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drawings/drawing276.xml" ContentType="application/vnd.openxmlformats-officedocument.drawing+xml"/>
  <Override PartName="/xl/drawings/drawing277.xml" ContentType="application/vnd.openxmlformats-officedocument.drawing+xml"/>
  <Override PartName="/xl/drawings/drawing278.xml" ContentType="application/vnd.openxmlformats-officedocument.drawing+xml"/>
  <Override PartName="/xl/drawings/drawing279.xml" ContentType="application/vnd.openxmlformats-officedocument.drawing+xml"/>
  <Override PartName="/xl/drawings/drawing280.xml" ContentType="application/vnd.openxmlformats-officedocument.drawing+xml"/>
  <Override PartName="/xl/drawings/drawing281.xml" ContentType="application/vnd.openxmlformats-officedocument.drawing+xml"/>
  <Override PartName="/xl/drawings/drawing282.xml" ContentType="application/vnd.openxmlformats-officedocument.drawing+xml"/>
  <Override PartName="/xl/drawings/drawing283.xml" ContentType="application/vnd.openxmlformats-officedocument.drawing+xml"/>
  <Override PartName="/xl/drawings/drawing284.xml" ContentType="application/vnd.openxmlformats-officedocument.drawing+xml"/>
  <Override PartName="/xl/drawings/drawing28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kamlar\Desktop\ASPE\Soutěže Esticon\Česká Třebová\ZM12\do soutěže\"/>
    </mc:Choice>
  </mc:AlternateContent>
  <bookViews>
    <workbookView xWindow="0" yWindow="0" windowWidth="0" windowHeight="0"/>
  </bookViews>
  <sheets>
    <sheet name="Rekapitulace" sheetId="286" r:id="rId1"/>
    <sheet name="PS 13-01-11" sheetId="2" r:id="rId2"/>
    <sheet name="PS 16-01-11" sheetId="3" r:id="rId3"/>
    <sheet name="PS 19-01-11" sheetId="4" r:id="rId4"/>
    <sheet name="PS 19-01-12" sheetId="5" r:id="rId5"/>
    <sheet name="PS 19-01-71.3" sheetId="6" r:id="rId6"/>
    <sheet name="PS 24-01-11" sheetId="7" r:id="rId7"/>
    <sheet name="PS 24-01-71.4" sheetId="8" r:id="rId8"/>
    <sheet name="PS 28-01-11" sheetId="9" r:id="rId9"/>
    <sheet name="PS 11-01-21" sheetId="10" r:id="rId10"/>
    <sheet name="PS 11-01-71.4" sheetId="11" r:id="rId11"/>
    <sheet name="PS 14-01-21" sheetId="12" r:id="rId12"/>
    <sheet name="PS 16-01-22" sheetId="13" r:id="rId13"/>
    <sheet name="PS 29-01-51" sheetId="14" r:id="rId14"/>
    <sheet name="PS 10-02-11" sheetId="15" r:id="rId15"/>
    <sheet name="PS 10-02-12" sheetId="16" r:id="rId16"/>
    <sheet name="PS 13-02-11" sheetId="17" r:id="rId17"/>
    <sheet name="PS 27-02-11" sheetId="18" r:id="rId18"/>
    <sheet name="PS 10-02-01" sheetId="19" r:id="rId19"/>
    <sheet name="PS 10-02-02" sheetId="20" r:id="rId20"/>
    <sheet name="PS 24-02-21" sheetId="21" r:id="rId21"/>
    <sheet name="PS 24-02-22" sheetId="22" r:id="rId22"/>
    <sheet name="PS 10-02-31" sheetId="23" r:id="rId23"/>
    <sheet name="PS 10-02-32" sheetId="24" r:id="rId24"/>
    <sheet name="PS 10-02-41" sheetId="25" r:id="rId25"/>
    <sheet name="PS 16-02-41" sheetId="26" r:id="rId26"/>
    <sheet name="PS 24-02-41" sheetId="27" r:id="rId27"/>
    <sheet name="PS 24-02-42" sheetId="28" r:id="rId28"/>
    <sheet name="PS 24-02-43" sheetId="29" r:id="rId29"/>
    <sheet name="PS 24-02-44" sheetId="30" r:id="rId30"/>
    <sheet name="PS 27-02-41" sheetId="31" r:id="rId31"/>
    <sheet name="PS 27-02-42" sheetId="32" r:id="rId32"/>
    <sheet name="PS 10-02-51" sheetId="33" r:id="rId33"/>
    <sheet name="PS 11-02-51" sheetId="34" r:id="rId34"/>
    <sheet name="PS 11-02-52" sheetId="35" r:id="rId35"/>
    <sheet name="PS 12-02-51" sheetId="36" r:id="rId36"/>
    <sheet name="PS 12-02-52" sheetId="37" r:id="rId37"/>
    <sheet name="PS 26-02-51" sheetId="38" r:id="rId38"/>
    <sheet name="PS 26-02-52" sheetId="39" r:id="rId39"/>
    <sheet name="PS 24-02-61" sheetId="40" r:id="rId40"/>
    <sheet name="PS 10-02-71" sheetId="41" r:id="rId41"/>
    <sheet name="PS 16-02-71" sheetId="42" r:id="rId42"/>
    <sheet name="PS 24-02-71" sheetId="43" r:id="rId43"/>
    <sheet name="PS 24-02-72" sheetId="44" r:id="rId44"/>
    <sheet name="PS 27-02-71" sheetId="45" r:id="rId45"/>
    <sheet name="PS 10-02-81" sheetId="46" r:id="rId46"/>
    <sheet name="PS 10-02-82" sheetId="47" r:id="rId47"/>
    <sheet name="PS 10-02-91" sheetId="48" r:id="rId48"/>
    <sheet name="PS 10-02-92" sheetId="49" r:id="rId49"/>
    <sheet name="PS 10-03-11" sheetId="50" r:id="rId50"/>
    <sheet name="PS 10-03-12" sheetId="51" r:id="rId51"/>
    <sheet name="PS 12-03-11" sheetId="52" r:id="rId52"/>
    <sheet name="PS 13-03-11" sheetId="53" r:id="rId53"/>
    <sheet name="PS 19-03-11" sheetId="54" r:id="rId54"/>
    <sheet name="PS 19-03-12" sheetId="55" r:id="rId55"/>
    <sheet name="PS 20-03-11" sheetId="56" r:id="rId56"/>
    <sheet name="PS 22-03-11" sheetId="57" r:id="rId57"/>
    <sheet name="PS 23-03-11" sheetId="58" r:id="rId58"/>
    <sheet name="PS 23-03-12" sheetId="59" r:id="rId59"/>
    <sheet name="PS 24-03-11" sheetId="60" r:id="rId60"/>
    <sheet name="PS 24-03-12" sheetId="61" r:id="rId61"/>
    <sheet name="PS 25-03-11" sheetId="62" r:id="rId62"/>
    <sheet name="PS 25-03-12" sheetId="63" r:id="rId63"/>
    <sheet name="PS 25-03-13" sheetId="64" r:id="rId64"/>
    <sheet name="PS 26-03-11" sheetId="65" r:id="rId65"/>
    <sheet name="PS 27-03-11" sheetId="66" r:id="rId66"/>
    <sheet name="PS 27-03-12" sheetId="67" r:id="rId67"/>
    <sheet name="PS 30-03-11" sheetId="68" r:id="rId68"/>
    <sheet name="PS 27-03-21" sheetId="69" r:id="rId69"/>
    <sheet name="PS 27-03-22" sheetId="70" r:id="rId70"/>
    <sheet name="PS 27-03-23" sheetId="71" r:id="rId71"/>
    <sheet name="PS 27-03-30" sheetId="72" r:id="rId72"/>
    <sheet name="PS 27-03-31" sheetId="73" r:id="rId73"/>
    <sheet name="PS 27-03-32" sheetId="74" r:id="rId74"/>
    <sheet name="PS 27-03-33" sheetId="75" r:id="rId75"/>
    <sheet name="PS 27-03-34" sheetId="76" r:id="rId76"/>
    <sheet name="PS 27-03-35" sheetId="77" r:id="rId77"/>
    <sheet name="PS 27-03-36" sheetId="78" r:id="rId78"/>
    <sheet name="PS 27-03-37" sheetId="79" r:id="rId79"/>
    <sheet name="PS 27-03-38" sheetId="80" r:id="rId80"/>
    <sheet name="PS 27-03-39" sheetId="81" r:id="rId81"/>
    <sheet name="PS 10-03-51" sheetId="82" r:id="rId82"/>
    <sheet name="PS 12-03-51" sheetId="83" r:id="rId83"/>
    <sheet name="PS 19-03-51" sheetId="84" r:id="rId84"/>
    <sheet name="PS 19-03-52" sheetId="85" r:id="rId85"/>
    <sheet name="PS 20-03-51" sheetId="86" r:id="rId86"/>
    <sheet name="PS 22-03-51" sheetId="87" r:id="rId87"/>
    <sheet name="PS 23-03-51" sheetId="88" r:id="rId88"/>
    <sheet name="PS 23-03-52" sheetId="89" r:id="rId89"/>
    <sheet name="PS 24-03-51" sheetId="90" r:id="rId90"/>
    <sheet name="PS 24-03-52" sheetId="91" r:id="rId91"/>
    <sheet name="PS 24-03-53" sheetId="92" r:id="rId92"/>
    <sheet name="PS 25-03-51" sheetId="93" r:id="rId93"/>
    <sheet name="PS 25-03-52" sheetId="94" r:id="rId94"/>
    <sheet name="PS 26-03-51" sheetId="95" r:id="rId95"/>
    <sheet name="PS 30-03-51" sheetId="96" r:id="rId96"/>
    <sheet name="PS 10-03-61" sheetId="97" r:id="rId97"/>
    <sheet name="PS 12-03-61" sheetId="98" r:id="rId98"/>
    <sheet name="PS 19-03-61" sheetId="99" r:id="rId99"/>
    <sheet name="PS 25-03-61" sheetId="100" r:id="rId100"/>
    <sheet name="PS 26-03-61" sheetId="101" r:id="rId101"/>
    <sheet name="PS 27-03-61" sheetId="102" r:id="rId102"/>
    <sheet name="PS 27-03-62" sheetId="103" r:id="rId103"/>
    <sheet name="PS 30-03-61" sheetId="104" r:id="rId104"/>
    <sheet name="PS 22-03-71" sheetId="105" r:id="rId105"/>
    <sheet name="PS 24-03-71" sheetId="106" r:id="rId106"/>
    <sheet name="PS 24-04-11" sheetId="107" r:id="rId107"/>
    <sheet name="PS 24-04-12" sheetId="108" r:id="rId108"/>
    <sheet name="PS 24-04-13" sheetId="109" r:id="rId109"/>
    <sheet name="SO 10-14-01" sheetId="110" r:id="rId110"/>
    <sheet name="SO 11-10-01" sheetId="111" r:id="rId111"/>
    <sheet name="SO 11-11-01" sheetId="112" r:id="rId112"/>
    <sheet name="SO 12-10-01" sheetId="113" r:id="rId113"/>
    <sheet name="SO 12-11-01" sheetId="114" r:id="rId114"/>
    <sheet name="SO 13-00-01" sheetId="115" r:id="rId115"/>
    <sheet name="SO 14-10-01" sheetId="116" r:id="rId116"/>
    <sheet name="SO 14-11-01" sheetId="117" r:id="rId117"/>
    <sheet name="SO 15-10-01" sheetId="118" r:id="rId118"/>
    <sheet name="SO 15-11-01" sheetId="119" r:id="rId119"/>
    <sheet name="SO 16-10-01" sheetId="120" r:id="rId120"/>
    <sheet name="SO 17-10-01" sheetId="121" r:id="rId121"/>
    <sheet name="SO 17-11-01" sheetId="122" r:id="rId122"/>
    <sheet name="SO 18-10-01" sheetId="123" r:id="rId123"/>
    <sheet name="SO 18-11-01" sheetId="124" r:id="rId124"/>
    <sheet name="SO 19-10-01" sheetId="125" r:id="rId125"/>
    <sheet name="SO 19-11-01" sheetId="126" r:id="rId126"/>
    <sheet name="SO 20-10-01" sheetId="127" r:id="rId127"/>
    <sheet name="SO 20-11-01" sheetId="128" r:id="rId128"/>
    <sheet name="SO 22-10-01" sheetId="129" r:id="rId129"/>
    <sheet name="SO 22-10-02" sheetId="130" r:id="rId130"/>
    <sheet name="SO 22-11-01" sheetId="131" r:id="rId131"/>
    <sheet name="SO 22-11-02" sheetId="132" r:id="rId132"/>
    <sheet name="SO 23-10-01" sheetId="133" r:id="rId133"/>
    <sheet name="SO 23-11-01" sheetId="134" r:id="rId134"/>
    <sheet name="SO 24-10-01" sheetId="135" r:id="rId135"/>
    <sheet name="SO 24-10-02" sheetId="136" r:id="rId136"/>
    <sheet name="SO 24-11-01" sheetId="137" r:id="rId137"/>
    <sheet name="SO 24-11-02" sheetId="138" r:id="rId138"/>
    <sheet name="SO 25-10-01" sheetId="139" r:id="rId139"/>
    <sheet name="SO 25-10-02" sheetId="140" r:id="rId140"/>
    <sheet name="SO 25-11-01" sheetId="141" r:id="rId141"/>
    <sheet name="SO 25-11-02" sheetId="142" r:id="rId142"/>
    <sheet name="SO 26-10-01" sheetId="143" r:id="rId143"/>
    <sheet name="SO 26-10-02" sheetId="144" r:id="rId144"/>
    <sheet name="SO 26-11-01" sheetId="145" r:id="rId145"/>
    <sheet name="SO 26-11-02" sheetId="146" r:id="rId146"/>
    <sheet name="SO 24-12-03" sheetId="147" r:id="rId147"/>
    <sheet name="SO 24-12-04" sheetId="148" r:id="rId148"/>
    <sheet name="SO 23-13-01" sheetId="149" r:id="rId149"/>
    <sheet name="SO 26-13-01" sheetId="150" r:id="rId150"/>
    <sheet name="SO 10-60-01" sheetId="151" r:id="rId151"/>
    <sheet name="SO 11-20-01" sheetId="152" r:id="rId152"/>
    <sheet name="SO 11-20-02" sheetId="153" r:id="rId153"/>
    <sheet name="SO 11-20-03" sheetId="154" r:id="rId154"/>
    <sheet name="SO 11-25-01" sheetId="155" r:id="rId155"/>
    <sheet name="SO 11-25-02" sheetId="156" r:id="rId156"/>
    <sheet name="SO 12-20-01" sheetId="157" r:id="rId157"/>
    <sheet name="SO 12-20-02" sheetId="158" r:id="rId158"/>
    <sheet name="SO 12-20-03" sheetId="159" r:id="rId159"/>
    <sheet name="SO 12-20-04" sheetId="160" r:id="rId160"/>
    <sheet name="SO 12-20-04.1" sheetId="161" r:id="rId161"/>
    <sheet name="SO 12-20-05" sheetId="162" r:id="rId162"/>
    <sheet name="SO 12-21-01" sheetId="163" r:id="rId163"/>
    <sheet name="SO 12-21-02" sheetId="164" r:id="rId164"/>
    <sheet name="SO 12-25-01" sheetId="165" r:id="rId165"/>
    <sheet name="SO 12-25-03" sheetId="166" r:id="rId166"/>
    <sheet name="SO 12-25-04" sheetId="167" r:id="rId167"/>
    <sheet name="SO 14-20-02" sheetId="168" r:id="rId168"/>
    <sheet name="SO 14-21-01" sheetId="169" r:id="rId169"/>
    <sheet name="SO 14-24-01" sheetId="170" r:id="rId170"/>
    <sheet name="SO 14-24-02" sheetId="171" r:id="rId171"/>
    <sheet name="SO 15-20-01" sheetId="172" r:id="rId172"/>
    <sheet name="SO 15-20-02" sheetId="173" r:id="rId173"/>
    <sheet name="SO 15-21-01" sheetId="174" r:id="rId174"/>
    <sheet name="SO 15-21-02" sheetId="175" r:id="rId175"/>
    <sheet name="SO 15-21-03" sheetId="176" r:id="rId176"/>
    <sheet name="SO 15-21-04" sheetId="177" r:id="rId177"/>
    <sheet name="SO 15-22-01" sheetId="178" r:id="rId178"/>
    <sheet name="SO 16-20-01" sheetId="179" r:id="rId179"/>
    <sheet name="SO 18-21-01" sheetId="180" r:id="rId180"/>
    <sheet name="SO 19-20-01" sheetId="181" r:id="rId181"/>
    <sheet name="SO 20-20-01" sheetId="182" r:id="rId182"/>
    <sheet name="SO 20-20-01.1" sheetId="183" r:id="rId183"/>
    <sheet name="SO 20-21-01" sheetId="184" r:id="rId184"/>
    <sheet name="SO 20-21-02" sheetId="185" r:id="rId185"/>
    <sheet name="SO 20-21-03" sheetId="186" r:id="rId186"/>
    <sheet name="SO 20-22-01" sheetId="187" r:id="rId187"/>
    <sheet name="SO 21-20-01" sheetId="188" r:id="rId188"/>
    <sheet name="SO 24-20-01.1" sheetId="189" r:id="rId189"/>
    <sheet name="SO 24-20-01.2" sheetId="190" r:id="rId190"/>
    <sheet name="SO 24-20-02" sheetId="191" r:id="rId191"/>
    <sheet name="SO 24-20-03" sheetId="192" r:id="rId192"/>
    <sheet name="SO 24-20-04" sheetId="193" r:id="rId193"/>
    <sheet name="SO 24-20-05" sheetId="194" r:id="rId194"/>
    <sheet name="SO 24-20-06" sheetId="195" r:id="rId195"/>
    <sheet name="SO 24-20-07" sheetId="196" r:id="rId196"/>
    <sheet name="SO 24-20-07.1" sheetId="197" r:id="rId197"/>
    <sheet name="SO 24-21-01" sheetId="198" r:id="rId198"/>
    <sheet name="SO 24-21-07" sheetId="199" r:id="rId199"/>
    <sheet name="SO 24-23-01" sheetId="200" r:id="rId200"/>
    <sheet name="SO 24-23-02" sheetId="201" r:id="rId201"/>
    <sheet name="SO 24-23-03" sheetId="202" r:id="rId202"/>
    <sheet name="SO 24-24-01" sheetId="203" r:id="rId203"/>
    <sheet name="SO 24-24-02" sheetId="204" r:id="rId204"/>
    <sheet name="SO 24-24-03" sheetId="205" r:id="rId205"/>
    <sheet name="SO 24-25-01" sheetId="206" r:id="rId206"/>
    <sheet name="SO 24-25-02" sheetId="207" r:id="rId207"/>
    <sheet name="SO 24-25-03" sheetId="208" r:id="rId208"/>
    <sheet name="SO 24-25-04" sheetId="209" r:id="rId209"/>
    <sheet name="SO 24-25-05" sheetId="210" r:id="rId210"/>
    <sheet name="SO 24-25-06" sheetId="211" r:id="rId211"/>
    <sheet name="SO 24-25-07" sheetId="212" r:id="rId212"/>
    <sheet name="SO 25-20-01" sheetId="213" r:id="rId213"/>
    <sheet name="SO 25-20-01.1" sheetId="214" r:id="rId214"/>
    <sheet name="SO 25-20-02" sheetId="215" r:id="rId215"/>
    <sheet name="SO 25-21-01" sheetId="216" r:id="rId216"/>
    <sheet name="SO 26-20-01" sheetId="217" r:id="rId217"/>
    <sheet name="SO 26-20-02" sheetId="218" r:id="rId218"/>
    <sheet name="SO 26-20-03" sheetId="219" r:id="rId219"/>
    <sheet name="SO 26-20-04" sheetId="220" r:id="rId220"/>
    <sheet name="SO 26-20-05" sheetId="221" r:id="rId221"/>
    <sheet name="SO 26-20-06" sheetId="222" r:id="rId222"/>
    <sheet name="SO 26-20-07" sheetId="223" r:id="rId223"/>
    <sheet name="SO 26-21-01" sheetId="224" r:id="rId224"/>
    <sheet name="SO 26-21-01.1" sheetId="225" r:id="rId225"/>
    <sheet name="SO 26-21-02" sheetId="226" r:id="rId226"/>
    <sheet name="SO 26-23-01" sheetId="227" r:id="rId227"/>
    <sheet name="SO 26-23-02" sheetId="228" r:id="rId228"/>
    <sheet name="SO 26-24-01" sheetId="229" r:id="rId229"/>
    <sheet name="SO 26-24-02" sheetId="230" r:id="rId230"/>
    <sheet name="SO 26-24-03" sheetId="231" r:id="rId231"/>
    <sheet name="SO 26-24-04" sheetId="232" r:id="rId232"/>
    <sheet name="SO 26-25-01" sheetId="233" r:id="rId233"/>
    <sheet name="SO 26-30-01" sheetId="234" r:id="rId234"/>
    <sheet name="SO 26-30-02" sheetId="235" r:id="rId235"/>
    <sheet name="SO 26-30-03" sheetId="236" r:id="rId236"/>
    <sheet name="SO 10-30-11" sheetId="237" r:id="rId237"/>
    <sheet name="SO 10-30-12" sheetId="238" r:id="rId238"/>
    <sheet name="SO 10-30-13" sheetId="239" r:id="rId239"/>
    <sheet name="SO 10-30-14.1" sheetId="240" r:id="rId240"/>
    <sheet name="SO 10-30-14.2" sheetId="241" r:id="rId241"/>
    <sheet name="SO 23-30-31" sheetId="242" r:id="rId242"/>
    <sheet name="SO 24-30-31" sheetId="243" r:id="rId243"/>
    <sheet name="SO 24-30-32" sheetId="244" r:id="rId244"/>
    <sheet name="SO 24-30-33" sheetId="245" r:id="rId245"/>
    <sheet name="SO 24-30-34" sheetId="246" r:id="rId246"/>
    <sheet name="SO 24-30-35" sheetId="247" r:id="rId247"/>
    <sheet name="SO 24-30-36" sheetId="248" r:id="rId248"/>
    <sheet name="SO 24-30-37" sheetId="249" r:id="rId249"/>
    <sheet name="SO 24-30-38" sheetId="250" r:id="rId250"/>
    <sheet name="SO 24-30-39" sheetId="251" r:id="rId251"/>
    <sheet name="SO 24-30-40" sheetId="252" r:id="rId252"/>
    <sheet name="SO 24-30-41" sheetId="253" r:id="rId253"/>
    <sheet name="SO 24-30-42" sheetId="254" r:id="rId254"/>
    <sheet name="SO 25-30-31" sheetId="255" r:id="rId255"/>
    <sheet name="SO 26-30-31" sheetId="256" r:id="rId256"/>
    <sheet name="SO 26-30-32" sheetId="257" r:id="rId257"/>
    <sheet name="SO 26-30-33" sheetId="258" r:id="rId258"/>
    <sheet name="SO 26-30-34" sheetId="259" r:id="rId259"/>
    <sheet name="SO 26-30-35" sheetId="260" r:id="rId260"/>
    <sheet name="SO 11-31-01" sheetId="261" r:id="rId261"/>
    <sheet name="SO 11-32-01" sheetId="262" r:id="rId262"/>
    <sheet name="SO 12-31-01" sheetId="263" r:id="rId263"/>
    <sheet name="SO 13-31-01" sheetId="264" r:id="rId264"/>
    <sheet name="SO 13-32-01" sheetId="265" r:id="rId265"/>
    <sheet name="SO 19-31-01" sheetId="266" r:id="rId266"/>
    <sheet name="SO 22-30-21" sheetId="267" r:id="rId267"/>
    <sheet name="SO 22-31-01" sheetId="268" r:id="rId268"/>
    <sheet name="SO 22-32-01" sheetId="269" r:id="rId269"/>
    <sheet name="SO 23-30-22" sheetId="270" r:id="rId270"/>
    <sheet name="SO 23-31-01" sheetId="271" r:id="rId271"/>
    <sheet name="SO 23-32-01" sheetId="272" r:id="rId272"/>
    <sheet name="SO 24-30-23" sheetId="273" r:id="rId273"/>
    <sheet name="SO 24-30-50" sheetId="274" r:id="rId274"/>
    <sheet name="SO 24-31-01" sheetId="275" r:id="rId275"/>
    <sheet name="SO 24-31-02" sheetId="276" r:id="rId276"/>
    <sheet name="SO 24-31-03" sheetId="277" r:id="rId277"/>
    <sheet name="SO 24-32-01" sheetId="278" r:id="rId278"/>
    <sheet name="SO 24-32-02" sheetId="279" r:id="rId279"/>
    <sheet name="SO 24-33-01" sheetId="280" r:id="rId280"/>
    <sheet name="SO 25-30-24" sheetId="281" r:id="rId281"/>
    <sheet name="SO 25-33-01" sheetId="282" r:id="rId282"/>
    <sheet name="SO 26-31-01" sheetId="283" r:id="rId283"/>
    <sheet name="SO 26-33-01" sheetId="284" r:id="rId284"/>
    <sheet name="SO 27-31-01" sheetId="285" r:id="rId285"/>
  </sheets>
  <calcPr/>
</workbook>
</file>

<file path=xl/calcChain.xml><?xml version="1.0" encoding="utf-8"?>
<calcChain xmlns="http://schemas.openxmlformats.org/spreadsheetml/2006/main">
  <c i="285" l="1" r="M3"/>
  <c i="284" r="M3"/>
  <c i="283" r="M3"/>
  <c i="282" r="M3"/>
  <c i="281" r="M3"/>
  <c i="280" r="M3"/>
  <c i="279" r="M3"/>
  <c i="278" r="M3"/>
  <c i="277" r="M3"/>
  <c i="276" r="M3"/>
  <c i="275" r="M3"/>
  <c i="274" r="M3"/>
  <c i="273" r="M3"/>
  <c i="272" r="M3"/>
  <c i="271" r="M3"/>
  <c i="270" r="M3"/>
  <c i="269" r="M3"/>
  <c i="268" r="M3"/>
  <c i="267" r="M3"/>
  <c i="266" r="M3"/>
  <c i="265" r="M3"/>
  <c i="264" r="M3"/>
  <c i="263" r="M3"/>
  <c i="262" r="M3"/>
  <c i="261" r="M3"/>
  <c i="260" r="M3"/>
  <c i="259" r="M3"/>
  <c i="258" r="M3"/>
  <c i="257" r="M3"/>
  <c i="256" r="M3"/>
  <c i="255" r="M3"/>
  <c i="254" r="M3"/>
  <c i="253" r="M3"/>
  <c i="252" r="M3"/>
  <c i="251" r="M3"/>
  <c i="250" r="M3"/>
  <c i="249" r="M3"/>
  <c i="248" r="M3"/>
  <c i="247" r="M3"/>
  <c i="246" r="M3"/>
  <c i="245" r="M3"/>
  <c i="244" r="M3"/>
  <c i="243" r="M3"/>
  <c i="242" r="M3"/>
  <c i="241" r="M3"/>
  <c i="240" r="M3"/>
  <c i="239" r="M3"/>
  <c i="238" r="M3"/>
  <c i="237" r="M3"/>
  <c i="236" r="M3"/>
  <c i="235" r="M3"/>
  <c i="234" r="M3"/>
  <c i="233" r="M3"/>
  <c i="232" r="M3"/>
  <c i="231" r="M3"/>
  <c i="230"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86" r="C7"/>
  <c r="C6"/>
  <c r="F295"/>
  <c r="D295"/>
  <c r="C295"/>
  <c r="E320"/>
  <c r="F320"/>
  <c r="D320"/>
  <c r="C320"/>
  <c r="E319"/>
  <c r="F319"/>
  <c r="D319"/>
  <c r="C319"/>
  <c r="E318"/>
  <c r="F318"/>
  <c r="D318"/>
  <c r="C318"/>
  <c r="E317"/>
  <c r="F317"/>
  <c r="D317"/>
  <c r="C317"/>
  <c r="E316"/>
  <c r="F316"/>
  <c r="D316"/>
  <c r="C316"/>
  <c r="E315"/>
  <c r="F315"/>
  <c r="D315"/>
  <c r="C315"/>
  <c r="E314"/>
  <c r="F314"/>
  <c r="D314"/>
  <c r="C314"/>
  <c r="E313"/>
  <c r="F313"/>
  <c r="D313"/>
  <c r="C313"/>
  <c r="E312"/>
  <c r="F312"/>
  <c r="D312"/>
  <c r="C312"/>
  <c r="E311"/>
  <c r="F311"/>
  <c r="D311"/>
  <c r="C311"/>
  <c r="E310"/>
  <c r="F310"/>
  <c r="D310"/>
  <c r="C310"/>
  <c r="E309"/>
  <c r="F309"/>
  <c r="D309"/>
  <c r="C309"/>
  <c r="E308"/>
  <c r="F308"/>
  <c r="D308"/>
  <c r="C308"/>
  <c r="E307"/>
  <c r="F307"/>
  <c r="D307"/>
  <c r="C307"/>
  <c r="E306"/>
  <c r="F306"/>
  <c r="D306"/>
  <c r="C306"/>
  <c r="E305"/>
  <c r="F305"/>
  <c r="D305"/>
  <c r="C305"/>
  <c r="E304"/>
  <c r="F304"/>
  <c r="D304"/>
  <c r="C304"/>
  <c r="E303"/>
  <c r="F303"/>
  <c r="D303"/>
  <c r="C303"/>
  <c r="E302"/>
  <c r="F302"/>
  <c r="D302"/>
  <c r="C302"/>
  <c r="E301"/>
  <c r="F301"/>
  <c r="D301"/>
  <c r="C301"/>
  <c r="E300"/>
  <c r="F300"/>
  <c r="D300"/>
  <c r="C300"/>
  <c r="E299"/>
  <c r="F299"/>
  <c r="D299"/>
  <c r="C299"/>
  <c r="E298"/>
  <c r="F298"/>
  <c r="D298"/>
  <c r="C298"/>
  <c r="E297"/>
  <c r="F297"/>
  <c r="D297"/>
  <c r="C297"/>
  <c r="E296"/>
  <c r="F296"/>
  <c r="D296"/>
  <c r="C296"/>
  <c r="E295"/>
  <c r="F275"/>
  <c r="D275"/>
  <c r="C275"/>
  <c r="E294"/>
  <c r="F294"/>
  <c r="D294"/>
  <c r="C294"/>
  <c r="E293"/>
  <c r="F293"/>
  <c r="D293"/>
  <c r="C293"/>
  <c r="E292"/>
  <c r="F292"/>
  <c r="D292"/>
  <c r="C292"/>
  <c r="E291"/>
  <c r="F291"/>
  <c r="D291"/>
  <c r="C291"/>
  <c r="E290"/>
  <c r="F290"/>
  <c r="D290"/>
  <c r="C290"/>
  <c r="E289"/>
  <c r="F289"/>
  <c r="D289"/>
  <c r="C289"/>
  <c r="E288"/>
  <c r="F288"/>
  <c r="D288"/>
  <c r="C288"/>
  <c r="E287"/>
  <c r="F287"/>
  <c r="D287"/>
  <c r="C287"/>
  <c r="E286"/>
  <c r="F286"/>
  <c r="D286"/>
  <c r="C286"/>
  <c r="E285"/>
  <c r="F285"/>
  <c r="D285"/>
  <c r="C285"/>
  <c r="E284"/>
  <c r="F284"/>
  <c r="D284"/>
  <c r="C284"/>
  <c r="E283"/>
  <c r="F283"/>
  <c r="D283"/>
  <c r="C283"/>
  <c r="E282"/>
  <c r="F282"/>
  <c r="D282"/>
  <c r="C282"/>
  <c r="E281"/>
  <c r="F281"/>
  <c r="D281"/>
  <c r="C281"/>
  <c r="E280"/>
  <c r="F280"/>
  <c r="D280"/>
  <c r="C280"/>
  <c r="E279"/>
  <c r="F279"/>
  <c r="D279"/>
  <c r="C279"/>
  <c r="E278"/>
  <c r="F278"/>
  <c r="D278"/>
  <c r="C278"/>
  <c r="E277"/>
  <c r="F277"/>
  <c r="D277"/>
  <c r="C277"/>
  <c r="E276"/>
  <c r="F276"/>
  <c r="D276"/>
  <c r="C276"/>
  <c r="E275"/>
  <c r="F269"/>
  <c r="D269"/>
  <c r="C269"/>
  <c r="E274"/>
  <c r="F274"/>
  <c r="D274"/>
  <c r="C274"/>
  <c r="E273"/>
  <c r="F273"/>
  <c r="D273"/>
  <c r="C273"/>
  <c r="E272"/>
  <c r="F272"/>
  <c r="D272"/>
  <c r="C272"/>
  <c r="E271"/>
  <c r="F271"/>
  <c r="D271"/>
  <c r="C271"/>
  <c r="E270"/>
  <c r="F270"/>
  <c r="D270"/>
  <c r="C270"/>
  <c r="E269"/>
  <c r="F182"/>
  <c r="D182"/>
  <c r="C182"/>
  <c r="E268"/>
  <c r="F268"/>
  <c r="D268"/>
  <c r="C268"/>
  <c r="E267"/>
  <c r="F267"/>
  <c r="D267"/>
  <c r="C267"/>
  <c r="E266"/>
  <c r="F266"/>
  <c r="D266"/>
  <c r="C266"/>
  <c r="E265"/>
  <c r="F265"/>
  <c r="D265"/>
  <c r="C265"/>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9"/>
  <c r="D249"/>
  <c r="C249"/>
  <c r="E248"/>
  <c r="F248"/>
  <c r="D248"/>
  <c r="C248"/>
  <c r="E247"/>
  <c r="F247"/>
  <c r="D247"/>
  <c r="C247"/>
  <c r="E246"/>
  <c r="F246"/>
  <c r="D246"/>
  <c r="C246"/>
  <c r="E245"/>
  <c r="F245"/>
  <c r="D245"/>
  <c r="C245"/>
  <c r="E244"/>
  <c r="F244"/>
  <c r="D244"/>
  <c r="C244"/>
  <c r="E243"/>
  <c r="F243"/>
  <c r="D243"/>
  <c r="C243"/>
  <c r="E242"/>
  <c r="F242"/>
  <c r="D242"/>
  <c r="C242"/>
  <c r="E241"/>
  <c r="F241"/>
  <c r="D241"/>
  <c r="C241"/>
  <c r="E240"/>
  <c r="F240"/>
  <c r="D240"/>
  <c r="C240"/>
  <c r="E239"/>
  <c r="F239"/>
  <c r="D239"/>
  <c r="C239"/>
  <c r="E238"/>
  <c r="F238"/>
  <c r="D238"/>
  <c r="C238"/>
  <c r="E237"/>
  <c r="F237"/>
  <c r="D237"/>
  <c r="C237"/>
  <c r="E236"/>
  <c r="F236"/>
  <c r="D236"/>
  <c r="C236"/>
  <c r="E235"/>
  <c r="F235"/>
  <c r="D235"/>
  <c r="C235"/>
  <c r="E234"/>
  <c r="F234"/>
  <c r="D234"/>
  <c r="C234"/>
  <c r="E233"/>
  <c r="F233"/>
  <c r="D233"/>
  <c r="C233"/>
  <c r="E232"/>
  <c r="F232"/>
  <c r="D232"/>
  <c r="C232"/>
  <c r="E231"/>
  <c r="F231"/>
  <c r="D231"/>
  <c r="C231"/>
  <c r="E230"/>
  <c r="F230"/>
  <c r="D230"/>
  <c r="C230"/>
  <c r="E229"/>
  <c r="F229"/>
  <c r="D229"/>
  <c r="C229"/>
  <c r="E228"/>
  <c r="F228"/>
  <c r="D228"/>
  <c r="C228"/>
  <c r="E227"/>
  <c r="F227"/>
  <c r="D227"/>
  <c r="C227"/>
  <c r="E226"/>
  <c r="F226"/>
  <c r="D226"/>
  <c r="C226"/>
  <c r="E225"/>
  <c r="F225"/>
  <c r="D225"/>
  <c r="C22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5"/>
  <c r="D215"/>
  <c r="C215"/>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79"/>
  <c r="D179"/>
  <c r="C179"/>
  <c r="E181"/>
  <c r="F181"/>
  <c r="D181"/>
  <c r="C181"/>
  <c r="E180"/>
  <c r="F180"/>
  <c r="D180"/>
  <c r="C180"/>
  <c r="E179"/>
  <c r="F176"/>
  <c r="D176"/>
  <c r="C176"/>
  <c r="E178"/>
  <c r="F178"/>
  <c r="D178"/>
  <c r="C178"/>
  <c r="E177"/>
  <c r="F177"/>
  <c r="D177"/>
  <c r="C177"/>
  <c r="E176"/>
  <c r="F138"/>
  <c r="D138"/>
  <c r="C138"/>
  <c r="E175"/>
  <c r="F175"/>
  <c r="D175"/>
  <c r="C175"/>
  <c r="E174"/>
  <c r="F174"/>
  <c r="D174"/>
  <c r="C174"/>
  <c r="E173"/>
  <c r="F173"/>
  <c r="D173"/>
  <c r="C173"/>
  <c r="E172"/>
  <c r="F172"/>
  <c r="D172"/>
  <c r="C172"/>
  <c r="E171"/>
  <c r="F171"/>
  <c r="D171"/>
  <c r="C171"/>
  <c r="E170"/>
  <c r="F170"/>
  <c r="D170"/>
  <c r="C170"/>
  <c r="E169"/>
  <c r="F169"/>
  <c r="D169"/>
  <c r="C169"/>
  <c r="E168"/>
  <c r="F168"/>
  <c r="D168"/>
  <c r="C168"/>
  <c r="E167"/>
  <c r="F167"/>
  <c r="D167"/>
  <c r="C16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4"/>
  <c r="D134"/>
  <c r="C134"/>
  <c r="E137"/>
  <c r="F137"/>
  <c r="D137"/>
  <c r="C137"/>
  <c r="E136"/>
  <c r="F136"/>
  <c r="D136"/>
  <c r="C136"/>
  <c r="E135"/>
  <c r="F135"/>
  <c r="D135"/>
  <c r="C135"/>
  <c r="E134"/>
  <c r="F131"/>
  <c r="D131"/>
  <c r="C131"/>
  <c r="E133"/>
  <c r="F133"/>
  <c r="D133"/>
  <c r="C133"/>
  <c r="E132"/>
  <c r="F132"/>
  <c r="D132"/>
  <c r="C132"/>
  <c r="E131"/>
  <c r="F122"/>
  <c r="D122"/>
  <c r="C122"/>
  <c r="E130"/>
  <c r="F130"/>
  <c r="D130"/>
  <c r="C130"/>
  <c r="E129"/>
  <c r="F129"/>
  <c r="D129"/>
  <c r="C129"/>
  <c r="E128"/>
  <c r="F128"/>
  <c r="D128"/>
  <c r="C128"/>
  <c r="E127"/>
  <c r="F127"/>
  <c r="D127"/>
  <c r="C127"/>
  <c r="E126"/>
  <c r="F126"/>
  <c r="D126"/>
  <c r="C126"/>
  <c r="E125"/>
  <c r="F125"/>
  <c r="D125"/>
  <c r="C125"/>
  <c r="E124"/>
  <c r="F124"/>
  <c r="D124"/>
  <c r="C124"/>
  <c r="E123"/>
  <c r="F123"/>
  <c r="D123"/>
  <c r="C123"/>
  <c r="E122"/>
  <c r="F106"/>
  <c r="D106"/>
  <c r="C106"/>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95"/>
  <c r="D95"/>
  <c r="C95"/>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1"/>
  <c r="D91"/>
  <c r="C91"/>
  <c r="E94"/>
  <c r="F94"/>
  <c r="D94"/>
  <c r="C94"/>
  <c r="E93"/>
  <c r="F93"/>
  <c r="D93"/>
  <c r="C93"/>
  <c r="E92"/>
  <c r="F92"/>
  <c r="D92"/>
  <c r="C92"/>
  <c r="E91"/>
  <c r="F71"/>
  <c r="D71"/>
  <c r="C71"/>
  <c r="E90"/>
  <c r="F90"/>
  <c r="D90"/>
  <c r="C90"/>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68"/>
  <c r="D68"/>
  <c r="C68"/>
  <c r="E70"/>
  <c r="F70"/>
  <c r="D70"/>
  <c r="C70"/>
  <c r="E69"/>
  <c r="F69"/>
  <c r="D69"/>
  <c r="C69"/>
  <c r="E68"/>
  <c r="F65"/>
  <c r="D65"/>
  <c r="C65"/>
  <c r="E67"/>
  <c r="F67"/>
  <c r="D67"/>
  <c r="C67"/>
  <c r="E66"/>
  <c r="F66"/>
  <c r="D66"/>
  <c r="C66"/>
  <c r="E65"/>
  <c r="F59"/>
  <c r="D59"/>
  <c r="C59"/>
  <c r="E64"/>
  <c r="F64"/>
  <c r="D64"/>
  <c r="C64"/>
  <c r="E63"/>
  <c r="F63"/>
  <c r="D63"/>
  <c r="C63"/>
  <c r="E62"/>
  <c r="F62"/>
  <c r="D62"/>
  <c r="C62"/>
  <c r="E61"/>
  <c r="F61"/>
  <c r="D61"/>
  <c r="C61"/>
  <c r="E60"/>
  <c r="F60"/>
  <c r="D60"/>
  <c r="C60"/>
  <c r="E59"/>
  <c r="F57"/>
  <c r="D57"/>
  <c r="C57"/>
  <c r="E58"/>
  <c r="F58"/>
  <c r="D58"/>
  <c r="C58"/>
  <c r="E57"/>
  <c r="F49"/>
  <c r="D49"/>
  <c r="C49"/>
  <c r="E56"/>
  <c r="F56"/>
  <c r="D56"/>
  <c r="C56"/>
  <c r="E55"/>
  <c r="F55"/>
  <c r="D55"/>
  <c r="C55"/>
  <c r="E54"/>
  <c r="F54"/>
  <c r="D54"/>
  <c r="C54"/>
  <c r="E53"/>
  <c r="F53"/>
  <c r="D53"/>
  <c r="C53"/>
  <c r="E52"/>
  <c r="F52"/>
  <c r="D52"/>
  <c r="C52"/>
  <c r="E51"/>
  <c r="F51"/>
  <c r="D51"/>
  <c r="C51"/>
  <c r="E50"/>
  <c r="F50"/>
  <c r="D50"/>
  <c r="C50"/>
  <c r="E49"/>
  <c r="F40"/>
  <c r="D40"/>
  <c r="C40"/>
  <c r="E48"/>
  <c r="F48"/>
  <c r="D48"/>
  <c r="C48"/>
  <c r="E47"/>
  <c r="F47"/>
  <c r="D47"/>
  <c r="C47"/>
  <c r="E46"/>
  <c r="F46"/>
  <c r="D46"/>
  <c r="C46"/>
  <c r="E45"/>
  <c r="F45"/>
  <c r="D45"/>
  <c r="C45"/>
  <c r="E44"/>
  <c r="F44"/>
  <c r="D44"/>
  <c r="C44"/>
  <c r="E43"/>
  <c r="F43"/>
  <c r="D43"/>
  <c r="C43"/>
  <c r="E42"/>
  <c r="F42"/>
  <c r="D42"/>
  <c r="C42"/>
  <c r="E41"/>
  <c r="F41"/>
  <c r="D41"/>
  <c r="C41"/>
  <c r="E40"/>
  <c r="F37"/>
  <c r="D37"/>
  <c r="C37"/>
  <c r="E39"/>
  <c r="F39"/>
  <c r="D39"/>
  <c r="C39"/>
  <c r="E38"/>
  <c r="F38"/>
  <c r="D38"/>
  <c r="C38"/>
  <c r="E37"/>
  <c r="F34"/>
  <c r="D34"/>
  <c r="C34"/>
  <c r="E36"/>
  <c r="F36"/>
  <c r="D36"/>
  <c r="C36"/>
  <c r="E35"/>
  <c r="F35"/>
  <c r="D35"/>
  <c r="C35"/>
  <c r="E34"/>
  <c r="F31"/>
  <c r="D31"/>
  <c r="C31"/>
  <c r="E33"/>
  <c r="F33"/>
  <c r="D33"/>
  <c r="C33"/>
  <c r="E32"/>
  <c r="F32"/>
  <c r="D32"/>
  <c r="C32"/>
  <c r="E31"/>
  <c r="F26"/>
  <c r="D26"/>
  <c r="C26"/>
  <c r="E30"/>
  <c r="F30"/>
  <c r="D30"/>
  <c r="C30"/>
  <c r="E29"/>
  <c r="F29"/>
  <c r="D29"/>
  <c r="C29"/>
  <c r="E28"/>
  <c r="F28"/>
  <c r="D28"/>
  <c r="C28"/>
  <c r="E27"/>
  <c r="F27"/>
  <c r="D27"/>
  <c r="C27"/>
  <c r="E26"/>
  <c r="F24"/>
  <c r="D24"/>
  <c r="C24"/>
  <c r="E25"/>
  <c r="F25"/>
  <c r="D25"/>
  <c r="C25"/>
  <c r="E24"/>
  <c r="F19"/>
  <c r="D19"/>
  <c r="C19"/>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85" r="T7"/>
  <c r="M8"/>
  <c r="L8"/>
  <c r="M107"/>
  <c r="L107"/>
  <c r="AA112"/>
  <c r="O112"/>
  <c r="M112"/>
  <c r="I112"/>
  <c r="AA108"/>
  <c r="O108"/>
  <c r="M108"/>
  <c r="I108"/>
  <c r="M102"/>
  <c r="L102"/>
  <c r="AA103"/>
  <c r="O103"/>
  <c r="M103"/>
  <c r="I103"/>
  <c r="M57"/>
  <c r="L57"/>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4" r="T7"/>
  <c r="M8"/>
  <c r="L8"/>
  <c r="M208"/>
  <c r="L208"/>
  <c r="M233"/>
  <c r="L233"/>
  <c r="AA234"/>
  <c r="O234"/>
  <c r="M234"/>
  <c r="I234"/>
  <c r="M228"/>
  <c r="L228"/>
  <c r="AA229"/>
  <c r="O229"/>
  <c r="M229"/>
  <c r="I229"/>
  <c r="M223"/>
  <c r="L223"/>
  <c r="AA224"/>
  <c r="O224"/>
  <c r="M224"/>
  <c r="I224"/>
  <c r="M218"/>
  <c r="L218"/>
  <c r="AA219"/>
  <c r="O219"/>
  <c r="M219"/>
  <c r="I219"/>
  <c r="M209"/>
  <c r="L209"/>
  <c r="AA214"/>
  <c r="O214"/>
  <c r="M214"/>
  <c r="I214"/>
  <c r="AA210"/>
  <c r="O210"/>
  <c r="M210"/>
  <c r="I210"/>
  <c r="M178"/>
  <c r="L178"/>
  <c r="M203"/>
  <c r="L203"/>
  <c r="AA204"/>
  <c r="O204"/>
  <c r="M204"/>
  <c r="I204"/>
  <c r="M198"/>
  <c r="L198"/>
  <c r="AA199"/>
  <c r="O199"/>
  <c r="M199"/>
  <c r="I199"/>
  <c r="M193"/>
  <c r="L193"/>
  <c r="AA194"/>
  <c r="O194"/>
  <c r="M194"/>
  <c r="I194"/>
  <c r="M188"/>
  <c r="L188"/>
  <c r="AA189"/>
  <c r="O189"/>
  <c r="M189"/>
  <c r="I189"/>
  <c r="M179"/>
  <c r="L179"/>
  <c r="AA184"/>
  <c r="O184"/>
  <c r="M184"/>
  <c r="I184"/>
  <c r="AA180"/>
  <c r="O180"/>
  <c r="M180"/>
  <c r="I180"/>
  <c r="M148"/>
  <c r="L148"/>
  <c r="M173"/>
  <c r="L173"/>
  <c r="AA174"/>
  <c r="O174"/>
  <c r="M174"/>
  <c r="I174"/>
  <c r="M168"/>
  <c r="L168"/>
  <c r="AA169"/>
  <c r="O169"/>
  <c r="M169"/>
  <c r="I169"/>
  <c r="M163"/>
  <c r="L163"/>
  <c r="AA164"/>
  <c r="O164"/>
  <c r="M164"/>
  <c r="I164"/>
  <c r="M158"/>
  <c r="L158"/>
  <c r="AA159"/>
  <c r="O159"/>
  <c r="M159"/>
  <c r="I159"/>
  <c r="M149"/>
  <c r="L149"/>
  <c r="AA154"/>
  <c r="O154"/>
  <c r="M154"/>
  <c r="I154"/>
  <c r="AA150"/>
  <c r="O150"/>
  <c r="M150"/>
  <c r="I150"/>
  <c r="M118"/>
  <c r="L118"/>
  <c r="M143"/>
  <c r="L143"/>
  <c r="AA144"/>
  <c r="O144"/>
  <c r="M144"/>
  <c r="I144"/>
  <c r="M138"/>
  <c r="L138"/>
  <c r="AA139"/>
  <c r="O139"/>
  <c r="M139"/>
  <c r="I139"/>
  <c r="M133"/>
  <c r="L133"/>
  <c r="AA134"/>
  <c r="O134"/>
  <c r="M134"/>
  <c r="I134"/>
  <c r="M128"/>
  <c r="L128"/>
  <c r="AA129"/>
  <c r="O129"/>
  <c r="M129"/>
  <c r="I129"/>
  <c r="M119"/>
  <c r="L119"/>
  <c r="AA124"/>
  <c r="O124"/>
  <c r="M124"/>
  <c r="I124"/>
  <c r="AA120"/>
  <c r="O120"/>
  <c r="M120"/>
  <c r="I120"/>
  <c r="M9"/>
  <c r="L9"/>
  <c r="M105"/>
  <c r="L105"/>
  <c r="AA114"/>
  <c r="O114"/>
  <c r="M114"/>
  <c r="I114"/>
  <c r="AA110"/>
  <c r="O110"/>
  <c r="M110"/>
  <c r="I110"/>
  <c r="AA106"/>
  <c r="O106"/>
  <c r="M106"/>
  <c r="I106"/>
  <c r="M100"/>
  <c r="L100"/>
  <c r="AA101"/>
  <c r="O101"/>
  <c r="M101"/>
  <c r="I101"/>
  <c r="M63"/>
  <c r="L63"/>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53"/>
  <c r="L53"/>
  <c r="AA54"/>
  <c r="O54"/>
  <c r="M54"/>
  <c r="I54"/>
  <c r="M48"/>
  <c r="L48"/>
  <c r="AA49"/>
  <c r="O49"/>
  <c r="M49"/>
  <c r="I49"/>
  <c r="M19"/>
  <c r="L19"/>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3" r="T7"/>
  <c r="M8"/>
  <c r="L8"/>
  <c r="M303"/>
  <c r="L303"/>
  <c r="M414"/>
  <c r="L414"/>
  <c r="AA419"/>
  <c r="O419"/>
  <c r="M419"/>
  <c r="I419"/>
  <c r="AA415"/>
  <c r="O415"/>
  <c r="M415"/>
  <c r="I415"/>
  <c r="M405"/>
  <c r="L405"/>
  <c r="AA410"/>
  <c r="O410"/>
  <c r="M410"/>
  <c r="I410"/>
  <c r="AA406"/>
  <c r="O406"/>
  <c r="M406"/>
  <c r="I406"/>
  <c r="M388"/>
  <c r="L388"/>
  <c r="AA401"/>
  <c r="O401"/>
  <c r="M401"/>
  <c r="I401"/>
  <c r="AA397"/>
  <c r="O397"/>
  <c r="M397"/>
  <c r="I397"/>
  <c r="AA393"/>
  <c r="O393"/>
  <c r="M393"/>
  <c r="I393"/>
  <c r="AA389"/>
  <c r="O389"/>
  <c r="M389"/>
  <c r="I389"/>
  <c r="M383"/>
  <c r="L383"/>
  <c r="AA384"/>
  <c r="O384"/>
  <c r="M384"/>
  <c r="I384"/>
  <c r="M366"/>
  <c r="L366"/>
  <c r="AA379"/>
  <c r="O379"/>
  <c r="M379"/>
  <c r="I379"/>
  <c r="AA375"/>
  <c r="O375"/>
  <c r="M375"/>
  <c r="I375"/>
  <c r="AA371"/>
  <c r="O371"/>
  <c r="M371"/>
  <c r="I371"/>
  <c r="AA367"/>
  <c r="O367"/>
  <c r="M367"/>
  <c r="I367"/>
  <c r="M361"/>
  <c r="L361"/>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
  <c r="L9"/>
  <c r="M290"/>
  <c r="L290"/>
  <c r="AA299"/>
  <c r="O299"/>
  <c r="M299"/>
  <c r="I299"/>
  <c r="AA295"/>
  <c r="O295"/>
  <c r="M295"/>
  <c r="I295"/>
  <c r="AA291"/>
  <c r="O291"/>
  <c r="M291"/>
  <c r="I291"/>
  <c r="M273"/>
  <c r="L273"/>
  <c r="AA286"/>
  <c r="O286"/>
  <c r="M286"/>
  <c r="I286"/>
  <c r="AA282"/>
  <c r="O282"/>
  <c r="M282"/>
  <c r="I282"/>
  <c r="AA278"/>
  <c r="O278"/>
  <c r="M278"/>
  <c r="I278"/>
  <c r="AA274"/>
  <c r="O274"/>
  <c r="M274"/>
  <c r="I274"/>
  <c r="M136"/>
  <c r="L136"/>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123"/>
  <c r="L123"/>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19"/>
  <c r="L1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2" r="T7"/>
  <c r="M8"/>
  <c r="L8"/>
  <c r="M103"/>
  <c r="L103"/>
  <c r="AA108"/>
  <c r="O108"/>
  <c r="M108"/>
  <c r="I108"/>
  <c r="AA104"/>
  <c r="O104"/>
  <c r="M104"/>
  <c r="I104"/>
  <c r="M98"/>
  <c r="L98"/>
  <c r="AA99"/>
  <c r="O99"/>
  <c r="M99"/>
  <c r="I99"/>
  <c r="M57"/>
  <c r="L57"/>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1" r="T7"/>
  <c r="M8"/>
  <c r="L8"/>
  <c r="M9"/>
  <c r="L9"/>
  <c r="AA10"/>
  <c r="O10"/>
  <c r="M10"/>
  <c r="I10"/>
  <c i="280" r="T7"/>
  <c r="M8"/>
  <c r="L8"/>
  <c r="M39"/>
  <c r="L39"/>
  <c r="M135"/>
  <c r="L135"/>
  <c r="AA144"/>
  <c r="O144"/>
  <c r="M144"/>
  <c r="I144"/>
  <c r="AA140"/>
  <c r="O140"/>
  <c r="M140"/>
  <c r="I140"/>
  <c r="AA136"/>
  <c r="O136"/>
  <c r="M136"/>
  <c r="I136"/>
  <c r="M130"/>
  <c r="L130"/>
  <c r="AA131"/>
  <c r="O131"/>
  <c r="M131"/>
  <c r="I131"/>
  <c r="M97"/>
  <c r="L97"/>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87"/>
  <c r="L87"/>
  <c r="AA88"/>
  <c r="O88"/>
  <c r="M88"/>
  <c r="I88"/>
  <c r="M82"/>
  <c r="L82"/>
  <c r="AA83"/>
  <c r="O83"/>
  <c r="M83"/>
  <c r="I83"/>
  <c r="M53"/>
  <c r="L53"/>
  <c r="AA78"/>
  <c r="O78"/>
  <c r="M78"/>
  <c r="I78"/>
  <c r="AA74"/>
  <c r="O74"/>
  <c r="M74"/>
  <c r="I74"/>
  <c r="AA70"/>
  <c r="O70"/>
  <c r="M70"/>
  <c r="I70"/>
  <c r="AA66"/>
  <c r="O66"/>
  <c r="M66"/>
  <c r="I66"/>
  <c r="AA62"/>
  <c r="O62"/>
  <c r="M62"/>
  <c r="I62"/>
  <c r="AA58"/>
  <c r="O58"/>
  <c r="M58"/>
  <c r="I58"/>
  <c r="AA54"/>
  <c r="O54"/>
  <c r="M54"/>
  <c r="I54"/>
  <c r="M40"/>
  <c r="L40"/>
  <c r="AA49"/>
  <c r="O49"/>
  <c r="M49"/>
  <c r="I49"/>
  <c r="AA45"/>
  <c r="O45"/>
  <c r="M45"/>
  <c r="I45"/>
  <c r="AA41"/>
  <c r="O41"/>
  <c r="M41"/>
  <c r="I41"/>
  <c r="M9"/>
  <c r="L9"/>
  <c r="M34"/>
  <c r="L34"/>
  <c r="AA35"/>
  <c r="O35"/>
  <c r="M35"/>
  <c r="I35"/>
  <c r="M29"/>
  <c r="L29"/>
  <c r="AA30"/>
  <c r="O30"/>
  <c r="M30"/>
  <c r="I30"/>
  <c r="M24"/>
  <c r="L24"/>
  <c r="AA25"/>
  <c r="O25"/>
  <c r="M25"/>
  <c r="I25"/>
  <c r="M19"/>
  <c r="L19"/>
  <c r="AA20"/>
  <c r="O20"/>
  <c r="M20"/>
  <c r="I20"/>
  <c r="M10"/>
  <c r="L10"/>
  <c r="AA15"/>
  <c r="O15"/>
  <c r="M15"/>
  <c r="I15"/>
  <c r="AA11"/>
  <c r="O11"/>
  <c r="M11"/>
  <c r="I11"/>
  <c i="279" r="T7"/>
  <c r="M8"/>
  <c r="L8"/>
  <c r="M136"/>
  <c r="L136"/>
  <c r="AA145"/>
  <c r="O145"/>
  <c r="M145"/>
  <c r="I145"/>
  <c r="AA141"/>
  <c r="O141"/>
  <c r="M141"/>
  <c r="I141"/>
  <c r="AA137"/>
  <c r="O137"/>
  <c r="M137"/>
  <c r="I137"/>
  <c r="M119"/>
  <c r="L119"/>
  <c r="AA132"/>
  <c r="O132"/>
  <c r="M132"/>
  <c r="I132"/>
  <c r="AA128"/>
  <c r="O128"/>
  <c r="M128"/>
  <c r="I128"/>
  <c r="AA124"/>
  <c r="O124"/>
  <c r="M124"/>
  <c r="I124"/>
  <c r="AA120"/>
  <c r="O120"/>
  <c r="M120"/>
  <c r="I120"/>
  <c r="M70"/>
  <c r="L7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53"/>
  <c r="L53"/>
  <c r="AA66"/>
  <c r="O66"/>
  <c r="M66"/>
  <c r="I66"/>
  <c r="AA62"/>
  <c r="O62"/>
  <c r="M62"/>
  <c r="I62"/>
  <c r="AA58"/>
  <c r="O58"/>
  <c r="M58"/>
  <c r="I58"/>
  <c r="AA54"/>
  <c r="O54"/>
  <c r="M54"/>
  <c r="I54"/>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278" r="T7"/>
  <c r="M8"/>
  <c r="L8"/>
  <c r="M295"/>
  <c r="L295"/>
  <c r="M475"/>
  <c r="L475"/>
  <c r="AA488"/>
  <c r="O488"/>
  <c r="M488"/>
  <c r="I488"/>
  <c r="AA484"/>
  <c r="O484"/>
  <c r="M484"/>
  <c r="I484"/>
  <c r="AA480"/>
  <c r="O480"/>
  <c r="M480"/>
  <c r="I480"/>
  <c r="AA476"/>
  <c r="O476"/>
  <c r="M476"/>
  <c r="I476"/>
  <c r="M462"/>
  <c r="L462"/>
  <c r="AA471"/>
  <c r="O471"/>
  <c r="M471"/>
  <c r="I471"/>
  <c r="AA467"/>
  <c r="O467"/>
  <c r="M467"/>
  <c r="I467"/>
  <c r="AA463"/>
  <c r="O463"/>
  <c r="M463"/>
  <c r="I463"/>
  <c r="M361"/>
  <c r="L361"/>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342"/>
  <c r="L342"/>
  <c r="AA343"/>
  <c r="O343"/>
  <c r="M343"/>
  <c r="I343"/>
  <c r="M301"/>
  <c r="L301"/>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96"/>
  <c r="L296"/>
  <c r="AA297"/>
  <c r="O297"/>
  <c r="M297"/>
  <c r="I297"/>
  <c r="M9"/>
  <c r="L9"/>
  <c r="M278"/>
  <c r="L278"/>
  <c r="AA291"/>
  <c r="O291"/>
  <c r="M291"/>
  <c r="I291"/>
  <c r="AA287"/>
  <c r="O287"/>
  <c r="M287"/>
  <c r="I287"/>
  <c r="AA283"/>
  <c r="O283"/>
  <c r="M283"/>
  <c r="I283"/>
  <c r="AA279"/>
  <c r="O279"/>
  <c r="M279"/>
  <c r="I279"/>
  <c r="M269"/>
  <c r="L269"/>
  <c r="AA274"/>
  <c r="O274"/>
  <c r="M274"/>
  <c r="I274"/>
  <c r="AA270"/>
  <c r="O270"/>
  <c r="M270"/>
  <c r="I270"/>
  <c r="M120"/>
  <c r="L120"/>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8"/>
  <c r="L98"/>
  <c r="AA107"/>
  <c r="O107"/>
  <c r="M107"/>
  <c r="I107"/>
  <c r="AA103"/>
  <c r="O103"/>
  <c r="M103"/>
  <c r="I103"/>
  <c r="AA99"/>
  <c r="O99"/>
  <c r="M99"/>
  <c r="I99"/>
  <c r="M89"/>
  <c r="L89"/>
  <c r="AA94"/>
  <c r="O94"/>
  <c r="M94"/>
  <c r="I94"/>
  <c r="AA90"/>
  <c r="O90"/>
  <c r="M90"/>
  <c r="I90"/>
  <c r="M84"/>
  <c r="L84"/>
  <c r="AA85"/>
  <c r="O85"/>
  <c r="M85"/>
  <c r="I85"/>
  <c r="M27"/>
  <c r="L27"/>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7" r="T7"/>
  <c r="M8"/>
  <c r="L8"/>
  <c r="M196"/>
  <c r="L196"/>
  <c r="AA205"/>
  <c r="O205"/>
  <c r="M205"/>
  <c r="I205"/>
  <c r="AA201"/>
  <c r="O201"/>
  <c r="M201"/>
  <c r="I201"/>
  <c r="AA197"/>
  <c r="O197"/>
  <c r="M197"/>
  <c r="I197"/>
  <c r="M179"/>
  <c r="L179"/>
  <c r="AA192"/>
  <c r="O192"/>
  <c r="M192"/>
  <c r="I192"/>
  <c r="AA188"/>
  <c r="O188"/>
  <c r="M188"/>
  <c r="I188"/>
  <c r="AA184"/>
  <c r="O184"/>
  <c r="M184"/>
  <c r="I184"/>
  <c r="AA180"/>
  <c r="O180"/>
  <c r="M180"/>
  <c r="I180"/>
  <c r="M142"/>
  <c r="L142"/>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3"/>
  <c r="L133"/>
  <c r="AA138"/>
  <c r="O138"/>
  <c r="M138"/>
  <c r="I138"/>
  <c r="AA134"/>
  <c r="O134"/>
  <c r="M134"/>
  <c r="I134"/>
  <c r="M108"/>
  <c r="L108"/>
  <c r="AA129"/>
  <c r="O129"/>
  <c r="M129"/>
  <c r="I129"/>
  <c r="AA125"/>
  <c r="O125"/>
  <c r="M125"/>
  <c r="I125"/>
  <c r="AA121"/>
  <c r="O121"/>
  <c r="M121"/>
  <c r="I121"/>
  <c r="AA117"/>
  <c r="O117"/>
  <c r="M117"/>
  <c r="I117"/>
  <c r="AA113"/>
  <c r="O113"/>
  <c r="M113"/>
  <c r="I113"/>
  <c r="AA109"/>
  <c r="O109"/>
  <c r="M109"/>
  <c r="I109"/>
  <c r="M91"/>
  <c r="L91"/>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6" r="T7"/>
  <c r="M8"/>
  <c r="L8"/>
  <c r="M184"/>
  <c r="L184"/>
  <c r="AA189"/>
  <c r="O189"/>
  <c r="M189"/>
  <c r="I189"/>
  <c r="AA185"/>
  <c r="O185"/>
  <c r="M185"/>
  <c r="I185"/>
  <c r="M171"/>
  <c r="L171"/>
  <c r="AA180"/>
  <c r="O180"/>
  <c r="M180"/>
  <c r="I180"/>
  <c r="AA176"/>
  <c r="O176"/>
  <c r="M176"/>
  <c r="I176"/>
  <c r="AA172"/>
  <c r="O172"/>
  <c r="M172"/>
  <c r="I172"/>
  <c r="M110"/>
  <c r="L110"/>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100"/>
  <c r="L100"/>
  <c r="AA101"/>
  <c r="O101"/>
  <c r="M101"/>
  <c r="I101"/>
  <c r="M87"/>
  <c r="L87"/>
  <c r="AA96"/>
  <c r="O96"/>
  <c r="M96"/>
  <c r="I96"/>
  <c r="AA92"/>
  <c r="O92"/>
  <c r="M92"/>
  <c r="I92"/>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75" r="T7"/>
  <c r="M8"/>
  <c r="L8"/>
  <c r="M678"/>
  <c r="L678"/>
  <c r="M833"/>
  <c r="L833"/>
  <c r="AA838"/>
  <c r="O838"/>
  <c r="M838"/>
  <c r="I838"/>
  <c r="AA834"/>
  <c r="O834"/>
  <c r="M834"/>
  <c r="I834"/>
  <c r="M820"/>
  <c r="L820"/>
  <c r="AA829"/>
  <c r="O829"/>
  <c r="M829"/>
  <c r="I829"/>
  <c r="AA825"/>
  <c r="O825"/>
  <c r="M825"/>
  <c r="I825"/>
  <c r="AA821"/>
  <c r="O821"/>
  <c r="M821"/>
  <c r="I821"/>
  <c r="M759"/>
  <c r="L759"/>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M754"/>
  <c r="L754"/>
  <c r="AA755"/>
  <c r="O755"/>
  <c r="M755"/>
  <c r="I755"/>
  <c r="M741"/>
  <c r="L741"/>
  <c r="AA750"/>
  <c r="O750"/>
  <c r="M750"/>
  <c r="I750"/>
  <c r="AA746"/>
  <c r="O746"/>
  <c r="M746"/>
  <c r="I746"/>
  <c r="AA742"/>
  <c r="O742"/>
  <c r="M742"/>
  <c r="I742"/>
  <c r="M684"/>
  <c r="L684"/>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M679"/>
  <c r="L679"/>
  <c r="AA680"/>
  <c r="O680"/>
  <c r="M680"/>
  <c r="I680"/>
  <c r="M437"/>
  <c r="L437"/>
  <c r="M665"/>
  <c r="L665"/>
  <c r="AA674"/>
  <c r="O674"/>
  <c r="M674"/>
  <c r="I674"/>
  <c r="AA670"/>
  <c r="O670"/>
  <c r="M670"/>
  <c r="I670"/>
  <c r="AA666"/>
  <c r="O666"/>
  <c r="M666"/>
  <c r="I666"/>
  <c r="M660"/>
  <c r="L660"/>
  <c r="AA661"/>
  <c r="O661"/>
  <c r="M661"/>
  <c r="I661"/>
  <c r="M547"/>
  <c r="L547"/>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34"/>
  <c r="L534"/>
  <c r="AA543"/>
  <c r="O543"/>
  <c r="M543"/>
  <c r="I543"/>
  <c r="AA539"/>
  <c r="O539"/>
  <c r="M539"/>
  <c r="I539"/>
  <c r="AA535"/>
  <c r="O535"/>
  <c r="M535"/>
  <c r="I535"/>
  <c r="M509"/>
  <c r="L509"/>
  <c r="AA530"/>
  <c r="O530"/>
  <c r="M530"/>
  <c r="I530"/>
  <c r="AA526"/>
  <c r="O526"/>
  <c r="M526"/>
  <c r="I526"/>
  <c r="AA522"/>
  <c r="O522"/>
  <c r="M522"/>
  <c r="I522"/>
  <c r="AA518"/>
  <c r="O518"/>
  <c r="M518"/>
  <c r="I518"/>
  <c r="AA514"/>
  <c r="O514"/>
  <c r="M514"/>
  <c r="I514"/>
  <c r="AA510"/>
  <c r="O510"/>
  <c r="M510"/>
  <c r="I510"/>
  <c r="M500"/>
  <c r="L500"/>
  <c r="AA505"/>
  <c r="O505"/>
  <c r="M505"/>
  <c r="I505"/>
  <c r="AA501"/>
  <c r="O501"/>
  <c r="M501"/>
  <c r="I501"/>
  <c r="M447"/>
  <c r="L447"/>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438"/>
  <c r="L438"/>
  <c r="AA443"/>
  <c r="O443"/>
  <c r="M443"/>
  <c r="I443"/>
  <c r="AA439"/>
  <c r="O439"/>
  <c r="M439"/>
  <c r="I439"/>
  <c r="M257"/>
  <c r="L257"/>
  <c r="M432"/>
  <c r="L432"/>
  <c r="AA433"/>
  <c r="O433"/>
  <c r="M433"/>
  <c r="I433"/>
  <c r="M311"/>
  <c r="L311"/>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306"/>
  <c r="L306"/>
  <c r="AA307"/>
  <c r="O307"/>
  <c r="M307"/>
  <c r="I307"/>
  <c r="M297"/>
  <c r="L297"/>
  <c r="AA302"/>
  <c r="O302"/>
  <c r="M302"/>
  <c r="I302"/>
  <c r="AA298"/>
  <c r="O298"/>
  <c r="M298"/>
  <c r="I298"/>
  <c r="M292"/>
  <c r="L292"/>
  <c r="AA293"/>
  <c r="O293"/>
  <c r="M293"/>
  <c r="I293"/>
  <c r="M267"/>
  <c r="L267"/>
  <c r="AA288"/>
  <c r="O288"/>
  <c r="M288"/>
  <c r="I288"/>
  <c r="AA284"/>
  <c r="O284"/>
  <c r="M284"/>
  <c r="I284"/>
  <c r="AA280"/>
  <c r="O280"/>
  <c r="M280"/>
  <c r="I280"/>
  <c r="AA276"/>
  <c r="O276"/>
  <c r="M276"/>
  <c r="I276"/>
  <c r="AA272"/>
  <c r="O272"/>
  <c r="M272"/>
  <c r="I272"/>
  <c r="AA268"/>
  <c r="O268"/>
  <c r="M268"/>
  <c r="I268"/>
  <c r="M258"/>
  <c r="L258"/>
  <c r="AA263"/>
  <c r="O263"/>
  <c r="M263"/>
  <c r="I263"/>
  <c r="AA259"/>
  <c r="O259"/>
  <c r="M259"/>
  <c r="I259"/>
  <c r="M9"/>
  <c r="L9"/>
  <c r="M248"/>
  <c r="L248"/>
  <c r="AA253"/>
  <c r="O253"/>
  <c r="M253"/>
  <c r="I253"/>
  <c r="AA249"/>
  <c r="O249"/>
  <c r="M249"/>
  <c r="I249"/>
  <c r="M243"/>
  <c r="L243"/>
  <c r="AA244"/>
  <c r="O244"/>
  <c r="M244"/>
  <c r="I244"/>
  <c r="M102"/>
  <c r="L1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27"/>
  <c r="L27"/>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4" r="T7"/>
  <c r="M8"/>
  <c r="L8"/>
  <c r="M95"/>
  <c r="L95"/>
  <c r="AA104"/>
  <c r="O104"/>
  <c r="M104"/>
  <c r="I104"/>
  <c r="AA100"/>
  <c r="O100"/>
  <c r="M100"/>
  <c r="I100"/>
  <c r="AA96"/>
  <c r="O96"/>
  <c r="M96"/>
  <c r="I96"/>
  <c r="M78"/>
  <c r="L78"/>
  <c r="AA91"/>
  <c r="O91"/>
  <c r="M91"/>
  <c r="I91"/>
  <c r="AA87"/>
  <c r="O87"/>
  <c r="M87"/>
  <c r="I87"/>
  <c r="AA83"/>
  <c r="O83"/>
  <c r="M83"/>
  <c r="I83"/>
  <c r="AA79"/>
  <c r="O79"/>
  <c r="M79"/>
  <c r="I79"/>
  <c r="M57"/>
  <c r="L57"/>
  <c r="AA74"/>
  <c r="O74"/>
  <c r="M74"/>
  <c r="I74"/>
  <c r="AA70"/>
  <c r="O70"/>
  <c r="M70"/>
  <c r="I70"/>
  <c r="AA66"/>
  <c r="O66"/>
  <c r="M66"/>
  <c r="I66"/>
  <c r="AA62"/>
  <c r="O62"/>
  <c r="M62"/>
  <c r="I62"/>
  <c r="AA58"/>
  <c r="O58"/>
  <c r="M58"/>
  <c r="I58"/>
  <c r="M52"/>
  <c r="L52"/>
  <c r="AA53"/>
  <c r="O53"/>
  <c r="M53"/>
  <c r="I53"/>
  <c r="M47"/>
  <c r="L47"/>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73" r="T7"/>
  <c r="M8"/>
  <c r="L8"/>
  <c r="M9"/>
  <c r="L9"/>
  <c r="AA10"/>
  <c r="O10"/>
  <c r="M10"/>
  <c r="I10"/>
  <c i="272" r="T7"/>
  <c r="M8"/>
  <c r="L8"/>
  <c r="M88"/>
  <c r="L88"/>
  <c r="AA93"/>
  <c r="O93"/>
  <c r="M93"/>
  <c r="I93"/>
  <c r="AA89"/>
  <c r="O89"/>
  <c r="M89"/>
  <c r="I89"/>
  <c r="M83"/>
  <c r="L83"/>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41"/>
  <c r="L41"/>
  <c r="AA42"/>
  <c r="O42"/>
  <c r="M42"/>
  <c r="I42"/>
  <c r="M32"/>
  <c r="L32"/>
  <c r="AA37"/>
  <c r="O37"/>
  <c r="M37"/>
  <c r="I37"/>
  <c r="AA33"/>
  <c r="O33"/>
  <c r="M33"/>
  <c r="I33"/>
  <c r="M27"/>
  <c r="L27"/>
  <c r="AA28"/>
  <c r="O28"/>
  <c r="M28"/>
  <c r="I28"/>
  <c r="M14"/>
  <c r="L14"/>
  <c r="AA23"/>
  <c r="O23"/>
  <c r="M23"/>
  <c r="I23"/>
  <c r="AA19"/>
  <c r="O19"/>
  <c r="M19"/>
  <c r="I19"/>
  <c r="AA15"/>
  <c r="O15"/>
  <c r="M15"/>
  <c r="I15"/>
  <c r="M9"/>
  <c r="L9"/>
  <c r="AA10"/>
  <c r="O10"/>
  <c r="M10"/>
  <c r="I10"/>
  <c i="271" r="T7"/>
  <c r="M8"/>
  <c r="L8"/>
  <c r="M53"/>
  <c r="L53"/>
  <c r="AA54"/>
  <c r="O54"/>
  <c r="M54"/>
  <c r="I54"/>
  <c r="M32"/>
  <c r="L32"/>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270" r="T7"/>
  <c r="M8"/>
  <c r="L8"/>
  <c r="M393"/>
  <c r="L393"/>
  <c r="AA398"/>
  <c r="O398"/>
  <c r="M398"/>
  <c r="I398"/>
  <c r="AA394"/>
  <c r="O394"/>
  <c r="M394"/>
  <c r="I394"/>
  <c r="M372"/>
  <c r="L372"/>
  <c r="AA389"/>
  <c r="O389"/>
  <c r="M389"/>
  <c r="I389"/>
  <c r="AA385"/>
  <c r="O385"/>
  <c r="M385"/>
  <c r="I385"/>
  <c r="AA381"/>
  <c r="O381"/>
  <c r="M381"/>
  <c r="I381"/>
  <c r="AA377"/>
  <c r="O377"/>
  <c r="M377"/>
  <c r="I377"/>
  <c r="AA373"/>
  <c r="O373"/>
  <c r="M373"/>
  <c r="I373"/>
  <c r="M363"/>
  <c r="L363"/>
  <c r="AA368"/>
  <c r="O368"/>
  <c r="M368"/>
  <c r="I368"/>
  <c r="AA364"/>
  <c r="O364"/>
  <c r="M364"/>
  <c r="I364"/>
  <c r="M346"/>
  <c r="L346"/>
  <c r="AA359"/>
  <c r="O359"/>
  <c r="M359"/>
  <c r="I359"/>
  <c r="AA355"/>
  <c r="O355"/>
  <c r="M355"/>
  <c r="I355"/>
  <c r="AA351"/>
  <c r="O351"/>
  <c r="M351"/>
  <c r="I351"/>
  <c r="AA347"/>
  <c r="O347"/>
  <c r="M347"/>
  <c r="I347"/>
  <c r="M341"/>
  <c r="L341"/>
  <c r="AA342"/>
  <c r="O342"/>
  <c r="M342"/>
  <c r="I342"/>
  <c r="M148"/>
  <c r="L148"/>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5"/>
  <c r="L135"/>
  <c r="AA144"/>
  <c r="O144"/>
  <c r="M144"/>
  <c r="I144"/>
  <c r="AA140"/>
  <c r="O140"/>
  <c r="M140"/>
  <c r="I140"/>
  <c r="AA136"/>
  <c r="O136"/>
  <c r="M136"/>
  <c r="I136"/>
  <c r="M122"/>
  <c r="L122"/>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9" r="T7"/>
  <c r="M8"/>
  <c r="L8"/>
  <c r="M28"/>
  <c r="L28"/>
  <c r="AA29"/>
  <c r="O29"/>
  <c r="M29"/>
  <c r="I29"/>
  <c r="M23"/>
  <c r="L23"/>
  <c r="AA24"/>
  <c r="O24"/>
  <c r="M24"/>
  <c r="I24"/>
  <c r="M18"/>
  <c r="L18"/>
  <c r="AA19"/>
  <c r="O19"/>
  <c r="M19"/>
  <c r="I19"/>
  <c r="M9"/>
  <c r="L9"/>
  <c r="AA14"/>
  <c r="O14"/>
  <c r="M14"/>
  <c r="I14"/>
  <c r="AA10"/>
  <c r="O10"/>
  <c r="M10"/>
  <c r="I10"/>
  <c i="268" r="T7"/>
  <c r="M8"/>
  <c r="L8"/>
  <c r="M98"/>
  <c r="L98"/>
  <c r="AA99"/>
  <c r="O99"/>
  <c r="M99"/>
  <c r="I99"/>
  <c r="M65"/>
  <c r="L65"/>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7" r="T7"/>
  <c r="M8"/>
  <c r="L8"/>
  <c r="M297"/>
  <c r="L297"/>
  <c r="AA302"/>
  <c r="O302"/>
  <c r="M302"/>
  <c r="I302"/>
  <c r="AA298"/>
  <c r="O298"/>
  <c r="M298"/>
  <c r="I298"/>
  <c r="M276"/>
  <c r="L276"/>
  <c r="AA293"/>
  <c r="O293"/>
  <c r="M293"/>
  <c r="I293"/>
  <c r="AA289"/>
  <c r="O289"/>
  <c r="M289"/>
  <c r="I289"/>
  <c r="AA285"/>
  <c r="O285"/>
  <c r="M285"/>
  <c r="I285"/>
  <c r="AA281"/>
  <c r="O281"/>
  <c r="M281"/>
  <c r="I281"/>
  <c r="AA277"/>
  <c r="O277"/>
  <c r="M277"/>
  <c r="I277"/>
  <c r="M267"/>
  <c r="L267"/>
  <c r="AA272"/>
  <c r="O272"/>
  <c r="M272"/>
  <c r="I272"/>
  <c r="AA268"/>
  <c r="O268"/>
  <c r="M268"/>
  <c r="I268"/>
  <c r="M250"/>
  <c r="L250"/>
  <c r="AA263"/>
  <c r="O263"/>
  <c r="M263"/>
  <c r="I263"/>
  <c r="AA259"/>
  <c r="O259"/>
  <c r="M259"/>
  <c r="I259"/>
  <c r="AA255"/>
  <c r="O255"/>
  <c r="M255"/>
  <c r="I255"/>
  <c r="AA251"/>
  <c r="O251"/>
  <c r="M251"/>
  <c r="I251"/>
  <c r="M245"/>
  <c r="L245"/>
  <c r="AA246"/>
  <c r="O246"/>
  <c r="M246"/>
  <c r="I246"/>
  <c r="M140"/>
  <c r="L14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31"/>
  <c r="L131"/>
  <c r="AA136"/>
  <c r="O136"/>
  <c r="M136"/>
  <c r="I136"/>
  <c r="AA132"/>
  <c r="O132"/>
  <c r="M132"/>
  <c r="I132"/>
  <c r="M118"/>
  <c r="L118"/>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6" r="T7"/>
  <c r="M8"/>
  <c r="L8"/>
  <c r="M106"/>
  <c r="L106"/>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5" r="T7"/>
  <c r="M8"/>
  <c r="L8"/>
  <c r="M109"/>
  <c r="L109"/>
  <c r="M298"/>
  <c r="L298"/>
  <c r="AA307"/>
  <c r="O307"/>
  <c r="M307"/>
  <c r="I307"/>
  <c r="AA303"/>
  <c r="O303"/>
  <c r="M303"/>
  <c r="I303"/>
  <c r="AA299"/>
  <c r="O299"/>
  <c r="M299"/>
  <c r="I299"/>
  <c r="M277"/>
  <c r="L277"/>
  <c r="AA294"/>
  <c r="O294"/>
  <c r="M294"/>
  <c r="I294"/>
  <c r="AA290"/>
  <c r="O290"/>
  <c r="M290"/>
  <c r="I290"/>
  <c r="AA286"/>
  <c r="O286"/>
  <c r="M286"/>
  <c r="I286"/>
  <c r="AA282"/>
  <c r="O282"/>
  <c r="M282"/>
  <c r="I282"/>
  <c r="AA278"/>
  <c r="O278"/>
  <c r="M278"/>
  <c r="I278"/>
  <c r="M212"/>
  <c r="L21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86"/>
  <c r="L186"/>
  <c r="AA199"/>
  <c r="O199"/>
  <c r="M199"/>
  <c r="I199"/>
  <c r="AA195"/>
  <c r="O195"/>
  <c r="M195"/>
  <c r="I195"/>
  <c r="AA191"/>
  <c r="O191"/>
  <c r="M191"/>
  <c r="I191"/>
  <c r="AA187"/>
  <c r="O187"/>
  <c r="M187"/>
  <c r="I187"/>
  <c r="M177"/>
  <c r="L177"/>
  <c r="AA182"/>
  <c r="O182"/>
  <c r="M182"/>
  <c r="I182"/>
  <c r="AA178"/>
  <c r="O178"/>
  <c r="M178"/>
  <c r="I178"/>
  <c r="M172"/>
  <c r="L172"/>
  <c r="AA173"/>
  <c r="O173"/>
  <c r="M173"/>
  <c r="I173"/>
  <c r="M119"/>
  <c r="L119"/>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M104"/>
  <c r="L104"/>
  <c r="AA105"/>
  <c r="O105"/>
  <c r="M105"/>
  <c r="I105"/>
  <c r="M99"/>
  <c r="L99"/>
  <c r="AA100"/>
  <c r="O100"/>
  <c r="M100"/>
  <c r="I100"/>
  <c r="M54"/>
  <c r="L5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1"/>
  <c r="L41"/>
  <c r="AA50"/>
  <c r="O50"/>
  <c r="M50"/>
  <c r="I50"/>
  <c r="AA46"/>
  <c r="O46"/>
  <c r="M46"/>
  <c r="I46"/>
  <c r="AA42"/>
  <c r="O42"/>
  <c r="M42"/>
  <c r="I42"/>
  <c r="M36"/>
  <c r="L36"/>
  <c r="AA37"/>
  <c r="O37"/>
  <c r="M37"/>
  <c r="I37"/>
  <c r="M15"/>
  <c r="L15"/>
  <c r="AA32"/>
  <c r="O32"/>
  <c r="M32"/>
  <c r="I32"/>
  <c r="AA28"/>
  <c r="O28"/>
  <c r="M28"/>
  <c r="I28"/>
  <c r="AA24"/>
  <c r="O24"/>
  <c r="M24"/>
  <c r="I24"/>
  <c r="AA20"/>
  <c r="O20"/>
  <c r="M20"/>
  <c r="I20"/>
  <c r="AA16"/>
  <c r="O16"/>
  <c r="M16"/>
  <c r="I16"/>
  <c r="M10"/>
  <c r="L10"/>
  <c r="AA11"/>
  <c r="O11"/>
  <c r="M11"/>
  <c r="I11"/>
  <c i="264" r="T7"/>
  <c r="M8"/>
  <c r="L8"/>
  <c r="M140"/>
  <c r="L140"/>
  <c r="M268"/>
  <c r="L268"/>
  <c r="AA277"/>
  <c r="O277"/>
  <c r="M277"/>
  <c r="I277"/>
  <c r="AA273"/>
  <c r="O273"/>
  <c r="M273"/>
  <c r="I273"/>
  <c r="AA269"/>
  <c r="O269"/>
  <c r="M269"/>
  <c r="I269"/>
  <c r="M255"/>
  <c r="L255"/>
  <c r="AA264"/>
  <c r="O264"/>
  <c r="M264"/>
  <c r="I264"/>
  <c r="AA260"/>
  <c r="O260"/>
  <c r="M260"/>
  <c r="I260"/>
  <c r="AA256"/>
  <c r="O256"/>
  <c r="M256"/>
  <c r="I256"/>
  <c r="M214"/>
  <c r="L2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205"/>
  <c r="L205"/>
  <c r="AA210"/>
  <c r="O210"/>
  <c r="M210"/>
  <c r="I210"/>
  <c r="AA206"/>
  <c r="O206"/>
  <c r="M206"/>
  <c r="I206"/>
  <c r="M188"/>
  <c r="L188"/>
  <c r="AA201"/>
  <c r="O201"/>
  <c r="M201"/>
  <c r="I201"/>
  <c r="AA197"/>
  <c r="O197"/>
  <c r="M197"/>
  <c r="I197"/>
  <c r="AA193"/>
  <c r="O193"/>
  <c r="M193"/>
  <c r="I193"/>
  <c r="AA189"/>
  <c r="O189"/>
  <c r="M189"/>
  <c r="I189"/>
  <c r="M183"/>
  <c r="L183"/>
  <c r="AA184"/>
  <c r="O184"/>
  <c r="M184"/>
  <c r="I184"/>
  <c r="M146"/>
  <c r="L14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6"/>
  <c r="L126"/>
  <c r="AA127"/>
  <c r="O127"/>
  <c r="M127"/>
  <c r="I127"/>
  <c r="M53"/>
  <c r="L53"/>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15"/>
  <c r="L15"/>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3" r="T7"/>
  <c r="M8"/>
  <c r="L8"/>
  <c r="M132"/>
  <c r="L132"/>
  <c r="M214"/>
  <c r="L214"/>
  <c r="AA215"/>
  <c r="O215"/>
  <c r="M215"/>
  <c r="I215"/>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33"/>
  <c r="L133"/>
  <c r="AA134"/>
  <c r="O134"/>
  <c r="M134"/>
  <c r="I134"/>
  <c r="M9"/>
  <c r="L9"/>
  <c r="M119"/>
  <c r="L119"/>
  <c r="AA128"/>
  <c r="O128"/>
  <c r="M128"/>
  <c r="I128"/>
  <c r="AA124"/>
  <c r="O124"/>
  <c r="M124"/>
  <c r="I124"/>
  <c r="AA120"/>
  <c r="O120"/>
  <c r="M120"/>
  <c r="I120"/>
  <c r="M102"/>
  <c r="L102"/>
  <c r="AA115"/>
  <c r="O115"/>
  <c r="M115"/>
  <c r="I115"/>
  <c r="AA111"/>
  <c r="O111"/>
  <c r="M111"/>
  <c r="I111"/>
  <c r="AA107"/>
  <c r="O107"/>
  <c r="M107"/>
  <c r="I107"/>
  <c r="AA103"/>
  <c r="O103"/>
  <c r="M103"/>
  <c r="I103"/>
  <c r="M77"/>
  <c r="L77"/>
  <c r="AA98"/>
  <c r="O98"/>
  <c r="M98"/>
  <c r="I98"/>
  <c r="AA94"/>
  <c r="O94"/>
  <c r="M94"/>
  <c r="I94"/>
  <c r="AA90"/>
  <c r="O90"/>
  <c r="M90"/>
  <c r="I90"/>
  <c r="AA86"/>
  <c r="O86"/>
  <c r="M86"/>
  <c r="I86"/>
  <c r="AA82"/>
  <c r="O82"/>
  <c r="M82"/>
  <c r="I82"/>
  <c r="AA78"/>
  <c r="O78"/>
  <c r="M78"/>
  <c r="I78"/>
  <c r="M72"/>
  <c r="L72"/>
  <c r="AA73"/>
  <c r="O73"/>
  <c r="M73"/>
  <c r="I73"/>
  <c r="M15"/>
  <c r="L15"/>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2" r="T7"/>
  <c r="M8"/>
  <c r="L8"/>
  <c r="M152"/>
  <c r="L152"/>
  <c r="AA161"/>
  <c r="O161"/>
  <c r="M161"/>
  <c r="I161"/>
  <c r="AA157"/>
  <c r="O157"/>
  <c r="M157"/>
  <c r="I157"/>
  <c r="AA153"/>
  <c r="O153"/>
  <c r="M153"/>
  <c r="I153"/>
  <c r="M135"/>
  <c r="L135"/>
  <c r="AA148"/>
  <c r="O148"/>
  <c r="M148"/>
  <c r="I148"/>
  <c r="AA144"/>
  <c r="O144"/>
  <c r="M144"/>
  <c r="I144"/>
  <c r="AA140"/>
  <c r="O140"/>
  <c r="M140"/>
  <c r="I140"/>
  <c r="AA136"/>
  <c r="O136"/>
  <c r="M136"/>
  <c r="I136"/>
  <c r="M90"/>
  <c r="L90"/>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85"/>
  <c r="L85"/>
  <c r="AA86"/>
  <c r="O86"/>
  <c r="M86"/>
  <c r="I86"/>
  <c r="M72"/>
  <c r="L72"/>
  <c r="AA81"/>
  <c r="O81"/>
  <c r="M81"/>
  <c r="I81"/>
  <c r="AA77"/>
  <c r="O77"/>
  <c r="M77"/>
  <c r="I77"/>
  <c r="AA73"/>
  <c r="O73"/>
  <c r="M73"/>
  <c r="I73"/>
  <c r="M67"/>
  <c r="L67"/>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1" r="T7"/>
  <c r="M8"/>
  <c r="L8"/>
  <c r="M77"/>
  <c r="L77"/>
  <c r="AA78"/>
  <c r="O78"/>
  <c r="M78"/>
  <c r="I78"/>
  <c r="M48"/>
  <c r="L48"/>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60" r="T7"/>
  <c i="259" r="T7"/>
  <c r="M8"/>
  <c r="L8"/>
  <c r="M173"/>
  <c r="L173"/>
  <c r="AA182"/>
  <c r="O182"/>
  <c r="M182"/>
  <c r="I182"/>
  <c r="AA178"/>
  <c r="O178"/>
  <c r="M178"/>
  <c r="I178"/>
  <c r="AA174"/>
  <c r="O174"/>
  <c r="M174"/>
  <c r="I174"/>
  <c r="M168"/>
  <c r="L168"/>
  <c r="AA169"/>
  <c r="O169"/>
  <c r="M169"/>
  <c r="I169"/>
  <c r="M127"/>
  <c r="L12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114"/>
  <c r="L114"/>
  <c r="AA123"/>
  <c r="O123"/>
  <c r="M123"/>
  <c r="I123"/>
  <c r="AA119"/>
  <c r="O119"/>
  <c r="M119"/>
  <c r="I119"/>
  <c r="AA115"/>
  <c r="O115"/>
  <c r="M115"/>
  <c r="I115"/>
  <c r="M85"/>
  <c r="L85"/>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58" r="T7"/>
  <c r="M8"/>
  <c r="L8"/>
  <c r="M212"/>
  <c r="L212"/>
  <c r="AA229"/>
  <c r="O229"/>
  <c r="M229"/>
  <c r="I229"/>
  <c r="AA225"/>
  <c r="O225"/>
  <c r="M225"/>
  <c r="I225"/>
  <c r="AA221"/>
  <c r="O221"/>
  <c r="M221"/>
  <c r="I221"/>
  <c r="AA217"/>
  <c r="O217"/>
  <c r="M217"/>
  <c r="I217"/>
  <c r="AA213"/>
  <c r="O213"/>
  <c r="M213"/>
  <c r="I213"/>
  <c r="M203"/>
  <c r="L203"/>
  <c r="AA208"/>
  <c r="O208"/>
  <c r="M208"/>
  <c r="I208"/>
  <c r="AA204"/>
  <c r="O204"/>
  <c r="M204"/>
  <c r="I204"/>
  <c r="M198"/>
  <c r="L198"/>
  <c r="AA199"/>
  <c r="O199"/>
  <c r="M199"/>
  <c r="I199"/>
  <c r="M189"/>
  <c r="L189"/>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1"/>
  <c r="L131"/>
  <c r="AA144"/>
  <c r="O144"/>
  <c r="M144"/>
  <c r="I144"/>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7" r="T7"/>
  <c r="M8"/>
  <c r="L8"/>
  <c r="M229"/>
  <c r="L229"/>
  <c r="AA250"/>
  <c r="O250"/>
  <c r="M250"/>
  <c r="I250"/>
  <c r="AA246"/>
  <c r="O246"/>
  <c r="M246"/>
  <c r="I246"/>
  <c r="AA242"/>
  <c r="O242"/>
  <c r="M242"/>
  <c r="I242"/>
  <c r="AA238"/>
  <c r="O238"/>
  <c r="M238"/>
  <c r="I238"/>
  <c r="AA234"/>
  <c r="O234"/>
  <c r="M234"/>
  <c r="I234"/>
  <c r="AA230"/>
  <c r="O230"/>
  <c r="M230"/>
  <c r="I230"/>
  <c r="M224"/>
  <c r="L224"/>
  <c r="AA225"/>
  <c r="O225"/>
  <c r="M225"/>
  <c r="I225"/>
  <c r="M219"/>
  <c r="L219"/>
  <c r="AA220"/>
  <c r="O220"/>
  <c r="M220"/>
  <c r="I220"/>
  <c r="M202"/>
  <c r="L202"/>
  <c r="AA215"/>
  <c r="O215"/>
  <c r="M215"/>
  <c r="I215"/>
  <c r="AA211"/>
  <c r="O211"/>
  <c r="M211"/>
  <c r="I211"/>
  <c r="AA207"/>
  <c r="O207"/>
  <c r="M207"/>
  <c r="I207"/>
  <c r="AA203"/>
  <c r="O203"/>
  <c r="M203"/>
  <c r="I203"/>
  <c r="M197"/>
  <c r="L197"/>
  <c r="AA198"/>
  <c r="O198"/>
  <c r="M198"/>
  <c r="I198"/>
  <c r="M152"/>
  <c r="L152"/>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52"/>
  <c r="L52"/>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6" r="T7"/>
  <c r="M8"/>
  <c r="L8"/>
  <c r="M239"/>
  <c r="L239"/>
  <c r="AA252"/>
  <c r="O252"/>
  <c r="M252"/>
  <c r="I252"/>
  <c r="AA248"/>
  <c r="O248"/>
  <c r="M248"/>
  <c r="I248"/>
  <c r="AA244"/>
  <c r="O244"/>
  <c r="M244"/>
  <c r="I244"/>
  <c r="AA240"/>
  <c r="O240"/>
  <c r="M240"/>
  <c r="I240"/>
  <c r="M230"/>
  <c r="L230"/>
  <c r="AA235"/>
  <c r="O235"/>
  <c r="M235"/>
  <c r="I235"/>
  <c r="AA231"/>
  <c r="O231"/>
  <c r="M231"/>
  <c r="I231"/>
  <c r="M225"/>
  <c r="L225"/>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5"/>
  <c r="L155"/>
  <c r="AA176"/>
  <c r="O176"/>
  <c r="M176"/>
  <c r="I176"/>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4"/>
  <c r="L64"/>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55" r="T7"/>
  <c r="M8"/>
  <c r="L8"/>
  <c r="M262"/>
  <c r="L262"/>
  <c r="AA279"/>
  <c r="O279"/>
  <c r="M279"/>
  <c r="I279"/>
  <c r="AA275"/>
  <c r="O275"/>
  <c r="M275"/>
  <c r="I275"/>
  <c r="AA271"/>
  <c r="O271"/>
  <c r="M271"/>
  <c r="I271"/>
  <c r="AA267"/>
  <c r="O267"/>
  <c r="M267"/>
  <c r="I267"/>
  <c r="AA263"/>
  <c r="O263"/>
  <c r="M263"/>
  <c r="I263"/>
  <c r="M253"/>
  <c r="L253"/>
  <c r="AA258"/>
  <c r="O258"/>
  <c r="M258"/>
  <c r="I258"/>
  <c r="AA254"/>
  <c r="O254"/>
  <c r="M254"/>
  <c r="I254"/>
  <c r="M244"/>
  <c r="L244"/>
  <c r="AA249"/>
  <c r="O249"/>
  <c r="M249"/>
  <c r="I249"/>
  <c r="AA245"/>
  <c r="O245"/>
  <c r="M245"/>
  <c r="I245"/>
  <c r="M239"/>
  <c r="L239"/>
  <c r="AA240"/>
  <c r="O240"/>
  <c r="M240"/>
  <c r="I240"/>
  <c r="M194"/>
  <c r="L194"/>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89"/>
  <c r="L189"/>
  <c r="AA190"/>
  <c r="O190"/>
  <c r="M190"/>
  <c r="I190"/>
  <c r="M144"/>
  <c r="L144"/>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99"/>
  <c r="L99"/>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86"/>
  <c r="L86"/>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54" r="T7"/>
  <c r="M8"/>
  <c r="L8"/>
  <c r="M208"/>
  <c r="L208"/>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94"/>
  <c r="L194"/>
  <c r="AA195"/>
  <c r="O195"/>
  <c r="M195"/>
  <c r="I195"/>
  <c r="M185"/>
  <c r="L185"/>
  <c r="AA190"/>
  <c r="O190"/>
  <c r="M190"/>
  <c r="I190"/>
  <c r="AA186"/>
  <c r="O186"/>
  <c r="M186"/>
  <c r="I186"/>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131"/>
  <c r="L131"/>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3" r="T7"/>
  <c r="M8"/>
  <c r="L8"/>
  <c r="M232"/>
  <c r="L232"/>
  <c r="AA249"/>
  <c r="O249"/>
  <c r="M249"/>
  <c r="I249"/>
  <c r="AA245"/>
  <c r="O245"/>
  <c r="M245"/>
  <c r="I245"/>
  <c r="AA241"/>
  <c r="O241"/>
  <c r="M241"/>
  <c r="I241"/>
  <c r="AA237"/>
  <c r="O237"/>
  <c r="M237"/>
  <c r="I237"/>
  <c r="AA233"/>
  <c r="O233"/>
  <c r="M233"/>
  <c r="I233"/>
  <c r="M223"/>
  <c r="L223"/>
  <c r="AA228"/>
  <c r="O228"/>
  <c r="M228"/>
  <c r="I228"/>
  <c r="AA224"/>
  <c r="O224"/>
  <c r="M224"/>
  <c r="I224"/>
  <c r="M202"/>
  <c r="L202"/>
  <c r="AA219"/>
  <c r="O219"/>
  <c r="M219"/>
  <c r="I219"/>
  <c r="AA215"/>
  <c r="O215"/>
  <c r="M215"/>
  <c r="I215"/>
  <c r="AA211"/>
  <c r="O211"/>
  <c r="M211"/>
  <c r="I211"/>
  <c r="AA207"/>
  <c r="O207"/>
  <c r="M207"/>
  <c r="I207"/>
  <c r="AA203"/>
  <c r="O203"/>
  <c r="M203"/>
  <c r="I203"/>
  <c r="M161"/>
  <c r="L161"/>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7"/>
  <c r="L107"/>
  <c r="AA132"/>
  <c r="O132"/>
  <c r="M132"/>
  <c r="I132"/>
  <c r="AA128"/>
  <c r="O128"/>
  <c r="M128"/>
  <c r="I128"/>
  <c r="AA124"/>
  <c r="O124"/>
  <c r="M124"/>
  <c r="I124"/>
  <c r="AA120"/>
  <c r="O120"/>
  <c r="M120"/>
  <c r="I120"/>
  <c r="AA116"/>
  <c r="O116"/>
  <c r="M116"/>
  <c r="I116"/>
  <c r="AA112"/>
  <c r="O112"/>
  <c r="M112"/>
  <c r="I112"/>
  <c r="AA108"/>
  <c r="O108"/>
  <c r="M108"/>
  <c r="I108"/>
  <c r="M94"/>
  <c r="L94"/>
  <c r="AA103"/>
  <c r="O103"/>
  <c r="M103"/>
  <c r="I103"/>
  <c r="AA99"/>
  <c r="O99"/>
  <c r="M99"/>
  <c r="I99"/>
  <c r="AA95"/>
  <c r="O95"/>
  <c r="M95"/>
  <c r="I95"/>
  <c r="M57"/>
  <c r="L57"/>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2" r="T7"/>
  <c r="M8"/>
  <c r="L8"/>
  <c r="M289"/>
  <c r="L289"/>
  <c r="AA306"/>
  <c r="O306"/>
  <c r="M306"/>
  <c r="I306"/>
  <c r="AA302"/>
  <c r="O302"/>
  <c r="M302"/>
  <c r="I302"/>
  <c r="AA298"/>
  <c r="O298"/>
  <c r="M298"/>
  <c r="I298"/>
  <c r="AA294"/>
  <c r="O294"/>
  <c r="M294"/>
  <c r="I294"/>
  <c r="AA290"/>
  <c r="O290"/>
  <c r="M290"/>
  <c r="I290"/>
  <c r="M280"/>
  <c r="L280"/>
  <c r="AA285"/>
  <c r="O285"/>
  <c r="M285"/>
  <c r="I285"/>
  <c r="AA281"/>
  <c r="O281"/>
  <c r="M281"/>
  <c r="I281"/>
  <c r="M275"/>
  <c r="L275"/>
  <c r="AA276"/>
  <c r="O276"/>
  <c r="M276"/>
  <c r="I276"/>
  <c r="M258"/>
  <c r="L258"/>
  <c r="AA271"/>
  <c r="O271"/>
  <c r="M271"/>
  <c r="I271"/>
  <c r="AA267"/>
  <c r="O267"/>
  <c r="M267"/>
  <c r="I267"/>
  <c r="AA263"/>
  <c r="O263"/>
  <c r="M263"/>
  <c r="I263"/>
  <c r="AA259"/>
  <c r="O259"/>
  <c r="M259"/>
  <c r="I259"/>
  <c r="M253"/>
  <c r="L253"/>
  <c r="AA254"/>
  <c r="O254"/>
  <c r="M254"/>
  <c r="I254"/>
  <c r="M200"/>
  <c r="L200"/>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1" r="T7"/>
  <c r="M8"/>
  <c r="L8"/>
  <c r="M128"/>
  <c r="L128"/>
  <c r="AA137"/>
  <c r="O137"/>
  <c r="M137"/>
  <c r="I137"/>
  <c r="AA133"/>
  <c r="O133"/>
  <c r="M133"/>
  <c r="I133"/>
  <c r="AA129"/>
  <c r="O129"/>
  <c r="M129"/>
  <c r="I129"/>
  <c r="M123"/>
  <c r="L123"/>
  <c r="AA124"/>
  <c r="O124"/>
  <c r="M124"/>
  <c r="I124"/>
  <c r="M94"/>
  <c r="L94"/>
  <c r="AA119"/>
  <c r="O119"/>
  <c r="M119"/>
  <c r="I119"/>
  <c r="AA115"/>
  <c r="O115"/>
  <c r="M115"/>
  <c r="I115"/>
  <c r="AA111"/>
  <c r="O111"/>
  <c r="M111"/>
  <c r="I111"/>
  <c r="AA107"/>
  <c r="O107"/>
  <c r="M107"/>
  <c r="I107"/>
  <c r="AA103"/>
  <c r="O103"/>
  <c r="M103"/>
  <c r="I103"/>
  <c r="AA99"/>
  <c r="O99"/>
  <c r="M99"/>
  <c r="I99"/>
  <c r="AA95"/>
  <c r="O95"/>
  <c r="M95"/>
  <c r="I95"/>
  <c r="M77"/>
  <c r="L77"/>
  <c r="AA90"/>
  <c r="O90"/>
  <c r="M90"/>
  <c r="I90"/>
  <c r="AA86"/>
  <c r="O86"/>
  <c r="M86"/>
  <c r="I86"/>
  <c r="AA82"/>
  <c r="O82"/>
  <c r="M82"/>
  <c r="I82"/>
  <c r="AA78"/>
  <c r="O78"/>
  <c r="M78"/>
  <c r="I78"/>
  <c r="M44"/>
  <c r="L44"/>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250" r="T7"/>
  <c r="M8"/>
  <c r="L8"/>
  <c r="M134"/>
  <c r="L134"/>
  <c r="AA147"/>
  <c r="O147"/>
  <c r="M147"/>
  <c r="I147"/>
  <c r="AA143"/>
  <c r="O143"/>
  <c r="M143"/>
  <c r="I143"/>
  <c r="AA139"/>
  <c r="O139"/>
  <c r="M139"/>
  <c r="I139"/>
  <c r="AA135"/>
  <c r="O135"/>
  <c r="M135"/>
  <c r="I135"/>
  <c r="M125"/>
  <c r="L125"/>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91"/>
  <c r="L91"/>
  <c r="AA92"/>
  <c r="O92"/>
  <c r="M92"/>
  <c r="I92"/>
  <c r="M74"/>
  <c r="L74"/>
  <c r="AA87"/>
  <c r="O87"/>
  <c r="M87"/>
  <c r="I87"/>
  <c r="AA83"/>
  <c r="O83"/>
  <c r="M83"/>
  <c r="I83"/>
  <c r="AA79"/>
  <c r="O79"/>
  <c r="M79"/>
  <c r="I79"/>
  <c r="AA75"/>
  <c r="O75"/>
  <c r="M75"/>
  <c r="I75"/>
  <c r="M61"/>
  <c r="L61"/>
  <c r="AA70"/>
  <c r="O70"/>
  <c r="M70"/>
  <c r="I70"/>
  <c r="AA66"/>
  <c r="O66"/>
  <c r="M66"/>
  <c r="I66"/>
  <c r="AA62"/>
  <c r="O62"/>
  <c r="M62"/>
  <c r="I62"/>
  <c r="M40"/>
  <c r="L40"/>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249" r="T7"/>
  <c r="M8"/>
  <c r="L8"/>
  <c r="M157"/>
  <c r="L157"/>
  <c r="AA166"/>
  <c r="O166"/>
  <c r="M166"/>
  <c r="I166"/>
  <c r="AA162"/>
  <c r="O162"/>
  <c r="M162"/>
  <c r="I162"/>
  <c r="AA158"/>
  <c r="O158"/>
  <c r="M158"/>
  <c r="I158"/>
  <c r="M152"/>
  <c r="L152"/>
  <c r="AA153"/>
  <c r="O153"/>
  <c r="M153"/>
  <c r="I153"/>
  <c r="M147"/>
  <c r="L147"/>
  <c r="AA148"/>
  <c r="O148"/>
  <c r="M148"/>
  <c r="I148"/>
  <c r="M110"/>
  <c r="L11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48" r="T7"/>
  <c i="247" r="T7"/>
  <c i="246" r="T7"/>
  <c i="245" r="T7"/>
  <c i="244" r="T7"/>
  <c i="243" r="T7"/>
  <c i="242" r="T7"/>
  <c r="M8"/>
  <c r="L8"/>
  <c r="M103"/>
  <c r="L103"/>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57"/>
  <c r="L57"/>
  <c r="AA58"/>
  <c r="O58"/>
  <c r="M58"/>
  <c r="I58"/>
  <c r="M48"/>
  <c r="L48"/>
  <c r="AA53"/>
  <c r="O53"/>
  <c r="M53"/>
  <c r="I53"/>
  <c r="AA49"/>
  <c r="O49"/>
  <c r="M49"/>
  <c r="I49"/>
  <c r="M31"/>
  <c r="L31"/>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41" r="T7"/>
  <c r="M8"/>
  <c r="L8"/>
  <c r="M156"/>
  <c r="L15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47"/>
  <c r="L47"/>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40" r="T7"/>
  <c r="M8"/>
  <c r="L8"/>
  <c r="M180"/>
  <c r="L180"/>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47"/>
  <c r="L47"/>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39" r="T7"/>
  <c r="M8"/>
  <c r="L8"/>
  <c r="M195"/>
  <c r="L195"/>
  <c r="AA208"/>
  <c r="O208"/>
  <c r="M208"/>
  <c r="I208"/>
  <c r="AA204"/>
  <c r="O204"/>
  <c r="M204"/>
  <c r="I204"/>
  <c r="AA200"/>
  <c r="O200"/>
  <c r="M200"/>
  <c r="I200"/>
  <c r="AA196"/>
  <c r="O196"/>
  <c r="M196"/>
  <c r="I196"/>
  <c r="M22"/>
  <c r="L22"/>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38" r="T7"/>
  <c r="M8"/>
  <c r="L8"/>
  <c r="M208"/>
  <c r="L208"/>
  <c r="AA229"/>
  <c r="O229"/>
  <c r="M229"/>
  <c r="I229"/>
  <c r="AA225"/>
  <c r="O225"/>
  <c r="M225"/>
  <c r="I225"/>
  <c r="AA221"/>
  <c r="O221"/>
  <c r="M221"/>
  <c r="I221"/>
  <c r="AA217"/>
  <c r="O217"/>
  <c r="M217"/>
  <c r="I217"/>
  <c r="AA213"/>
  <c r="O213"/>
  <c r="M213"/>
  <c r="I213"/>
  <c r="AA209"/>
  <c r="O209"/>
  <c r="M209"/>
  <c r="I209"/>
  <c r="M27"/>
  <c r="L2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237" r="T7"/>
  <c r="M8"/>
  <c r="L8"/>
  <c r="M232"/>
  <c r="L232"/>
  <c r="AA253"/>
  <c r="O253"/>
  <c r="M253"/>
  <c r="I253"/>
  <c r="AA249"/>
  <c r="O249"/>
  <c r="M249"/>
  <c r="I249"/>
  <c r="AA245"/>
  <c r="O245"/>
  <c r="M245"/>
  <c r="I245"/>
  <c r="AA241"/>
  <c r="O241"/>
  <c r="M241"/>
  <c r="I241"/>
  <c r="AA237"/>
  <c r="O237"/>
  <c r="M237"/>
  <c r="I237"/>
  <c r="AA233"/>
  <c r="O233"/>
  <c r="M233"/>
  <c r="I233"/>
  <c r="M31"/>
  <c r="L31"/>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36"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5" r="T7"/>
  <c r="M8"/>
  <c r="L8"/>
  <c r="M113"/>
  <c r="L113"/>
  <c r="AA114"/>
  <c r="O114"/>
  <c r="M114"/>
  <c r="I114"/>
  <c r="M104"/>
  <c r="L104"/>
  <c r="AA109"/>
  <c r="O109"/>
  <c r="M109"/>
  <c r="I109"/>
  <c r="AA105"/>
  <c r="O105"/>
  <c r="M105"/>
  <c r="I105"/>
  <c r="M99"/>
  <c r="L99"/>
  <c r="AA100"/>
  <c r="O100"/>
  <c r="M100"/>
  <c r="I100"/>
  <c r="M94"/>
  <c r="L94"/>
  <c r="AA95"/>
  <c r="O95"/>
  <c r="M95"/>
  <c r="I95"/>
  <c r="M85"/>
  <c r="L85"/>
  <c r="AA90"/>
  <c r="O90"/>
  <c r="M90"/>
  <c r="I90"/>
  <c r="AA86"/>
  <c r="O86"/>
  <c r="M86"/>
  <c r="I86"/>
  <c r="M76"/>
  <c r="L76"/>
  <c r="AA81"/>
  <c r="O81"/>
  <c r="M81"/>
  <c r="I81"/>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4"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3"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32" r="T7"/>
  <c r="M8"/>
  <c r="L8"/>
  <c r="M179"/>
  <c r="L179"/>
  <c r="AA180"/>
  <c r="O180"/>
  <c r="M180"/>
  <c r="I180"/>
  <c r="M166"/>
  <c r="L166"/>
  <c r="AA175"/>
  <c r="O175"/>
  <c r="M175"/>
  <c r="I175"/>
  <c r="AA171"/>
  <c r="O171"/>
  <c r="M171"/>
  <c r="I171"/>
  <c r="AA167"/>
  <c r="O167"/>
  <c r="M167"/>
  <c r="I167"/>
  <c r="M149"/>
  <c r="L149"/>
  <c r="AA162"/>
  <c r="O162"/>
  <c r="M162"/>
  <c r="I162"/>
  <c r="AA158"/>
  <c r="O158"/>
  <c r="M158"/>
  <c r="I158"/>
  <c r="AA154"/>
  <c r="O154"/>
  <c r="M154"/>
  <c r="I154"/>
  <c r="AA150"/>
  <c r="O150"/>
  <c r="M150"/>
  <c r="I150"/>
  <c r="M140"/>
  <c r="L140"/>
  <c r="AA145"/>
  <c r="O145"/>
  <c r="M145"/>
  <c r="I145"/>
  <c r="AA141"/>
  <c r="O141"/>
  <c r="M141"/>
  <c r="I141"/>
  <c r="M135"/>
  <c r="L135"/>
  <c r="AA136"/>
  <c r="O136"/>
  <c r="M136"/>
  <c r="I136"/>
  <c r="M122"/>
  <c r="L122"/>
  <c r="AA131"/>
  <c r="O131"/>
  <c r="M131"/>
  <c r="I131"/>
  <c r="AA127"/>
  <c r="O127"/>
  <c r="M127"/>
  <c r="I127"/>
  <c r="AA123"/>
  <c r="O123"/>
  <c r="M123"/>
  <c r="I123"/>
  <c r="M93"/>
  <c r="L93"/>
  <c r="AA118"/>
  <c r="O118"/>
  <c r="M118"/>
  <c r="I118"/>
  <c r="AA114"/>
  <c r="O114"/>
  <c r="M114"/>
  <c r="I114"/>
  <c r="AA110"/>
  <c r="O110"/>
  <c r="M110"/>
  <c r="I110"/>
  <c r="AA106"/>
  <c r="O106"/>
  <c r="M106"/>
  <c r="I106"/>
  <c r="AA102"/>
  <c r="O102"/>
  <c r="M102"/>
  <c r="I102"/>
  <c r="AA98"/>
  <c r="O98"/>
  <c r="M98"/>
  <c r="I98"/>
  <c r="AA94"/>
  <c r="O94"/>
  <c r="M94"/>
  <c r="I94"/>
  <c r="M88"/>
  <c r="L88"/>
  <c r="AA89"/>
  <c r="O89"/>
  <c r="M89"/>
  <c r="I89"/>
  <c r="M67"/>
  <c r="L67"/>
  <c r="AA84"/>
  <c r="O84"/>
  <c r="M84"/>
  <c r="I84"/>
  <c r="AA80"/>
  <c r="O80"/>
  <c r="M80"/>
  <c r="I80"/>
  <c r="AA76"/>
  <c r="O76"/>
  <c r="M76"/>
  <c r="I76"/>
  <c r="AA72"/>
  <c r="O72"/>
  <c r="M72"/>
  <c r="I72"/>
  <c r="AA68"/>
  <c r="O68"/>
  <c r="M68"/>
  <c r="I68"/>
  <c r="M42"/>
  <c r="L42"/>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1" r="T7"/>
  <c r="M8"/>
  <c r="L8"/>
  <c r="M138"/>
  <c r="L138"/>
  <c r="AA139"/>
  <c r="O139"/>
  <c r="M139"/>
  <c r="I139"/>
  <c r="M129"/>
  <c r="L129"/>
  <c r="AA134"/>
  <c r="O134"/>
  <c r="M134"/>
  <c r="I134"/>
  <c r="AA130"/>
  <c r="O130"/>
  <c r="M130"/>
  <c r="I130"/>
  <c r="M108"/>
  <c r="L108"/>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81"/>
  <c r="L81"/>
  <c r="AA86"/>
  <c r="O86"/>
  <c r="M86"/>
  <c r="I86"/>
  <c r="AA82"/>
  <c r="O82"/>
  <c r="M82"/>
  <c r="I82"/>
  <c r="M64"/>
  <c r="L64"/>
  <c r="AA77"/>
  <c r="O77"/>
  <c r="M77"/>
  <c r="I77"/>
  <c r="AA73"/>
  <c r="O73"/>
  <c r="M73"/>
  <c r="I73"/>
  <c r="AA69"/>
  <c r="O69"/>
  <c r="M69"/>
  <c r="I69"/>
  <c r="AA65"/>
  <c r="O65"/>
  <c r="M65"/>
  <c r="I65"/>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30" r="T7"/>
  <c r="M8"/>
  <c r="L8"/>
  <c r="M114"/>
  <c r="L114"/>
  <c r="AA115"/>
  <c r="O115"/>
  <c r="M115"/>
  <c r="I115"/>
  <c r="M105"/>
  <c r="L105"/>
  <c r="AA110"/>
  <c r="O110"/>
  <c r="M110"/>
  <c r="I110"/>
  <c r="AA106"/>
  <c r="O106"/>
  <c r="M106"/>
  <c r="I106"/>
  <c r="M80"/>
  <c r="L80"/>
  <c r="AA101"/>
  <c r="O101"/>
  <c r="M101"/>
  <c r="I101"/>
  <c r="AA97"/>
  <c r="O97"/>
  <c r="M97"/>
  <c r="I97"/>
  <c r="AA93"/>
  <c r="O93"/>
  <c r="M93"/>
  <c r="I93"/>
  <c r="AA89"/>
  <c r="O89"/>
  <c r="M89"/>
  <c r="I89"/>
  <c r="AA85"/>
  <c r="O85"/>
  <c r="M85"/>
  <c r="I85"/>
  <c r="AA81"/>
  <c r="O81"/>
  <c r="M81"/>
  <c r="I81"/>
  <c r="M75"/>
  <c r="L75"/>
  <c r="AA76"/>
  <c r="O76"/>
  <c r="M76"/>
  <c r="I76"/>
  <c r="M70"/>
  <c r="L70"/>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19"/>
  <c r="L19"/>
  <c r="AA28"/>
  <c r="O28"/>
  <c r="M28"/>
  <c r="I28"/>
  <c r="AA24"/>
  <c r="O24"/>
  <c r="M24"/>
  <c r="I24"/>
  <c r="AA20"/>
  <c r="O20"/>
  <c r="M20"/>
  <c r="I20"/>
  <c r="M14"/>
  <c r="L14"/>
  <c r="AA15"/>
  <c r="O15"/>
  <c r="M15"/>
  <c r="I15"/>
  <c r="M9"/>
  <c r="L9"/>
  <c r="AA10"/>
  <c r="O10"/>
  <c r="M10"/>
  <c r="I10"/>
  <c i="229" r="T7"/>
  <c r="M8"/>
  <c r="L8"/>
  <c r="M155"/>
  <c r="L155"/>
  <c r="AA156"/>
  <c r="O156"/>
  <c r="M156"/>
  <c r="I156"/>
  <c r="M142"/>
  <c r="L142"/>
  <c r="AA151"/>
  <c r="O151"/>
  <c r="M151"/>
  <c r="I151"/>
  <c r="AA147"/>
  <c r="O147"/>
  <c r="M147"/>
  <c r="I147"/>
  <c r="AA143"/>
  <c r="O143"/>
  <c r="M143"/>
  <c r="I143"/>
  <c r="M109"/>
  <c r="L109"/>
  <c r="AA138"/>
  <c r="O138"/>
  <c r="M138"/>
  <c r="I138"/>
  <c r="AA134"/>
  <c r="O134"/>
  <c r="M134"/>
  <c r="I134"/>
  <c r="AA130"/>
  <c r="O130"/>
  <c r="M130"/>
  <c r="I130"/>
  <c r="AA126"/>
  <c r="O126"/>
  <c r="M126"/>
  <c r="I126"/>
  <c r="AA122"/>
  <c r="O122"/>
  <c r="M122"/>
  <c r="I122"/>
  <c r="AA118"/>
  <c r="O118"/>
  <c r="M118"/>
  <c r="I118"/>
  <c r="AA114"/>
  <c r="O114"/>
  <c r="M114"/>
  <c r="I114"/>
  <c r="AA110"/>
  <c r="O110"/>
  <c r="M110"/>
  <c r="I110"/>
  <c r="M104"/>
  <c r="L104"/>
  <c r="AA105"/>
  <c r="O105"/>
  <c r="M105"/>
  <c r="I105"/>
  <c r="M99"/>
  <c r="L99"/>
  <c r="AA100"/>
  <c r="O100"/>
  <c r="M100"/>
  <c r="I100"/>
  <c r="M94"/>
  <c r="L94"/>
  <c r="AA95"/>
  <c r="O95"/>
  <c r="M95"/>
  <c r="I95"/>
  <c r="M61"/>
  <c r="L61"/>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228" r="T7"/>
  <c r="M8"/>
  <c r="L8"/>
  <c r="M87"/>
  <c r="L87"/>
  <c r="AA92"/>
  <c r="O92"/>
  <c r="M92"/>
  <c r="I92"/>
  <c r="AA88"/>
  <c r="O88"/>
  <c r="M88"/>
  <c r="I88"/>
  <c r="M74"/>
  <c r="L74"/>
  <c r="AA83"/>
  <c r="O83"/>
  <c r="M83"/>
  <c r="I83"/>
  <c r="AA79"/>
  <c r="O79"/>
  <c r="M79"/>
  <c r="I79"/>
  <c r="AA75"/>
  <c r="O75"/>
  <c r="M75"/>
  <c r="I75"/>
  <c r="M57"/>
  <c r="L57"/>
  <c r="AA70"/>
  <c r="O70"/>
  <c r="M70"/>
  <c r="I70"/>
  <c r="AA66"/>
  <c r="O66"/>
  <c r="M66"/>
  <c r="I66"/>
  <c r="AA62"/>
  <c r="O62"/>
  <c r="M62"/>
  <c r="I62"/>
  <c r="AA58"/>
  <c r="O58"/>
  <c r="M58"/>
  <c r="I58"/>
  <c r="M40"/>
  <c r="L40"/>
  <c r="AA53"/>
  <c r="O53"/>
  <c r="M53"/>
  <c r="I53"/>
  <c r="AA49"/>
  <c r="O49"/>
  <c r="M49"/>
  <c r="I49"/>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227" r="T7"/>
  <c r="M8"/>
  <c r="L8"/>
  <c r="M103"/>
  <c r="L103"/>
  <c r="AA104"/>
  <c r="O104"/>
  <c r="M104"/>
  <c r="I104"/>
  <c r="M94"/>
  <c r="L94"/>
  <c r="AA99"/>
  <c r="O99"/>
  <c r="M99"/>
  <c r="I99"/>
  <c r="AA95"/>
  <c r="O95"/>
  <c r="M95"/>
  <c r="I95"/>
  <c r="M73"/>
  <c r="L73"/>
  <c r="AA90"/>
  <c r="O90"/>
  <c r="M90"/>
  <c r="I90"/>
  <c r="AA86"/>
  <c r="O86"/>
  <c r="M86"/>
  <c r="I86"/>
  <c r="AA82"/>
  <c r="O82"/>
  <c r="M82"/>
  <c r="I82"/>
  <c r="AA78"/>
  <c r="O78"/>
  <c r="M78"/>
  <c r="I78"/>
  <c r="AA74"/>
  <c r="O74"/>
  <c r="M74"/>
  <c r="I74"/>
  <c r="M56"/>
  <c r="L56"/>
  <c r="AA69"/>
  <c r="O69"/>
  <c r="M69"/>
  <c r="I69"/>
  <c r="AA65"/>
  <c r="O65"/>
  <c r="M65"/>
  <c r="I65"/>
  <c r="AA61"/>
  <c r="O61"/>
  <c r="M61"/>
  <c r="I61"/>
  <c r="AA57"/>
  <c r="O57"/>
  <c r="M57"/>
  <c r="I57"/>
  <c r="M47"/>
  <c r="L47"/>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26" r="T7"/>
  <c r="M8"/>
  <c r="L8"/>
  <c r="M147"/>
  <c r="L147"/>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5" r="T7"/>
  <c r="M8"/>
  <c r="L8"/>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4" r="T7"/>
  <c r="M8"/>
  <c r="L8"/>
  <c r="M110"/>
  <c r="L110"/>
  <c r="AA115"/>
  <c r="O115"/>
  <c r="M115"/>
  <c r="I115"/>
  <c r="AA111"/>
  <c r="O111"/>
  <c r="M111"/>
  <c r="I111"/>
  <c r="M89"/>
  <c r="L89"/>
  <c r="AA106"/>
  <c r="O106"/>
  <c r="M106"/>
  <c r="I106"/>
  <c r="AA102"/>
  <c r="O102"/>
  <c r="M102"/>
  <c r="I102"/>
  <c r="AA98"/>
  <c r="O98"/>
  <c r="M98"/>
  <c r="I98"/>
  <c r="AA94"/>
  <c r="O94"/>
  <c r="M94"/>
  <c r="I94"/>
  <c r="AA90"/>
  <c r="O90"/>
  <c r="M90"/>
  <c r="I90"/>
  <c r="M84"/>
  <c r="L84"/>
  <c r="AA85"/>
  <c r="O85"/>
  <c r="M85"/>
  <c r="I85"/>
  <c r="M59"/>
  <c r="L59"/>
  <c r="AA80"/>
  <c r="O80"/>
  <c r="M80"/>
  <c r="I80"/>
  <c r="AA76"/>
  <c r="O76"/>
  <c r="M76"/>
  <c r="I76"/>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3" r="T7"/>
  <c r="M8"/>
  <c r="L8"/>
  <c r="M179"/>
  <c r="L179"/>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28"/>
  <c r="L128"/>
  <c r="AA133"/>
  <c r="O133"/>
  <c r="M133"/>
  <c r="I133"/>
  <c r="AA129"/>
  <c r="O129"/>
  <c r="M129"/>
  <c r="I129"/>
  <c r="M123"/>
  <c r="L123"/>
  <c r="AA124"/>
  <c r="O124"/>
  <c r="M124"/>
  <c r="I124"/>
  <c r="M114"/>
  <c r="L114"/>
  <c r="AA119"/>
  <c r="O119"/>
  <c r="M119"/>
  <c r="I119"/>
  <c r="AA115"/>
  <c r="O115"/>
  <c r="M115"/>
  <c r="I115"/>
  <c r="M97"/>
  <c r="L97"/>
  <c r="AA110"/>
  <c r="O110"/>
  <c r="M110"/>
  <c r="I110"/>
  <c r="AA106"/>
  <c r="O106"/>
  <c r="M106"/>
  <c r="I106"/>
  <c r="AA102"/>
  <c r="O102"/>
  <c r="M102"/>
  <c r="I102"/>
  <c r="AA98"/>
  <c r="O98"/>
  <c r="M98"/>
  <c r="I98"/>
  <c r="M80"/>
  <c r="L80"/>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2" r="T7"/>
  <c r="M8"/>
  <c r="L8"/>
  <c r="M229"/>
  <c r="L229"/>
  <c r="AA250"/>
  <c r="O250"/>
  <c r="M250"/>
  <c r="I250"/>
  <c r="AA246"/>
  <c r="O246"/>
  <c r="M246"/>
  <c r="I246"/>
  <c r="AA242"/>
  <c r="O242"/>
  <c r="M242"/>
  <c r="I242"/>
  <c r="AA238"/>
  <c r="O238"/>
  <c r="M238"/>
  <c r="I238"/>
  <c r="AA234"/>
  <c r="O234"/>
  <c r="M234"/>
  <c r="I234"/>
  <c r="AA230"/>
  <c r="O230"/>
  <c r="M230"/>
  <c r="I230"/>
  <c r="M184"/>
  <c r="L184"/>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46"/>
  <c r="L146"/>
  <c r="AA171"/>
  <c r="O171"/>
  <c r="M171"/>
  <c r="I171"/>
  <c r="AA167"/>
  <c r="O167"/>
  <c r="M167"/>
  <c r="I167"/>
  <c r="AA163"/>
  <c r="O163"/>
  <c r="M163"/>
  <c r="I163"/>
  <c r="AA159"/>
  <c r="O159"/>
  <c r="M159"/>
  <c r="I159"/>
  <c r="AA155"/>
  <c r="O155"/>
  <c r="M155"/>
  <c r="I155"/>
  <c r="AA151"/>
  <c r="O151"/>
  <c r="M151"/>
  <c r="I151"/>
  <c r="AA147"/>
  <c r="O147"/>
  <c r="M147"/>
  <c r="I147"/>
  <c r="M129"/>
  <c r="L129"/>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75"/>
  <c r="L75"/>
  <c r="AA96"/>
  <c r="O96"/>
  <c r="M96"/>
  <c r="I96"/>
  <c r="AA92"/>
  <c r="O92"/>
  <c r="M92"/>
  <c r="I92"/>
  <c r="AA88"/>
  <c r="O88"/>
  <c r="M88"/>
  <c r="I88"/>
  <c r="AA84"/>
  <c r="O84"/>
  <c r="M84"/>
  <c r="I84"/>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1" r="T7"/>
  <c r="M8"/>
  <c r="L8"/>
  <c r="M233"/>
  <c r="L233"/>
  <c r="AA250"/>
  <c r="O250"/>
  <c r="M250"/>
  <c r="I250"/>
  <c r="AA246"/>
  <c r="O246"/>
  <c r="M246"/>
  <c r="I246"/>
  <c r="AA242"/>
  <c r="O242"/>
  <c r="M242"/>
  <c r="I242"/>
  <c r="AA238"/>
  <c r="O238"/>
  <c r="M238"/>
  <c r="I238"/>
  <c r="AA234"/>
  <c r="O234"/>
  <c r="M234"/>
  <c r="I234"/>
  <c r="M184"/>
  <c r="L18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58"/>
  <c r="L158"/>
  <c r="AA171"/>
  <c r="O171"/>
  <c r="M171"/>
  <c r="I171"/>
  <c r="AA167"/>
  <c r="O167"/>
  <c r="M167"/>
  <c r="I167"/>
  <c r="AA163"/>
  <c r="O163"/>
  <c r="M163"/>
  <c r="I163"/>
  <c r="AA159"/>
  <c r="O159"/>
  <c r="M159"/>
  <c r="I159"/>
  <c r="M109"/>
  <c r="L10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38"/>
  <c r="L3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0" r="T7"/>
  <c r="M8"/>
  <c r="L8"/>
  <c r="M193"/>
  <c r="L193"/>
  <c r="AA206"/>
  <c r="O206"/>
  <c r="M206"/>
  <c r="I206"/>
  <c r="AA202"/>
  <c r="O202"/>
  <c r="M202"/>
  <c r="I202"/>
  <c r="AA198"/>
  <c r="O198"/>
  <c r="M198"/>
  <c r="I198"/>
  <c r="AA194"/>
  <c r="O194"/>
  <c r="M194"/>
  <c r="I194"/>
  <c r="M164"/>
  <c r="L164"/>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138"/>
  <c r="L138"/>
  <c r="AA151"/>
  <c r="O151"/>
  <c r="M151"/>
  <c r="I151"/>
  <c r="AA147"/>
  <c r="O147"/>
  <c r="M147"/>
  <c r="I147"/>
  <c r="AA143"/>
  <c r="O143"/>
  <c r="M143"/>
  <c r="I143"/>
  <c r="AA139"/>
  <c r="O139"/>
  <c r="M139"/>
  <c r="I139"/>
  <c r="M121"/>
  <c r="L121"/>
  <c r="AA134"/>
  <c r="O134"/>
  <c r="M134"/>
  <c r="I134"/>
  <c r="AA130"/>
  <c r="O130"/>
  <c r="M130"/>
  <c r="I130"/>
  <c r="AA126"/>
  <c r="O126"/>
  <c r="M126"/>
  <c r="I126"/>
  <c r="AA122"/>
  <c r="O122"/>
  <c r="M122"/>
  <c r="I122"/>
  <c r="M100"/>
  <c r="L100"/>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9" r="T7"/>
  <c r="M8"/>
  <c r="L8"/>
  <c r="M153"/>
  <c r="L153"/>
  <c r="AA170"/>
  <c r="O170"/>
  <c r="M170"/>
  <c r="I170"/>
  <c r="AA166"/>
  <c r="O166"/>
  <c r="M166"/>
  <c r="I166"/>
  <c r="AA162"/>
  <c r="O162"/>
  <c r="M162"/>
  <c r="I162"/>
  <c r="AA158"/>
  <c r="O158"/>
  <c r="M158"/>
  <c r="I158"/>
  <c r="AA154"/>
  <c r="O154"/>
  <c r="M154"/>
  <c r="I154"/>
  <c r="M120"/>
  <c r="L120"/>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4"/>
  <c r="L94"/>
  <c r="AA107"/>
  <c r="O107"/>
  <c r="M107"/>
  <c r="I107"/>
  <c r="AA103"/>
  <c r="O103"/>
  <c r="M103"/>
  <c r="I103"/>
  <c r="AA99"/>
  <c r="O99"/>
  <c r="M99"/>
  <c r="I99"/>
  <c r="AA95"/>
  <c r="O95"/>
  <c r="M95"/>
  <c r="I95"/>
  <c r="M89"/>
  <c r="L89"/>
  <c r="AA90"/>
  <c r="O90"/>
  <c r="M90"/>
  <c r="I90"/>
  <c r="M68"/>
  <c r="L68"/>
  <c r="AA85"/>
  <c r="O85"/>
  <c r="M85"/>
  <c r="I85"/>
  <c r="AA81"/>
  <c r="O81"/>
  <c r="M81"/>
  <c r="I81"/>
  <c r="AA77"/>
  <c r="O77"/>
  <c r="M77"/>
  <c r="I77"/>
  <c r="AA73"/>
  <c r="O73"/>
  <c r="M73"/>
  <c r="I73"/>
  <c r="AA69"/>
  <c r="O69"/>
  <c r="M69"/>
  <c r="I69"/>
  <c r="M51"/>
  <c r="L51"/>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8" r="T7"/>
  <c r="M8"/>
  <c r="L8"/>
  <c r="M116"/>
  <c r="L116"/>
  <c r="AA129"/>
  <c r="O129"/>
  <c r="M129"/>
  <c r="I129"/>
  <c r="AA125"/>
  <c r="O125"/>
  <c r="M125"/>
  <c r="I125"/>
  <c r="AA121"/>
  <c r="O121"/>
  <c r="M121"/>
  <c r="I121"/>
  <c r="AA117"/>
  <c r="O117"/>
  <c r="M117"/>
  <c r="I117"/>
  <c r="M75"/>
  <c r="L75"/>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1"/>
  <c r="L41"/>
  <c r="AA62"/>
  <c r="O62"/>
  <c r="M62"/>
  <c r="I62"/>
  <c r="AA58"/>
  <c r="O58"/>
  <c r="M58"/>
  <c r="I58"/>
  <c r="AA54"/>
  <c r="O54"/>
  <c r="M54"/>
  <c r="I54"/>
  <c r="AA50"/>
  <c r="O50"/>
  <c r="M50"/>
  <c r="I50"/>
  <c r="AA46"/>
  <c r="O46"/>
  <c r="M46"/>
  <c r="I46"/>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217" r="T7"/>
  <c r="M8"/>
  <c r="L8"/>
  <c r="M166"/>
  <c r="L166"/>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99"/>
  <c r="L99"/>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69"/>
  <c r="L69"/>
  <c r="AA74"/>
  <c r="O74"/>
  <c r="M74"/>
  <c r="I74"/>
  <c r="AA70"/>
  <c r="O70"/>
  <c r="M70"/>
  <c r="I70"/>
  <c r="M44"/>
  <c r="L44"/>
  <c r="AA65"/>
  <c r="O65"/>
  <c r="M65"/>
  <c r="I65"/>
  <c r="AA61"/>
  <c r="O61"/>
  <c r="M61"/>
  <c r="I61"/>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216" r="T7"/>
  <c r="M8"/>
  <c r="L8"/>
  <c r="M248"/>
  <c r="L248"/>
  <c r="AA265"/>
  <c r="O265"/>
  <c r="M265"/>
  <c r="I265"/>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4"/>
  <c r="L194"/>
  <c r="AA203"/>
  <c r="O203"/>
  <c r="M203"/>
  <c r="I203"/>
  <c r="AA199"/>
  <c r="O199"/>
  <c r="M199"/>
  <c r="I199"/>
  <c r="AA195"/>
  <c r="O195"/>
  <c r="M195"/>
  <c r="I195"/>
  <c r="M181"/>
  <c r="L181"/>
  <c r="AA190"/>
  <c r="O190"/>
  <c r="M190"/>
  <c r="I190"/>
  <c r="AA186"/>
  <c r="O186"/>
  <c r="M186"/>
  <c r="I186"/>
  <c r="AA182"/>
  <c r="O182"/>
  <c r="M182"/>
  <c r="I182"/>
  <c r="M140"/>
  <c r="L14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54"/>
  <c r="L5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5" r="T7"/>
  <c r="M8"/>
  <c r="L8"/>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14" r="T7"/>
  <c r="M8"/>
  <c r="L8"/>
  <c r="M194"/>
  <c r="L194"/>
  <c r="AA211"/>
  <c r="O211"/>
  <c r="M211"/>
  <c r="I211"/>
  <c r="AA207"/>
  <c r="O207"/>
  <c r="M207"/>
  <c r="I207"/>
  <c r="AA203"/>
  <c r="O203"/>
  <c r="M203"/>
  <c r="I203"/>
  <c r="AA199"/>
  <c r="O199"/>
  <c r="M199"/>
  <c r="I199"/>
  <c r="AA195"/>
  <c r="O195"/>
  <c r="M195"/>
  <c r="I195"/>
  <c r="M157"/>
  <c r="L157"/>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83"/>
  <c r="L8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3" r="T7"/>
  <c r="M8"/>
  <c r="L8"/>
  <c r="M268"/>
  <c r="L268"/>
  <c r="AA285"/>
  <c r="O285"/>
  <c r="M285"/>
  <c r="I285"/>
  <c r="AA281"/>
  <c r="O281"/>
  <c r="M281"/>
  <c r="I281"/>
  <c r="AA277"/>
  <c r="O277"/>
  <c r="M277"/>
  <c r="I277"/>
  <c r="AA273"/>
  <c r="O273"/>
  <c r="M273"/>
  <c r="I273"/>
  <c r="AA269"/>
  <c r="O269"/>
  <c r="M269"/>
  <c r="I269"/>
  <c r="M219"/>
  <c r="L219"/>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69"/>
  <c r="L169"/>
  <c r="AA194"/>
  <c r="O194"/>
  <c r="M194"/>
  <c r="I194"/>
  <c r="AA190"/>
  <c r="O190"/>
  <c r="M190"/>
  <c r="I190"/>
  <c r="AA186"/>
  <c r="O186"/>
  <c r="M186"/>
  <c r="I186"/>
  <c r="AA182"/>
  <c r="O182"/>
  <c r="M182"/>
  <c r="I182"/>
  <c r="AA178"/>
  <c r="O178"/>
  <c r="M178"/>
  <c r="I178"/>
  <c r="AA174"/>
  <c r="O174"/>
  <c r="M174"/>
  <c r="I174"/>
  <c r="AA170"/>
  <c r="O170"/>
  <c r="M170"/>
  <c r="I170"/>
  <c r="M128"/>
  <c r="L12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03"/>
  <c r="L103"/>
  <c r="AA124"/>
  <c r="O124"/>
  <c r="M124"/>
  <c r="I124"/>
  <c r="AA120"/>
  <c r="O120"/>
  <c r="M120"/>
  <c r="I120"/>
  <c r="AA116"/>
  <c r="O116"/>
  <c r="M116"/>
  <c r="I116"/>
  <c r="AA112"/>
  <c r="O112"/>
  <c r="M112"/>
  <c r="I112"/>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12"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1"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0"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9"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8"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7"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6" r="T7"/>
  <c r="M8"/>
  <c r="L8"/>
  <c r="M87"/>
  <c r="L87"/>
  <c r="AA88"/>
  <c r="O88"/>
  <c r="M88"/>
  <c r="I88"/>
  <c r="M74"/>
  <c r="L74"/>
  <c r="AA83"/>
  <c r="O83"/>
  <c r="M83"/>
  <c r="I83"/>
  <c r="AA79"/>
  <c r="O79"/>
  <c r="M79"/>
  <c r="I79"/>
  <c r="AA75"/>
  <c r="O75"/>
  <c r="M75"/>
  <c r="I75"/>
  <c r="M69"/>
  <c r="L69"/>
  <c r="AA70"/>
  <c r="O70"/>
  <c r="M70"/>
  <c r="I70"/>
  <c r="M52"/>
  <c r="L52"/>
  <c r="AA65"/>
  <c r="O65"/>
  <c r="M65"/>
  <c r="I65"/>
  <c r="AA61"/>
  <c r="O61"/>
  <c r="M61"/>
  <c r="I61"/>
  <c r="AA57"/>
  <c r="O57"/>
  <c r="M57"/>
  <c r="I57"/>
  <c r="AA53"/>
  <c r="O53"/>
  <c r="M53"/>
  <c r="I53"/>
  <c r="M23"/>
  <c r="L23"/>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5" r="T7"/>
  <c r="M8"/>
  <c r="L8"/>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6"/>
  <c r="L96"/>
  <c r="AA97"/>
  <c r="O97"/>
  <c r="M97"/>
  <c r="I97"/>
  <c r="M87"/>
  <c r="L87"/>
  <c r="AA92"/>
  <c r="O92"/>
  <c r="M92"/>
  <c r="I92"/>
  <c r="AA88"/>
  <c r="O88"/>
  <c r="M88"/>
  <c r="I88"/>
  <c r="M66"/>
  <c r="L66"/>
  <c r="AA83"/>
  <c r="O83"/>
  <c r="M83"/>
  <c r="I83"/>
  <c r="AA79"/>
  <c r="O79"/>
  <c r="M79"/>
  <c r="I79"/>
  <c r="AA75"/>
  <c r="O75"/>
  <c r="M75"/>
  <c r="I75"/>
  <c r="AA71"/>
  <c r="O71"/>
  <c r="M71"/>
  <c r="I71"/>
  <c r="AA67"/>
  <c r="O67"/>
  <c r="M67"/>
  <c r="I67"/>
  <c r="M61"/>
  <c r="L61"/>
  <c r="AA62"/>
  <c r="O62"/>
  <c r="M62"/>
  <c r="I62"/>
  <c r="M24"/>
  <c r="L24"/>
  <c r="AA57"/>
  <c r="O57"/>
  <c r="M57"/>
  <c r="I57"/>
  <c r="AA53"/>
  <c r="O53"/>
  <c r="M53"/>
  <c r="I53"/>
  <c r="AA49"/>
  <c r="O49"/>
  <c r="M49"/>
  <c r="I49"/>
  <c r="AA45"/>
  <c r="O45"/>
  <c r="M45"/>
  <c r="I45"/>
  <c r="AA41"/>
  <c r="O41"/>
  <c r="M41"/>
  <c r="I41"/>
  <c r="AA37"/>
  <c r="O37"/>
  <c r="M37"/>
  <c r="I37"/>
  <c r="AA33"/>
  <c r="O33"/>
  <c r="M33"/>
  <c r="I33"/>
  <c r="AA29"/>
  <c r="O29"/>
  <c r="M29"/>
  <c r="I29"/>
  <c r="AA25"/>
  <c r="O25"/>
  <c r="M25"/>
  <c r="I25"/>
  <c r="M19"/>
  <c r="L19"/>
  <c r="AA20"/>
  <c r="O20"/>
  <c r="M20"/>
  <c r="I20"/>
  <c r="M14"/>
  <c r="L14"/>
  <c r="AA15"/>
  <c r="O15"/>
  <c r="M15"/>
  <c r="I15"/>
  <c r="M9"/>
  <c r="L9"/>
  <c r="AA10"/>
  <c r="O10"/>
  <c r="M10"/>
  <c r="I10"/>
  <c i="203" r="T7"/>
  <c r="M8"/>
  <c r="L8"/>
  <c r="M142"/>
  <c r="L142"/>
  <c r="AA143"/>
  <c r="O143"/>
  <c r="M143"/>
  <c r="I143"/>
  <c r="M129"/>
  <c r="L129"/>
  <c r="AA138"/>
  <c r="O138"/>
  <c r="M138"/>
  <c r="I138"/>
  <c r="AA134"/>
  <c r="O134"/>
  <c r="M134"/>
  <c r="I134"/>
  <c r="AA130"/>
  <c r="O130"/>
  <c r="M130"/>
  <c r="I130"/>
  <c r="M112"/>
  <c r="L112"/>
  <c r="AA125"/>
  <c r="O125"/>
  <c r="M125"/>
  <c r="I125"/>
  <c r="AA121"/>
  <c r="O121"/>
  <c r="M121"/>
  <c r="I121"/>
  <c r="AA117"/>
  <c r="O117"/>
  <c r="M117"/>
  <c r="I117"/>
  <c r="AA113"/>
  <c r="O113"/>
  <c r="M113"/>
  <c r="I113"/>
  <c r="M103"/>
  <c r="L103"/>
  <c r="AA108"/>
  <c r="O108"/>
  <c r="M108"/>
  <c r="I108"/>
  <c r="AA104"/>
  <c r="O104"/>
  <c r="M104"/>
  <c r="I104"/>
  <c r="M98"/>
  <c r="L98"/>
  <c r="AA99"/>
  <c r="O99"/>
  <c r="M99"/>
  <c r="I99"/>
  <c r="M93"/>
  <c r="L93"/>
  <c r="AA94"/>
  <c r="O94"/>
  <c r="M94"/>
  <c r="I94"/>
  <c r="M72"/>
  <c r="L72"/>
  <c r="AA89"/>
  <c r="O89"/>
  <c r="M89"/>
  <c r="I89"/>
  <c r="AA85"/>
  <c r="O85"/>
  <c r="M85"/>
  <c r="I85"/>
  <c r="AA81"/>
  <c r="O81"/>
  <c r="M81"/>
  <c r="I81"/>
  <c r="AA77"/>
  <c r="O77"/>
  <c r="M77"/>
  <c r="I77"/>
  <c r="AA73"/>
  <c r="O73"/>
  <c r="M73"/>
  <c r="I73"/>
  <c r="M59"/>
  <c r="L59"/>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127"/>
  <c r="L127"/>
  <c r="AA136"/>
  <c r="O136"/>
  <c r="M136"/>
  <c r="I136"/>
  <c r="AA132"/>
  <c r="O132"/>
  <c r="M132"/>
  <c r="I132"/>
  <c r="AA128"/>
  <c r="O128"/>
  <c r="M128"/>
  <c r="I128"/>
  <c r="M98"/>
  <c r="L98"/>
  <c r="AA123"/>
  <c r="O123"/>
  <c r="M123"/>
  <c r="I123"/>
  <c r="AA119"/>
  <c r="O119"/>
  <c r="M119"/>
  <c r="I119"/>
  <c r="AA115"/>
  <c r="O115"/>
  <c r="M115"/>
  <c r="I115"/>
  <c r="AA111"/>
  <c r="O111"/>
  <c r="M111"/>
  <c r="I111"/>
  <c r="AA107"/>
  <c r="O107"/>
  <c r="M107"/>
  <c r="I107"/>
  <c r="AA103"/>
  <c r="O103"/>
  <c r="M103"/>
  <c r="I103"/>
  <c r="AA99"/>
  <c r="O99"/>
  <c r="M99"/>
  <c r="I99"/>
  <c r="M85"/>
  <c r="L85"/>
  <c r="AA94"/>
  <c r="O94"/>
  <c r="M94"/>
  <c r="I94"/>
  <c r="AA90"/>
  <c r="O90"/>
  <c r="M90"/>
  <c r="I90"/>
  <c r="AA86"/>
  <c r="O86"/>
  <c r="M86"/>
  <c r="I86"/>
  <c r="M72"/>
  <c r="L72"/>
  <c r="AA81"/>
  <c r="O81"/>
  <c r="M81"/>
  <c r="I81"/>
  <c r="AA77"/>
  <c r="O77"/>
  <c r="M77"/>
  <c r="I77"/>
  <c r="AA73"/>
  <c r="O73"/>
  <c r="M73"/>
  <c r="I73"/>
  <c r="M63"/>
  <c r="L63"/>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1" r="T7"/>
  <c r="M8"/>
  <c r="L8"/>
  <c r="M67"/>
  <c r="L67"/>
  <c r="AA68"/>
  <c r="O68"/>
  <c r="M68"/>
  <c r="I68"/>
  <c r="M62"/>
  <c r="L62"/>
  <c r="AA63"/>
  <c r="O63"/>
  <c r="M63"/>
  <c r="I63"/>
  <c r="M57"/>
  <c r="L57"/>
  <c r="AA58"/>
  <c r="O58"/>
  <c r="M58"/>
  <c r="I58"/>
  <c r="M48"/>
  <c r="L48"/>
  <c r="AA53"/>
  <c r="O53"/>
  <c r="M53"/>
  <c r="I53"/>
  <c r="AA49"/>
  <c r="O49"/>
  <c r="M49"/>
  <c r="I49"/>
  <c r="M35"/>
  <c r="L35"/>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00" r="T7"/>
  <c r="M8"/>
  <c r="L8"/>
  <c r="M173"/>
  <c r="L173"/>
  <c r="AA186"/>
  <c r="O186"/>
  <c r="M186"/>
  <c r="I186"/>
  <c r="AA182"/>
  <c r="O182"/>
  <c r="M182"/>
  <c r="I182"/>
  <c r="AA178"/>
  <c r="O178"/>
  <c r="M178"/>
  <c r="I178"/>
  <c r="AA174"/>
  <c r="O174"/>
  <c r="M174"/>
  <c r="I174"/>
  <c r="M140"/>
  <c r="L140"/>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98"/>
  <c r="L98"/>
  <c r="AA111"/>
  <c r="O111"/>
  <c r="M111"/>
  <c r="I111"/>
  <c r="AA107"/>
  <c r="O107"/>
  <c r="M107"/>
  <c r="I107"/>
  <c r="AA103"/>
  <c r="O103"/>
  <c r="M103"/>
  <c r="I103"/>
  <c r="AA99"/>
  <c r="O99"/>
  <c r="M99"/>
  <c r="I99"/>
  <c r="M85"/>
  <c r="L85"/>
  <c r="AA94"/>
  <c r="O94"/>
  <c r="M94"/>
  <c r="I94"/>
  <c r="AA90"/>
  <c r="O90"/>
  <c r="M90"/>
  <c r="I90"/>
  <c r="AA86"/>
  <c r="O86"/>
  <c r="M86"/>
  <c r="I86"/>
  <c r="M60"/>
  <c r="L60"/>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99" r="T7"/>
  <c r="M8"/>
  <c r="L8"/>
  <c r="M144"/>
  <c r="L144"/>
  <c r="AA161"/>
  <c r="O161"/>
  <c r="M161"/>
  <c r="I161"/>
  <c r="AA157"/>
  <c r="O157"/>
  <c r="M157"/>
  <c r="I157"/>
  <c r="AA153"/>
  <c r="O153"/>
  <c r="M153"/>
  <c r="I153"/>
  <c r="AA149"/>
  <c r="O149"/>
  <c r="M149"/>
  <c r="I149"/>
  <c r="AA145"/>
  <c r="O145"/>
  <c r="M145"/>
  <c r="I145"/>
  <c r="M111"/>
  <c r="L111"/>
  <c r="AA140"/>
  <c r="O140"/>
  <c r="M140"/>
  <c r="I140"/>
  <c r="AA136"/>
  <c r="O136"/>
  <c r="M136"/>
  <c r="I136"/>
  <c r="AA132"/>
  <c r="O132"/>
  <c r="M132"/>
  <c r="I132"/>
  <c r="AA128"/>
  <c r="O128"/>
  <c r="M128"/>
  <c r="I128"/>
  <c r="AA124"/>
  <c r="O124"/>
  <c r="M124"/>
  <c r="I124"/>
  <c r="AA120"/>
  <c r="O120"/>
  <c r="M120"/>
  <c r="I120"/>
  <c r="AA116"/>
  <c r="O116"/>
  <c r="M116"/>
  <c r="I116"/>
  <c r="AA112"/>
  <c r="O112"/>
  <c r="M112"/>
  <c r="I112"/>
  <c r="M106"/>
  <c r="L106"/>
  <c r="AA107"/>
  <c r="O107"/>
  <c r="M107"/>
  <c r="I107"/>
  <c r="M93"/>
  <c r="L93"/>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98" r="T7"/>
  <c r="M8"/>
  <c r="L8"/>
  <c r="M137"/>
  <c r="L137"/>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107"/>
  <c r="L107"/>
  <c r="AA108"/>
  <c r="O108"/>
  <c r="M108"/>
  <c r="I108"/>
  <c r="M98"/>
  <c r="L98"/>
  <c r="AA103"/>
  <c r="O103"/>
  <c r="M103"/>
  <c r="I103"/>
  <c r="AA99"/>
  <c r="O99"/>
  <c r="M99"/>
  <c r="I99"/>
  <c r="M85"/>
  <c r="L85"/>
  <c r="AA94"/>
  <c r="O94"/>
  <c r="M94"/>
  <c r="I94"/>
  <c r="AA90"/>
  <c r="O90"/>
  <c r="M90"/>
  <c r="I90"/>
  <c r="AA86"/>
  <c r="O86"/>
  <c r="M86"/>
  <c r="I86"/>
  <c r="M64"/>
  <c r="L64"/>
  <c r="AA81"/>
  <c r="O81"/>
  <c r="M81"/>
  <c r="I81"/>
  <c r="AA77"/>
  <c r="O77"/>
  <c r="M77"/>
  <c r="I77"/>
  <c r="AA73"/>
  <c r="O73"/>
  <c r="M73"/>
  <c r="I73"/>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97" r="T7"/>
  <c r="M8"/>
  <c r="L8"/>
  <c r="M126"/>
  <c r="L126"/>
  <c r="AA131"/>
  <c r="O131"/>
  <c r="M131"/>
  <c r="I131"/>
  <c r="AA127"/>
  <c r="O127"/>
  <c r="M127"/>
  <c r="I127"/>
  <c r="M81"/>
  <c r="L81"/>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96" r="T7"/>
  <c r="M8"/>
  <c r="L8"/>
  <c r="M325"/>
  <c r="L325"/>
  <c r="AA342"/>
  <c r="O342"/>
  <c r="M342"/>
  <c r="I342"/>
  <c r="AA338"/>
  <c r="O338"/>
  <c r="M338"/>
  <c r="I338"/>
  <c r="AA334"/>
  <c r="O334"/>
  <c r="M334"/>
  <c r="I334"/>
  <c r="AA330"/>
  <c r="O330"/>
  <c r="M330"/>
  <c r="I330"/>
  <c r="AA326"/>
  <c r="O326"/>
  <c r="M326"/>
  <c r="I326"/>
  <c r="M272"/>
  <c r="L272"/>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M259"/>
  <c r="L259"/>
  <c r="AA268"/>
  <c r="O268"/>
  <c r="M268"/>
  <c r="I268"/>
  <c r="AA264"/>
  <c r="O264"/>
  <c r="M264"/>
  <c r="I264"/>
  <c r="AA260"/>
  <c r="O260"/>
  <c r="M260"/>
  <c r="I260"/>
  <c r="M222"/>
  <c r="L222"/>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01"/>
  <c r="L201"/>
  <c r="AA218"/>
  <c r="O218"/>
  <c r="M218"/>
  <c r="I218"/>
  <c r="AA214"/>
  <c r="O214"/>
  <c r="M214"/>
  <c r="I214"/>
  <c r="AA210"/>
  <c r="O210"/>
  <c r="M210"/>
  <c r="I210"/>
  <c r="AA206"/>
  <c r="O206"/>
  <c r="M206"/>
  <c r="I206"/>
  <c r="AA202"/>
  <c r="O202"/>
  <c r="M202"/>
  <c r="I202"/>
  <c r="M172"/>
  <c r="L172"/>
  <c r="AA197"/>
  <c r="O197"/>
  <c r="M197"/>
  <c r="I197"/>
  <c r="AA193"/>
  <c r="O193"/>
  <c r="M193"/>
  <c r="I193"/>
  <c r="AA189"/>
  <c r="O189"/>
  <c r="M189"/>
  <c r="I189"/>
  <c r="AA185"/>
  <c r="O185"/>
  <c r="M185"/>
  <c r="I185"/>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42"/>
  <c r="L4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95" r="T7"/>
  <c r="M8"/>
  <c r="L8"/>
  <c r="M189"/>
  <c r="L189"/>
  <c r="AA206"/>
  <c r="O206"/>
  <c r="M206"/>
  <c r="I206"/>
  <c r="AA202"/>
  <c r="O202"/>
  <c r="M202"/>
  <c r="I202"/>
  <c r="AA198"/>
  <c r="O198"/>
  <c r="M198"/>
  <c r="I198"/>
  <c r="AA194"/>
  <c r="O194"/>
  <c r="M194"/>
  <c r="I194"/>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22"/>
  <c r="L122"/>
  <c r="AA123"/>
  <c r="O123"/>
  <c r="M123"/>
  <c r="I123"/>
  <c r="M89"/>
  <c r="L89"/>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4" r="T7"/>
  <c r="M8"/>
  <c r="L8"/>
  <c r="M53"/>
  <c r="L53"/>
  <c r="AA58"/>
  <c r="O58"/>
  <c r="M58"/>
  <c r="I58"/>
  <c r="AA54"/>
  <c r="O54"/>
  <c r="M54"/>
  <c r="I54"/>
  <c r="M44"/>
  <c r="L44"/>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93" r="T7"/>
  <c r="M8"/>
  <c r="L8"/>
  <c r="M132"/>
  <c r="L132"/>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98"/>
  <c r="L98"/>
  <c r="AA99"/>
  <c r="O99"/>
  <c r="M99"/>
  <c r="I99"/>
  <c r="M85"/>
  <c r="L85"/>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92" r="T7"/>
  <c r="M8"/>
  <c r="L8"/>
  <c r="M204"/>
  <c r="L204"/>
  <c r="AA229"/>
  <c r="O229"/>
  <c r="M229"/>
  <c r="I229"/>
  <c r="AA225"/>
  <c r="O225"/>
  <c r="M225"/>
  <c r="I225"/>
  <c r="AA221"/>
  <c r="O221"/>
  <c r="M221"/>
  <c r="I221"/>
  <c r="AA217"/>
  <c r="O217"/>
  <c r="M217"/>
  <c r="I217"/>
  <c r="AA213"/>
  <c r="O213"/>
  <c r="M213"/>
  <c r="I213"/>
  <c r="AA209"/>
  <c r="O209"/>
  <c r="M209"/>
  <c r="I209"/>
  <c r="AA205"/>
  <c r="O205"/>
  <c r="M205"/>
  <c r="I205"/>
  <c r="M155"/>
  <c r="L155"/>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89"/>
  <c r="L8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48"/>
  <c r="L48"/>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1" r="T7"/>
  <c r="M8"/>
  <c r="L8"/>
  <c r="M61"/>
  <c r="L61"/>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190" r="T7"/>
  <c r="M8"/>
  <c r="L8"/>
  <c r="M53"/>
  <c r="L53"/>
  <c r="AA66"/>
  <c r="O66"/>
  <c r="M66"/>
  <c r="I66"/>
  <c r="AA62"/>
  <c r="O62"/>
  <c r="M62"/>
  <c r="I62"/>
  <c r="AA58"/>
  <c r="O58"/>
  <c r="M58"/>
  <c r="I58"/>
  <c r="AA54"/>
  <c r="O54"/>
  <c r="M54"/>
  <c r="I54"/>
  <c r="M32"/>
  <c r="L32"/>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189" r="T7"/>
  <c r="M8"/>
  <c r="L8"/>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50"/>
  <c r="L150"/>
  <c r="AA171"/>
  <c r="O171"/>
  <c r="M171"/>
  <c r="I171"/>
  <c r="AA167"/>
  <c r="O167"/>
  <c r="M167"/>
  <c r="I167"/>
  <c r="AA163"/>
  <c r="O163"/>
  <c r="M163"/>
  <c r="I163"/>
  <c r="AA159"/>
  <c r="O159"/>
  <c r="M159"/>
  <c r="I159"/>
  <c r="AA155"/>
  <c r="O155"/>
  <c r="M155"/>
  <c r="I155"/>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88" r="T7"/>
  <c r="M8"/>
  <c r="L8"/>
  <c r="M205"/>
  <c r="L205"/>
  <c r="AA214"/>
  <c r="O214"/>
  <c r="M214"/>
  <c r="I214"/>
  <c r="AA210"/>
  <c r="O210"/>
  <c r="M210"/>
  <c r="I210"/>
  <c r="AA206"/>
  <c r="O206"/>
  <c r="M206"/>
  <c r="I206"/>
  <c r="M180"/>
  <c r="L180"/>
  <c r="AA201"/>
  <c r="O201"/>
  <c r="M201"/>
  <c r="I201"/>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46"/>
  <c r="L146"/>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7" r="T7"/>
  <c r="M8"/>
  <c r="L8"/>
  <c r="M9"/>
  <c r="L9"/>
  <c r="AA14"/>
  <c r="O14"/>
  <c r="M14"/>
  <c r="I14"/>
  <c r="AA10"/>
  <c r="O10"/>
  <c r="M10"/>
  <c r="I10"/>
  <c i="186" r="T7"/>
  <c r="M8"/>
  <c r="L8"/>
  <c r="M116"/>
  <c r="L116"/>
  <c r="AA121"/>
  <c r="O121"/>
  <c r="M121"/>
  <c r="I121"/>
  <c r="AA117"/>
  <c r="O117"/>
  <c r="M117"/>
  <c r="I117"/>
  <c r="M95"/>
  <c r="L95"/>
  <c r="AA112"/>
  <c r="O112"/>
  <c r="M112"/>
  <c r="I112"/>
  <c r="AA108"/>
  <c r="O108"/>
  <c r="M108"/>
  <c r="I108"/>
  <c r="AA104"/>
  <c r="O104"/>
  <c r="M104"/>
  <c r="I104"/>
  <c r="AA100"/>
  <c r="O100"/>
  <c r="M100"/>
  <c r="I100"/>
  <c r="AA96"/>
  <c r="O96"/>
  <c r="M96"/>
  <c r="I96"/>
  <c r="M90"/>
  <c r="L90"/>
  <c r="AA91"/>
  <c r="O91"/>
  <c r="M91"/>
  <c r="I91"/>
  <c r="M81"/>
  <c r="L81"/>
  <c r="AA86"/>
  <c r="O86"/>
  <c r="M86"/>
  <c r="I86"/>
  <c r="AA82"/>
  <c r="O82"/>
  <c r="M82"/>
  <c r="I82"/>
  <c r="M76"/>
  <c r="L76"/>
  <c r="AA77"/>
  <c r="O77"/>
  <c r="M77"/>
  <c r="I77"/>
  <c r="M55"/>
  <c r="L55"/>
  <c r="AA72"/>
  <c r="O72"/>
  <c r="M72"/>
  <c r="I72"/>
  <c r="AA68"/>
  <c r="O68"/>
  <c r="M68"/>
  <c r="I68"/>
  <c r="AA64"/>
  <c r="O64"/>
  <c r="M64"/>
  <c r="I64"/>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85" r="T7"/>
  <c r="M8"/>
  <c r="L8"/>
  <c r="M69"/>
  <c r="L69"/>
  <c r="AA74"/>
  <c r="O74"/>
  <c r="M74"/>
  <c r="I74"/>
  <c r="AA70"/>
  <c r="O70"/>
  <c r="M70"/>
  <c r="I70"/>
  <c r="M48"/>
  <c r="L48"/>
  <c r="AA65"/>
  <c r="O65"/>
  <c r="M65"/>
  <c r="I65"/>
  <c r="AA61"/>
  <c r="O61"/>
  <c r="M61"/>
  <c r="I61"/>
  <c r="AA57"/>
  <c r="O57"/>
  <c r="M57"/>
  <c r="I57"/>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4" r="T7"/>
  <c r="M8"/>
  <c r="L8"/>
  <c r="M78"/>
  <c r="L78"/>
  <c r="AA83"/>
  <c r="O83"/>
  <c r="M83"/>
  <c r="I83"/>
  <c r="AA79"/>
  <c r="O79"/>
  <c r="M79"/>
  <c r="I79"/>
  <c r="M57"/>
  <c r="L57"/>
  <c r="AA74"/>
  <c r="O74"/>
  <c r="M74"/>
  <c r="I74"/>
  <c r="AA70"/>
  <c r="O70"/>
  <c r="M70"/>
  <c r="I70"/>
  <c r="AA66"/>
  <c r="O66"/>
  <c r="M66"/>
  <c r="I66"/>
  <c r="AA62"/>
  <c r="O62"/>
  <c r="M62"/>
  <c r="I62"/>
  <c r="AA58"/>
  <c r="O58"/>
  <c r="M58"/>
  <c r="I58"/>
  <c r="M48"/>
  <c r="L48"/>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3" r="T7"/>
  <c r="M8"/>
  <c r="L8"/>
  <c r="M93"/>
  <c r="L93"/>
  <c r="AA98"/>
  <c r="O98"/>
  <c r="M98"/>
  <c r="I98"/>
  <c r="AA94"/>
  <c r="O94"/>
  <c r="M94"/>
  <c r="I94"/>
  <c r="M88"/>
  <c r="L88"/>
  <c r="AA89"/>
  <c r="O89"/>
  <c r="M89"/>
  <c r="I89"/>
  <c r="M71"/>
  <c r="L71"/>
  <c r="AA84"/>
  <c r="O84"/>
  <c r="M84"/>
  <c r="I84"/>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2" r="T7"/>
  <c r="M8"/>
  <c r="L8"/>
  <c r="M229"/>
  <c r="L229"/>
  <c r="AA242"/>
  <c r="O242"/>
  <c r="M242"/>
  <c r="I242"/>
  <c r="AA238"/>
  <c r="O238"/>
  <c r="M238"/>
  <c r="I238"/>
  <c r="AA234"/>
  <c r="O234"/>
  <c r="M234"/>
  <c r="I234"/>
  <c r="AA230"/>
  <c r="O230"/>
  <c r="M230"/>
  <c r="I230"/>
  <c r="M172"/>
  <c r="L17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39"/>
  <c r="L139"/>
  <c r="AA168"/>
  <c r="O168"/>
  <c r="M168"/>
  <c r="I168"/>
  <c r="AA164"/>
  <c r="O164"/>
  <c r="M164"/>
  <c r="I164"/>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1"/>
  <c r="L81"/>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60"/>
  <c r="L60"/>
  <c r="AA77"/>
  <c r="O77"/>
  <c r="M77"/>
  <c r="I77"/>
  <c r="AA73"/>
  <c r="O73"/>
  <c r="M73"/>
  <c r="I73"/>
  <c r="AA69"/>
  <c r="O69"/>
  <c r="M69"/>
  <c r="I69"/>
  <c r="AA65"/>
  <c r="O65"/>
  <c r="M65"/>
  <c r="I65"/>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1" r="T7"/>
  <c r="M8"/>
  <c r="L8"/>
  <c r="M180"/>
  <c r="L180"/>
  <c r="AA201"/>
  <c r="O201"/>
  <c r="M201"/>
  <c r="I201"/>
  <c r="AA197"/>
  <c r="O197"/>
  <c r="M197"/>
  <c r="I197"/>
  <c r="AA193"/>
  <c r="O193"/>
  <c r="M193"/>
  <c r="I193"/>
  <c r="AA189"/>
  <c r="O189"/>
  <c r="M189"/>
  <c r="I189"/>
  <c r="AA185"/>
  <c r="O185"/>
  <c r="M185"/>
  <c r="I185"/>
  <c r="AA181"/>
  <c r="O181"/>
  <c r="M181"/>
  <c r="I181"/>
  <c r="M143"/>
  <c r="L14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17"/>
  <c r="L117"/>
  <c r="AA130"/>
  <c r="O130"/>
  <c r="M130"/>
  <c r="I130"/>
  <c r="AA126"/>
  <c r="O126"/>
  <c r="M126"/>
  <c r="I126"/>
  <c r="AA122"/>
  <c r="O122"/>
  <c r="M122"/>
  <c r="I122"/>
  <c r="AA118"/>
  <c r="O118"/>
  <c r="M118"/>
  <c r="I118"/>
  <c r="M72"/>
  <c r="L7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0" r="T7"/>
  <c r="M8"/>
  <c r="L8"/>
  <c r="M132"/>
  <c r="L132"/>
  <c r="AA137"/>
  <c r="O137"/>
  <c r="M137"/>
  <c r="I137"/>
  <c r="AA133"/>
  <c r="O133"/>
  <c r="M133"/>
  <c r="I133"/>
  <c r="M99"/>
  <c r="L99"/>
  <c r="AA128"/>
  <c r="O128"/>
  <c r="M128"/>
  <c r="I128"/>
  <c r="AA124"/>
  <c r="O124"/>
  <c r="M124"/>
  <c r="I124"/>
  <c r="AA120"/>
  <c r="O120"/>
  <c r="M120"/>
  <c r="I120"/>
  <c r="AA116"/>
  <c r="O116"/>
  <c r="M116"/>
  <c r="I116"/>
  <c r="AA112"/>
  <c r="O112"/>
  <c r="M112"/>
  <c r="I112"/>
  <c r="AA108"/>
  <c r="O108"/>
  <c r="M108"/>
  <c r="I108"/>
  <c r="AA104"/>
  <c r="O104"/>
  <c r="M104"/>
  <c r="I104"/>
  <c r="AA100"/>
  <c r="O100"/>
  <c r="M100"/>
  <c r="I100"/>
  <c r="M90"/>
  <c r="L90"/>
  <c r="AA95"/>
  <c r="O95"/>
  <c r="M95"/>
  <c r="I95"/>
  <c r="AA91"/>
  <c r="O91"/>
  <c r="M91"/>
  <c r="I91"/>
  <c r="M85"/>
  <c r="L85"/>
  <c r="AA86"/>
  <c r="O86"/>
  <c r="M86"/>
  <c r="I86"/>
  <c r="M80"/>
  <c r="L80"/>
  <c r="AA81"/>
  <c r="O81"/>
  <c r="M81"/>
  <c r="I81"/>
  <c r="M71"/>
  <c r="L71"/>
  <c r="AA76"/>
  <c r="O76"/>
  <c r="M76"/>
  <c r="I76"/>
  <c r="AA72"/>
  <c r="O72"/>
  <c r="M72"/>
  <c r="I72"/>
  <c r="M42"/>
  <c r="L42"/>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9" r="T7"/>
  <c r="M8"/>
  <c r="L8"/>
  <c r="M68"/>
  <c r="L68"/>
  <c r="AA73"/>
  <c r="O73"/>
  <c r="M73"/>
  <c r="I73"/>
  <c r="AA69"/>
  <c r="O69"/>
  <c r="M69"/>
  <c r="I69"/>
  <c r="M55"/>
  <c r="L55"/>
  <c r="AA64"/>
  <c r="O64"/>
  <c r="M64"/>
  <c r="I64"/>
  <c r="AA60"/>
  <c r="O60"/>
  <c r="M60"/>
  <c r="I60"/>
  <c r="AA56"/>
  <c r="O56"/>
  <c r="M56"/>
  <c r="I56"/>
  <c r="M42"/>
  <c r="L42"/>
  <c r="AA51"/>
  <c r="O51"/>
  <c r="M51"/>
  <c r="I51"/>
  <c r="AA47"/>
  <c r="O47"/>
  <c r="M47"/>
  <c r="I47"/>
  <c r="AA43"/>
  <c r="O43"/>
  <c r="M43"/>
  <c r="I43"/>
  <c r="M33"/>
  <c r="L33"/>
  <c r="AA38"/>
  <c r="O38"/>
  <c r="M38"/>
  <c r="I38"/>
  <c r="AA34"/>
  <c r="O34"/>
  <c r="M34"/>
  <c r="I34"/>
  <c r="M24"/>
  <c r="L24"/>
  <c r="AA29"/>
  <c r="O29"/>
  <c r="M29"/>
  <c r="I29"/>
  <c r="AA25"/>
  <c r="O25"/>
  <c r="M25"/>
  <c r="I25"/>
  <c r="M19"/>
  <c r="L19"/>
  <c r="AA20"/>
  <c r="O20"/>
  <c r="M20"/>
  <c r="I20"/>
  <c r="M14"/>
  <c r="L14"/>
  <c r="AA15"/>
  <c r="O15"/>
  <c r="M15"/>
  <c r="I15"/>
  <c r="M9"/>
  <c r="L9"/>
  <c r="AA10"/>
  <c r="O10"/>
  <c r="M10"/>
  <c r="I10"/>
  <c i="178" r="T7"/>
  <c r="M8"/>
  <c r="L8"/>
  <c r="M344"/>
  <c r="L344"/>
  <c r="AA361"/>
  <c r="O361"/>
  <c r="M361"/>
  <c r="I361"/>
  <c r="AA357"/>
  <c r="O357"/>
  <c r="M357"/>
  <c r="I357"/>
  <c r="AA353"/>
  <c r="O353"/>
  <c r="M353"/>
  <c r="I353"/>
  <c r="AA349"/>
  <c r="O349"/>
  <c r="M349"/>
  <c r="I349"/>
  <c r="AA345"/>
  <c r="O345"/>
  <c r="M345"/>
  <c r="I345"/>
  <c r="M275"/>
  <c r="L275"/>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253"/>
  <c r="L253"/>
  <c r="AA258"/>
  <c r="O258"/>
  <c r="M258"/>
  <c r="I258"/>
  <c r="AA254"/>
  <c r="O254"/>
  <c r="M254"/>
  <c r="I254"/>
  <c r="M224"/>
  <c r="L224"/>
  <c r="AA249"/>
  <c r="O249"/>
  <c r="M249"/>
  <c r="I249"/>
  <c r="AA245"/>
  <c r="O245"/>
  <c r="M245"/>
  <c r="I245"/>
  <c r="AA241"/>
  <c r="O241"/>
  <c r="M241"/>
  <c r="I241"/>
  <c r="AA237"/>
  <c r="O237"/>
  <c r="M237"/>
  <c r="I237"/>
  <c r="AA233"/>
  <c r="O233"/>
  <c r="M233"/>
  <c r="I233"/>
  <c r="AA229"/>
  <c r="O229"/>
  <c r="M229"/>
  <c r="I229"/>
  <c r="AA225"/>
  <c r="O225"/>
  <c r="M225"/>
  <c r="I225"/>
  <c r="M215"/>
  <c r="L215"/>
  <c r="AA220"/>
  <c r="O220"/>
  <c r="M220"/>
  <c r="I220"/>
  <c r="AA216"/>
  <c r="O216"/>
  <c r="M216"/>
  <c r="I216"/>
  <c r="M174"/>
  <c r="L174"/>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7" r="T7"/>
  <c r="M8"/>
  <c r="L8"/>
  <c r="M67"/>
  <c r="L67"/>
  <c r="AA68"/>
  <c r="O68"/>
  <c r="M68"/>
  <c r="I68"/>
  <c r="M50"/>
  <c r="L50"/>
  <c r="AA63"/>
  <c r="O63"/>
  <c r="M63"/>
  <c r="I63"/>
  <c r="AA59"/>
  <c r="O59"/>
  <c r="M59"/>
  <c r="I59"/>
  <c r="AA55"/>
  <c r="O55"/>
  <c r="M55"/>
  <c r="I55"/>
  <c r="AA51"/>
  <c r="O51"/>
  <c r="M51"/>
  <c r="I51"/>
  <c r="M45"/>
  <c r="L45"/>
  <c r="AA46"/>
  <c r="O46"/>
  <c r="M46"/>
  <c r="I46"/>
  <c r="M32"/>
  <c r="L32"/>
  <c r="AA41"/>
  <c r="O41"/>
  <c r="M41"/>
  <c r="I41"/>
  <c r="AA37"/>
  <c r="O37"/>
  <c r="M37"/>
  <c r="I37"/>
  <c r="AA33"/>
  <c r="O33"/>
  <c r="M33"/>
  <c r="I33"/>
  <c r="M27"/>
  <c r="L27"/>
  <c r="AA28"/>
  <c r="O28"/>
  <c r="M28"/>
  <c r="I28"/>
  <c r="M22"/>
  <c r="L22"/>
  <c r="AA23"/>
  <c r="O23"/>
  <c r="M23"/>
  <c r="I23"/>
  <c r="M9"/>
  <c r="L9"/>
  <c r="AA18"/>
  <c r="O18"/>
  <c r="M18"/>
  <c r="I18"/>
  <c r="AA14"/>
  <c r="O14"/>
  <c r="M14"/>
  <c r="I14"/>
  <c r="AA10"/>
  <c r="O10"/>
  <c r="M10"/>
  <c r="I10"/>
  <c i="176" r="T7"/>
  <c r="M8"/>
  <c r="L8"/>
  <c r="M91"/>
  <c r="L91"/>
  <c r="AA96"/>
  <c r="O96"/>
  <c r="M96"/>
  <c r="I96"/>
  <c r="AA92"/>
  <c r="O92"/>
  <c r="M92"/>
  <c r="I92"/>
  <c r="M74"/>
  <c r="L74"/>
  <c r="AA87"/>
  <c r="O87"/>
  <c r="M87"/>
  <c r="I87"/>
  <c r="AA83"/>
  <c r="O83"/>
  <c r="M83"/>
  <c r="I83"/>
  <c r="AA79"/>
  <c r="O79"/>
  <c r="M79"/>
  <c r="I79"/>
  <c r="AA75"/>
  <c r="O75"/>
  <c r="M75"/>
  <c r="I75"/>
  <c r="M69"/>
  <c r="L69"/>
  <c r="AA70"/>
  <c r="O70"/>
  <c r="M70"/>
  <c r="I70"/>
  <c r="M60"/>
  <c r="L60"/>
  <c r="AA65"/>
  <c r="O65"/>
  <c r="M65"/>
  <c r="I65"/>
  <c r="AA61"/>
  <c r="O61"/>
  <c r="M61"/>
  <c r="I61"/>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75" r="T7"/>
  <c r="M8"/>
  <c r="L8"/>
  <c r="M103"/>
  <c r="L103"/>
  <c r="AA108"/>
  <c r="O108"/>
  <c r="M108"/>
  <c r="I108"/>
  <c r="AA104"/>
  <c r="O104"/>
  <c r="M104"/>
  <c r="I104"/>
  <c r="M86"/>
  <c r="L86"/>
  <c r="AA99"/>
  <c r="O99"/>
  <c r="M99"/>
  <c r="I99"/>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4" r="T7"/>
  <c r="M8"/>
  <c r="L8"/>
  <c r="M87"/>
  <c r="L87"/>
  <c r="AA92"/>
  <c r="O92"/>
  <c r="M92"/>
  <c r="I92"/>
  <c r="AA88"/>
  <c r="O88"/>
  <c r="M88"/>
  <c r="I88"/>
  <c r="M66"/>
  <c r="L66"/>
  <c r="AA83"/>
  <c r="O83"/>
  <c r="M83"/>
  <c r="I83"/>
  <c r="AA79"/>
  <c r="O79"/>
  <c r="M79"/>
  <c r="I79"/>
  <c r="AA75"/>
  <c r="O75"/>
  <c r="M75"/>
  <c r="I75"/>
  <c r="AA71"/>
  <c r="O71"/>
  <c r="M71"/>
  <c r="I71"/>
  <c r="AA67"/>
  <c r="O67"/>
  <c r="M67"/>
  <c r="I67"/>
  <c r="M61"/>
  <c r="L61"/>
  <c r="AA62"/>
  <c r="O62"/>
  <c r="M62"/>
  <c r="I62"/>
  <c r="M52"/>
  <c r="L52"/>
  <c r="AA57"/>
  <c r="O57"/>
  <c r="M57"/>
  <c r="I57"/>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73" r="T7"/>
  <c r="M8"/>
  <c r="L8"/>
  <c r="M168"/>
  <c r="L168"/>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26"/>
  <c r="L126"/>
  <c r="AA127"/>
  <c r="O127"/>
  <c r="M127"/>
  <c r="I127"/>
  <c r="M105"/>
  <c r="L105"/>
  <c r="AA122"/>
  <c r="O122"/>
  <c r="M122"/>
  <c r="I122"/>
  <c r="AA118"/>
  <c r="O118"/>
  <c r="M118"/>
  <c r="I118"/>
  <c r="AA114"/>
  <c r="O114"/>
  <c r="M114"/>
  <c r="I114"/>
  <c r="AA110"/>
  <c r="O110"/>
  <c r="M110"/>
  <c r="I110"/>
  <c r="AA106"/>
  <c r="O106"/>
  <c r="M106"/>
  <c r="I106"/>
  <c r="M68"/>
  <c r="L68"/>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2" r="T7"/>
  <c r="M8"/>
  <c r="L8"/>
  <c r="M175"/>
  <c r="L175"/>
  <c r="AA176"/>
  <c r="O176"/>
  <c r="M176"/>
  <c r="I176"/>
  <c r="M154"/>
  <c r="L154"/>
  <c r="AA171"/>
  <c r="O171"/>
  <c r="M171"/>
  <c r="I171"/>
  <c r="AA167"/>
  <c r="O167"/>
  <c r="M167"/>
  <c r="I167"/>
  <c r="AA163"/>
  <c r="O163"/>
  <c r="M163"/>
  <c r="I163"/>
  <c r="AA159"/>
  <c r="O159"/>
  <c r="M159"/>
  <c r="I159"/>
  <c r="AA155"/>
  <c r="O155"/>
  <c r="M155"/>
  <c r="I155"/>
  <c r="M125"/>
  <c r="L125"/>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15"/>
  <c r="L115"/>
  <c r="AA116"/>
  <c r="O116"/>
  <c r="M116"/>
  <c r="I116"/>
  <c r="M106"/>
  <c r="L106"/>
  <c r="AA111"/>
  <c r="O111"/>
  <c r="M111"/>
  <c r="I111"/>
  <c r="AA107"/>
  <c r="O107"/>
  <c r="M107"/>
  <c r="I107"/>
  <c r="M89"/>
  <c r="L89"/>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1" r="T7"/>
  <c r="M8"/>
  <c r="L8"/>
  <c r="M164"/>
  <c r="L164"/>
  <c r="AA169"/>
  <c r="O169"/>
  <c r="M169"/>
  <c r="I169"/>
  <c r="AA165"/>
  <c r="O165"/>
  <c r="M165"/>
  <c r="I165"/>
  <c r="M147"/>
  <c r="L147"/>
  <c r="AA160"/>
  <c r="O160"/>
  <c r="M160"/>
  <c r="I160"/>
  <c r="AA156"/>
  <c r="O156"/>
  <c r="M156"/>
  <c r="I156"/>
  <c r="AA152"/>
  <c r="O152"/>
  <c r="M152"/>
  <c r="I152"/>
  <c r="AA148"/>
  <c r="O148"/>
  <c r="M148"/>
  <c r="I148"/>
  <c r="M138"/>
  <c r="L138"/>
  <c r="AA143"/>
  <c r="O143"/>
  <c r="M143"/>
  <c r="I143"/>
  <c r="AA139"/>
  <c r="O139"/>
  <c r="M139"/>
  <c r="I139"/>
  <c r="M121"/>
  <c r="L121"/>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39"/>
  <c r="L39"/>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69" r="T7"/>
  <c r="M8"/>
  <c r="L8"/>
  <c r="M140"/>
  <c r="L140"/>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5"/>
  <c r="L105"/>
  <c r="AA106"/>
  <c r="O106"/>
  <c r="M106"/>
  <c r="I106"/>
  <c r="M96"/>
  <c r="L96"/>
  <c r="AA101"/>
  <c r="O101"/>
  <c r="M101"/>
  <c r="I101"/>
  <c r="AA97"/>
  <c r="O97"/>
  <c r="M97"/>
  <c r="I97"/>
  <c r="M83"/>
  <c r="L83"/>
  <c r="AA92"/>
  <c r="O92"/>
  <c r="M92"/>
  <c r="I92"/>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8" r="T7"/>
  <c r="M8"/>
  <c r="L8"/>
  <c r="M265"/>
  <c r="L265"/>
  <c r="AA282"/>
  <c r="O282"/>
  <c r="M282"/>
  <c r="I282"/>
  <c r="AA278"/>
  <c r="O278"/>
  <c r="M278"/>
  <c r="I278"/>
  <c r="AA274"/>
  <c r="O274"/>
  <c r="M274"/>
  <c r="I274"/>
  <c r="AA270"/>
  <c r="O270"/>
  <c r="M270"/>
  <c r="I270"/>
  <c r="AA266"/>
  <c r="O266"/>
  <c r="M266"/>
  <c r="I266"/>
  <c r="M228"/>
  <c r="L228"/>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215"/>
  <c r="L215"/>
  <c r="AA224"/>
  <c r="O224"/>
  <c r="M224"/>
  <c r="I224"/>
  <c r="AA220"/>
  <c r="O220"/>
  <c r="M220"/>
  <c r="I220"/>
  <c r="AA216"/>
  <c r="O216"/>
  <c r="M216"/>
  <c r="I216"/>
  <c r="M194"/>
  <c r="L194"/>
  <c r="AA211"/>
  <c r="O211"/>
  <c r="M211"/>
  <c r="I211"/>
  <c r="AA207"/>
  <c r="O207"/>
  <c r="M207"/>
  <c r="I207"/>
  <c r="AA203"/>
  <c r="O203"/>
  <c r="M203"/>
  <c r="I203"/>
  <c r="AA199"/>
  <c r="O199"/>
  <c r="M199"/>
  <c r="I199"/>
  <c r="AA195"/>
  <c r="O195"/>
  <c r="M195"/>
  <c r="I195"/>
  <c r="M189"/>
  <c r="L189"/>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46"/>
  <c r="L4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7"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6"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5"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4" r="T7"/>
  <c r="M8"/>
  <c r="L8"/>
  <c r="M130"/>
  <c r="L130"/>
  <c r="AA139"/>
  <c r="O139"/>
  <c r="M139"/>
  <c r="I139"/>
  <c r="AA135"/>
  <c r="O135"/>
  <c r="M135"/>
  <c r="I135"/>
  <c r="AA131"/>
  <c r="O131"/>
  <c r="M131"/>
  <c r="I131"/>
  <c r="M101"/>
  <c r="L101"/>
  <c r="AA126"/>
  <c r="O126"/>
  <c r="M126"/>
  <c r="I126"/>
  <c r="AA122"/>
  <c r="O122"/>
  <c r="M122"/>
  <c r="I122"/>
  <c r="AA118"/>
  <c r="O118"/>
  <c r="M118"/>
  <c r="I118"/>
  <c r="AA114"/>
  <c r="O114"/>
  <c r="M114"/>
  <c r="I114"/>
  <c r="AA110"/>
  <c r="O110"/>
  <c r="M110"/>
  <c r="I110"/>
  <c r="AA106"/>
  <c r="O106"/>
  <c r="M106"/>
  <c r="I106"/>
  <c r="AA102"/>
  <c r="O102"/>
  <c r="M102"/>
  <c r="I102"/>
  <c r="M80"/>
  <c r="L80"/>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3" r="T7"/>
  <c r="M8"/>
  <c r="L8"/>
  <c r="M202"/>
  <c r="L202"/>
  <c r="AA211"/>
  <c r="O211"/>
  <c r="M211"/>
  <c r="I211"/>
  <c r="AA207"/>
  <c r="O207"/>
  <c r="M207"/>
  <c r="I207"/>
  <c r="AA203"/>
  <c r="O203"/>
  <c r="M203"/>
  <c r="I203"/>
  <c r="M169"/>
  <c r="L169"/>
  <c r="AA198"/>
  <c r="O198"/>
  <c r="M198"/>
  <c r="I198"/>
  <c r="AA194"/>
  <c r="O194"/>
  <c r="M194"/>
  <c r="I194"/>
  <c r="AA190"/>
  <c r="O190"/>
  <c r="M190"/>
  <c r="I190"/>
  <c r="AA186"/>
  <c r="O186"/>
  <c r="M186"/>
  <c r="I186"/>
  <c r="AA182"/>
  <c r="O182"/>
  <c r="M182"/>
  <c r="I182"/>
  <c r="AA178"/>
  <c r="O178"/>
  <c r="M178"/>
  <c r="I178"/>
  <c r="AA174"/>
  <c r="O174"/>
  <c r="M174"/>
  <c r="I174"/>
  <c r="AA170"/>
  <c r="O170"/>
  <c r="M170"/>
  <c r="I170"/>
  <c r="M164"/>
  <c r="L164"/>
  <c r="AA165"/>
  <c r="O165"/>
  <c r="M165"/>
  <c r="I165"/>
  <c r="M143"/>
  <c r="L143"/>
  <c r="AA160"/>
  <c r="O160"/>
  <c r="M160"/>
  <c r="I160"/>
  <c r="AA156"/>
  <c r="O156"/>
  <c r="M156"/>
  <c r="I156"/>
  <c r="AA152"/>
  <c r="O152"/>
  <c r="M152"/>
  <c r="I152"/>
  <c r="AA148"/>
  <c r="O148"/>
  <c r="M148"/>
  <c r="I148"/>
  <c r="AA144"/>
  <c r="O144"/>
  <c r="M144"/>
  <c r="I144"/>
  <c r="M126"/>
  <c r="L126"/>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80"/>
  <c r="L80"/>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2" r="T7"/>
  <c r="M8"/>
  <c r="L8"/>
  <c r="M229"/>
  <c r="L229"/>
  <c r="AA246"/>
  <c r="O246"/>
  <c r="M246"/>
  <c r="I246"/>
  <c r="AA242"/>
  <c r="O242"/>
  <c r="M242"/>
  <c r="I242"/>
  <c r="AA238"/>
  <c r="O238"/>
  <c r="M238"/>
  <c r="I238"/>
  <c r="AA234"/>
  <c r="O234"/>
  <c r="M234"/>
  <c r="I234"/>
  <c r="AA230"/>
  <c r="O230"/>
  <c r="M230"/>
  <c r="I230"/>
  <c r="M196"/>
  <c r="L196"/>
  <c r="AA225"/>
  <c r="O225"/>
  <c r="M225"/>
  <c r="I225"/>
  <c r="AA221"/>
  <c r="O221"/>
  <c r="M221"/>
  <c r="I221"/>
  <c r="AA217"/>
  <c r="O217"/>
  <c r="M217"/>
  <c r="I217"/>
  <c r="AA213"/>
  <c r="O213"/>
  <c r="M213"/>
  <c r="I213"/>
  <c r="AA209"/>
  <c r="O209"/>
  <c r="M209"/>
  <c r="I209"/>
  <c r="AA205"/>
  <c r="O205"/>
  <c r="M205"/>
  <c r="I205"/>
  <c r="AA201"/>
  <c r="O201"/>
  <c r="M201"/>
  <c r="I201"/>
  <c r="AA197"/>
  <c r="O197"/>
  <c r="M197"/>
  <c r="I197"/>
  <c r="M183"/>
  <c r="L183"/>
  <c r="AA192"/>
  <c r="O192"/>
  <c r="M192"/>
  <c r="I192"/>
  <c r="AA188"/>
  <c r="O188"/>
  <c r="M188"/>
  <c r="I188"/>
  <c r="AA184"/>
  <c r="O184"/>
  <c r="M184"/>
  <c r="I184"/>
  <c r="M162"/>
  <c r="L162"/>
  <c r="AA179"/>
  <c r="O179"/>
  <c r="M179"/>
  <c r="I179"/>
  <c r="AA175"/>
  <c r="O175"/>
  <c r="M175"/>
  <c r="I175"/>
  <c r="AA171"/>
  <c r="O171"/>
  <c r="M171"/>
  <c r="I171"/>
  <c r="AA167"/>
  <c r="O167"/>
  <c r="M167"/>
  <c r="I167"/>
  <c r="AA163"/>
  <c r="O163"/>
  <c r="M163"/>
  <c r="I163"/>
  <c r="M137"/>
  <c r="L137"/>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38"/>
  <c r="L3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1" r="T7"/>
  <c r="M8"/>
  <c r="L8"/>
  <c r="M117"/>
  <c r="L117"/>
  <c r="AA130"/>
  <c r="O130"/>
  <c r="M130"/>
  <c r="I130"/>
  <c r="AA126"/>
  <c r="O126"/>
  <c r="M126"/>
  <c r="I126"/>
  <c r="AA122"/>
  <c r="O122"/>
  <c r="M122"/>
  <c r="I122"/>
  <c r="AA118"/>
  <c r="O118"/>
  <c r="M118"/>
  <c r="I118"/>
  <c r="M76"/>
  <c r="L76"/>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8"/>
  <c r="L58"/>
  <c r="AA59"/>
  <c r="O59"/>
  <c r="M59"/>
  <c r="I59"/>
  <c r="M37"/>
  <c r="L37"/>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160" r="T7"/>
  <c r="M8"/>
  <c r="L8"/>
  <c r="M192"/>
  <c r="L192"/>
  <c r="AA209"/>
  <c r="O209"/>
  <c r="M209"/>
  <c r="I209"/>
  <c r="AA205"/>
  <c r="O205"/>
  <c r="M205"/>
  <c r="I205"/>
  <c r="AA201"/>
  <c r="O201"/>
  <c r="M201"/>
  <c r="I201"/>
  <c r="AA197"/>
  <c r="O197"/>
  <c r="M197"/>
  <c r="I197"/>
  <c r="AA193"/>
  <c r="O193"/>
  <c r="M193"/>
  <c r="I193"/>
  <c r="M135"/>
  <c r="L13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9"/>
  <c r="L109"/>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168"/>
  <c r="L168"/>
  <c r="AA185"/>
  <c r="O185"/>
  <c r="M185"/>
  <c r="I185"/>
  <c r="AA181"/>
  <c r="O181"/>
  <c r="M181"/>
  <c r="I181"/>
  <c r="AA177"/>
  <c r="O177"/>
  <c r="M177"/>
  <c r="I177"/>
  <c r="AA173"/>
  <c r="O173"/>
  <c r="M173"/>
  <c r="I173"/>
  <c r="AA169"/>
  <c r="O169"/>
  <c r="M169"/>
  <c r="I169"/>
  <c r="M135"/>
  <c r="L135"/>
  <c r="AA164"/>
  <c r="O164"/>
  <c r="M164"/>
  <c r="I164"/>
  <c r="AA160"/>
  <c r="O160"/>
  <c r="M160"/>
  <c r="I160"/>
  <c r="AA156"/>
  <c r="O156"/>
  <c r="M156"/>
  <c r="I156"/>
  <c r="AA152"/>
  <c r="O152"/>
  <c r="M152"/>
  <c r="I152"/>
  <c r="AA148"/>
  <c r="O148"/>
  <c r="M148"/>
  <c r="I148"/>
  <c r="AA144"/>
  <c r="O144"/>
  <c r="M144"/>
  <c r="I144"/>
  <c r="AA140"/>
  <c r="O140"/>
  <c r="M140"/>
  <c r="I140"/>
  <c r="AA136"/>
  <c r="O136"/>
  <c r="M136"/>
  <c r="I136"/>
  <c r="M126"/>
  <c r="L126"/>
  <c r="AA131"/>
  <c r="O131"/>
  <c r="M131"/>
  <c r="I131"/>
  <c r="AA127"/>
  <c r="O127"/>
  <c r="M127"/>
  <c r="I127"/>
  <c r="M109"/>
  <c r="L109"/>
  <c r="AA122"/>
  <c r="O122"/>
  <c r="M122"/>
  <c r="I122"/>
  <c r="AA118"/>
  <c r="O118"/>
  <c r="M118"/>
  <c r="I118"/>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8" r="T7"/>
  <c r="M8"/>
  <c r="L8"/>
  <c r="M285"/>
  <c r="L285"/>
  <c r="AA290"/>
  <c r="O290"/>
  <c r="M290"/>
  <c r="I290"/>
  <c r="AA286"/>
  <c r="O286"/>
  <c r="M286"/>
  <c r="I286"/>
  <c r="M228"/>
  <c r="L228"/>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9"/>
  <c r="L199"/>
  <c r="AA224"/>
  <c r="O224"/>
  <c r="M224"/>
  <c r="I224"/>
  <c r="AA220"/>
  <c r="O220"/>
  <c r="M220"/>
  <c r="I220"/>
  <c r="AA216"/>
  <c r="O216"/>
  <c r="M216"/>
  <c r="I216"/>
  <c r="AA212"/>
  <c r="O212"/>
  <c r="M212"/>
  <c r="I212"/>
  <c r="AA208"/>
  <c r="O208"/>
  <c r="M208"/>
  <c r="I208"/>
  <c r="AA204"/>
  <c r="O204"/>
  <c r="M204"/>
  <c r="I204"/>
  <c r="AA200"/>
  <c r="O200"/>
  <c r="M200"/>
  <c r="I200"/>
  <c r="M174"/>
  <c r="L174"/>
  <c r="AA195"/>
  <c r="O195"/>
  <c r="M195"/>
  <c r="I195"/>
  <c r="AA191"/>
  <c r="O191"/>
  <c r="M191"/>
  <c r="I191"/>
  <c r="AA187"/>
  <c r="O187"/>
  <c r="M187"/>
  <c r="I187"/>
  <c r="AA183"/>
  <c r="O183"/>
  <c r="M183"/>
  <c r="I183"/>
  <c r="AA179"/>
  <c r="O179"/>
  <c r="M179"/>
  <c r="I179"/>
  <c r="AA175"/>
  <c r="O175"/>
  <c r="M175"/>
  <c r="I175"/>
  <c r="M169"/>
  <c r="L169"/>
  <c r="AA170"/>
  <c r="O170"/>
  <c r="M170"/>
  <c r="I170"/>
  <c r="M108"/>
  <c r="L10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57" r="T7"/>
  <c r="M8"/>
  <c r="L8"/>
  <c r="M157"/>
  <c r="L157"/>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47"/>
  <c r="L47"/>
  <c r="AA60"/>
  <c r="O60"/>
  <c r="M60"/>
  <c r="I60"/>
  <c r="AA56"/>
  <c r="O56"/>
  <c r="M56"/>
  <c r="I56"/>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56" r="T7"/>
  <c r="M8"/>
  <c r="L8"/>
  <c r="M90"/>
  <c r="L90"/>
  <c r="AA91"/>
  <c r="O91"/>
  <c r="M91"/>
  <c r="I91"/>
  <c r="M85"/>
  <c r="L85"/>
  <c r="AA86"/>
  <c r="O86"/>
  <c r="M86"/>
  <c r="I86"/>
  <c r="M68"/>
  <c r="L68"/>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5" r="T7"/>
  <c r="M8"/>
  <c r="L8"/>
  <c r="M74"/>
  <c r="L74"/>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4" r="T7"/>
  <c r="M8"/>
  <c r="L8"/>
  <c r="M298"/>
  <c r="L298"/>
  <c r="AA315"/>
  <c r="O315"/>
  <c r="M315"/>
  <c r="I315"/>
  <c r="AA311"/>
  <c r="O311"/>
  <c r="M311"/>
  <c r="I311"/>
  <c r="AA307"/>
  <c r="O307"/>
  <c r="M307"/>
  <c r="I307"/>
  <c r="AA303"/>
  <c r="O303"/>
  <c r="M303"/>
  <c r="I303"/>
  <c r="AA299"/>
  <c r="O299"/>
  <c r="M299"/>
  <c r="I299"/>
  <c r="M245"/>
  <c r="L24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0"/>
  <c r="L220"/>
  <c r="AA241"/>
  <c r="O241"/>
  <c r="M241"/>
  <c r="I241"/>
  <c r="AA237"/>
  <c r="O237"/>
  <c r="M237"/>
  <c r="I237"/>
  <c r="AA233"/>
  <c r="O233"/>
  <c r="M233"/>
  <c r="I233"/>
  <c r="AA229"/>
  <c r="O229"/>
  <c r="M229"/>
  <c r="I229"/>
  <c r="AA225"/>
  <c r="O225"/>
  <c r="M225"/>
  <c r="I225"/>
  <c r="AA221"/>
  <c r="O221"/>
  <c r="M221"/>
  <c r="I221"/>
  <c r="M199"/>
  <c r="L199"/>
  <c r="AA216"/>
  <c r="O216"/>
  <c r="M216"/>
  <c r="I216"/>
  <c r="AA212"/>
  <c r="O212"/>
  <c r="M212"/>
  <c r="I212"/>
  <c r="AA208"/>
  <c r="O208"/>
  <c r="M208"/>
  <c r="I208"/>
  <c r="AA204"/>
  <c r="O204"/>
  <c r="M204"/>
  <c r="I204"/>
  <c r="AA200"/>
  <c r="O200"/>
  <c r="M200"/>
  <c r="I200"/>
  <c r="M154"/>
  <c r="L154"/>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53" r="T7"/>
  <c r="M8"/>
  <c r="L8"/>
  <c r="M209"/>
  <c r="L209"/>
  <c r="AA222"/>
  <c r="O222"/>
  <c r="M222"/>
  <c r="I222"/>
  <c r="AA218"/>
  <c r="O218"/>
  <c r="M218"/>
  <c r="I218"/>
  <c r="AA214"/>
  <c r="O214"/>
  <c r="M214"/>
  <c r="I214"/>
  <c r="AA210"/>
  <c r="O210"/>
  <c r="M210"/>
  <c r="I210"/>
  <c r="M164"/>
  <c r="L164"/>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93"/>
  <c r="L93"/>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55"/>
  <c r="L55"/>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2" r="T7"/>
  <c r="M8"/>
  <c r="L8"/>
  <c r="M225"/>
  <c r="L225"/>
  <c r="AA238"/>
  <c r="O238"/>
  <c r="M238"/>
  <c r="I238"/>
  <c r="AA234"/>
  <c r="O234"/>
  <c r="M234"/>
  <c r="I234"/>
  <c r="AA230"/>
  <c r="O230"/>
  <c r="M230"/>
  <c r="I230"/>
  <c r="AA226"/>
  <c r="O226"/>
  <c r="M226"/>
  <c r="I226"/>
  <c r="M172"/>
  <c r="L17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6"/>
  <c r="L126"/>
  <c r="AA143"/>
  <c r="O143"/>
  <c r="M143"/>
  <c r="I143"/>
  <c r="AA139"/>
  <c r="O139"/>
  <c r="M139"/>
  <c r="I139"/>
  <c r="AA135"/>
  <c r="O135"/>
  <c r="M135"/>
  <c r="I135"/>
  <c r="AA131"/>
  <c r="O131"/>
  <c r="M131"/>
  <c r="I131"/>
  <c r="AA127"/>
  <c r="O127"/>
  <c r="M127"/>
  <c r="I127"/>
  <c r="M89"/>
  <c r="L8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1" r="T7"/>
  <c r="M8"/>
  <c r="L8"/>
  <c r="M164"/>
  <c r="L164"/>
  <c r="AA173"/>
  <c r="O173"/>
  <c r="M173"/>
  <c r="I173"/>
  <c r="AA169"/>
  <c r="O169"/>
  <c r="M169"/>
  <c r="I169"/>
  <c r="AA165"/>
  <c r="O165"/>
  <c r="M165"/>
  <c r="I165"/>
  <c r="M155"/>
  <c r="L155"/>
  <c r="AA160"/>
  <c r="O160"/>
  <c r="M160"/>
  <c r="I160"/>
  <c r="AA156"/>
  <c r="O156"/>
  <c r="M156"/>
  <c r="I156"/>
  <c r="M150"/>
  <c r="L150"/>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79"/>
  <c r="L79"/>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0" r="T7"/>
  <c r="M8"/>
  <c r="L8"/>
  <c r="M172"/>
  <c r="L172"/>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10"/>
  <c r="L110"/>
  <c r="AA131"/>
  <c r="O131"/>
  <c r="M131"/>
  <c r="I131"/>
  <c r="AA127"/>
  <c r="O127"/>
  <c r="M127"/>
  <c r="I127"/>
  <c r="AA123"/>
  <c r="O123"/>
  <c r="M123"/>
  <c r="I123"/>
  <c r="AA119"/>
  <c r="O119"/>
  <c r="M119"/>
  <c r="I119"/>
  <c r="AA115"/>
  <c r="O115"/>
  <c r="M115"/>
  <c r="I115"/>
  <c r="AA111"/>
  <c r="O111"/>
  <c r="M111"/>
  <c r="I111"/>
  <c r="M69"/>
  <c r="L6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59"/>
  <c r="L59"/>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9" r="T7"/>
  <c r="M8"/>
  <c r="L8"/>
  <c r="M149"/>
  <c r="L149"/>
  <c r="AA162"/>
  <c r="O162"/>
  <c r="M162"/>
  <c r="I162"/>
  <c r="AA158"/>
  <c r="O158"/>
  <c r="M158"/>
  <c r="I158"/>
  <c r="AA154"/>
  <c r="O154"/>
  <c r="M154"/>
  <c r="I154"/>
  <c r="AA150"/>
  <c r="O150"/>
  <c r="M150"/>
  <c r="I150"/>
  <c r="M136"/>
  <c r="L136"/>
  <c r="AA145"/>
  <c r="O145"/>
  <c r="M145"/>
  <c r="I145"/>
  <c r="AA141"/>
  <c r="O141"/>
  <c r="M141"/>
  <c r="I141"/>
  <c r="AA137"/>
  <c r="O137"/>
  <c r="M137"/>
  <c r="I137"/>
  <c r="M111"/>
  <c r="L111"/>
  <c r="AA132"/>
  <c r="O132"/>
  <c r="M132"/>
  <c r="I132"/>
  <c r="AA128"/>
  <c r="O128"/>
  <c r="M128"/>
  <c r="I128"/>
  <c r="AA124"/>
  <c r="O124"/>
  <c r="M124"/>
  <c r="I124"/>
  <c r="AA120"/>
  <c r="O120"/>
  <c r="M120"/>
  <c r="I120"/>
  <c r="AA116"/>
  <c r="O116"/>
  <c r="M116"/>
  <c r="I116"/>
  <c r="AA112"/>
  <c r="O112"/>
  <c r="M112"/>
  <c r="I112"/>
  <c r="M102"/>
  <c r="L102"/>
  <c r="AA107"/>
  <c r="O107"/>
  <c r="M107"/>
  <c r="I107"/>
  <c r="AA103"/>
  <c r="O103"/>
  <c r="M103"/>
  <c r="I103"/>
  <c r="M89"/>
  <c r="L89"/>
  <c r="AA98"/>
  <c r="O98"/>
  <c r="M98"/>
  <c r="I98"/>
  <c r="AA94"/>
  <c r="O94"/>
  <c r="M94"/>
  <c r="I94"/>
  <c r="AA90"/>
  <c r="O90"/>
  <c r="M90"/>
  <c r="I90"/>
  <c r="M76"/>
  <c r="L76"/>
  <c r="AA85"/>
  <c r="O85"/>
  <c r="M85"/>
  <c r="I85"/>
  <c r="AA81"/>
  <c r="O81"/>
  <c r="M81"/>
  <c r="I81"/>
  <c r="AA77"/>
  <c r="O77"/>
  <c r="M77"/>
  <c r="I77"/>
  <c r="M71"/>
  <c r="L71"/>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234"/>
  <c r="L234"/>
  <c r="AA239"/>
  <c r="O239"/>
  <c r="M239"/>
  <c r="I239"/>
  <c r="AA235"/>
  <c r="O235"/>
  <c r="M235"/>
  <c r="I235"/>
  <c r="M217"/>
  <c r="L217"/>
  <c r="AA230"/>
  <c r="O230"/>
  <c r="M230"/>
  <c r="I230"/>
  <c r="AA226"/>
  <c r="O226"/>
  <c r="M226"/>
  <c r="I226"/>
  <c r="AA222"/>
  <c r="O222"/>
  <c r="M222"/>
  <c r="I222"/>
  <c r="AA218"/>
  <c r="O218"/>
  <c r="M218"/>
  <c r="I218"/>
  <c r="M132"/>
  <c r="L132"/>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81"/>
  <c r="L81"/>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6"/>
  <c r="L76"/>
  <c r="AA77"/>
  <c r="O77"/>
  <c r="M77"/>
  <c r="I77"/>
  <c r="M63"/>
  <c r="L63"/>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62"/>
  <c r="L162"/>
  <c r="AA167"/>
  <c r="O167"/>
  <c r="M167"/>
  <c r="I167"/>
  <c r="AA163"/>
  <c r="O163"/>
  <c r="M163"/>
  <c r="I163"/>
  <c r="M153"/>
  <c r="L153"/>
  <c r="AA158"/>
  <c r="O158"/>
  <c r="M158"/>
  <c r="I158"/>
  <c r="AA154"/>
  <c r="O154"/>
  <c r="M154"/>
  <c r="I154"/>
  <c r="M100"/>
  <c r="L10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87"/>
  <c r="L87"/>
  <c r="AA96"/>
  <c r="O96"/>
  <c r="M96"/>
  <c r="I96"/>
  <c r="AA92"/>
  <c r="O92"/>
  <c r="M92"/>
  <c r="I92"/>
  <c r="AA88"/>
  <c r="O88"/>
  <c r="M88"/>
  <c r="I88"/>
  <c r="M82"/>
  <c r="L82"/>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4"/>
  <c r="L44"/>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46" r="T7"/>
  <c r="M8"/>
  <c r="L8"/>
  <c r="M287"/>
  <c r="L287"/>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201"/>
  <c r="L201"/>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M180"/>
  <c r="L180"/>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0"/>
  <c r="L100"/>
  <c r="AA109"/>
  <c r="O109"/>
  <c r="M109"/>
  <c r="I109"/>
  <c r="AA105"/>
  <c r="O105"/>
  <c r="M105"/>
  <c r="I105"/>
  <c r="AA101"/>
  <c r="O101"/>
  <c r="M101"/>
  <c r="I101"/>
  <c r="M87"/>
  <c r="L87"/>
  <c r="AA96"/>
  <c r="O96"/>
  <c r="M96"/>
  <c r="I96"/>
  <c r="AA92"/>
  <c r="O92"/>
  <c r="M92"/>
  <c r="I92"/>
  <c r="AA88"/>
  <c r="O88"/>
  <c r="M88"/>
  <c r="I88"/>
  <c r="M14"/>
  <c r="L1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5" r="T7"/>
  <c r="M8"/>
  <c r="L8"/>
  <c r="M218"/>
  <c r="L218"/>
  <c r="AA231"/>
  <c r="O231"/>
  <c r="M231"/>
  <c r="I231"/>
  <c r="AA227"/>
  <c r="O227"/>
  <c r="M227"/>
  <c r="I227"/>
  <c r="AA223"/>
  <c r="O223"/>
  <c r="M223"/>
  <c r="I223"/>
  <c r="AA219"/>
  <c r="O219"/>
  <c r="M219"/>
  <c r="I219"/>
  <c r="M185"/>
  <c r="L185"/>
  <c r="AA214"/>
  <c r="O214"/>
  <c r="M214"/>
  <c r="I214"/>
  <c r="AA210"/>
  <c r="O210"/>
  <c r="M210"/>
  <c r="I210"/>
  <c r="AA206"/>
  <c r="O206"/>
  <c r="M206"/>
  <c r="I206"/>
  <c r="AA202"/>
  <c r="O202"/>
  <c r="M202"/>
  <c r="I202"/>
  <c r="AA198"/>
  <c r="O198"/>
  <c r="M198"/>
  <c r="I198"/>
  <c r="AA194"/>
  <c r="O194"/>
  <c r="M194"/>
  <c r="I194"/>
  <c r="AA190"/>
  <c r="O190"/>
  <c r="M190"/>
  <c r="I190"/>
  <c r="AA186"/>
  <c r="O186"/>
  <c r="M186"/>
  <c r="I186"/>
  <c r="M160"/>
  <c r="L160"/>
  <c r="AA181"/>
  <c r="O181"/>
  <c r="M181"/>
  <c r="I181"/>
  <c r="AA177"/>
  <c r="O177"/>
  <c r="M177"/>
  <c r="I177"/>
  <c r="AA173"/>
  <c r="O173"/>
  <c r="M173"/>
  <c r="I173"/>
  <c r="AA169"/>
  <c r="O169"/>
  <c r="M169"/>
  <c r="I169"/>
  <c r="AA165"/>
  <c r="O165"/>
  <c r="M165"/>
  <c r="I165"/>
  <c r="AA161"/>
  <c r="O161"/>
  <c r="M161"/>
  <c r="I161"/>
  <c r="M135"/>
  <c r="L135"/>
  <c r="AA156"/>
  <c r="O156"/>
  <c r="M156"/>
  <c r="I156"/>
  <c r="AA152"/>
  <c r="O152"/>
  <c r="M152"/>
  <c r="I152"/>
  <c r="AA148"/>
  <c r="O148"/>
  <c r="M148"/>
  <c r="I148"/>
  <c r="AA144"/>
  <c r="O144"/>
  <c r="M144"/>
  <c r="I144"/>
  <c r="AA140"/>
  <c r="O140"/>
  <c r="M140"/>
  <c r="I140"/>
  <c r="AA136"/>
  <c r="O136"/>
  <c r="M136"/>
  <c r="I136"/>
  <c r="M118"/>
  <c r="L118"/>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59"/>
  <c r="L59"/>
  <c r="AA92"/>
  <c r="O92"/>
  <c r="M92"/>
  <c r="I92"/>
  <c r="AA88"/>
  <c r="O88"/>
  <c r="M88"/>
  <c r="I88"/>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4"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3" r="T7"/>
  <c r="M8"/>
  <c r="L8"/>
  <c r="M181"/>
  <c r="L18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M132"/>
  <c r="L132"/>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15"/>
  <c r="L115"/>
  <c r="AA128"/>
  <c r="O128"/>
  <c r="M128"/>
  <c r="I128"/>
  <c r="AA124"/>
  <c r="O124"/>
  <c r="M124"/>
  <c r="I124"/>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2" r="T7"/>
  <c r="M8"/>
  <c r="L8"/>
  <c r="M101"/>
  <c r="L101"/>
  <c r="AA118"/>
  <c r="O118"/>
  <c r="M118"/>
  <c r="I118"/>
  <c r="AA114"/>
  <c r="O114"/>
  <c r="M114"/>
  <c r="I114"/>
  <c r="AA110"/>
  <c r="O110"/>
  <c r="M110"/>
  <c r="I110"/>
  <c r="AA106"/>
  <c r="O106"/>
  <c r="M106"/>
  <c r="I106"/>
  <c r="AA102"/>
  <c r="O102"/>
  <c r="M102"/>
  <c r="I102"/>
  <c r="M96"/>
  <c r="L96"/>
  <c r="AA97"/>
  <c r="O97"/>
  <c r="M97"/>
  <c r="I97"/>
  <c r="M71"/>
  <c r="L71"/>
  <c r="AA92"/>
  <c r="O92"/>
  <c r="M92"/>
  <c r="I92"/>
  <c r="AA88"/>
  <c r="O88"/>
  <c r="M88"/>
  <c r="I88"/>
  <c r="AA84"/>
  <c r="O84"/>
  <c r="M84"/>
  <c r="I84"/>
  <c r="AA80"/>
  <c r="O80"/>
  <c r="M80"/>
  <c r="I80"/>
  <c r="AA76"/>
  <c r="O76"/>
  <c r="M76"/>
  <c r="I76"/>
  <c r="AA72"/>
  <c r="O72"/>
  <c r="M72"/>
  <c r="I72"/>
  <c r="M66"/>
  <c r="L66"/>
  <c r="AA67"/>
  <c r="O67"/>
  <c r="M67"/>
  <c r="I67"/>
  <c r="M49"/>
  <c r="L49"/>
  <c r="AA62"/>
  <c r="O62"/>
  <c r="M62"/>
  <c r="I62"/>
  <c r="AA58"/>
  <c r="O58"/>
  <c r="M58"/>
  <c r="I58"/>
  <c r="AA54"/>
  <c r="O54"/>
  <c r="M54"/>
  <c r="I54"/>
  <c r="AA50"/>
  <c r="O50"/>
  <c r="M50"/>
  <c r="I50"/>
  <c r="M44"/>
  <c r="L44"/>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41" r="T7"/>
  <c r="M8"/>
  <c r="L8"/>
  <c r="M166"/>
  <c r="L166"/>
  <c r="AA183"/>
  <c r="O183"/>
  <c r="M183"/>
  <c r="I183"/>
  <c r="AA179"/>
  <c r="O179"/>
  <c r="M179"/>
  <c r="I179"/>
  <c r="AA175"/>
  <c r="O175"/>
  <c r="M175"/>
  <c r="I175"/>
  <c r="AA171"/>
  <c r="O171"/>
  <c r="M171"/>
  <c r="I171"/>
  <c r="AA167"/>
  <c r="O167"/>
  <c r="M167"/>
  <c r="I167"/>
  <c r="M161"/>
  <c r="L161"/>
  <c r="AA162"/>
  <c r="O162"/>
  <c r="M162"/>
  <c r="I162"/>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23"/>
  <c r="L123"/>
  <c r="AA124"/>
  <c r="O124"/>
  <c r="M124"/>
  <c r="I124"/>
  <c r="M106"/>
  <c r="L106"/>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80"/>
  <c r="L80"/>
  <c r="AA81"/>
  <c r="O81"/>
  <c r="M81"/>
  <c r="I81"/>
  <c r="M59"/>
  <c r="L59"/>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0" r="T7"/>
  <c r="M8"/>
  <c r="L8"/>
  <c r="M469"/>
  <c r="L469"/>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M384"/>
  <c r="L384"/>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M339"/>
  <c r="L339"/>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22"/>
  <c r="L22"/>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473"/>
  <c r="L473"/>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M380"/>
  <c r="L380"/>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47"/>
  <c r="L347"/>
  <c r="AA376"/>
  <c r="O376"/>
  <c r="M376"/>
  <c r="I376"/>
  <c r="AA372"/>
  <c r="O372"/>
  <c r="M372"/>
  <c r="I372"/>
  <c r="AA368"/>
  <c r="O368"/>
  <c r="M368"/>
  <c r="I368"/>
  <c r="AA364"/>
  <c r="O364"/>
  <c r="M364"/>
  <c r="I364"/>
  <c r="AA360"/>
  <c r="O360"/>
  <c r="M360"/>
  <c r="I360"/>
  <c r="AA356"/>
  <c r="O356"/>
  <c r="M356"/>
  <c r="I356"/>
  <c r="AA352"/>
  <c r="O352"/>
  <c r="M352"/>
  <c r="I352"/>
  <c r="AA348"/>
  <c r="O348"/>
  <c r="M348"/>
  <c r="I348"/>
  <c r="M22"/>
  <c r="L2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8" r="T7"/>
  <c r="M8"/>
  <c r="L8"/>
  <c r="M128"/>
  <c r="L128"/>
  <c r="AA141"/>
  <c r="O141"/>
  <c r="M141"/>
  <c r="I141"/>
  <c r="AA137"/>
  <c r="O137"/>
  <c r="M137"/>
  <c r="I137"/>
  <c r="AA133"/>
  <c r="O133"/>
  <c r="M133"/>
  <c r="I133"/>
  <c r="AA129"/>
  <c r="O129"/>
  <c r="M129"/>
  <c r="I129"/>
  <c r="M119"/>
  <c r="L119"/>
  <c r="AA124"/>
  <c r="O124"/>
  <c r="M124"/>
  <c r="I124"/>
  <c r="AA120"/>
  <c r="O120"/>
  <c r="M120"/>
  <c r="I120"/>
  <c r="M94"/>
  <c r="L94"/>
  <c r="AA115"/>
  <c r="O115"/>
  <c r="M115"/>
  <c r="I115"/>
  <c r="AA111"/>
  <c r="O111"/>
  <c r="M111"/>
  <c r="I111"/>
  <c r="AA107"/>
  <c r="O107"/>
  <c r="M107"/>
  <c r="I107"/>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0"/>
  <c r="L60"/>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61"/>
  <c r="O161"/>
  <c r="M161"/>
  <c r="I161"/>
  <c r="AA157"/>
  <c r="O157"/>
  <c r="M157"/>
  <c r="I157"/>
  <c r="AA153"/>
  <c r="O153"/>
  <c r="M153"/>
  <c r="I153"/>
  <c r="AA149"/>
  <c r="O149"/>
  <c r="M149"/>
  <c r="I149"/>
  <c r="AA145"/>
  <c r="O145"/>
  <c r="M145"/>
  <c r="I145"/>
  <c r="M135"/>
  <c r="L135"/>
  <c r="AA140"/>
  <c r="O140"/>
  <c r="M140"/>
  <c r="I140"/>
  <c r="AA136"/>
  <c r="O136"/>
  <c r="M136"/>
  <c r="I136"/>
  <c r="M98"/>
  <c r="L98"/>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73"/>
  <c r="L73"/>
  <c r="AA94"/>
  <c r="O94"/>
  <c r="M94"/>
  <c r="I94"/>
  <c r="AA90"/>
  <c r="O90"/>
  <c r="M90"/>
  <c r="I90"/>
  <c r="AA86"/>
  <c r="O86"/>
  <c r="M86"/>
  <c r="I86"/>
  <c r="AA82"/>
  <c r="O82"/>
  <c r="M82"/>
  <c r="I82"/>
  <c r="AA78"/>
  <c r="O78"/>
  <c r="M78"/>
  <c r="I78"/>
  <c r="AA74"/>
  <c r="O74"/>
  <c r="M74"/>
  <c r="I74"/>
  <c r="M68"/>
  <c r="L68"/>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6" r="T7"/>
  <c r="M8"/>
  <c r="L8"/>
  <c r="M321"/>
  <c r="L321"/>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M236"/>
  <c r="L236"/>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15"/>
  <c r="L215"/>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5" r="T7"/>
  <c r="M8"/>
  <c r="L8"/>
  <c r="M342"/>
  <c r="L342"/>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45"/>
  <c r="L245"/>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4"/>
  <c r="L224"/>
  <c r="AA241"/>
  <c r="O241"/>
  <c r="M241"/>
  <c r="I241"/>
  <c r="AA237"/>
  <c r="O237"/>
  <c r="M237"/>
  <c r="I237"/>
  <c r="AA233"/>
  <c r="O233"/>
  <c r="M233"/>
  <c r="I233"/>
  <c r="AA229"/>
  <c r="O229"/>
  <c r="M229"/>
  <c r="I229"/>
  <c r="AA225"/>
  <c r="O225"/>
  <c r="M225"/>
  <c r="I225"/>
  <c r="M27"/>
  <c r="L2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134" r="T7"/>
  <c r="M8"/>
  <c r="L8"/>
  <c r="M157"/>
  <c r="L157"/>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131"/>
  <c r="L131"/>
  <c r="AA140"/>
  <c r="O140"/>
  <c r="M140"/>
  <c r="I140"/>
  <c r="AA136"/>
  <c r="O136"/>
  <c r="M136"/>
  <c r="I136"/>
  <c r="AA132"/>
  <c r="O132"/>
  <c r="M132"/>
  <c r="I132"/>
  <c r="M82"/>
  <c r="L82"/>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5"/>
  <c r="L55"/>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3" r="T7"/>
  <c r="M8"/>
  <c r="L8"/>
  <c r="M352"/>
  <c r="L352"/>
  <c r="AA361"/>
  <c r="O361"/>
  <c r="M361"/>
  <c r="I361"/>
  <c r="AA357"/>
  <c r="O357"/>
  <c r="M357"/>
  <c r="I357"/>
  <c r="AA353"/>
  <c r="O353"/>
  <c r="M353"/>
  <c r="I353"/>
  <c r="M311"/>
  <c r="L311"/>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254"/>
  <c r="L254"/>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21"/>
  <c r="L221"/>
  <c r="AA250"/>
  <c r="O250"/>
  <c r="M250"/>
  <c r="I250"/>
  <c r="AA246"/>
  <c r="O246"/>
  <c r="M246"/>
  <c r="I246"/>
  <c r="AA242"/>
  <c r="O242"/>
  <c r="M242"/>
  <c r="I242"/>
  <c r="AA238"/>
  <c r="O238"/>
  <c r="M238"/>
  <c r="I238"/>
  <c r="AA234"/>
  <c r="O234"/>
  <c r="M234"/>
  <c r="I234"/>
  <c r="AA230"/>
  <c r="O230"/>
  <c r="M230"/>
  <c r="I230"/>
  <c r="AA226"/>
  <c r="O226"/>
  <c r="M226"/>
  <c r="I226"/>
  <c r="AA222"/>
  <c r="O222"/>
  <c r="M222"/>
  <c r="I222"/>
  <c r="M196"/>
  <c r="L196"/>
  <c r="AA217"/>
  <c r="O217"/>
  <c r="M217"/>
  <c r="I217"/>
  <c r="AA213"/>
  <c r="O213"/>
  <c r="M213"/>
  <c r="I213"/>
  <c r="AA209"/>
  <c r="O209"/>
  <c r="M209"/>
  <c r="I209"/>
  <c r="AA205"/>
  <c r="O205"/>
  <c r="M205"/>
  <c r="I205"/>
  <c r="AA201"/>
  <c r="O201"/>
  <c r="M201"/>
  <c r="I201"/>
  <c r="AA197"/>
  <c r="O197"/>
  <c r="M197"/>
  <c r="I197"/>
  <c r="M123"/>
  <c r="L123"/>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4"/>
  <c r="L14"/>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2" r="T7"/>
  <c r="M8"/>
  <c r="L8"/>
  <c r="M120"/>
  <c r="L120"/>
  <c r="AA137"/>
  <c r="O137"/>
  <c r="M137"/>
  <c r="I137"/>
  <c r="AA133"/>
  <c r="O133"/>
  <c r="M133"/>
  <c r="I133"/>
  <c r="AA129"/>
  <c r="O129"/>
  <c r="M129"/>
  <c r="I129"/>
  <c r="AA125"/>
  <c r="O125"/>
  <c r="M125"/>
  <c r="I125"/>
  <c r="AA121"/>
  <c r="O121"/>
  <c r="M121"/>
  <c r="I121"/>
  <c r="M115"/>
  <c r="L115"/>
  <c r="AA116"/>
  <c r="O116"/>
  <c r="M116"/>
  <c r="I116"/>
  <c r="M90"/>
  <c r="L90"/>
  <c r="AA111"/>
  <c r="O111"/>
  <c r="M111"/>
  <c r="I111"/>
  <c r="AA107"/>
  <c r="O107"/>
  <c r="M107"/>
  <c r="I107"/>
  <c r="AA103"/>
  <c r="O103"/>
  <c r="M103"/>
  <c r="I103"/>
  <c r="AA99"/>
  <c r="O99"/>
  <c r="M99"/>
  <c r="I99"/>
  <c r="AA95"/>
  <c r="O95"/>
  <c r="M95"/>
  <c r="I95"/>
  <c r="AA91"/>
  <c r="O91"/>
  <c r="M91"/>
  <c r="I91"/>
  <c r="M73"/>
  <c r="L73"/>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00"/>
  <c r="L100"/>
  <c r="AA113"/>
  <c r="O113"/>
  <c r="M113"/>
  <c r="I113"/>
  <c r="AA109"/>
  <c r="O109"/>
  <c r="M109"/>
  <c r="I109"/>
  <c r="AA105"/>
  <c r="O105"/>
  <c r="M105"/>
  <c r="I105"/>
  <c r="AA101"/>
  <c r="O101"/>
  <c r="M101"/>
  <c r="I101"/>
  <c r="M95"/>
  <c r="L95"/>
  <c r="AA96"/>
  <c r="O96"/>
  <c r="M96"/>
  <c r="I96"/>
  <c r="M70"/>
  <c r="L70"/>
  <c r="AA91"/>
  <c r="O91"/>
  <c r="M91"/>
  <c r="I91"/>
  <c r="AA87"/>
  <c r="O87"/>
  <c r="M87"/>
  <c r="I87"/>
  <c r="AA83"/>
  <c r="O83"/>
  <c r="M83"/>
  <c r="I83"/>
  <c r="AA79"/>
  <c r="O79"/>
  <c r="M79"/>
  <c r="I79"/>
  <c r="AA75"/>
  <c r="O75"/>
  <c r="M75"/>
  <c r="I75"/>
  <c r="AA71"/>
  <c r="O71"/>
  <c r="M71"/>
  <c r="I71"/>
  <c r="M57"/>
  <c r="L57"/>
  <c r="AA66"/>
  <c r="O66"/>
  <c r="M66"/>
  <c r="I66"/>
  <c r="AA62"/>
  <c r="O62"/>
  <c r="M62"/>
  <c r="I62"/>
  <c r="AA58"/>
  <c r="O58"/>
  <c r="M58"/>
  <c r="I58"/>
  <c r="M44"/>
  <c r="L44"/>
  <c r="AA53"/>
  <c r="O53"/>
  <c r="M53"/>
  <c r="I53"/>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30" r="T7"/>
  <c r="M8"/>
  <c r="L8"/>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56"/>
  <c r="L15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9" r="T7"/>
  <c r="M8"/>
  <c r="L8"/>
  <c r="M173"/>
  <c r="L173"/>
  <c r="AA202"/>
  <c r="O202"/>
  <c r="M202"/>
  <c r="I202"/>
  <c r="AA198"/>
  <c r="O198"/>
  <c r="M198"/>
  <c r="I198"/>
  <c r="AA194"/>
  <c r="O194"/>
  <c r="M194"/>
  <c r="I194"/>
  <c r="AA190"/>
  <c r="O190"/>
  <c r="M190"/>
  <c r="I190"/>
  <c r="AA186"/>
  <c r="O186"/>
  <c r="M186"/>
  <c r="I186"/>
  <c r="AA182"/>
  <c r="O182"/>
  <c r="M182"/>
  <c r="I182"/>
  <c r="AA178"/>
  <c r="O178"/>
  <c r="M178"/>
  <c r="I178"/>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8" r="T7"/>
  <c r="M8"/>
  <c r="L8"/>
  <c r="M197"/>
  <c r="L197"/>
  <c r="AA214"/>
  <c r="O214"/>
  <c r="M214"/>
  <c r="I214"/>
  <c r="AA210"/>
  <c r="O210"/>
  <c r="M210"/>
  <c r="I210"/>
  <c r="AA206"/>
  <c r="O206"/>
  <c r="M206"/>
  <c r="I206"/>
  <c r="AA202"/>
  <c r="O202"/>
  <c r="M202"/>
  <c r="I202"/>
  <c r="AA198"/>
  <c r="O198"/>
  <c r="M198"/>
  <c r="I198"/>
  <c r="M176"/>
  <c r="L176"/>
  <c r="AA193"/>
  <c r="O193"/>
  <c r="M193"/>
  <c r="I193"/>
  <c r="AA189"/>
  <c r="O189"/>
  <c r="M189"/>
  <c r="I189"/>
  <c r="AA185"/>
  <c r="O185"/>
  <c r="M185"/>
  <c r="I185"/>
  <c r="AA181"/>
  <c r="O181"/>
  <c r="M181"/>
  <c r="I181"/>
  <c r="AA177"/>
  <c r="O177"/>
  <c r="M177"/>
  <c r="I177"/>
  <c r="M155"/>
  <c r="L155"/>
  <c r="AA172"/>
  <c r="O172"/>
  <c r="M172"/>
  <c r="I172"/>
  <c r="AA168"/>
  <c r="O168"/>
  <c r="M168"/>
  <c r="I168"/>
  <c r="AA164"/>
  <c r="O164"/>
  <c r="M164"/>
  <c r="I164"/>
  <c r="AA160"/>
  <c r="O160"/>
  <c r="M160"/>
  <c r="I160"/>
  <c r="AA156"/>
  <c r="O156"/>
  <c r="M156"/>
  <c r="I156"/>
  <c r="M146"/>
  <c r="L146"/>
  <c r="AA151"/>
  <c r="O151"/>
  <c r="M151"/>
  <c r="I151"/>
  <c r="AA147"/>
  <c r="O147"/>
  <c r="M147"/>
  <c r="I147"/>
  <c r="M129"/>
  <c r="L129"/>
  <c r="AA142"/>
  <c r="O142"/>
  <c r="M142"/>
  <c r="I142"/>
  <c r="AA138"/>
  <c r="O138"/>
  <c r="M138"/>
  <c r="I138"/>
  <c r="AA134"/>
  <c r="O134"/>
  <c r="M134"/>
  <c r="I134"/>
  <c r="AA130"/>
  <c r="O130"/>
  <c r="M130"/>
  <c r="I130"/>
  <c r="M116"/>
  <c r="L116"/>
  <c r="AA125"/>
  <c r="O125"/>
  <c r="M125"/>
  <c r="I125"/>
  <c r="AA121"/>
  <c r="O121"/>
  <c r="M121"/>
  <c r="I121"/>
  <c r="AA117"/>
  <c r="O117"/>
  <c r="M117"/>
  <c r="I117"/>
  <c r="M83"/>
  <c r="L83"/>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7" r="T7"/>
  <c r="M8"/>
  <c r="L8"/>
  <c r="M189"/>
  <c r="L189"/>
  <c r="AA214"/>
  <c r="O214"/>
  <c r="M214"/>
  <c r="I214"/>
  <c r="AA210"/>
  <c r="O210"/>
  <c r="M210"/>
  <c r="I210"/>
  <c r="AA206"/>
  <c r="O206"/>
  <c r="M206"/>
  <c r="I206"/>
  <c r="AA202"/>
  <c r="O202"/>
  <c r="M202"/>
  <c r="I202"/>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22"/>
  <c r="L22"/>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6" r="T7"/>
  <c r="M8"/>
  <c r="L8"/>
  <c r="M234"/>
  <c r="L234"/>
  <c r="AA247"/>
  <c r="O247"/>
  <c r="M247"/>
  <c r="I247"/>
  <c r="AA243"/>
  <c r="O243"/>
  <c r="M243"/>
  <c r="I243"/>
  <c r="AA239"/>
  <c r="O239"/>
  <c r="M239"/>
  <c r="I239"/>
  <c r="AA235"/>
  <c r="O235"/>
  <c r="M235"/>
  <c r="I235"/>
  <c r="M221"/>
  <c r="L221"/>
  <c r="AA230"/>
  <c r="O230"/>
  <c r="M230"/>
  <c r="I230"/>
  <c r="AA226"/>
  <c r="O226"/>
  <c r="M226"/>
  <c r="I226"/>
  <c r="AA222"/>
  <c r="O222"/>
  <c r="M222"/>
  <c r="I222"/>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9"/>
  <c r="L179"/>
  <c r="AA180"/>
  <c r="O180"/>
  <c r="M180"/>
  <c r="I180"/>
  <c r="M166"/>
  <c r="L166"/>
  <c r="AA175"/>
  <c r="O175"/>
  <c r="M175"/>
  <c r="I175"/>
  <c r="AA171"/>
  <c r="O171"/>
  <c r="M171"/>
  <c r="I171"/>
  <c r="AA167"/>
  <c r="O167"/>
  <c r="M167"/>
  <c r="I167"/>
  <c r="M141"/>
  <c r="L141"/>
  <c r="AA162"/>
  <c r="O162"/>
  <c r="M162"/>
  <c r="I162"/>
  <c r="AA158"/>
  <c r="O158"/>
  <c r="M158"/>
  <c r="I158"/>
  <c r="AA154"/>
  <c r="O154"/>
  <c r="M154"/>
  <c r="I154"/>
  <c r="AA150"/>
  <c r="O150"/>
  <c r="M150"/>
  <c r="I150"/>
  <c r="AA146"/>
  <c r="O146"/>
  <c r="M146"/>
  <c r="I146"/>
  <c r="AA142"/>
  <c r="O142"/>
  <c r="M142"/>
  <c r="I142"/>
  <c r="M128"/>
  <c r="L128"/>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5" r="T7"/>
  <c r="M8"/>
  <c r="L8"/>
  <c r="M353"/>
  <c r="L353"/>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M260"/>
  <c r="L260"/>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M239"/>
  <c r="L239"/>
  <c r="AA256"/>
  <c r="O256"/>
  <c r="M256"/>
  <c r="I256"/>
  <c r="AA252"/>
  <c r="O252"/>
  <c r="M252"/>
  <c r="I252"/>
  <c r="AA248"/>
  <c r="O248"/>
  <c r="M248"/>
  <c r="I248"/>
  <c r="AA244"/>
  <c r="O244"/>
  <c r="M244"/>
  <c r="I244"/>
  <c r="AA240"/>
  <c r="O240"/>
  <c r="M240"/>
  <c r="I240"/>
  <c r="M22"/>
  <c r="L22"/>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4" r="T7"/>
  <c r="M8"/>
  <c r="L8"/>
  <c r="M178"/>
  <c r="L178"/>
  <c r="AA191"/>
  <c r="O191"/>
  <c r="M191"/>
  <c r="I191"/>
  <c r="AA187"/>
  <c r="O187"/>
  <c r="M187"/>
  <c r="I187"/>
  <c r="AA183"/>
  <c r="O183"/>
  <c r="M183"/>
  <c r="I183"/>
  <c r="AA179"/>
  <c r="O179"/>
  <c r="M179"/>
  <c r="I179"/>
  <c r="M169"/>
  <c r="L169"/>
  <c r="AA174"/>
  <c r="O174"/>
  <c r="M174"/>
  <c r="I174"/>
  <c r="AA170"/>
  <c r="O170"/>
  <c r="M170"/>
  <c r="I170"/>
  <c r="M136"/>
  <c r="L136"/>
  <c r="AA165"/>
  <c r="O165"/>
  <c r="M165"/>
  <c r="I165"/>
  <c r="AA161"/>
  <c r="O161"/>
  <c r="M161"/>
  <c r="I161"/>
  <c r="AA157"/>
  <c r="O157"/>
  <c r="M157"/>
  <c r="I157"/>
  <c r="AA153"/>
  <c r="O153"/>
  <c r="M153"/>
  <c r="I153"/>
  <c r="AA149"/>
  <c r="O149"/>
  <c r="M149"/>
  <c r="I149"/>
  <c r="AA145"/>
  <c r="O145"/>
  <c r="M145"/>
  <c r="I145"/>
  <c r="AA141"/>
  <c r="O141"/>
  <c r="M141"/>
  <c r="I141"/>
  <c r="AA137"/>
  <c r="O137"/>
  <c r="M137"/>
  <c r="I137"/>
  <c r="M119"/>
  <c r="L119"/>
  <c r="AA132"/>
  <c r="O132"/>
  <c r="M132"/>
  <c r="I132"/>
  <c r="AA128"/>
  <c r="O128"/>
  <c r="M128"/>
  <c r="I128"/>
  <c r="AA124"/>
  <c r="O124"/>
  <c r="M124"/>
  <c r="I124"/>
  <c r="AA120"/>
  <c r="O120"/>
  <c r="M120"/>
  <c r="I120"/>
  <c r="M106"/>
  <c r="L106"/>
  <c r="AA115"/>
  <c r="O115"/>
  <c r="M115"/>
  <c r="I115"/>
  <c r="AA111"/>
  <c r="O111"/>
  <c r="M111"/>
  <c r="I111"/>
  <c r="AA107"/>
  <c r="O107"/>
  <c r="M107"/>
  <c r="I107"/>
  <c r="M85"/>
  <c r="L85"/>
  <c r="AA102"/>
  <c r="O102"/>
  <c r="M102"/>
  <c r="I102"/>
  <c r="AA98"/>
  <c r="O98"/>
  <c r="M98"/>
  <c r="I98"/>
  <c r="AA94"/>
  <c r="O94"/>
  <c r="M94"/>
  <c r="I94"/>
  <c r="AA90"/>
  <c r="O90"/>
  <c r="M90"/>
  <c r="I90"/>
  <c r="AA86"/>
  <c r="O86"/>
  <c r="M86"/>
  <c r="I86"/>
  <c r="M68"/>
  <c r="L68"/>
  <c r="AA81"/>
  <c r="O81"/>
  <c r="M81"/>
  <c r="I81"/>
  <c r="AA77"/>
  <c r="O77"/>
  <c r="M77"/>
  <c r="I77"/>
  <c r="AA73"/>
  <c r="O73"/>
  <c r="M73"/>
  <c r="I73"/>
  <c r="AA69"/>
  <c r="O69"/>
  <c r="M69"/>
  <c r="I69"/>
  <c r="M59"/>
  <c r="L59"/>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3" r="T7"/>
  <c r="M8"/>
  <c r="L8"/>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83"/>
  <c r="L8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22"/>
  <c r="L2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2" r="T7"/>
  <c r="M8"/>
  <c r="L8"/>
  <c r="M125"/>
  <c r="L125"/>
  <c r="AA142"/>
  <c r="O142"/>
  <c r="M142"/>
  <c r="I142"/>
  <c r="AA138"/>
  <c r="O138"/>
  <c r="M138"/>
  <c r="I138"/>
  <c r="AA134"/>
  <c r="O134"/>
  <c r="M134"/>
  <c r="I134"/>
  <c r="AA130"/>
  <c r="O130"/>
  <c r="M130"/>
  <c r="I130"/>
  <c r="AA126"/>
  <c r="O126"/>
  <c r="M126"/>
  <c r="I126"/>
  <c r="M112"/>
  <c r="L112"/>
  <c r="AA121"/>
  <c r="O121"/>
  <c r="M121"/>
  <c r="I121"/>
  <c r="AA117"/>
  <c r="O117"/>
  <c r="M117"/>
  <c r="I117"/>
  <c r="AA113"/>
  <c r="O113"/>
  <c r="M113"/>
  <c r="I113"/>
  <c r="M103"/>
  <c r="L103"/>
  <c r="AA108"/>
  <c r="O108"/>
  <c r="M108"/>
  <c r="I108"/>
  <c r="AA104"/>
  <c r="O104"/>
  <c r="M104"/>
  <c r="I104"/>
  <c r="M94"/>
  <c r="L94"/>
  <c r="AA99"/>
  <c r="O99"/>
  <c r="M99"/>
  <c r="I99"/>
  <c r="AA95"/>
  <c r="O95"/>
  <c r="M95"/>
  <c r="I95"/>
  <c r="M85"/>
  <c r="L85"/>
  <c r="AA90"/>
  <c r="O90"/>
  <c r="M90"/>
  <c r="I90"/>
  <c r="AA86"/>
  <c r="O86"/>
  <c r="M86"/>
  <c r="I86"/>
  <c r="M76"/>
  <c r="L76"/>
  <c r="AA81"/>
  <c r="O81"/>
  <c r="M81"/>
  <c r="I81"/>
  <c r="AA77"/>
  <c r="O77"/>
  <c r="M77"/>
  <c r="I77"/>
  <c r="M71"/>
  <c r="L71"/>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1" r="T7"/>
  <c r="M8"/>
  <c r="L8"/>
  <c r="M193"/>
  <c r="L193"/>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24"/>
  <c r="L124"/>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0" r="T7"/>
  <c r="M8"/>
  <c r="L8"/>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2"/>
  <c r="L22"/>
  <c r="AA27"/>
  <c r="O27"/>
  <c r="M27"/>
  <c r="I27"/>
  <c r="AA23"/>
  <c r="O23"/>
  <c r="M23"/>
  <c r="I23"/>
  <c r="M9"/>
  <c r="L9"/>
  <c r="AA18"/>
  <c r="O18"/>
  <c r="M18"/>
  <c r="I18"/>
  <c r="AA14"/>
  <c r="O14"/>
  <c r="M14"/>
  <c r="I14"/>
  <c r="AA10"/>
  <c r="O10"/>
  <c r="M10"/>
  <c r="I10"/>
  <c i="119" r="T7"/>
  <c r="M8"/>
  <c r="L8"/>
  <c r="M170"/>
  <c r="L170"/>
  <c r="AA187"/>
  <c r="O187"/>
  <c r="M187"/>
  <c r="I187"/>
  <c r="AA183"/>
  <c r="O183"/>
  <c r="M183"/>
  <c r="I183"/>
  <c r="AA179"/>
  <c r="O179"/>
  <c r="M179"/>
  <c r="I179"/>
  <c r="AA175"/>
  <c r="O175"/>
  <c r="M175"/>
  <c r="I175"/>
  <c r="AA171"/>
  <c r="O171"/>
  <c r="M171"/>
  <c r="I171"/>
  <c r="M137"/>
  <c r="L137"/>
  <c r="AA166"/>
  <c r="O166"/>
  <c r="M166"/>
  <c r="I166"/>
  <c r="AA162"/>
  <c r="O162"/>
  <c r="M162"/>
  <c r="I162"/>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111"/>
  <c r="L111"/>
  <c r="AA112"/>
  <c r="O112"/>
  <c r="M112"/>
  <c r="I112"/>
  <c r="M98"/>
  <c r="L98"/>
  <c r="AA107"/>
  <c r="O107"/>
  <c r="M107"/>
  <c r="I107"/>
  <c r="AA103"/>
  <c r="O103"/>
  <c r="M103"/>
  <c r="I103"/>
  <c r="AA99"/>
  <c r="O99"/>
  <c r="M99"/>
  <c r="I99"/>
  <c r="M89"/>
  <c r="L89"/>
  <c r="AA94"/>
  <c r="O94"/>
  <c r="M94"/>
  <c r="I94"/>
  <c r="AA90"/>
  <c r="O90"/>
  <c r="M90"/>
  <c r="I90"/>
  <c r="M76"/>
  <c r="L76"/>
  <c r="AA85"/>
  <c r="O85"/>
  <c r="M85"/>
  <c r="I85"/>
  <c r="AA81"/>
  <c r="O81"/>
  <c r="M81"/>
  <c r="I81"/>
  <c r="AA77"/>
  <c r="O77"/>
  <c r="M77"/>
  <c r="I77"/>
  <c r="M63"/>
  <c r="L63"/>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8" r="T7"/>
  <c r="M8"/>
  <c r="L8"/>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88"/>
  <c r="L88"/>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79"/>
  <c r="L79"/>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7" r="T7"/>
  <c r="M8"/>
  <c r="L8"/>
  <c r="M202"/>
  <c r="L202"/>
  <c r="AA223"/>
  <c r="O223"/>
  <c r="M223"/>
  <c r="I223"/>
  <c r="AA219"/>
  <c r="O219"/>
  <c r="M219"/>
  <c r="I219"/>
  <c r="AA215"/>
  <c r="O215"/>
  <c r="M215"/>
  <c r="I215"/>
  <c r="AA211"/>
  <c r="O211"/>
  <c r="M211"/>
  <c r="I211"/>
  <c r="AA207"/>
  <c r="O207"/>
  <c r="M207"/>
  <c r="I207"/>
  <c r="AA203"/>
  <c r="O203"/>
  <c r="M203"/>
  <c r="I203"/>
  <c r="M165"/>
  <c r="L165"/>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M136"/>
  <c r="L136"/>
  <c r="AA161"/>
  <c r="O161"/>
  <c r="M161"/>
  <c r="I161"/>
  <c r="AA157"/>
  <c r="O157"/>
  <c r="M157"/>
  <c r="I157"/>
  <c r="AA153"/>
  <c r="O153"/>
  <c r="M153"/>
  <c r="I153"/>
  <c r="AA149"/>
  <c r="O149"/>
  <c r="M149"/>
  <c r="I149"/>
  <c r="AA145"/>
  <c r="O145"/>
  <c r="M145"/>
  <c r="I145"/>
  <c r="AA141"/>
  <c r="O141"/>
  <c r="M141"/>
  <c r="I141"/>
  <c r="AA137"/>
  <c r="O137"/>
  <c r="M137"/>
  <c r="I137"/>
  <c r="M127"/>
  <c r="L127"/>
  <c r="AA132"/>
  <c r="O132"/>
  <c r="M132"/>
  <c r="I132"/>
  <c r="AA128"/>
  <c r="O128"/>
  <c r="M128"/>
  <c r="I128"/>
  <c r="M110"/>
  <c r="L110"/>
  <c r="AA123"/>
  <c r="O123"/>
  <c r="M123"/>
  <c r="I123"/>
  <c r="AA119"/>
  <c r="O119"/>
  <c r="M119"/>
  <c r="I119"/>
  <c r="AA115"/>
  <c r="O115"/>
  <c r="M115"/>
  <c r="I115"/>
  <c r="AA111"/>
  <c r="O111"/>
  <c r="M111"/>
  <c r="I111"/>
  <c r="M105"/>
  <c r="L105"/>
  <c r="AA106"/>
  <c r="O106"/>
  <c r="M106"/>
  <c r="I106"/>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6" r="T7"/>
  <c r="M8"/>
  <c r="L8"/>
  <c r="M189"/>
  <c r="L189"/>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M132"/>
  <c r="L132"/>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22"/>
  <c r="L2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5" r="T7"/>
  <c r="M8"/>
  <c r="L8"/>
  <c r="M158"/>
  <c r="L158"/>
  <c r="M251"/>
  <c r="L251"/>
  <c r="AA260"/>
  <c r="O260"/>
  <c r="M260"/>
  <c r="I260"/>
  <c r="AA256"/>
  <c r="O256"/>
  <c r="M256"/>
  <c r="I256"/>
  <c r="AA252"/>
  <c r="O252"/>
  <c r="M252"/>
  <c r="I252"/>
  <c r="M238"/>
  <c r="L238"/>
  <c r="AA247"/>
  <c r="O247"/>
  <c r="M247"/>
  <c r="I247"/>
  <c r="AA243"/>
  <c r="O243"/>
  <c r="M243"/>
  <c r="I243"/>
  <c r="AA239"/>
  <c r="O239"/>
  <c r="M239"/>
  <c r="I239"/>
  <c r="M233"/>
  <c r="L233"/>
  <c r="AA234"/>
  <c r="O234"/>
  <c r="M234"/>
  <c r="I234"/>
  <c r="M216"/>
  <c r="L216"/>
  <c r="AA229"/>
  <c r="O229"/>
  <c r="M229"/>
  <c r="I229"/>
  <c r="AA225"/>
  <c r="O225"/>
  <c r="M225"/>
  <c r="I225"/>
  <c r="AA221"/>
  <c r="O221"/>
  <c r="M221"/>
  <c r="I221"/>
  <c r="AA217"/>
  <c r="O217"/>
  <c r="M217"/>
  <c r="I217"/>
  <c r="M207"/>
  <c r="L207"/>
  <c r="AA212"/>
  <c r="O212"/>
  <c r="M212"/>
  <c r="I212"/>
  <c r="AA208"/>
  <c r="O208"/>
  <c r="M208"/>
  <c r="I208"/>
  <c r="M198"/>
  <c r="L198"/>
  <c r="AA203"/>
  <c r="O203"/>
  <c r="M203"/>
  <c r="I203"/>
  <c r="AA199"/>
  <c r="O199"/>
  <c r="M199"/>
  <c r="I199"/>
  <c r="M193"/>
  <c r="L193"/>
  <c r="AA194"/>
  <c r="O194"/>
  <c r="M194"/>
  <c r="I194"/>
  <c r="M184"/>
  <c r="L184"/>
  <c r="AA189"/>
  <c r="O189"/>
  <c r="M189"/>
  <c r="I189"/>
  <c r="AA185"/>
  <c r="O185"/>
  <c r="M185"/>
  <c r="I185"/>
  <c r="M159"/>
  <c r="L159"/>
  <c r="AA180"/>
  <c r="O180"/>
  <c r="M180"/>
  <c r="I180"/>
  <c r="AA176"/>
  <c r="O176"/>
  <c r="M176"/>
  <c r="I176"/>
  <c r="AA172"/>
  <c r="O172"/>
  <c r="M172"/>
  <c r="I172"/>
  <c r="AA168"/>
  <c r="O168"/>
  <c r="M168"/>
  <c r="I168"/>
  <c r="AA164"/>
  <c r="O164"/>
  <c r="M164"/>
  <c r="I164"/>
  <c r="AA160"/>
  <c r="O160"/>
  <c r="M160"/>
  <c r="I160"/>
  <c r="M9"/>
  <c r="L9"/>
  <c r="M145"/>
  <c r="L145"/>
  <c r="AA154"/>
  <c r="O154"/>
  <c r="M154"/>
  <c r="I154"/>
  <c r="AA150"/>
  <c r="O150"/>
  <c r="M150"/>
  <c r="I150"/>
  <c r="AA146"/>
  <c r="O146"/>
  <c r="M146"/>
  <c r="I146"/>
  <c r="M112"/>
  <c r="L112"/>
  <c r="AA141"/>
  <c r="O141"/>
  <c r="M141"/>
  <c r="I141"/>
  <c r="AA137"/>
  <c r="O137"/>
  <c r="M137"/>
  <c r="I137"/>
  <c r="AA133"/>
  <c r="O133"/>
  <c r="M133"/>
  <c r="I133"/>
  <c r="AA129"/>
  <c r="O129"/>
  <c r="M129"/>
  <c r="I129"/>
  <c r="AA125"/>
  <c r="O125"/>
  <c r="M125"/>
  <c r="I125"/>
  <c r="AA121"/>
  <c r="O121"/>
  <c r="M121"/>
  <c r="I121"/>
  <c r="AA117"/>
  <c r="O117"/>
  <c r="M117"/>
  <c r="I117"/>
  <c r="AA113"/>
  <c r="O113"/>
  <c r="M113"/>
  <c r="I113"/>
  <c r="M91"/>
  <c r="L91"/>
  <c r="AA108"/>
  <c r="O108"/>
  <c r="M108"/>
  <c r="I108"/>
  <c r="AA104"/>
  <c r="O104"/>
  <c r="M104"/>
  <c r="I104"/>
  <c r="AA100"/>
  <c r="O100"/>
  <c r="M100"/>
  <c r="I100"/>
  <c r="AA96"/>
  <c r="O96"/>
  <c r="M96"/>
  <c r="I96"/>
  <c r="AA92"/>
  <c r="O92"/>
  <c r="M92"/>
  <c r="I92"/>
  <c r="M86"/>
  <c r="L86"/>
  <c r="AA87"/>
  <c r="O87"/>
  <c r="M87"/>
  <c r="I87"/>
  <c r="M77"/>
  <c r="L77"/>
  <c r="AA82"/>
  <c r="O82"/>
  <c r="M82"/>
  <c r="I82"/>
  <c r="AA78"/>
  <c r="O78"/>
  <c r="M78"/>
  <c r="I78"/>
  <c r="M20"/>
  <c r="L20"/>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114" r="T7"/>
  <c r="M8"/>
  <c r="L8"/>
  <c r="M222"/>
  <c r="L222"/>
  <c r="AA227"/>
  <c r="O227"/>
  <c r="M227"/>
  <c r="I227"/>
  <c r="AA223"/>
  <c r="O223"/>
  <c r="M223"/>
  <c r="I223"/>
  <c r="M205"/>
  <c r="L205"/>
  <c r="AA218"/>
  <c r="O218"/>
  <c r="M218"/>
  <c r="I218"/>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22"/>
  <c r="L122"/>
  <c r="AA135"/>
  <c r="O135"/>
  <c r="M135"/>
  <c r="I135"/>
  <c r="AA131"/>
  <c r="O131"/>
  <c r="M131"/>
  <c r="I131"/>
  <c r="AA127"/>
  <c r="O127"/>
  <c r="M127"/>
  <c r="I127"/>
  <c r="AA123"/>
  <c r="O123"/>
  <c r="M123"/>
  <c r="I123"/>
  <c r="M117"/>
  <c r="L117"/>
  <c r="AA118"/>
  <c r="O118"/>
  <c r="M118"/>
  <c r="I118"/>
  <c r="M96"/>
  <c r="L96"/>
  <c r="AA113"/>
  <c r="O113"/>
  <c r="M113"/>
  <c r="I113"/>
  <c r="AA109"/>
  <c r="O109"/>
  <c r="M109"/>
  <c r="I109"/>
  <c r="AA105"/>
  <c r="O105"/>
  <c r="M105"/>
  <c r="I105"/>
  <c r="AA101"/>
  <c r="O101"/>
  <c r="M101"/>
  <c r="I101"/>
  <c r="AA97"/>
  <c r="O97"/>
  <c r="M97"/>
  <c r="I97"/>
  <c r="M83"/>
  <c r="L83"/>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3" r="T7"/>
  <c r="M8"/>
  <c r="L8"/>
  <c r="M205"/>
  <c r="L205"/>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19"/>
  <c r="L11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2" r="T7"/>
  <c r="M8"/>
  <c r="L8"/>
  <c r="M210"/>
  <c r="L210"/>
  <c r="AA215"/>
  <c r="O215"/>
  <c r="M215"/>
  <c r="I215"/>
  <c r="AA211"/>
  <c r="O211"/>
  <c r="M211"/>
  <c r="I211"/>
  <c r="M189"/>
  <c r="L189"/>
  <c r="AA206"/>
  <c r="O206"/>
  <c r="M206"/>
  <c r="I206"/>
  <c r="AA202"/>
  <c r="O202"/>
  <c r="M202"/>
  <c r="I202"/>
  <c r="AA198"/>
  <c r="O198"/>
  <c r="M198"/>
  <c r="I198"/>
  <c r="AA194"/>
  <c r="O194"/>
  <c r="M194"/>
  <c r="I194"/>
  <c r="AA190"/>
  <c r="O190"/>
  <c r="M190"/>
  <c r="I190"/>
  <c r="M156"/>
  <c r="L156"/>
  <c r="AA185"/>
  <c r="O185"/>
  <c r="M185"/>
  <c r="I185"/>
  <c r="AA181"/>
  <c r="O181"/>
  <c r="M181"/>
  <c r="I181"/>
  <c r="AA177"/>
  <c r="O177"/>
  <c r="M177"/>
  <c r="I177"/>
  <c r="AA173"/>
  <c r="O173"/>
  <c r="M173"/>
  <c r="I173"/>
  <c r="AA169"/>
  <c r="O169"/>
  <c r="M169"/>
  <c r="I169"/>
  <c r="AA165"/>
  <c r="O165"/>
  <c r="M165"/>
  <c r="I165"/>
  <c r="AA161"/>
  <c r="O161"/>
  <c r="M161"/>
  <c r="I161"/>
  <c r="AA157"/>
  <c r="O157"/>
  <c r="M157"/>
  <c r="I157"/>
  <c r="M123"/>
  <c r="L123"/>
  <c r="AA152"/>
  <c r="O152"/>
  <c r="M152"/>
  <c r="I152"/>
  <c r="AA148"/>
  <c r="O148"/>
  <c r="M148"/>
  <c r="I148"/>
  <c r="AA144"/>
  <c r="O144"/>
  <c r="M144"/>
  <c r="I144"/>
  <c r="AA140"/>
  <c r="O140"/>
  <c r="M140"/>
  <c r="I140"/>
  <c r="AA136"/>
  <c r="O136"/>
  <c r="M136"/>
  <c r="I136"/>
  <c r="AA132"/>
  <c r="O132"/>
  <c r="M132"/>
  <c r="I132"/>
  <c r="AA128"/>
  <c r="O128"/>
  <c r="M128"/>
  <c r="I128"/>
  <c r="AA124"/>
  <c r="O124"/>
  <c r="M124"/>
  <c r="I124"/>
  <c r="M110"/>
  <c r="L110"/>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71"/>
  <c r="L71"/>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1" r="T7"/>
  <c r="M8"/>
  <c r="L8"/>
  <c r="M144"/>
  <c r="L144"/>
  <c r="AA153"/>
  <c r="O153"/>
  <c r="M153"/>
  <c r="I153"/>
  <c r="AA149"/>
  <c r="O149"/>
  <c r="M149"/>
  <c r="I149"/>
  <c r="AA145"/>
  <c r="O145"/>
  <c r="M145"/>
  <c r="I145"/>
  <c r="M115"/>
  <c r="L115"/>
  <c r="AA140"/>
  <c r="O140"/>
  <c r="M140"/>
  <c r="I140"/>
  <c r="AA136"/>
  <c r="O136"/>
  <c r="M136"/>
  <c r="I136"/>
  <c r="AA132"/>
  <c r="O132"/>
  <c r="M132"/>
  <c r="I132"/>
  <c r="AA128"/>
  <c r="O128"/>
  <c r="M128"/>
  <c r="I128"/>
  <c r="AA124"/>
  <c r="O124"/>
  <c r="M124"/>
  <c r="I124"/>
  <c r="AA120"/>
  <c r="O120"/>
  <c r="M120"/>
  <c r="I120"/>
  <c r="AA116"/>
  <c r="O116"/>
  <c r="M116"/>
  <c r="I116"/>
  <c r="M70"/>
  <c r="L70"/>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0" r="T7"/>
  <c r="M8"/>
  <c r="L8"/>
  <c r="M75"/>
  <c r="L75"/>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9"/>
  <c r="L9"/>
  <c r="AA10"/>
  <c r="O10"/>
  <c r="M10"/>
  <c r="I10"/>
  <c i="108" r="T7"/>
  <c r="M8"/>
  <c r="L8"/>
  <c r="M9"/>
  <c r="L9"/>
  <c r="M10"/>
  <c r="L10"/>
  <c r="AA31"/>
  <c r="O31"/>
  <c r="M31"/>
  <c r="I31"/>
  <c r="AA27"/>
  <c r="O27"/>
  <c r="M27"/>
  <c r="I27"/>
  <c r="AA23"/>
  <c r="O23"/>
  <c r="M23"/>
  <c r="I23"/>
  <c r="AA19"/>
  <c r="O19"/>
  <c r="M19"/>
  <c r="I19"/>
  <c r="AA15"/>
  <c r="O15"/>
  <c r="M15"/>
  <c r="I15"/>
  <c r="AA11"/>
  <c r="O11"/>
  <c r="M11"/>
  <c r="I11"/>
  <c i="107" r="T7"/>
  <c r="M8"/>
  <c r="L8"/>
  <c r="M9"/>
  <c r="L9"/>
  <c r="AA10"/>
  <c r="O10"/>
  <c r="M10"/>
  <c r="I10"/>
  <c i="106" r="T7"/>
  <c r="M8"/>
  <c r="L8"/>
  <c r="M258"/>
  <c r="L258"/>
  <c r="AA267"/>
  <c r="O267"/>
  <c r="M267"/>
  <c r="I267"/>
  <c r="AA263"/>
  <c r="O263"/>
  <c r="M263"/>
  <c r="I263"/>
  <c r="AA259"/>
  <c r="O259"/>
  <c r="M259"/>
  <c r="I259"/>
  <c r="M249"/>
  <c r="L249"/>
  <c r="AA254"/>
  <c r="O254"/>
  <c r="M254"/>
  <c r="I254"/>
  <c r="AA250"/>
  <c r="O250"/>
  <c r="M250"/>
  <c r="I250"/>
  <c r="M200"/>
  <c r="L20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83"/>
  <c r="L183"/>
  <c r="AA196"/>
  <c r="O196"/>
  <c r="M196"/>
  <c r="I196"/>
  <c r="AA192"/>
  <c r="O192"/>
  <c r="M192"/>
  <c r="I192"/>
  <c r="AA188"/>
  <c r="O188"/>
  <c r="M188"/>
  <c r="I188"/>
  <c r="AA184"/>
  <c r="O184"/>
  <c r="M184"/>
  <c r="I184"/>
  <c r="M170"/>
  <c r="L170"/>
  <c r="AA179"/>
  <c r="O179"/>
  <c r="M179"/>
  <c r="I179"/>
  <c r="AA175"/>
  <c r="O175"/>
  <c r="M175"/>
  <c r="I175"/>
  <c r="AA171"/>
  <c r="O171"/>
  <c r="M171"/>
  <c r="I171"/>
  <c r="M97"/>
  <c r="L97"/>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68"/>
  <c r="L68"/>
  <c r="AA93"/>
  <c r="O93"/>
  <c r="M93"/>
  <c r="I93"/>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5" r="T7"/>
  <c r="M8"/>
  <c r="L8"/>
  <c r="M492"/>
  <c r="L49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M487"/>
  <c r="L487"/>
  <c r="AA488"/>
  <c r="O488"/>
  <c r="M488"/>
  <c r="I488"/>
  <c r="M478"/>
  <c r="L478"/>
  <c r="AA483"/>
  <c r="O483"/>
  <c r="M483"/>
  <c r="I483"/>
  <c r="AA479"/>
  <c r="O479"/>
  <c r="M479"/>
  <c r="I479"/>
  <c r="M413"/>
  <c r="L4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M404"/>
  <c r="L404"/>
  <c r="AA409"/>
  <c r="O409"/>
  <c r="M409"/>
  <c r="I409"/>
  <c r="AA405"/>
  <c r="O405"/>
  <c r="M405"/>
  <c r="I405"/>
  <c r="M379"/>
  <c r="L379"/>
  <c r="AA400"/>
  <c r="O400"/>
  <c r="M400"/>
  <c r="I400"/>
  <c r="AA396"/>
  <c r="O396"/>
  <c r="M396"/>
  <c r="I396"/>
  <c r="AA392"/>
  <c r="O392"/>
  <c r="M392"/>
  <c r="I392"/>
  <c r="AA388"/>
  <c r="O388"/>
  <c r="M388"/>
  <c r="I388"/>
  <c r="AA384"/>
  <c r="O384"/>
  <c r="M384"/>
  <c r="I384"/>
  <c r="AA380"/>
  <c r="O380"/>
  <c r="M380"/>
  <c r="I380"/>
  <c r="M354"/>
  <c r="L354"/>
  <c r="AA375"/>
  <c r="O375"/>
  <c r="M375"/>
  <c r="I375"/>
  <c r="AA371"/>
  <c r="O371"/>
  <c r="M371"/>
  <c r="I371"/>
  <c r="AA367"/>
  <c r="O367"/>
  <c r="M367"/>
  <c r="I367"/>
  <c r="AA363"/>
  <c r="O363"/>
  <c r="M363"/>
  <c r="I363"/>
  <c r="AA359"/>
  <c r="O359"/>
  <c r="M359"/>
  <c r="I359"/>
  <c r="AA355"/>
  <c r="O355"/>
  <c r="M355"/>
  <c r="I355"/>
  <c r="M341"/>
  <c r="L341"/>
  <c r="AA350"/>
  <c r="O350"/>
  <c r="M350"/>
  <c r="I350"/>
  <c r="AA346"/>
  <c r="O346"/>
  <c r="M346"/>
  <c r="I346"/>
  <c r="AA342"/>
  <c r="O342"/>
  <c r="M342"/>
  <c r="I342"/>
  <c r="M216"/>
  <c r="L216"/>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75"/>
  <c r="L175"/>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86"/>
  <c r="L8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81"/>
  <c r="L81"/>
  <c r="AA82"/>
  <c r="O82"/>
  <c r="M82"/>
  <c r="I82"/>
  <c r="M76"/>
  <c r="L76"/>
  <c r="AA77"/>
  <c r="O77"/>
  <c r="M77"/>
  <c r="I77"/>
  <c r="M47"/>
  <c r="L47"/>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4"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93"/>
  <c r="L93"/>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3" r="T7"/>
  <c r="M8"/>
  <c r="L8"/>
  <c r="M145"/>
  <c r="L145"/>
  <c r="AA146"/>
  <c r="O146"/>
  <c r="M146"/>
  <c r="I146"/>
  <c r="M140"/>
  <c r="L140"/>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86"/>
  <c r="L86"/>
  <c r="AA99"/>
  <c r="O99"/>
  <c r="M99"/>
  <c r="I99"/>
  <c r="AA95"/>
  <c r="O95"/>
  <c r="M95"/>
  <c r="I95"/>
  <c r="AA91"/>
  <c r="O91"/>
  <c r="M91"/>
  <c r="I91"/>
  <c r="AA87"/>
  <c r="O87"/>
  <c r="M87"/>
  <c r="I87"/>
  <c r="M61"/>
  <c r="L61"/>
  <c r="AA82"/>
  <c r="O82"/>
  <c r="M82"/>
  <c r="I82"/>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02" r="T7"/>
  <c r="M8"/>
  <c r="L8"/>
  <c r="M407"/>
  <c r="L407"/>
  <c r="AA408"/>
  <c r="O408"/>
  <c r="M408"/>
  <c r="I408"/>
  <c r="M402"/>
  <c r="L402"/>
  <c r="AA403"/>
  <c r="O403"/>
  <c r="M403"/>
  <c r="I403"/>
  <c r="M325"/>
  <c r="L325"/>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24"/>
  <c r="L22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M87"/>
  <c r="L8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1" r="T7"/>
  <c r="M8"/>
  <c r="L8"/>
  <c r="M310"/>
  <c r="L310"/>
  <c r="AA331"/>
  <c r="O331"/>
  <c r="M331"/>
  <c r="I331"/>
  <c r="AA327"/>
  <c r="O327"/>
  <c r="M327"/>
  <c r="I327"/>
  <c r="AA323"/>
  <c r="O323"/>
  <c r="M323"/>
  <c r="I323"/>
  <c r="AA319"/>
  <c r="O319"/>
  <c r="M319"/>
  <c r="I319"/>
  <c r="AA315"/>
  <c r="O315"/>
  <c r="M315"/>
  <c r="I315"/>
  <c r="AA311"/>
  <c r="O311"/>
  <c r="M311"/>
  <c r="I311"/>
  <c r="M305"/>
  <c r="L305"/>
  <c r="AA306"/>
  <c r="O306"/>
  <c r="M306"/>
  <c r="I306"/>
  <c r="M220"/>
  <c r="L22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183"/>
  <c r="L18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78"/>
  <c r="L178"/>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19"/>
  <c r="L19"/>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0" r="T7"/>
  <c r="M8"/>
  <c r="L8"/>
  <c r="M367"/>
  <c r="L367"/>
  <c r="AA368"/>
  <c r="O368"/>
  <c r="M368"/>
  <c r="I368"/>
  <c r="M358"/>
  <c r="L358"/>
  <c r="AA363"/>
  <c r="O363"/>
  <c r="M363"/>
  <c r="I363"/>
  <c r="AA359"/>
  <c r="O359"/>
  <c r="M359"/>
  <c r="I359"/>
  <c r="M273"/>
  <c r="L273"/>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68"/>
  <c r="L268"/>
  <c r="AA269"/>
  <c r="O269"/>
  <c r="M269"/>
  <c r="I269"/>
  <c r="M247"/>
  <c r="L247"/>
  <c r="AA264"/>
  <c r="O264"/>
  <c r="M264"/>
  <c r="I264"/>
  <c r="AA260"/>
  <c r="O260"/>
  <c r="M260"/>
  <c r="I260"/>
  <c r="AA256"/>
  <c r="O256"/>
  <c r="M256"/>
  <c r="I256"/>
  <c r="AA252"/>
  <c r="O252"/>
  <c r="M252"/>
  <c r="I252"/>
  <c r="AA248"/>
  <c r="O248"/>
  <c r="M248"/>
  <c r="I248"/>
  <c r="M222"/>
  <c r="L222"/>
  <c r="AA243"/>
  <c r="O243"/>
  <c r="M243"/>
  <c r="I243"/>
  <c r="AA239"/>
  <c r="O239"/>
  <c r="M239"/>
  <c r="I239"/>
  <c r="AA235"/>
  <c r="O235"/>
  <c r="M235"/>
  <c r="I235"/>
  <c r="AA231"/>
  <c r="O231"/>
  <c r="M231"/>
  <c r="I231"/>
  <c r="AA227"/>
  <c r="O227"/>
  <c r="M227"/>
  <c r="I227"/>
  <c r="AA223"/>
  <c r="O223"/>
  <c r="M223"/>
  <c r="I223"/>
  <c r="M125"/>
  <c r="L125"/>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2"/>
  <c r="L92"/>
  <c r="AA121"/>
  <c r="O121"/>
  <c r="M121"/>
  <c r="I121"/>
  <c r="AA117"/>
  <c r="O117"/>
  <c r="M117"/>
  <c r="I117"/>
  <c r="AA113"/>
  <c r="O113"/>
  <c r="M113"/>
  <c r="I113"/>
  <c r="AA109"/>
  <c r="O109"/>
  <c r="M109"/>
  <c r="I109"/>
  <c r="AA105"/>
  <c r="O105"/>
  <c r="M105"/>
  <c r="I105"/>
  <c r="AA101"/>
  <c r="O101"/>
  <c r="M101"/>
  <c r="I101"/>
  <c r="AA97"/>
  <c r="O97"/>
  <c r="M97"/>
  <c r="I97"/>
  <c r="AA93"/>
  <c r="O93"/>
  <c r="M93"/>
  <c r="I93"/>
  <c r="M19"/>
  <c r="L19"/>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9"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89"/>
  <c r="L8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8" r="T7"/>
  <c r="M8"/>
  <c r="L8"/>
  <c r="M330"/>
  <c r="L330"/>
  <c r="AA351"/>
  <c r="O351"/>
  <c r="M351"/>
  <c r="I351"/>
  <c r="AA347"/>
  <c r="O347"/>
  <c r="M347"/>
  <c r="I347"/>
  <c r="AA343"/>
  <c r="O343"/>
  <c r="M343"/>
  <c r="I343"/>
  <c r="AA339"/>
  <c r="O339"/>
  <c r="M339"/>
  <c r="I339"/>
  <c r="AA335"/>
  <c r="O335"/>
  <c r="M335"/>
  <c r="I335"/>
  <c r="AA331"/>
  <c r="O331"/>
  <c r="M331"/>
  <c r="I331"/>
  <c r="M325"/>
  <c r="L325"/>
  <c r="AA326"/>
  <c r="O326"/>
  <c r="M326"/>
  <c r="I326"/>
  <c r="M244"/>
  <c r="L24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95"/>
  <c r="L19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90"/>
  <c r="L190"/>
  <c r="AA191"/>
  <c r="O191"/>
  <c r="M191"/>
  <c r="I191"/>
  <c r="M109"/>
  <c r="L10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19"/>
  <c r="L1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7" r="T7"/>
  <c r="M8"/>
  <c r="L8"/>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09"/>
  <c r="L109"/>
  <c r="AA134"/>
  <c r="O134"/>
  <c r="M134"/>
  <c r="I134"/>
  <c r="AA130"/>
  <c r="O130"/>
  <c r="M130"/>
  <c r="I130"/>
  <c r="AA126"/>
  <c r="O126"/>
  <c r="M126"/>
  <c r="I126"/>
  <c r="AA122"/>
  <c r="O122"/>
  <c r="M122"/>
  <c r="I122"/>
  <c r="AA118"/>
  <c r="O118"/>
  <c r="M118"/>
  <c r="I118"/>
  <c r="AA114"/>
  <c r="O114"/>
  <c r="M114"/>
  <c r="I114"/>
  <c r="AA110"/>
  <c r="O110"/>
  <c r="M110"/>
  <c r="I110"/>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6"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46"/>
  <c r="L24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M225"/>
  <c r="L225"/>
  <c r="AA242"/>
  <c r="O242"/>
  <c r="M242"/>
  <c r="I242"/>
  <c r="AA238"/>
  <c r="O238"/>
  <c r="M238"/>
  <c r="I238"/>
  <c r="AA234"/>
  <c r="O234"/>
  <c r="M234"/>
  <c r="I234"/>
  <c r="AA230"/>
  <c r="O230"/>
  <c r="M230"/>
  <c r="I230"/>
  <c r="AA226"/>
  <c r="O226"/>
  <c r="M226"/>
  <c r="I226"/>
  <c r="M132"/>
  <c r="L13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22"/>
  <c r="L2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5" r="T7"/>
  <c r="M8"/>
  <c r="L8"/>
  <c r="M367"/>
  <c r="L367"/>
  <c r="AA368"/>
  <c r="O368"/>
  <c r="M368"/>
  <c r="I368"/>
  <c r="M358"/>
  <c r="L358"/>
  <c r="AA363"/>
  <c r="O363"/>
  <c r="M363"/>
  <c r="I363"/>
  <c r="AA359"/>
  <c r="O359"/>
  <c r="M359"/>
  <c r="I359"/>
  <c r="M257"/>
  <c r="L257"/>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252"/>
  <c r="L252"/>
  <c r="AA253"/>
  <c r="O253"/>
  <c r="M253"/>
  <c r="I253"/>
  <c r="M235"/>
  <c r="L235"/>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93"/>
  <c r="L93"/>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4" r="T7"/>
  <c r="M8"/>
  <c r="L8"/>
  <c r="M407"/>
  <c r="L407"/>
  <c r="AA408"/>
  <c r="O408"/>
  <c r="M408"/>
  <c r="I408"/>
  <c r="M398"/>
  <c r="L398"/>
  <c r="AA403"/>
  <c r="O403"/>
  <c r="M403"/>
  <c r="I403"/>
  <c r="AA399"/>
  <c r="O399"/>
  <c r="M399"/>
  <c r="I399"/>
  <c r="M309"/>
  <c r="L30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109"/>
  <c r="L109"/>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19"/>
  <c r="L1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3" r="T7"/>
  <c r="M8"/>
  <c r="L8"/>
  <c r="M419"/>
  <c r="L419"/>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406"/>
  <c r="L406"/>
  <c r="AA415"/>
  <c r="O415"/>
  <c r="M415"/>
  <c r="I415"/>
  <c r="AA411"/>
  <c r="O411"/>
  <c r="M411"/>
  <c r="I411"/>
  <c r="AA407"/>
  <c r="O407"/>
  <c r="M407"/>
  <c r="I407"/>
  <c r="M313"/>
  <c r="L313"/>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255"/>
  <c r="L255"/>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M226"/>
  <c r="L226"/>
  <c r="AA251"/>
  <c r="O251"/>
  <c r="M251"/>
  <c r="I251"/>
  <c r="AA247"/>
  <c r="O247"/>
  <c r="M247"/>
  <c r="I247"/>
  <c r="AA243"/>
  <c r="O243"/>
  <c r="M243"/>
  <c r="I243"/>
  <c r="AA239"/>
  <c r="O239"/>
  <c r="M239"/>
  <c r="I239"/>
  <c r="AA235"/>
  <c r="O235"/>
  <c r="M235"/>
  <c r="I235"/>
  <c r="AA231"/>
  <c r="O231"/>
  <c r="M231"/>
  <c r="I231"/>
  <c r="AA227"/>
  <c r="O227"/>
  <c r="M227"/>
  <c r="I227"/>
  <c r="M221"/>
  <c r="L221"/>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22"/>
  <c r="L22"/>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2" r="T7"/>
  <c r="M8"/>
  <c r="L8"/>
  <c r="M382"/>
  <c r="L382"/>
  <c r="AA383"/>
  <c r="O383"/>
  <c r="M383"/>
  <c r="I383"/>
  <c r="M377"/>
  <c r="L377"/>
  <c r="AA378"/>
  <c r="O378"/>
  <c r="M378"/>
  <c r="I378"/>
  <c r="M308"/>
  <c r="L30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283"/>
  <c r="L283"/>
  <c r="AA304"/>
  <c r="O304"/>
  <c r="M304"/>
  <c r="I304"/>
  <c r="AA300"/>
  <c r="O300"/>
  <c r="M300"/>
  <c r="I300"/>
  <c r="AA296"/>
  <c r="O296"/>
  <c r="M296"/>
  <c r="I296"/>
  <c r="AA292"/>
  <c r="O292"/>
  <c r="M292"/>
  <c r="I292"/>
  <c r="AA288"/>
  <c r="O288"/>
  <c r="M288"/>
  <c r="I288"/>
  <c r="AA284"/>
  <c r="O284"/>
  <c r="M284"/>
  <c r="I284"/>
  <c r="M230"/>
  <c r="L230"/>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177"/>
  <c r="L177"/>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60"/>
  <c r="L160"/>
  <c r="AA173"/>
  <c r="O173"/>
  <c r="M173"/>
  <c r="I173"/>
  <c r="AA169"/>
  <c r="O169"/>
  <c r="M169"/>
  <c r="I169"/>
  <c r="AA165"/>
  <c r="O165"/>
  <c r="M165"/>
  <c r="I165"/>
  <c r="AA161"/>
  <c r="O161"/>
  <c r="M161"/>
  <c r="I161"/>
  <c r="M83"/>
  <c r="L83"/>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1" r="T7"/>
  <c r="M8"/>
  <c r="L8"/>
  <c r="M426"/>
  <c r="L426"/>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M417"/>
  <c r="L417"/>
  <c r="AA422"/>
  <c r="O422"/>
  <c r="M422"/>
  <c r="I422"/>
  <c r="AA418"/>
  <c r="O418"/>
  <c r="M418"/>
  <c r="I418"/>
  <c r="M324"/>
  <c r="L324"/>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M319"/>
  <c r="L319"/>
  <c r="AA320"/>
  <c r="O320"/>
  <c r="M320"/>
  <c r="I320"/>
  <c r="M266"/>
  <c r="L266"/>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M245"/>
  <c r="L245"/>
  <c r="AA262"/>
  <c r="O262"/>
  <c r="M262"/>
  <c r="I262"/>
  <c r="AA258"/>
  <c r="O258"/>
  <c r="M258"/>
  <c r="I258"/>
  <c r="AA254"/>
  <c r="O254"/>
  <c r="M254"/>
  <c r="I254"/>
  <c r="AA250"/>
  <c r="O250"/>
  <c r="M250"/>
  <c r="I250"/>
  <c r="AA246"/>
  <c r="O246"/>
  <c r="M246"/>
  <c r="I246"/>
  <c r="M136"/>
  <c r="L136"/>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0"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54"/>
  <c r="L25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33"/>
  <c r="L233"/>
  <c r="AA250"/>
  <c r="O250"/>
  <c r="M250"/>
  <c r="I250"/>
  <c r="AA246"/>
  <c r="O246"/>
  <c r="M246"/>
  <c r="I246"/>
  <c r="AA242"/>
  <c r="O242"/>
  <c r="M242"/>
  <c r="I242"/>
  <c r="AA238"/>
  <c r="O238"/>
  <c r="M238"/>
  <c r="I238"/>
  <c r="AA234"/>
  <c r="O234"/>
  <c r="M234"/>
  <c r="I234"/>
  <c r="M136"/>
  <c r="L136"/>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9"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7" r="T7"/>
  <c r="M8"/>
  <c r="L8"/>
  <c r="M318"/>
  <c r="L318"/>
  <c r="AA339"/>
  <c r="O339"/>
  <c r="M339"/>
  <c r="I339"/>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8"/>
  <c r="L198"/>
  <c r="AA211"/>
  <c r="O211"/>
  <c r="M211"/>
  <c r="I211"/>
  <c r="AA207"/>
  <c r="O207"/>
  <c r="M207"/>
  <c r="I207"/>
  <c r="AA203"/>
  <c r="O203"/>
  <c r="M203"/>
  <c r="I203"/>
  <c r="AA199"/>
  <c r="O199"/>
  <c r="M199"/>
  <c r="I199"/>
  <c r="M181"/>
  <c r="L181"/>
  <c r="AA194"/>
  <c r="O194"/>
  <c r="M194"/>
  <c r="I194"/>
  <c r="AA190"/>
  <c r="O190"/>
  <c r="M190"/>
  <c r="I190"/>
  <c r="AA186"/>
  <c r="O186"/>
  <c r="M186"/>
  <c r="I186"/>
  <c r="AA182"/>
  <c r="O182"/>
  <c r="M182"/>
  <c r="I182"/>
  <c r="M100"/>
  <c r="L10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6"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70"/>
  <c r="L270"/>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5" r="T7"/>
  <c r="M8"/>
  <c r="L8"/>
  <c r="M506"/>
  <c r="L506"/>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M497"/>
  <c r="L497"/>
  <c r="AA502"/>
  <c r="O502"/>
  <c r="M502"/>
  <c r="I502"/>
  <c r="AA498"/>
  <c r="O498"/>
  <c r="M498"/>
  <c r="I498"/>
  <c r="M392"/>
  <c r="L392"/>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M387"/>
  <c r="L387"/>
  <c r="AA388"/>
  <c r="O388"/>
  <c r="M388"/>
  <c r="I388"/>
  <c r="M334"/>
  <c r="L334"/>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M289"/>
  <c r="L289"/>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124"/>
  <c r="L124"/>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4" r="T7"/>
  <c r="M8"/>
  <c r="L8"/>
  <c r="M318"/>
  <c r="L318"/>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0"/>
  <c r="L190"/>
  <c r="AA211"/>
  <c r="O211"/>
  <c r="M211"/>
  <c r="I211"/>
  <c r="AA207"/>
  <c r="O207"/>
  <c r="M207"/>
  <c r="I207"/>
  <c r="AA203"/>
  <c r="O203"/>
  <c r="M203"/>
  <c r="I203"/>
  <c r="AA199"/>
  <c r="O199"/>
  <c r="M199"/>
  <c r="I199"/>
  <c r="AA195"/>
  <c r="O195"/>
  <c r="M195"/>
  <c r="I195"/>
  <c r="AA191"/>
  <c r="O191"/>
  <c r="M191"/>
  <c r="I191"/>
  <c r="M177"/>
  <c r="L177"/>
  <c r="AA186"/>
  <c r="O186"/>
  <c r="M186"/>
  <c r="I186"/>
  <c r="AA182"/>
  <c r="O182"/>
  <c r="M182"/>
  <c r="I182"/>
  <c r="AA178"/>
  <c r="O178"/>
  <c r="M178"/>
  <c r="I178"/>
  <c r="M100"/>
  <c r="L10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443"/>
  <c r="L443"/>
  <c r="AA464"/>
  <c r="O464"/>
  <c r="M464"/>
  <c r="I464"/>
  <c r="AA460"/>
  <c r="O460"/>
  <c r="M460"/>
  <c r="I460"/>
  <c r="AA456"/>
  <c r="O456"/>
  <c r="M456"/>
  <c r="I456"/>
  <c r="AA452"/>
  <c r="O452"/>
  <c r="M452"/>
  <c r="I452"/>
  <c r="AA448"/>
  <c r="O448"/>
  <c r="M448"/>
  <c r="I448"/>
  <c r="AA444"/>
  <c r="O444"/>
  <c r="M444"/>
  <c r="I444"/>
  <c r="M434"/>
  <c r="L434"/>
  <c r="AA439"/>
  <c r="O439"/>
  <c r="M439"/>
  <c r="I439"/>
  <c r="AA435"/>
  <c r="O435"/>
  <c r="M435"/>
  <c r="I435"/>
  <c r="M341"/>
  <c r="L341"/>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M336"/>
  <c r="L336"/>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62"/>
  <c r="L262"/>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33"/>
  <c r="L13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19"/>
  <c r="L1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82" r="T7"/>
  <c r="M8"/>
  <c r="L8"/>
  <c r="M472"/>
  <c r="L472"/>
  <c r="AA493"/>
  <c r="O493"/>
  <c r="M493"/>
  <c r="I493"/>
  <c r="AA489"/>
  <c r="O489"/>
  <c r="M489"/>
  <c r="I489"/>
  <c r="AA485"/>
  <c r="O485"/>
  <c r="M485"/>
  <c r="I485"/>
  <c r="AA481"/>
  <c r="O481"/>
  <c r="M481"/>
  <c r="I481"/>
  <c r="AA477"/>
  <c r="O477"/>
  <c r="M477"/>
  <c r="I477"/>
  <c r="AA473"/>
  <c r="O473"/>
  <c r="M473"/>
  <c r="I473"/>
  <c r="M463"/>
  <c r="L463"/>
  <c r="AA468"/>
  <c r="O468"/>
  <c r="M468"/>
  <c r="I468"/>
  <c r="AA464"/>
  <c r="O464"/>
  <c r="M464"/>
  <c r="I464"/>
  <c r="M458"/>
  <c r="L458"/>
  <c r="AA459"/>
  <c r="O459"/>
  <c r="M459"/>
  <c r="I459"/>
  <c r="M377"/>
  <c r="L377"/>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36"/>
  <c r="L336"/>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07"/>
  <c r="L207"/>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58"/>
  <c r="L158"/>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29"/>
  <c r="L129"/>
  <c r="AA154"/>
  <c r="O154"/>
  <c r="M154"/>
  <c r="I154"/>
  <c r="AA150"/>
  <c r="O150"/>
  <c r="M150"/>
  <c r="I150"/>
  <c r="AA146"/>
  <c r="O146"/>
  <c r="M146"/>
  <c r="I146"/>
  <c r="AA142"/>
  <c r="O142"/>
  <c r="M142"/>
  <c r="I142"/>
  <c r="AA138"/>
  <c r="O138"/>
  <c r="M138"/>
  <c r="I138"/>
  <c r="AA134"/>
  <c r="O134"/>
  <c r="M134"/>
  <c r="I134"/>
  <c r="AA130"/>
  <c r="O130"/>
  <c r="M130"/>
  <c r="I130"/>
  <c r="M104"/>
  <c r="L104"/>
  <c r="AA125"/>
  <c r="O125"/>
  <c r="M125"/>
  <c r="I125"/>
  <c r="AA121"/>
  <c r="O121"/>
  <c r="M121"/>
  <c r="I121"/>
  <c r="AA117"/>
  <c r="O117"/>
  <c r="M117"/>
  <c r="I117"/>
  <c r="AA113"/>
  <c r="O113"/>
  <c r="M113"/>
  <c r="I113"/>
  <c r="AA109"/>
  <c r="O109"/>
  <c r="M109"/>
  <c r="I109"/>
  <c r="AA105"/>
  <c r="O105"/>
  <c r="M105"/>
  <c r="I105"/>
  <c r="M59"/>
  <c r="L5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43"/>
  <c r="L14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86"/>
  <c r="L8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73"/>
  <c r="L73"/>
  <c r="AA82"/>
  <c r="O82"/>
  <c r="M82"/>
  <c r="I82"/>
  <c r="AA78"/>
  <c r="O78"/>
  <c r="M78"/>
  <c r="I78"/>
  <c r="AA74"/>
  <c r="O74"/>
  <c r="M74"/>
  <c r="I74"/>
  <c r="M68"/>
  <c r="L68"/>
  <c r="AA69"/>
  <c r="O69"/>
  <c r="M69"/>
  <c r="I69"/>
  <c r="M23"/>
  <c r="L23"/>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80" r="T7"/>
  <c r="M8"/>
  <c r="L8"/>
  <c r="M233"/>
  <c r="L233"/>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154"/>
  <c r="L154"/>
  <c r="AA155"/>
  <c r="O155"/>
  <c r="M155"/>
  <c r="I155"/>
  <c r="M133"/>
  <c r="L133"/>
  <c r="AA150"/>
  <c r="O150"/>
  <c r="M150"/>
  <c r="I150"/>
  <c r="AA146"/>
  <c r="O146"/>
  <c r="M146"/>
  <c r="I146"/>
  <c r="AA142"/>
  <c r="O142"/>
  <c r="M142"/>
  <c r="I142"/>
  <c r="AA138"/>
  <c r="O138"/>
  <c r="M138"/>
  <c r="I138"/>
  <c r="AA134"/>
  <c r="O134"/>
  <c r="M134"/>
  <c r="I134"/>
  <c r="M128"/>
  <c r="L128"/>
  <c r="AA129"/>
  <c r="O129"/>
  <c r="M129"/>
  <c r="I129"/>
  <c r="M67"/>
  <c r="L67"/>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50"/>
  <c r="L50"/>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209"/>
  <c r="L209"/>
  <c r="AA218"/>
  <c r="O218"/>
  <c r="M218"/>
  <c r="I218"/>
  <c r="AA214"/>
  <c r="O214"/>
  <c r="M214"/>
  <c r="I214"/>
  <c r="AA210"/>
  <c r="O210"/>
  <c r="M210"/>
  <c r="I210"/>
  <c r="M180"/>
  <c r="L180"/>
  <c r="AA205"/>
  <c r="O205"/>
  <c r="M205"/>
  <c r="I205"/>
  <c r="AA201"/>
  <c r="O201"/>
  <c r="M201"/>
  <c r="I201"/>
  <c r="AA197"/>
  <c r="O197"/>
  <c r="M197"/>
  <c r="I197"/>
  <c r="AA193"/>
  <c r="O193"/>
  <c r="M193"/>
  <c r="I193"/>
  <c r="AA189"/>
  <c r="O189"/>
  <c r="M189"/>
  <c r="I189"/>
  <c r="AA185"/>
  <c r="O185"/>
  <c r="M185"/>
  <c r="I185"/>
  <c r="AA181"/>
  <c r="O181"/>
  <c r="M181"/>
  <c r="I181"/>
  <c r="M123"/>
  <c r="L12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94"/>
  <c r="L94"/>
  <c r="AA119"/>
  <c r="O119"/>
  <c r="M119"/>
  <c r="I119"/>
  <c r="AA115"/>
  <c r="O115"/>
  <c r="M115"/>
  <c r="I115"/>
  <c r="AA111"/>
  <c r="O111"/>
  <c r="M111"/>
  <c r="I111"/>
  <c r="AA107"/>
  <c r="O107"/>
  <c r="M107"/>
  <c r="I107"/>
  <c r="AA103"/>
  <c r="O103"/>
  <c r="M103"/>
  <c r="I103"/>
  <c r="AA99"/>
  <c r="O99"/>
  <c r="M99"/>
  <c r="I99"/>
  <c r="AA95"/>
  <c r="O95"/>
  <c r="M95"/>
  <c r="I95"/>
  <c r="M85"/>
  <c r="L85"/>
  <c r="AA90"/>
  <c r="O90"/>
  <c r="M90"/>
  <c r="I90"/>
  <c r="AA86"/>
  <c r="O86"/>
  <c r="M86"/>
  <c r="I86"/>
  <c r="M80"/>
  <c r="L80"/>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78" r="T7"/>
  <c r="M8"/>
  <c r="L8"/>
  <c r="M505"/>
  <c r="L505"/>
  <c r="AA518"/>
  <c r="O518"/>
  <c r="M518"/>
  <c r="I518"/>
  <c r="AA514"/>
  <c r="O514"/>
  <c r="M514"/>
  <c r="I514"/>
  <c r="AA510"/>
  <c r="O510"/>
  <c r="M510"/>
  <c r="I510"/>
  <c r="AA506"/>
  <c r="O506"/>
  <c r="M506"/>
  <c r="I506"/>
  <c r="M448"/>
  <c r="L448"/>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M347"/>
  <c r="L347"/>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06"/>
  <c r="L306"/>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M237"/>
  <c r="L237"/>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228"/>
  <c r="L228"/>
  <c r="AA233"/>
  <c r="O233"/>
  <c r="M233"/>
  <c r="I233"/>
  <c r="AA229"/>
  <c r="O229"/>
  <c r="M229"/>
  <c r="I229"/>
  <c r="M143"/>
  <c r="L14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18"/>
  <c r="L118"/>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7" r="T7"/>
  <c r="M8"/>
  <c r="L8"/>
  <c r="M377"/>
  <c r="L377"/>
  <c r="AA390"/>
  <c r="O390"/>
  <c r="M390"/>
  <c r="I390"/>
  <c r="AA386"/>
  <c r="O386"/>
  <c r="M386"/>
  <c r="I386"/>
  <c r="AA382"/>
  <c r="O382"/>
  <c r="M382"/>
  <c r="I382"/>
  <c r="AA378"/>
  <c r="O378"/>
  <c r="M378"/>
  <c r="I378"/>
  <c r="M352"/>
  <c r="L352"/>
  <c r="AA373"/>
  <c r="O373"/>
  <c r="M373"/>
  <c r="I373"/>
  <c r="AA369"/>
  <c r="O369"/>
  <c r="M369"/>
  <c r="I369"/>
  <c r="AA365"/>
  <c r="O365"/>
  <c r="M365"/>
  <c r="I365"/>
  <c r="AA361"/>
  <c r="O361"/>
  <c r="M361"/>
  <c r="I361"/>
  <c r="AA357"/>
  <c r="O357"/>
  <c r="M357"/>
  <c r="I357"/>
  <c r="AA353"/>
  <c r="O353"/>
  <c r="M353"/>
  <c r="I353"/>
  <c r="M243"/>
  <c r="L243"/>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66"/>
  <c r="L166"/>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57"/>
  <c r="L157"/>
  <c r="AA162"/>
  <c r="O162"/>
  <c r="M162"/>
  <c r="I162"/>
  <c r="AA158"/>
  <c r="O158"/>
  <c r="M158"/>
  <c r="I158"/>
  <c r="M148"/>
  <c r="L148"/>
  <c r="AA153"/>
  <c r="O153"/>
  <c r="M153"/>
  <c r="I153"/>
  <c r="AA149"/>
  <c r="O149"/>
  <c r="M149"/>
  <c r="I149"/>
  <c r="M63"/>
  <c r="L63"/>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230"/>
  <c r="L230"/>
  <c r="AA255"/>
  <c r="O255"/>
  <c r="M255"/>
  <c r="I255"/>
  <c r="AA251"/>
  <c r="O251"/>
  <c r="M251"/>
  <c r="I251"/>
  <c r="AA247"/>
  <c r="O247"/>
  <c r="M247"/>
  <c r="I247"/>
  <c r="AA243"/>
  <c r="O243"/>
  <c r="M243"/>
  <c r="I243"/>
  <c r="AA239"/>
  <c r="O239"/>
  <c r="M239"/>
  <c r="I239"/>
  <c r="AA235"/>
  <c r="O235"/>
  <c r="M235"/>
  <c r="I235"/>
  <c r="AA231"/>
  <c r="O231"/>
  <c r="M231"/>
  <c r="I231"/>
  <c r="M221"/>
  <c r="L221"/>
  <c r="AA226"/>
  <c r="O226"/>
  <c r="M226"/>
  <c r="I226"/>
  <c r="AA222"/>
  <c r="O222"/>
  <c r="M222"/>
  <c r="I222"/>
  <c r="M172"/>
  <c r="L17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11"/>
  <c r="L111"/>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94"/>
  <c r="L94"/>
  <c r="AA107"/>
  <c r="O107"/>
  <c r="M107"/>
  <c r="I107"/>
  <c r="AA103"/>
  <c r="O103"/>
  <c r="M103"/>
  <c r="I103"/>
  <c r="AA99"/>
  <c r="O99"/>
  <c r="M99"/>
  <c r="I99"/>
  <c r="AA95"/>
  <c r="O95"/>
  <c r="M95"/>
  <c r="I95"/>
  <c r="M81"/>
  <c r="L81"/>
  <c r="AA90"/>
  <c r="O90"/>
  <c r="M90"/>
  <c r="I90"/>
  <c r="AA86"/>
  <c r="O86"/>
  <c r="M86"/>
  <c r="I86"/>
  <c r="AA82"/>
  <c r="O82"/>
  <c r="M82"/>
  <c r="I82"/>
  <c r="M56"/>
  <c r="L56"/>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75"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4"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3" r="T7"/>
  <c r="M8"/>
  <c r="L8"/>
  <c r="M70"/>
  <c r="L70"/>
  <c r="AA83"/>
  <c r="O83"/>
  <c r="M83"/>
  <c r="I83"/>
  <c r="AA79"/>
  <c r="O79"/>
  <c r="M79"/>
  <c r="I79"/>
  <c r="AA75"/>
  <c r="O75"/>
  <c r="M75"/>
  <c r="I75"/>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72" r="T7"/>
  <c r="M8"/>
  <c r="L8"/>
  <c r="M81"/>
  <c r="L81"/>
  <c r="AA94"/>
  <c r="O94"/>
  <c r="M94"/>
  <c r="I94"/>
  <c r="AA90"/>
  <c r="O90"/>
  <c r="M90"/>
  <c r="I90"/>
  <c r="AA86"/>
  <c r="O86"/>
  <c r="M86"/>
  <c r="I86"/>
  <c r="AA82"/>
  <c r="O82"/>
  <c r="M82"/>
  <c r="I82"/>
  <c r="M48"/>
  <c r="L48"/>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71" r="T7"/>
  <c r="M8"/>
  <c r="L8"/>
  <c r="M138"/>
  <c r="L138"/>
  <c r="AA139"/>
  <c r="O139"/>
  <c r="M139"/>
  <c r="I139"/>
  <c r="M129"/>
  <c r="L129"/>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70" r="T7"/>
  <c r="M8"/>
  <c r="L8"/>
  <c r="M116"/>
  <c r="L116"/>
  <c r="AA117"/>
  <c r="O117"/>
  <c r="M117"/>
  <c r="I117"/>
  <c r="M95"/>
  <c r="L95"/>
  <c r="AA112"/>
  <c r="O112"/>
  <c r="M112"/>
  <c r="I112"/>
  <c r="AA108"/>
  <c r="O108"/>
  <c r="M108"/>
  <c r="I108"/>
  <c r="AA104"/>
  <c r="O104"/>
  <c r="M104"/>
  <c r="I104"/>
  <c r="AA100"/>
  <c r="O100"/>
  <c r="M100"/>
  <c r="I100"/>
  <c r="AA96"/>
  <c r="O96"/>
  <c r="M96"/>
  <c r="I96"/>
  <c r="M66"/>
  <c r="L66"/>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154"/>
  <c r="L154"/>
  <c r="AA155"/>
  <c r="O155"/>
  <c r="M155"/>
  <c r="I155"/>
  <c r="M133"/>
  <c r="L133"/>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7" r="T7"/>
  <c r="M8"/>
  <c r="L8"/>
  <c r="M76"/>
  <c r="L76"/>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6" r="T7"/>
  <c r="M8"/>
  <c r="L8"/>
  <c r="M264"/>
  <c r="L264"/>
  <c r="AA285"/>
  <c r="O285"/>
  <c r="M285"/>
  <c r="I285"/>
  <c r="AA281"/>
  <c r="O281"/>
  <c r="M281"/>
  <c r="I281"/>
  <c r="AA277"/>
  <c r="O277"/>
  <c r="M277"/>
  <c r="I277"/>
  <c r="AA273"/>
  <c r="O273"/>
  <c r="M273"/>
  <c r="I273"/>
  <c r="AA269"/>
  <c r="O269"/>
  <c r="M269"/>
  <c r="I269"/>
  <c r="AA265"/>
  <c r="O265"/>
  <c r="M265"/>
  <c r="I265"/>
  <c r="M251"/>
  <c r="L251"/>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01"/>
  <c r="L10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8"/>
  <c r="L88"/>
  <c r="AA97"/>
  <c r="O97"/>
  <c r="M97"/>
  <c r="I97"/>
  <c r="AA93"/>
  <c r="O93"/>
  <c r="M93"/>
  <c r="I93"/>
  <c r="AA89"/>
  <c r="O89"/>
  <c r="M89"/>
  <c r="I89"/>
  <c r="M43"/>
  <c r="L43"/>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65"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4"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3"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2" r="T7"/>
  <c r="M8"/>
  <c r="L8"/>
  <c r="M239"/>
  <c r="L239"/>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1"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0"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9"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8"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7"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6"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5"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4" r="T7"/>
  <c r="M8"/>
  <c r="L8"/>
  <c r="M243"/>
  <c r="L243"/>
  <c r="AA268"/>
  <c r="O268"/>
  <c r="M268"/>
  <c r="I268"/>
  <c r="AA264"/>
  <c r="O264"/>
  <c r="M264"/>
  <c r="I264"/>
  <c r="AA260"/>
  <c r="O260"/>
  <c r="M260"/>
  <c r="I260"/>
  <c r="AA256"/>
  <c r="O256"/>
  <c r="M256"/>
  <c r="I256"/>
  <c r="AA252"/>
  <c r="O252"/>
  <c r="M252"/>
  <c r="I252"/>
  <c r="AA248"/>
  <c r="O248"/>
  <c r="M248"/>
  <c r="I248"/>
  <c r="AA244"/>
  <c r="O244"/>
  <c r="M244"/>
  <c r="I244"/>
  <c r="M214"/>
  <c r="L214"/>
  <c r="AA239"/>
  <c r="O239"/>
  <c r="M239"/>
  <c r="I239"/>
  <c r="AA235"/>
  <c r="O235"/>
  <c r="M235"/>
  <c r="I235"/>
  <c r="AA231"/>
  <c r="O231"/>
  <c r="M231"/>
  <c r="I231"/>
  <c r="AA227"/>
  <c r="O227"/>
  <c r="M227"/>
  <c r="I227"/>
  <c r="AA223"/>
  <c r="O223"/>
  <c r="M223"/>
  <c r="I223"/>
  <c r="AA219"/>
  <c r="O219"/>
  <c r="M219"/>
  <c r="I219"/>
  <c r="AA215"/>
  <c r="O215"/>
  <c r="M215"/>
  <c r="I215"/>
  <c r="M129"/>
  <c r="L129"/>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3"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52"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1"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175"/>
  <c r="L175"/>
  <c r="AA176"/>
  <c r="O176"/>
  <c r="M176"/>
  <c r="I176"/>
  <c r="M162"/>
  <c r="L162"/>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9" r="T7"/>
  <c r="M8"/>
  <c r="L8"/>
  <c r="M142"/>
  <c r="L14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264"/>
  <c r="L264"/>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M39"/>
  <c r="L3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47" r="T7"/>
  <c r="M8"/>
  <c r="L8"/>
  <c r="M322"/>
  <c r="L322"/>
  <c r="AA351"/>
  <c r="O351"/>
  <c r="M351"/>
  <c r="I351"/>
  <c r="AA347"/>
  <c r="O347"/>
  <c r="M347"/>
  <c r="I347"/>
  <c r="AA343"/>
  <c r="O343"/>
  <c r="M343"/>
  <c r="I343"/>
  <c r="AA339"/>
  <c r="O339"/>
  <c r="M339"/>
  <c r="I339"/>
  <c r="AA335"/>
  <c r="O335"/>
  <c r="M335"/>
  <c r="I335"/>
  <c r="AA331"/>
  <c r="O331"/>
  <c r="M331"/>
  <c r="I331"/>
  <c r="AA327"/>
  <c r="O327"/>
  <c r="M327"/>
  <c r="I327"/>
  <c r="AA323"/>
  <c r="O323"/>
  <c r="M323"/>
  <c r="I323"/>
  <c r="M9"/>
  <c r="L9"/>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126"/>
  <c r="L126"/>
  <c r="AA143"/>
  <c r="O143"/>
  <c r="M143"/>
  <c r="I143"/>
  <c r="AA139"/>
  <c r="O139"/>
  <c r="M139"/>
  <c r="I139"/>
  <c r="AA135"/>
  <c r="O135"/>
  <c r="M135"/>
  <c r="I135"/>
  <c r="AA131"/>
  <c r="O131"/>
  <c r="M131"/>
  <c r="I131"/>
  <c r="AA127"/>
  <c r="O127"/>
  <c r="M127"/>
  <c r="I127"/>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170"/>
  <c r="L170"/>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170"/>
  <c r="L170"/>
  <c r="AA187"/>
  <c r="O187"/>
  <c r="M187"/>
  <c r="I187"/>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58"/>
  <c r="L158"/>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134"/>
  <c r="L134"/>
  <c r="AA151"/>
  <c r="O151"/>
  <c r="M151"/>
  <c r="I151"/>
  <c r="AA147"/>
  <c r="O147"/>
  <c r="M147"/>
  <c r="I147"/>
  <c r="AA143"/>
  <c r="O143"/>
  <c r="M143"/>
  <c r="I143"/>
  <c r="AA139"/>
  <c r="O139"/>
  <c r="M139"/>
  <c r="I139"/>
  <c r="AA135"/>
  <c r="O135"/>
  <c r="M135"/>
  <c r="I135"/>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1" r="T7"/>
  <c r="M8"/>
  <c r="L8"/>
  <c r="M299"/>
  <c r="L299"/>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90"/>
  <c r="L290"/>
  <c r="AA295"/>
  <c r="O295"/>
  <c r="M295"/>
  <c r="I295"/>
  <c r="AA291"/>
  <c r="O291"/>
  <c r="M291"/>
  <c r="I291"/>
  <c r="M9"/>
  <c r="L9"/>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200"/>
  <c r="L200"/>
  <c r="AA217"/>
  <c r="O217"/>
  <c r="M217"/>
  <c r="I217"/>
  <c r="AA213"/>
  <c r="O213"/>
  <c r="M213"/>
  <c r="I213"/>
  <c r="AA209"/>
  <c r="O209"/>
  <c r="M209"/>
  <c r="I209"/>
  <c r="AA205"/>
  <c r="O205"/>
  <c r="M205"/>
  <c r="I205"/>
  <c r="AA201"/>
  <c r="O201"/>
  <c r="M201"/>
  <c r="I201"/>
  <c r="M27"/>
  <c r="L27"/>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39" r="T7"/>
  <c r="M8"/>
  <c r="L8"/>
  <c r="M195"/>
  <c r="L195"/>
  <c r="AA212"/>
  <c r="O212"/>
  <c r="M212"/>
  <c r="I212"/>
  <c r="AA208"/>
  <c r="O208"/>
  <c r="M208"/>
  <c r="I208"/>
  <c r="AA204"/>
  <c r="O204"/>
  <c r="M204"/>
  <c r="I204"/>
  <c r="AA200"/>
  <c r="O200"/>
  <c r="M200"/>
  <c r="I200"/>
  <c r="AA196"/>
  <c r="O196"/>
  <c r="M196"/>
  <c r="I196"/>
  <c r="M18"/>
  <c r="L18"/>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8" r="T7"/>
  <c r="M8"/>
  <c r="L8"/>
  <c r="M311"/>
  <c r="L311"/>
  <c r="AA324"/>
  <c r="O324"/>
  <c r="M324"/>
  <c r="I324"/>
  <c r="AA320"/>
  <c r="O320"/>
  <c r="M320"/>
  <c r="I320"/>
  <c r="AA316"/>
  <c r="O316"/>
  <c r="M316"/>
  <c r="I316"/>
  <c r="AA312"/>
  <c r="O312"/>
  <c r="M312"/>
  <c r="I312"/>
  <c r="M22"/>
  <c r="L22"/>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7" r="T7"/>
  <c r="M8"/>
  <c r="L8"/>
  <c r="M183"/>
  <c r="L183"/>
  <c r="AA196"/>
  <c r="O196"/>
  <c r="M196"/>
  <c r="I196"/>
  <c r="AA192"/>
  <c r="O192"/>
  <c r="M192"/>
  <c r="I192"/>
  <c r="AA188"/>
  <c r="O188"/>
  <c r="M188"/>
  <c r="I188"/>
  <c r="AA184"/>
  <c r="O184"/>
  <c r="M184"/>
  <c r="I184"/>
  <c r="M18"/>
  <c r="L18"/>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6" r="T7"/>
  <c r="M8"/>
  <c r="L8"/>
  <c r="M279"/>
  <c r="L279"/>
  <c r="AA300"/>
  <c r="O300"/>
  <c r="M300"/>
  <c r="I300"/>
  <c r="AA296"/>
  <c r="O296"/>
  <c r="M296"/>
  <c r="I296"/>
  <c r="AA292"/>
  <c r="O292"/>
  <c r="M292"/>
  <c r="I292"/>
  <c r="AA288"/>
  <c r="O288"/>
  <c r="M288"/>
  <c r="I288"/>
  <c r="AA284"/>
  <c r="O284"/>
  <c r="M284"/>
  <c r="I284"/>
  <c r="AA280"/>
  <c r="O280"/>
  <c r="M280"/>
  <c r="I280"/>
  <c r="M22"/>
  <c r="L22"/>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5" r="T7"/>
  <c r="M8"/>
  <c r="L8"/>
  <c r="M139"/>
  <c r="L139"/>
  <c r="AA152"/>
  <c r="O152"/>
  <c r="M152"/>
  <c r="I152"/>
  <c r="AA148"/>
  <c r="O148"/>
  <c r="M148"/>
  <c r="I148"/>
  <c r="AA144"/>
  <c r="O144"/>
  <c r="M144"/>
  <c r="I144"/>
  <c r="AA140"/>
  <c r="O140"/>
  <c r="M140"/>
  <c r="I140"/>
  <c r="M18"/>
  <c r="L18"/>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4" r="T7"/>
  <c r="M8"/>
  <c r="L8"/>
  <c r="M251"/>
  <c r="L251"/>
  <c r="AA272"/>
  <c r="O272"/>
  <c r="M272"/>
  <c r="I272"/>
  <c r="AA268"/>
  <c r="O268"/>
  <c r="M268"/>
  <c r="I268"/>
  <c r="AA264"/>
  <c r="O264"/>
  <c r="M264"/>
  <c r="I264"/>
  <c r="AA260"/>
  <c r="O260"/>
  <c r="M260"/>
  <c r="I260"/>
  <c r="AA256"/>
  <c r="O256"/>
  <c r="M256"/>
  <c r="I256"/>
  <c r="AA252"/>
  <c r="O252"/>
  <c r="M252"/>
  <c r="I252"/>
  <c r="M22"/>
  <c r="L22"/>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3" r="T7"/>
  <c r="M8"/>
  <c r="L8"/>
  <c r="M55"/>
  <c r="L55"/>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2" r="T7"/>
  <c r="M8"/>
  <c r="L8"/>
  <c r="M261"/>
  <c r="L261"/>
  <c r="AA278"/>
  <c r="O278"/>
  <c r="M278"/>
  <c r="I278"/>
  <c r="AA274"/>
  <c r="O274"/>
  <c r="M274"/>
  <c r="I274"/>
  <c r="AA270"/>
  <c r="O270"/>
  <c r="M270"/>
  <c r="I270"/>
  <c r="AA266"/>
  <c r="O266"/>
  <c r="M266"/>
  <c r="I266"/>
  <c r="AA262"/>
  <c r="O262"/>
  <c r="M262"/>
  <c r="I262"/>
  <c r="M256"/>
  <c r="L256"/>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31" r="T7"/>
  <c r="M8"/>
  <c r="L8"/>
  <c r="M174"/>
  <c r="L174"/>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504"/>
  <c r="L504"/>
  <c r="M637"/>
  <c r="L637"/>
  <c r="AA654"/>
  <c r="O654"/>
  <c r="M654"/>
  <c r="I654"/>
  <c r="AA650"/>
  <c r="O650"/>
  <c r="M650"/>
  <c r="I650"/>
  <c r="AA646"/>
  <c r="O646"/>
  <c r="M646"/>
  <c r="I646"/>
  <c r="AA642"/>
  <c r="O642"/>
  <c r="M642"/>
  <c r="I642"/>
  <c r="AA638"/>
  <c r="O638"/>
  <c r="M638"/>
  <c r="I638"/>
  <c r="M632"/>
  <c r="L632"/>
  <c r="AA633"/>
  <c r="O633"/>
  <c r="M633"/>
  <c r="I633"/>
  <c r="M519"/>
  <c r="L519"/>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M510"/>
  <c r="L510"/>
  <c r="AA515"/>
  <c r="O515"/>
  <c r="M515"/>
  <c r="I515"/>
  <c r="AA511"/>
  <c r="O511"/>
  <c r="M511"/>
  <c r="I511"/>
  <c r="M505"/>
  <c r="L505"/>
  <c r="AA506"/>
  <c r="O506"/>
  <c r="M506"/>
  <c r="I506"/>
  <c r="M307"/>
  <c r="L307"/>
  <c r="M483"/>
  <c r="L483"/>
  <c r="AA500"/>
  <c r="O500"/>
  <c r="M500"/>
  <c r="I500"/>
  <c r="AA496"/>
  <c r="O496"/>
  <c r="M496"/>
  <c r="I496"/>
  <c r="AA492"/>
  <c r="O492"/>
  <c r="M492"/>
  <c r="I492"/>
  <c r="AA488"/>
  <c r="O488"/>
  <c r="M488"/>
  <c r="I488"/>
  <c r="AA484"/>
  <c r="O484"/>
  <c r="M484"/>
  <c r="I484"/>
  <c r="M478"/>
  <c r="L478"/>
  <c r="AA479"/>
  <c r="O479"/>
  <c r="M479"/>
  <c r="I479"/>
  <c r="M313"/>
  <c r="L3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9"/>
  <c r="L9"/>
  <c r="M286"/>
  <c r="L286"/>
  <c r="AA303"/>
  <c r="O303"/>
  <c r="M303"/>
  <c r="I303"/>
  <c r="AA299"/>
  <c r="O299"/>
  <c r="M299"/>
  <c r="I299"/>
  <c r="AA295"/>
  <c r="O295"/>
  <c r="M295"/>
  <c r="I295"/>
  <c r="AA291"/>
  <c r="O291"/>
  <c r="M291"/>
  <c r="I291"/>
  <c r="AA287"/>
  <c r="O287"/>
  <c r="M287"/>
  <c r="I287"/>
  <c r="M277"/>
  <c r="L277"/>
  <c r="AA282"/>
  <c r="O282"/>
  <c r="M282"/>
  <c r="I282"/>
  <c r="AA278"/>
  <c r="O278"/>
  <c r="M278"/>
  <c r="I278"/>
  <c r="M24"/>
  <c r="L2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M15"/>
  <c r="L15"/>
  <c r="AA20"/>
  <c r="O20"/>
  <c r="M20"/>
  <c r="I20"/>
  <c r="AA16"/>
  <c r="O16"/>
  <c r="M16"/>
  <c r="I16"/>
  <c r="M10"/>
  <c r="L10"/>
  <c r="AA11"/>
  <c r="O11"/>
  <c r="M11"/>
  <c r="I11"/>
  <c i="29" r="T7"/>
  <c r="M8"/>
  <c r="L8"/>
  <c r="M162"/>
  <c r="L162"/>
  <c r="AA179"/>
  <c r="O179"/>
  <c r="M179"/>
  <c r="I179"/>
  <c r="AA175"/>
  <c r="O175"/>
  <c r="M175"/>
  <c r="I175"/>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122"/>
  <c r="L122"/>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198"/>
  <c r="L198"/>
  <c r="AA215"/>
  <c r="O215"/>
  <c r="M215"/>
  <c r="I215"/>
  <c r="AA211"/>
  <c r="O211"/>
  <c r="M211"/>
  <c r="I211"/>
  <c r="AA207"/>
  <c r="O207"/>
  <c r="M207"/>
  <c r="I207"/>
  <c r="AA203"/>
  <c r="O203"/>
  <c r="M203"/>
  <c r="I203"/>
  <c r="AA199"/>
  <c r="O199"/>
  <c r="M199"/>
  <c r="I199"/>
  <c r="M9"/>
  <c r="L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58"/>
  <c r="L158"/>
  <c r="AA175"/>
  <c r="O175"/>
  <c r="M175"/>
  <c r="I175"/>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154"/>
  <c r="L154"/>
  <c r="AA171"/>
  <c r="O171"/>
  <c r="M171"/>
  <c r="I171"/>
  <c r="AA167"/>
  <c r="O167"/>
  <c r="M167"/>
  <c r="I167"/>
  <c r="AA163"/>
  <c r="O163"/>
  <c r="M163"/>
  <c r="I163"/>
  <c r="AA159"/>
  <c r="O159"/>
  <c r="M159"/>
  <c r="I159"/>
  <c r="AA155"/>
  <c r="O155"/>
  <c r="M155"/>
  <c r="I155"/>
  <c r="M9"/>
  <c r="L9"/>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362"/>
  <c r="L362"/>
  <c r="AA391"/>
  <c r="O391"/>
  <c r="M391"/>
  <c r="I391"/>
  <c r="AA387"/>
  <c r="O387"/>
  <c r="M387"/>
  <c r="I387"/>
  <c r="AA383"/>
  <c r="O383"/>
  <c r="M383"/>
  <c r="I383"/>
  <c r="AA379"/>
  <c r="O379"/>
  <c r="M379"/>
  <c r="I379"/>
  <c r="AA375"/>
  <c r="O375"/>
  <c r="M375"/>
  <c r="I375"/>
  <c r="AA371"/>
  <c r="O371"/>
  <c r="M371"/>
  <c r="I371"/>
  <c r="AA367"/>
  <c r="O367"/>
  <c r="M367"/>
  <c r="I367"/>
  <c r="AA363"/>
  <c r="O363"/>
  <c r="M363"/>
  <c r="I363"/>
  <c r="M9"/>
  <c r="L9"/>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114"/>
  <c r="L114"/>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21" r="T7"/>
  <c r="M8"/>
  <c r="L8"/>
  <c r="M204"/>
  <c r="L204"/>
  <c r="AA217"/>
  <c r="O217"/>
  <c r="M217"/>
  <c r="I217"/>
  <c r="AA213"/>
  <c r="O213"/>
  <c r="M213"/>
  <c r="I213"/>
  <c r="AA209"/>
  <c r="O209"/>
  <c r="M209"/>
  <c r="I209"/>
  <c r="AA205"/>
  <c r="O205"/>
  <c r="M205"/>
  <c r="I205"/>
  <c r="M23"/>
  <c r="L23"/>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0" r="T7"/>
  <c r="M8"/>
  <c r="L8"/>
  <c r="M9"/>
  <c r="L9"/>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 r="T7"/>
  <c r="M8"/>
  <c r="L8"/>
  <c r="M110"/>
  <c r="L110"/>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 r="T7"/>
  <c r="M8"/>
  <c r="L8"/>
  <c r="M187"/>
  <c r="L187"/>
  <c r="AA204"/>
  <c r="O204"/>
  <c r="M204"/>
  <c r="I204"/>
  <c r="AA200"/>
  <c r="O200"/>
  <c r="M200"/>
  <c r="I200"/>
  <c r="AA196"/>
  <c r="O196"/>
  <c r="M196"/>
  <c r="I196"/>
  <c r="AA192"/>
  <c r="O192"/>
  <c r="M192"/>
  <c r="I192"/>
  <c r="AA188"/>
  <c r="O188"/>
  <c r="M188"/>
  <c r="I188"/>
  <c r="M22"/>
  <c r="L22"/>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 r="T7"/>
  <c r="M8"/>
  <c r="L8"/>
  <c r="M155"/>
  <c r="L155"/>
  <c r="AA168"/>
  <c r="O168"/>
  <c r="M168"/>
  <c r="I168"/>
  <c r="AA164"/>
  <c r="O164"/>
  <c r="M164"/>
  <c r="I164"/>
  <c r="AA160"/>
  <c r="O160"/>
  <c r="M160"/>
  <c r="I160"/>
  <c r="AA156"/>
  <c r="O156"/>
  <c r="M156"/>
  <c r="I156"/>
  <c r="M26"/>
  <c r="L2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 r="T7"/>
  <c r="M8"/>
  <c r="L8"/>
  <c r="M267"/>
  <c r="L267"/>
  <c r="AA284"/>
  <c r="O284"/>
  <c r="M284"/>
  <c r="I284"/>
  <c r="AA280"/>
  <c r="O280"/>
  <c r="M280"/>
  <c r="I280"/>
  <c r="AA276"/>
  <c r="O276"/>
  <c r="M276"/>
  <c r="I276"/>
  <c r="AA272"/>
  <c r="O272"/>
  <c r="M272"/>
  <c r="I272"/>
  <c r="AA268"/>
  <c r="O268"/>
  <c r="M268"/>
  <c r="I268"/>
  <c r="M26"/>
  <c r="L26"/>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5" r="T7"/>
  <c r="M8"/>
  <c r="L8"/>
  <c r="M26"/>
  <c r="L26"/>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233"/>
  <c r="L233"/>
  <c r="M271"/>
  <c r="L271"/>
  <c r="AA300"/>
  <c r="O300"/>
  <c r="M300"/>
  <c r="I300"/>
  <c r="AA296"/>
  <c r="O296"/>
  <c r="M296"/>
  <c r="I296"/>
  <c r="AA292"/>
  <c r="O292"/>
  <c r="M292"/>
  <c r="I292"/>
  <c r="AA288"/>
  <c r="O288"/>
  <c r="M288"/>
  <c r="I288"/>
  <c r="AA284"/>
  <c r="O284"/>
  <c r="M284"/>
  <c r="I284"/>
  <c r="AA280"/>
  <c r="O280"/>
  <c r="M280"/>
  <c r="I280"/>
  <c r="AA276"/>
  <c r="O276"/>
  <c r="M276"/>
  <c r="I276"/>
  <c r="AA272"/>
  <c r="O272"/>
  <c r="M272"/>
  <c r="I272"/>
  <c r="M234"/>
  <c r="L234"/>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9"/>
  <c r="L9"/>
  <c r="M216"/>
  <c r="L216"/>
  <c r="AA229"/>
  <c r="O229"/>
  <c r="M229"/>
  <c r="I229"/>
  <c r="AA225"/>
  <c r="O225"/>
  <c r="M225"/>
  <c r="I225"/>
  <c r="AA221"/>
  <c r="O221"/>
  <c r="M221"/>
  <c r="I221"/>
  <c r="AA217"/>
  <c r="O217"/>
  <c r="M217"/>
  <c r="I217"/>
  <c r="M27"/>
  <c r="L27"/>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12" r="T7"/>
  <c r="M8"/>
  <c r="L8"/>
  <c r="M179"/>
  <c r="L179"/>
  <c r="AA208"/>
  <c r="O208"/>
  <c r="M208"/>
  <c r="I208"/>
  <c r="AA204"/>
  <c r="O204"/>
  <c r="M204"/>
  <c r="I204"/>
  <c r="AA200"/>
  <c r="O200"/>
  <c r="M200"/>
  <c r="I200"/>
  <c r="AA196"/>
  <c r="O196"/>
  <c r="M196"/>
  <c r="I196"/>
  <c r="AA192"/>
  <c r="O192"/>
  <c r="M192"/>
  <c r="I192"/>
  <c r="AA188"/>
  <c r="O188"/>
  <c r="M188"/>
  <c r="I188"/>
  <c r="AA184"/>
  <c r="O184"/>
  <c r="M184"/>
  <c r="I184"/>
  <c r="AA180"/>
  <c r="O180"/>
  <c r="M180"/>
  <c r="I180"/>
  <c r="M30"/>
  <c r="L30"/>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 r="T7"/>
  <c r="M8"/>
  <c r="L8"/>
  <c r="M9"/>
  <c r="L9"/>
  <c r="AA26"/>
  <c r="O26"/>
  <c r="M26"/>
  <c r="I26"/>
  <c r="AA22"/>
  <c r="O22"/>
  <c r="M22"/>
  <c r="I22"/>
  <c r="AA18"/>
  <c r="O18"/>
  <c r="M18"/>
  <c r="I18"/>
  <c r="AA14"/>
  <c r="O14"/>
  <c r="M14"/>
  <c r="I14"/>
  <c r="AA10"/>
  <c r="O10"/>
  <c r="M10"/>
  <c r="I10"/>
  <c i="10" r="T7"/>
  <c r="M8"/>
  <c r="L8"/>
  <c r="M256"/>
  <c r="L256"/>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81"/>
  <c r="L181"/>
  <c r="M223"/>
  <c r="L223"/>
  <c r="AA252"/>
  <c r="O252"/>
  <c r="M252"/>
  <c r="I252"/>
  <c r="AA248"/>
  <c r="O248"/>
  <c r="M248"/>
  <c r="I248"/>
  <c r="AA244"/>
  <c r="O244"/>
  <c r="M244"/>
  <c r="I244"/>
  <c r="AA240"/>
  <c r="O240"/>
  <c r="M240"/>
  <c r="I240"/>
  <c r="AA236"/>
  <c r="O236"/>
  <c r="M236"/>
  <c r="I236"/>
  <c r="AA232"/>
  <c r="O232"/>
  <c r="M232"/>
  <c r="I232"/>
  <c r="AA228"/>
  <c r="O228"/>
  <c r="M228"/>
  <c r="I228"/>
  <c r="AA224"/>
  <c r="O224"/>
  <c r="M224"/>
  <c r="I224"/>
  <c r="M182"/>
  <c r="L182"/>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
  <c r="L9"/>
  <c r="M164"/>
  <c r="L164"/>
  <c r="AA177"/>
  <c r="O177"/>
  <c r="M177"/>
  <c r="I177"/>
  <c r="AA173"/>
  <c r="O173"/>
  <c r="M173"/>
  <c r="I173"/>
  <c r="AA169"/>
  <c r="O169"/>
  <c r="M169"/>
  <c r="I169"/>
  <c r="AA165"/>
  <c r="O165"/>
  <c r="M165"/>
  <c r="I165"/>
  <c r="M31"/>
  <c r="L31"/>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0"/>
  <c r="L10"/>
  <c r="AA27"/>
  <c r="O27"/>
  <c r="M27"/>
  <c r="I27"/>
  <c r="AA23"/>
  <c r="O23"/>
  <c r="M23"/>
  <c r="I23"/>
  <c r="AA19"/>
  <c r="O19"/>
  <c r="M19"/>
  <c r="I19"/>
  <c r="AA15"/>
  <c r="O15"/>
  <c r="M15"/>
  <c r="I15"/>
  <c r="AA11"/>
  <c r="O11"/>
  <c r="M11"/>
  <c r="I11"/>
  <c i="9" r="T7"/>
  <c r="M8"/>
  <c r="L8"/>
  <c r="M9"/>
  <c r="L9"/>
  <c r="AA18"/>
  <c r="O18"/>
  <c r="M18"/>
  <c r="I18"/>
  <c r="AA14"/>
  <c r="O14"/>
  <c r="M14"/>
  <c r="I14"/>
  <c r="AA10"/>
  <c r="O10"/>
  <c r="M10"/>
  <c r="I10"/>
  <c i="8" r="T7"/>
  <c r="M8"/>
  <c r="L8"/>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 r="T7"/>
  <c r="M8"/>
  <c r="L8"/>
  <c r="M883"/>
  <c r="L883"/>
  <c r="M884"/>
  <c r="L884"/>
  <c r="AA913"/>
  <c r="O913"/>
  <c r="M913"/>
  <c r="I913"/>
  <c r="AA909"/>
  <c r="O909"/>
  <c r="M909"/>
  <c r="I909"/>
  <c r="AA905"/>
  <c r="O905"/>
  <c r="M905"/>
  <c r="I905"/>
  <c r="AA901"/>
  <c r="O901"/>
  <c r="M901"/>
  <c r="I901"/>
  <c r="AA897"/>
  <c r="O897"/>
  <c r="M897"/>
  <c r="I897"/>
  <c r="AA893"/>
  <c r="O893"/>
  <c r="M893"/>
  <c r="I893"/>
  <c r="AA889"/>
  <c r="O889"/>
  <c r="M889"/>
  <c r="I889"/>
  <c r="AA885"/>
  <c r="O885"/>
  <c r="M885"/>
  <c r="I885"/>
  <c r="M514"/>
  <c r="L514"/>
  <c r="M858"/>
  <c r="L858"/>
  <c r="AA879"/>
  <c r="O879"/>
  <c r="M879"/>
  <c r="I879"/>
  <c r="AA875"/>
  <c r="O875"/>
  <c r="M875"/>
  <c r="I875"/>
  <c r="AA871"/>
  <c r="O871"/>
  <c r="M871"/>
  <c r="I871"/>
  <c r="AA867"/>
  <c r="O867"/>
  <c r="M867"/>
  <c r="I867"/>
  <c r="AA863"/>
  <c r="O863"/>
  <c r="M863"/>
  <c r="I863"/>
  <c r="AA859"/>
  <c r="O859"/>
  <c r="M859"/>
  <c r="I859"/>
  <c r="M821"/>
  <c r="L821"/>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M532"/>
  <c r="L532"/>
  <c r="AA817"/>
  <c r="O817"/>
  <c r="M817"/>
  <c r="I817"/>
  <c r="AA813"/>
  <c r="O813"/>
  <c r="M813"/>
  <c r="I813"/>
  <c r="AA809"/>
  <c r="O809"/>
  <c r="M809"/>
  <c r="I809"/>
  <c r="AA805"/>
  <c r="O805"/>
  <c r="M805"/>
  <c r="I805"/>
  <c r="AA801"/>
  <c r="O801"/>
  <c r="M801"/>
  <c r="I801"/>
  <c r="AA797"/>
  <c r="O797"/>
  <c r="M797"/>
  <c r="I797"/>
  <c r="AA793"/>
  <c r="O793"/>
  <c r="M793"/>
  <c r="I793"/>
  <c r="AA789"/>
  <c r="O789"/>
  <c r="M789"/>
  <c r="I789"/>
  <c r="AA785"/>
  <c r="O785"/>
  <c r="M785"/>
  <c r="I785"/>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M515"/>
  <c r="L515"/>
  <c r="AA528"/>
  <c r="O528"/>
  <c r="M528"/>
  <c r="I528"/>
  <c r="AA524"/>
  <c r="O524"/>
  <c r="M524"/>
  <c r="I524"/>
  <c r="AA520"/>
  <c r="O520"/>
  <c r="M520"/>
  <c r="I520"/>
  <c r="AA516"/>
  <c r="O516"/>
  <c r="M516"/>
  <c r="I516"/>
  <c r="M9"/>
  <c r="L9"/>
  <c r="M497"/>
  <c r="L497"/>
  <c r="AA510"/>
  <c r="O510"/>
  <c r="M510"/>
  <c r="I510"/>
  <c r="AA506"/>
  <c r="O506"/>
  <c r="M506"/>
  <c r="I506"/>
  <c r="AA502"/>
  <c r="O502"/>
  <c r="M502"/>
  <c r="I502"/>
  <c r="AA498"/>
  <c r="O498"/>
  <c r="M498"/>
  <c r="I498"/>
  <c r="M480"/>
  <c r="L480"/>
  <c r="AA493"/>
  <c r="O493"/>
  <c r="M493"/>
  <c r="I493"/>
  <c r="AA489"/>
  <c r="O489"/>
  <c r="M489"/>
  <c r="I489"/>
  <c r="AA485"/>
  <c r="O485"/>
  <c r="M485"/>
  <c r="I485"/>
  <c r="AA481"/>
  <c r="O481"/>
  <c r="M481"/>
  <c r="I481"/>
  <c r="M35"/>
  <c r="L35"/>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6" r="T7"/>
  <c r="M8"/>
  <c r="L8"/>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5" r="T7"/>
  <c r="M8"/>
  <c r="L8"/>
  <c r="M9"/>
  <c r="L9"/>
  <c r="AA26"/>
  <c r="O26"/>
  <c r="M26"/>
  <c r="I26"/>
  <c r="AA22"/>
  <c r="O22"/>
  <c r="M22"/>
  <c r="I22"/>
  <c r="AA18"/>
  <c r="O18"/>
  <c r="M18"/>
  <c r="I18"/>
  <c r="AA14"/>
  <c r="O14"/>
  <c r="M14"/>
  <c r="I14"/>
  <c r="AA10"/>
  <c r="O10"/>
  <c r="M10"/>
  <c r="I10"/>
  <c i="4" r="T7"/>
  <c r="M8"/>
  <c r="L8"/>
  <c r="M587"/>
  <c r="L587"/>
  <c r="M959"/>
  <c r="L959"/>
  <c r="AA984"/>
  <c r="O984"/>
  <c r="M984"/>
  <c r="I984"/>
  <c r="AA980"/>
  <c r="O980"/>
  <c r="M980"/>
  <c r="I980"/>
  <c r="AA976"/>
  <c r="O976"/>
  <c r="M976"/>
  <c r="I976"/>
  <c r="AA972"/>
  <c r="O972"/>
  <c r="M972"/>
  <c r="I972"/>
  <c r="AA968"/>
  <c r="O968"/>
  <c r="M968"/>
  <c r="I968"/>
  <c r="AA964"/>
  <c r="O964"/>
  <c r="M964"/>
  <c r="I964"/>
  <c r="AA960"/>
  <c r="O960"/>
  <c r="M960"/>
  <c r="I960"/>
  <c r="M922"/>
  <c r="L922"/>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M605"/>
  <c r="L605"/>
  <c r="AA918"/>
  <c r="O918"/>
  <c r="M918"/>
  <c r="I918"/>
  <c r="AA914"/>
  <c r="O914"/>
  <c r="M914"/>
  <c r="I914"/>
  <c r="AA910"/>
  <c r="O910"/>
  <c r="M910"/>
  <c r="I910"/>
  <c r="AA906"/>
  <c r="O906"/>
  <c r="M906"/>
  <c r="I906"/>
  <c r="AA902"/>
  <c r="O902"/>
  <c r="M902"/>
  <c r="I902"/>
  <c r="AA898"/>
  <c r="O898"/>
  <c r="M898"/>
  <c r="I898"/>
  <c r="AA894"/>
  <c r="O894"/>
  <c r="M894"/>
  <c r="I894"/>
  <c r="AA890"/>
  <c r="O890"/>
  <c r="M890"/>
  <c r="I890"/>
  <c r="AA886"/>
  <c r="O886"/>
  <c r="M886"/>
  <c r="I886"/>
  <c r="AA882"/>
  <c r="O882"/>
  <c r="M882"/>
  <c r="I882"/>
  <c r="AA878"/>
  <c r="O878"/>
  <c r="M878"/>
  <c r="I878"/>
  <c r="AA874"/>
  <c r="O874"/>
  <c r="M874"/>
  <c r="I874"/>
  <c r="AA870"/>
  <c r="O870"/>
  <c r="M870"/>
  <c r="I870"/>
  <c r="AA866"/>
  <c r="O866"/>
  <c r="M866"/>
  <c r="I866"/>
  <c r="AA862"/>
  <c r="O862"/>
  <c r="M862"/>
  <c r="I862"/>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M588"/>
  <c r="L588"/>
  <c r="AA601"/>
  <c r="O601"/>
  <c r="M601"/>
  <c r="I601"/>
  <c r="AA597"/>
  <c r="O597"/>
  <c r="M597"/>
  <c r="I597"/>
  <c r="AA593"/>
  <c r="O593"/>
  <c r="M593"/>
  <c r="I593"/>
  <c r="AA589"/>
  <c r="O589"/>
  <c r="M589"/>
  <c r="I589"/>
  <c r="M9"/>
  <c r="L9"/>
  <c r="M566"/>
  <c r="L566"/>
  <c r="AA583"/>
  <c r="O583"/>
  <c r="M583"/>
  <c r="I583"/>
  <c r="AA579"/>
  <c r="O579"/>
  <c r="M579"/>
  <c r="I579"/>
  <c r="AA575"/>
  <c r="O575"/>
  <c r="M575"/>
  <c r="I575"/>
  <c r="AA571"/>
  <c r="O571"/>
  <c r="M571"/>
  <c r="I571"/>
  <c r="AA567"/>
  <c r="O567"/>
  <c r="M567"/>
  <c r="I567"/>
  <c r="M549"/>
  <c r="L549"/>
  <c r="AA562"/>
  <c r="O562"/>
  <c r="M562"/>
  <c r="I562"/>
  <c r="AA558"/>
  <c r="O558"/>
  <c r="M558"/>
  <c r="I558"/>
  <c r="AA554"/>
  <c r="O554"/>
  <c r="M554"/>
  <c r="I554"/>
  <c r="AA550"/>
  <c r="O550"/>
  <c r="M550"/>
  <c r="I550"/>
  <c r="M40"/>
  <c r="L40"/>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10"/>
  <c r="L10"/>
  <c r="AA31"/>
  <c r="O31"/>
  <c r="M31"/>
  <c r="I31"/>
  <c r="AA27"/>
  <c r="O27"/>
  <c r="M27"/>
  <c r="I27"/>
  <c r="AA23"/>
  <c r="O23"/>
  <c r="M23"/>
  <c r="I23"/>
  <c r="AA19"/>
  <c r="O19"/>
  <c r="M19"/>
  <c r="I19"/>
  <c r="AA15"/>
  <c r="O15"/>
  <c r="M15"/>
  <c r="I15"/>
  <c r="AA11"/>
  <c r="O11"/>
  <c r="M11"/>
  <c r="I11"/>
  <c i="3" r="T7"/>
  <c r="M8"/>
  <c r="L8"/>
  <c r="M123"/>
  <c r="L123"/>
  <c r="AA144"/>
  <c r="O144"/>
  <c r="M144"/>
  <c r="I144"/>
  <c r="AA140"/>
  <c r="O140"/>
  <c r="M140"/>
  <c r="I140"/>
  <c r="AA136"/>
  <c r="O136"/>
  <c r="M136"/>
  <c r="I136"/>
  <c r="AA132"/>
  <c r="O132"/>
  <c r="M132"/>
  <c r="I132"/>
  <c r="AA128"/>
  <c r="O128"/>
  <c r="M128"/>
  <c r="I128"/>
  <c r="AA124"/>
  <c r="O124"/>
  <c r="M124"/>
  <c r="I124"/>
  <c r="M26"/>
  <c r="L26"/>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 r="T7"/>
  <c r="M8"/>
  <c r="L8"/>
  <c r="M323"/>
  <c r="L323"/>
  <c r="AA352"/>
  <c r="O352"/>
  <c r="M352"/>
  <c r="I352"/>
  <c r="AA348"/>
  <c r="O348"/>
  <c r="M348"/>
  <c r="I348"/>
  <c r="AA344"/>
  <c r="O344"/>
  <c r="M344"/>
  <c r="I344"/>
  <c r="AA340"/>
  <c r="O340"/>
  <c r="M340"/>
  <c r="I340"/>
  <c r="AA336"/>
  <c r="O336"/>
  <c r="M336"/>
  <c r="I336"/>
  <c r="AA332"/>
  <c r="O332"/>
  <c r="M332"/>
  <c r="I332"/>
  <c r="AA328"/>
  <c r="O328"/>
  <c r="M328"/>
  <c r="I328"/>
  <c r="AA324"/>
  <c r="O324"/>
  <c r="M324"/>
  <c r="I324"/>
  <c r="M26"/>
  <c r="L2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alcChain>
</file>

<file path=xl/sharedStrings.xml><?xml version="1.0" encoding="utf-8"?>
<sst xmlns="http://schemas.openxmlformats.org/spreadsheetml/2006/main">
  <si>
    <t>Rekapitulace ceny</t>
  </si>
  <si>
    <t>5533520002-zm12</t>
  </si>
  <si>
    <t>XDC_Ceska-Trebova-cast1-zm12-20240827</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</si>
  <si>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</si>
  <si>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</si>
  <si>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</si>
  <si>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</si>
  <si>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</si>
  <si>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</si>
  <si>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</si>
  <si>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</si>
  <si>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</si>
  <si>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</si>
  <si>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</si>
  <si>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13-01-11</t>
  </si>
  <si>
    <t>ŽST Trebovice v C., úprava SZZ</t>
  </si>
  <si>
    <t xml:space="preserve">  PS 16-01-11</t>
  </si>
  <si>
    <t>ŽST Opatov, úprava SZZ</t>
  </si>
  <si>
    <t xml:space="preserve">  PS 19-01-11</t>
  </si>
  <si>
    <t>ŽST Ceská Trebová, vjezdová skupina, SZZ</t>
  </si>
  <si>
    <t xml:space="preserve">  PS 19-01-12</t>
  </si>
  <si>
    <t>ŽST Ceská Trebová, úprava zarízení DKV</t>
  </si>
  <si>
    <t xml:space="preserve">  PS 19-01-71.3</t>
  </si>
  <si>
    <t>ŽST Ceská Trebová, vjezdová skupina, úprava ETCS</t>
  </si>
  <si>
    <t xml:space="preserve">  PS 24-01-11</t>
  </si>
  <si>
    <t>ŽST Ceská Trebová os.n., SZZ</t>
  </si>
  <si>
    <t xml:space="preserve">  PS 24-01-71.4</t>
  </si>
  <si>
    <t>ŽST Ceská Trebová os.n., úprava ETCS</t>
  </si>
  <si>
    <t xml:space="preserve">  PS 28-01-11</t>
  </si>
  <si>
    <t>ŽST Dlouhá Trebová, úprava SZZ</t>
  </si>
  <si>
    <t>D.1.1.2</t>
  </si>
  <si>
    <t>Tratové zabezpecovací zarízení</t>
  </si>
  <si>
    <t xml:space="preserve">  PS 11-01-21</t>
  </si>
  <si>
    <t>Úsek Trebovice v C. - C. Trebová os.n., TZZ</t>
  </si>
  <si>
    <t xml:space="preserve">  PS 11-01-71.4</t>
  </si>
  <si>
    <t>Úsek Trebovice v C. - C. Trebová os.n., úprava ETCS</t>
  </si>
  <si>
    <t xml:space="preserve">  PS 14-01-21</t>
  </si>
  <si>
    <t>Úsek Trebovice v C. - vjezdová skupina, TZZ</t>
  </si>
  <si>
    <t xml:space="preserve">  PS 16-01-22</t>
  </si>
  <si>
    <t>Úsek Opatov - Odb. Zádulka, TZZ</t>
  </si>
  <si>
    <t>D.1.1.5</t>
  </si>
  <si>
    <t>Dálkové ovládání zabezpecovacího zarízení</t>
  </si>
  <si>
    <t xml:space="preserve">  PS 29-01-51</t>
  </si>
  <si>
    <t>CDP Praha, úprava DOZ</t>
  </si>
  <si>
    <t>D.1.2.1</t>
  </si>
  <si>
    <t>Místní kabelizace</t>
  </si>
  <si>
    <t xml:space="preserve">  PS 10-02-11</t>
  </si>
  <si>
    <t>Žst. C.Trebová, místní kabelizace</t>
  </si>
  <si>
    <t xml:space="preserve">  PS 10-02-12</t>
  </si>
  <si>
    <t>Presmerování kabelizace z objektu ATÚ</t>
  </si>
  <si>
    <t xml:space="preserve">  PS 13-02-11</t>
  </si>
  <si>
    <t>Žst. Trebovice v C., úprava místní kabelizace</t>
  </si>
  <si>
    <t xml:space="preserve">  PS 27-02-11</t>
  </si>
  <si>
    <t>Žst. C.Trebová, napojení menírny na místní kabelizaci</t>
  </si>
  <si>
    <t>D.1.2.10</t>
  </si>
  <si>
    <t>DOZ a další nadstavbové systémy</t>
  </si>
  <si>
    <t xml:space="preserve">  PS 10-02-01</t>
  </si>
  <si>
    <t>Doplnení dispecerského pracovište na CDP Praha</t>
  </si>
  <si>
    <t xml:space="preserve">  PS 10-02-02</t>
  </si>
  <si>
    <t>DDTS ŽDC</t>
  </si>
  <si>
    <t>D.1.2.2</t>
  </si>
  <si>
    <t>Rozhlasové zarízení</t>
  </si>
  <si>
    <t xml:space="preserve">  PS 24-02-21</t>
  </si>
  <si>
    <t>Žst. C.Trebová, rozhlas pro cestující</t>
  </si>
  <si>
    <t xml:space="preserve">  PS 24-02-22</t>
  </si>
  <si>
    <t>Žst. C.Trebová, úprava rozhlasu pro posun</t>
  </si>
  <si>
    <t>D.1.2.3</t>
  </si>
  <si>
    <t>Integrovaná telekomunikacní zarízení</t>
  </si>
  <si>
    <t xml:space="preserve">  PS 10-02-31</t>
  </si>
  <si>
    <t>Žst. C.Trebová, spojovací systém</t>
  </si>
  <si>
    <t xml:space="preserve">  PS 10-02-32</t>
  </si>
  <si>
    <t>Žst. C.Trebová, úprava telefonních zapojovacu</t>
  </si>
  <si>
    <t>D.1.2.4</t>
  </si>
  <si>
    <t>Elektrická požární a zabezpecovací signalizace</t>
  </si>
  <si>
    <t xml:space="preserve">  PS 10-02-41</t>
  </si>
  <si>
    <t>Žst. C.Trebová, trafostanice EZS a LDP</t>
  </si>
  <si>
    <t xml:space="preserve">  PS 16-02-41</t>
  </si>
  <si>
    <t>odbocka Zádulka, EZS a LDP</t>
  </si>
  <si>
    <t xml:space="preserve">  PS 24-02-41</t>
  </si>
  <si>
    <t>Žst. C.Trebová, technologická budova, EZS a LDP</t>
  </si>
  <si>
    <t xml:space="preserve">  PS 24-02-42</t>
  </si>
  <si>
    <t>Žst. C.Trebová, technologická budova, ASHS</t>
  </si>
  <si>
    <t xml:space="preserve">  PS 24-02-43</t>
  </si>
  <si>
    <t>Žst. C.Trebová, OTV, EZS a LDP</t>
  </si>
  <si>
    <t xml:space="preserve">  PS 24-02-44</t>
  </si>
  <si>
    <t>Žst. C.Trebová, kamerový systém</t>
  </si>
  <si>
    <t xml:space="preserve">  PS 27-02-41</t>
  </si>
  <si>
    <t>Žst. C.Trebová, areál menírny, EZS a LDP</t>
  </si>
  <si>
    <t xml:space="preserve">  PS 27-02-42</t>
  </si>
  <si>
    <t>Žst. C.Trebová, areál menírny, kamerový systém</t>
  </si>
  <si>
    <t>D.1.2.5</t>
  </si>
  <si>
    <t>Dálková, optická, závesná kabelizace</t>
  </si>
  <si>
    <t xml:space="preserve">  PS 10-02-51</t>
  </si>
  <si>
    <t>Prepojení provozu ze stávajících DK</t>
  </si>
  <si>
    <t xml:space="preserve">  PS 11-02-51</t>
  </si>
  <si>
    <t>Úsek Trebovice - C.Trebová os.n., úprava TK</t>
  </si>
  <si>
    <t xml:space="preserve">  PS 11-02-52</t>
  </si>
  <si>
    <t>Úsek Trebovice - C.Trebová os.n., úprava DOK</t>
  </si>
  <si>
    <t xml:space="preserve">  PS 12-02-51</t>
  </si>
  <si>
    <t>Úsek Zádulka (vc.) - C.Trebová os.n., úprava TK</t>
  </si>
  <si>
    <t xml:space="preserve">  PS 12-02-52</t>
  </si>
  <si>
    <t>Úsek Zádulka (vc.) - C.Trebová os.n., úprava DOK</t>
  </si>
  <si>
    <t xml:space="preserve">  PS 26-02-51</t>
  </si>
  <si>
    <t>Úsek C.Trebová os.n. - odb. Parník vc., úprava TK</t>
  </si>
  <si>
    <t xml:space="preserve">  PS 26-02-52</t>
  </si>
  <si>
    <t>Úsek C.Trebová os.n. - odb. Parník, úprava DOK</t>
  </si>
  <si>
    <t>D.1.2.6</t>
  </si>
  <si>
    <t>Informacní systém pro cestující</t>
  </si>
  <si>
    <t xml:space="preserve">  PS 24-02-61</t>
  </si>
  <si>
    <t>Žst. C.Trebová, informacní zarízení</t>
  </si>
  <si>
    <t>D.1.2.7</t>
  </si>
  <si>
    <t>Jiné sdelovací zarízení</t>
  </si>
  <si>
    <t xml:space="preserve">  PS 10-02-71</t>
  </si>
  <si>
    <t>Žst. C.Trebová, sdelovací zarízení</t>
  </si>
  <si>
    <t xml:space="preserve">  PS 16-02-71</t>
  </si>
  <si>
    <t>odbocka Zádulka, sdelovací zarízení</t>
  </si>
  <si>
    <t xml:space="preserve">  PS 24-02-71</t>
  </si>
  <si>
    <t>Žst. C.Trebová, technologická budova, sdelovací zarízení</t>
  </si>
  <si>
    <t xml:space="preserve">  PS 24-02-72</t>
  </si>
  <si>
    <t>Žst. C.Trebová, OTV, sdelovací zarízení</t>
  </si>
  <si>
    <t xml:space="preserve">  PS 27-02-71</t>
  </si>
  <si>
    <t>Žst. C.Trebová, areál menírny, sdelovací zarízení</t>
  </si>
  <si>
    <t>D.1.2.8</t>
  </si>
  <si>
    <t>Prenosový systém</t>
  </si>
  <si>
    <t xml:space="preserve">  PS 10-02-81</t>
  </si>
  <si>
    <t>Žst. C.Trebová, presmerování prenosového zarízení z objektu ATÚ</t>
  </si>
  <si>
    <t xml:space="preserve">  PS 10-02-82</t>
  </si>
  <si>
    <t>Žst. C.Trebová, doplnení prenosového zarízení</t>
  </si>
  <si>
    <t>D.1.2.9</t>
  </si>
  <si>
    <t>Rádiové systémy</t>
  </si>
  <si>
    <t xml:space="preserve">  PS 10-02-91</t>
  </si>
  <si>
    <t>Žst. C.Trebová, úprava MRTS</t>
  </si>
  <si>
    <t xml:space="preserve">  PS 10-02-92</t>
  </si>
  <si>
    <t>Žst. C.Trebová, doplnení síte GSM-R</t>
  </si>
  <si>
    <t>D.1.3.1</t>
  </si>
  <si>
    <t>Dispecerská rídicí technika</t>
  </si>
  <si>
    <t xml:space="preserve">  PS 10-03-11</t>
  </si>
  <si>
    <t>ED SŽ OR Hradec Králové, doplnení DRT a rídicího systému</t>
  </si>
  <si>
    <t xml:space="preserve">  PS 10-03-12</t>
  </si>
  <si>
    <t>DDTS ŽDC - silnoproudé zarízení</t>
  </si>
  <si>
    <t xml:space="preserve">  PS 12-03-11</t>
  </si>
  <si>
    <t>Úsek Zádulka (vc.) - C.Trebová os.n., TS 8a 22/0,4kV a STS 1200 6/0,4kV st.Zádulka, zarízení DRT</t>
  </si>
  <si>
    <t xml:space="preserve">  PS 13-03-11</t>
  </si>
  <si>
    <t>Žst. Trebovice v Cechách, zarízení DRT</t>
  </si>
  <si>
    <t xml:space="preserve">  PS 19-03-11</t>
  </si>
  <si>
    <t>Žst. Ceská Trebová, vjezdová skupina, TS 8 22/0,4kV, zarízení DRT</t>
  </si>
  <si>
    <t xml:space="preserve">  PS 19-03-12</t>
  </si>
  <si>
    <t>Žst. Ceská Trebová, vjezdová skupina, TS 7 22/0,4kV a STS 1300 6/0,4kV st.014, zarízení DRT</t>
  </si>
  <si>
    <t xml:space="preserve">  PS 20-03-11</t>
  </si>
  <si>
    <t>Úsek Odb.Les - Obv.Potok, úprava TS 9 22/0,4kV, zarízení DRT</t>
  </si>
  <si>
    <t xml:space="preserve">  PS 22-03-11</t>
  </si>
  <si>
    <t>Úsek Obv.Potok - odjezdová skupina, objízdná kolej 901, TS 11 22/0,4kV, zarízení DRT</t>
  </si>
  <si>
    <t xml:space="preserve">  PS 23-03-11</t>
  </si>
  <si>
    <t>Úsek severní spojovací kolej 92, TS 5 22/0,4kV, zarízení DRT</t>
  </si>
  <si>
    <t xml:space="preserve">  PS 23-03-12</t>
  </si>
  <si>
    <t>Úsek severní spojovací kolej 92, TS 6 22/0,4kV, zarízení DRT</t>
  </si>
  <si>
    <t xml:space="preserve">  PS 24-03-11</t>
  </si>
  <si>
    <t>Žst. Ceská Trebová, osobní nádraží, úprava TS3 22/0,4kV, zarízení DRT</t>
  </si>
  <si>
    <t xml:space="preserve">  PS 24-03-12</t>
  </si>
  <si>
    <t>Žst. Ceská Trebová, osobní nádraží, TS 4 22/0,4kV, zarízení DRT</t>
  </si>
  <si>
    <t xml:space="preserve">  PS 25-03-11</t>
  </si>
  <si>
    <t>Žst. Ceská Trebová, odjezdová skupina, TS 1 22/0,4kV, zarízení DRT</t>
  </si>
  <si>
    <t xml:space="preserve">  PS 25-03-12</t>
  </si>
  <si>
    <t>Žst. Ceská Trebová, odjezdová skupina, STS 1500 6/0,4kV ústrední stavedlo, zarízení DRT</t>
  </si>
  <si>
    <t xml:space="preserve">  PS 25-03-13</t>
  </si>
  <si>
    <t>Žst. Ceská Trebová, odjezdová skupina, TS 2 22/0,4kV, zarízení DRT</t>
  </si>
  <si>
    <t xml:space="preserve">  PS 26-03-11</t>
  </si>
  <si>
    <t>Úsek C.Trebová os.n. - odb.Parník (vc.), TS 2a 22/0,4kV, STS 2200 6/0,4kV st.Parník, zarízení DRT</t>
  </si>
  <si>
    <t xml:space="preserve">  PS 27-03-11</t>
  </si>
  <si>
    <t>TNS Ceská Trebová, zarízení DRT, SKR a MRS</t>
  </si>
  <si>
    <t xml:space="preserve">  PS 27-03-12</t>
  </si>
  <si>
    <t>SpS Parník, zarízení DRT</t>
  </si>
  <si>
    <t xml:space="preserve">  PS 30-03-11</t>
  </si>
  <si>
    <t>Žst. Ceská Trebová, smerová skupina, úprava TS 10 22/0,4kV, zarízení DRT</t>
  </si>
  <si>
    <t>D.1.3.2</t>
  </si>
  <si>
    <t>Technologie rozvoden VVN/VN</t>
  </si>
  <si>
    <t xml:space="preserve">  PS 27-03-21</t>
  </si>
  <si>
    <t>TNS Ceská trebová,rozvodna 110 kV,technologie</t>
  </si>
  <si>
    <t xml:space="preserve">  PS 27-03-22</t>
  </si>
  <si>
    <t>TNS Ceská trebová,rozvodna 110 kV,trakcní transformátory</t>
  </si>
  <si>
    <t xml:space="preserve">  PS 27-03-23</t>
  </si>
  <si>
    <t>TNS Ceská trebová,rozvodna 110 kV,SKR</t>
  </si>
  <si>
    <t>D.1.3.3</t>
  </si>
  <si>
    <t>Silnoproudá technologie trakcních napájecích stanic</t>
  </si>
  <si>
    <t xml:space="preserve">  PS 27-03-30</t>
  </si>
  <si>
    <t>TNS Ceská Trebová, vazba ochran</t>
  </si>
  <si>
    <t xml:space="preserve">  PS 27-03-31</t>
  </si>
  <si>
    <t>SpS Parník, vazba ochran</t>
  </si>
  <si>
    <t xml:space="preserve">  PS 27-03-32</t>
  </si>
  <si>
    <t>TNS Rudoltice v Cechách, vazba ochran</t>
  </si>
  <si>
    <t xml:space="preserve">  PS 27-03-33</t>
  </si>
  <si>
    <t>TNS Opatov, vazba ochran</t>
  </si>
  <si>
    <t xml:space="preserve">  PS 27-03-34</t>
  </si>
  <si>
    <t>TNS Ceská Trebová, demontáž stávající silnoproudé technologie</t>
  </si>
  <si>
    <t xml:space="preserve">  PS 27-03-35</t>
  </si>
  <si>
    <t>TNS Ceská Trebová, stejnosmerná cást 3kV DC</t>
  </si>
  <si>
    <t xml:space="preserve">  PS 27-03-36</t>
  </si>
  <si>
    <t>TNS Ceská Trebová, rozvodna 22kV</t>
  </si>
  <si>
    <t xml:space="preserve">  PS 27-03-37</t>
  </si>
  <si>
    <t>TNS Ceská Trebová, vlastní spotreba</t>
  </si>
  <si>
    <t xml:space="preserve">  PS 27-03-38</t>
  </si>
  <si>
    <t>TNS Ceská Trebová, merení spotreby</t>
  </si>
  <si>
    <t xml:space="preserve">  PS 27-03-39</t>
  </si>
  <si>
    <t>TNS Ceská Trebová, registracní merení</t>
  </si>
  <si>
    <t>D.1.3.5</t>
  </si>
  <si>
    <t>Technologie transformacních stanic VN/NN</t>
  </si>
  <si>
    <t xml:space="preserve">  PS 10-03-51</t>
  </si>
  <si>
    <t>Žst. Ceská Trebová, provizorní trafostanice 6/0,4kV</t>
  </si>
  <si>
    <t xml:space="preserve">  PS 12-03-51</t>
  </si>
  <si>
    <t>Úsek Zádulka (vc.) - C. Trebová os.n., TS 8a 22/0,4kV</t>
  </si>
  <si>
    <t xml:space="preserve">  PS 19-03-51</t>
  </si>
  <si>
    <t>Žst. Ceská Trebová, vjezdová skupina, TS 8 22/0,4kV</t>
  </si>
  <si>
    <t xml:space="preserve">  PS 19-03-52</t>
  </si>
  <si>
    <t>Žst. Ceská Trebová, vjezdová skupina, TS 7 22/0,4kV</t>
  </si>
  <si>
    <t xml:space="preserve">  PS 20-03-51</t>
  </si>
  <si>
    <t>Úsek Odb. Les - Obv. Potok, TS 9 22/0,4kV</t>
  </si>
  <si>
    <t xml:space="preserve">  PS 22-03-51</t>
  </si>
  <si>
    <t>Úsek Obv. Potok - odjezdová skupina, TS 11 22/0,4kV</t>
  </si>
  <si>
    <t xml:space="preserve">  PS 23-03-51</t>
  </si>
  <si>
    <t>Úsek severní spojovací kolej 93, TS 6 22/0,4kV</t>
  </si>
  <si>
    <t xml:space="preserve">  PS 23-03-52</t>
  </si>
  <si>
    <t>Úsek severní spojovací kolej 93, TS 5 22/0,4kV</t>
  </si>
  <si>
    <t xml:space="preserve">  PS 24-03-51</t>
  </si>
  <si>
    <t>Žst. Ceská Trebová, osobní nádraží, TS 4 22/0,4kV</t>
  </si>
  <si>
    <t xml:space="preserve">  PS 24-03-52</t>
  </si>
  <si>
    <t>Žst. Ceská Trebová, osobní nádraží, TS 3 22/0,4kV</t>
  </si>
  <si>
    <t xml:space="preserve">  PS 24-03-53</t>
  </si>
  <si>
    <t>Žst. Ceská Trebová, osobní nádraží, rozvodna 3kV pro EPZ</t>
  </si>
  <si>
    <t xml:space="preserve">  PS 25-03-51</t>
  </si>
  <si>
    <t>Žst. Ceská Trebová, odjezdová skupina, TS1 22/0,4kV</t>
  </si>
  <si>
    <t xml:space="preserve">  PS 25-03-52</t>
  </si>
  <si>
    <t>Žst. Ceská Trebová, odjezdová skupina, TS 2 22/0,4kV</t>
  </si>
  <si>
    <t xml:space="preserve">  PS 26-03-51</t>
  </si>
  <si>
    <t>Úsek C. Trebová os.n. - odb. Parník (vc.), TS 2a 22/0,4kV</t>
  </si>
  <si>
    <t xml:space="preserve">  PS 30-03-51</t>
  </si>
  <si>
    <t>Žst. Ceská Trebová, smerová skupina, úprava TS10 22/0,4kV</t>
  </si>
  <si>
    <t>D.1.3.6</t>
  </si>
  <si>
    <t>Silnoproudá technologie elektrických stanic</t>
  </si>
  <si>
    <t xml:space="preserve">  PS 10-03-61</t>
  </si>
  <si>
    <t>Žst. Ceská Trebová, tratové trafoskríne 6kV</t>
  </si>
  <si>
    <t xml:space="preserve">  PS 12-03-61</t>
  </si>
  <si>
    <t>Úsek Zádulka (vc.) - C. Trebová os.n., STS 1200 6/0,4kV st. Zádulka</t>
  </si>
  <si>
    <t xml:space="preserve">  PS 19-03-61</t>
  </si>
  <si>
    <t>Žst. Ceská Trebová, vjezdová skupina, STS 1300 6/0,4kV st. 014</t>
  </si>
  <si>
    <t xml:space="preserve">  PS 25-03-61</t>
  </si>
  <si>
    <t>Žst. Ceská Trebová, odjezdová skupina, STS 1500 6/0,4kV ústrední stavedlo</t>
  </si>
  <si>
    <t xml:space="preserve">  PS 26-03-61</t>
  </si>
  <si>
    <t>Úsek C. Trebová os.n. - odb. Parník (vc.), STS 2200 6/0,4kV st. Parník</t>
  </si>
  <si>
    <t xml:space="preserve">  PS 27-03-61</t>
  </si>
  <si>
    <t>TNS Ceská Trebová, NTS 2000 6kV 50Hz</t>
  </si>
  <si>
    <t xml:space="preserve">  PS 27-03-62</t>
  </si>
  <si>
    <t>TNS Ceská Trebová, rozpojovací skríne 6kV</t>
  </si>
  <si>
    <t xml:space="preserve">  PS 30-03-61</t>
  </si>
  <si>
    <t>Žst. Ceská Trebová, smerová skupina, STS 1400 6/0,4kV st. 015</t>
  </si>
  <si>
    <t>D.1.3.7</t>
  </si>
  <si>
    <t>Provozní rozvod silnoproudu</t>
  </si>
  <si>
    <t xml:space="preserve">  PS 22-03-71</t>
  </si>
  <si>
    <t>Úsek Obv. Potok - odjezdová skupina, rozvodna nn kotelna</t>
  </si>
  <si>
    <t xml:space="preserve">  PS 24-03-71</t>
  </si>
  <si>
    <t>Žst. Ceská Trebová, osobní nádraží, rozvodna nn VB</t>
  </si>
  <si>
    <t>D.1.4.1</t>
  </si>
  <si>
    <t>Osobní výtahy, schodištové výtahy, eskalátory</t>
  </si>
  <si>
    <t xml:space="preserve">  PS 24-04-11</t>
  </si>
  <si>
    <t>Most v km 245,321 Korado, výtahy</t>
  </si>
  <si>
    <t xml:space="preserve">  PS 24-04-12</t>
  </si>
  <si>
    <t>Podchod v km 245,878, výtahy</t>
  </si>
  <si>
    <t xml:space="preserve">  PS 24-04-13</t>
  </si>
  <si>
    <t>Stavební úpravy výpravní budovy, výtah</t>
  </si>
  <si>
    <t>D.2.1.1</t>
  </si>
  <si>
    <t>Kolejový svršek a spodek</t>
  </si>
  <si>
    <t xml:space="preserve">  SO 10-14-01</t>
  </si>
  <si>
    <t>Žst. C.Trebová, výstroj trati</t>
  </si>
  <si>
    <t xml:space="preserve">  SO 11-10-01</t>
  </si>
  <si>
    <t>Úsek Trebovice - C. Trebová os.n., železnicní svršek</t>
  </si>
  <si>
    <t xml:space="preserve">  SO 11-11-01</t>
  </si>
  <si>
    <t>Úsek Trebovice - C.Trebová os.n., železnicní spodek</t>
  </si>
  <si>
    <t xml:space="preserve">  SO 12-10-01</t>
  </si>
  <si>
    <t>Úsek Zádulka (vc.) - C.Trebová os.n., železnicní svršek</t>
  </si>
  <si>
    <t xml:space="preserve">  SO 12-11-01</t>
  </si>
  <si>
    <t>Úsek Zádulka (vc.) - C.Trebová os.n., železnicní spodek</t>
  </si>
  <si>
    <t xml:space="preserve">  SO 13-00-01</t>
  </si>
  <si>
    <t>Žst. Trebovice v C. vlecka TO</t>
  </si>
  <si>
    <t xml:space="preserve">  SO 14-10-01</t>
  </si>
  <si>
    <t>Úsek Trebovice v C. - vjezdová skupina, železnicní svršek</t>
  </si>
  <si>
    <t xml:space="preserve">  SO 14-11-01</t>
  </si>
  <si>
    <t>Úsek Trebovice v C. - vjezdová skupina, železnicní spodek</t>
  </si>
  <si>
    <t xml:space="preserve">  SO 15-10-01</t>
  </si>
  <si>
    <t>Úsek Trebovice v C. - obv. Les, železnicní svršek</t>
  </si>
  <si>
    <t xml:space="preserve">  SO 15-11-01</t>
  </si>
  <si>
    <t>Úsek Trebovice v C. - obv. Les, železnicní spodek</t>
  </si>
  <si>
    <t xml:space="preserve">  SO 16-10-01</t>
  </si>
  <si>
    <t>Úsek Opatov - Odb. Zádulka, železnicní svršek</t>
  </si>
  <si>
    <t xml:space="preserve">  SO 17-10-01</t>
  </si>
  <si>
    <t>Úsek Odb. Zádulka - obv. Les, železnicní svršek</t>
  </si>
  <si>
    <t xml:space="preserve">  SO 17-11-01</t>
  </si>
  <si>
    <t>Úsek Odb. Zádulka - obv. Les, železnicní spodek</t>
  </si>
  <si>
    <t xml:space="preserve">  SO 18-10-01</t>
  </si>
  <si>
    <t>Úsek Odb. Zádulka - vjezdové nádraží, železnicní svršek</t>
  </si>
  <si>
    <t xml:space="preserve">  SO 18-11-01</t>
  </si>
  <si>
    <t>Úsek Odb. Zádulka - vjezdové nádraží, železnicní spodek</t>
  </si>
  <si>
    <t xml:space="preserve">  SO 19-10-01</t>
  </si>
  <si>
    <t>Žst. Ceská Trebová, vjezdová skupina, železnicní svršek</t>
  </si>
  <si>
    <t xml:space="preserve">  SO 19-11-01</t>
  </si>
  <si>
    <t>Žst. Ceská Trebová, vjezdová skupina, železnicní spodek</t>
  </si>
  <si>
    <t xml:space="preserve">  SO 20-10-01</t>
  </si>
  <si>
    <t>Úsek obv. Les - obv. Potok, železnicní svršek</t>
  </si>
  <si>
    <t xml:space="preserve">  SO 20-11-01</t>
  </si>
  <si>
    <t>Úsek obv. Les - obv. Potok, železnicní spodek</t>
  </si>
  <si>
    <t xml:space="preserve">  SO 22-10-01</t>
  </si>
  <si>
    <t>Úsek Obv. Potok - odjezdová skupina, železnicní svršek</t>
  </si>
  <si>
    <t xml:space="preserve">  SO 22-10-02</t>
  </si>
  <si>
    <t>Úsek Obv. Potok - odjezdová skupina, Objízdná kolej 437, železnicní svršek</t>
  </si>
  <si>
    <t xml:space="preserve">  SO 22-11-01</t>
  </si>
  <si>
    <t>Úsek Obv. Potok - odjezdová skupina, železnicní spodek</t>
  </si>
  <si>
    <t xml:space="preserve">  SO 22-11-02</t>
  </si>
  <si>
    <t>Úsek Obv. Potok - odjezdová skupina, Objízdná kolej 437, železnicní spodek</t>
  </si>
  <si>
    <t xml:space="preserve">  SO 23-10-01</t>
  </si>
  <si>
    <t>Úsek Severní spojovací kolej, železnicní svršek</t>
  </si>
  <si>
    <t xml:space="preserve">  SO 23-11-01</t>
  </si>
  <si>
    <t>Úsek Severní spojovací kolej, železnicní spodek</t>
  </si>
  <si>
    <t xml:space="preserve">  SO 24-10-01</t>
  </si>
  <si>
    <t>Žst. C.Trebová, Osobní nádraží, olomoucké zhlaví, železnicní svršek</t>
  </si>
  <si>
    <t xml:space="preserve">  SO 24-10-02</t>
  </si>
  <si>
    <t>Žst. C.Trebová, Osobní nádraží, pražské zhlaví, železnicní svršek</t>
  </si>
  <si>
    <t xml:space="preserve">  SO 24-11-01</t>
  </si>
  <si>
    <t>Žst. C.Trebová, Osobní nádraží, olomoucké zhlaví, železnicní spodek</t>
  </si>
  <si>
    <t xml:space="preserve">  SO 24-11-02</t>
  </si>
  <si>
    <t>Žst. C.Trebová, Osobní nádraží, pražské zhlaví, železnicní spodek</t>
  </si>
  <si>
    <t xml:space="preserve">  SO 25-10-01</t>
  </si>
  <si>
    <t>Žst. C.Trebová, odjezdová skupina, olomoucké zhlaví, železnicní svršek</t>
  </si>
  <si>
    <t xml:space="preserve">  SO 25-10-02</t>
  </si>
  <si>
    <t>Žst. C.Trebová, odjezdová skupina, pražské zhlaví, železnicní svršek</t>
  </si>
  <si>
    <t xml:space="preserve">  SO 25-11-01</t>
  </si>
  <si>
    <t>Žst. C.Trebová, odjezdová skupina, olomoucké zhlaví, železnicní spodek</t>
  </si>
  <si>
    <t xml:space="preserve">  SO 25-11-02</t>
  </si>
  <si>
    <t>Žst. C.Trebová, odjezdová skupina, pražské zhlaví, železnicní spodek</t>
  </si>
  <si>
    <t xml:space="preserve">  SO 26-10-01</t>
  </si>
  <si>
    <t>Úsek C.Trebová os.n. - odb.Parník vc., os.koleje, železnicní svršek</t>
  </si>
  <si>
    <t xml:space="preserve">  SO 26-10-02</t>
  </si>
  <si>
    <t>Úsek C.Trebová os.n. - odb.Parník vc., nákl.koleje, železnicní svršek</t>
  </si>
  <si>
    <t xml:space="preserve">  SO 26-11-01</t>
  </si>
  <si>
    <t>Úsek C.Trebová os.n. - odb.Parník vc., os.koleje, železnicní spodek</t>
  </si>
  <si>
    <t xml:space="preserve">  SO 26-11-02</t>
  </si>
  <si>
    <t>Úsek C.Trebová os.n. - odb.Parník vc., nákl.koleje, železnicní spodek</t>
  </si>
  <si>
    <t>D.2.1.2</t>
  </si>
  <si>
    <t>Nástupište</t>
  </si>
  <si>
    <t xml:space="preserve">  SO 24-12-03</t>
  </si>
  <si>
    <t>Žst. C.Trebová, Nástupište c.1 u VB</t>
  </si>
  <si>
    <t xml:space="preserve">  SO 24-12-04</t>
  </si>
  <si>
    <t>Žst. C.Trebová, Ostrovní nástupište</t>
  </si>
  <si>
    <t>D.2.1.3</t>
  </si>
  <si>
    <t>Prejezdy a prechody</t>
  </si>
  <si>
    <t xml:space="preserve">  SO 23-13-01</t>
  </si>
  <si>
    <t>Úsek Severní spojovací kolej, železnicní prejezd v km 1,185 (P6487)</t>
  </si>
  <si>
    <t xml:space="preserve">  SO 26-13-01</t>
  </si>
  <si>
    <t>Úsek C.Trebová os.n. - odb.Parník vc., železnicní prejezd v km 247,645 (P4883)</t>
  </si>
  <si>
    <t>D.2.1.4</t>
  </si>
  <si>
    <t>Mosty, propustky a zdi</t>
  </si>
  <si>
    <t xml:space="preserve">  SO 10-60-01</t>
  </si>
  <si>
    <t>Kolektor v km 243,100-246,000</t>
  </si>
  <si>
    <t xml:space="preserve">  SO 11-20-01</t>
  </si>
  <si>
    <t>Most v km 4,417</t>
  </si>
  <si>
    <t xml:space="preserve">  SO 11-20-02</t>
  </si>
  <si>
    <t>Most v km 4,321</t>
  </si>
  <si>
    <t xml:space="preserve">  SO 11-20-03</t>
  </si>
  <si>
    <t>Most v km 4,289</t>
  </si>
  <si>
    <t xml:space="preserve">  SO 11-25-01</t>
  </si>
  <si>
    <t>Návestní lávka v km 4,517</t>
  </si>
  <si>
    <t xml:space="preserve">  SO 11-25-02</t>
  </si>
  <si>
    <t>Návestní lávka v km 4,970</t>
  </si>
  <si>
    <t xml:space="preserve">  SO 12-20-01</t>
  </si>
  <si>
    <t>Most v km 242,544</t>
  </si>
  <si>
    <t xml:space="preserve">  SO 12-20-02</t>
  </si>
  <si>
    <t>Most v km 241,751</t>
  </si>
  <si>
    <t xml:space="preserve">  SO 12-20-03</t>
  </si>
  <si>
    <t>Most v km 241,818</t>
  </si>
  <si>
    <t xml:space="preserve">  SO 12-20-04</t>
  </si>
  <si>
    <t>Most v km 244,235</t>
  </si>
  <si>
    <t xml:space="preserve">  SO 12-20-04.1</t>
  </si>
  <si>
    <t>Most v km 244,235, úprava komunikace</t>
  </si>
  <si>
    <t xml:space="preserve">  SO 12-20-05</t>
  </si>
  <si>
    <t>Most v km 244,879 Semanínský podjezd</t>
  </si>
  <si>
    <t xml:space="preserve">  SO 12-21-01</t>
  </si>
  <si>
    <t>Propustek v km 241,240</t>
  </si>
  <si>
    <t xml:space="preserve">  SO 12-21-02</t>
  </si>
  <si>
    <t>Propustek v km 241,464</t>
  </si>
  <si>
    <t xml:space="preserve">  SO 12-25-01</t>
  </si>
  <si>
    <t>Návestní lávka v km 240,852</t>
  </si>
  <si>
    <t xml:space="preserve">  SO 12-25-03</t>
  </si>
  <si>
    <t>Návestní lávka v km 244,500</t>
  </si>
  <si>
    <t xml:space="preserve">  SO 12-25-04</t>
  </si>
  <si>
    <t>Návestní lávka v km 244,551</t>
  </si>
  <si>
    <t xml:space="preserve">  SO 14-20-02</t>
  </si>
  <si>
    <t>Most v km 0,991</t>
  </si>
  <si>
    <t xml:space="preserve">  SO 14-21-01</t>
  </si>
  <si>
    <t>Propustek v km 5,245</t>
  </si>
  <si>
    <t xml:space="preserve">  SO 14-24-01</t>
  </si>
  <si>
    <t>Zárubní zed km 1,061-1,082 TÚ 1881</t>
  </si>
  <si>
    <t xml:space="preserve">  SO 14-24-02</t>
  </si>
  <si>
    <t>Zárubní zed km 1,130-1,390 TÚ 1881</t>
  </si>
  <si>
    <t xml:space="preserve">  SO 15-20-01</t>
  </si>
  <si>
    <t>Most v km 6,475</t>
  </si>
  <si>
    <t xml:space="preserve">  SO 15-20-02</t>
  </si>
  <si>
    <t>Most v km 5,761</t>
  </si>
  <si>
    <t xml:space="preserve">  SO 15-21-01</t>
  </si>
  <si>
    <t>Propustek v km 6,926</t>
  </si>
  <si>
    <t xml:space="preserve">  SO 15-21-02</t>
  </si>
  <si>
    <t>Propustek v km 5,903.</t>
  </si>
  <si>
    <t xml:space="preserve">  SO 15-21-03</t>
  </si>
  <si>
    <t>Propustek v km 5,405</t>
  </si>
  <si>
    <t xml:space="preserve">  SO 15-21-04</t>
  </si>
  <si>
    <t>Propustek v km 4,551</t>
  </si>
  <si>
    <t xml:space="preserve">  SO 15-22-01</t>
  </si>
  <si>
    <t>Nadjezd v km 4,974 Semanín</t>
  </si>
  <si>
    <t xml:space="preserve">  SO 16-20-01</t>
  </si>
  <si>
    <t>Most v km 240,324 - zábrany proti dotyku</t>
  </si>
  <si>
    <t xml:space="preserve">  SO 18-21-01</t>
  </si>
  <si>
    <t>Propustek v km 0,897</t>
  </si>
  <si>
    <t xml:space="preserve">  SO 19-20-01</t>
  </si>
  <si>
    <t>Most v km 2,390</t>
  </si>
  <si>
    <t xml:space="preserve">  SO 20-20-01</t>
  </si>
  <si>
    <t>Most v km 4,063</t>
  </si>
  <si>
    <t xml:space="preserve">  SO 20-20-01.1</t>
  </si>
  <si>
    <t>Most v km 4,063, komunikace</t>
  </si>
  <si>
    <t xml:space="preserve">  SO 20-21-01</t>
  </si>
  <si>
    <t>Propustek v km 3,856</t>
  </si>
  <si>
    <t xml:space="preserve">  SO 20-21-02</t>
  </si>
  <si>
    <t>Propustek v km 2,490</t>
  </si>
  <si>
    <t xml:space="preserve">  SO 20-21-03</t>
  </si>
  <si>
    <t>Propustek v km 2,415</t>
  </si>
  <si>
    <t xml:space="preserve">  SO 20-22-01</t>
  </si>
  <si>
    <t>Nadjezd v km 3,327 Rybník</t>
  </si>
  <si>
    <t xml:space="preserve">  SO 21-20-01</t>
  </si>
  <si>
    <t>Most v km 3,948 Semanínský podjezd</t>
  </si>
  <si>
    <t xml:space="preserve">  SO 24-20-01.1</t>
  </si>
  <si>
    <t>Most v km 245,321 Korado; lávka pro peší</t>
  </si>
  <si>
    <t xml:space="preserve">  SO 24-20-01.2</t>
  </si>
  <si>
    <t>Most v km 245,321 Korado; zrušení podchodu</t>
  </si>
  <si>
    <t xml:space="preserve">  SO 24-20-02</t>
  </si>
  <si>
    <t>Tunel pro imobilní v km 245,800</t>
  </si>
  <si>
    <t xml:space="preserve">  SO 24-20-03</t>
  </si>
  <si>
    <t>Podchod v km 245,878</t>
  </si>
  <si>
    <t xml:space="preserve">  SO 24-20-04</t>
  </si>
  <si>
    <t>Podchod v km 245,998</t>
  </si>
  <si>
    <t xml:space="preserve">  SO 24-20-05</t>
  </si>
  <si>
    <t>Propustek v km 246,254, zrušení</t>
  </si>
  <si>
    <t xml:space="preserve">  SO 24-20-06</t>
  </si>
  <si>
    <t>Most v km 246,387</t>
  </si>
  <si>
    <t xml:space="preserve">  SO 24-20-07</t>
  </si>
  <si>
    <t>Most v km 246,445</t>
  </si>
  <si>
    <t xml:space="preserve">  SO 24-20-07.1</t>
  </si>
  <si>
    <t>Most v km 246,445, úprava komunikace</t>
  </si>
  <si>
    <t xml:space="preserve">  SO 24-21-01</t>
  </si>
  <si>
    <t>Propustek v km 245,414</t>
  </si>
  <si>
    <t xml:space="preserve">  SO 24-21-07</t>
  </si>
  <si>
    <t>Propustek v km 246,684</t>
  </si>
  <si>
    <t xml:space="preserve">  SO 24-23-01</t>
  </si>
  <si>
    <t>Operná zed km 245,939-246,047 TÚ 1501</t>
  </si>
  <si>
    <t xml:space="preserve">  SO 24-23-02</t>
  </si>
  <si>
    <t>Operná zed v km 246,080-246,160 TÚ 1501</t>
  </si>
  <si>
    <t xml:space="preserve">  SO 24-23-03</t>
  </si>
  <si>
    <t>Operná zed km 246,430-246,540 TÚ 1501</t>
  </si>
  <si>
    <t xml:space="preserve">  SO 24-24-01</t>
  </si>
  <si>
    <t>Zárubní zed km 245,492-245,679</t>
  </si>
  <si>
    <t xml:space="preserve">  SO 24-24-02</t>
  </si>
  <si>
    <t>Zárubní zed km 245,710-245,786 TÚ 1501</t>
  </si>
  <si>
    <t xml:space="preserve">  SO 24-24-03</t>
  </si>
  <si>
    <t>Zárubní zed km 0,819-0,854 TÚ 1501</t>
  </si>
  <si>
    <t xml:space="preserve">  SO 24-25-01</t>
  </si>
  <si>
    <t>Návestní lávka v km 245,651</t>
  </si>
  <si>
    <t xml:space="preserve">  SO 24-25-02</t>
  </si>
  <si>
    <t>Návestní lávka v km 246,812</t>
  </si>
  <si>
    <t xml:space="preserve">  SO 24-25-03</t>
  </si>
  <si>
    <t>Návestní lávka v km 246,863</t>
  </si>
  <si>
    <t xml:space="preserve">  SO 24-25-04</t>
  </si>
  <si>
    <t>Návestní krakorec v km 245,975</t>
  </si>
  <si>
    <t xml:space="preserve">  SO 24-25-05</t>
  </si>
  <si>
    <t>Návestní krakorec v km 246,273</t>
  </si>
  <si>
    <t xml:space="preserve">  SO 24-25-06</t>
  </si>
  <si>
    <t>Návestní krakorec 247,671</t>
  </si>
  <si>
    <t xml:space="preserve">  SO 24-25-07</t>
  </si>
  <si>
    <t>Návestní krakorec v km 247,496</t>
  </si>
  <si>
    <t xml:space="preserve">  SO 25-20-01</t>
  </si>
  <si>
    <t>Most v km 246,763</t>
  </si>
  <si>
    <t xml:space="preserve">  SO 25-20-01.1</t>
  </si>
  <si>
    <t>Most v km 246,763, úprava komunikace</t>
  </si>
  <si>
    <t xml:space="preserve">  SO 25-20-02</t>
  </si>
  <si>
    <t>Most v km 246,773, demolice</t>
  </si>
  <si>
    <t xml:space="preserve">  SO 25-21-01</t>
  </si>
  <si>
    <t>Propustek v km 246,783</t>
  </si>
  <si>
    <t xml:space="preserve">  SO 26-20-01</t>
  </si>
  <si>
    <t>Most v km 246,962</t>
  </si>
  <si>
    <t xml:space="preserve">  SO 26-20-02</t>
  </si>
  <si>
    <t>Most v km 247,464</t>
  </si>
  <si>
    <t xml:space="preserve">  SO 26-20-03</t>
  </si>
  <si>
    <t>Most v km 247,625</t>
  </si>
  <si>
    <t xml:space="preserve">  SO 26-20-04</t>
  </si>
  <si>
    <t>Most v km 248,020</t>
  </si>
  <si>
    <t xml:space="preserve">  SO 26-20-05</t>
  </si>
  <si>
    <t>Most v km 248,368</t>
  </si>
  <si>
    <t xml:space="preserve">  SO 26-20-06</t>
  </si>
  <si>
    <t>Most v km 248,691</t>
  </si>
  <si>
    <t xml:space="preserve">  SO 26-20-07</t>
  </si>
  <si>
    <t>Most v km 248,010</t>
  </si>
  <si>
    <t xml:space="preserve">  SO 26-21-01</t>
  </si>
  <si>
    <t>Propustek v km 248,460</t>
  </si>
  <si>
    <t xml:space="preserve">  SO 26-21-01.1</t>
  </si>
  <si>
    <t>Propustek v km 248,460, vodní tok</t>
  </si>
  <si>
    <t xml:space="preserve">  SO 26-21-02</t>
  </si>
  <si>
    <t>Propustek v km 249,065</t>
  </si>
  <si>
    <t xml:space="preserve">  SO 26-23-01</t>
  </si>
  <si>
    <t>Operná zed v km 246,740-246,820 TÚ 1501</t>
  </si>
  <si>
    <t xml:space="preserve">  SO 26-23-02</t>
  </si>
  <si>
    <t>Operná zed km 247,379-247,401 TÚ 1501</t>
  </si>
  <si>
    <t xml:space="preserve">  SO 26-24-01</t>
  </si>
  <si>
    <t>Zárubní zed km 246,800-247,421 TÚ 1873</t>
  </si>
  <si>
    <t xml:space="preserve">  SO 26-24-02</t>
  </si>
  <si>
    <t>Zárubní zed km 246,828-247,421 TÚ 1873</t>
  </si>
  <si>
    <t xml:space="preserve">  SO 26-24-03</t>
  </si>
  <si>
    <t>Zárubní zed km 247,038-247,224 TÚ 1873</t>
  </si>
  <si>
    <t xml:space="preserve">  SO 26-24-04</t>
  </si>
  <si>
    <t>Zárubní zed km 248,820-248,977 TÚ 1873</t>
  </si>
  <si>
    <t xml:space="preserve">  SO 26-25-01</t>
  </si>
  <si>
    <t>Návestní lávka v km 248,735</t>
  </si>
  <si>
    <t xml:space="preserve">  SO 26-30-01</t>
  </si>
  <si>
    <t>Kabelová lávka u mostu v km 247,625</t>
  </si>
  <si>
    <t xml:space="preserve">  SO 26-30-02</t>
  </si>
  <si>
    <t>Kabelová lávka u mostu v km 248,020</t>
  </si>
  <si>
    <t xml:space="preserve">  SO 26-30-03</t>
  </si>
  <si>
    <t>Kabelová lávka u mostu v km 248,691</t>
  </si>
  <si>
    <t>D.2.1.5.1</t>
  </si>
  <si>
    <t>Preložky sdelovacích zarízení</t>
  </si>
  <si>
    <t xml:space="preserve">  SO 10-30-11</t>
  </si>
  <si>
    <t>Žst.Ceská Trebová, preložky a ochrany MK SŽDC</t>
  </si>
  <si>
    <t xml:space="preserve">  SO 10-30-12</t>
  </si>
  <si>
    <t>Žst.Ceská Trebová, preložky a ochrany DOK a TK SŽDC</t>
  </si>
  <si>
    <t xml:space="preserve">  SO 10-30-13</t>
  </si>
  <si>
    <t>Žst.Ceská Trebová, preložky a ochrany kabelu CD-Telematiky NEOCENOVAT</t>
  </si>
  <si>
    <t xml:space="preserve">  SO 10-30-14.1</t>
  </si>
  <si>
    <t>Žst.Ceská Trebová, ochrana a preložky sdelovacích kabelu ostatních operátoru - CETIN - NEOCENOVAT</t>
  </si>
  <si>
    <t xml:space="preserve">  SO 10-30-14.2</t>
  </si>
  <si>
    <t>Žst.Ceská Trebová, ochrana a preložky sdelovacích kabelu ostatních operátoru - Kabelová Televize CZ</t>
  </si>
  <si>
    <t>D.2.1.5.2</t>
  </si>
  <si>
    <t>Preložky silnoproudých zarízení mimodrážních</t>
  </si>
  <si>
    <t xml:space="preserve">  SO 23-30-31</t>
  </si>
  <si>
    <t>Most v km 244,879 Semanínský podjezd, preložka verejného osvetlení</t>
  </si>
  <si>
    <t xml:space="preserve">  SO 24-30-31</t>
  </si>
  <si>
    <t>Preložka venkovního vedení 35kV a 22kV CEZ linek VN3829, 2251 a 2252 nad ústredním stavedlem</t>
  </si>
  <si>
    <t xml:space="preserve">  SO 24-30-32</t>
  </si>
  <si>
    <t>Preložka venkovního vedení 22kV CEZ linky VN2251 a 2252 ke stávající trakcní menírne</t>
  </si>
  <si>
    <t xml:space="preserve">  SO 24-30-33</t>
  </si>
  <si>
    <t>Preložka kabelového vedení 6kV CEZ linky VN621-VN624 v podchodu</t>
  </si>
  <si>
    <t xml:space="preserve">  SO 24-30-34</t>
  </si>
  <si>
    <t>Preložka kabelového vedení 35kV CEZ VN 3826 a 3827 k TS1</t>
  </si>
  <si>
    <t xml:space="preserve">  SO 24-30-35</t>
  </si>
  <si>
    <t>Preložka kabelového vedení 6kV CEZ VN 629 k TS1</t>
  </si>
  <si>
    <t xml:space="preserve">  SO 24-30-36</t>
  </si>
  <si>
    <t>Preložka venkovního vedení 35kV CEZ VN3821-VN3825 pro rozšírení R110kV CEZ D</t>
  </si>
  <si>
    <t xml:space="preserve">  SO 24-30-37</t>
  </si>
  <si>
    <t>Preložka dvojitého kabelového vedení 22kV KORADO v podchodu</t>
  </si>
  <si>
    <t xml:space="preserve">  SO 24-30-38</t>
  </si>
  <si>
    <t>Preložka verejného osvetlení KORADO</t>
  </si>
  <si>
    <t xml:space="preserve">  SO 24-30-39</t>
  </si>
  <si>
    <t>Podchod v km 245,321 Korado, preložka kabelového vedení nn KORADO</t>
  </si>
  <si>
    <t xml:space="preserve">  SO 24-30-40</t>
  </si>
  <si>
    <t>Nadchod v km 245,321 Korado, verejné osvetlení</t>
  </si>
  <si>
    <t xml:space="preserve">  SO 24-30-41</t>
  </si>
  <si>
    <t>Podchod v km 245,998 CZ Loko, preložka verejné osvetlení</t>
  </si>
  <si>
    <t xml:space="preserve">  SO 24-30-42</t>
  </si>
  <si>
    <t>Most v km 246,445, preložka verejného osvetlení</t>
  </si>
  <si>
    <t xml:space="preserve">  SO 25-30-31</t>
  </si>
  <si>
    <t>Most v km 246,763, preložka verejného osvetlení</t>
  </si>
  <si>
    <t xml:space="preserve">  SO 26-30-31</t>
  </si>
  <si>
    <t>Most v km 246,962, preložka verejného osvetlení</t>
  </si>
  <si>
    <t xml:space="preserve">  SO 26-30-32</t>
  </si>
  <si>
    <t>Most v km 247,625, preložka verejného osvetlení</t>
  </si>
  <si>
    <t xml:space="preserve">  SO 26-30-33</t>
  </si>
  <si>
    <t>Most v km 248,020, preložka verejného osvetlení</t>
  </si>
  <si>
    <t xml:space="preserve">  SO 26-30-34</t>
  </si>
  <si>
    <t>Most v km 248,691, preložka verejného osvetlení</t>
  </si>
  <si>
    <t xml:space="preserve">  SO 26-30-35</t>
  </si>
  <si>
    <t>Most v km 248,020, preložka kabelového vedení nn CEZ</t>
  </si>
  <si>
    <t>D.2.1.6</t>
  </si>
  <si>
    <t>Potrubní vedení</t>
  </si>
  <si>
    <t xml:space="preserve">  SO 11-31-01</t>
  </si>
  <si>
    <t>Úsek Trebovice - C.Trebová os.n., zatrubnený potok</t>
  </si>
  <si>
    <t xml:space="preserve">  SO 11-32-01</t>
  </si>
  <si>
    <t>Úsek Trebovice - C.Trebová os.n., vodovod</t>
  </si>
  <si>
    <t xml:space="preserve">  SO 12-31-01</t>
  </si>
  <si>
    <t>Úsek Zádulka (vc.) - C. Trebová os.n., deštová kanalizace</t>
  </si>
  <si>
    <t xml:space="preserve">  SO 13-31-01</t>
  </si>
  <si>
    <t>Žst. Trebovice v C., kanalizace</t>
  </si>
  <si>
    <t xml:space="preserve">  SO 13-32-01</t>
  </si>
  <si>
    <t>Žst. Trebovice v C., vodovod</t>
  </si>
  <si>
    <t xml:space="preserve">  SO 19-31-01</t>
  </si>
  <si>
    <t>Žst. Ceská Trebová, vjezdová skupina, kanalizace</t>
  </si>
  <si>
    <t xml:space="preserve">  SO 22-30-21</t>
  </si>
  <si>
    <t>Úsek Obv. Potok - odjezdová skupina, horkovod</t>
  </si>
  <si>
    <t xml:space="preserve">  SO 22-31-01</t>
  </si>
  <si>
    <t>Úsek Obv. Potok - odjezdová skupina, kanalizace</t>
  </si>
  <si>
    <t xml:space="preserve">  SO 22-32-01</t>
  </si>
  <si>
    <t>Úsek Obv. Potok - odjezdová skupina, vodovod</t>
  </si>
  <si>
    <t xml:space="preserve">  SO 23-30-22</t>
  </si>
  <si>
    <t>Úsek Severní spojovací kolej, horkovod</t>
  </si>
  <si>
    <t xml:space="preserve">  SO 23-31-01</t>
  </si>
  <si>
    <t>Úsek Severní spojovací kolej, kanalizace</t>
  </si>
  <si>
    <t xml:space="preserve">  SO 23-32-01</t>
  </si>
  <si>
    <t>Úsek Severní spojovací kolej, vodovod</t>
  </si>
  <si>
    <t xml:space="preserve">  SO 24-30-23</t>
  </si>
  <si>
    <t>Žst. C.Trebová, Osobní nádraží, horkovod</t>
  </si>
  <si>
    <t xml:space="preserve">  SO 24-30-50</t>
  </si>
  <si>
    <t>Žst. C.Trebová, Osobní nádraží, preložka vzduchu</t>
  </si>
  <si>
    <t xml:space="preserve">  SO 24-31-01</t>
  </si>
  <si>
    <t>Žst. C.Trebová, Osobní nádraží, kanalizace</t>
  </si>
  <si>
    <t xml:space="preserve">  SO 24-31-02</t>
  </si>
  <si>
    <t>Žst. C.Trebová, Osobní nádraží, kanalizace-podchod km 245,908</t>
  </si>
  <si>
    <t xml:space="preserve">  SO 24-31-03</t>
  </si>
  <si>
    <t>Žst. C.Trebová, Osobní nádraží, kanalizace Felixova</t>
  </si>
  <si>
    <t xml:space="preserve">  SO 24-32-01</t>
  </si>
  <si>
    <t>Žst. C.Trebová, Osobní nádraží, vodovod</t>
  </si>
  <si>
    <t xml:space="preserve">  SO 24-32-02</t>
  </si>
  <si>
    <t>Žst. C.Trebová, Osobní nádraží, vodovod VSCT</t>
  </si>
  <si>
    <t xml:space="preserve">  SO 24-33-01</t>
  </si>
  <si>
    <t>Žst. C.Trebová, Osobní nádraží, plynovod</t>
  </si>
  <si>
    <t xml:space="preserve">  SO 25-30-24</t>
  </si>
  <si>
    <t>Žst. C.Trebová, odjezdová skupina, horkovod</t>
  </si>
  <si>
    <t xml:space="preserve">  SO 25-33-01</t>
  </si>
  <si>
    <t>Žst. C.Trebová, odjezdová skupina, plynovod,preložka plynovodu NTL PE160km246,735</t>
  </si>
  <si>
    <t xml:space="preserve">  SO 26-31-01</t>
  </si>
  <si>
    <t>Úsek C.Trebová os.n. - odb.Parník (vc.), kanalizace</t>
  </si>
  <si>
    <t xml:space="preserve">  SO 26-33-01</t>
  </si>
  <si>
    <t>Úsek C.Trebová os.n. - odb.Parník (vc.), plynovod</t>
  </si>
  <si>
    <t xml:space="preserve">  SO 27-31-01</t>
  </si>
  <si>
    <t>TNS C.Trebová, deštová a splašková kanalizace</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</si>
  <si>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</si>
  <si>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</si>
  <si>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</si>
  <si>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</si>
  <si>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</si>
  <si>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</si>
  <si>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</si>
  <si>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</si>
  <si>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</si>
  <si>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</si>
  <si>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</si>
  <si>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</si>
  <si>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</si>
  <si>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</si>
  <si>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</si>
  <si>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</si>
  <si>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</si>
  <si>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</si>
  <si>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</si>
  <si>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</si>
  <si>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</si>
  <si>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13-01-11</t>
  </si>
  <si>
    <t>SD</t>
  </si>
  <si>
    <t>1</t>
  </si>
  <si>
    <t>Zemní práce</t>
  </si>
  <si>
    <t>P</t>
  </si>
  <si>
    <t>132738</t>
  </si>
  <si>
    <t/>
  </si>
  <si>
    <t>HLOUBENÍ RÝH ŠÍR DO 2M PAŽ I NEPAŽ TR. I, ODVOZ DO 20KM</t>
  </si>
  <si>
    <t>M3</t>
  </si>
  <si>
    <t>PP</t>
  </si>
  <si>
    <t>VV</t>
  </si>
  <si>
    <t>TS</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</si>
  <si>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</si>
  <si>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14173</t>
  </si>
  <si>
    <t>PROTLACOVÁNÍ POTRUBÍ Z PLAST HMOT DN DO 200MM</t>
  </si>
  <si>
    <t>M</t>
  </si>
  <si>
    <t>položka zahrnuje dodávku protlacovaného potrubí a veškeré pomocné práce (startovací zarízení, startovací a cílová jáma, operné a vodící bloky a pod.)</t>
  </si>
  <si>
    <t>17411</t>
  </si>
  <si>
    <t>ZÁSYP JAM A RÝH ZEMINOU SE ZHUTNENÍM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</si>
  <si>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</si>
  <si>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18215</t>
  </si>
  <si>
    <t>ÚPRAVA POVRCHU SROVNÁNÍM ÚZEMÍ V TL DO 0,50M</t>
  </si>
  <si>
    <t>M2</t>
  </si>
  <si>
    <t>položka zahrnuje srovnání výškových rozdílu terénu</t>
  </si>
  <si>
    <t>7</t>
  </si>
  <si>
    <t>Pridružená stavební výroba</t>
  </si>
  <si>
    <t>701005</t>
  </si>
  <si>
    <t>VYHLEDÁVACÍ MARKER ZEMNÍ S MOŽNOSTÍ ZÁPISU</t>
  </si>
  <si>
    <t>KUS</t>
  </si>
  <si>
    <t>1. Položka obsahuje:
 – úprava dna výkopu
 – položení betonového žlabu / chránicky vcetne zakrytí
 – pomocné mechanismy
2. Položka neobsahuje:
 X
3. Zpusob merení:
Udává se pocet kusu kompletní konstrukce nebo práce.</t>
  </si>
  <si>
    <t>702112</t>
  </si>
  <si>
    <t>KABELOVÝ ŽLAB ZEMNÍ VCETNE KRYTU SVETLÉ ŠÍRKY PRES 120 DO 250 MM</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</si>
  <si>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</si>
  <si>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702222</t>
  </si>
  <si>
    <t>KABELOVÁ CHRÁNICKA ZEMNÍ UV STABILNÍ DN PRES 100 DO 200 MM</t>
  </si>
  <si>
    <t>1. Položka obsahuje:
 – prípravu podkladu pro osazení
2. Položka neobsahuje:
 X
3. Zpusob merení:
Merí se metr délkový.</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</si>
  <si>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</si>
  <si>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</si>
  <si>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</si>
  <si>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75A131</t>
  </si>
  <si>
    <t>KABEL METALICKÝ DVOUPLÁŠTOVÝ DO 12 PÁRU - DODÁVKA</t>
  </si>
  <si>
    <t>KMPÁR</t>
  </si>
  <si>
    <t>1. Položka obsahuje:
 – dodání kabelu podle typu od výrobcu vcetne mimostaveništní dopravy
2. Položka neobsahuje:
 X
3. Zpusob merení:
Merí se n-násobky páru vodicu na kilometr.</t>
  </si>
  <si>
    <t>75A141</t>
  </si>
  <si>
    <t>KABEL METALICKÝ DVOUPLÁŠTOVÝ PRES 12 PÁRU - DODÁVKA</t>
  </si>
  <si>
    <t>75A151</t>
  </si>
  <si>
    <t>KABEL METALICKÝ SE STÍNENÍM DO 12 PÁRU - DODÁVKA</t>
  </si>
  <si>
    <t>75A161</t>
  </si>
  <si>
    <t>KABEL METALICKÝ SE STÍNENÍM PRES 12 PÁRU - DODÁVKA</t>
  </si>
  <si>
    <t>75A217</t>
  </si>
  <si>
    <t>ZATAŽENÍ A SPOJKOVÁNÍ KABELU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</si>
  <si>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</si>
  <si>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75A218</t>
  </si>
  <si>
    <t>ZATAŽENÍ A SPOJKOVÁNÍ KABELU DO 12 PÁRU - DEMONTÁŽ</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</si>
  <si>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</si>
  <si>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75A227</t>
  </si>
  <si>
    <t>ZATAŽENÍ A SPOJKOVÁNÍ KABELU PRES 12 PÁRU - MONTÁŽ</t>
  </si>
  <si>
    <t>75A228</t>
  </si>
  <si>
    <t>ZATAŽENÍ A SPOJKOVÁNÍ KABELU PRES 12 PÁRU - DEMONTÁŽ</t>
  </si>
  <si>
    <t>75A237</t>
  </si>
  <si>
    <t>ZATAŽENÍ A SPOJKOVÁNÍ KABELU SE STÍNENÍM DO 12 PÁRU - MONTÁŽ</t>
  </si>
  <si>
    <t>75A247</t>
  </si>
  <si>
    <t>ZATAŽENÍ A SPOJKOVÁNÍ KABELU SE STÍNENÍM PRES 12 PÁRU - MONTÁŽ</t>
  </si>
  <si>
    <t>75B111</t>
  </si>
  <si>
    <t>VNITRNÍ KABELOVÉ ROZVODY DO 20 KABELU - DODÁVKA</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</si>
  <si>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</si>
  <si>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75B117</t>
  </si>
  <si>
    <t>VNITRNÍ KABELOVÉ ROZVODY DO 20 KABELU - MONTÁŽ</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</si>
  <si>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</si>
  <si>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75B818</t>
  </si>
  <si>
    <t>SKRÍN TRATOVÝCH KOLEJOVÝCH OBVODU S NJ A RJ VYSTROJENÁ DO 10-TI KO - DEMONTÁŽ</t>
  </si>
  <si>
    <t>1. Položka obsahuje:
 – demontáž skríne tratových kolejových obvodu,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</si>
  <si>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</si>
  <si>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</si>
  <si>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</si>
  <si>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</si>
  <si>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</si>
  <si>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</si>
  <si>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75B868</t>
  </si>
  <si>
    <t>SKRÍN ELEKTRONICKÉHO AUTOMATICKÉHO BLOKU - DEMONTÁŽ</t>
  </si>
  <si>
    <t>1. Položka obsahuje:
 – demontáž skríne elektronického automatického bloku,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</si>
  <si>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75B911</t>
  </si>
  <si>
    <t>ZÁKLADNÍ SW ELEKTRONICKÉHO STAVEDLA S RELÉOVÝM ROZHRANÍM - DODÁVKA</t>
  </si>
  <si>
    <t>1. Položka obsahuje:
 – dodání základního SW elektronického stavedla podle typu urceného položkou
2. Položka neobsahuje:
 X
3. Zpusob merení:
Udává se pocet kusu kompletní konstrukce nebo práce.</t>
  </si>
  <si>
    <t>75B919</t>
  </si>
  <si>
    <t>ZÁKLADNÍ SW ELEKTRONICKÉHO STAVEDLA S RELÉOVÝM ROZHRANÍM - ÚPRAVA</t>
  </si>
  <si>
    <t>1. Položka obsahuje:
 – úpravu základního SW elektronického stavedla podle typu urceného položkou
 – porízení príslušného programového vybavení
2. Položka neobsahuje:
 X
3. Zpusob merení:
Udává se pocet kusu kompletní konstrukce nebo práce.</t>
  </si>
  <si>
    <t>75B939</t>
  </si>
  <si>
    <t>INDIVIDUÁLNÍ SW ELEKTRONICKÉHO STAVEDLA S RELÉOVÝM ROZHRANÍM - ÚPRAVA</t>
  </si>
  <si>
    <t>v. j.</t>
  </si>
  <si>
    <t>1. Položka obsahuje:
 – úprava a instalace individuálního SW elektronického stavedla podle specifikace místa použití
 –úprava a instalaci príslušného programového vybavení
2. Položka neobsahuje:
 X
3. Zpusob merení:
Merí se ve výhybkových jednotkách, tj. udává se libovolná metráž kabelu a libovolná kusovitost príslušenství vztažená na jednu výhybkovou jednotku.</t>
  </si>
  <si>
    <t>75C111</t>
  </si>
  <si>
    <t>PRESTAVNÍK ELEKTROMOTORICKÝ - DODÁVKA</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</si>
  <si>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</si>
  <si>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</si>
  <si>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</si>
  <si>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</si>
  <si>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75C161</t>
  </si>
  <si>
    <t>SNÍMAC POLOHY JAZYKU - DODÁVKA</t>
  </si>
  <si>
    <t>1. Položka obsahuje:
 – dodání snímace polohy jazyku podle typu vcetne potrebného pomocného materiálu a jeho dopravy do staveništního skladu
 – dodání snímace polohy jazyku podle typu vcetne pomocného materiálu, na dopravu do staveništního skladu
2. Položka neobsahuje:
 X
3. Zpusob merení:
Udává se pocet kusu kompletní konstrukce nebo práce.</t>
  </si>
  <si>
    <t>75C167</t>
  </si>
  <si>
    <t>SNÍMAC POLOHY JAZYKU - MONTÁŽ</t>
  </si>
  <si>
    <t>1. Položka obsahuje:
 – vymerení místa montáže snímace polohy jazyku a kabelového záveru, pripevnení snímace, montáž kabelového záveru, zapojení 2 kusu kabelové formy (vcetne merení a zapojení po merení), prezkoušení
 – montáž snímace polohy jazyku se všemi pomocnými a doplnujícími pracemi a soucástmi, prípadné použití mechanizmu, vcetne dopravy ze skladu k místu montáže
2. Položka neobsahuje:
 X
3. Zpusob merení:
Udává se pocet kusu kompletní konstrukce nebo práce.</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</si>
  <si>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</si>
  <si>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</si>
  <si>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</si>
  <si>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75C227</t>
  </si>
  <si>
    <t>VÝKOLEJKA SE ZÁMKEM - MONTÁŽ</t>
  </si>
  <si>
    <t>1. Položka obsahuje:
 – vymerení místa pripevnení upevnovací soupravy výkolejky s prestavníkem a její montáž, pripevnení prestavníku na upevnovací soupravu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</si>
  <si>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75C228</t>
  </si>
  <si>
    <t>VÝKOLEJKA SE ZÁMKEM - DEMONTÁŽ</t>
  </si>
  <si>
    <t>1. Položka obsahuje:
 – demontáž upevnovací soupravy a výkolejky s prestavníkem, demontáž kabelového záveru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</si>
  <si>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75C231</t>
  </si>
  <si>
    <t>NÁVESTNÍ TELESO PRO VÝHYBKU A VÝKOLEJKU - DODÁVKA</t>
  </si>
  <si>
    <t>1. Položka obsahuje:
 – demontáž návestního telesa pro výhybku podle typu daného položkou
 – demontáž návestního telesa pro výhybku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</si>
  <si>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75C237</t>
  </si>
  <si>
    <t>NÁVESTNÍ TELESO PRO VÝHYBKU A VÝKOLEJKU - MONTÁŽ</t>
  </si>
  <si>
    <t>1. Položka obsahuje:
 – vymerení místa umístení, sestavení a usazení návesti návestního telesa pro výhybku, oprava náteru
 – montáž návesti návestního telesa pro výhybku se všemi pomocnými a doplnujícími pracemi a soucástmi, prípadné použití mechanizmu, vcetne dopravy ze skladu k místu montáže
2. Položka neobsahuje:
 X
3. Zpusob merení:
Udává se pocet kusu kompletní konstrukce nebo práce.</t>
  </si>
  <si>
    <t>75C511</t>
  </si>
  <si>
    <t>STOŽÁROVÉ NÁVESTIDLO DO DVOU SVETEL - DODÁVKA</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</si>
  <si>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</si>
  <si>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</si>
  <si>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</si>
  <si>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</si>
  <si>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75C518</t>
  </si>
  <si>
    <t>STOŽÁROVÉ NÁVESTIDLO DO DVOU SVETEL - DEMONTÁŽ</t>
  </si>
  <si>
    <t>1. Položka obsahuje:
 – demontáž betonového základu, demontáž stožárového návestidla do dvou svetel, zasypání jámy po základu návestidla
 – demontáž stožárového návestidla do dvou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</si>
  <si>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75C531</t>
  </si>
  <si>
    <t>STOŽÁROVÉ NÁVESTIDLO OD CTYR SVETEL - DODÁVKA</t>
  </si>
  <si>
    <t>1. Položka obsahuje:
 – dodávka stožárového návestidla od ctyr do šesti svetel podle jeho typu a potrebného pomocného materiálu a dopravy do staveništního skladu
 – dodávku stožárového návestidla od ctyr do šesti svetel vcetne pomocného materiálu, dopravu do místa urcení
2. Položka neobsahuje:
 X
3. Zpusob merení:
Udává se pocet kusu kompletní konstrukce nebo práce.</t>
  </si>
  <si>
    <t>75C537</t>
  </si>
  <si>
    <t>STOŽÁROVÉ NÁVESTIDLO OD CTYR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</si>
  <si>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od ctyr do šesti svetel vcetne transformátorové skríne na základ
 – montáž stožárového návestidla od ctyr do šesti svetel se všemi pomocnými a doplnujícími pracemi a soucástmi a ukolejnení, prípadné použití mechanizmu, vcetne dopravy ze skladu k místu montáže
2. Položka neobsahuje:
 X
3. Zpusob merení:
Udává se pocet kusu kompletní konstrukce nebo práce.</t>
  </si>
  <si>
    <t>75C538</t>
  </si>
  <si>
    <t>STOŽÁROVÉ NÁVESTIDLO OD CTYR SVETEL - DEMONTÁŽ</t>
  </si>
  <si>
    <t>1. Položka obsahuje:
 – demontáž betonového základu, demontáž stožárového návestidla od ctyr do šesti svetel, zasypání jámy po základu návestidla
 – demontáž stožárového návestidla od ctyr do šesti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</si>
  <si>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75C611</t>
  </si>
  <si>
    <t>TRPASLICÍ NÁVESTIDLO DO DVOU SVETEL - DODÁVKA</t>
  </si>
  <si>
    <t>1. Položka obsahuje:
 – dodávka trpaslicího návestidla do dvou svetel podle jeho typu a potrebného pomocného materiálu a dopravy do staveništního skladu
 – dodávku trpaslicího návestidla do dvou svetel vcetne pomocného materiálu, dopravu do místa urcení
2. Položka neobsahuje:
 X
3. Zpusob merení:
Udává se pocet kusu kompletní konstrukce nebo práce.</t>
  </si>
  <si>
    <t>75C617</t>
  </si>
  <si>
    <t>TRPASLICÍ NÁVESTIDLO DO DVOU SVETEL - MONTÁŽ</t>
  </si>
  <si>
    <t>1. Položka obsahuje:
 – výkop jámy pro BETONOVÝ základ návestidla
 – usazení betonového základu, sestavení návestidla, oznacení oznacovacími štítky, zapojení kabelových forem (vcetne merení a zapojení po merení)
 – montáž trpaslicího návestidla do dvou svetel vcetne transformátorové skríne na základ
 – montáž trpaslicího návestidla do dvou svetel se všemi pomocnými a doplnujícími pracemi a soucástmi, prípadné použití mechanizmu, vcetne dopravy ze skladu k místu montáže
2. Položka neobsahuje:
 X
3. Zpusob merení:
Udává se pocet kusu kompletní konstrukce nebo práce.</t>
  </si>
  <si>
    <t>75C618</t>
  </si>
  <si>
    <t>TRPASLICÍ NÁVESTIDLO DO DVOU SVETEL - DEMONTÁŽ</t>
  </si>
  <si>
    <t>1. Položka obsahuje:
 – demontáž betonového základu, demontáž trpaslicího návestidla do dvou svetel, zasypání jámy po základu návestidla
 – demontáž trpaslicího návestidla do dvou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</si>
  <si>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75C641</t>
  </si>
  <si>
    <t>NÁVESTIDLO OD CTYR SVETEL NA LÁVKU, ZASTREŠENÍ, KONSTRUKCI - DODÁVKA</t>
  </si>
  <si>
    <t>1. Položka obsahuje:
 – dodávka návestidla od ctyr svetel na lávku podle jeho typu a potrebného pomocného materiálu a dopravy do staveništního skladu
 – dodávku návestidla od ctyr svetel na lávku vcetne pomocného materiálu, dopravu do místa urcení
2. Položka neobsahuje:
 X
3. Zpusob merení:
Udává se pocet kusu kompletní konstrukce nebo práce.</t>
  </si>
  <si>
    <t>75C647</t>
  </si>
  <si>
    <t>NÁVESTIDLO OD CTYR SVETEL NA LÁVKU, ZASTREŠENÍ, KONSTRUKCI - MONTÁŽ</t>
  </si>
  <si>
    <t>1. Položka obsahuje:
 – sestavení návestidla, oznacení oznacovacími štítky
 – montáž návestidla od ctyr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</si>
  <si>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75C711</t>
  </si>
  <si>
    <t>OZNACOVACÍ PÁS NÁVESTIDLA - DODÁVKA</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</si>
  <si>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</si>
  <si>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</si>
  <si>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</si>
  <si>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</si>
  <si>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75C718</t>
  </si>
  <si>
    <t>OZNACOVACÍ PÁS NÁVESTIDLA - DEMONTÁŽ</t>
  </si>
  <si>
    <t>1. Položka obsahuje:
 – demontáž oznacovacího pásu návestidla podle typu daného položkou
 – demontáž oznacovacího pásu návestidla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</si>
  <si>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75C721</t>
  </si>
  <si>
    <t>VZDÁLENOSTNÍ UPOZORNOVADLO, NEPROMENNÉ NÁVESTIDLO SE ZÁKLADEM - DODÁVKA</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</si>
  <si>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</si>
  <si>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</si>
  <si>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</si>
  <si>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</si>
  <si>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</si>
  <si>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</si>
  <si>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</si>
  <si>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75C751</t>
  </si>
  <si>
    <t xml:space="preserve">INDIKÁTOROVÁ TABULKA, NÁVEST  "STANOVIŠTE SAMOSTANÉ PREDVESTI", NÁVEST "STANOVIŠTE ODDÍLOVÉHO NÁVESTIDLA" - DODÁVKA</t>
  </si>
  <si>
    <t>1. Položka obsahuje:
 – dodávka návesti "Stanovište oddílového návestidla" (AB pred vjezdovým návestidlem) nebo Indikátorová tabulka vcetne potrebného pomocného materiálu a dopravy do staveništního skladu
 – dodávku návesti "Stanovište oddílového návestidla" (AB pred vjezdovým návestidlem) nebo Indikátorová tabulka vcetne pomocného materiálu, dopravu do místa urcení
2. Položka neobsahuje:
 X
3. Zpusob merení:
Udává se pocet kusu kompletní konstrukce nebo práce.</t>
  </si>
  <si>
    <t>75C757</t>
  </si>
  <si>
    <t xml:space="preserve">INDIKÁTOROVÁ TABULKA, NÁVEST  "STANOVIŠTE SAMOSTANÉ PREDVESTI", NÁVEST "STANOVIŠTE ODDÍLOVÉHO NÁVESTIDLA" - MONTÁŽ</t>
  </si>
  <si>
    <t>1. Položka obsahuje:
 – vymerení místa umístení, sestavení a usazení návesti "Stanovište oddílového návestidla" (AB pred vjezdovým návestidlem) nebo Indikátorová tabulka, oprava náteru
 – montáž návesti "Stanovište oddílového návestidla" (AB pred vjezdovým návestidlem) nebo Indikátorová tabulka se všemi pomocnými a doplnujícími pracemi a soucástmi, prípadné použití mechanizmu, vcetne dopravy ze skladu k místu montáže
2. Položka neobsahuje:
 X
3. Zpusob merení:
Udává se pocet kusu kompletní konstrukce nebo práce.</t>
  </si>
  <si>
    <t>75C758</t>
  </si>
  <si>
    <t xml:space="preserve">INDIKÁTOROVÁ TABULKA, NÁVEST  "STANOVIŠTE SAMOSTANÉ PREDVESTI", NÁVEST "STANOVIŠTE ODDÍLOVÉHO NÁVESTIDLA" - DEMONTÁŽ</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</si>
  <si>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</si>
  <si>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75C811</t>
  </si>
  <si>
    <t>STYKOVÝ TRANSFORMÁTOR DT 075 - DODÁVKA</t>
  </si>
  <si>
    <t>1. Položka obsahuje:
 – dodávka stykového transformátoru, potrebného pomocného materiálu a dopravy do staveništního skladu
 – dodávku stykového transformátoru vcetne pomocného materiálu, dopravu do staveništního skladu
2. Položka neobsahuje:
 X
3. Zpusob merení:
Udává se pocet kusu kompletní konstrukce nebo práce.</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</si>
  <si>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</si>
  <si>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</si>
  <si>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</si>
  <si>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75C848</t>
  </si>
  <si>
    <t>STYKOVÝ TRANSFORMÁTOR, SYMETRIZACNÍ A UKOLEJNOVACÍ TLUMIVKA - DEMONTÁŽ</t>
  </si>
  <si>
    <t>1. Položka obsahuje:
 – demontáž jednoho stykového transformátoru vcetne odpojení kabelových prívodu
 – demontáž stykového transformátoru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</si>
  <si>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</si>
  <si>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</si>
  <si>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</si>
  <si>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</si>
  <si>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</si>
  <si>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</si>
  <si>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75C861</t>
  </si>
  <si>
    <t>KOMPLETNÍ SADA PROPOJEK DVOJICE STYKOVÝCH TRANSFORMÁTORU - DODÁVKA</t>
  </si>
  <si>
    <t>1. Položka obsahuje:
 – dodávka kompletní sady propojek dvojice stykových transformátoru (do 3 lan ke kolejnici) podle typu a potrebné délky vcetne potrebného pomocného materiálu a dopravy do staveništního skladu
 – dodávku kompletní sady propojek dvojice stykových transformátoru vcetne pomocného materiálu, dopravu do staveništního skladu
2. Položka neobsahuje:
 X
3. Zpusob merení:
Udává se pocet sad, které se skládají z predepsaných dílu, jež tvorí požadovaný celek.</t>
  </si>
  <si>
    <t>75C867</t>
  </si>
  <si>
    <t>KOMPLETNÍ SADA PROPOJEK DVOJICE STYKOVÝCH TRANSFORMÁTORU - MONTÁŽ</t>
  </si>
  <si>
    <t xml:space="preserve">1. Položka obsahuje:
 – rozmerení místa pripojení, prípadné vyvrtání otvoru, montáž kompletní sady propojek dvojice stykových transformátoru
 – montáž kompletní sady propojek dvojice stykových transformátoru (do 3 lan ke kolejnici)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</si>
  <si>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75C868</t>
  </si>
  <si>
    <t>KOMPLETNÍ SADA PROPOJEK DVOJICE STYKOVÝCH TRANSFORMÁTORU - DEMONTÁŽ</t>
  </si>
  <si>
    <t xml:space="preserve">1. Položka obsahuje:
 – demontáž kompletní sady propojek dvojice stykových transformátoru dle typu daného položkou
 – demontáž kompletní sady propojek dvojice stykových transformátoru (do 3 lan ke kolejnici)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</si>
  <si>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75C871</t>
  </si>
  <si>
    <t>KOLEJOVÁ PROPOJKA VÝHYBKOVÁ - DODÁVKA</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</si>
  <si>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</si>
  <si>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</si>
  <si>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</si>
  <si>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</si>
  <si>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75C878</t>
  </si>
  <si>
    <t>KOLEJOVÁ PROPOJKA VÝHYBKOVÁ - DEMONTÁŽ</t>
  </si>
  <si>
    <t>1. Položka obsahuje:
 – demontáž kolejové propojky výhybkové (do 3 lan) dle typu daného položkou
 – demontáž kolejové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</si>
  <si>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75C931</t>
  </si>
  <si>
    <t>SKRÍN S POCÍTACI NÁPRAV 8 BODU/7 ÚSEKU - DODÁVKA</t>
  </si>
  <si>
    <t>1. Položka obsahuje:
 – dodávka skríne s pocítaci náprav 8 bodu/7 úseku vcetne potrebného pomocného materiálu a dopravy do staveništního skladu
 – dodávku skríne s pocítaci náprav 8 bodu/7 úseku do stavedlové ústredny vcetne skríne podle urcení a pomocného materiálu, dopravu do staveništního skladu
2. Položka neobsahuje:
 X
3. Zpusob merení:
Udává se pocet kusu kompletní konstrukce nebo práce.</t>
  </si>
  <si>
    <t>75C937</t>
  </si>
  <si>
    <t>SKRÍN S POCÍTACI NÁPRAV 8 BODU/7 ÚSEKU - MONTÁŽ</t>
  </si>
  <si>
    <t>1. Položka obsahuje:
 – montáž skríne s pocítaci náprav 8 bodu/7 úseku, osazení vnitrních prvku skríne, prezkoušení
 – montáž skríne s pocítaci náprav 8 bodu/7 úseku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</si>
  <si>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</si>
  <si>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</si>
  <si>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</si>
  <si>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</si>
  <si>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</si>
  <si>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</si>
  <si>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</si>
  <si>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</si>
  <si>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</si>
  <si>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</si>
  <si>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75E157</t>
  </si>
  <si>
    <t>PREZKOUŠENÍ A REGULACE NÁVESTIDEL</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</si>
  <si>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</si>
  <si>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75E1B7</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</si>
  <si>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</si>
  <si>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</si>
  <si>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</si>
  <si>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</si>
  <si>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1. Položka obsahuje:
 – protokol autorizovanou osobou podle požadavku CSN, vcetne hodnocení
2. Položka neobsahuje:
 X
3. Zpusob merení:
Udává se pocet kusu kompletní konstrukce nebo práce.</t>
  </si>
  <si>
    <t>75F217</t>
  </si>
  <si>
    <t>BALÍZA NEPROMENNÁ TYP EUROBALISE - MONTÁŽ</t>
  </si>
  <si>
    <t>1. Položka obsahuje:
 – montáž balisy vcetne montážního materiálu
- zpracování dat pro balízy - vytvorení adresného SW
2. Položka neobsahuje:
 X
3. Zpusob merení:
Udává se pocet kusu kompletní konstrukce nebo práce.</t>
  </si>
  <si>
    <t>75F218</t>
  </si>
  <si>
    <t>BALÍZA NEPROMENNÁ TYP EUROBALISE - DEMONTÁŽ</t>
  </si>
  <si>
    <t>1. Položka obsahuje:
 – demontáž balisy vcetne montážního materiálu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</si>
  <si>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</si>
  <si>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</si>
  <si>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</si>
  <si>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990</t>
  </si>
  <si>
    <t>Poplatky za skládky</t>
  </si>
  <si>
    <t>R015140</t>
  </si>
  <si>
    <t>901</t>
  </si>
  <si>
    <t>NEOCENOVAT - POPLATKY ZA LIKVIDACI ODPADU NEKONTAMINOVANÝCH - 17 01 01 BETON Z DEMOLIC OBJEKTU, ZÁKLADU TV, KULY A SLOUPY VCETNE DOPRAVY</t>
  </si>
  <si>
    <t>T</t>
  </si>
  <si>
    <t xml:space="preserve">"Evidencní položka, Neocenovat v objektu SO/PS, položka se ocenuje pouze v objektu SO 90-90  
Zpusob likvidace: recyklace, druhotné využití."</t>
  </si>
  <si>
    <t xml:space="preserve"> "15.000000 = 15,000 [A] "_x000d_
 "Celkem 15 = 15,000 "_x000d_
 "Celkem 15 = 15,000 "_x000d_
 "Celkem 15 = 15.000 "_x000d_
 Celkem 15 = 15,000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</si>
  <si>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</si>
  <si>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</si>
  <si>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</si>
  <si>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</si>
  <si>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"1.000000 = 1,000 [A] "_x000d_
 "Celkem 1 = 1,000 "_x000d_
 "Celkem 1 = 1,000 "_x000d_
 "Celkem 1 = 1.000 "_x000d_
 Celkem 1 = 1,000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</si>
  <si>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</si>
  <si>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R015420</t>
  </si>
  <si>
    <t>NEOCENOVAT - POPLATKY ZA LIKVIDACI ODPADU NEKONTAMINOVANÝCH - 17 06 04 ZBYTKY IZOLACNÍCH MATERIÁLU VCETNE DOPRAVY</t>
  </si>
  <si>
    <t xml:space="preserve">"Evidencní položka, Neocenovat v objektu SO/PS, položka se ocenuje pouze v objektu SO 90-90  
V prípade možnosti je u odpadu uprednostnována recyklace pred skládkováním."</t>
  </si>
  <si>
    <t xml:space="preserve"> "0.100000 = 0,100 [A] "_x000d_
 "Celkem 0,1 = 0,100 "_x000d_
 "Celkem 0,1 = 0,100 "_x000d_
 "Celkem 0,1 = 0.100 "_x000d_
 Celkem 0.1 = 0,100 [E]_x000d_</t>
  </si>
  <si>
    <t>R015810</t>
  </si>
  <si>
    <t>NEOCENOVAT - POPLATKY ZA LIKVIDACI ODPADU NEKONTAMINOVANÝCH - 17 04 05 - ŽELEZNÝ A OCELOVÝ ŠROT, VCETNE DOPRAVY</t>
  </si>
  <si>
    <t xml:space="preserve">"Evidencní položka, neocenovat v objektu SO/PS, položka se ocenuje pouze v objektu SO 90-90.  
Druhotná surovina - výkup"</t>
  </si>
  <si>
    <t xml:space="preserve"> "3.000000 = 3,000 [A] "_x000d_
 "Celkem 3 = 3,000 "_x000d_
 "Celkem 3 = 3,000 "_x000d_
 "Celkem 3 = 3.000 "_x000d_
 Celkem 3 = 3,000 [E]_x000d_</t>
  </si>
  <si>
    <t>R015890</t>
  </si>
  <si>
    <t>NEOCENOVAT - POPLATKY ZA LIKVIDACI ODPADU NEKONTAMINOVANÝCH - 17 04 11 - KABELY A VODICE BEZ NEBEZPECNÝCH LÁTEK, VCETNE DOPRAVY</t>
  </si>
  <si>
    <t xml:space="preserve"> "88.000000 = 88,000 [A] "_x000d_
 "Celkem 88 = 88,000 "_x000d_
 "Celkem 88 = 88,000 "_x000d_
 "Celkem 88 = 88.000 "_x000d_
 Celkem 88 = 88,000 [E]_x000d_</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</si>
  <si>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</si>
  <si>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</si>
  <si>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</si>
  <si>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R015920</t>
  </si>
  <si>
    <t>NEOCENOVAT - POPLATKY ZA LIKVIDACI ODPADU NEKONTAMINOVANÝCH - 15 01 01 - OBALY PAPÍROVÉ, VCETNE DOPRAVY</t>
  </si>
  <si>
    <t>R015930</t>
  </si>
  <si>
    <t>NEOCENOVAT - POPLATKY ZA LIKVIDACI ODPADU NEKONTAMINOVANÝCH - 15 01 03 - OBALY DREVENÉ, VCETNE DOPRAVY</t>
  </si>
  <si>
    <t xml:space="preserve"> "0.200000 = 0,200 [A] "_x000d_
 "Celkem 0,2 = 0,200 "_x000d_
 "Celkem 0,2 = 0,200 "_x000d_
 "Celkem 0,2 = 0.200 "_x000d_
 Celkem 0.2 = 0,200 [E]_x000d_</t>
  </si>
  <si>
    <t>PS 16-01-11</t>
  </si>
  <si>
    <t>m</t>
  </si>
  <si>
    <t>702312</t>
  </si>
  <si>
    <t>ZAKRYTÍ KABELU VÝSTRAŽNOU FÓLIÍ ŠÍRKY PRES 20 DO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</si>
  <si>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</si>
  <si>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</si>
  <si>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75B468</t>
  </si>
  <si>
    <t>STOJAN IZOLOVANÝ - DEMONTÁŽ</t>
  </si>
  <si>
    <t>1. Položka obsahuje:
 – demontáž stojanu ze stojanové rady podle typu daného položkou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</si>
  <si>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</si>
  <si>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</si>
  <si>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</si>
  <si>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 = 3,000 [A] "_x000d_
 "Celkem 3 = 3,000 "_x000d_
 Celkem 3 = 3,000 [C]_x000d_</t>
  </si>
  <si>
    <t xml:space="preserve"> "0.100000 = 0,100 [A] "_x000d_
 "Celkem 0,1 = 0,100 "_x000d_
 Celkem 0,1 = 0,100 [C]_x000d_</t>
  </si>
  <si>
    <t xml:space="preserve"> "44.000000 = 44,000 [A] "_x000d_
 "Celkem 44 = 44,000 "_x000d_
 Celkem 44 = 44,000 [C]_x000d_</t>
  </si>
  <si>
    <t xml:space="preserve"> "0.200000 = 0,200 [A] "_x000d_
 "Celkem 0,2 = 0,200 "_x000d_
 Celkem 0,2 = 0,200 [C]_x000d_</t>
  </si>
  <si>
    <t>PS 19-01-11</t>
  </si>
  <si>
    <t>O2</t>
  </si>
  <si>
    <t>PS 19-01-11.1</t>
  </si>
  <si>
    <t>ŽST Ceská Trebová, vjezdová skupina, definitivní SZZ</t>
  </si>
  <si>
    <t>132838</t>
  </si>
  <si>
    <t>HLOUBENÍ RÝH ŠÍR DO 2M PAŽ I NEPAŽ TR. II, ODVOZ DO 20KM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</si>
  <si>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</si>
  <si>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133738</t>
  </si>
  <si>
    <t>HLOUBENÍ ŠACHET ZAPAŽ I NEPAŽ TR. I, ODVOZ DO 20KM</t>
  </si>
  <si>
    <t>5</t>
  </si>
  <si>
    <t>Komunikace</t>
  </si>
  <si>
    <t>539540</t>
  </si>
  <si>
    <t>ZVLÁŠTNÍ VYBAVENÍ VÝHYBEK, CELISTOVÝ ZÁVER</t>
  </si>
  <si>
    <t>1. Položka obsahuje:
 – dodání a montáž celistového záveru
2. Položka neobsahuje:
 X
3. Zpusob merení:
Udává se pocet kusu kompletní konstrukce nebo práce.</t>
  </si>
  <si>
    <t>702111</t>
  </si>
  <si>
    <t>KABELOVÝ ŽLAB ZEMNÍ VCETNE KRYTU SVETLÉ ŠÍRKY DO 120 MM</t>
  </si>
  <si>
    <t>703752</t>
  </si>
  <si>
    <t>PROTIPOŽÁRNÍ UCPÁVKA STENOU/STROPEM, TL DO 50CM, DO EI 90 MIN.</t>
  </si>
  <si>
    <t>Položka obsahuje: Dodávku a montáž protipožární ucpávky vc. príslušenství a pomocného materiálu, vyhotovéní a dodání atestu. Dále obsahuje cenu za pom. mechanismy vcetne všech ostatních vedlejších nákladu.</t>
  </si>
  <si>
    <t>742G12</t>
  </si>
  <si>
    <t>KABEL NN DVOU- A TRÍŽÍLOVÝ CU S PLASTOVOU IZOLACÍ OD 4 DO 16 MM2</t>
  </si>
  <si>
    <t>1. Položka obsahuje:
 – manipulace a uložení kabelu (do zeme, chránicky, kanálu, na rošty, na TV a pod.)
2. Položka neobsahuje:
 – príchytky, spojky, koncovky, chránicky apod.
3. Zpusob merení:
Merí se metr délkový.</t>
  </si>
  <si>
    <t>742H12</t>
  </si>
  <si>
    <t>KABEL NN CTYR- A PETIŽÍLOVÝ CU S PLASTOVOU IZOLACÍ OD 4 DO 16 MM2</t>
  </si>
  <si>
    <t>742H13</t>
  </si>
  <si>
    <t>KABEL NN CTYR- A PETIŽÍLOVÝ CU S PLASTOVOU IZOLACÍ OD 25 DO 50 MM2</t>
  </si>
  <si>
    <t>742L12</t>
  </si>
  <si>
    <t>UKONCENÍ DVOU AŽ PETIŽÍLOVÉHO KABELU V ROZVADECI NEBO NA PRÍSTROJI OD 4 DO 16 MM2</t>
  </si>
  <si>
    <t>1. Položka obsahuje:
 – všechny práce spojené s úpravou kabelu pro montáž vcetne veškerého príslušentsví
2. Položka neobsahuje:
 X
3. Zpusob merení:
Udává se pocet kusu kompletní konstrukce nebo práce.</t>
  </si>
  <si>
    <t>742L14</t>
  </si>
  <si>
    <t>UKONCENÍ DVOU AŽ PETIŽÍLOVÉHO KABELU V ROZVADECI NEBO NA PRÍSTROJI OD 70 DO 120 MM2</t>
  </si>
  <si>
    <t>744231</t>
  </si>
  <si>
    <t>KABELOVÁ SKRÍN VENKOVNÍ SPOLECNÁ PRÍSTROJOVÁ PRO PREJEZDY</t>
  </si>
  <si>
    <t>1. Položka obsahuje:
 – prípravu podkladu pro osazení vc. upevnovacího materiálu
 – typová plastová pilírová lakovaná dle schválených technických podmínek, prázdná pro montáž výstroje elektro, telefonu a nouzových tlacítek vcetne prívodky pro DA a príslušenství, veškerý podružný a pomocný materiál
 – provedení zkoušek, dodání predepsaných zkoušek, revizí a atestu
2. Položka neobsahuje:
 X
3. Zpusob merení:
Udává se pocet kusu kompletní konstrukce nebo práce.</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</si>
  <si>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</si>
  <si>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</si>
  <si>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</si>
  <si>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</si>
  <si>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75A312</t>
  </si>
  <si>
    <t>KABELOVÁ FORMA (UKONCENÍ KABELU) PRO KABELY ZABEZPECOVACÍ PRES 12 PÁRU</t>
  </si>
  <si>
    <t>75B121</t>
  </si>
  <si>
    <t>VNITRNÍ KABELOVÉ ROZVODY PRES 20 DO 50 KABELU - DODÁVKA</t>
  </si>
  <si>
    <t>75B127</t>
  </si>
  <si>
    <t>VNITRNÍ KABELOVÉ ROZVODY PRES 20 DO 50 KABELU - MONTÁŽ</t>
  </si>
  <si>
    <t>75B211</t>
  </si>
  <si>
    <t>JEDNOTNÉ OVLÁDACÍ PRACOVIŠTE (JOP), TECHNOLOGIE, NEZÁLOHOVANÉ - DODÁVKA</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</si>
  <si>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</si>
  <si>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</si>
  <si>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</si>
  <si>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</si>
  <si>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</si>
  <si>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</si>
  <si>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</si>
  <si>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</si>
  <si>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</si>
  <si>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</si>
  <si>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</si>
  <si>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</si>
  <si>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</si>
  <si>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</si>
  <si>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</si>
  <si>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</si>
  <si>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</si>
  <si>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</si>
  <si>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</si>
  <si>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75B267</t>
  </si>
  <si>
    <t>NÁBYTEK PRO JOP A SERVISNÍ A DIAGNOSTICKÉ PRACOVIŠTE - STOLY PEVNÉ PRO JEDNO PRACOVIŠTE - MONTÁŽ</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</si>
  <si>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</si>
  <si>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75B491</t>
  </si>
  <si>
    <t>SKRÍN KABELOVÁ - DODÁVKA</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</si>
  <si>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</si>
  <si>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</si>
  <si>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</si>
  <si>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</si>
  <si>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75B521</t>
  </si>
  <si>
    <t>ELEKTRONICKÁ VAZBA S PROVÁDECÍMI POCÍTACI PRO ZABEZPECENÍ VÝHYBKOVÉ JEDNOTKY - DODÁVKA</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</si>
  <si>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</si>
  <si>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</si>
  <si>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</si>
  <si>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</si>
  <si>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75B531</t>
  </si>
  <si>
    <t>SKRÍN ELEKTRONICKÝCH VAZEB S PROVÁDECÍMI POCÍTACI - DODÁVKA</t>
  </si>
  <si>
    <t>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</si>
  <si>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75B537</t>
  </si>
  <si>
    <t>SKRÍN ELEKTRONICKÝCH VAZEB S PROVÁDECÍMI POCÍTACI - MONTÁŽ</t>
  </si>
  <si>
    <t>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</si>
  <si>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</si>
  <si>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</si>
  <si>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</si>
  <si>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</si>
  <si>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</si>
  <si>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</si>
  <si>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75B611</t>
  </si>
  <si>
    <t>KOMPLETNÍ NAPÁJECÍ ZDROJ (50/75/275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</si>
  <si>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</si>
  <si>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</si>
  <si>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</si>
  <si>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</si>
  <si>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75B661</t>
  </si>
  <si>
    <t>SKRÍN NAPÁJECÍ - DODÁVKA</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</si>
  <si>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</si>
  <si>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</si>
  <si>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</si>
  <si>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</si>
  <si>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75B6A1</t>
  </si>
  <si>
    <t>USMERNOVAC 24 V/50 A - DODÁVKA</t>
  </si>
  <si>
    <t>1. Položka obsahuje:
 – dodání kompletního usmernovace podle typu vcetne potrebného pomocného materiálu a jeho dopravy na místo urcení
 – porízení príslušného usmernovace, na dopravu do místa urcení
2. Položka neobsahuje:
 X
3. Zpusob merení:
Udává se pocet kusu kompletní konstrukce nebo práce.</t>
  </si>
  <si>
    <t>75B6G7</t>
  </si>
  <si>
    <t>USMERNOVAC - MONTÁŽ</t>
  </si>
  <si>
    <t>1. Položka obsahuje:
 – montáž usmernovace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</si>
  <si>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75B6L1</t>
  </si>
  <si>
    <t>BEZÚDRŽBOVÁ BATERIE 24 V/160 AH - DODÁVKA</t>
  </si>
  <si>
    <t>1. Položka obsahuje:
 – dodání kompletní baterie podle typu vcetne potrebného pomocného materiálu a jeho dopravy na místo urcení
 – porízení príslušné baterie vcetne pomocného materiálu, na dopravu do místa urcení
2. Položka neobsahuje:
 X
3. Zpusob merení:
Udává se pocet kusu kompletní konstrukce nebo práce.</t>
  </si>
  <si>
    <t>75B6T7</t>
  </si>
  <si>
    <t>BATERIE - MONTÁŽ</t>
  </si>
  <si>
    <t>1. Položka obsahuje:
 – montáž baterie na místo urcení, její pripojení, dobití na plnou kapacitu a prezkoušení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</si>
  <si>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</si>
  <si>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</si>
  <si>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</si>
  <si>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</si>
  <si>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</si>
  <si>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</si>
  <si>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75B757</t>
  </si>
  <si>
    <t>PROMENNÝ UKAZATEL RYCHLOSTI (4 SVETELNÉ ZNAKY) - MONTÁŽ</t>
  </si>
  <si>
    <t>1. Položka obsahuje:
 – sestavení ukazatele rychlosti (4 svetelné znaky) a jeho montáž na místo urcení
 – montáž ukazatele rychlosti (4 svetelné znaky) vcetne pomocného materiálu, dopravu do místa urcení
2. Položka neobsahuje:
 X
3. Zpusob merení:
Udává se pocet kusu kompletní konstrukce nebo práce.</t>
  </si>
  <si>
    <t>75B821</t>
  </si>
  <si>
    <t>SKRÍN KOLEJOVÝCH OBVODU V DOPRAVNE S NJ A RJ VYSTROJENÁ DO 15-TI KO - DODÁVKA</t>
  </si>
  <si>
    <t>1. Položka obsahuje:
 – dodání kompletní skríne kolejových obvodu v dopravne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</si>
  <si>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75B827</t>
  </si>
  <si>
    <t>SKRÍN KOLEJOVÝCH OBVODU V DOPRAVNE S NJ A RJ VYSTROJENÁ DO 15-TI KO - MONTÁŽ</t>
  </si>
  <si>
    <t>1. Položka obsahuje:
 – usazení skríne kolejových obvodu v dopravne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</si>
  <si>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75B831</t>
  </si>
  <si>
    <t>SKRÍN PRÍJÍMACÍCH JEDNOTEK ELEKTRONICKÝCH KOLEJOVÝCH OBVODU VYSTROJENÁ PRO 60 KO - DODÁVKA</t>
  </si>
  <si>
    <t>1. Položka obsahuje:
 – dodání kompletní skríne prijímacích jednotek elektronických kolejových obvodu podle typu urceného položkou vcetne potrebného pomocného materiálu a jeho dopravy na místo urcení
 – porízení príslušné skríne prijímacích jednotek elektronických kolejových obvodu vcetne pomocného materiálu a její dopravu do místa urcení
2. Položka neobsahuje:
 X
3. Zpusob merení:
Udává se pocet kusu kompletní konstrukce nebo práce.</t>
  </si>
  <si>
    <t>75B837</t>
  </si>
  <si>
    <t>SKRÍN PRÍJÍMACÍCH JEDNOTEK ELEKTRONICKÝCH KOLEJOVÝCH OBVODU VYSTROJENÁ PRO 60 KO - MONTÁŽ</t>
  </si>
  <si>
    <t>1. Položka obsahuje:
 – usazení skríne prijímacích jednotek elektronických kolejových obvodu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</si>
  <si>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75B851</t>
  </si>
  <si>
    <t>SKRÍN DOZ - DODÁVKA</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</si>
  <si>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</si>
  <si>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</si>
  <si>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</si>
  <si>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</si>
  <si>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75B921</t>
  </si>
  <si>
    <t>ZÁKLADNÍ SW ELEKTRONICKÉHO STAVEDLA S ELEKTRONICKÝM ROZHRANÍM - DODÁVKA</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</si>
  <si>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</si>
  <si>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</si>
  <si>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</si>
  <si>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</si>
  <si>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</si>
  <si>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</si>
  <si>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</si>
  <si>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</si>
  <si>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</si>
  <si>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</si>
  <si>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</si>
  <si>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</si>
  <si>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</si>
  <si>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</si>
  <si>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</si>
  <si>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75C211</t>
  </si>
  <si>
    <t>VÝKOLEJKA S PRESTAVNÍKEM - DODÁVKA</t>
  </si>
  <si>
    <t>1. Položka obsahuje:
 – dodávka výkolejky s prestavníkem podle typu vcetne potrebného pomocného materiálu a jeho dopravy do staveništního skladu
 – dodávku výkolejky s prestavníkem podle typu vcetne pomocného materiálu, na dopravu do staveništního skladu
2. Položka neobsahuje:
 X
3. Zpusob merení:
Udává se pocet kusu kompletní konstrukce nebo práce.</t>
  </si>
  <si>
    <t>75C217</t>
  </si>
  <si>
    <t>VÝKOLEJKA S PRESTAVNÍKEM - MONTÁŽ</t>
  </si>
  <si>
    <t>1. Položka obsahuje:
 – vymerení místa pripevnení upevnovací soupravy výkolejky s prestavníkem a její montáž, pripevnení prestavníku na upevnovací soupravu, pripevnení kabelového záveru, zapojení kabelových forem (vcetne merení a zapojení po merení)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</si>
  <si>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75C331</t>
  </si>
  <si>
    <t>POMOCNÉ STAVEDLO (SE CTYRMI RADICI) - DODÁVKA</t>
  </si>
  <si>
    <t>1. Položka obsahuje:
 – dodávka pomocného stavedla (se ctyrmi radici) vcetne potrebného pomocného materiálu a jeho dopravy do staveništního skladu
 – dodávku pomocného stavedla (se ctyrmi radici) vcetne pomocného materiálu, na dopravu do staveništního skladu
2. Položka neobsahuje:
 X
3. Zpusob merení:
Udává se pocet kusu kompletní konstrukce nebo práce.</t>
  </si>
  <si>
    <t>75C337</t>
  </si>
  <si>
    <t>POMOCNÉ STAVEDLO (SE CTYRMI RADICI) - MONTÁŽ</t>
  </si>
  <si>
    <t>1. Položka obsahuje:
 – montáž pomocného stavedla (se ctyrmi radici), zapojení kabelových forem (vcetne merení a zapojení po merení), prezkoušení
 – montáž pomocného stavedla (se ctyrmi radici) se všemi pomocnými a doplnujícími pracemi a soucástmi, prípadné použití mechanizmu, vcetne dopravy ze skladu k místu montáže
2. Položka neobsahuje:
 X
3. Zpusob merení:
Udává se pocet kusu kompletní konstrukce nebo práce.</t>
  </si>
  <si>
    <t>75C4A1</t>
  </si>
  <si>
    <t>ZÁMEK ELEKTROMAGNETICKÝ VNITRNÍ - DODÁVKA</t>
  </si>
  <si>
    <t>1. Položka obsahuje:
 – dodávka zámku elektromagnetického vnitrního podle typu vcetne potrebného pomocného materiálu a jeho dopravy do staveništního skladu
 – porízení dodávky zámku elektromagnetického vnitrního podle typu vcetne pomocného materiálu, na dopravu do staveništního skladu
2. Položka neobsahuje:
 X
3. Zpusob merení:
Udává se pocet kusu kompletní konstrukce nebo práce.</t>
  </si>
  <si>
    <t>75C4A7</t>
  </si>
  <si>
    <t>ZÁMEK ELEKTROMAGNETICKÝ VNITRNÍ - MONTÁŽ</t>
  </si>
  <si>
    <t>1. Položka obsahuje:
 – osazení hmoždinek nebo zhotovení otvoru pro zámek
 – pretypování zámku a oštítkování klícu
 – montáž zámku elektromagnetického vnitrního, propojení, prezkoušení, náter
 – montáž zámku elektromagnetického vnitrního se všemi pomocnými doplnujícími pracemi a soucástmi, prípadné použití mechanizmu, vcetne dopravy ze skladu k místu montáže
2. Položka neobsahuje:
 X
3. Zpusob merení:
Udává se pocet kusu kompletní konstrukce nebo práce.</t>
  </si>
  <si>
    <t>75C571</t>
  </si>
  <si>
    <t>PROMENNÝ UKAZATEL RYCHLOSTI (4 SVETELNÉ ZNAKY) - DODÁVKA</t>
  </si>
  <si>
    <t>1. Položka obsahuje:
 – dodávka ukazatele rychlosti (4 svetelné znaky) podle jeho typu a potrebného pomocného materiálu a dopravy do staveništního skladu
 – dodávku ukazatele rychlosti (4 svetelné znaky) vcetne pomocného materiálu, dopravu do místa urcení
2. Položka neobsahuje:
 X
3. Zpusob merení:
Udává se pocet kusu kompletní konstrukce nebo práce.</t>
  </si>
  <si>
    <t>75C881</t>
  </si>
  <si>
    <t>MEZIKOLEJOVÁ LANOVÁ PROPOJKA (DO 3 LAN DO DÉLKY 7 M)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</si>
  <si>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pocet kusu kompletní konstrukce nebo práce.</t>
  </si>
  <si>
    <t>75C887</t>
  </si>
  <si>
    <t>MEZIKOLEJOVÁ LANOVÁ PROPOJKA (DO 3 LAN DO DÉLKY 7 M)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</si>
  <si>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pocet kusu kompletní konstrukce nebo práce.</t>
  </si>
  <si>
    <t>75C8C1</t>
  </si>
  <si>
    <t>MEZIKOLEJOVÁ LANOVÁ PROPOJKA DLOUHÁ (DO 3 LAN)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</si>
  <si>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v m kompletní konstrukce nebo práce.</t>
  </si>
  <si>
    <t>75C8C7</t>
  </si>
  <si>
    <t>MEZIKOLEJOVÁ LANOVÁ PROPOJKA DLOUHÁ (DO 3 LAN)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</si>
  <si>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v m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</si>
  <si>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</si>
  <si>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</si>
  <si>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</si>
  <si>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</si>
  <si>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</si>
  <si>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</si>
  <si>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</si>
  <si>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</si>
  <si>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</si>
  <si>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</si>
  <si>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</si>
  <si>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</si>
  <si>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75D121</t>
  </si>
  <si>
    <t>SKRÍN LOGIKY ELEKTRONICKÉHO PREJEZDOVÉHO ZABEZPECOVACÍHO ZARÍZENÍ - DODÁVKA</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</si>
  <si>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</si>
  <si>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</si>
  <si>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</si>
  <si>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</si>
  <si>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</si>
  <si>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</si>
  <si>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</si>
  <si>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75D137</t>
  </si>
  <si>
    <t>BATERIOVÁ SKRÍN - MONTÁŽ</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</si>
  <si>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</si>
  <si>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</si>
  <si>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</si>
  <si>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</si>
  <si>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</si>
  <si>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</si>
  <si>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</si>
  <si>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75D161</t>
  </si>
  <si>
    <t>RELÉOVÝ DOMEK (DO 18 M2) PREFABRIKOVANÝ, IZOLOVANÝ, S KLIMATIZACÍ A VNITRNÍ KABELIZACÍ - DODÁVKA</t>
  </si>
  <si>
    <t>1. Položka obsahuje:
 – dodávka reléového domku prefabrikovaného, izolovaného, s klimatizací a vnitrní kabelizací, doprava do staveništního skladu
 – dodávku reléového domku prefabrikovaného, izolovaného, s klimatizací a vnitrní kabelizací vcetne pomocného materiálu, dopravu do staveništního skladu
2. Položka neobsahuje:
 X
3. Zpusob merení:
Udává se pocet kusu kompletní konstrukce nebo práce.</t>
  </si>
  <si>
    <t>75D167</t>
  </si>
  <si>
    <t>RELÉOVÝ DOMEK (DO 18 M2) PREFABRIKOVANÝ - MONTÁŽ</t>
  </si>
  <si>
    <t>1. Položka obsahuje:
 – urcení místa umístení, usazení reléového domku na základy, montáž reléového domku prefabrikovaného, izolovaného, s klimatizací a vnitrní kabelizací, urceného vnitrního zarízení vcetne potrebných závislostních prvku, zatažení kabelu, kontroly izolacního stavu, prípadný náter, prezkoušení
 – montáž reléového domku prefabrikovaného, izolovaného, s klimatizací a vnitrní kabelizací, vnitrního zarízení se všemi pomocnými a doplnujícími pracemi a soucástmi, prípadné použití mechanizmu, vcetne dopravy ze skladu k místu montáže
2. Položka neobsahuje:
 X
3. Zpusob merení:
Udává se pocet kusu kompletní konstrukce nebo práce.</t>
  </si>
  <si>
    <t>75D211</t>
  </si>
  <si>
    <t>VÝSTRAŽNÍK SE ZÁVOROU, 1 SKRÍN - DODÁVKA</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</si>
  <si>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</si>
  <si>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</si>
  <si>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</si>
  <si>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</si>
  <si>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</si>
  <si>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</si>
  <si>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</si>
  <si>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</si>
  <si>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</si>
  <si>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</si>
  <si>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75E187</t>
  </si>
  <si>
    <t>PRÍPRAVA A CELKOVÉ ZKOUŠKY ELEKTRONICKÉHO STAVEDLA PRO JEDNU VLAKOVOU CESTU</t>
  </si>
  <si>
    <t>1. Položka obsahuje:
 – príprava a provedení celkových zkoušek za 1 jízdní cestu
 – kompletní prezkoušení a regulaci
2. Položka neobsahuje:
 X
3. Zpusob merení:
Udává se pocet kusu kompletní konstrukce nebo práce.</t>
  </si>
  <si>
    <t>75E197</t>
  </si>
  <si>
    <t>PRÍPRAVA A CELKOVÉ ZKOUŠKY PREJEZDOVÉHO ZABEZPECOVACÍHO ZARÍZENÍ PRO JEDNU KOLEJ</t>
  </si>
  <si>
    <t>1. Položka obsahuje:
 – regulování a aktivování automatického prejezdového zarízení
 – príprava a provedení celkových zkoušek prejezdového zab.zarízení
 – kompletní prezkoušení a regulaci
2. Položka neobsahuje:
 X
3. Zpusob merení:
Udává se pocet kusu kompletní konstrukce nebo práce.</t>
  </si>
  <si>
    <t>75I811</t>
  </si>
  <si>
    <t>KABEL OPTICKÝ SINGLEMODE DO 12 VLÁKEN</t>
  </si>
  <si>
    <t>KMVLÁKNO</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</si>
  <si>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</si>
  <si>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75IH61</t>
  </si>
  <si>
    <t>UKONCENÍ KABELU OPTICKÉHO DO 12 VLÁKEN</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</si>
  <si>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</si>
  <si>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"1.000000 = 1,000 [A] "_x000d_
 "Celkem 1 = 1,000 "_x000d_
 "Celkem 1 = 1,000 "_x000d_
 "Celkem 1 = 1.000 "_x000d_
 "Celkem 1 = 1.000 "_x000d_
 Celkem 1 = 1,000 [F]_x000d_</t>
  </si>
  <si>
    <t xml:space="preserve"> "0.500000 = 0,500 [A] "_x000d_
 "Celkem 0,5 = 0,500 "_x000d_
 "Celkem 0,5 = 0,500 "_x000d_
 "Celkem 0,5 = 0.500 "_x000d_
 "Celkem 0.5 = 0.500 "_x000d_
 Celkem 0.5 = 0,500 [F]_x000d_</t>
  </si>
  <si>
    <t xml:space="preserve"> "1.100000 = 1,100 [A] "_x000d_
 "Celkem 1,1 = 1,100 "_x000d_
 "Celkem 1,1 = 1,100 "_x000d_
 "Celkem 1,1 = 1.100 "_x000d_
 "Celkem 1.1 = 1.100 "_x000d_
 Celkem 1.1 = 1,100 [F]_x000d_</t>
  </si>
  <si>
    <t>R</t>
  </si>
  <si>
    <t>položky</t>
  </si>
  <si>
    <t>R000001</t>
  </si>
  <si>
    <t>ATYPICKÝ ZÁKLAD PRO NÁVESTIDLO NEBO VÝSTRAŽNÍK</t>
  </si>
  <si>
    <t xml:space="preserve"> "6.000000 = 6,000 [A] "_x000d_
 "Celkem 6 = 6,000 "_x000d_
 "Celkem 6 = 6,000 "_x000d_
 "Celkem 6 = 6.000 "_x000d_
 "Celkem 6 = 6.000 "_x000d_
 Celkem 6 = 6,000 [F]_x000d_</t>
  </si>
  <si>
    <t>Položka obsahuje kompletní atypický základ z betonu vcetne ocelové výztuže a montáže, výkop jámy a pažení.</t>
  </si>
  <si>
    <t>R000002</t>
  </si>
  <si>
    <t>DODÁVKA MONTÁŽ CELISTOVÉHO ZÁVERU</t>
  </si>
  <si>
    <t xml:space="preserve">Dodání  a montáž celistového záveru vcetne  potrebného pomocného materiálu a jeho dopravy do staveništního skladu.  Položka se   merí v kusech (ks).   Položka obsahuje všechny náklady na dodání celistového vcetne pomocného materiálu, na dopravu do staveništního skladu a náklady na vrtání kolejnic a další potrebné úpravy.</t>
  </si>
  <si>
    <t>R539541</t>
  </si>
  <si>
    <t>ZVLÁŠTNÍ VYBAVENÍ VÝHYBEK, HÁKOVÝ ZÁVER - DEMONTÁŽ</t>
  </si>
  <si>
    <t>1. Položka obsahuje:
 –demontáž hákového záveru
 –naložení na dopravní prostredek a odvoz na skládku
 –poplatek za uložení na skládku
2. Položka neobsahuje:
 X
3. Zpusob merení:
Udává se pocet kusu kompletní konstrukce nebo práce.</t>
  </si>
  <si>
    <t>R75C33</t>
  </si>
  <si>
    <t>Skrínka místního ovládaní (SMO) PZS - DODÁVKA MONTÁŽ</t>
  </si>
  <si>
    <t>1. Položka obsahuje: 
 – dodávka skrínky vcetne potrebného pomocného materiálu a jeho dopravy do staveništního skladu 
 – dodávku skrínky vcetne pomocného materiálu, na dopravu do staveništního skladu 
– montáž skrínka se všemi pomocnými a doplnujícími pracemi a soucástmi, prípadné použití mechanizmu, vcetne dopravy ze skladu k místu montáže 
2. Položka neobsahuje: 
 X 
3. Zpusob merení: 
Udává se pocet kusu kompletní konstrukce nebo práce.</t>
  </si>
  <si>
    <t>R75IK21</t>
  </si>
  <si>
    <t>MERENÍ KOMPLEXNÍ OPTICKÉHO KABELU</t>
  </si>
  <si>
    <t>VLÁKNO</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</si>
  <si>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</si>
  <si>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PS 19-01-11.2</t>
  </si>
  <si>
    <t>ŽST Ceská Trebová, vjezdová skupina, provizorní SZZ</t>
  </si>
  <si>
    <t>742G11</t>
  </si>
  <si>
    <t>KABEL NN DVOU- A TRÍŽÍLOVÝ CU S PLASTOVOU IZOLACÍ DO 2,5 MM2</t>
  </si>
  <si>
    <t>742K11</t>
  </si>
  <si>
    <t>UKONCENÍ JEDNOŽÍLOVÉHO KABELU V ROZVADECI NEBO NA PRÍSTROJI DO 2,5 MM2</t>
  </si>
  <si>
    <t>742K12</t>
  </si>
  <si>
    <t>UKONCENÍ JEDNOŽÍLOVÉHO KABELU V ROZVADECI NEBO NA PRÍSTROJI OD 4 DO 16 MM2</t>
  </si>
  <si>
    <t>75B138</t>
  </si>
  <si>
    <t>VNITRNÍ KABELOVÉ ROZVODY PRES 50 KABELU - DEMONTÁŽ</t>
  </si>
  <si>
    <t>1. Položka obsahuje:
 – demontáž kabelu v rozvodném žlabu, odpojení ve stojanech nebo ve skríních
 – demontáž kabelu ze žlabu, se všemi pomocnými a doplnujícími pracemi a soucástmi, prípadné použití mechanizmu
 – naložení vybouraného materiálu na dopravní prostredek
 – odvoz vybouraného materiálu do skladu nebo na likvidaci
2. Položka neobsahuje:
 – poplatek za likvidaci odpadu (nacení se dle SSD 0)
3. Zpusob merení:
Merí se v metrech délkových kabelových žlabu nebo jiné kabelové konstrukce.</t>
  </si>
  <si>
    <t>75B328</t>
  </si>
  <si>
    <t>SEKCE OVLÁDACÍHO STOLU - DEMONTÁŽ</t>
  </si>
  <si>
    <t>1. Položka obsahuje:
 – demontáž sekce ovládacího stolu,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</si>
  <si>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75B368</t>
  </si>
  <si>
    <t>KOLEJOVÁ DESKA - DEMONTÁŽ</t>
  </si>
  <si>
    <t>1. Položka obsahuje:
 – demontáž kolejové desky,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</si>
  <si>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75B428</t>
  </si>
  <si>
    <t>STOJANOVÁ RADA PRO 2 STOJANY - DEMONTÁŽ</t>
  </si>
  <si>
    <t>1. Položka obsahuje:
 – demontáž stojanové rady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</si>
  <si>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75B458</t>
  </si>
  <si>
    <t>STOJANOVÁ RADA PRO 5 STOJANU - DEMONTÁŽ</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</si>
  <si>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</si>
  <si>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</si>
  <si>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</si>
  <si>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75B648</t>
  </si>
  <si>
    <t>NAPÁJECÍ ZDROJ - DEMONTÁŽ</t>
  </si>
  <si>
    <t>1. Položka obsahuje:
 – demontáž skríní a jejich propojení, vcetne demontáže baterií
 – demontáž napájecího zdroje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</si>
  <si>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75B6G8</t>
  </si>
  <si>
    <t>USMERNOVAC - DEMONTÁŽ</t>
  </si>
  <si>
    <t>1. Položka obsahuje:
 – demontáž usmernovace,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</si>
  <si>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75B6T8</t>
  </si>
  <si>
    <t>BATERIE - DEMONTÁŽ</t>
  </si>
  <si>
    <t>1. Položka obsahuje:
 – demontáž baterie,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</si>
  <si>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75C168</t>
  </si>
  <si>
    <t>SNÍMAC POLOHY JAZYKU - DEMONTÁŽ</t>
  </si>
  <si>
    <t>1. Položka obsahuje:
 – demontáž snímace polohy jazyku a kabelového záveru, odpojení kabelových forem
 – demontáž snímace polohy jazyku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</si>
  <si>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75C218</t>
  </si>
  <si>
    <t>VÝKOLEJKA S PRESTAVNÍKEM - DEMONTÁŽ</t>
  </si>
  <si>
    <t>1. Položka obsahuje:
 – demontáž upevnovací soupravy a výkolejky s prestavníkem, demontáž kabelového záveru, odpojení kabelových forem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</si>
  <si>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75C411</t>
  </si>
  <si>
    <t>ZÁMEK VÝMENOVÝ NEBO ODTLACNÝ (JEDNODUCHÝ, KONTROLNÍ) - DODÁVKA</t>
  </si>
  <si>
    <t xml:space="preserve">1. Položka obsahuje:
 – dodávka zámku výmenového nebo odtlacného podle typu vcetne potrebného pomocného materiálu a jeho dopravy do staveništního skladu
 – porízení dodávky zámku výmenového  nebo odtlacného podle typu vcetne pomocného materiálu, na dopravu do staveništního skladu
2. Položka neobsahuje:
 X
3. Zpusob merení:
Udává se pocet kusu kompletní konstrukce nebo práce.</t>
  </si>
  <si>
    <t>75C417</t>
  </si>
  <si>
    <t>ZÁMEK VÝMENOVÝ NEBO ODTLACNÝ (JEDNODUCHÝ, KONTROLNÍ) - MONTÁŽ</t>
  </si>
  <si>
    <t>1. Položka obsahuje:
 – vymerení místa pro montáž zámku výmenového nebo odtlacného, pripevnení, natypování
 – montáž zámku výmenového nebo odtlacného se všemi pomocnými a doplnujícími pracemi a soucástmi, prípadné použití mechanizmu, vcetne dopravy ze skladu k místu montáže
2. Položka neobsahuje:
 X
3. Zpusob merení:
Udává se pocet kusu kompletní konstrukce nebo práce.</t>
  </si>
  <si>
    <t>75C418</t>
  </si>
  <si>
    <t>ZÁMEK VÝMENOVÝ NEBO ODTLACNÝ (JEDNODUCHÝ, KONTROLNÍ) - DEMONTÁŽ</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</si>
  <si>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</si>
  <si>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75C528</t>
  </si>
  <si>
    <t>STOŽÁROVÉ NÁVESTIDLO TRÍSVETLOVÉ - DEMONTÁŽ</t>
  </si>
  <si>
    <t>1. Položka obsahuje:
 – demontáž betonového základu, demontáž stožárového návestidla trísvetlového, zasypání jámy po základu návestidla
 – demontáž stožárového návestidla trísvetlového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</si>
  <si>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75C8A8</t>
  </si>
  <si>
    <t>VENKOVNÍ VÝSTROJ NEOHRANICENÉHO KOLEJOVÉHO OBVODU A KO BEZ STYKOVÉHO TRANSFORMÁTORU - DEMONTÁŽ</t>
  </si>
  <si>
    <t>1. Položka obsahuje:
 – demontáž venkovní výstroje neohraniceného kolejového obvodu vcetne odpojení kabelových prívodu a lanových propojení
 – demontáž venkovní výstroje neohraniceného kolejového obvodu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</si>
  <si>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</si>
  <si>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</si>
  <si>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v m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</si>
  <si>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</si>
  <si>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</si>
  <si>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</si>
  <si>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75D111</t>
  </si>
  <si>
    <t>SKRÍN LOGIKY RELÉOVÉHO PREJEZDOVÉHO ZABEZPECOVACÍHO ZARÍZENÍ - DODÁVKA</t>
  </si>
  <si>
    <t>1. Položka obsahuje:
 – dodávka skríne logiky reléového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</si>
  <si>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75D117</t>
  </si>
  <si>
    <t>SKRÍN LOGIKY RELÉOVÉHO PREJEZDOVÉHO ZABEZPECOVACÍHO ZARÍZENÍ - MONTÁŽ</t>
  </si>
  <si>
    <t>1. Položka obsahuje:
 – urcení místa umístení, montáž skríne logiky reléového prejezdového zabezpecovacího zarízení vcetne potrebných závislostních prvku, zatažení kabelu, kontroly izolacního stavu, prípadný náter, prezkoušení
 – montáž skríne logiky reléového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</si>
  <si>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75D118</t>
  </si>
  <si>
    <t>SKRÍN LOGIKY RELÉOVÉHO PREJEZDOVÉHO ZABEZPECOVACÍHO ZARÍZENÍ - DEMONTÁŽ</t>
  </si>
  <si>
    <t>1. Položka obsahuje:
 – demontáž skríne logiky reléového prejezdového zabezpecovacího zarízení vcetne odpojení od kabelových rozvodu
 – demontáž skríne logiky a skrínky místního ovládání reléového prejezdového zabezpecovacího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</si>
  <si>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75D148</t>
  </si>
  <si>
    <t>KABELOVÁ SKRÍN - DEMONTÁŽ</t>
  </si>
  <si>
    <t>1. Položka obsahuje:
 – demontáž kabelové skríne venkovní vcetne odpojení
 – demontáž kabelové skríne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</si>
  <si>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75D158</t>
  </si>
  <si>
    <t>KABELOVÝ OBJEKT - DEMONTÁŽ</t>
  </si>
  <si>
    <t>1. Položka obsahuje:
 – demontáž kabelového objektu venkovního vcetne odpojení
 – demontáž kabelového objektu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</si>
  <si>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75D168</t>
  </si>
  <si>
    <t>RELÉOVÝ DOMEK (DO 18 M2) PREFABRIKOVANÝ - DEMONTÁŽ</t>
  </si>
  <si>
    <t>1. Položka obsahuje:
 – demontáž reléového domku prefabrikovaného, izolovaného, s klimatizací a vnitrní kabelizací vcetne odpojení od kabelových rozvodu
 – demontáž reléového domku prefabrikovaného, izolovaného, s klimatizací a vnitrní kabelizací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</si>
  <si>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</si>
  <si>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</si>
  <si>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</si>
  <si>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75E216</t>
  </si>
  <si>
    <t>KONTEJNER MOBILNÍHO PROVIZORNÍHO ZABEZPECOVACÍHO ZARÍZENÍ S RÍDÍCÍM POCÍTACEM VCETNE SW, JOP, MONTÁŽE A DEMONTÁŽE ZA PRVNÍ MESÍC - PRONÁJEM</t>
  </si>
  <si>
    <t>kus/mesíc</t>
  </si>
  <si>
    <t>1. Položka obsahuje:
 – dodání (formou pronájmu) kontejneru s rídícím pocítacem, instalace a uvedení do provozu zarízení urceného položkou
 – dodávku a instalaci zarízení vcetne pomocného materiálu, dopravu do místa urcení
 – naložení vybouraného materiálu na dopravní prostredek
 – odvoz vybouraného materiálu do skladu nebo na likvidaci
2. Položka neobsahuje:
 – poplatek za likvidaci odpadu (nacení se dle SSD 0)
3. Zpusob merení:
Udává se pocet kusu kompletní konstrukce za každý zapocatý mesíc.</t>
  </si>
  <si>
    <t>75E226</t>
  </si>
  <si>
    <t>KONTEJNER MOBILNÍHO PROVIZORNÍHO ZABEZPECOVACÍHO ZARÍZENÍ VCETNE SW, JOP, MONTÁŽE A DEMONTÁŽE ZA DRUHÝ MESÍC - PRONÁJEM</t>
  </si>
  <si>
    <t>1. Položka obsahuje:
 – mesícní pronájem zarízení urceného položkou
 – pronájem zarízení vcetne pomocného materiálu, úpravy zarízení vyvolané stavebními postupy
 – naložení vybouraného materiálu na dopravní prostredek
 – odvoz vybouraného materiálu do skladu nebo na likvidaci
2. Položka neobsahuje:
 – poplatek za likvidaci odpadu (nacení se dle SSD 0)
3. Zpusob merení:
Udává se pocet kusu kompletní konstrukce za druhý a každý další zapocatý mesíc.</t>
  </si>
  <si>
    <t xml:space="preserve"> "80.000000 = 80,000 [A] "_x000d_
 "Celkem 80 = 80,000 "_x000d_
 "Celkem 80 = 80.000 "_x000d_
 "Celkem 80 = 80.000 "_x000d_
 Celkem 80 = 80,000 [E]_x000d_</t>
  </si>
  <si>
    <t xml:space="preserve"> "23.000000 = 23,000 [A] "_x000d_
 "Celkem 23 = 23,000 "_x000d_
 "Celkem 23 = 23.000 "_x000d_
 "Celkem 23 = 23.000 "_x000d_
 Celkem 23 = 23,000 [E]_x000d_</t>
  </si>
  <si>
    <t xml:space="preserve"> "1.000000 = 1,000 [A] "_x000d_
 "Celkem 1 = 1,000 "_x000d_
 "Celkem 1 = 1.000 "_x000d_
 "Celkem 1 = 1.000 "_x000d_
 Celkem 1 = 1,000 [E]_x000d_</t>
  </si>
  <si>
    <t>R015650</t>
  </si>
  <si>
    <t>NEOCENOVAT - POPLATKY ZA LIKVIDACI ODPADU NEBEZPECNÝCH - 16 06 02* NIKL - KADMIOVÉ BATERIE A AKUMULÁTORY, VCETNE DOPRAVY</t>
  </si>
  <si>
    <t xml:space="preserve">"Evidencní položka, neocenovat v objektu SO/PS, položka se ocenuje pouze v objektu SO 90-90.  
N odpad: nebezpecné látky      
Zpusob likvidace: likvidace oprávnenou osobou"</t>
  </si>
  <si>
    <t xml:space="preserve"> "1.500000 = 1,500 [A] "_x000d_
 "Celkem 1,5 = 1,500 "_x000d_
 "Celkem 1,5 = 1.500 "_x000d_
 "Celkem 1.5 = 1.500 "_x000d_
 Celkem 1.5 = 1,500 [E]_x000d_</t>
  </si>
  <si>
    <t xml:space="preserve"> "47.000000 = 47,000 [A] "_x000d_
 "Celkem 47 = 47,000 "_x000d_
 "Celkem 47 = 47.000 "_x000d_
 "Celkem 47 = 47.000 "_x000d_
 Celkem 47 = 47,000 [E]_x000d_</t>
  </si>
  <si>
    <t xml:space="preserve"> "160.000000 = 160,000 [A] "_x000d_
 "Celkem 160 = 160,000 "_x000d_
 "Celkem 160 = 160.000 "_x000d_
 "Celkem 160 = 160.000 "_x000d_
 Celkem 160 = 160,000 [E]_x000d_</t>
  </si>
  <si>
    <t xml:space="preserve"> "3.200000 = 3,200 [A] "_x000d_
 "Celkem 3,2 = 3,200 "_x000d_
 "Celkem 3,2 = 3.200 "_x000d_
 "Celkem 3.2 = 3.200 "_x000d_
 Celkem 3.2 = 3,200 [E]_x000d_</t>
  </si>
  <si>
    <t>R75C87</t>
  </si>
  <si>
    <t>PREKLENUTÍ IZOLOVANÉHO STYKU</t>
  </si>
  <si>
    <t>R75D166</t>
  </si>
  <si>
    <t>PROVIZORNÍ BUNKA VÝH.STANOVIŠTE - PRONÁJEM</t>
  </si>
  <si>
    <t>Pronájem bunky.</t>
  </si>
  <si>
    <t>R75D167</t>
  </si>
  <si>
    <t>PROVIZORNÍ BUNKA VÝH.STANOVIŠTE - MONTÁŽ</t>
  </si>
  <si>
    <t>Montáž bunky (veškeré prace).</t>
  </si>
  <si>
    <t>R75D168</t>
  </si>
  <si>
    <t>PROVIZORNÍ BUNKA VÝH.STANOVIŠTE - DEMONTÁŽ</t>
  </si>
  <si>
    <t>Demontáž bunky.</t>
  </si>
  <si>
    <t>R75E117</t>
  </si>
  <si>
    <t>DOZOR PRACOVNÍKU NA PROVIZORNÍCH VÝH.STANOVIŠTÍCH</t>
  </si>
  <si>
    <t>Pracovník pro provizorní výh. stanovište.</t>
  </si>
  <si>
    <t>R75E216</t>
  </si>
  <si>
    <t>KONTEJNER MOBILNÍ PROVIZORNÍ DK ZA PRVNÍ MESÍC</t>
  </si>
  <si>
    <t>R75E226</t>
  </si>
  <si>
    <t>KONTEJNER MOBILNÍ PROVIZORNÍ DK ZA DRUHÝ MESÍC</t>
  </si>
  <si>
    <t>PS 19-01-12</t>
  </si>
  <si>
    <t>75B569</t>
  </si>
  <si>
    <t>ÚPRAVA RELÉOVÝCH, NAPÁJECÍCH NEBO KABELOVÝCH STOJANU NEBO SKRÍNÍ</t>
  </si>
  <si>
    <t>2023_OTSKP</t>
  </si>
  <si>
    <t>1. Položka obsahuje:
 – demontáž a montáž úprav reléových napájecích nebo kabelových stojanu, odpojení
 – demontáž a montáž zarízení se všemi pomocnými a doplnujícími pracemi a soucástmi a potrebným materiálem, prípadné použití mechanizmu
 – naložení vybouraného materiálu na dopravní prostredek
 – odvoz vybouraného materiálu do skladu nebo na likvidaci
2. Položka neobsahuje:
 – poplatek za likvidaci odpadu (nacení se dle SSD 0)
3. Zpusob merení:
Udává se pocet kusu kompletní konstrukce nebo práce.</t>
  </si>
  <si>
    <t>PS 19-01-71.3</t>
  </si>
  <si>
    <t>75F211</t>
  </si>
  <si>
    <t>BALÍZA NEPROMENNÁ TYP EUROBALISE VC. ZPRACOVÁNÍ DAT A UPEVNOVACÍ SADY - DODÁVKA</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</si>
  <si>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</si>
  <si>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75F237</t>
  </si>
  <si>
    <t>ZAMEROVÁNÍ, ZNACKOVÁNÍ A VYHODNOCENÍ DAT INFRASTRUKTURY</t>
  </si>
  <si>
    <t>KM</t>
  </si>
  <si>
    <t>1. Položka obsahuje:
 – oznackování prvku infrastruktury, zamerení pro balízy a pro RBC, jízdu drážního vozidla vcetne jeho pronájmu,vyhodnocení záznamu
2. Položka neobsahuje:
 X
3. Zpusob merení:
Udává se délka zamerovaného úseku v km.</t>
  </si>
  <si>
    <t>75F241</t>
  </si>
  <si>
    <t>NÁSTROJ PRO KONTROLU BALÍZ A PROGRAMOVÁNÍ</t>
  </si>
  <si>
    <t>1. Položka obsahuje:
 – dodávka nástroje pro programování balíz
 – dodávku zarízení vcetne pomocného materiálu, dopravu do místa urcení
2. Položka neobsahuje:
 X
3. Zpusob merení:
Udává se pocet kusu kompletní konstrukce nebo práce.</t>
  </si>
  <si>
    <t>75F251</t>
  </si>
  <si>
    <t>NÁVEST PRO ETCS ANTIGRAFITTY</t>
  </si>
  <si>
    <t>1. Položka obsahuje:
 – dodávka návestidla pro ETCS
 – dodávku zarízení vcetne pomocného materiálu, dopravu do místa urcení
2. Položka neobsahuje:
 X
3. Zpusob merení:
Udává se pocet kusu kompletní konstrukce nebo práce.</t>
  </si>
  <si>
    <t>Položka</t>
  </si>
  <si>
    <t>R75C537</t>
  </si>
  <si>
    <t>STOŽÁROVÉ NÁVESTIDLO OD CTYR SVETEL - ÚPRAVA</t>
  </si>
  <si>
    <t xml:space="preserve">Položka obsahuje: 
1) zaslepení dvou svítilen 
2) zámena cerveného svetla za žluté svetlo a bílého na místo spodní žluté 
3) na puvodní místo cerveného svetla doplnení nové modré svítilny (vcetne pomocného materiálu: v podobe dodávky modré svítilny) 
Položka neobsahuje:     
1) Regulace a zkoušení návestidla</t>
  </si>
  <si>
    <t>2</t>
  </si>
  <si>
    <t xml:space="preserve">Položka obsahuje: 
1) zaslepení jedné svítilny
2) zámena zeleného svetla za žluté svetlo
3) výmena cerveného svetla za novou modrou svítilnu (vcetne pomocného materiálu: v podobe dodávky modré svítilny) 
Položka neobsahuje:     
1) Regulace a zkoušení návestidla</t>
  </si>
  <si>
    <t>3</t>
  </si>
  <si>
    <t xml:space="preserve">Položka obsahuje: 
1) zaslepení dvou svítilen 
2) zámena bíleho svetla za spodní žluté, výmena cervené svítilny za honí žlutou svítilnu
3) výmena žluté svítilny (vymenené za bílou svítilnu)  za novou modrou svítilnu (vcetne pomocného materiálu: v podobe dodávky modré svítilny) 
Položka neobsahuje:     
1) Regulace a zkoušení návestidla</t>
  </si>
  <si>
    <t>4</t>
  </si>
  <si>
    <t xml:space="preserve">Položka obsahuje: 
1) zaslepení dvou svítilen 
2) výmena cerveného svetla za novou modrou svítilnu (vcetne pomocného materiálu: v podobe dodávky modré svítilny) 
Položka neobsahuje:     
1) Regulace a zkoušení návestidla</t>
  </si>
  <si>
    <t>PS 24-01-11</t>
  </si>
  <si>
    <t>PS 24-01-11.1</t>
  </si>
  <si>
    <t>ŽST Ceská Trebová os.n., definitivní SZZ</t>
  </si>
  <si>
    <t>742H24</t>
  </si>
  <si>
    <t>KABEL NN CTYR- A PETIŽÍLOVÝ AL S PLASTOVOU IZOLACÍ OD 70 DO 120 MM2</t>
  </si>
  <si>
    <t>742L11</t>
  </si>
  <si>
    <t>UKONCENÍ DVOU AŽ PETIŽÍLOVÉHO KABELU V ROZVADECI NEBO NA PRÍSTROJI DO 2,5 MM2</t>
  </si>
  <si>
    <t>742L13</t>
  </si>
  <si>
    <t>UKONCENÍ DVOU AŽ PETIŽÍLOVÉHO KABELU V ROZVADECI NEBO NA PRÍSTROJI OD 25 DO 50 MM2</t>
  </si>
  <si>
    <t>75B511</t>
  </si>
  <si>
    <t>SKRÍN TECHNOLOGICKÝCH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</si>
  <si>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</si>
  <si>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75B517</t>
  </si>
  <si>
    <t>SKRÍN TECHNOLOGICKÝCH POCÍTACU - MONTÁŽ</t>
  </si>
  <si>
    <t>1. Položka obsahuje:
 – usazení skríne technologických pocítacu na míste urcení, zapojení
 – montáž dodaného zarízení se všemi pomocnými a doplnujícími pracemi a soucástmi, prípadné použití mechanizmu
2. Položka neobsahuje:
 X
3. Zpusob merení:
Udává se pocet kusu kompletní konstrukce nebo práce.</t>
  </si>
  <si>
    <t>75B601</t>
  </si>
  <si>
    <t>KOMPLETNÍ NAPÁJECÍ ZDROJ (50 HZ) DO 50 KVA - DODÁVKA</t>
  </si>
  <si>
    <t>75D181</t>
  </si>
  <si>
    <t>NAPÁJECÍ SKRÍN PREJEZDOVÉHO ZABEZPECOVACÍHO ZARÍZENÍ - DODÁVKA</t>
  </si>
  <si>
    <t>1. Položka obsahuje:
 – dodávka napájecí skríne prejezdového zabezpecovacího zarízení, potrebného pomocného materiálu a dopravy do staveništního skladu
 – dodávku napájecí skríne prejezdového zabezpecovacího zarízení vcetne pomocného materiálu, dopravu do staveništního skladu
2. Položka neobsahuje:
 X
3. Zpusob merení:
Udává se pocet kusu kompletní konstrukce nebo práce.</t>
  </si>
  <si>
    <t>75D187</t>
  </si>
  <si>
    <t>NAPÁJECÍ SKRÍN PREJEZDOVÉHO ZABEZPECOVACÍHO ZARÍZENÍ - MONTÁŽ</t>
  </si>
  <si>
    <t>1. Položka obsahuje:
 – urcení místa umístení, montáž napájecí skríne prejezdového zabezpecovacího zarízení dle typu dané položkou
 – montáž napájecí skríne prejezdového zabezpecovacího zarízení se všemi pomocnými a doplnujícími pracemi a soucástmi, prípadné použití mechanizmu, vcetne dopravy ze skladu k místu montáže
2. Položka neobsahuje:
 X
3. Zpusob merení:
Udává se pocet kusu kompletní konstrukce nebo práce.</t>
  </si>
  <si>
    <t>75I222</t>
  </si>
  <si>
    <t>KABEL ZEMNÍ DVOUPLÁŠTOVÝ BEZ PANCÍRE PRUMERU ŽÍLY 0,8 MM DO 25XN</t>
  </si>
  <si>
    <t>KMCTYRKA</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</si>
  <si>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</si>
  <si>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75I22X</t>
  </si>
  <si>
    <t>KABEL ZEMNÍ DVOUPLÁŠTOVÝ BEZ PANCÍRE PRUMERU ŽÍLY 0,8 MM - MONTÁŽ</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</si>
  <si>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</si>
  <si>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75IH11</t>
  </si>
  <si>
    <t>UKONCENÍ KABELU CELOPLASTOVÉHO BEZ PANCÍRE DO 40 ŽIL</t>
  </si>
  <si>
    <t xml:space="preserve"> "2.000000 = 2,000 [A] "_x000d_
 "Celkem 2 = 2,000 "_x000d_
 "Celkem 2 = 2.000 "_x000d_
 "Celkem 2 = 2.000 "_x000d_
 Celkem 2 = 2,000 [E]_x000d_</t>
  </si>
  <si>
    <t xml:space="preserve"> "1.300000 = 1,300 [A] "_x000d_
 "Celkem 1,3 = 1,300 "_x000d_
 "Celkem 1,3 = 1.300 "_x000d_
 "Celkem 1.3 = 1.300 "_x000d_
 Celkem 1.3 = 1,300 [E]_x000d_</t>
  </si>
  <si>
    <t xml:space="preserve"> "3.600000 = 3,600 [A] "_x000d_
 "Celkem 3,6 = 3,600 "_x000d_
 "Celkem 3,6 = 3.600 "_x000d_
 "Celkem 3.6 = 3.600 "_x000d_
 Celkem 3.6 = 3,600 [E]_x000d_</t>
  </si>
  <si>
    <t>PS 24-01-11.2</t>
  </si>
  <si>
    <t>ŽST Ceská Trebová os.n., provizorní SZZ</t>
  </si>
  <si>
    <t>75B218</t>
  </si>
  <si>
    <t>JEDNOTNÉ OVLÁDACÍ PRACOVIŠTE (JOP), TECHNOLOGIE, NEZÁLOHOVANÉ - DEMONTÁŽ</t>
  </si>
  <si>
    <t>1. Položka obsahuje:
 – demontáž pocítacového vybavení kanceláre
 – demontáž výpocetní techniky, vcetne propojovacích vedení a monitoru
 – demontáž vybavení pro jednotné obslužné pracovište (JOP)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 demontáž nábytku
3. Zpusob merení:
Udává se pocet kusu kompletní konstrukce nebo práce.</t>
  </si>
  <si>
    <t>75B438</t>
  </si>
  <si>
    <t>STOJANOVÁ RADA PRO 3 STOJANY - DEMONTÁŽ</t>
  </si>
  <si>
    <t>75C521</t>
  </si>
  <si>
    <t>STOŽÁROVÉ NÁVESTIDLO TRÍSVETLOVÉ - DODÁVKA</t>
  </si>
  <si>
    <t>1. Položka obsahuje:
 – dodávka stožárového návestidla trísvetlového podle jeho typu a potrebného pomocného materiálu a dopravy do staveništního skladu
 – dodávku stožárového návestidla trísvetlového vcetne pomocného materiálu, dopravu do místa urcení
2. Položka neobsahuje:
 X
3. Zpusob merení:
Udává se pocet kusu kompletní konstrukce nebo práce.</t>
  </si>
  <si>
    <t>75C527</t>
  </si>
  <si>
    <t>STOŽÁROVÉ NÁVESTIDLO TRÍSVETLOVÉ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</si>
  <si>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vcetne transformátorové skríne na základ
 – montáž stožárového návestidla trísvetlového se všemi pomocnými a doplnujícími pracemi a soucástmi a ukolejnení, prípadné použití mechanizmu, vcetne dopravy ze skladu k místu montáže
2. Položka neobsahuje:
 X
3. Zpusob merení:
Udává se pocet kusu kompletní konstrukce nebo práce.</t>
  </si>
  <si>
    <t>75C568</t>
  </si>
  <si>
    <t>UKAZATEL RYCHLOSTI (SVETELNÉ PRUHY) - DEMONTÁŽ</t>
  </si>
  <si>
    <t>1. Položka obsahuje:
 – demontáž ukazatele rychlosti (svetelné pruhy) podle typu daného položkou
 – demontáž ukazatele rychlosti (svetelné pruhy)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</si>
  <si>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75C628</t>
  </si>
  <si>
    <t>TRPASLICÍ NÁVESTIDLO OD TRÍ DO PETI SVETEL - DEMONTÁŽ</t>
  </si>
  <si>
    <t>1. Položka obsahuje:
 – demontáž betonového základu, demontáž trpaslicího návestidla do peti svetel, zasypání jámy po základu návestidla
 – demontáž trpaslicího návestidla do peti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</si>
  <si>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75C638</t>
  </si>
  <si>
    <t>NÁVESTIDLO DO TRÍ SVETEL NA LÁVKU, ZASTREŠENÍ, KONSTRUKCI - DEMONTÁŽ</t>
  </si>
  <si>
    <t xml:space="preserve">1. Položka obsahuje:
 – demontáž návestidla  do trí svetel na lávku, demontáž transformátoru ze skríne, demontáž kabelové formy
 – demontáž návestidla  do trí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</si>
  <si>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75C648</t>
  </si>
  <si>
    <t>NÁVESTIDLO OD CTYR SVETEL NA LÁVKU, ZASTREŠENÍ, KONSTRUKCI - DEMONTÁŽ</t>
  </si>
  <si>
    <t>1. Položka obsahuje:
 – demontáž návestidla od ctyr svetel na lávku, demontáž transformátoru ze skríne, demontáž kabelové formy
 – demontáž návestidla od ctyr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</si>
  <si>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75C858</t>
  </si>
  <si>
    <t>SADA PROPOJEK PRO PRIPOJENÍ STYKOVÉHO TRANSFORMÁTORU, SYMETRIZACNÍ TLUMIVKY KE KOLEJNICI - DEMONTÁŽ</t>
  </si>
  <si>
    <t>1. Položka obsahuje:
 – demontáž sady propojek (do 3 lan) pro pripojení jednoho stykového transformátoru ke kolejnicím
 – demontáž sady propojek pro pripojení stykového transformátoru ke kolejnicím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</si>
  <si>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75D228</t>
  </si>
  <si>
    <t>VÝSTRAŽNÍK BEZ ZÁVORY, 1 SKRÍN - DEMONTÁŽ</t>
  </si>
  <si>
    <t>1. Položka obsahuje:
 – demontáž betonového základu, zasypání jámy po základu, demontáž výstražníku bez závory 1 skrín vcetne odpojení kabelových prívodu
 – demontáž výstražníku bez závory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</si>
  <si>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"305.000000 = 305,000 [A] "_x000d_
 "Celkem 305 = 305,000 "_x000d_
 Celkem 305 = 305,000 [C]_x000d_</t>
  </si>
  <si>
    <t xml:space="preserve"> "68.000000 = 68,000 [A] "_x000d_
 "Celkem 68 = 68,000 "_x000d_
 Celkem 68 = 68,000 [C]_x000d_</t>
  </si>
  <si>
    <t xml:space="preserve"> "4.500000 = 4,500 [A] "_x000d_
 "Celkem 4,5 = 4,500 "_x000d_
 Celkem 4,5 = 4,500 [C]_x000d_</t>
  </si>
  <si>
    <t xml:space="preserve"> "158.000000 = 158,000 [A] "_x000d_
 "Celkem 158 = 158,000 "_x000d_
 Celkem 158 = 158,000 [C]_x000d_</t>
  </si>
  <si>
    <t xml:space="preserve"> "350.000000 = 350,000 [A] "_x000d_
 "Celkem 350 = 350,000 "_x000d_
 Celkem 350 = 350,000 [C]_x000d_</t>
  </si>
  <si>
    <t xml:space="preserve"> "6.500000 = 6,500 [A] "_x000d_
 "Celkem 6,5 = 6,500 "_x000d_
 Celkem 6,5 = 6,500 [C]_x000d_</t>
  </si>
  <si>
    <t>DOZOR PRACOVNÍKU NA PROVIZORNÍCH VÝH:STANOVIŠTÍCH</t>
  </si>
  <si>
    <t>PS 24-01-11.3</t>
  </si>
  <si>
    <t>ŽST Ceská Trebová os.n., úprava AVV</t>
  </si>
  <si>
    <t>75C771</t>
  </si>
  <si>
    <t>INFORMACNÍ BOD AVV - DODÁVKA</t>
  </si>
  <si>
    <t xml:space="preserve"> "40.000000 = 40,000 [A] "_x000d_
 Celkem 40 = 40,000 [B]_x000d_</t>
  </si>
  <si>
    <t xml:space="preserve">1. Položka obsahuje:  
 – dodávka informacního bodu AVV vcetne vcetne upevnovací soupravy, potrebného pomocného materiálu a dopravy do staveništního skladu  
2. Položka neobsahuje:  
 X  
3. Zpusob merení:  
Udává se pocet kusu kompletní konstrukce nebo práce.</t>
  </si>
  <si>
    <t>75C777</t>
  </si>
  <si>
    <t>INFORMACNÍ BOD AVV - MONTÁŽ</t>
  </si>
  <si>
    <t xml:space="preserve">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</si>
  <si>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75C778</t>
  </si>
  <si>
    <t>INFORMACNÍ BOD AVV - DEMONTÁŽ</t>
  </si>
  <si>
    <t xml:space="preserve"> "74.000000 = 74,000 [A] "_x000d_
 Celkem 74 = 74,000 [B]_x000d_</t>
  </si>
  <si>
    <t xml:space="preserve">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</si>
  <si>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"30.000000 = 30,000 [A] "_x000d_
 Celkem 30 = 30,000 [B]_x000d_</t>
  </si>
  <si>
    <t xml:space="preserve">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</si>
  <si>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 xml:space="preserve"> "27.000000 = 27,000 [A] "_x000d_
 Celkem 27 = 27,000 [B]_x000d_</t>
  </si>
  <si>
    <t xml:space="preserve">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</si>
  <si>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 xml:space="preserve"> "28.000000 = 28,000 [A] "_x000d_
 Celkem 28 = 28,000 [B]_x000d_</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</si>
  <si>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</si>
  <si>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 xml:space="preserve"> "1.000000 = 1,000 [A] "_x000d_
 Celkem 1 = 1,000 [B]_x000d_</t>
  </si>
  <si>
    <t xml:space="preserve">1. Položka obsahuje:  
 – protokol autorizovanou osobou podle požadavku CSN, vcetne hodnocení  
2. Položka neobsahuje:  
 X  
3. Zpusob merení:  
Udává se pocet kusu kompletní konstrukce nebo práce.</t>
  </si>
  <si>
    <t>PS 24-01-71.4</t>
  </si>
  <si>
    <t xml:space="preserve">Položka obsahuje: 
1) zaslepení dvou svítilen 
2) zámena cerveného svetla za žluté svetlo a bílého na místo spodní žluté 
3) na puvodní místo bílého svetla doplnení nové modré svítilny (vcetne pomocného materiálu: v podobe dodávky modré svítilny) 
Položka neobsahuje:     
1) Regulace a zkoušení návestidla</t>
  </si>
  <si>
    <t xml:space="preserve">Položka obsahuje: 
1) zaslepení dvou svítilen 
2) zámena bíleho svetla za spodní žluté 
3) výmena cerveného svetla za novou modrou svítilnu (vcetne pomocného materiálu: v podobe dodávky modré svítilny) 
Položka neobsahuje:     
1) Regulace a zkoušení návestidla</t>
  </si>
  <si>
    <t>R75C647</t>
  </si>
  <si>
    <t>NÁVESTIDLO OD CTYR SVETEL NA LÁVKU, ZASTREŠENÍ, KONSTRUKCI - ÚPRAVA</t>
  </si>
  <si>
    <t>Položka obsahuje: 
1) zaslepení jedné svítilny
2) zámena zeleného svetla za žluté svetlo
3) výmena cerveného svetla za novou modrou svítilnu (vcetne pomocného materiálu: v podobe dodávky modré svítilny)</t>
  </si>
  <si>
    <t>PS 28-01-11</t>
  </si>
  <si>
    <t>PS 11-01-21</t>
  </si>
  <si>
    <t>PS 11-01-21.1</t>
  </si>
  <si>
    <t>Úsek Trebovice v C. - C. Trebová os.n., definitivní TZZ</t>
  </si>
  <si>
    <t>75C631</t>
  </si>
  <si>
    <t>NÁVESTIDLO DO TRÍ SVETEL NA LÁVKU, ZASTREŠENÍ, KONSTRUKCI - DODÁVKA</t>
  </si>
  <si>
    <t xml:space="preserve">1. Položka obsahuje:
 – dodávka návestidla do trí svetel na lávku podle jeho typu a potrebného pomocného materiálu a dopravy do staveništního skladu
 – dodávku návestidla  do trí svetel na lávku vcetne pomocného materiálu, dopravu do místa urcení
2. Položka neobsahuje:
 X
3. Zpusob merení:
Udává se pocet kusu kompletní konstrukce nebo práce.</t>
  </si>
  <si>
    <t>75C637</t>
  </si>
  <si>
    <t>NÁVESTIDLO DO TRÍ SVETEL NA LÁVKU, ZASTREŠENÍ, KONSTRUKCI - MONTÁŽ</t>
  </si>
  <si>
    <t xml:space="preserve">1. Položka obsahuje:
 – sestavení návestidla, oznacení oznacovacími štítky
 – montáž návestidla  do trí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</si>
  <si>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75E177</t>
  </si>
  <si>
    <t>PREZKOUŠENÍ A REGULACE AUTOMATICKÉHO BLOKU A KOLEJOVÝCH OBVODU PRO JEDNU TRATOVOU KOLEJ V JEDNOM SMERU</t>
  </si>
  <si>
    <t>1. Položka obsahuje:
 – regulování kolejových izolovaných obvodu
 – zkoušení a regulace kódování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</si>
  <si>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 xml:space="preserve"> "0.300000 = 0,300 [A] "_x000d_
 Celkem 0,3 = 0,300 [B]_x000d_</t>
  </si>
  <si>
    <t xml:space="preserve"> "0.100000 = 0,100 [A] "_x000d_
 Celkem 0,1 = 0,100 [B]_x000d_</t>
  </si>
  <si>
    <t xml:space="preserve"> "0.200000 = 0,200 [A] "_x000d_
 Celkem 0,2 = 0,200 [B]_x000d_</t>
  </si>
  <si>
    <t>PS 11-01-21.2</t>
  </si>
  <si>
    <t>Úsek Trebovice v C. - C. Trebová os.n., provizorní TZZ</t>
  </si>
  <si>
    <t xml:space="preserve"> 15.000000 = 15,000 [A]_x000d_</t>
  </si>
  <si>
    <t xml:space="preserve"> 3.500000 = 3,500 [A]_x000d_</t>
  </si>
  <si>
    <t xml:space="preserve"> 0.200000 = 0,200 [A]_x000d_</t>
  </si>
  <si>
    <t xml:space="preserve"> 6.500000 = 6,500 [A]_x000d_</t>
  </si>
  <si>
    <t xml:space="preserve"> 40.000000 = 40,000 [A]_x000d_</t>
  </si>
  <si>
    <t xml:space="preserve"> 0.100000 = 0,100 [A]_x000d_</t>
  </si>
  <si>
    <t>PS 11-01-21.3</t>
  </si>
  <si>
    <t>Úsek Trebovice v C. - C. Trebová os.n., úprava AVV</t>
  </si>
  <si>
    <t xml:space="preserve"> 4.000000 = 4,000 [A]_x000d_</t>
  </si>
  <si>
    <t xml:space="preserve"> 8.000000 = 8,000 [A]_x000d_</t>
  </si>
  <si>
    <t xml:space="preserve"> 5.000000 = 5,000 [A]_x000d_</t>
  </si>
  <si>
    <t xml:space="preserve"> 1.000000 = 1,000 [A]_x000d_</t>
  </si>
  <si>
    <t>PS 11-01-71.4</t>
  </si>
  <si>
    <t>PS 14-01-21</t>
  </si>
  <si>
    <t>75B961</t>
  </si>
  <si>
    <t>SW PRO ELEKTRONICKÝ AUTOMATICKÝ BLOK - DODÁVKA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</si>
  <si>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</si>
  <si>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</si>
  <si>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</si>
  <si>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</si>
  <si>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 xml:space="preserve"> "10.000000 = 10,000 [A] "_x000d_
 Celkem 10 = 10,000 [B]_x000d_</t>
  </si>
  <si>
    <t xml:space="preserve"> "2.000000 = 2,000 [A] "_x000d_
 Celkem 2 = 2,000 [B]_x000d_</t>
  </si>
  <si>
    <t xml:space="preserve"> "35.000000 = 35,000 [A] "_x000d_
 Celkem 35 = 35,000 [B]_x000d_</t>
  </si>
  <si>
    <t>PS 16-01-22</t>
  </si>
  <si>
    <t>PS 16-01-22.1</t>
  </si>
  <si>
    <t>Úsek Opatov - Odb. Zádulka, definitivní TZZ</t>
  </si>
  <si>
    <t>742H32</t>
  </si>
  <si>
    <t>KABEL NN CTYR- A PETIŽÍLOVÝ CU S PLASTOVOU IZOLACÍ STÍNENÝ OD 4 DO 16 MM2</t>
  </si>
  <si>
    <t>742H33</t>
  </si>
  <si>
    <t>KABEL NN CTYR- A PETIŽÍLOVÝ CU S PLASTOVOU IZOLACÍ STÍNENÝ OD 25 DO 50 MM2</t>
  </si>
  <si>
    <t>75C541</t>
  </si>
  <si>
    <t>STOŽÁROVÉ NÁVESTIDLO TRÍSVETLOVÉ OBOUSMERNÉ - DODÁVKA</t>
  </si>
  <si>
    <t>1. Položka obsahuje:
 – dodávka stožárového návestidla trísvetlového obousmerného podle jeho typu a potrebného pomocného materiálu a dopravy do staveništního skladu
 – dodávku stožárového návestidla trísvetlového obousmerného vcetne pomocného materiálu, dopravu do místa urcení
2. Položka neobsahuje:
 X
3. Zpusob merení:
Udává se pocet kusu kompletní konstrukce nebo práce.</t>
  </si>
  <si>
    <t>75C547</t>
  </si>
  <si>
    <t>STOŽÁROVÉ NÁVESTIDLO TRÍSVETLOVÉ OBOUSMERNÉ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</si>
  <si>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obousmerného vcetne transformátorové skríne na základ
 – montáž stožárového návestidla trísvetlového obousmerného se všemi pomocnými a doplnujícími pracemi a soucástmi a ukolejnení, prípadné použití mechanizmu, vcetne dopravy ze skladu k místu montáže
2. Položka neobsahuje:
 X
3. Zpusob merení:
Udává se pocet kusu kompletní konstrukce nebo práce.</t>
  </si>
  <si>
    <t>PS 16-01-22.2</t>
  </si>
  <si>
    <t>Úsek Opatov - Odb. Zádulka, provizorní TZZ</t>
  </si>
  <si>
    <t>75C548</t>
  </si>
  <si>
    <t>STOŽÁROVÉ NÁVESTIDLO TRÍSVETLOVÉ OBOUSMERNÉ - DEMONTÁŽ</t>
  </si>
  <si>
    <t>1. Položka obsahuje:
 – demontáž betonového základu, demontáž stožárového návestidla trísvetlového obousmerného, zasypání jámy po základu návestidla
 – demontáž stožárového návestidla trísvetlového obousmerného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</si>
  <si>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12.000000 = 12,000 [A]_x000d_</t>
  </si>
  <si>
    <t xml:space="preserve"> 1.500000 = 1,500 [A]_x000d_</t>
  </si>
  <si>
    <t xml:space="preserve"> 0.300000 = 0,300 [A]_x000d_</t>
  </si>
  <si>
    <t xml:space="preserve"> 2.800000 = 2,800 [A]_x000d_</t>
  </si>
  <si>
    <t xml:space="preserve"> 45.000000 = 45,000 [A]_x000d_</t>
  </si>
  <si>
    <t xml:space="preserve"> 0.150000 = 0,150 [A]_x000d_</t>
  </si>
  <si>
    <t>PS 29-01-51</t>
  </si>
  <si>
    <t>75B251</t>
  </si>
  <si>
    <t>ZOBRAZOVACÍ MATICE - DODÁVKA MONTÁŽ</t>
  </si>
  <si>
    <t>1. Položka obsahuje:
 – dodávka a montáž zobrazovací matice
 – dodávku zarízení vcetne pomocného materiálu, dopravu do místa urcení
2. Položka neobsahuje:
prezkoušení a regulaci dle poctu vlakových cest
3. Zpusob merení:
Udává se pocet kusu</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</si>
  <si>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</si>
  <si>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</si>
  <si>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</si>
  <si>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</si>
  <si>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</si>
  <si>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</si>
  <si>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</si>
  <si>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</si>
  <si>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</si>
  <si>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75B999</t>
  </si>
  <si>
    <t>SW PRO DOZ JEDNÉ STANICE - ÚPRAVA</t>
  </si>
  <si>
    <t>1. Položka obsahuje:
 – úprava a instalace SW pro DOZ jedné stanice podle specifikace místa použití
 – úprava a instalaci príslušného programového vybavení
2. Položka neobsahuje:
 X
3. Zpusob merení:
Udává se pocet kusu kompletní konstrukce nebo práce.</t>
  </si>
  <si>
    <t>75E167</t>
  </si>
  <si>
    <t>OŽIVENÍ, ODZKOUŠENÍ A ZPROVOZNENÍ ÚSEKOVÉHO OVLÁDÁNÍ ZA JEDEN ÚSEK</t>
  </si>
  <si>
    <t>1. Položka obsahuje:
 – príprava a provedení celkových zkoušek za 1 jízdní cestu do 30 výhybek
 – kompletní prezkoušení a regulaci
2. Položka neobsahuje:
 X
3. Zpusob merení:
Udává se pocet kusu kompletní konstrukce nebo práce.</t>
  </si>
  <si>
    <t>75F287</t>
  </si>
  <si>
    <t>PREZKOUŠENÍ A REGULACE TECHNOLOGIE RBC ZA 1 VC</t>
  </si>
  <si>
    <t>1. Položka obsahuje:
 – prezkoušení SW na simulátoru a jízdou merícím vozem
2. Položka neobsahuje:
 X
3. Zpusob merení:
Udává se pocet kusu vlakových cest prezkušovaných v dané RBC.</t>
  </si>
  <si>
    <t>75F2B9</t>
  </si>
  <si>
    <t>SW ADRESNÝ RBC - ÚPRAVA DLE POŽADAVKU PRO JEDEN VENKOVNÍ PRVEK</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</si>
  <si>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</si>
  <si>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R75B97</t>
  </si>
  <si>
    <t xml:space="preserve">ÚPRAVA GRAFICKÉHO VELKOPLOŠNÉHO ZOBRAZENÍ -  DODÁVKA MONTÁŽ</t>
  </si>
  <si>
    <t>1. Položka obsahuje:
kompletní zpracování grafické úpravy velkoplošného zobrazení na zadaném pracovišti a projednání se složkami SŽ 
2. Položka neobsahuje:
-
3. Zpusob merení:
Udává se pocet kusu</t>
  </si>
  <si>
    <t>PS 10-02-11</t>
  </si>
  <si>
    <t>13273</t>
  </si>
  <si>
    <t>HLOUBENÍ RÝH ŠÍR DO 2M PAŽ I NEPAŽ TR. I</t>
  </si>
  <si>
    <t xml:space="preserve"> "provizorní (1600+1200+200+200+50+600)*0,3*0,3 = 346,500 [C] "_x000d_
 "definitivní (10+500+350+400+50+200+350+50+50+70+130+100+50+450+100+500+40+60+120+370+130+80+100+100+100+300+50+60+250+2000+500+150+450+100+300+200+120+80+270+150+60+50+75)*0,4*0,9 = 3465,000 [B] "_x000d_
 "C+B = 3784,500 [D] "_x000d_
 "Celkem 3811,5 = 3811,500 "_x000d_
 Celkem 3811.5 = 3811,500 [E]_x000d_</t>
  </si>
  <si>
    <t xml:space="preserve"> "250.000000 = 250,000 [A] "_x000d_
 "Celkem 250 = 250,000 "_x000d_
 Celkem 250 = 250,000 [C]_x000d_</t>
  </si>
  <si>
    <t xml:space="preserve"> "provizorní (1600+1200+200+200+50+600)*0,3*0,3 = 346,500 [C] "_x000d_
 "definitivní (10+500+350+400+50+200+350+50+50+70+130+100+50+450+100+500+40+60+120+370+130+80+100+100+100+300+50+60+250+2000+500+150+450+100+300+200+120+80+270+150+60+50+75)*0,4*0,9 = 3465,000 [B] "_x000d_
 "C+B = 3784,500 [D] 
Celkem 3811,5 = 3811,500 "_x000d_
 Celkem 3811.5 = 3811,500 [D]_x000d_</t>
  </si>
  <si>
    <t>17481</t>
  </si>
  <si>
    <t>ZÁSYP JAM A RÝH Z NAKUPOVANÝCH MATERIÁLU</t>
  </si>
  <si>
    <t xml:space="preserve"> "definitivní (10+500+350+400+50+200+350+50+50+70+130+100+50+450+100+500+40+60+120+370+130+80+100+100+100+300+50+60+250+2000+500+150+450+100+300+200+120+80+270+150+60+50+75)*0,4*0,2 = 770,000 [A] "_x000d_
 "Celkem 770 = 770,000 "_x000d_
 Celkem 770 = 770,000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</si>
  <si>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</si>
  <si>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Položka obsahuje:
 – veškeré práce a materiál obsažený v názvu položky
2. Položka neobsahuje:
 X
3. Zpusob merení:
Udává se pocet kusu kompletní konstrukce nebo práce.</t>
  </si>
  <si>
    <t xml:space="preserve"> "(10+500+350+400+50+200+350+50+50+70+130+100+50+450+100+500+40+60+120+370+130+80+100+100+100+300+50+60+250+2000+500+150+450+100+300+200+120+80+270+150+60+50+75) = 9625,000 [A] "_x000d_
 "Celkem 9625 = 9625,000 "_x000d_
 Celkem 9625 = 9625,000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</si>
  <si>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</si>
  <si>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</si>
  <si>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</si>
  <si>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702810</t>
  </si>
  <si>
    <t>VYCIŠTENÍ STÁVAJÍCÍHO KABELOVÉHO PROSTUPU Z TVÁRNIC NEBO CHRÁNICEK S KABELOVOU KOMOROU</t>
  </si>
  <si>
    <t xml:space="preserve"> "50.000000 = 50,000 [A] "_x000d_
 "Celkem 50 = 50,000 "_x000d_
 Celkem 50 = 50,000 [C]_x000d_</t>
  </si>
  <si>
    <t>1. Položka obsahuje:
 – protažení tycí, vycištení otvoru cistící soupravou
 – zatažení konopného lana (nebo ocelového)
 – pomocné mechanismy
2. Položka neobsahuje:
 X
3. Zpusob merení:
Merí se metr délkový.</t>
  </si>
  <si>
    <t>702902</t>
  </si>
  <si>
    <t>ZASYPÁNÍ KABELOVÉHO ŽLABU VRSTVOU Z PRESÁTÉHO PÍSKU CI VÝKOPKU SVETLÉ ŠÍRKY PRES 120 DO 250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</si>
  <si>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</si>
  <si>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</si>
  <si>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</si>
  <si>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 xml:space="preserve"> "(42+57)*50 = 4950,000 [A] "_x000d_
 "Celkem 4950 = 4950,000 "_x000d_
 Celkem 4950 = 4950,000 [C]_x000d_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</si>
  <si>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</si>
  <si>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703754</t>
  </si>
  <si>
    <t>PROTIPOŽÁRNÍ UCPÁVKA PROSTUPU KABELOVÉHO PR. DO 110MM, DO EI 90 MIN.</t>
  </si>
  <si>
    <t>703762</t>
  </si>
  <si>
    <t>KABELOVÁ UCPÁVKA VODE ODOLNÁ PRO VNITRNÍ PRUMER OTVORU 65 - 110MM</t>
  </si>
  <si>
    <t xml:space="preserve"> "100.000000 = 100,000 [A] "_x000d_
 "Celkem 100 = 100,000 "_x000d_
 Celkem 100 = 100,000 [C]_x000d_</t>
  </si>
  <si>
    <t>741912</t>
  </si>
  <si>
    <t>UZEMNOVACÍ VODIC V ZEMI FEZN PRES 120 DO 300 MM2</t>
  </si>
  <si>
    <t xml:space="preserve"> "10.000000 = 10,000 [A] "_x000d_
 "Celkem 10 = 10,000 "_x000d_
 Celkem 10 = 10,000 [C]_x000d_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</si>
  <si>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</si>
  <si>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741B13</t>
  </si>
  <si>
    <t>ZEMNÍCÍ TYC FEZN DÉLKY PRES 4,5 M</t>
  </si>
  <si>
    <t>1. Položka obsahuje:
 – prípravu podkladu pro osazení
 – spojování
 – ochranný náter spoje dle príslušných norem
2. Položka neobsahuje:
 X
3. Zpusob merení:
Udává se pocet kusu kompletní konstrukce nebo práce.</t>
  </si>
  <si>
    <t>741C06</t>
  </si>
  <si>
    <t>VYVEDENÍ UZEMNOVACÍCH VODICU NA POVRCH/KONSTRUKCI</t>
  </si>
  <si>
    <t>KPL</t>
  </si>
  <si>
    <t>1. Položka obsahuje:
 – vodivé pripojení vodice na konstrukci
 – delení, tvarování, spojování
 – ochranný i barevný náter spoje dle príslušných norem
2. Položka neobsahuje:
 X
3. Zpusob merení:
Udává se pocet kusu kompletní konstrukce nebo práce.</t>
  </si>
  <si>
    <t>75I211</t>
  </si>
  <si>
    <t>KABEL ZEMNÍ DVOUPLÁŠTOVÝ BEZ PANCÍRE PRUMERU ŽÍLY 0,6 MM DO 5XN</t>
  </si>
  <si>
    <t xml:space="preserve"> "5*7,580+3*0,5+5*0,04+3*0,25= 40,35 [A] "_x000d_
 "Celkem 40,35 = 40,35 "_x000d_
 Celkem 40.35 = 40,350 [C]_x000d_</t>
  </si>
  <si>
    <t>75I212</t>
  </si>
  <si>
    <t>KABEL ZEMNÍ DVOUPLÁŠTOVÝ BEZ PANCÍRE PRUMERU ŽÍLY 0,6 MM DO 25XN</t>
  </si>
  <si>
    <t xml:space="preserve"> "10*0,24+10*0,07= 3,1 [A] "_x000d_
 "Celkem 3,1 = 3,1 "_x000d_
 Celkem 3.1 = 3,100 [C]_x000d_</t>
  </si>
  <si>
    <t>75I214</t>
  </si>
  <si>
    <t>KABEL ZEMNÍ DVOUPLÁŠTOVÝ BEZ PANCÍRE PRUMERU ŽÍLY 0,6 MM PRES 50XN</t>
  </si>
  <si>
    <t xml:space="preserve"> "100*0,5 = 50,000 [A] "_x000d_
 "Celkem 50 = 50,000 "_x000d_
 Celkem 50 = 50,000 [C]_x000d_</t>
  </si>
  <si>
    <t>75I21X</t>
  </si>
  <si>
    <t>KABEL ZEMNÍ DVOUPLÁŠTOVÝ BEZ PANCÍRE PRUMERU ŽÍLY 0,6 MM - MONTÁŽ</t>
  </si>
  <si>
    <t xml:space="preserve"> "7580+500+240+500+250+70+40 = 9180,000 [A] "_x000d_
 "Celkem 9180 = 9180,000 "_x000d_
 Celkem 9180 = 9180,000 [C]_x000d_</t>
  </si>
  <si>
    <t>75I21Y</t>
  </si>
  <si>
    <t>KABEL ZEMNÍ DVOUPLÁŠTOVÝ BEZ PANCÍRE PRUMERU ŽÍLY 0,6 MM - DEMONTÁŽ</t>
  </si>
  <si>
    <t xml:space="preserve"> "7580+500 = 8080,000 [A] "_x000d_
 "Celkem 8080 = 8080,000 "_x000d_
 Celkem 8080 = 8080,000 [C]_x000d_</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</si>
  <si>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</si>
  <si>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75I221</t>
  </si>
  <si>
    <t>KABEL ZEMNÍ DVOUPLÁŠTOVÝ BEZ PANCÍRE PRUMERU ŽÍLY 0,8 MM DO 5XN</t>
  </si>
  <si>
    <t xml:space="preserve"> "5*0,1 = 0,500 [A] "_x000d_
 "Celkem 0,5 = 0,500 "_x000d_
 Celkem 0.5 = 0,500 [C]_x000d_</t>
  </si>
  <si>
    <t xml:space="preserve"> "25*0,1+10*0,1 = 3,500 [A] "_x000d_
 "Celkem 3,5 = 3,500 "_x000d_
 Celkem 3.5 = 3,500 [C]_x000d_</t>
  </si>
  <si>
    <t>75I223</t>
  </si>
  <si>
    <t>KABEL ZEMNÍ DVOUPLÁŠTOVÝ BEZ PANCÍRE PRUMERU ŽÍLY 0,8 MM DO 50XN</t>
  </si>
  <si>
    <t xml:space="preserve"> "2*50*0,1 = 10,000 [A] "_x000d_
 "Celkem 10 = 10,000 "_x000d_
 Celkem 10 = 10,000 [C]_x000d_</t>
  </si>
  <si>
    <t xml:space="preserve"> "5*100 = 500,000 [A] "_x000d_
 "Celkem 500 = 500,000 "_x000d_
 Celkem 500 = 500,000 [C]_x000d_</t>
  </si>
  <si>
    <t>75I312</t>
  </si>
  <si>
    <t>KABEL ZEMNÍ DVOUPLÁŠTOVÝ S PANCÍREM PRUMERU ŽÍLY 0,6 MM DO 25XN</t>
  </si>
  <si>
    <t xml:space="preserve"> "10*0,8+15*0,8+20*0,3+25*2,25 = 82,250 [A] "_x000d_
 "Celkem 82,25 = 82,250 "_x000d_
 Celkem 82.25 = 82,250 [C]_x000d_</t>
  </si>
  <si>
    <t xml:space="preserve">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kmctyrkách.</t>
  </si>
  <si>
    <t>75I313</t>
  </si>
  <si>
    <t>KABEL ZEMNÍ DVOUPLÁŠTOVÝ S PANCÍREM PRUMERU ŽÍLY 0,6 MM DO 50XN</t>
  </si>
  <si>
    <t xml:space="preserve"> "50*0,95 = 47,500 [A] "_x000d_
 "Celkem 47,5 = 47,500 "_x000d_
 Celkem 47.5 = 47,500 [C]_x000d_</t>
  </si>
  <si>
    <t>75I314</t>
  </si>
  <si>
    <t>KABEL ZEMNÍ DVOUPLÁŠTOVÝ S PANCÍREM PRUMERU ŽÍLY 0,6 MM PRES 50XN</t>
  </si>
  <si>
    <t xml:space="preserve"> "100*9,2 = 920,000 [A] "_x000d_
 "Celkem 920 = 920,000 "_x000d_
 Celkem 920 = 920,000 [C]_x000d_</t>
  </si>
  <si>
    <t>75I31X</t>
  </si>
  <si>
    <t>KABEL ZEMNÍ DVOUPLÁŠTOVÝ S PANCÍREM PRUMERU ŽÍLY 0,6 MM - MONTÁŽ</t>
  </si>
  <si>
    <t xml:space="preserve"> "9200+950+2250+300+850+800 = 14350,000 [A] "_x000d_
 "Celkem 14350 = 14350,000 "_x000d_
 Celkem 14350 = 14350,000 [C]_x000d_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</si>
  <si>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</si>
  <si>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"6*(20,2) = 121,200 [B] "_x000d_
 "12*(8,5+13,86) = 268,320 [A] "_x000d_
 "A+B = 389,520 [C] "_x000d_
 "Celkem 389,52 = 389,520 "_x000d_
 Celkem 389.52 = 389,520 [E]_x000d_</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</si>
  <si>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</si>
  <si>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75I812</t>
  </si>
  <si>
    <t>KABEL OPTICKÝ SINGLEMODE DO 36 VLÁKEN</t>
  </si>
  <si>
    <t xml:space="preserve"> "24*13,860+36*11,5 = 746,640 [A] "_x000d_
 "Celkem 746,64 = 746,640 "_x000d_
 Celkem 746.64 = 746,640 [C]_x000d_</t>
  </si>
  <si>
    <t>75I813</t>
  </si>
  <si>
    <t>KABEL OPTICKÝ SINGLEMODE DO 72 VLÁKEN</t>
  </si>
  <si>
    <t xml:space="preserve"> "48*22,7 = 1089,600 [A] "_x000d_
 "Celkem 1089,6 = 1089,600 "_x000d_
 Celkem 1089.6 = 1089,600 [C]_x000d_</t>
  </si>
  <si>
    <t xml:space="preserve"> "48*15 = 720,000 [A] "_x000d_
 "Celkem 720 = 720,000 "_x000d_
 Celkem 720 = 720,000 [C]_x000d_</t>
  </si>
  <si>
    <t>75I814</t>
  </si>
  <si>
    <t>KABEL OPTICKÝ SINGLEMODE DO 144 VLÁKEN</t>
  </si>
  <si>
    <t xml:space="preserve"> "144*(10,25+0,5+0,1) = 1562,400 [A] "_x000d_
 "Celkem 1562,4 = 1562,400 "_x000d_
 Celkem 1562.4 = 1562,400 [C]_x000d_</t>
  </si>
  <si>
    <t>75I81X</t>
  </si>
  <si>
    <t>KABEL OPTICKÝ SINGLEMODE - MONTÁŽ</t>
  </si>
  <si>
    <t xml:space="preserve"> "8500+200+500+10250+100+22700+11500+16800+13860+20200 = 104610,000 [A] "_x000d_
 "Celkem 104610 = 104610,000 "_x000d_
 Celkem 104610 = 104610,000 [C]_x000d_</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</si>
  <si>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
2. Položka neobsahuje:
 X
3. Zpusob merení:
Práce specifikovaného se merí délce kabelizace udané v metrech.</t>
  </si>
  <si>
    <t>75I841</t>
  </si>
  <si>
    <t>KABEL OPTICKÝ - REZERVA DO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</si>
  <si>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</si>
  <si>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</si>
  <si>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</si>
  <si>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</si>
  <si>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</si>
  <si>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</si>
  <si>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</si>
  <si>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75I911</t>
  </si>
  <si>
    <t>OPTOTRUBKA HDPE PRUMERU DO 40 MM</t>
  </si>
  <si>
    <t xml:space="preserve"> "7530+77230 = 84760,000 [A] "_x000d_
 "Celkem 84760 = 84760,000 "_x000d_
 Celkem 84760 = 84760,000 [C]_x000d_</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</si>
  <si>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</si>
  <si>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</si>
  <si>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</si>
  <si>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75I961</t>
  </si>
  <si>
    <t>OPTOTRUBKA - HERMETIZACE ÚSEKU DO 2000 M</t>
  </si>
  <si>
    <t>ÚSEK</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</si>
  <si>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úseku.</t>
  </si>
  <si>
    <t>75I962</t>
  </si>
  <si>
    <t>OPTOTRUBKA - KALIBRACE</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</si>
  <si>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metru.</t>
  </si>
  <si>
    <t>75IA11</t>
  </si>
  <si>
    <t xml:space="preserve">OPTOTRUBKOVÁ SPOJKA  PRUMERU DO 40 MM - DODÁVKA</t>
  </si>
  <si>
    <t xml:space="preserve"> "850.000000 = 850,000 [A] "_x000d_
 "Celkem 850 = 850,000 "_x000d_
 Celkem 850 = 850,000 [C]_x000d_</t>
  </si>
  <si>
    <t>75IA1X</t>
  </si>
  <si>
    <t xml:space="preserve">OPTOTRUBKOVÁ SPOJKA  - MONTÁŽ</t>
  </si>
  <si>
    <t>75IA71</t>
  </si>
  <si>
    <t>OPTOTRUBKOVÁ PRUCHODKA PRUMERU DO 40 MM - DODÁVKA</t>
  </si>
  <si>
    <t xml:space="preserve"> "350 = 350,000 [A] "_x000d_
 "Celkem 350 = 350,000 "_x000d_
 Celkem 350 = 350,000 [C]_x000d_</t>
  </si>
  <si>
    <t>75IA7X</t>
  </si>
  <si>
    <t>OPTOTRUBKOVÁ PRUCHODKA - MONTÁŽ</t>
  </si>
  <si>
    <t>75IED1</t>
  </si>
  <si>
    <t>TO HLASITÝ MB NA SLOUPKU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</si>
  <si>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</si>
  <si>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75IED3</t>
  </si>
  <si>
    <t>TO HLASITÝ MB NA OBJEKTU - DODÁVKA</t>
  </si>
  <si>
    <t>75IEDX</t>
  </si>
  <si>
    <t>TO HLASITÝ MB - MONTÁŽ</t>
  </si>
  <si>
    <t>75IEE1</t>
  </si>
  <si>
    <t>OPTICKÝ ROZVADEC 19" PROVEDENÍ DO 12 VLÁKEN</t>
  </si>
  <si>
    <t xml:space="preserve"> "12.000000 = 12,000 [A] "_x000d_
 "Celkem 12 = 12,000 "_x000d_
 Celkem 12 = 12,000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</si>
  <si>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</si>
  <si>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75IEE2</t>
  </si>
  <si>
    <t>OPTICKÝ ROZVADEC 19" PROVEDENÍ 24 VLÁKEN - DODÁVKA</t>
  </si>
  <si>
    <t xml:space="preserve"> "2.000000 = 2,000 [A] "_x000d_
 "Celkem 2 = 2,000 "_x000d_
 Celkem 2 = 2,000 [C]_x000d_</t>
  </si>
  <si>
    <t>75IEE5</t>
  </si>
  <si>
    <t>OPTICKÝ ROZVADEC 19" PROVEDENÍ DO 144 VLÁKEN</t>
  </si>
  <si>
    <t>75IEEX</t>
  </si>
  <si>
    <t>OPTICKÝ ROZVADEC 19" PROVEDENÍ - MONTÁŽ</t>
  </si>
  <si>
    <t xml:space="preserve"> "31+2+12 = 45,000 [A] "_x000d_
 "Celkem 45 = 45,000 "_x000d_
 Celkem 45 = 45,000 [C]_x000d_</t>
  </si>
  <si>
    <t>75IEF1</t>
  </si>
  <si>
    <t>OPTICKÝ ROZVADEC NA ZED DO 12 VLÁKEN</t>
  </si>
  <si>
    <t xml:space="preserve"> "97+16 = 113,000 [A] "_x000d_
 "Celkem 113 = 113,000 "_x000d_
 Celkem 113 = 113,000 [C]_x000d_</t>
  </si>
  <si>
    <t>75IEFX</t>
  </si>
  <si>
    <t>OPTICKÝ ROZVADEC NA ZED - MONTÁŽ</t>
  </si>
  <si>
    <t>75IF21</t>
  </si>
  <si>
    <t>ROZPOJOVACÍ SVORKOVNICE 2/10, 2/8 - DODÁVKA</t>
  </si>
  <si>
    <t xml:space="preserve"> "458.000000 = 458,000 [A] "_x000d_
 "Celkem 458 = 458,000 "_x000d_
 Celkem 458 = 458,000 [C]_x000d_</t>
  </si>
  <si>
    <t>75IF2X</t>
  </si>
  <si>
    <t>ROZPOJOVACÍ SVORKOVNICE 2/10, 2/8 - MONTÁŽ</t>
  </si>
  <si>
    <t>75IF41</t>
  </si>
  <si>
    <t>MONTÁŽNÍ RÁM DO 10+1</t>
  </si>
  <si>
    <t xml:space="preserve"> "8.000000 = 8,000 [A] "_x000d_
 "Celkem 8 = 8,000 "_x000d_
 Celkem 8 = 8,000 [C]_x000d_</t>
  </si>
  <si>
    <t>75IF4X</t>
  </si>
  <si>
    <t>MONTÁŽNÍ RÁM DO 10+1 - MONTÁŽ</t>
  </si>
  <si>
    <t>75IF81</t>
  </si>
  <si>
    <t>MONTÁŽNÍ RÁM 40+1</t>
  </si>
  <si>
    <t xml:space="preserve"> "15.000000 = 15,000 [A] "_x000d_
 "Celkem 15 = 15,000 "_x000d_
 Celkem 15 = 15,000 [C]_x000d_</t>
  </si>
  <si>
    <t>75IF8X</t>
  </si>
  <si>
    <t>MONTÁŽNÍ RÁM 40+1 - MONTÁŽ</t>
  </si>
  <si>
    <t>75IFA1</t>
  </si>
  <si>
    <t>NOSNÍK BLESKOJISTEK - DODÁVKA</t>
  </si>
  <si>
    <t xml:space="preserve"> "204.000000 = 204,000 [A] "_x000d_
 "Celkem 204= 204,000 "_x000d_
 Celkem 204 = 204,000 [C]_x000d_</t>
  </si>
  <si>
    <t>75IFAX</t>
  </si>
  <si>
    <t>NOSNÍK BLESKOJISTEK - MONTÁŽ</t>
  </si>
  <si>
    <t xml:space="preserve"> "204.000000 = 204,000 [A] "_x000d_
 "Celkem 204 = 204,000 "_x000d_
 Celkem 204 = 204,000 [C]_x000d_</t>
  </si>
  <si>
    <t>75IFB1</t>
  </si>
  <si>
    <t>BLESKOJISTKA - DODÁVKA</t>
  </si>
  <si>
    <t xml:space="preserve"> "1040.000000 = 1040,000 [A] "_x000d_
 "Celkem 1040 = 1040,000 "_x000d_
 Celkem 1040 = 1040,000 [C]_x000d_</t>
  </si>
  <si>
    <t>75IFBX</t>
  </si>
  <si>
    <t>BLESKOJISTKA - MONTÁŽ</t>
  </si>
  <si>
    <t xml:space="preserve"> "14+20+6+4+12 = 56,000 [A] "_x000d_
 "Celkem 56 = 56,000 "_x000d_
 Celkem 56 = 56,000 [C]_x000d_</t>
  </si>
  <si>
    <t>75IH12</t>
  </si>
  <si>
    <t>UKONCENÍ KABELU CELOPLASTOVÉHO BEZ PANCÍRE DO 100 ŽIL</t>
  </si>
  <si>
    <t>75IH13</t>
  </si>
  <si>
    <t>UKONCENÍ KABELU CELOPLASTOVÉHO BEZ PANCÍRE DO 200 ŽIL</t>
  </si>
  <si>
    <t xml:space="preserve"> "4.000000 = 4,000 [A] "_x000d_
 "Celkem 4 = 4,000 "_x000d_
 Celkem 4 = 4,000 [C]_x000d_</t>
  </si>
  <si>
    <t>75IH22</t>
  </si>
  <si>
    <t>UKONCENÍ KABELU CELOPLASTOVÝHO S PANCÍREM DO 100 ŽIL</t>
  </si>
  <si>
    <t>75IH23</t>
  </si>
  <si>
    <t>UKONCENÍ KABELU CELOPLASTOVÝHO S PANCÍREM DO 200 ŽIL</t>
  </si>
  <si>
    <t>75IH24</t>
  </si>
  <si>
    <t>UKONCENÍ KABELU CELOPLASTOVÝHO S PANCÍREM PRES 200 ŽIL</t>
  </si>
  <si>
    <t>1. Položka obsahuje:
 – kompletní ukoncení specifikované kabelizace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</si>
  <si>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75IH41</t>
  </si>
  <si>
    <t>UKONCENÍ KABELU FORMA KABELOVÁ DÉLKY PRES 0,5 M DO 5XN</t>
  </si>
  <si>
    <t xml:space="preserve"> "24.000000 = 24,000 [A] "_x000d_
 "Celkem 42 = 12,000 "_x000d_
 Celkem 24 = 24,000 [C]_x000d_</t>
  </si>
  <si>
    <t>75IH42</t>
  </si>
  <si>
    <t>UKONCENÍ KABELU FORMA KABELOVÁ DÉLKY PRES 0,5 M DO 25XN</t>
  </si>
  <si>
    <t xml:space="preserve"> "26.000000 = 26,000 [A] "_x000d_
 "Celkem 26 = 26,000 "_x000d_
 Celkem 26 = 26,000 [C]_x000d_</t>
  </si>
  <si>
    <t>75IH44</t>
  </si>
  <si>
    <t>UKONCENÍ KABELU FORMA KABELOVÁ DÉLKY PRES 0,5 M PRES 50XN</t>
  </si>
  <si>
    <t xml:space="preserve"> "16.000000 = 16,000 [A] "_x000d_
 "Celkem 16 = 16,000 "_x000d_
 Celkem 16 = 16,000 [C]_x000d_</t>
  </si>
  <si>
    <t xml:space="preserve"> "(7+17+19+38+32+19)*2 = 264,000 [A] "_x000d_
 "Celkem 264 = 264,000 "_x000d_
 Celkem 264 = 264,000 [C]_x000d_</t>
  </si>
  <si>
    <t>75IH62</t>
  </si>
  <si>
    <t>UKONCENÍ KABELU OPTICKÉHO DO 36 VLÁKEN</t>
  </si>
  <si>
    <t xml:space="preserve"> "(1+7+11)*2 = 38,000 [A] "_x000d_
 "Celkem 38 = 38,000 "_x000d_
 Celkem 38 = 38,000 [C]_x000d_</t>
  </si>
  <si>
    <t>75IH63</t>
  </si>
  <si>
    <t>UKONCENÍ KABELU OPTICKÉHO DO 72 VLÁKEN</t>
  </si>
  <si>
    <t xml:space="preserve"> "(1+4)*2 = 10,000 [A] "_x000d_
 "Celkem 10 = 10,000 "_x000d_
 Celkem 10 = 10,000 [C]_x000d_</t>
  </si>
  <si>
    <t>75IH64</t>
  </si>
  <si>
    <t>UKONCENÍ KABELU OPTICKÉHO PRES 72 VLÁKEN</t>
  </si>
  <si>
    <t xml:space="preserve"> "4*2 = 8,000 [A] "_x000d_
 "Celkem 8 = 8,000 "_x000d_
 Celkem 8 = 8,000 [C]_x000d_</t>
  </si>
  <si>
    <t>75II11</t>
  </si>
  <si>
    <t>SPOJKA PRO CELOPLASTOVÉ KABELY BEZ PANCÍRE DO 100 ŽIL - DODÁVKA</t>
  </si>
  <si>
    <t xml:space="preserve"> "6.000000 =6,000 [A] "_x000d_
 "Celkem 6= 6,000 "_x000d_
 Celkem 6 = 6,000 [C]_x000d_</t>
  </si>
  <si>
    <t>75II1X</t>
  </si>
  <si>
    <t>SPOJKA PRO CELOPLASTOVÉ KABELY BEZ PANCÍRE - MONTÁŽ</t>
  </si>
  <si>
    <t xml:space="preserve"> "6.000000 = 6,000 [A] "_x000d_
 "Celkem 6 = 6,000 "_x000d_
 Celkem 6 = 6,000 [C]_x000d_</t>
  </si>
  <si>
    <t>75II22</t>
  </si>
  <si>
    <t>SPOJKA PRO CELOPLASTOVÉ KABELY S PANCÍREM PRES 100 ŽIL</t>
  </si>
  <si>
    <t xml:space="preserve"> "201.000000 = 201,000 [A] "_x000d_
 "Celkem 201 = 201,000 "_x000d_
 Celkem 201 = 201,000 [C]_x000d_</t>
  </si>
  <si>
    <t>1. Položka obsahuje:
 – dodávku specifikovaného bloku/zarízení vcetne potrebného drobného montážního materiálu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</si>
  <si>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75II2X</t>
  </si>
  <si>
    <t>SPOJKA PRO CELOPLASTOVÉ KABELY S PANCÍREM - MONTÁŽ</t>
  </si>
  <si>
    <t>75IJ12</t>
  </si>
  <si>
    <t>MERENÍ JEDNOSMERNÉ NA SDELOVACÍM KABELU</t>
  </si>
  <si>
    <t xml:space="preserve"> "2*(5*7+15*1+10*5+25*3+3*5+50*2+100*3+50*2+25+10+5+3*4+10+5) = 1487,000 [A] "_x000d_
 "Celkem 1487 = 1487,000 "_x000d_
 Celkem 1487 = 1487,000 [C]_x000d_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</si>
  <si>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 jeden kus odpovídá merenému páru v kabelu.</t>
  </si>
  <si>
    <t>75IJ14</t>
  </si>
  <si>
    <t>MERENÍ ÚTLUMU PRESLECHU NA BLÍZKÉM KONCI NA MÍSTNÍM SDEL. KABELU ZA 1 CTYRKU XN A 1 MERENÝ ÚSEK</t>
  </si>
  <si>
    <t xml:space="preserve"> "(5*7+15*1+10*5+25*3+3*5+50*2+100*3+50*2+25+10+5+3*4+5+10) = 757,000 [A] "_x000d_
 "Celkem 757 = 775,000 "_x000d_
 Celkem 757 = 757,000 [C]_x000d_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</si>
  <si>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t>
  </si>
  <si>
    <t>75J222</t>
  </si>
  <si>
    <t>KABEL SDELOVACÍ PRO VNITRNÍ POUŽITÍ DO 20 PÁRU PRUMERU 0,5 MM</t>
  </si>
  <si>
    <t xml:space="preserve"> "20*5 = 100,000 [A] "_x000d_
 "Celkem 100 = 100,000 "_x000d_
 Celkem 100 = 100,000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</si>
  <si>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</si>
  <si>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75K111</t>
  </si>
  <si>
    <t>TRANSFORMÁTOR ODDELOVACÍ (OCHRANNÝ) DO 1000 VA - DODÁVKA</t>
  </si>
  <si>
    <t xml:space="preserve"> "105.000000 = 105,000 [A] "_x000d_
 "Celkem 105 = 105,000 "_x000d_
 Celkem 105 = 105,000 [C]_x000d_</t>
  </si>
  <si>
    <t>75K11X</t>
  </si>
  <si>
    <t>TRANSFORMÁTOR ODDELOVACÍ (OCHRANNÝ) - MONTÁŽ</t>
  </si>
  <si>
    <t>75O811</t>
  </si>
  <si>
    <t>PARKOVACÍ SYSTÉM, HLASITÉ DOROZUMÍVÁCÍ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</si>
  <si>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</si>
  <si>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75O81X</t>
  </si>
  <si>
    <t>PARKOVACÍ SYSTÉM, HLASITÉ DOROZUMÍVÁCÍ ZARÍZENÍ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</si>
  <si>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</si>
  <si>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R1</t>
  </si>
  <si>
    <t>MONTÁŽNÍ MATERIÁL, PRÍSLUŠENSTVÍ, PRÍPRAVNÉ PRÁCE</t>
  </si>
  <si>
    <t xml:space="preserve"> "1.000000 = 1,000 [A] "_x000d_
 "Celkem 1 = 1,000 "_x000d_
 Celkem 1 = 1,000 [C]_x000d_</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</si>
  <si>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</si>
  <si>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R74F331</t>
  </si>
  <si>
    <t>DOHLED SPRÁVCE ZARÍZENÍ</t>
  </si>
  <si>
    <t xml:space="preserve"> "40.000000 = 40,000 [A] "_x000d_
 "Celkem 40 = 40,000 "_x000d_
 Celkem 40 = 40,000 [C]_x000d_</t>
  </si>
  <si>
    <t>1. Položka obsahuje:
 – zajištení pracovište TDI vc. nájmu pracovníku a poUŽITÝch mechanismu nutných k výkonu
2. Položka neobsahuje:
 X
3. Zpusob merení:
Udává se cas v hodinách.</t>
  </si>
  <si>
    <t>R75IE41</t>
  </si>
  <si>
    <t>SLOUPEK PRO KOMUNIKÁTOR</t>
  </si>
  <si>
    <t xml:space="preserve">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</si>
  <si>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R75IE4X</t>
  </si>
  <si>
    <t>SLOUPEK PRO KOMUNIKÁTOR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</si>
  <si>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</si>
  <si>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R75IFD1</t>
  </si>
  <si>
    <t>PRESMEROVÁNÍ STÁVAJÍCÍ KABELIZACE</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</si>
  <si>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specifikovaného bloku/zarízení/konstrukce se merí v délce udané v metrech.</t>
  </si>
  <si>
    <t>R75IFDY</t>
  </si>
  <si>
    <t>Demontáž stávajícího/provizorního sdelovacího zarízení (kabely a konstrukce vcetne príslušenství)</t>
  </si>
  <si>
    <t>CELEK</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</si>
  <si>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</si>
  <si>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R75IH64</t>
  </si>
  <si>
    <t>PREPOJENÍ OKRUHU</t>
  </si>
  <si>
    <t xml:space="preserve"> "20.000000 = 20,000 [A] "_x000d_
 "Celkem 20 = 20,000 "_x000d_
 Celkem 20 = 20,000 [C]_x000d_</t>
  </si>
  <si>
    <t>R75IK11</t>
  </si>
  <si>
    <t>MERENÍ STÁVAJÍCÍHO OPTICKÉHO KABELU</t>
  </si>
  <si>
    <t xml:space="preserve"> "12*(7+17+5)+24*(6+1)+36*(11)+48*(1+4)+144*4 = 1728,000 [A] "_x000d_
 "Celkem 1728 = 1728,000 "_x000d_
 Celkem 1728 = 1728,000 [C]_x000d_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</si>
  <si>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</si>
  <si>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R75O2F1</t>
  </si>
  <si>
    <t>KABELOVÁ KNIHA - VYHOTOVENÍ</t>
  </si>
  <si>
    <t xml:space="preserve"> "10000.000000 = 10000,000 [A] "_x000d_
 "Celkem 10000 = 10000,000 "_x000d_
 Celkem 10000 = 10000,000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</si>
  <si>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metru pro které byla vyhotovena kabelová kniha.</t>
  </si>
  <si>
    <t>PS 10-02-12</t>
  </si>
  <si>
    <t xml:space="preserve"> "35*0,5*0,9 = 15,750 [A] "_x000d_
 Celkem 15,75 = 15,750 [B]_x000d_</t>
  </si>
  <si>
    <t xml:space="preserve"> "500*0,5*0,2 = 50,000 [A] "_x000d_
 Celkem 50 = 50,000 [B]_x000d_</t>
  </si>
  <si>
    <t xml:space="preserve"> "50.000000 = 50,000 [A] "_x000d_
 Celkem 50 = 50,000 [B]_x000d_</t>
  </si>
  <si>
    <t>703722</t>
  </si>
  <si>
    <t>KABELOVÁ PRÍCHYTKA PRO ROZSAH UPNUTÍ OD 26 DO 50 MM</t>
  </si>
  <si>
    <t xml:space="preserve"> "3.000000 = 3,000 [A] "_x000d_
 Celkem 3 = 3,000 [B]_x000d_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</si>
  <si>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</si>
  <si>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"5.000000 = 5,000 [A] "_x000d_
 Celkem 5 = 5,000 [B]_x000d_</t>
  </si>
  <si>
    <t>709400</t>
  </si>
  <si>
    <t>ZATAŽENÍ LANKA DO CHRÁNICKY NEBO ŽLABU</t>
  </si>
  <si>
    <t xml:space="preserve"> "60.000000 = 60,000 [A] "_x000d_
 Celkem 60 = 60,000 [B]_x000d_</t>
  </si>
  <si>
    <t>1. Položka obsahuje:
 – odvinutí, napojení a zatažení lana do kanálku nebo tvárnicové trasy
 – pomocné mechanismy
2. Položka neobsahuje:
 X
3. Zpusob merení:
Merí se metr délkový.</t>
  </si>
  <si>
    <t xml:space="preserve"> "2*100*1,5 = 300,000 [A] "_x000d_
 Celkem 300 = 300,000 [B]_x000d_</t>
  </si>
  <si>
    <t xml:space="preserve"> "2*1500 = 3000,000 [A] "_x000d_
 Celkem 3000 = 3000,000 [B]_x000d_</t>
  </si>
  <si>
    <t xml:space="preserve"> "144*2 = 288,000 [A] "_x000d_
 Celkem 288 = 288,000 [B]_x000d_</t>
  </si>
  <si>
    <t>75I815</t>
  </si>
  <si>
    <t>KABEL OPTICKÝ SINGLEMODE - MONTÁŽ DO OBSAZENÉ TRUBKY</t>
  </si>
  <si>
    <t xml:space="preserve"> "500.000000 = 500,000 [A] "_x000d_
 Celkem 500 = 500,000 [B]_x000d_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</si>
  <si>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</si>
  <si>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 "1500.000000 = 1500,000 [A] "_x000d_
 Celkem 1500 = 1500,000 [B]_x000d_</t>
  </si>
  <si>
    <t xml:space="preserve"> "1000.000000 = 1000,000 [A] "_x000d_
 Celkem 1000 = 1000,000 [B]_x000d_</t>
  </si>
  <si>
    <t xml:space="preserve"> "15.000000 = 15,000 [A] "_x000d_
 Celkem 15 = 15,000 [B]_x000d_</t>
  </si>
  <si>
    <t>75IA21</t>
  </si>
  <si>
    <t>OPTOTRUBKOVÁ SPOJKA OPRAVNÁ PRUMERU DO 40 MM - DODÁVKA</t>
  </si>
  <si>
    <t>75IA2X</t>
  </si>
  <si>
    <t>OPTOTRUBKOVÁ SPOJKA OPRAVNÁ - MONTÁŽ</t>
  </si>
  <si>
    <t>75ID21</t>
  </si>
  <si>
    <t>PLASTOVÁ ZEMNÍ KOMORA PRO ULOŽENÍ SPOJKY - DODÁVKA</t>
  </si>
  <si>
    <t>75ID2X</t>
  </si>
  <si>
    <t>PLASTOVÁ ZEMNÍ KOMORA PRO ULOŽENÍ SPOJKY - MONTÁŽ</t>
  </si>
  <si>
    <t>OPTICKÝ ROZVADEC 19" PROVEDENÍ DO 144 VLÁKEN - DODÁVKA</t>
  </si>
  <si>
    <t>75IF11</t>
  </si>
  <si>
    <t>SPOJOVACÍ SVORKOVNICE 2/10 - DODÁVKA</t>
  </si>
  <si>
    <t xml:space="preserve"> "80.000000 = 80,000 [A] "_x000d_
 Celkem 80 = 80,000 [B]_x000d_</t>
  </si>
  <si>
    <t>75IF1X</t>
  </si>
  <si>
    <t>SPOJOVACÍ SVORKOVNICE 2/10 - MONTÁŽ</t>
  </si>
  <si>
    <t>75IF31</t>
  </si>
  <si>
    <t>ZEMNÍCÍ SVORKOVNICE - DODÁVKA</t>
  </si>
  <si>
    <t>75IF3X</t>
  </si>
  <si>
    <t>ZEMNÍCÍ SVORKOVNICE - MONTÁŽ</t>
  </si>
  <si>
    <t xml:space="preserve"> "400.000000 = 400,000 [A] "_x000d_
 Celkem 400 = 400,000 [B]_x000d_</t>
  </si>
  <si>
    <t xml:space="preserve"> "4.000000 = 4,000 [A] "_x000d_
 Celkem 4 = 4,000 [B]_x000d_</t>
  </si>
  <si>
    <t>75IH34</t>
  </si>
  <si>
    <t>UKONCENÍ KABELU FORMA KABELOVÁ DÉLKY DO 0,5 M PRES 50XN</t>
  </si>
  <si>
    <t xml:space="preserve"> "200.000000 = 200,000 [A] "_x000d_
 Celkem 200 = 200,000 [B]_x000d_</t>
  </si>
  <si>
    <t xml:space="preserve"> "20*20*0,01 = 4,000 [A] "_x000d_
 Celkem 4 = 4,000 [B]_x000d_</t>
  </si>
  <si>
    <t>Demontáž stávajícího sdelovacího zarízení (stávající kabely vcetne príslušenství)</t>
  </si>
  <si>
    <t xml:space="preserve"> "2000.000000 = 2000,000 [A] "_x000d_
 Celkem 2000 = 2000,000 [B]_x000d_</t>
  </si>
  <si>
    <t>R015240</t>
  </si>
  <si>
    <t>NEOCENOVAT - POPLATKY ZA LIKVIDACI ODPADU NEKONTAMINOVANÝCH - 20 03 01 SMESNÝ KOMUNÁLNÍ ODPAD, VCETNE DOPRAVY</t>
  </si>
  <si>
    <t>Evidencní položka, Neocenovat v objektu SO/PS, položka se ocenuje pouze v objektu SO 90-90</t>
  </si>
  <si>
    <t xml:space="preserve"> "0.010000 = 0,010 [A] "_x000d_
 Celkem 0,01 = 0,010 [B]_x000d_</t>
  </si>
  <si>
    <t>R015895</t>
  </si>
  <si>
    <t>NEOCENOVAT - POPLATKY ZA LIKVIDACI ODPADU NEKONTAMINOVANÝCH - 17 02 03 ZBYTKY OPTICKÝCH KABELU, VCETNE DOPRAVY</t>
  </si>
  <si>
    <t xml:space="preserve"> "0.001000 = 0,001 [A] "_x000d_
 Celkem 0,001 = 0,001 [B]_x000d_</t>
  </si>
  <si>
    <t xml:space="preserve"> "0.005000 = 0,005 [A] "_x000d_
 Celkem 0,005 = 0,005 [B]_x000d_</t>
  </si>
  <si>
    <t>PS 13-02-11</t>
  </si>
  <si>
    <t xml:space="preserve"> "200*0,5*0,9 = 90,000 [A] "_x000d_
 Celkem 90 = 90,000 [B]_x000d_</t>
  </si>
  <si>
    <t xml:space="preserve"> "2200*0,5*0,2 = 220,000 [A] "_x000d_
 Celkem 220 = 220,000 [B]_x000d_</t>
  </si>
  <si>
    <t>703755</t>
  </si>
  <si>
    <t>PROTIPOŽÁRNÍ UCPÁVKA PROSTUPU KABELOVÉHO PR. DO 200MM, DO EI 90 MIN.</t>
  </si>
  <si>
    <t xml:space="preserve"> "6*1,35+12*0,2 = 10,500 [A] "_x000d_
 Celkem 10,5 = 10,500 [B]_x000d_</t>
  </si>
  <si>
    <t xml:space="preserve"> "200+1350 = 1550,000 [A] "_x000d_
 Celkem 1550 = 1550,000 [B]_x000d_</t>
  </si>
  <si>
    <t xml:space="preserve"> "50+1250 = 1300,000 [A] "_x000d_
 Celkem 1300 = 1300,000 [B]_x000d_</t>
  </si>
  <si>
    <t>75IECY</t>
  </si>
  <si>
    <t>VENKOVNÍ TELEFONNÍ OBJEKT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</si>
  <si>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</si>
  <si>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OPTICKÝ ROZVADEC 19" PROVEDENÍ 24 VLÁKEN</t>
  </si>
  <si>
    <t>75K13X</t>
  </si>
  <si>
    <t>TRANSFORMÁTOR SDELOVACÍ - MONTÁŽ</t>
  </si>
  <si>
    <t xml:space="preserve"> "32.000000 = 32,000 [A] "_x000d_
 Celkem 32 = 32,000 [B]_x000d_</t>
  </si>
  <si>
    <t>75K13Y</t>
  </si>
  <si>
    <t>TRANSFORMÁTOR SDELOVACÍ - DEMONTÁŽ</t>
  </si>
  <si>
    <t xml:space="preserve"> "1300.000000 = 1300,000 [A] "_x000d_
 Celkem 1300 = 1300,000 [B]_x000d_</t>
  </si>
  <si>
    <t>PS 27-02-11</t>
  </si>
  <si>
    <t xml:space="preserve"> "55*0,5*0,9 = 24,750 [A] "_x000d_
 Celkem 24,75 = 24,750 [B]_x000d_</t>
  </si>
  <si>
    <t xml:space="preserve"> "55*0,5*0,2 = 5,500 [A] "_x000d_
 Celkem 5,5 = 5,500 [B]_x000d_</t>
  </si>
  <si>
    <t xml:space="preserve"> "55.000000 = 55,000 [A] "_x000d_
 Celkem 55 = 55,000 [B]_x000d_</t>
  </si>
  <si>
    <t xml:space="preserve"> "7.000000 = 7,000 [A] "_x000d_
 Celkem 7 = 7,000 [B]_x000d_</t>
  </si>
  <si>
    <t xml:space="preserve"> "3*(0,15+0,1+0,18) = 1,290 [A] "_x000d_
 Celkem 1,29 = 1,290 [B]_x000d_</t>
  </si>
  <si>
    <t xml:space="preserve"> "150+100+180 = 430,000 [A] "_x000d_
 Celkem 430 = 430,000 [B]_x000d_</t>
  </si>
  <si>
    <t xml:space="preserve"> "24*0,95+36*0,6 = 44,400 [A] "_x000d_
 Celkem 44,4 = 44,400 [B]_x000d_</t>
  </si>
  <si>
    <t xml:space="preserve"> "600+950 = 1550,000 [A] "_x000d_
 Celkem 1550 = 1550,000 [B]_x000d_</t>
  </si>
  <si>
    <t xml:space="preserve"> "350+800 = 1150,000 [A] "_x000d_
 Celkem 1150 = 1150,000 [B]_x000d_</t>
  </si>
  <si>
    <t xml:space="preserve"> "800+350 = 1150,000 [A] "_x000d_
 Celkem 1150 = 1150,000 [B]_x000d_</t>
  </si>
  <si>
    <t xml:space="preserve"> "12.000000 = 12,000 [A] "_x000d_
 Celkem 12 = 12,000 [B]_x000d_</t>
  </si>
  <si>
    <t>ROZPOJOVACÍ SVORKOVNICE 2/10, 2/8</t>
  </si>
  <si>
    <t xml:space="preserve"> "18.000000 = 18,000 [A] "_x000d_
 Celkem 18 = 18,000 [B]_x000d_</t>
  </si>
  <si>
    <t xml:space="preserve"> "6.000000 = 6,000 [A] "_x000d_
 Celkem 6 = 6,000 [B]_x000d_</t>
  </si>
  <si>
    <t>75IH31</t>
  </si>
  <si>
    <t>UKONCENÍ KABELU FORMA KABELOVÁ DÉLKY DO 0,5 M DO 5XN</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</si>
  <si>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</si>
  <si>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10-02-01</t>
  </si>
  <si>
    <t xml:space="preserve"> 24.000000 = 24,000 [A]_x000d_</t>
  </si>
  <si>
    <t>75L3E7</t>
  </si>
  <si>
    <t>SW PRO RÍZENÍ SYSTÉMU (TRATOVÉ NASAZENÍ) - SW MODUL RÍZENÍ TABULÍ - NAD 3 KS INF. TABULÍ / DISPLEJU VE STANICI</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</si>
  <si>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</si>
  <si>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75L3EW</t>
  </si>
  <si>
    <t>SW PRO RÍZENÍ SYSTÉMU (TRATOVÉ NASAZENÍ) - DOPLNENÍ</t>
  </si>
  <si>
    <t>75L461</t>
  </si>
  <si>
    <t>KLIENSTKÉ PRACOVIŠTE - KOMPLETNÍ PRACOVNÍ STANICE (HW, SW, MONITOR)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</si>
  <si>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</si>
  <si>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</si>
  <si>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</si>
  <si>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</si>
  <si>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</si>
  <si>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</si>
  <si>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75L473</t>
  </si>
  <si>
    <t>MONITOR LCD PRES 46" - DODÁVKA</t>
  </si>
  <si>
    <t>75L47X</t>
  </si>
  <si>
    <t>MONITOR - MONTÁŽ</t>
  </si>
  <si>
    <t>75M321</t>
  </si>
  <si>
    <t>DIGITÁLNÍ TELEFONIE A VOIP, TELEFONNÍ PRÍSTROJ DIGITÁLNÍ POKROCILÝ - DODÁVKA</t>
  </si>
  <si>
    <t>75M32X</t>
  </si>
  <si>
    <t>DIGITÁLNÍ TELEFONIE A VOIP, TELEFONNÍ PRÍSTROJ DIGITÁLNÍ POKROCILÝ - MONTÁŽ</t>
  </si>
  <si>
    <t>75M346</t>
  </si>
  <si>
    <t>DIGITÁLNÍ TELEFONIE A VOIP, NAPÁJECÍ ADAPTÉR PRO IP TELEFON - DODÁVKA</t>
  </si>
  <si>
    <t>75M34C</t>
  </si>
  <si>
    <t>DIGITÁLNÍ TELEFONIE A VOIP, LICENCE IP TELEFONIE KANCELÁRSKÁ VC. ROCNÍ PODPORY - 1 UŽIVATEL</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</si>
  <si>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</si>
  <si>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75M34X</t>
  </si>
  <si>
    <t>DIGITÁLNÍ TELEFONIE A VOIP, NAPÁJECÍ ADAPTÉR PRO IP TELEFON - MONTÁŽ</t>
  </si>
  <si>
    <t>75M421</t>
  </si>
  <si>
    <t>TELEFONNÍ ZAPOJOVAC DIGITÁLNÍ, DISPECERSKÝ TERMINÁL VOIP S DOTYKOVOU OBRAZOVKOU - DODÁVKA</t>
  </si>
  <si>
    <t>75M42X</t>
  </si>
  <si>
    <t>TELEFONNÍ ZAPOJOVAC DIGITÁLNÍ, DISPECERSKÝ TERMINÁL VOIP - MONTÁŽ</t>
  </si>
  <si>
    <t>75N317</t>
  </si>
  <si>
    <t>GSM-R, RADIOSTANICE PRENOSNÁ, STANDARDNÍ PROVEDENÍ - DODÁVKA</t>
  </si>
  <si>
    <t xml:space="preserve"> 3.000000 = 3,000 [A]_x000d_</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</si>
  <si>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</si>
  <si>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75N31V</t>
  </si>
  <si>
    <t>GSM-R, RADIOSTANICE PRENOSNÁ - MONTÁŽ</t>
  </si>
  <si>
    <t>75N353</t>
  </si>
  <si>
    <t>GSM-R, PRÍSLUŠENSTVÍ - SW ÚPRAVA GSM-R V DOTYKOVÉM TERMINÁLU (GSM-R STOP, OBLASTI VOLÁNÍ, TESTOVACÍ REŽIM, ...)</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</si>
  <si>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</si>
  <si>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</si>
  <si>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PRÍSLUŠENSTVÍ - LICENCE PRO PRIPOJENÍ IP DISPECERSKÉHO TERMINÁLU GSM-R</t>
  </si>
  <si>
    <t>R75F2B9</t>
  </si>
  <si>
    <t xml:space="preserve">DOPLNENÍ  SW PRO ETCS DO ZAPOJOVACE</t>
  </si>
  <si>
    <t>R75J922</t>
  </si>
  <si>
    <t>HDMI KABEL PRES 5 M, DODÁVKA</t>
  </si>
  <si>
    <t>1. Položka obsahuje:
 – dodávku specifikované kabelizace vcetne potrebného drobného montážního materiálu
 – dopravu a skladování
2. Položka neobsahuje:
 X
3. Zpusob merení:
dodávka specifikované kabelizace se merí v délce udané v kusech.</t>
  </si>
  <si>
    <t>R75J92X</t>
  </si>
  <si>
    <t xml:space="preserve">HDMI KABEL PRES 5 M,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</si>
  <si>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</si>
  <si>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R75L3G2</t>
  </si>
  <si>
    <t>SW PRO CVICNÝ SÁL</t>
  </si>
  <si>
    <t>R75M331</t>
  </si>
  <si>
    <t>NÁHLAVNÍ SOUPRAVA - DODÁVKA A MONTÁŽ</t>
  </si>
  <si>
    <t>R75M72X</t>
  </si>
  <si>
    <t>SOUVISEJÍCÍ ROZVODY ZAPOJENÍ DO PRENOSOVÝCH SÍZÍ A MONTÁŽNÍ PRÁCE</t>
  </si>
  <si>
    <t xml:space="preserve"> 0.010000 = 0,010 [A]_x000d_</t>
  </si>
  <si>
    <t xml:space="preserve"> 0.005000 = 0,005 [A]_x000d_</t>
  </si>
  <si>
    <t>PS 10-02-02</t>
  </si>
  <si>
    <t>747703</t>
  </si>
  <si>
    <t>ZKUŠEBNÍ PROVOZ</t>
  </si>
  <si>
    <t>&lt;vv&gt;&lt;r&gt;&lt;t&gt;&lt;vv&gt;&lt;r&gt;&lt;t&gt;&lt;vv&gt;&lt;r&gt;&lt;t&gt;&lt;/t&gt;&lt;/r&gt;&lt;/vv&gt; &lt;/t&gt;&lt;v&gt;24.000000&lt;/v&gt;&lt;vy&gt;A&lt;/vy&gt;&lt;/r&gt;&lt;/vv&gt; 24.000000 = 24,000 [A] &lt;/t&gt;&lt;/r&gt;&lt;r&gt;&lt;t&gt;Celkem &lt;/t&gt;&lt;v&gt;24&lt;/v&gt;&lt;vy&gt;&lt;/vy&gt;&lt;/r&gt;&lt;/vv&gt; 24.000000 = 24,000 [A]_x000d_</t>
  </si>
  <si>
    <t>Technická specifikace položky odpovídá príslušné cenové soustave.</t>
  </si>
  <si>
    <t>747704</t>
  </si>
  <si>
    <t>ZAŠKOLENÍ OBSLUHY</t>
  </si>
  <si>
    <t>&lt;vv&gt;&lt;r&gt;&lt;t&gt;&lt;vv&gt;&lt;r&gt;&lt;t&gt;&lt;vv&gt;&lt;r&gt;&lt;t&gt;&lt;/t&gt;&lt;/r&gt;&lt;/vv&gt; &lt;/t&gt;&lt;v&gt;8.000000&lt;/v&gt;&lt;vy&gt;A&lt;/vy&gt;&lt;/r&gt;&lt;/vv&gt; 8.000000 = 8,000 [A] &lt;/t&gt;&lt;/r&gt;&lt;r&gt;&lt;t&gt;Celkem &lt;/t&gt;&lt;v&gt;8&lt;/v&gt;&lt;vy&gt;&lt;/vy&gt;&lt;/r&gt;&lt;/vv&gt; 8.000000 = 8,000 [A]_x000d_</t>
  </si>
  <si>
    <t>747705</t>
  </si>
  <si>
    <t>MANIPULACE NA ZARÍZENÍCH PROVÁDENÉ PROVOZOVATELEM</t>
  </si>
  <si>
    <t>75K321</t>
  </si>
  <si>
    <t>ZÁLOŽNÍ ZDROJ UPS 230 V DO 1000 VA - DODÁVKA</t>
  </si>
  <si>
    <t>&lt;vv&gt;&lt;r&gt;&lt;t&gt;&lt;vv&gt;&lt;r&gt;&lt;t&gt;&lt;vv&gt;&lt;r&gt;&lt;t&gt;&lt;/t&gt;&lt;/r&gt;&lt;/vv&gt; &lt;/t&gt;&lt;v&gt;1.000000&lt;/v&gt;&lt;vy&gt;A&lt;/vy&gt;&lt;/r&gt;&lt;/vv&gt; 1.000000 = 1,000 [A] &lt;/t&gt;&lt;/r&gt;&lt;r&gt;&lt;t&gt;Celkem &lt;/t&gt;&lt;v&gt;1&lt;/v&gt;&lt;vy&gt;&lt;/vy&gt;&lt;/r&gt;&lt;/vv&gt; 1.000000 = 1,000 [A]_x000d_</t>
  </si>
  <si>
    <t>75K32X</t>
  </si>
  <si>
    <t>ZÁLOŽNÍ ZDROJ UPS 230 V DO 1000 VA - MONTÁŽ</t>
  </si>
  <si>
    <t>75O91B</t>
  </si>
  <si>
    <t>DDTS ŽDC, INTEGRACNÍ KONCENTRÁTOR</t>
  </si>
  <si>
    <t>&lt;vv&gt;&lt;r&gt;&lt;t&gt;&lt;vv&gt;&lt;r&gt;&lt;t&gt;&lt;vv&gt;&lt;r&gt;&lt;t&gt;&lt;/t&gt;&lt;/r&gt;&lt;/vv&gt; &lt;/t&gt;&lt;v&gt;2.000000&lt;/v&gt;&lt;vy&gt;A&lt;/vy&gt;&lt;/r&gt;&lt;/vv&gt; 2.000000 = 2,000 [A] &lt;/t&gt;&lt;/r&gt;&lt;r&gt;&lt;t&gt;Celkem &lt;/t&gt;&lt;v&gt;2&lt;/v&gt;&lt;vy&gt;&lt;/vy&gt;&lt;/r&gt;&lt;/vv&gt; 2.000000 = 2,000 [A]_x000d_</t>
  </si>
  <si>
    <t>75O91C</t>
  </si>
  <si>
    <t>DDTS ŽDC, SW PRO INTEGRACNÍ KONCENTRÁTOR</t>
  </si>
  <si>
    <t>75O91Y</t>
  </si>
  <si>
    <t>DDTS ŽDC, DEMONTÁŽ</t>
  </si>
  <si>
    <t>75O932</t>
  </si>
  <si>
    <t>DDTS ŽDC, KLIENTSKÉ PRACOVIŠTE STACIONÁRNÍ</t>
  </si>
  <si>
    <t>75O935</t>
  </si>
  <si>
    <t>DDTS ŽDC, SW PRO KLIENTA V IPDT</t>
  </si>
  <si>
    <t>75O936</t>
  </si>
  <si>
    <t>DDTS ŽDC, ÚPRAVA DOTYKOVÉHO TERMINÁLU IPDT, PRO ZPRÍSTUPNENÍ TECHNOLOGIE DDTS ŽDC</t>
  </si>
  <si>
    <t>75O938</t>
  </si>
  <si>
    <t>DDTS ŽDC, KLIENTSKÉ PRACOVIŠTE TENKÝ KLIENT</t>
  </si>
  <si>
    <t>&lt;vv&gt;&lt;r&gt;&lt;t&gt;&lt;vv&gt;&lt;r&gt;&lt;t&gt;&lt;vv&gt;&lt;r&gt;&lt;t&gt;&lt;/t&gt;&lt;/r&gt;&lt;/vv&gt; &lt;/t&gt;&lt;v&gt;4.000000&lt;/v&gt;&lt;vy&gt;A&lt;/vy&gt;&lt;/r&gt;&lt;/vv&gt; 4.000000 = 4,000 [A] &lt;/t&gt;&lt;/r&gt;&lt;r&gt;&lt;t&gt;Celkem &lt;/t&gt;&lt;v&gt;4&lt;/v&gt;&lt;vy&gt;&lt;/vy&gt;&lt;/r&gt;&lt;/vv&gt; 4.000000 = 4,000 [A]_x000d_</t>
  </si>
  <si>
    <t>75O93A</t>
  </si>
  <si>
    <t>DDTS ŽDC, KLIENTSKÉ PRACOVIŠTE MOBILNÍ</t>
  </si>
  <si>
    <t>75O941</t>
  </si>
  <si>
    <t>DDTS ŽDC, INTEGRACE EOV DO SERVERU A KLIENTU DDTS ŽDC</t>
  </si>
  <si>
    <t>&lt;vv&gt;&lt;r&gt;&lt;t&gt;&lt;vv&gt;&lt;r&gt;&lt;t&gt;&lt;vv&gt;&lt;r&gt;&lt;t&gt;&lt;/t&gt;&lt;/r&gt;&lt;/vv&gt; &lt;/t&gt;&lt;v&gt;88.000000&lt;/v&gt;&lt;vy&gt;A&lt;/vy&gt;&lt;/r&gt;&lt;/vv&gt; 88.000000 = 88,000 [A] &lt;/t&gt;&lt;/r&gt;&lt;r&gt;&lt;t&gt;Celkem &lt;/t&gt;&lt;v&gt;88&lt;/v&gt;&lt;vy&gt;&lt;/vy&gt;&lt;/r&gt;&lt;/vv&gt; 88.000000 = 88,000 [A]_x000d_</t>
  </si>
  <si>
    <t>75O942</t>
  </si>
  <si>
    <t>DDTS ŽDC, ROZŠÍRENÍ INTEGRACE EOV DO SERVERU A KLIENTU DDTS ŽDC</t>
  </si>
  <si>
    <t>75O943</t>
  </si>
  <si>
    <t>DDTS ŽDC, INTEGRACE EOV DO INK DDTS ŽDC</t>
  </si>
  <si>
    <t>&lt;vv&gt;&lt;r&gt;&lt;t&gt;&lt;vv&gt;&lt;r&gt;&lt;t&gt;&lt;vv&gt;&lt;r&gt;&lt;t&gt;&lt;/t&gt;&lt;/r&gt;&lt;/vv&gt; &lt;/t&gt;&lt;v&gt;44.000000&lt;/v&gt;&lt;vy&gt;A&lt;/vy&gt;&lt;/r&gt;&lt;/vv&gt; 44.000000 = 44,000 [A] &lt;/t&gt;&lt;/r&gt;&lt;r&gt;&lt;t&gt;Celkem &lt;/t&gt;&lt;v&gt;44&lt;/v&gt;&lt;vy&gt;&lt;/vy&gt;&lt;/r&gt;&lt;/vv&gt; 44.000000 = 44,000 [A]_x000d_</t>
  </si>
  <si>
    <t>75O944</t>
  </si>
  <si>
    <t>DDTS ŽDC, ROZŠÍRENÍ INTEGRACE EOV DO INK DDTS ŽDC</t>
  </si>
  <si>
    <t>75O945</t>
  </si>
  <si>
    <t>DDTS ŽDC, INTEGRACE OSV DO SERVERU A KLIENTU DDTS ŽDC</t>
  </si>
  <si>
    <t>&lt;vv&gt;&lt;r&gt;&lt;t&gt;&lt;vv&gt;&lt;r&gt;&lt;t&gt;&lt;vv&gt;&lt;r&gt;&lt;t&gt;&lt;/t&gt;&lt;/r&gt;&lt;/vv&gt; &lt;/t&gt;&lt;v&gt;134.000000&lt;/v&gt;&lt;vy&gt;A&lt;/vy&gt;&lt;/r&gt;&lt;/vv&gt; 134.000000 = 134,000 [A] &lt;/t&gt;&lt;/r&gt;&lt;r&gt;&lt;t&gt;Celkem &lt;/t&gt;&lt;v&gt;134&lt;/v&gt;&lt;vy&gt;&lt;/vy&gt;&lt;/r&gt;&lt;/vv&gt; 134.000000 = 134,000 [A]_x000d_</t>
  </si>
  <si>
    <t>75O946</t>
  </si>
  <si>
    <t>DDTS ŽDC, ROZŠÍRENÍ INTEGRACE OSV DO SERVERU A KLIENTU DDTS ŽDC</t>
  </si>
  <si>
    <t>75O947</t>
  </si>
  <si>
    <t>DDTS ŽDC, INTEGRACE OSV DO INK DDTS ŽDC</t>
  </si>
  <si>
    <t>&lt;vv&gt;&lt;r&gt;&lt;t&gt;&lt;vv&gt;&lt;r&gt;&lt;t&gt;&lt;vv&gt;&lt;r&gt;&lt;t&gt;&lt;/t&gt;&lt;/r&gt;&lt;/vv&gt; &lt;/t&gt;&lt;v&gt;67.000000&lt;/v&gt;&lt;vy&gt;A&lt;/vy&gt;&lt;/r&gt;&lt;/vv&gt; 67.000000 = 67,000 [A] &lt;/t&gt;&lt;/r&gt;&lt;r&gt;&lt;t&gt;Celkem &lt;/t&gt;&lt;v&gt;67&lt;/v&gt;&lt;vy&gt;&lt;/vy&gt;&lt;/r&gt;&lt;/vv&gt; 67.000000 = 67,000 [A]_x000d_</t>
  </si>
  <si>
    <t>75O948</t>
  </si>
  <si>
    <t>DDTS ŽDC, ROZŠÍRENÍ INTEGRACE OSV DO INK DDTS ŽDC</t>
  </si>
  <si>
    <t>75O949</t>
  </si>
  <si>
    <t>DDTS ŽDC, INTEGRACE PZTS DO SERVERU A KLIENTU DDTS ŽDC</t>
  </si>
  <si>
    <t>75O94A</t>
  </si>
  <si>
    <t>DDTS ŽDC, ROZŠÍRENÍ INTEGRACE PZTS DO SERVERU A KLIENTU DDTS ŽDC</t>
  </si>
  <si>
    <t>&lt;vv&gt;&lt;r&gt;&lt;t&gt;&lt;vv&gt;&lt;r&gt;&lt;t&gt;&lt;vv&gt;&lt;r&gt;&lt;t&gt;&lt;/t&gt;&lt;/r&gt;&lt;/vv&gt; &lt;/t&gt;&lt;v&gt;20.000000&lt;/v&gt;&lt;vy&gt;A&lt;/vy&gt;&lt;/r&gt;&lt;/vv&gt; 20.000000 = 20,000 [A] &lt;/t&gt;&lt;/r&gt;&lt;r&gt;&lt;t&gt;Celkem &lt;/t&gt;&lt;v&gt;20&lt;/v&gt;&lt;vy&gt;&lt;/vy&gt;&lt;/r&gt;&lt;/vv&gt; 20.000000 = 20,000 [A]_x000d_</t>
  </si>
  <si>
    <t>75O94B</t>
  </si>
  <si>
    <t>DDTS ŽDC, INTEGRACE PZTS DO INK DDTS ŽDC</t>
  </si>
  <si>
    <t>&lt;vv&gt;&lt;r&gt;&lt;t&gt;&lt;vv&gt;&lt;r&gt;&lt;t&gt;&lt;vv&gt;&lt;r&gt;&lt;t&gt;&lt;/t&gt;&lt;/r&gt;&lt;/vv&gt; &lt;/t&gt;&lt;v&gt;22.000000&lt;/v&gt;&lt;vy&gt;A&lt;/vy&gt;&lt;/r&gt;&lt;/vv&gt; 22.000000 = 22,000 [A] &lt;/t&gt;&lt;/r&gt;&lt;r&gt;&lt;t&gt;Celkem &lt;/t&gt;&lt;v&gt;22&lt;/v&gt;&lt;vy&gt;&lt;/vy&gt;&lt;/r&gt;&lt;/vv&gt; 22.000000 = 22,000 [A]_x000d_</t>
  </si>
  <si>
    <t>75O94C</t>
  </si>
  <si>
    <t>DDTS ŽDC, ROZŠÍRENÍ INTEGRACE PZTS DO INK DDTS ŽDC</t>
  </si>
  <si>
    <t>&lt;vv&gt;&lt;r&gt;&lt;t&gt;&lt;vv&gt;&lt;r&gt;&lt;t&gt;&lt;vv&gt;&lt;r&gt;&lt;t&gt;&lt;/t&gt;&lt;/r&gt;&lt;/vv&gt; &lt;/t&gt;&lt;v&gt;10.000000&lt;/v&gt;&lt;vy&gt;A&lt;/vy&gt;&lt;/r&gt;&lt;/vv&gt; 10.000000 = 10,000 [A] &lt;/t&gt;&lt;/r&gt;&lt;r&gt;&lt;t&gt;Celkem &lt;/t&gt;&lt;v&gt;10&lt;/v&gt;&lt;vy&gt;&lt;/vy&gt;&lt;/r&gt;&lt;/vv&gt; 10.000000 = 10,000 [A]_x000d_</t>
  </si>
  <si>
    <t>75O94G</t>
  </si>
  <si>
    <t>DDTS ŽDC, INTEGRACE ASHS DO SERVERU A KLIENTU DDTS ŽDC</t>
  </si>
  <si>
    <t>&lt;vv&gt;&lt;r&gt;&lt;t&gt;&lt;vv&gt;&lt;r&gt;&lt;t&gt;&lt;vv&gt;&lt;r&gt;&lt;t&gt;&lt;/t&gt;&lt;/r&gt;&lt;/vv&gt; &lt;/t&gt;&lt;v&gt;16.000000&lt;/v&gt;&lt;vy&gt;A&lt;/vy&gt;&lt;/r&gt;&lt;/vv&gt; 16.000000 = 16,000 [A] &lt;/t&gt;&lt;/r&gt;&lt;r&gt;&lt;t&gt;Celkem &lt;/t&gt;&lt;v&gt;16&lt;/v&gt;&lt;vy&gt;&lt;/vy&gt;&lt;/r&gt;&lt;/vv&gt; 16.000000 = 16,000 [A]_x000d_</t>
  </si>
  <si>
    <t>75O94H</t>
  </si>
  <si>
    <t>DDTS ŽDC, INTEGRACE ASHS DO INK DDTS ŽDC</t>
  </si>
  <si>
    <t>75O94I</t>
  </si>
  <si>
    <t>DDTS ŽDC, INTEGRACE OSE DO SERVERU A KLIENTU DDTS ŽDC</t>
  </si>
  <si>
    <t>&lt;vv&gt;&lt;r&gt;&lt;t&gt;&lt;vv&gt;&lt;r&gt;&lt;t&gt;&lt;vv&gt;&lt;r&gt;&lt;t&gt;&lt;/t&gt;&lt;/r&gt;&lt;/vv&gt; &lt;/t&gt;&lt;v&gt;160.000000&lt;/v&gt;&lt;vy&gt;A&lt;/vy&gt;&lt;/r&gt;&lt;/vv&gt; 160.000000 = 160,000 [A] &lt;/t&gt;&lt;/r&gt;&lt;r&gt;&lt;t&gt;Celkem &lt;/t&gt;&lt;v&gt;160&lt;/v&gt;&lt;vy&gt;&lt;/vy&gt;&lt;/r&gt;&lt;/vv&gt; 160.000000 = 160,000 [A]_x000d_</t>
  </si>
  <si>
    <t>75O94J</t>
  </si>
  <si>
    <t>DDTS ŽDC, ROZŠÍRENÍ INTEGRACE OSE DO SERVERU A KLIENTU DDTS ŽDC</t>
  </si>
  <si>
    <t>&lt;vv&gt;&lt;r&gt;&lt;t&gt;&lt;vv&gt;&lt;r&gt;&lt;t&gt;&lt;vv&gt;&lt;r&gt;&lt;t&gt;&lt;/t&gt;&lt;/r&gt;&lt;/vv&gt; &lt;/t&gt;&lt;v&gt;12.000000&lt;/v&gt;&lt;vy&gt;A&lt;/vy&gt;&lt;/r&gt;&lt;/vv&gt; 12.000000 = 12,000 [A] &lt;/t&gt;&lt;/r&gt;&lt;r&gt;&lt;t&gt;Celkem &lt;/t&gt;&lt;v&gt;12&lt;/v&gt;&lt;vy&gt;&lt;/vy&gt;&lt;/r&gt;&lt;/vv&gt; 12.000000 = 12,000 [A]_x000d_</t>
  </si>
  <si>
    <t>75O94K</t>
  </si>
  <si>
    <t>DDTS ŽDC, ROZŠÍRENÍ INTEGRACE OSE DO INK DDTS ŽDC</t>
  </si>
  <si>
    <t>&lt;vv&gt;&lt;r&gt;&lt;t&gt;&lt;vv&gt;&lt;r&gt;&lt;t&gt;&lt;vv&gt;&lt;r&gt;&lt;t&gt;&lt;/t&gt;&lt;/r&gt;&lt;/vv&gt; &lt;/t&gt;&lt;v&gt;86.000000&lt;/v&gt;&lt;vy&gt;A&lt;/vy&gt;&lt;/r&gt;&lt;/vv&gt; 86.000000 = 86,000 [A] &lt;/t&gt;&lt;/r&gt;&lt;r&gt;&lt;t&gt;Celkem &lt;/t&gt;&lt;v&gt;86&lt;/v&gt;&lt;vy&gt;&lt;/vy&gt;&lt;/r&gt;&lt;/vv&gt; 86.000000 = 86,000 [A]_x000d_</t>
  </si>
  <si>
    <t>75O94L</t>
  </si>
  <si>
    <t>DDTS ŽDC, INTEGRACE ROZ DO SERVERU A KLIENTU DDTS ŽDC</t>
  </si>
  <si>
    <t>75O94M</t>
  </si>
  <si>
    <t>DDTS ŽDC, INTEGRACE ROZ DO INK DDTS ŽDC</t>
  </si>
  <si>
    <t>75O94O</t>
  </si>
  <si>
    <t>DDTS ŽDC, ROZŠÍRENÍ INTEGRACE ZPDP DO SERVERU A KLIENTU DDTS ŽDC</t>
  </si>
  <si>
    <t>&lt;vv&gt;&lt;r&gt;&lt;t&gt;&lt;vv&gt;&lt;r&gt;&lt;t&gt;&lt;vv&gt;&lt;r&gt;&lt;t&gt;&lt;/t&gt;&lt;/r&gt;&lt;/vv&gt; &lt;/t&gt;&lt;v&gt;42.000000&lt;/v&gt;&lt;vy&gt;A&lt;/vy&gt;&lt;/r&gt;&lt;/vv&gt; 42.000000 = 42,000 [A] &lt;/t&gt;&lt;/r&gt;&lt;r&gt;&lt;t&gt;Celkem &lt;/t&gt;&lt;v&gt;44&lt;/v&gt;&lt;vy&gt;&lt;/vy&gt;&lt;/r&gt;&lt;/vv&gt; 44.000000 = 44,000 [A]_x000d_</t>
  </si>
  <si>
    <t>75O94P</t>
  </si>
  <si>
    <t>DDTS ŽDC, ROZŠÍRENÍ INTEGRACE ZPDP DO INK DDTS ŽDC</t>
  </si>
  <si>
    <t>&lt;vv&gt;&lt;r&gt;&lt;t&gt;&lt;vv&gt;&lt;r&gt;&lt;t&gt;&lt;vv&gt;&lt;r&gt;&lt;t&gt;&lt;/t&gt;&lt;/r&gt;&lt;/vv&gt; &lt;/t&gt;&lt;v&gt;21.000000&lt;/v&gt;&lt;vy&gt;A&lt;/vy&gt;&lt;/r&gt;&lt;/vv&gt; 21.000000 = 21,000 [A] &lt;/t&gt;&lt;/r&gt;&lt;r&gt;&lt;t&gt;Celkem &lt;/t&gt;&lt;v&gt;22&lt;/v&gt;&lt;vy&gt;&lt;/vy&gt;&lt;/r&gt;&lt;/vv&gt; 22.000000 = 22,000 [A]_x000d_</t>
  </si>
  <si>
    <t>75O94Q</t>
  </si>
  <si>
    <t>DDTS ŽDC, INTEGRACE KAM DO SERVERU A KLIENTU DDTS ŽDC</t>
  </si>
  <si>
    <t>75O94R</t>
  </si>
  <si>
    <t>DDTS ŽDC, ROZŠÍRENÍ INTEGRACE KAM DO SERVERU A KLIENTU DDTS ŽDC</t>
  </si>
  <si>
    <t>75O94S</t>
  </si>
  <si>
    <t>DDTS ŽDC, INTEGRACE KAM DO INK DDTS ŽDC</t>
  </si>
  <si>
    <t>&lt;vv&gt;&lt;r&gt;&lt;t&gt;&lt;vv&gt;&lt;r&gt;&lt;t&gt;&lt;vv&gt;&lt;r&gt;&lt;t&gt;&lt;/t&gt;&lt;/r&gt;&lt;/vv&gt; &lt;/t&gt;&lt;v&gt;5.000000&lt;/v&gt;&lt;vy&gt;A&lt;/vy&gt;&lt;/r&gt;&lt;/vv&gt; 5.000000 = 5,000 [A] &lt;/t&gt;&lt;/r&gt;&lt;r&gt;&lt;t&gt;Celkem &lt;/t&gt;&lt;v&gt;5&lt;/v&gt;&lt;vy&gt;&lt;/vy&gt;&lt;/r&gt;&lt;/vv&gt; 5.000000 = 5,000 [A]_x000d_</t>
  </si>
  <si>
    <t>75O94T</t>
  </si>
  <si>
    <t>DDTS ŽDC, ROZŠÍRENÍ INTEGRACE KAM DO INK DDTS ŽDC</t>
  </si>
  <si>
    <t>75O94U</t>
  </si>
  <si>
    <t>DDTS ŽDC, INTEGRACE AKTIVNÍHO PRVKU PRENOSOVÉHO SYSTÉMU LTDS DO SERVERU A KLIENTU DDTS ŽDC</t>
  </si>
  <si>
    <t>&lt;vv&gt;&lt;r&gt;&lt;t&gt;&lt;vv&gt;&lt;r&gt;&lt;t&gt;&lt;vv&gt;&lt;r&gt;&lt;t&gt;&lt;/t&gt;&lt;/r&gt;&lt;/vv&gt; &lt;/t&gt;&lt;v&gt;56.000000&lt;/v&gt;&lt;vy&gt;A&lt;/vy&gt;&lt;/r&gt;&lt;/vv&gt; 56.000000 = 56,000 [A] &lt;/t&gt;&lt;/r&gt;&lt;r&gt;&lt;t&gt;Celkem &lt;/t&gt;&lt;v&gt;56&lt;/v&gt;&lt;vy&gt;&lt;/vy&gt;&lt;/r&gt;&lt;/vv&gt; 56.000000 = 56,000 [A]_x000d_</t>
  </si>
  <si>
    <t>75O94V</t>
  </si>
  <si>
    <t>DDTS ŽDC, INTEGRACE AKTIVNÍHO PRVKU PRENOSOVÉHO SYSTÉMU LTDS DO INK DDTS ŽDC</t>
  </si>
  <si>
    <t>&lt;vv&gt;&lt;r&gt;&lt;t&gt;&lt;vv&gt;&lt;r&gt;&lt;t&gt;&lt;vv&gt;&lt;r&gt;&lt;t&gt;&lt;/t&gt;&lt;/r&gt;&lt;/vv&gt; &lt;/t&gt;&lt;v&gt;28.000000&lt;/v&gt;&lt;vy&gt;A&lt;/vy&gt;&lt;/r&gt;&lt;/vv&gt; 28.000000 = 28,000 [A] &lt;/t&gt;&lt;/r&gt;&lt;r&gt;&lt;t&gt;Celkem &lt;/t&gt;&lt;v&gt;28&lt;/v&gt;&lt;vy&gt;&lt;/vy&gt;&lt;/r&gt;&lt;/vv&gt; 28.000000 = 28,000 [A]_x000d_</t>
  </si>
  <si>
    <t>75O94W</t>
  </si>
  <si>
    <t>DDTS ŽDC, INTEGRACE ISC DO SERVERU A KLIENTU DDTS ŽDC</t>
  </si>
  <si>
    <t>75O94X</t>
  </si>
  <si>
    <t>DDTS ŽDC, ROZŠÍRENÍ INTEGRACE ISC DO SERVERU A KLIENTU DDTS ŽDC</t>
  </si>
  <si>
    <t>&lt;vv&gt;&lt;r&gt;&lt;t&gt;&lt;vv&gt;&lt;r&gt;&lt;t&gt;&lt;vv&gt;&lt;r&gt;&lt;t&gt;&lt;/t&gt;&lt;/r&gt;&lt;/vv&gt; &lt;/t&gt;&lt;v&gt;14.000000&lt;/v&gt;&lt;vy&gt;A&lt;/vy&gt;&lt;/r&gt;&lt;/vv&gt; 14.000000 = 14,000 [A] &lt;/t&gt;&lt;/r&gt;&lt;r&gt;&lt;t&gt;Celkem &lt;/t&gt;&lt;v&gt;14&lt;/v&gt;&lt;vy&gt;&lt;/vy&gt;&lt;/r&gt;&lt;/vv&gt; 14.000000 = 14,000 [A]_x000d_</t>
  </si>
  <si>
    <t>75O94Y</t>
  </si>
  <si>
    <t>DDTS ŽDC, INTEGRACE ISC DO INK DDTS ŽDC</t>
  </si>
  <si>
    <t>75O94Z</t>
  </si>
  <si>
    <t>DDTS ŽDC, INTEGRACE NAPÁJECÍHO ZDROJE DO SERVERU A KLIENTU DDTS ŽDC</t>
  </si>
  <si>
    <t>75O951</t>
  </si>
  <si>
    <t>DDTS ŽDC, INTEGRACE NAPÁJECÍHO ZDROJE DO INK DDTS ŽDC</t>
  </si>
  <si>
    <t>&lt;vv&gt;&lt;r&gt;&lt;t&gt;&lt;vv&gt;&lt;r&gt;&lt;t&gt;&lt;vv&gt;&lt;r&gt;&lt;t&gt;&lt;/t&gt;&lt;/r&gt;&lt;/vv&gt; &lt;/t&gt;&lt;v&gt;6.000000&lt;/v&gt;&lt;vy&gt;A&lt;/vy&gt;&lt;/r&gt;&lt;/vv&gt; 6.000000 = 6,000 [A] &lt;/t&gt;&lt;/r&gt;&lt;r&gt;&lt;t&gt;Celkem &lt;/t&gt;&lt;v&gt;6&lt;/v&gt;&lt;vy&gt;&lt;/vy&gt;&lt;/r&gt;&lt;/vv&gt; 6.000000 = 6,000 [A]_x000d_</t>
  </si>
  <si>
    <t>75O952</t>
  </si>
  <si>
    <t>DDTS ŽDC, INTEGRACE VYT DO SERVERU A KLIENTU DDTS ŽDC</t>
  </si>
  <si>
    <t>75O953</t>
  </si>
  <si>
    <t>DDTS ŽDC, INTEGRACE VYT DO INK DDTS ŽDC</t>
  </si>
  <si>
    <t>75O956</t>
  </si>
  <si>
    <t>DDTS ŽDC, INTEGRACE KLIMATIZACNÍ NEBO VZT JEDNOTKY DO SERVERU A KLIENTU DDTS ŽDC</t>
  </si>
  <si>
    <t>&lt;vv&gt;&lt;r&gt;&lt;t&gt;&lt;vv&gt;&lt;r&gt;&lt;t&gt;&lt;vv&gt;&lt;r&gt;&lt;t&gt;&lt;/t&gt;&lt;/r&gt;&lt;/vv&gt; &lt;/t&gt;&lt;v&gt;284.000000&lt;/v&gt;&lt;vy&gt;A&lt;/vy&gt;&lt;/r&gt;&lt;/vv&gt; 284.000000 = 284,000 [A] &lt;/t&gt;&lt;/r&gt;&lt;r&gt;&lt;t&gt;Celkem &lt;/t&gt;&lt;v&gt;284&lt;/v&gt;&lt;vy&gt;&lt;/vy&gt;&lt;/r&gt;&lt;/vv&gt; 284.000000 = 284,000 [A]_x000d_</t>
  </si>
  <si>
    <t>75O957</t>
  </si>
  <si>
    <t>DDTS ŽDC, INTEGRACE KLIMATIZACNÍ NEBO VZT JEDNOTKY DO INK DDTS ŽDC</t>
  </si>
  <si>
    <t>&lt;vv&gt;&lt;r&gt;&lt;t&gt;&lt;vv&gt;&lt;r&gt;&lt;t&gt;&lt;vv&gt;&lt;r&gt;&lt;t&gt;&lt;/t&gt;&lt;/r&gt;&lt;/vv&gt; &lt;/t&gt;&lt;v&gt;142.000000&lt;/v&gt;&lt;vy&gt;A&lt;/vy&gt;&lt;/r&gt;&lt;/vv&gt; 142.000000 = 142,000 [A] &lt;/t&gt;&lt;/r&gt;&lt;r&gt;&lt;t&gt;Celkem &lt;/t&gt;&lt;v&gt;142&lt;/v&gt;&lt;vy&gt;&lt;/vy&gt;&lt;/r&gt;&lt;/vv&gt; 142.000000 = 142,000 [A]_x000d_</t>
  </si>
  <si>
    <t>75O958</t>
  </si>
  <si>
    <t>DDTS ŽDC, INTEGRACE EE DO SERVERU A KLIENTU DDTS ŽDC</t>
  </si>
  <si>
    <t>&lt;vv&gt;&lt;r&gt;&lt;t&gt;&lt;vv&gt;&lt;r&gt;&lt;t&gt;&lt;vv&gt;&lt;r&gt;&lt;t&gt;&lt;/t&gt;&lt;/r&gt;&lt;/vv&gt; &lt;/t&gt;&lt;v&gt;66.000000&lt;/v&gt;&lt;vy&gt;A&lt;/vy&gt;&lt;/r&gt;&lt;/vv&gt; 66.000000 = 66,000 [A] &lt;/t&gt;&lt;/r&gt;&lt;r&gt;&lt;t&gt;Celkem &lt;/t&gt;&lt;v&gt;66&lt;/v&gt;&lt;vy&gt;&lt;/vy&gt;&lt;/r&gt;&lt;/vv&gt; 66.000000 = 66,000 [A]_x000d_</t>
  </si>
  <si>
    <t>75O959</t>
  </si>
  <si>
    <t>DDTS ŽDC, ROZŠÍRENÍ INTEGRACE EE DO SERVERU A KLIENTU DDTS ŽDC</t>
  </si>
  <si>
    <t>&lt;vv&gt;&lt;r&gt;&lt;t&gt;&lt;vv&gt;&lt;r&gt;&lt;t&gt;&lt;vv&gt;&lt;r&gt;&lt;t&gt;&lt;/t&gt;&lt;/r&gt;&lt;/vv&gt; &lt;/t&gt;&lt;v&gt;36.000000&lt;/v&gt;&lt;vy&gt;A&lt;/vy&gt;&lt;/r&gt;&lt;/vv&gt; 36.000000 = 36,000 [A] &lt;/t&gt;&lt;/r&gt;&lt;r&gt;&lt;t&gt;Celkem &lt;/t&gt;&lt;v&gt;36&lt;/v&gt;&lt;vy&gt;&lt;/vy&gt;&lt;/r&gt;&lt;/vv&gt; 36.000000 = 36,000 [A]_x000d_</t>
  </si>
  <si>
    <t>75O95C</t>
  </si>
  <si>
    <t>DDTS ŽDC, INTEGRACE EE DO INK DDTS ŽDC</t>
  </si>
  <si>
    <t>&lt;vv&gt;&lt;r&gt;&lt;t&gt;&lt;vv&gt;&lt;r&gt;&lt;t&gt;&lt;vv&gt;&lt;r&gt;&lt;t&gt;&lt;/t&gt;&lt;/r&gt;&lt;/vv&gt; &lt;/t&gt;&lt;v&gt;33.000000&lt;/v&gt;&lt;vy&gt;A&lt;/vy&gt;&lt;/r&gt;&lt;/vv&gt; 33.000000 = 33,000 [A] &lt;/t&gt;&lt;/r&gt;&lt;r&gt;&lt;t&gt;Celkem &lt;/t&gt;&lt;v&gt;33&lt;/v&gt;&lt;vy&gt;&lt;/vy&gt;&lt;/r&gt;&lt;/vv&gt; 33.000000 = 33,000 [A]_x000d_</t>
  </si>
  <si>
    <t>75O95D</t>
  </si>
  <si>
    <t>DDTS ŽDC, ROZŠÍRENÍ INTEGRACE EE DO INK DDTS ŽDC</t>
  </si>
  <si>
    <t>&lt;vv&gt;&lt;r&gt;&lt;t&gt;&lt;vv&gt;&lt;r&gt;&lt;t&gt;&lt;vv&gt;&lt;r&gt;&lt;t&gt;&lt;/t&gt;&lt;/r&gt;&lt;/vv&gt; &lt;/t&gt;&lt;v&gt;18.000000&lt;/v&gt;&lt;vy&gt;A&lt;/vy&gt;&lt;/r&gt;&lt;/vv&gt; 18.000000 = 18,000 [A] &lt;/t&gt;&lt;/r&gt;&lt;r&gt;&lt;t&gt;Celkem &lt;/t&gt;&lt;v&gt;18&lt;/v&gt;&lt;vy&gt;&lt;/vy&gt;&lt;/r&gt;&lt;/vv&gt; 18.000000 = 18,000 [A]_x000d_</t>
  </si>
  <si>
    <t>75O95G</t>
  </si>
  <si>
    <t>DDTS ŽDC, INTEGRACE ZS DO SERVERU A KLIENTU DDTS ŽDC</t>
  </si>
  <si>
    <t>75O95H</t>
  </si>
  <si>
    <t>DDTS ŽDC, INTEGRACE ZS DO INK DDTS ŽDC</t>
  </si>
  <si>
    <t>75O95I</t>
  </si>
  <si>
    <t>DDTS ŽDC, INTEGRACE EPZ DO SERVERU A KLIENTU DDTS ŽDC</t>
  </si>
  <si>
    <t>75O95K</t>
  </si>
  <si>
    <t>DDTS ŽDC, INTEGRACE EPZ DO INK DDTS ŽDC</t>
  </si>
  <si>
    <t>75O95M</t>
  </si>
  <si>
    <t>DDTS ŽDC, INTEGRACE CIDLA NEBO SENZORU DO SERVERU A KLIENTU DDTS ŽDC</t>
  </si>
  <si>
    <t>&lt;vv&gt;&lt;r&gt;&lt;t&gt;&lt;vv&gt;&lt;r&gt;&lt;t&gt;&lt;vv&gt;&lt;r&gt;&lt;t&gt;&lt;/t&gt;&lt;/r&gt;&lt;/vv&gt; &lt;/t&gt;&lt;v&gt;82.000000&lt;/v&gt;&lt;vy&gt;A&lt;/vy&gt;&lt;/r&gt;&lt;/vv&gt; 82.000000 = 82,000 [A] &lt;/t&gt;&lt;/r&gt;&lt;r&gt;&lt;t&gt;Celkem &lt;/t&gt;&lt;v&gt;82&lt;/v&gt;&lt;vy&gt;&lt;/vy&gt;&lt;/r&gt;&lt;/vv&gt; 82.000000 = 82,000 [A]_x000d_</t>
  </si>
  <si>
    <t>75O95N</t>
  </si>
  <si>
    <t>DDTS ŽDC, INTEGRACE CIDLA NEBO SENZORU DO INK DDTS ŽDC</t>
  </si>
  <si>
    <t>&lt;vv&gt;&lt;r&gt;&lt;t&gt;&lt;vv&gt;&lt;r&gt;&lt;t&gt;&lt;vv&gt;&lt;r&gt;&lt;t&gt;&lt;/t&gt;&lt;/r&gt;&lt;/vv&gt; &lt;/t&gt;&lt;v&gt;41.000000&lt;/v&gt;&lt;vy&gt;A&lt;/vy&gt;&lt;/r&gt;&lt;/vv&gt; 41.000000 = 41,000 [A] &lt;/t&gt;&lt;/r&gt;&lt;r&gt;&lt;t&gt;Celkem &lt;/t&gt;&lt;v&gt;41&lt;/v&gt;&lt;vy&gt;&lt;/vy&gt;&lt;/r&gt;&lt;/vv&gt; 41.000000 = 41,000 [A]_x000d_</t>
  </si>
  <si>
    <t>75O95O</t>
  </si>
  <si>
    <t>DDTS ŽDC, INTEGRACE JINÉHO ZARÍZENÍ DO SERVERU A KLIENTU DDTS ŽDC</t>
  </si>
  <si>
    <t>75O95P</t>
  </si>
  <si>
    <t>DDTS ŽDC, INTEGRACE JINÉHO ZARÍZENÍ DO INK DDTS ŽDC</t>
  </si>
  <si>
    <t>75O95Z</t>
  </si>
  <si>
    <t>DDTS ŽDC, ZÁVERECNÁ ZKOUŠKA</t>
  </si>
  <si>
    <t>PS 24-02-21</t>
  </si>
  <si>
    <t>0</t>
  </si>
  <si>
    <t>Všeobecné konstrukce a práce</t>
  </si>
  <si>
    <t>R029611</t>
  </si>
  <si>
    <t>OSTATNÍ POŽADAVKY - ODBORNÝ DOZOR SPRÁVCE</t>
  </si>
  <si>
    <t>zahrnuje veškeré náklady spojené s objednatelem požadovaným dozorem</t>
  </si>
  <si>
    <t xml:space="preserve"> "`proviorní 270 v chránicce ` "_x000d_
 "1.PN 335 = 335,000 [A] "_x000d_
 "2.PN 335 = 335,000 [B] "_x000d_
 "1.N 137+210 = 347,000 [C] "_x000d_
 "2.N 200+3 = 203,000 [D] "_x000d_
 "3.N 197+50 = 247,000 [E] "_x000d_
 "4.N 196+60 = 256,000 [F] "_x000d_
 "celkem (a+b+c+d+e+f)*0,6*0,5 = 516,900 [G] "_x000d_
 Celkem 516,9 = 516,900 [I]_x000d_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</si>
  <si>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</si>
  <si>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"1320.000000 = 1320,000 [A] "_x000d_
 Celkem 1320 = 1320,000 [B]_x000d_</t>
  </si>
  <si>
    <t>702211</t>
  </si>
  <si>
    <t>KABELOVÁ CHRÁNICKA ZEMNÍ DN DO 100 MM</t>
  </si>
  <si>
    <t xml:space="preserve"> "270.000000 = 270,000 [A] "_x000d_
 Celkem 270 = 270,000 [B]_x000d_</t>
  </si>
  <si>
    <t xml:space="preserve"> "`zastrešení + VB` "_x000d_
 Celkem 1000 = 1000,000 [B]_x000d_</t>
  </si>
  <si>
    <t>741122</t>
  </si>
  <si>
    <t>KRABICE (ROZVODKA) INSTALACNÍ ODBOCNÁ SE SVORKOVNICÍ DO 4 MM2</t>
  </si>
  <si>
    <t xml:space="preserve"> "1. N... 16 = 16,000 [A] "_x000d_
 "2. N... 16 = 16,000 [B] "_x000d_
 "3. N... 21 = 21,000 [C] "_x000d_
 "4. N... 21 = 21,000 [D] "_x000d_
 "a+b+c+d = 74,000 [E] "_x000d_
 Celkem 74 = 74,000 [F]_x000d_</t>
  </si>
  <si>
    <t>1. Položka obsahuje:
 – prípravu podkladu pro osazení
 – veškerý materiál a práce pro upevnení nebo uchycení krabice
2. Položka neobsahuje:
 X
3. Zpusob merení:
Udává se pocet kusu kompletní konstrukce nebo práce.</t>
  </si>
  <si>
    <t xml:space="preserve"> "`Vzdálenost reproduktoru 12,5 m ` "_x000d_
 "1. N...60+(15*14)+(16*5) = 350,000 [A] "_x000d_
 "2. N...75+(15*14)+(32*5) = 445,000 [B] "_x000d_
 "3. N...90+(15*14)+(42*5) = 510,000 [C] "_x000d_
 "4. N...115+(15*14)+(42*5) = 535,000 [D] "_x000d_
 "a+b+c+d = 1840,000 [E] "_x000d_
 Celkem 1840 = 1840,000 [G]_x000d_</t>
  </si>
  <si>
    <t>747213</t>
  </si>
  <si>
    <t>CELKOVÁ PROHLÍDKA, ZKOUŠENÍ, MERENÍ A VYHOTOVENÍ VÝCHOZÍ REVIZNÍ ZPRÁVY</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</si>
  <si>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</si>
  <si>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ZEMNÍCÍ SVORKOVNICE</t>
  </si>
  <si>
    <t>BLESKOJISTKA</t>
  </si>
  <si>
    <t xml:space="preserve"> "102.000000 = 102,000 [A] "_x000d_
 Celkem 102 = 102,000 [B]_x000d_</t>
  </si>
  <si>
    <t>75IH81</t>
  </si>
  <si>
    <t>UKONCENÍ KABELU OBJÍMKA KABELOVÁ</t>
  </si>
  <si>
    <t>75IH91</t>
  </si>
  <si>
    <t>UKONCENÍ KABELU ŠTÍTEK KABELOVÝ</t>
  </si>
  <si>
    <t>SPOJKA PRO CELOPLASTOVÉ KABELY BEZ PANCÍRE DO 100 ŽIL</t>
  </si>
  <si>
    <t>75L113</t>
  </si>
  <si>
    <t>ROZHLASOVÁ ÚSTREDNA DIGITÁLNÍ (IP) PROVEDENÍ SE ZESILOVACEM DO 300W</t>
  </si>
  <si>
    <t xml:space="preserve"> "`položka použita z duvodu ceny v trídniku oproti cene RÚ pres 300 W. ` "_x000d_
 Celkem 1 = 1,000 [B]_x000d_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</si>
  <si>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</si>
  <si>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75L11X</t>
  </si>
  <si>
    <t>ROZHLASOVÁ ÚSTREDNA - MONTÁŽ</t>
  </si>
  <si>
    <t>75L134</t>
  </si>
  <si>
    <t>ROZHLASOVÝ ZESILOVAC PRES 300 W</t>
  </si>
  <si>
    <t xml:space="preserve"> "`RÚ = 1200 W` "_x000d_
 Celkem 1 = 1,000 [B]_x000d_</t>
  </si>
  <si>
    <t>75L13X</t>
  </si>
  <si>
    <t>ROZHLASOVÝ ZESILOVAC - MONTÁŽ</t>
  </si>
  <si>
    <t>75L161</t>
  </si>
  <si>
    <t>ROZHLASOVÉ PRÍSLUŠENSTVÍ - KONZOLA PRO REPRODUKTOR</t>
  </si>
  <si>
    <t xml:space="preserve"> "81.000000 = 81,000 [A] "_x000d_
 Celkem 81 = 81,000 [B]_x000d_</t>
  </si>
  <si>
    <t>75L163</t>
  </si>
  <si>
    <t>ROZHLASOVÉ PRÍSLUŠENSTVÍ - ROZVODNÁ KRABICE PRO ROZHLAS</t>
  </si>
  <si>
    <t>75L166</t>
  </si>
  <si>
    <t>ROZHLASOVÉ PRÍSLUŠENSTVÍ - GALVANICKÉ ODDELENÍ ROZHLASOVÝCH KABELOVÝCH ROZVODU</t>
  </si>
  <si>
    <t xml:space="preserve"> "57.000000 = 57,000 [A] "_x000d_
 Celkem 57 = 57,000 [B]_x000d_</t>
  </si>
  <si>
    <t>75L175</t>
  </si>
  <si>
    <t>REPRODUKTOR VENKOVNÍ TLAKOVÝ S NASTAVITELNÝM VÝKONEM</t>
  </si>
  <si>
    <t>75L17X</t>
  </si>
  <si>
    <t>REPRODUKTOR VENKOVNÍ - MONTÁŽ</t>
  </si>
  <si>
    <t xml:space="preserve"> "187.000000 = 187,000 [A] "_x000d_
 Celkem 187 = 187,000 [B]_x000d_</t>
  </si>
  <si>
    <t>75L188</t>
  </si>
  <si>
    <t>REPRODUKTOR VNITRNÍ SLOUPCOVÝ</t>
  </si>
  <si>
    <t xml:space="preserve"> "11.000000 = 11,000 [A] "_x000d_
 Celkem 11 = 11,000 [B]_x000d_</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</si>
  <si>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</si>
  <si>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75L18X</t>
  </si>
  <si>
    <t>REPRODUKTOR VNITRNÍ - MONTÁŽ</t>
  </si>
  <si>
    <t>75L191</t>
  </si>
  <si>
    <t>KABEL SILOVÝ PRO ROZHLAS PRUMERU DO 1,5 MM2</t>
  </si>
  <si>
    <t>kmžíla</t>
  </si>
  <si>
    <t xml:space="preserve"> "`cca 5m na sloup` "_x000d_
 "`pocet kabelu k repro: 20 d.s. + 28 p.s. = 48` "_x000d_
 "délka kabelu (20+28)*5 = 240,000 [A] "_x000d_
 "`prepocet na km žíla` "_x000d_
 "(A/1000)*2 = 0,480 [B] "_x000d_
 Celkem 0,48 = 0,480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</si>
  <si>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kmžíla.</t>
  </si>
  <si>
    <t>75L19X</t>
  </si>
  <si>
    <t>KABEL SILOVÝ PRO ROZHLAS - MONTÁŽ</t>
  </si>
  <si>
    <t xml:space="preserve"> "0.480000 = 0,480 [A] "_x000d_
 Celkem 0,48 = 0,480 [B]_x000d_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</si>
  <si>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kmžíla.</t>
  </si>
  <si>
    <t>75L1A1</t>
  </si>
  <si>
    <t>MERENÍ AKUSTICKÉHO HLUKU NA HRANICI OCHRANNÉHO PÁSMA V ŽST</t>
  </si>
  <si>
    <t>komplet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</si>
  <si>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</si>
  <si>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</si>
  <si>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</si>
  <si>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</si>
  <si>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</si>
  <si>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</si>
  <si>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</si>
  <si>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75L1C1</t>
  </si>
  <si>
    <t>DEMONTÁŽ ROZHLASOVÉHO ZARÍZENÍ VNITRNÍ KABELOVÉ ROZVODY</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</si>
  <si>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metru kompletní konstrukce nebo práce.</t>
  </si>
  <si>
    <t>75L1C2</t>
  </si>
  <si>
    <t>DEMONTÁŽ ROZHLASOVÉHO ZARÍZENÍ VENKOVNÍ KABELOVÉ ROZVODY</t>
  </si>
  <si>
    <t>75L1C4</t>
  </si>
  <si>
    <t>DEMONTÁŽ ROZHLASOVÉHO ZARÍZENÍ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</si>
  <si>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komplet odlišných materiálu a cinností, které tvorí funkcní nedelitelný celek daný názvem položky.</t>
  </si>
  <si>
    <t>75L1C6</t>
  </si>
  <si>
    <t>DEMONTÁŽ ROZHLASOVÉHO ZARÍZENÍ PRO POSUN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</si>
  <si>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komplet odlišných materiálu a cinností, které tvorí funkcní nedelitelný celek daný názvem položky.</t>
  </si>
  <si>
    <t>75O961</t>
  </si>
  <si>
    <t>DDTS ŽDC, SPOLUPRÁCE ZHOTOVITELE URCENÉHO ZARÍZENÍ PRI INTEGRACI DO DDTS</t>
  </si>
  <si>
    <t>R75I221</t>
  </si>
  <si>
    <t>KABEL ZEMNÍ DVOUPLÁŠTOVÝ BEZ PANCÍRE 3P1.0</t>
  </si>
  <si>
    <t xml:space="preserve"> "1N 215+(2*25)+95+(4*25) = 460,000 [A] "_x000d_
 "2N 250+125+25 = 400,000 [B] "_x000d_
 "3N 170+280+(2*25) = 500,000 [C] "_x000d_
 "4N 190+310+(2*25) = 550,000 [G] "_x000d_
 "5N (prov) 340+(12*25) = 640,000 [H] "_x000d_
 "6N (prov) 360+(12*25) = 660,000 [I] "_x000d_
 "podchod 50+30+6+6+5+20+25+25 = 167,000 [D] "_x000d_
 "(a+b+c+g+h+i+d)*3/1000 = 10,131 [F] "_x000d_
 Celkem 10,131 = 10,131 [I]_x000d_</t>
  </si>
  <si>
    <t>R75L172</t>
  </si>
  <si>
    <t>REPRODUKTOR VENKOVNÍ PODHLEDOVÝ S NASTAVITELNÝM VÝKONEM</t>
  </si>
  <si>
    <t xml:space="preserve"> "132.000000 = 132,000 [A] "_x000d_
 Celkem 132 = 132,000 [B]_x000d_</t>
  </si>
  <si>
    <t>RSUDOP</t>
  </si>
  <si>
    <t>PS 24-02-22</t>
  </si>
  <si>
    <t>75L15Y</t>
  </si>
  <si>
    <t>STOŽÁR (SLOUP) VCETNE ZÁKLADU - DEMONTÁŽ</t>
  </si>
  <si>
    <t xml:space="preserve"> 142.000000 = 142,000 [A]_x000d_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</si>
  <si>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</si>
  <si>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75L17Y</t>
  </si>
  <si>
    <t>REPRODUKTOR VENKOVNÍ - DEMONTÁŽ</t>
  </si>
  <si>
    <t xml:space="preserve"> 4000.000000 = 4000,000 [A]_x000d_</t>
  </si>
  <si>
    <t>R75L1C6</t>
  </si>
  <si>
    <t xml:space="preserve"> "stožár 0,6*0,6=0,36 m^3 "_x000d_
 "1m^3 = cca 2,25 T"_x000d_
 (142*0,36)*2,25 = 115,020 [A]_x000d_</t>
  </si>
  <si>
    <t xml:space="preserve"> 0.050000 = 0,050 [A]_x000d_</t>
  </si>
  <si>
    <t>PS 10-02-31</t>
  </si>
  <si>
    <t xml:space="preserve"> 120.000000 = 120,000 [A]_x000d_</t>
  </si>
  <si>
    <t>75JA5E</t>
  </si>
  <si>
    <t>ROZVADEC STRUKT. KABELÁŽE, 19" PANEL DISTRIBUCE - DEMONTÁŽ</t>
  </si>
  <si>
    <t>75JB1Y</t>
  </si>
  <si>
    <t>DATOVÝ ROZVADEC 19" 600X600 - DEMONTÁŽ</t>
  </si>
  <si>
    <t xml:space="preserve"> 2.000000 = 2,000 [A]_x000d_</t>
  </si>
  <si>
    <t>75M121</t>
  </si>
  <si>
    <t>TELEFONNÍ PRÍSTROJ ANALAGOVÝ (AUT)</t>
  </si>
  <si>
    <t xml:space="preserve"> 50.000000 = 50,000 [A]_x000d_</t>
  </si>
  <si>
    <t>75M12X</t>
  </si>
  <si>
    <t>TELEFONNÍ PRÍSTROJ ANALOGOVÝ (AUT) - MONTÁŽ</t>
  </si>
  <si>
    <t xml:space="preserve"> 225.000000 = 225,000 [A]_x000d_</t>
  </si>
  <si>
    <t>75M12Y</t>
  </si>
  <si>
    <t>TELEFONNÍ PRÍSTROJ ANALOGOVÝ (AUT) - DEMONTÁŽ</t>
  </si>
  <si>
    <t xml:space="preserve"> 185.000000 = 185,000 [A]_x000d_</t>
  </si>
  <si>
    <t>75M31Y</t>
  </si>
  <si>
    <t>DIGITÁLNÍ TELEFONIE A VOIP, TELEFONNÍ PRÍSTROJ DIGITÁLNÍ ZÁKLADNÍ - DEMONTÁŽ</t>
  </si>
  <si>
    <t xml:space="preserve"> 112.000000 = 112,000 [A]_x000d_</t>
  </si>
  <si>
    <t>75M334</t>
  </si>
  <si>
    <t>DIGITÁLNÍ TELEFONIE A VOIP, IP TELEFON TECHNOLOGICKÝ POKROCILÝ, CERNOBÍLÝ DISPLEJ</t>
  </si>
  <si>
    <t xml:space="preserve"> 30.000000 = 30,000 [A]_x000d_</t>
  </si>
  <si>
    <t>75M336</t>
  </si>
  <si>
    <t>DIGITÁLNÍ TELEFONIE A VOIP, IP TELEFON KANCELÁRSKÝ ZÁKLADNÍ</t>
  </si>
  <si>
    <t xml:space="preserve"> 100.000000 = 100,000 [A]_x000d_</t>
  </si>
  <si>
    <t>75M337</t>
  </si>
  <si>
    <t>DIGITÁLNÍ TELEFONIE A VOIP, IP TELEFON KANCELÁRSKÝ STREDNÍ</t>
  </si>
  <si>
    <t>75M338</t>
  </si>
  <si>
    <t>DIGITÁLNÍ TELEFONIE A VOIP, IP TELEFON KANCELÁRSKÝ POKROCILÝ</t>
  </si>
  <si>
    <t xml:space="preserve"> 20.000000 = 20,000 [A]_x000d_</t>
  </si>
  <si>
    <t>75M33X</t>
  </si>
  <si>
    <t>DIGITÁLNÍ TELEFONIE A VOIP, IP TELEFON - MONTÁŽ</t>
  </si>
  <si>
    <t xml:space="preserve"> 180.000000 = 180,000 [A]_x000d_</t>
  </si>
  <si>
    <t>75M34A</t>
  </si>
  <si>
    <t>DIGITÁLNÍ TELEFONIE A VOIP, LICENCE IP TELEFON TECHNOLOGICKÝ - STREDNÍ NEBO POKROCILÝ</t>
  </si>
  <si>
    <t xml:space="preserve"> 150.000000 = 150,000 [A]_x000d_</t>
  </si>
  <si>
    <t>75M34G</t>
  </si>
  <si>
    <t>DIGITÁLNÍ TELEFONIE A VOIP, LICENCE IP TELEFONIE KANCELÁRSKÁ SIP TRUNK 1 KANÁL</t>
  </si>
  <si>
    <t>75M97X</t>
  </si>
  <si>
    <t>PREVODNÍK - MONTÁŽ</t>
  </si>
  <si>
    <t xml:space="preserve"> 6.000000 = 6,000 [A]_x000d_</t>
  </si>
  <si>
    <t>R75E147</t>
  </si>
  <si>
    <t>REKONFIGURACE TELEKOMUNIKACNÍ SLUŽEBNÍ SÍTE</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</si>
  <si>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</si>
  <si>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R75M121</t>
  </si>
  <si>
    <t>POLICKA POD TELEFON - DODÁVKA</t>
  </si>
  <si>
    <t xml:space="preserve"> 28.000000 = 28,000 [A]_x000d_</t>
  </si>
  <si>
    <t>R75M12X</t>
  </si>
  <si>
    <t>POLICKA POD TELEFON - MONTÁŽ</t>
  </si>
  <si>
    <t>R75M23X</t>
  </si>
  <si>
    <t>TELEFONNÍ ÚSTREDNA TDM, (TRANZITNÍ) - DEMONTÁŽ</t>
  </si>
  <si>
    <t>R75M24X</t>
  </si>
  <si>
    <t>TELEFONNÍ ÚSTREDNA TDM, (TRANZITNÍ) - MONTÁŽ</t>
  </si>
  <si>
    <t>R75M616</t>
  </si>
  <si>
    <t>SOUVISEJÍCÍ ROZVODY, KABELÁŽ A UKONCOVACÍ PRVKY</t>
  </si>
  <si>
    <t>R75M631</t>
  </si>
  <si>
    <t>TELEFONÍ ÚSTREDNA / VOIP SERVER, DO 500 ÚCASTNÍKU - DODÁVKA</t>
  </si>
  <si>
    <t>R75M63X</t>
  </si>
  <si>
    <t>TELEFONÍ ÚSTREDNA / VOIP SERVER, DO 500 ÚCASTNÍKU - MONTÁŽ</t>
  </si>
  <si>
    <t>R75M63Y</t>
  </si>
  <si>
    <t>DETAŠOVANÁ SPOJOVACÍ JEDNOTKA/MULTIPLEX/VZDÁLENÍ ÚCASTNÍCI - DEMONTÁŽ</t>
  </si>
  <si>
    <t>R75M975</t>
  </si>
  <si>
    <t>PREVODNÍK - IP/FXS - DODÁVKA</t>
  </si>
  <si>
    <t>PS 10-02-32</t>
  </si>
  <si>
    <t>741141</t>
  </si>
  <si>
    <t>KRABICE (ROZVODKA) INSTALACNÍ S FUNKCNÍ ODOLNOSTÍ PRI POŽÁRU PRÁZDNÁ</t>
  </si>
  <si>
    <t xml:space="preserve"> "Zádulka"_x000d_
 0 = 0,000 [A]_x000d_
 "VB"_x000d_
 0 = 0,000 [B]_x000d_
 "St. 19"_x000d_
 0 = 0,000 [C]_x000d_
 "St. 14"_x000d_
 1 = 1,000 [D]_x000d_
 "TB"_x000d_
 9 = 9,000 [E]_x000d_
 "Celkem"_x000d_
 A+B+C+D+E = 10,000 [F]_x000d_</t>
  </si>
  <si>
    <t>741311</t>
  </si>
  <si>
    <t>ZÁSUVKA INSTALACNÍ JEDNODUCHÁ, MONTÁŽ NA KRABICI</t>
  </si>
  <si>
    <t>1. Položka obsahuje:
 – kompletní prístroj vc. príslušenství
2. Položka neobsahuje:
 X
3. Zpusob merení:
Udává se pocet kusu kompletní konstrukce nebo práce.</t>
  </si>
  <si>
    <t xml:space="preserve"> "Zádulka"_x000d_
 0 = 0,000 [A]_x000d_
 "VB"_x000d_
 0 = 0,000 [B]_x000d_
 "St. 19"_x000d_
 0 = 0,000 [C]_x000d_
 "St. 14"_x000d_
 42 = 42,000 [D]_x000d_
 "TB"_x000d_
 359 = 359,000 [E]_x000d_
 "Celkem"_x000d_
 A+B+C+D+E = 401,000 [F]_x000d_</t>
  </si>
  <si>
    <t xml:space="preserve"> "Zádulka"_x000d_
 0 = 0,000 [A]_x000d_
 "VB"_x000d_
 0 = 0,000 [B]_x000d_
 "St. 19"_x000d_
 0 = 0,000 [C]_x000d_
 "St. 14"_x000d_
 2 = 2,000 [D]_x000d_
 "TB"_x000d_
 16 = 16,000 [E]_x000d_
 "Celkem"_x000d_
 A+B+C+D+E = 18,000 [F]_x000d_</t>
  </si>
  <si>
    <t xml:space="preserve"> "Zádulka"_x000d_
 2 = 2,000 [A]_x000d_
 "VB"_x000d_
 2 = 2,000 [B]_x000d_
 "St. 19"_x000d_
 0 = 0,000 [C]_x000d_
 "St. 14"_x000d_
 2 = 2,000 [D]_x000d_
 "TB"_x000d_
 3 = 3,000 [E]_x000d_
 "Celkem"_x000d_
 A+B+C+D+E = 9,000 [F]_x000d_</t>
  </si>
  <si>
    <t xml:space="preserve"> "Zádulka"_x000d_
 2+2 = 4,000 [A]_x000d_
 "VB"_x000d_
 2 = 2,000 [B]_x000d_
 "St. 19"_x000d_
 0 = 0,000 [C]_x000d_
 "St. 14"_x000d_
 2 = 2,000 [D]_x000d_
 "TB"_x000d_
 3 = 3,000 [E]_x000d_
 "Celkem"_x000d_
 A+B+C+D+E = 11,000 [F]_x000d_</t>
  </si>
  <si>
    <t>75IF2Y</t>
  </si>
  <si>
    <t>ROZPOJOVACÍ SVORKOVNICE 2/10, 2/8 - DEMONTÁŽ</t>
  </si>
  <si>
    <t xml:space="preserve"> "Zádulka"_x000d_
 2+2 = 4,000 [A]_x000d_
 "VB"_x000d_
 0 = 0,000 [B]_x000d_
 "St. 19"_x000d_
 3+3+3 = 9,000 [C]_x000d_
 "St. 14"_x000d_
 2 = 2,000 [D]_x000d_
 "TB"_x000d_
 0 = 0,000 [E]_x000d_
 "Celkem"_x000d_
 A+B+C+D+E = 15,000 [F]_x000d_</t>
  </si>
  <si>
    <t xml:space="preserve"> "Zádulka"_x000d_
 1 = 1,000 [A]_x000d_
 "VB"_x000d_
 1 = 1,000 [B]_x000d_
 "St. 19"_x000d_
 0 = 0,000 [C]_x000d_
 "St. 14"_x000d_
 1 = 1,000 [D]_x000d_
 "TB"_x000d_
 1 = 1,000 [E]_x000d_
 "Celkem"_x000d_
 A+B+C+D+E = 4,000 [F]_x000d_</t>
  </si>
  <si>
    <t xml:space="preserve"> "Zádulka"_x000d_
 1+1 = 2,000 [A]_x000d_
 "VB"_x000d_
 1 = 1,000 [B]_x000d_
 "St. 19"_x000d_
 0 = 0,000 [C]_x000d_
 "St. 14"_x000d_
 1 = 1,000 [D]_x000d_
 "TB"_x000d_
 1 = 1,000 [E]_x000d_
 "Celkem"_x000d_
 A+B+C+D+E = 5,000 [F]_x000d_</t>
  </si>
  <si>
    <t>75IF3Y</t>
  </si>
  <si>
    <t>ZEMNÍCÍ SVORKOVNICE - DEMONTÁŽ</t>
  </si>
  <si>
    <t xml:space="preserve"> "Zádulka"_x000d_
 1+1 = 2,000 [A]_x000d_
 "VB"_x000d_
 0 = 0,000 [B]_x000d_
 "St. 19"_x000d_
 1 = 1,000 [C]_x000d_
 "St. 14"_x000d_
 1 = 1,000 [D]_x000d_
 "TB"_x000d_
 0 = 0,000 [E]_x000d_
 "Celkem"_x000d_
 A+B+C+D+E = 4,000 [F]_x000d_</t>
  </si>
  <si>
    <t>MONTÁŽNÍ RÁM DO 10+1 - DODÁVKA</t>
  </si>
  <si>
    <t>75IF4Y</t>
  </si>
  <si>
    <t>MONTÁŽNÍ RÁM DO 10+1 - DEMONTÁŽ</t>
  </si>
  <si>
    <t xml:space="preserve"> "Zádulka"_x000d_
 1+1 = 2,000 [A]_x000d_
 "VB"_x000d_
 0 = 0,000 [B]_x000d_
 "St. 19"_x000d_
 2 = 2,000 [C]_x000d_
 "St. 14"_x000d_
 1 = 1,000 [D]_x000d_
 "TB"_x000d_
 0 = 0,000 [E]_x000d_
 "Celkem"_x000d_
 A+B+C+D+E = 5,000 [F]_x000d_</t>
  </si>
  <si>
    <t>75IF91</t>
  </si>
  <si>
    <t>KONSTRUKCE DO SKRÍNE 19" PRO UPEVNENÍ ZARÍZENÍ - DODÁVKA</t>
  </si>
  <si>
    <t>75IF9X</t>
  </si>
  <si>
    <t>KONSTRUKCE DO SKRÍNE 19" PRO UPEVNENÍ ZARÍZENÍ - MONTÁŽ</t>
  </si>
  <si>
    <t>75IF9Y</t>
  </si>
  <si>
    <t>KONSTRUKCE DO SKRÍNE 19" PRO UPEVNENÍ ZARÍZENÍ - DEMONTÁŽ</t>
  </si>
  <si>
    <t xml:space="preserve"> 9.000000 = 9,000 [A]_x000d_</t>
  </si>
  <si>
    <t xml:space="preserve"> 11.000000 = 11,000 [A]_x000d_</t>
  </si>
  <si>
    <t>75IFAY</t>
  </si>
  <si>
    <t>NOSNÍK BLESKOJISTEK - DEMONTÁŽ</t>
  </si>
  <si>
    <t xml:space="preserve"> 90.000000 = 90,000 [A]_x000d_</t>
  </si>
  <si>
    <t xml:space="preserve"> 110.000000 = 110,000 [A]_x000d_</t>
  </si>
  <si>
    <t>75IFBY</t>
  </si>
  <si>
    <t>BLESKOJISTKA - DEMONTÁŽ</t>
  </si>
  <si>
    <t>75IH32</t>
  </si>
  <si>
    <t>UKONCENÍ KABELU FORMA KABELOVÁ DÉLKY DO 0,5 M DO 25XN</t>
  </si>
  <si>
    <t xml:space="preserve"> "Zádulka"_x000d_
 2+2 = 4,000 [A]_x000d_
 "VB"_x000d_
 2 = 2,000 [B]_x000d_
 "St. 19"_x000d_
 0 = 0,000 [C]_x000d_
 "St. 14"_x000d_
 2 = 2,000 [D]_x000d_
 "TB"_x000d_
 4 = 4,000 [E]_x000d_
 "Celkem"_x000d_
 A+B+C+D+E = 12,000 [F]_x000d_</t>
  </si>
  <si>
    <t>75IH3Y</t>
  </si>
  <si>
    <t>UKONCENÍ KABELU FORMA KABELOVÁ DÉLKY DO 0,5 M - DEMONTÁŽ</t>
  </si>
  <si>
    <t xml:space="preserve"> "Zádulka"_x000d_
 2+2 = 4,000 [A]_x000d_
 "VB"_x000d_
 0 = 0,000 [B]_x000d_
 "St. 19"_x000d_
 4+4 = 8,000 [C]_x000d_
 "St. 14"_x000d_
 2 = 2,000 [D]_x000d_
 "TB"_x000d_
 0 = 0,000 [E]_x000d_
 "Celkem"_x000d_
 A+B+C+D+E = 14,000 [F]_x000d_</t>
  </si>
  <si>
    <t xml:space="preserve"> "Zádulka"_x000d_
 (15+15)*15/1000 = 0,450 [A]_x000d_
 "VB"_x000d_
 (15)*15/1000 = 0,225 [B]_x000d_
 "St. 19"_x000d_
 0 = 0,000 [C]_x000d_
 "St. 14"_x000d_
 (15)*15/1000 = 0,225 [D]_x000d_
 "TB"_x000d_
 0 = 0,000 [E]_x000d_
 "Celkem"_x000d_
 A+B+C+D+E = 0,900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</si>
  <si>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</si>
  <si>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75J232</t>
  </si>
  <si>
    <t>KABEL SDELOVACÍ PRO VNITRNÍ POUŽITÍ PRES 20 PÁRU PRUMERU 0,5 MM</t>
  </si>
  <si>
    <t xml:space="preserve"> "Zádulka"_x000d_
 0 = 0,000 [A]_x000d_
 "VB"_x000d_
 0 = 0,000 [B]_x000d_
 "St. 19"_x000d_
 0 = 0,000 [C]_x000d_
 "St. 14"_x000d_
 0 = 0,000 [D]_x000d_
 "TB"_x000d_
 (15+15)*15/1000 = 0,450 [E]_x000d_
 "Celkem"_x000d_
 A+B+C+D+E = 0,450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</si>
  <si>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</si>
  <si>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</si>
  <si>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</si>
  <si>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 xml:space="preserve"> "Zádulka"_x000d_
 15+15 = 30,000 [A]_x000d_
 "VB"_x000d_
 15 = 15,000 [B]_x000d_
 "St. 19"_x000d_
 0 = 0,000 [C]_x000d_
 "St. 14"_x000d_
 15 = 15,000 [D]_x000d_
 "TB"_x000d_
 15+15 = 30,000 [E]_x000d_
 "Celkem"_x000d_
 A+B+C+D+E = 90,000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</si>
  <si>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</si>
  <si>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</si>
  <si>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</si>
  <si>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 xml:space="preserve"> "Zádulka"_x000d_
 "4*4m"_x000d_
 "VB"_x000d_
 "4*4m"_x000d_
 "St. 19"_x000d_
 "1*4m"_x000d_
 "St. 14"_x000d_
 "5*4m"_x000d_
 "TB"_x000d_
 "13*4m"_x000d_
 "Celkem"_x000d_
 (A+B+C+D+E)*4/1000 = 0,000 [F]_x000d_</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</si>
  <si>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</si>
  <si>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</si>
  <si>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</si>
  <si>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</si>
  <si>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75JA41</t>
  </si>
  <si>
    <t>ZÁSTRCKA DATOVÁ RJ45</t>
  </si>
  <si>
    <t xml:space="preserve"> "Zádulka"_x000d_
 "4*2k"_x000d_
 "VB"_x000d_
 "4*2k"_x000d_
 "St. 19"_x000d_
 "1*2k"_x000d_
 "St. 14"_x000d_
 "5*2k"_x000d_
 "TB"_x000d_
 "13*2k"_x000d_
 "Celkem"_x000d_
 A+B+C+D+E = 0,000 [F]_x000d_</t>
  </si>
  <si>
    <t>1. Položka obsahuje:
 – dodávku specifikovaného dílu
 – dopravu a skladování
2. Položka neobsahuje:
 X
3. Zpusob merení:
Udává se pocet kusu dílu/bloku.</t>
  </si>
  <si>
    <t>75JA4X</t>
  </si>
  <si>
    <t>ZÁSTRCKA DATOVÁ RJ 45 - MONTÁŽ</t>
  </si>
  <si>
    <t>1. Položka obsahuje:
 – kompletní montáž specifikovaného bloku
 2. Položka neobsahuje:
 X
3. Zpusob merení:
Udává se pocet kusu kompletní konstrukce nebo práce.</t>
  </si>
  <si>
    <t>75K21Y</t>
  </si>
  <si>
    <t>NAPÁJECÍ ZDROJ 12 V DC - DEMONTÁŽ</t>
  </si>
  <si>
    <t xml:space="preserve"> "Zádulka"_x000d_
 1 = 1,000 [A]_x000d_
 "VB"_x000d_
 0 = 0,000 [B]_x000d_
 "St. 19"_x000d_
 1 = 1,000 [C]_x000d_
 "St. 14"_x000d_
 1 = 1,000 [D]_x000d_
 "TB"_x000d_
 0 = 0,000 [E]_x000d_
 "Celkem"_x000d_
 A+B+C+D+E = 3,000 [F]_x000d_</t>
  </si>
  <si>
    <t>75K221</t>
  </si>
  <si>
    <t>NAPÁJECÍ ZDROJ 24 V DC, SAMOSTATNÝ DO 200W</t>
  </si>
  <si>
    <t xml:space="preserve"> "Zádulka"_x000d_
 1 = 1,000 [A]_x000d_
 "VB"_x000d_
 0 = 0,000 [B]_x000d_
 "St. 19"_x000d_
 0 = 0,000 [C]_x000d_
 "St. 14"_x000d_
 1 = 1,000 [D]_x000d_
 "TB"_x000d_
 1 = 1,000 [E]_x000d_
 "Celkem"_x000d_
 A+B+C+D+E = 3,000 [F]_x000d_</t>
  </si>
  <si>
    <t>75K22X</t>
  </si>
  <si>
    <t>NAPÁJECÍ ZDROJ 24 V DC - MONTÁŽ</t>
  </si>
  <si>
    <t xml:space="preserve"> "Zádulka"_x000d_
 1+1 = 2,000 [A]_x000d_
 "VB"_x000d_
 0 = 0,000 [B]_x000d_
 "St. 19"_x000d_
 0 = 0,000 [C]_x000d_
 "St. 14"_x000d_
 1 = 1,000 [D]_x000d_
 "TB"_x000d_
 1 = 1,000 [E]_x000d_
 "Celkem"_x000d_
 A+B+C+D+E = 4,000 [F]_x000d_</t>
  </si>
  <si>
    <t>75K22Y</t>
  </si>
  <si>
    <t>NAPÁJECÍ ZDROJ 24 V DC - DEMONTÁŽ</t>
  </si>
  <si>
    <t>75K23Y</t>
  </si>
  <si>
    <t>NAPÁJECÍ ZDROJ 48 V DC - DEMONTÁŽ</t>
  </si>
  <si>
    <t>75K31Y</t>
  </si>
  <si>
    <t>ZÁLOŽNÍ ZDROJ UPS 230 V DO 500 VA - DEMONTÁŽ</t>
  </si>
  <si>
    <t>75K32Y</t>
  </si>
  <si>
    <t>ZÁLOŽNÍ ZDROJ UPS 230 V DO 1000 VA - DEMONTÁŽ</t>
  </si>
  <si>
    <t xml:space="preserve"> "Zádulka"_x000d_
 1 = 1,000 [A]_x000d_
 "VB"_x000d_
 1 = 1,000 [B]_x000d_
 "St. 19"_x000d_
 1 = 1,000 [C]_x000d_
 "St. 14"_x000d_
 1 = 1,000 [D]_x000d_
 "TB"_x000d_
 0 = 0,000 [E]_x000d_
 "Celkem"_x000d_
 A+B+C+D+E = 4,000 [F]_x000d_</t>
  </si>
  <si>
    <t>75K52X</t>
  </si>
  <si>
    <t>BATERIOVÉ VEDENÍ O PRUREZU DO 35 MM2 - MONTÁŽ</t>
  </si>
  <si>
    <t xml:space="preserve"> "Zádulka"_x000d_
 3+3 = 6,000 [A]_x000d_
 "VB"_x000d_
 0 = 0,000 [B]_x000d_
 "St. 19"_x000d_
 0 = 0,000 [C]_x000d_
 "St. 14"_x000d_
 0 = 0,000 [D]_x000d_
 "TB"_x000d_
 0 = 0,000 [E]_x000d_
 "Celkem"_x000d_
 A+B+C+D+E = 6,000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</si>
  <si>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metrech.</t>
  </si>
  <si>
    <t>75K52Y</t>
  </si>
  <si>
    <t>BATERIOVÉ VEDENÍ O PRUREZU DO 35 MM2 - DEMONTÁŽ</t>
  </si>
  <si>
    <t xml:space="preserve"> "Zádulka"_x000d_
 (3+3)*2 = 12,000 [A]_x000d_
 "VB"_x000d_
 0 = 0,000 [B]_x000d_
 "St. 19"_x000d_
 3+3 = 6,000 [C]_x000d_
 "St. 14"_x000d_
 3+3 = 6,000 [D]_x000d_
 "TB"_x000d_
 0 = 0,000 [E]_x000d_
 "Celkem"_x000d_
 A+B+C+D+E = 24,000 [F]_x000d_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</si>
  <si>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metru kompletní konstrukce nebo práce.</t>
  </si>
  <si>
    <t>75K53X</t>
  </si>
  <si>
    <t>BATERIOVÉ VEDENÍ O PRUREZU PRES 35 MM2 - MONTÁŽ</t>
  </si>
  <si>
    <t>75K53Y</t>
  </si>
  <si>
    <t>BATERIOVÉ VEDENÍ O PRUREZU PRES 35 MM2 - DEMONTÁŽ</t>
  </si>
  <si>
    <t>75K62X</t>
  </si>
  <si>
    <t>AKUMULÁTOROVÁ BATERIE - MONTÁŽ</t>
  </si>
  <si>
    <t xml:space="preserve"> "Zádulka"_x000d_
 4 = 4,000 [A]_x000d_
 "VB"_x000d_
 0 = 0,000 [B]_x000d_
 "St. 19"_x000d_
 0 = 0,000 [C]_x000d_
 "St. 14"_x000d_
 0 = 0,000 [D]_x000d_
 "TB"_x000d_
 0 = 0,000 [E]_x000d_
 "Celkem"_x000d_
 A+B+C+D+E = 4,000 [F]_x000d_</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</si>
  <si>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</si>
  <si>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75K62Y</t>
  </si>
  <si>
    <t>AKUMULÁTOROVÁ BATERIE - DEMONTÁŽ</t>
  </si>
  <si>
    <t xml:space="preserve"> "Zádulka"_x000d_
 4+4 = 8,000 [A]_x000d_
 "VB"_x000d_
 0 = 0,000 [B]_x000d_
 "St. 19"_x000d_
 4 = 4,000 [C]_x000d_
 "St. 14"_x000d_
 4 = 4,000 [D]_x000d_
 "TB"_x000d_
 0 = 0,000 [E]_x000d_
 "Celkem"_x000d_
 A+B+C+D+E = 16,000 [F]_x000d_</t>
  </si>
  <si>
    <t>1. Položka obsahuje:
 – demontáž (pro další využití/do šrotu) specifikovaného 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</si>
  <si>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75K69X</t>
  </si>
  <si>
    <t>AKUMULÁTOROVÁ BATERIE - FORMOVÁNÍ SESTAVY - MONTÁŽ</t>
  </si>
  <si>
    <t xml:space="preserve"> "Zádulka"_x000d_
 1 = 1,000 [A]_x000d_
 "VB"_x000d_
 0 = 0,000 [B]_x000d_
 "St. 19"_x000d_
 0 = 0,000 [C]_x000d_
 "St. 14"_x000d_
 0 = 0,000 [D]_x000d_
 "TB"_x000d_
 0 = 0,000 [E]_x000d_
 "Celkem"_x000d_
 A+B+C+D+E = 1,000 [F]_x000d_</t>
  </si>
  <si>
    <t>75K69Y</t>
  </si>
  <si>
    <t>AKUMULÁTOROVÁ BATERIE - FORMOVÁNÍ SESTAVY - DEMONTÁŽ</t>
  </si>
  <si>
    <t>75M11Y</t>
  </si>
  <si>
    <t>TELEFONNÍ PRÍSTROJ MB - DEMONTÁŽ</t>
  </si>
  <si>
    <t xml:space="preserve"> "Zádulka"_x000d_
 1 = 1,000 [A]_x000d_
 "VB"_x000d_
 0 = 0,000 [B]_x000d_
 "St. 19"_x000d_
 1 = 1,000 [C]_x000d_
 "St. 14"_x000d_
 2 = 2,000 [D]_x000d_
 "TB"_x000d_
 0 = 0,000 [E]_x000d_
 "Celkem"_x000d_
 A+B+C+D+E = 4,000 [F]_x000d_</t>
  </si>
  <si>
    <t>TELEFONNÍ PRÍSTROJ AUT - MONTÁŽ</t>
  </si>
  <si>
    <t>TELEFONNÍ PRÍSTROJ AUT - DEMONTÁŽ</t>
  </si>
  <si>
    <t xml:space="preserve"> "Zádulka"_x000d_
 1+1 = 2,000 [A]_x000d_
 "VB"_x000d_
 1 = 1,000 [B]_x000d_
 "St. 19"_x000d_
 1 = 1,000 [C]_x000d_
 "St. 14"_x000d_
 1 = 1,000 [D]_x000d_
 "TB"_x000d_
 0 = 0,000 [E]_x000d_
 "Celkem"_x000d_
 A+B+C+D+E = 5,000 [F]_x000d_</t>
  </si>
  <si>
    <t>75M22X</t>
  </si>
  <si>
    <t>TELEFONNÍ ZAPOJOVAC ANALOGOVÝ, ZAPOJOVAC PRES 10 OKRUHU - MONTÁŽ</t>
  </si>
  <si>
    <t>75M22Y</t>
  </si>
  <si>
    <t>TELEFONNÍ ZAPOJOVAC ANALOGOVÝ, ZAPOJOVAC PRES 10 OKRUHU - DEMONTÁŽ</t>
  </si>
  <si>
    <t xml:space="preserve"> "Zádulka"_x000d_
 1+1 = 2,000 [A]_x000d_
 "VB"_x000d_
 1 = 1,000 [B]_x000d_
 "St. 19"_x000d_
 0 = 0,000 [C]_x000d_
 "St. 14"_x000d_
 0 = 0,000 [D]_x000d_
 "TB"_x000d_
 0 = 0,000 [E]_x000d_
 "Celkem"_x000d_
 A+B+C+D+E = 3,000 [F]_x000d_</t>
  </si>
  <si>
    <t>75M23X</t>
  </si>
  <si>
    <t>TELEFONNÍ ZAPOJOVAC ANALOGOVÝ, SPOJOVACÍ JEDNOTKA - MONTÁŽ</t>
  </si>
  <si>
    <t>75M23Y</t>
  </si>
  <si>
    <t>TELEFONNÍ ZAPOJOVAC ANALOGOVÝ, SPOJOVACÍ JEDNOTKA - DEMONTÁŽ</t>
  </si>
  <si>
    <t xml:space="preserve"> "Zádulka"_x000d_
 1+1 = 2,000 [A]_x000d_
 "VB"_x000d_
 0 = 0,000 [B]_x000d_
 "St. 19"_x000d_
 0 = 0,000 [C]_x000d_
 "St. 14"_x000d_
 0 = 0,000 [D]_x000d_
 "TB"_x000d_
 0 = 0,000 [E]_x000d_
 "Celkem"_x000d_
 A+B+C+D+E = 2,000 [F]_x000d_</t>
  </si>
  <si>
    <t>75M26Y</t>
  </si>
  <si>
    <t>TELEFONNÍ ZAPOJOVAC ANALOGOVÝ, NÁHRADNÍ ZAPOJOVAC - DEMONTÁŽ</t>
  </si>
  <si>
    <t xml:space="preserve"> "Zádulka"_x000d_
 1+1 = 2,000 [A]_x000d_
 "VB"_x000d_
 0 = 0,000 [B]_x000d_
 "St. 19"_x000d_
 0 = 0,000 [C]_x000d_
 "St. 14"_x000d_
 1 = 1,000 [D]_x000d_
 "TB"_x000d_
 0 = 0,000 [E]_x000d_
 "Celkem"_x000d_
 A+B+C+D+E = 3,000 [F]_x000d_</t>
  </si>
  <si>
    <t xml:space="preserve"> "Zádulka"_x000d_
 0 = 0,000 [A]_x000d_
 "VB"_x000d_
 2 = 2,000 [B]_x000d_
 "St. 19"_x000d_
 4 = 4,000 [C]_x000d_
 "St. 14"_x000d_
 1 = 1,000 [D]_x000d_
 "TB"_x000d_
 0 = 0,000 [E]_x000d_
 "Celkem"_x000d_
 A+B+C+D+E = 7,000 [F]_x000d_</t>
  </si>
  <si>
    <t>75M33Y</t>
  </si>
  <si>
    <t>DIGITÁLNÍ TELEFONIE A VOIP, IP TELEFON - DEMONTÁŽ</t>
  </si>
  <si>
    <t xml:space="preserve"> "Zádulka"_x000d_
 0 = 0,000 [A]_x000d_
 "VB"_x000d_
 0 = 0,000 [B]_x000d_
 "St. 19"_x000d_
 0 = 0,000 [C]_x000d_
 "St. 14"_x000d_
 1 = 1,000 [D]_x000d_
 "TB"_x000d_
 0 = 0,000 [E]_x000d_
 "Celkem"_x000d_
 A+B+C+D+E = 1,000 [F]_x000d_</t>
  </si>
  <si>
    <t>TELEFONNÍ ZAPOJOVAC DIGITÁLNÍ, DISPECERSKÝ TERMINÁL VOIP S DOTYKOVOU OBRAZOVKOU</t>
  </si>
  <si>
    <t xml:space="preserve"> "Zádulka"_x000d_
 0 = 0,000 [A]_x000d_
 "VB"_x000d_
 0 = 0,000 [B]_x000d_
 "St. 19"_x000d_
 0 = 0,000 [C]_x000d_
 "St. 14"_x000d_
 1 = 1,000 [D]_x000d_
 "TB"_x000d_
 8 = 8,000 [E]_x000d_
 "Celkem"_x000d_
 A+B+C+D+E = 9,000 [F]_x000d_</t>
  </si>
  <si>
    <t xml:space="preserve"> "Zádulka"_x000d_
 0 = 0,000 [A]_x000d_
 "VB"_x000d_
 0 = 0,000 [B]_x000d_
 "St. 19"_x000d_
 0 = 0,000 [C]_x000d_
 "St. 14"_x000d_
 1+1 = 2,000 [D]_x000d_
 "TB"_x000d_
 8 = 8,000 [E]_x000d_
 "Celkem"_x000d_
 A+B+C+D+E = 10,000 [F]_x000d_</t>
  </si>
  <si>
    <t>75M42Y</t>
  </si>
  <si>
    <t>TELEFONNÍ ZAPOJOVAC DIGITÁLNÍ, DISPECERSKÝ TERMINÁL VOIP - DEMONTÁŽ</t>
  </si>
  <si>
    <t xml:space="preserve"> "Zádulka"_x000d_
 0 = 0,000 [A]_x000d_
 "VB"_x000d_
 0 = 0,000 [B]_x000d_
 "St. 19"_x000d_
 3 = 3,000 [C]_x000d_
 "St. 14"_x000d_
 1+1 = 2,000 [D]_x000d_
 "TB"_x000d_
 0 = 0,000 [E]_x000d_
 "Celkem"_x000d_
 A+B+C+D+E = 5,000 [F]_x000d_</t>
  </si>
  <si>
    <t>75M431</t>
  </si>
  <si>
    <t>TELEFONNÍ ZAPOJOVAC DIGITÁLNÍ, BRÁNA IP/MB</t>
  </si>
  <si>
    <t xml:space="preserve"> "Zádulka"_x000d_
 1 = 1,000 [A]_x000d_
 "VB"_x000d_
 1 = 1,000 [B]_x000d_
 "St. 19"_x000d_
 0 = 0,000 [C]_x000d_
 "St. 14"_x000d_
 1 = 1,000 [D]_x000d_
 "TB"_x000d_
 2 = 2,000 [E]_x000d_
 "Celkem"_x000d_
 A+B+C+D+E = 5,000 [F]_x000d_</t>
  </si>
  <si>
    <t>75M43X</t>
  </si>
  <si>
    <t>TELEFONNÍ ZAPOJOVAC DIGITÁLNÍ, BRÁNA - MONTÁŽ</t>
  </si>
  <si>
    <t xml:space="preserve"> "Zádulka"_x000d_
 2 = 2,000 [A]_x000d_
 "VB"_x000d_
 2 = 2,000 [B]_x000d_
 "St. 19"_x000d_
 0 = 0,000 [C]_x000d_
 "St. 14"_x000d_
 2 = 2,000 [D]_x000d_
 "TB"_x000d_
 4 = 4,000 [E]_x000d_
 "Celkem"_x000d_
 A+B+C+D+E = 10,000 [F]_x000d_</t>
  </si>
  <si>
    <t>75M43Y</t>
  </si>
  <si>
    <t>TELEFONNÍ ZAPOJOVAC DIGITÁLNÍ, BRÁNA - DEMONTÁŽ</t>
  </si>
  <si>
    <t xml:space="preserve"> "Zádulka"_x000d_
 0 = 0,000 [A]_x000d_
 "VB"_x000d_
 0 = 0,000 [B]_x000d_
 "St. 19"_x000d_
 3 = 3,000 [C]_x000d_
 "St. 14"_x000d_
 2 = 2,000 [D]_x000d_
 "TB"_x000d_
 0 = 0,000 [E]_x000d_
 "Celkem"_x000d_
 A+B+C+D+E = 5,000 [F]_x000d_</t>
  </si>
  <si>
    <t>75M442</t>
  </si>
  <si>
    <t>TELEFONNÍ ZAPOJOVAC DIGITÁLNÍ, RÍDÍCÍ CÁSTI SÍTE CUCM LICENCE</t>
  </si>
  <si>
    <t xml:space="preserve"> "Zádulka"_x000d_
 1 = 1,000 [A]_x000d_
 "VB"_x000d_
 1 = 1,000 [B]_x000d_
 "St. 19"_x000d_
 0 = 0,000 [C]_x000d_
 "St. 14"_x000d_
 0 = 0,000 [D]_x000d_
 "TB"_x000d_
 5 = 5,000 [E]_x000d_
 "Celkem"_x000d_
 A+B+C+D+E = 7,000 [F]_x000d_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</si>
  <si>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</si>
  <si>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75M712</t>
  </si>
  <si>
    <t>ZÁZNAMOVÉ ZARÍZENÍ, DIGITÁLNÍ PASIVNÍ PROVEDENÍ</t>
  </si>
  <si>
    <t>75M713</t>
  </si>
  <si>
    <t>ZÁZNAMOVÉ ZARÍZENÍ, LICENCE NA JEDEN KANÁL (DOPLNENÍ)</t>
  </si>
  <si>
    <t xml:space="preserve"> "Zádulka"_x000d_
 1 = 1,000 [A]_x000d_
 "VB"_x000d_
 1 = 1,000 [B]_x000d_
 "St. 19"_x000d_
 0 = 0,000 [C]_x000d_
 "St. 14"_x000d_
 1 = 1,000 [D]_x000d_
 "TB"_x000d_
 5 = 5,000 [E]_x000d_
 "Celkem"_x000d_
 A+B+C+D+E = 8,000 [F]_x000d_</t>
  </si>
  <si>
    <t>75M715</t>
  </si>
  <si>
    <t>ZÁZNAMOVÉ ZARÍZENÍ - MONTÁŽ</t>
  </si>
  <si>
    <t>75M716</t>
  </si>
  <si>
    <t>ZÁZNAMOVÉ ZARÍZENÍ - DEMONTÁŽ</t>
  </si>
  <si>
    <t>75M717</t>
  </si>
  <si>
    <t>ZÁZNAMOVÉ ZARÍZENÍ, LICENCE - ZÁZNAM VOIP KANÁLU</t>
  </si>
  <si>
    <t>1. Položka obsahuje:
 – dodávku softwarové licence pro spefický blok/zarízení vcetne souvisejícího príslušenství pro specifikovaný blok/zarízení
 – kompletní montáž (oživení, konfigurace, nastavení a uvedení do provozu) specifikovaného bloku/zarízení a souvisejícího príslušenství 
 – veškeré potrebné mechanizmy, vcetne obsluhy, náklady na mzdy a približné (prumerné) náklady na porízení potrebných materiálu vcetne všech ostatních vedlejších nákladu
 – dopravu a skladování
2. Položka neobsahuje:
 X
3. Zpusob merení:
Udává se pocet kusu kompletní konstrukce nebo práce.</t>
  </si>
  <si>
    <t>75M71A</t>
  </si>
  <si>
    <t>ZÁZNAMOVÉ ZARÍZENÍ, LICENCE - KAC, AKTIVACE JEDNOHO KANÁLU/ZARÍZENÍ</t>
  </si>
  <si>
    <t>75M71B</t>
  </si>
  <si>
    <t>ZÁZNAMOVÉ ZARÍZENÍ, INTEGRACE S IPDT</t>
  </si>
  <si>
    <t>75M71C</t>
  </si>
  <si>
    <t>ZÁZNAMOVÉ ZARÍZENÍ, INTEGRACE S RÁDIOVÝM SERVEREM</t>
  </si>
  <si>
    <t>75M732</t>
  </si>
  <si>
    <t>KAC, INTEGRACE A NASTAVENÍ IPDT</t>
  </si>
  <si>
    <t xml:space="preserve"> "Zádulka"_x000d_
 1 = 1,000 [A]_x000d_
 "VB"_x000d_
 1 = 1,000 [B]_x000d_
 "St. 19"_x000d_
 1 = 1,000 [C]_x000d_
 "St. 14"_x000d_
 1 = 1,000 [D]_x000d_
 "TB"_x000d_
 1 = 1,000 [E]_x000d_
 "Celkem"_x000d_
 A+B+C+D+E = 5,000 [F]_x000d_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</si>
  <si>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kompletu (do 10 kusu) kompletní konstrukce nebo práce.</t>
  </si>
  <si>
    <t>75M736</t>
  </si>
  <si>
    <t>KAC, INTEGRACE ZÁZNAMOVÉHO ZARÍZENÍ JINÝCH VÝROBCU</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</si>
  <si>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</si>
  <si>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75N291</t>
  </si>
  <si>
    <t>MRS, PROGRAMOVÉ VYBAVENÍ A GRAFICKÉ ZOBRAZENÍ INTEGRACE DO OVLÁDÁNÍ TELEFONNÍHO ZAPOJOVACE</t>
  </si>
  <si>
    <t>1. Položka obsahuje:
 – kompletní instalaci, nastavení a uvedení do provozu funkcionality TRS v dotykovém terminálu telefonního zapojovace
 – dodávku souvisejícího príslušenství pro specifikovaný blok/zarízení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dotykových terminálu s funkcionalitou TRS</t>
  </si>
  <si>
    <t xml:space="preserve"> "Zádulka"_x000d_
 0 = 0,000 [A]_x000d_
 "VB"_x000d_
 0 = 0,000 [B]_x000d_
 "St. 19"_x000d_
 0 = 0,000 [C]_x000d_
 "St. 14"_x000d_
 0 = 0,000 [D]_x000d_
 "TB"_x000d_
 5 = 5,000 [E]_x000d_
 "Celkem"_x000d_
 A+B+C+D+E = 5,000 [F]_x000d_</t>
  </si>
  <si>
    <t>R747213</t>
  </si>
  <si>
    <t>R75M24Y</t>
  </si>
  <si>
    <t>Úprava dotykového terminálu IPDT, pro zprístupnení technologie DDTS ŽDC</t>
  </si>
  <si>
    <t>1. Položka obsahuje: 
 – úprava a doplnení požadovaného sw do IP telefonního zapojovace 
 – dodávku souvisejícího príslušenství pro specifikovaný blok/zarízení 
 – dopravu a skladování</t>
  </si>
  <si>
    <t>R75M251</t>
  </si>
  <si>
    <t>TELEFONNÍ ZAPOJOVAC DIGITÁLNÍ, aplikacní server pro malí zapojovac - oživení</t>
  </si>
  <si>
    <t>R75M431</t>
  </si>
  <si>
    <t>TELEFONNÍ ZAPOJOVAC DIGITÁLNÍ, BRÁNA IP</t>
  </si>
  <si>
    <t>R75M432</t>
  </si>
  <si>
    <t>TELEFONNÍ ZAPOJOVAC DIGITÁLNÍ, BRÁNA IP/Router</t>
  </si>
  <si>
    <t>TELEFONNÍ ZAPOJOVAC DIGITÁLNÍ, KOPIE PROGRAMOVÉHO VYBAVENÍ A UŽIVATELSKÉHO NASTAVENÍ DO NOVÉHO TERMINÁLU</t>
  </si>
  <si>
    <t xml:space="preserve"> "Zádulka"_x000d_
 0 = 0,000 [A]_x000d_
 "VB"_x000d_
 0 = 0,000 [B]_x000d_
 "St. 19"_x000d_
 3 = 3,000 [C]_x000d_
 "St. 14"_x000d_
 1 = 1,000 [D]_x000d_
 "TB"_x000d_
 0 = 0,000 [E]_x000d_
 "Celkem"_x000d_
 A+B+C+D+E = 4,000 [F]_x000d_</t>
  </si>
  <si>
    <t>R75M43X</t>
  </si>
  <si>
    <t>TELEFONNÍ ZAPOJOVAC DIGITÁLNÍ, Malí IP zapojovac s rozšírenou klávesnicí - Dodávka</t>
  </si>
  <si>
    <t xml:space="preserve"> "Zádulka"_x000d_
 1 = 1,000 [A]_x000d_
 "VB"_x000d_
 1 = 1,000 [B]_x000d_
 "St. 19"_x000d_
 1 = 1,000 [C]_x000d_
 "St. 14"_x000d_
 2 = 2,000 [D]_x000d_
 "TB"_x000d_
 1 = 1,000 [E]_x000d_
 "Celkem"_x000d_
 A+B+C+D+E = 6,000 [F]_x000d_</t>
  </si>
  <si>
    <t>R75M44Y</t>
  </si>
  <si>
    <t>TELEFONNÍ ZAPOJOVAC DIGITÁLNÍ, aplikacní server pro malí zapojovac - DODÁVKA</t>
  </si>
  <si>
    <t>R75M714</t>
  </si>
  <si>
    <t>IP Telefonní zapojovac, LICENCE KAC</t>
  </si>
  <si>
    <t>R75N3AX</t>
  </si>
  <si>
    <t>GSM-R, Mobilní telefon - DODÁVKA + MONTÁŽ</t>
  </si>
  <si>
    <t xml:space="preserve"> "Zádulka"_x000d_
 1 = 1,000 [A]_x000d_
 "VB"_x000d_
 2 = 2,000 [B]_x000d_
 "St. 19"_x000d_
 1 = 1,000 [C]_x000d_
 "St. 14"_x000d_
 3 = 3,000 [D]_x000d_
 "TB"_x000d_
 9 = 9,000 [E]_x000d_
 "Celkem"_x000d_
 A+B+C+D+E = 16,000 [F]_x000d_</t>
  </si>
  <si>
    <t>R015640</t>
  </si>
  <si>
    <t>NEOCENOVAT - POPLATKY ZA LIKVIDACI ODPADU NEBEZPECNÝCH - 16 06 01* OLOVENÉ AKUMULÁTORY, VCETNE DOPRAVY</t>
  </si>
  <si>
    <t>R015655</t>
  </si>
  <si>
    <t>NEOCENOVAT - POPLATKY ZA LIKVIDACI ODPADU NEBEZPECNÝCH - 16 06 05* JINÉ BATERIE A AKUMULÁTORY (NAPR. S LITHIEM), VCETNE DOPRAVY</t>
  </si>
  <si>
    <t>PS 10-02-41</t>
  </si>
  <si>
    <t>703521</t>
  </si>
  <si>
    <t>ELEKTROINSTALACNÍ LIŠTA S FUN NÍ ODOLNOSTÍ PRI POŽÁRU ŠÍRKY DO 30 MM</t>
  </si>
  <si>
    <t xml:space="preserve"> 1400.000000 = 1400,000 [A]_x000d_</t>
  </si>
  <si>
    <t>1. Položka obsahuje:
– prípravu podkladu pro osazení
2. Položka neobsahuje:
X
3. Zpusob merení:
Merí se metr délkový.</t>
  </si>
  <si>
    <t>&lt;vv&gt;&lt;r&gt;&lt;t&gt;&lt;vv&gt;&lt;r&gt;&lt;t&gt;&lt;vv&gt;&lt;r&gt;&lt;t&gt; &lt;/t&gt;&lt;/r&gt;&lt;/vv&gt; &lt;/t&gt;&lt;v&gt;400.000000&lt;/v&gt;&lt;vy&gt;A&lt;/vy&gt;&lt;/r&gt;&lt;/vv&gt; &lt;/t&gt;&lt;v&gt;400.000000&lt;/v&gt;&lt;vy&gt;A&lt;/vy&gt;&lt;/r&gt;&lt;/vv&gt; 400.000000 = 400,000 [A]_x000d_</t>
  </si>
  <si>
    <t>75J321</t>
  </si>
  <si>
    <t>KABEL SDELOVACÍ PRO STRUKTUROVANOU KABELÁŽ FTP/STP</t>
  </si>
  <si>
    <t xml:space="preserve"> 4.500000 = 4,500 [A]_x000d_</t>
  </si>
  <si>
    <t>1. Položka obsahuje:
 – dodávku specifikované kabelizace vcetne potrebného drobného montážního materiálu
 – dopravu a skladování
2. Položka neobsahuje:
 X
3. Zpusob merení:
Dodávka specifikované kabelizace se merí v délce udané v kmpárech.</t>
  </si>
  <si>
    <t>75J32X</t>
  </si>
  <si>
    <t>KABEL SDELOVACÍ PRO STRUKTUROVANOU KABELÁŽ FTP/STP - MONTÁŽ</t>
  </si>
  <si>
    <t>75O511</t>
  </si>
  <si>
    <t>EZS, ÚSTREDNA DO 48 ZÓN</t>
  </si>
  <si>
    <t xml:space="preserve"> 14.000000 = 14,000 [A]_x000d_</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</si>
  <si>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</si>
  <si>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75O51X</t>
  </si>
  <si>
    <t>EZS, ÚSTREDNA - MONTÁŽ</t>
  </si>
  <si>
    <t>75O521</t>
  </si>
  <si>
    <t>EZS, SOFTWARE ÚSTREDNY</t>
  </si>
  <si>
    <t>75O531</t>
  </si>
  <si>
    <t>EZS, TABLO OBSLUHY</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</si>
  <si>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</si>
  <si>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75O53X</t>
  </si>
  <si>
    <t>EZS, TABLO OBSLUHY - MONTÁŽ</t>
  </si>
  <si>
    <t>75O543</t>
  </si>
  <si>
    <t>EZS, KLÁVESNICE - LCD DISPLEJ S VESTAVENOU BEZKONTAKTNÍ CTECKOU KARET</t>
  </si>
  <si>
    <t xml:space="preserve"> 27.000000 = 27,000 [A]_x000d_</t>
  </si>
  <si>
    <t>75O54X</t>
  </si>
  <si>
    <t>EZS, KLÁVESNICE - MONTÁŽ</t>
  </si>
  <si>
    <t>75O551</t>
  </si>
  <si>
    <t>EZS, KONCENTRÁTOR 8 ZÓN + 4 PGM VÝSTUPY V PLASTOVÉM KRYTU</t>
  </si>
  <si>
    <t>75O55X</t>
  </si>
  <si>
    <t>EZS, KONCENTRÁTOR - MONTÁŽ</t>
  </si>
  <si>
    <t>75O561</t>
  </si>
  <si>
    <t>EZS, ROZVODNÁ KRABICE</t>
  </si>
  <si>
    <t xml:space="preserve"> 10.000000 = 10,000 [A]_x000d_</t>
  </si>
  <si>
    <t>75O56X</t>
  </si>
  <si>
    <t>EZS, ROZVODNÁ KRABICE - MONTÁŽ</t>
  </si>
  <si>
    <t>75O571</t>
  </si>
  <si>
    <t>EZS, MAGNETICKÝ KONTAKT PLASTOVÝ - LEHKÉ PROVEDENÍ</t>
  </si>
  <si>
    <t xml:space="preserve"> 119.000000 = 119,000 [A]_x000d_</t>
  </si>
  <si>
    <t>75O57X</t>
  </si>
  <si>
    <t>EZS, MAGNETICKÝ KONTAKT - MONTÁŽ</t>
  </si>
  <si>
    <t>75O581</t>
  </si>
  <si>
    <t>EZS, PROSTOROVÝ DETEKTOR PIR</t>
  </si>
  <si>
    <t xml:space="preserve"> 70.000000 = 70,000 [A]_x000d_</t>
  </si>
  <si>
    <t>75O59X</t>
  </si>
  <si>
    <t>EZS, PROSTOROVÝ DETEKTOR - MONTÁŽ</t>
  </si>
  <si>
    <t>75O5B1</t>
  </si>
  <si>
    <t>EZS, HLÁSIC KOURE</t>
  </si>
  <si>
    <t xml:space="preserve"> 80.000000 = 80,000 [A]_x000d_</t>
  </si>
  <si>
    <t>75O5BX</t>
  </si>
  <si>
    <t>EZS, HLÁSIC KOURE - MONTÁŽ</t>
  </si>
  <si>
    <t>75O5J1</t>
  </si>
  <si>
    <t>EZS, KOMUNIKACNÍ ROZHRANÍ PRO INTEGRACI DO PROGRAMU TRETÍCH STRAN TCP/IP</t>
  </si>
  <si>
    <t>75O5J2</t>
  </si>
  <si>
    <t>EZS, KOMUNIKACNÍ ROZHRANÍ PRO MONITORING, SPRÁVU UŽIVATELU A KONFIGURACI TCP/IP</t>
  </si>
  <si>
    <t>75O5JX</t>
  </si>
  <si>
    <t>EZS, KOMUNIKACNÍ ROZHRANÍ - MONTÁŽ</t>
  </si>
  <si>
    <t>75O5K1</t>
  </si>
  <si>
    <t>EZS, PREPETOVÁ OCHRANA SBERNICE</t>
  </si>
  <si>
    <t>75O5KX</t>
  </si>
  <si>
    <t>EZS, PREPETOVÁ OCHRANA SBERNICE - MONTÁŽ</t>
  </si>
  <si>
    <t>75O5M2</t>
  </si>
  <si>
    <t>EZS, SIRÉNA VENKOVNÍ</t>
  </si>
  <si>
    <t>75O5MX</t>
  </si>
  <si>
    <t>EZS, SIRÉNA - MONTÁŽ</t>
  </si>
  <si>
    <t>75O5N1</t>
  </si>
  <si>
    <t>EZS, KLIENTSKÉ PRACOVIŠTE</t>
  </si>
  <si>
    <t>75O5NW</t>
  </si>
  <si>
    <t>EZS, KLIENTSKÉ PRACOVIŠTE - DOPLNENÍ HW, SW, LICENCE</t>
  </si>
  <si>
    <t>75O5NX</t>
  </si>
  <si>
    <t>EZS, KLIENTSKÉ PRACOVIŠTE - MONTÁŽ</t>
  </si>
  <si>
    <t>75O5O1</t>
  </si>
  <si>
    <t>EZS, ŠKOLENÍ A ZÁCVIK PERSONÁLU OBSLUHUJÍCÍHO ZARÍZENÍ EZS</t>
  </si>
  <si>
    <t xml:space="preserve"> 42.000000 = 42,000 [A]_x000d_</t>
  </si>
  <si>
    <t>1. Položka obsahuje:
 – dodávku specifikovaného bloku/zarízení vcetne potrebného drobného montážního materiálu
 – dodávku souvisejícího príslušenství pro specifikovaný blok/zarízení
 – dopravu a skladování
2. Položka neobsahuje:
 X
3. Zpusob merení:
Specifické zkoušení a školení se udává v hodinách aktivní cinnosti.</t>
  </si>
  <si>
    <t>75O5O2</t>
  </si>
  <si>
    <t>EZS, ZÁVERECNÉ OŽIVENÍ, NASTAVENÍ A FUNKCNÍ ODZKOUŠENÍ ZARÍZENÍ EZS</t>
  </si>
  <si>
    <t>75O5O3</t>
  </si>
  <si>
    <t>EZS, PREZKOUŠENÍ ÚSTREDNY EZS</t>
  </si>
  <si>
    <t>75O5O4</t>
  </si>
  <si>
    <t>EZS, UVEDENÍ ÚSTREDNY EZS DO TRVALÉHO PROVOZU</t>
  </si>
  <si>
    <t>75O5O5</t>
  </si>
  <si>
    <t>EZS, REVIZE ÚSTREDNY EZS</t>
  </si>
  <si>
    <t xml:space="preserve"> 0.001000 = 0,001 [A]_x000d_</t>
  </si>
  <si>
    <t xml:space="preserve"> 0.002000 = 0,002 [A]_x000d_</t>
  </si>
  <si>
    <t>PS 16-02-41</t>
  </si>
  <si>
    <t xml:space="preserve"> 500.000000 = 500,000 [A]_x000d_</t>
  </si>
  <si>
    <t>&lt;vv&gt;&lt;r&gt;&lt;t&gt;&lt;vv&gt;&lt;r&gt;&lt;t&gt;&lt;vv&gt;&lt;r&gt;&lt;t&gt; &lt;/t&gt;&lt;/r&gt;&lt;/vv&gt; &lt;/t&gt;&lt;v&gt;10.000000&lt;/v&gt;&lt;vy&gt;A&lt;/vy&gt;&lt;/r&gt;&lt;/vv&gt; &lt;/t&gt;&lt;v&gt;10.000000&lt;/v&gt;&lt;vy&gt;A&lt;/vy&gt;&lt;/r&gt;&lt;/vv&gt; 10.000000 = 10,000 [A]_x000d_</t>
  </si>
  <si>
    <t xml:space="preserve"> 1.100000 = 1,100 [A]_x000d_</t>
  </si>
  <si>
    <t>75O554</t>
  </si>
  <si>
    <t>EZS, KONCENTRÁTOR 8 ZÓN + 4 PGM S POSILOVACÍM ZDROJEM V KOVOVÉM KRYTU</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</si>
  <si>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</si>
  <si>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7.000000 = 7,000 [A]_x000d_</t>
  </si>
  <si>
    <t>PS 24-02-41</t>
  </si>
  <si>
    <t xml:space="preserve"> "2400.000000 = 2400,000 [A] "_x000d_
 Celkem 2400 = 2400,000 [B]_x000d_</t>
  </si>
  <si>
    <t>&lt;vv&gt;&lt;r&gt;&lt;t&gt;&lt;vv&gt;&lt;r&gt;&lt;t&gt;&lt;vv&gt;&lt;r&gt;&lt;t&gt; &lt;/t&gt;&lt;/r&gt;&lt;/vv&gt; &lt;/t&gt;&lt;v&gt;50.000000&lt;/v&gt;&lt;vy&gt;A&lt;/vy&gt;&lt;/r&gt;&lt;/vv&gt; 50.000000 = 50,000 [A] &lt;/t&gt;&lt;/r&gt;&lt;r&gt;&lt;t&gt;Celkem &lt;/t&gt;&lt;v&gt;50&lt;/v&gt;&lt;vy&gt;&lt;/vy&gt;&lt;/r&gt;&lt;/vv&gt; 50.000000 = 50,000 [A]_x000d_</t>
  </si>
  <si>
    <t xml:space="preserve"> "5.100000 = 5,100 [A] "_x000d_
 Celkem 5,1 = 5,100 [B]_x000d_</t>
  </si>
  <si>
    <t>75O1B1</t>
  </si>
  <si>
    <t>EPS (ZPDP), HLÁSIC TLACÍTKOVÝ - LEHKÉ PROVEDENÍ - DODÁVKA</t>
  </si>
  <si>
    <t>75O1BX</t>
  </si>
  <si>
    <t>EPS (ZPDP), HLÁSIC - MONTÁŽ</t>
  </si>
  <si>
    <t xml:space="preserve"> "9.000000 = 9,000 [A] "_x000d_
 Celkem 9 = 9,000 [B]_x000d_</t>
  </si>
  <si>
    <t xml:space="preserve"> "14.000000 = 14,000 [A] "_x000d_
 Celkem 14 = 14,000 [B]_x000d_</t>
  </si>
  <si>
    <t xml:space="preserve"> "78.000000 = 78,000 [A] "_x000d_
 Celkem 78 = 78,000 [B]_x000d_</t>
  </si>
  <si>
    <t xml:space="preserve"> "68.000000 = 68,000 [A] "_x000d_
 Celkem 68 = 68,000 [B]_x000d_</t>
  </si>
  <si>
    <t>75O5A1</t>
  </si>
  <si>
    <t>PZTS, DETEKTOR TRÍŠTENÍ SKLA</t>
  </si>
  <si>
    <t>75O5AX</t>
  </si>
  <si>
    <t>PZTS, DETEKTOR TRÍŠTENÍ SKLA - MONTÁŽ</t>
  </si>
  <si>
    <t xml:space="preserve"> "43.000000 = 43,000 [A] "_x000d_
 Celkem 43 = 43,000 [B]_x000d_</t>
  </si>
  <si>
    <t>75O5E1</t>
  </si>
  <si>
    <t>PZTS, CIDLO SPECIÁLNÍ</t>
  </si>
  <si>
    <t>75O5EX</t>
  </si>
  <si>
    <t>PZTS, CIDLO SPECIÁLNÍ - MONTÁŽ</t>
  </si>
  <si>
    <t>75O5G1</t>
  </si>
  <si>
    <t>PZTS, BEZKONTAKTNÍ CTECKA KARET</t>
  </si>
  <si>
    <t>75O5GX</t>
  </si>
  <si>
    <t>PZTS, BEZKONTAKTNÍ CTECKA KARET - MONTÁŽ</t>
  </si>
  <si>
    <t>75O5H1</t>
  </si>
  <si>
    <t>PZTS, PROPOJOVACÍ MODUL PRO CTECKU - DODÁVKA</t>
  </si>
  <si>
    <t>75O5HX</t>
  </si>
  <si>
    <t>PZTS, PROPOJOVACÍ MODUL PRO CTECKU - MONTÁŽ</t>
  </si>
  <si>
    <t xml:space="preserve"> "24.000000 = 24,000 [A] "_x000d_
 Celkem 24 = 24,000 [B]_x000d_</t>
  </si>
  <si>
    <t xml:space="preserve"> "0.050000 = 0,050 [A] "_x000d_
 Celkem 0,05 = 0,050 [B]_x000d_</t>
  </si>
  <si>
    <t xml:space="preserve"> "0.002000 = 0,002 [A] "_x000d_
 Celkem 0,002 = 0,002 [B]_x000d_</t>
  </si>
  <si>
    <t>PS 24-02-42</t>
  </si>
  <si>
    <t>75O211</t>
  </si>
  <si>
    <t>ASHS, ÚSTREDNA</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</si>
  <si>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</si>
  <si>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75O21X</t>
  </si>
  <si>
    <t>ASHS, ÚSTREDNA - MONTÁŽ</t>
  </si>
  <si>
    <t>75O231</t>
  </si>
  <si>
    <t>ASHS, INDIKACNÍ TABLO</t>
  </si>
  <si>
    <t>75O23X</t>
  </si>
  <si>
    <t>ASHS, INDIKACNÍ TABLO - MONTÁŽ</t>
  </si>
  <si>
    <t>75O241</t>
  </si>
  <si>
    <t>ASHS, HLÁSIC KOURE</t>
  </si>
  <si>
    <t xml:space="preserve"> 32.000000 = 32,000 [A]_x000d_</t>
  </si>
  <si>
    <t>75O24X</t>
  </si>
  <si>
    <t>ASHS, HLÁSIC KOURE - MONTÁŽ</t>
  </si>
  <si>
    <t>75O251</t>
  </si>
  <si>
    <t>ASHS, OPTICKO-AKUSTICKÁ SIGNALIZACE - DODÁVKA</t>
  </si>
  <si>
    <t>75O25X</t>
  </si>
  <si>
    <t>ASHS, OPTICKO-AKUSTICKÁ SIGNALIZACE - MONTÁŽ</t>
  </si>
  <si>
    <t>75O261</t>
  </si>
  <si>
    <t>ASHS, TLACÍTKO NOUZOVÉHO PRERUŠENÍ</t>
  </si>
  <si>
    <t>75O26X</t>
  </si>
  <si>
    <t>ASHS, TLACÍTKO NOUZOVÉHO PRERUŠENÍ - MONTÁŽ</t>
  </si>
  <si>
    <t>75O271</t>
  </si>
  <si>
    <t>ASHS, REGULACNÍ KLAPKA OVLÁDANÁ SERVOPOHONEM</t>
  </si>
  <si>
    <t>75O27X</t>
  </si>
  <si>
    <t>ASHS, REGULACNÍ KLAPKA OVLÁDANÁ SERVOPOHONEM - MONTÁŽ</t>
  </si>
  <si>
    <t>75O281</t>
  </si>
  <si>
    <t>ASHS, CERTIFIKOVANÉ KABELY A NOSNÝ SYSTÉM PRO 1 ÚSTREDNU</t>
  </si>
  <si>
    <t>75O28X</t>
  </si>
  <si>
    <t>ASHS, CERTIFIKOVANÉ KABELY A NOSNÝ SYSTÉM PRO 1 ÚSTREDNU - MONTÁŽ</t>
  </si>
  <si>
    <t>75O2E1</t>
  </si>
  <si>
    <t>ASHS, POTRUBÍ PRO 1 TRYSKU</t>
  </si>
  <si>
    <t xml:space="preserve"> 21.000000 = 21,000 [A]_x000d_</t>
  </si>
  <si>
    <t>75O2EX</t>
  </si>
  <si>
    <t xml:space="preserve">ASHS, POTRUBÍ PRO 1 TRYSKU  - MONTÁŽ</t>
  </si>
  <si>
    <t>75O2F1</t>
  </si>
  <si>
    <t>ASHS, PROVOZNÍ KNIHA</t>
  </si>
  <si>
    <t>75O2G5</t>
  </si>
  <si>
    <t>ASHS, TLAKOVÁ LÁHEV DO 51 L VC. PRÍSLUŠENSTVÍ</t>
  </si>
  <si>
    <t>75O2G7</t>
  </si>
  <si>
    <t>ASHS, TLAKOVÁ LÁHEV DO 142 L VC. PRÍSLUŠENSTVÍ</t>
  </si>
  <si>
    <t>75O2GX</t>
  </si>
  <si>
    <t>ASHS, TLAKOVÁ LÁHEV - MONTÁŽ</t>
  </si>
  <si>
    <t>75O2Q1</t>
  </si>
  <si>
    <t>ASHS, HASIVO</t>
  </si>
  <si>
    <t>KG</t>
  </si>
  <si>
    <t xml:space="preserve"> 2000.000000 = 2000,000 [A]_x000d_</t>
  </si>
  <si>
    <t>75O2R1</t>
  </si>
  <si>
    <t>ASHS, ŠKOLENÍ A ZÁCVIK PERSONÁLU OBSLUHUJÍCÍHO ASHS</t>
  </si>
  <si>
    <t xml:space="preserve">1. Položka obsahuje:  – práce spojené se školení a zácvikem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</si>
  <si>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75O2R2</t>
  </si>
  <si>
    <t>ASHS, PREZKOUŠENÍ ÚSTREDNY ASHS</t>
  </si>
  <si>
    <t>1. Položka obsahuje:
 – kompletní prezkoušení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</si>
  <si>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75O2R3</t>
  </si>
  <si>
    <t>ASHS, UVEDENÍ ÚSTREDNY ASHS DO TRVALÉHO PROVOZU</t>
  </si>
  <si>
    <t>75O2R4</t>
  </si>
  <si>
    <t>ASHS, FUNKCNÍ ZKOUŠKA</t>
  </si>
  <si>
    <t>75O2R5</t>
  </si>
  <si>
    <t>ASHS, KONTROLA PROVOZUSCHOPNOSTI</t>
  </si>
  <si>
    <t xml:space="preserve">1. Položka obsahuje:  – práce spojené s kontrolou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</si>
  <si>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75O2R6</t>
  </si>
  <si>
    <t>ASHS, REVIZE ÚSTREDNY ASHS</t>
  </si>
  <si>
    <t>75O2R7</t>
  </si>
  <si>
    <t>ASHS, ZKOUŠKA TESNOSTI PROSTORU</t>
  </si>
  <si>
    <t>PS 24-02-43</t>
  </si>
  <si>
    <t>&lt;vv&gt;&lt;r&gt;&lt;t&gt;&lt;vv&gt;&lt;r&gt;&lt;t&gt;&lt;vv&gt;&lt;r&gt;&lt;t&gt; &lt;/t&gt;&lt;/r&gt;&lt;/vv&gt; &lt;/t&gt;&lt;v&gt;10.000000&lt;/v&gt;&lt;vy&gt;A&lt;/vy&gt;&lt;/r&gt;&lt;/vv&gt; 10.000000 = 10,000 [A] &lt;/t&gt;&lt;/r&gt;&lt;r&gt;&lt;t&gt;Celkem &lt;/t&gt;&lt;v&gt;10&lt;/v&gt;&lt;vy&gt;&lt;/vy&gt;&lt;/r&gt;&lt;/vv&gt; 10.000000 = 10,000 [A]_x000d_</t>
  </si>
  <si>
    <t xml:space="preserve"> "2.500000 = 2,500 [A] "_x000d_
 Celkem 2,5 = 2,500 [B]_x000d_</t>
  </si>
  <si>
    <t>EPS (ZPDP), HLÁSIC TLACÍTKOVÝ - LEHKÉ PROVEDENÍ</t>
  </si>
  <si>
    <t xml:space="preserve"> "58.000000 = 58,000 [A] "_x000d_
 Celkem 58 = 58,000 [B]_x000d_</t>
  </si>
  <si>
    <t xml:space="preserve"> "26.000000 = 26,000 [A] "_x000d_
 Celkem 26 = 26,000 [B]_x000d_</t>
  </si>
  <si>
    <t xml:space="preserve"> "8.000000 = 8,000 [A] "_x000d_
 Celkem 8 = 8,000 [B]_x000d_</t>
  </si>
  <si>
    <t>PS 24-02-44</t>
  </si>
  <si>
    <t>PS 24-02-44.1</t>
  </si>
  <si>
    <t>Žst. C.Trebová, dopravní kamerový systém</t>
  </si>
  <si>
    <t>13283</t>
  </si>
  <si>
    <t>HLOUBENÍ RÝH ŠÍR DO 2M PAŽ I NEPAŽ TR. II</t>
  </si>
  <si>
    <t xml:space="preserve"> "`rýha 50/60` "_x000d_
 "0,5*0,6*(50+91+10+4+4+8+4+4+63) = 71,400 [A] "_x000d_
 "Celkem 71,4 = 71,400 "_x000d_
 Celkem 71,4 = 71,400 [D]_x000d_</t>
  </si>
  <si>
    <t xml:space="preserve"> "270.000000 = 270,000 [A] "_x000d_
 "Celkem 270 = 270,000 "_x000d_
 Celkem 270 = 270,000 [C]_x000d_</t>
  </si>
  <si>
    <t xml:space="preserve"> "238.000000 = 238,000 [A] "_x000d_
 "Celkem 238 = 238,000 "_x000d_
 Celkem 238 = 238,000 [C]_x000d_</t>
  </si>
  <si>
    <t>702901</t>
  </si>
  <si>
    <t>ZASYPÁNÍ KABELOVÉHO ŽLABU VRSTVOU Z PRESÁTÉHO PÍSKU CI VÝKOPKU SVETLÉ ŠÍRKY DO 120 MM</t>
  </si>
  <si>
    <t xml:space="preserve"> "`zastrešení + VB` "_x000d_
 "Celkem 1000 = 1000,000 "_x000d_
 Celkem 1000 = 1000,000 [C]_x000d_</t>
  </si>
  <si>
    <t xml:space="preserve"> "1N. 60+160+150+250+310 = 930,000 [A] "_x000d_
 "2N. 90+110+210 = 410,000 [B] "_x000d_
 "3N. 110+180+160+250 = 700,000 [C] "_x000d_
 "4N. 125+220+175+270+350 = 1140,000 [F] "_x000d_
 "podchod 80+100 = 180,000 [D] "_x000d_
 "a+b+c+d+f = 3360,000 [E] "_x000d_
 "Celkem 3360 = 3360,000 "_x000d_
 Celkem 3360 = 3360,000 [H]_x000d_</t>
  </si>
  <si>
    <t xml:space="preserve"> "1N. 12*(0,06+0,11+0,15+0,11+0,1) = 6,360 [A] "_x000d_
 "2N. 12*(0,09+0,11+0,11) = 3,720 [B] "_x000d_
 "3N. 12*(0,11+0,11+0,16+0,11) = 5,880 [C] "_x000d_
 "4N. 12*(0,125+0,11+0,175+0,11+0,1) = 7,440 [F] "_x000d_
 "podchod 12*(0,08+0,1) = 2,160 [G] "_x000d_
 "a+b+c+f+g = 25,560 [E] "_x000d_
 "Celkem 25,56 = 25,560 "_x000d_
 Celkem 25,56 = 25,560 [H]_x000d_</t>
  </si>
  <si>
    <t xml:space="preserve"> "1N. 60+110+150+110+100= 530 [A] "_x000d_
 "2N. 90+110+110 = 310[B] "_x000d_
 "3N. 110+110+160+110= 490[C] "_x000d_
 "4N. 125+110+175+110+100 = 620[F] "_x000d_
 "podchod 80+100 = 180 [G] "_x000d_
 "Celkem a+b+c+f+g = 2130[E] "_x000d_
 Celkem 2130 = 2130,000 [G]_x000d_</t>
  </si>
  <si>
    <t xml:space="preserve"> "1N. 60+110+150+110+100 = 530,000 [A] "_x000d_
 "2N. 90+110+110 = 310,000 [B] "_x000d_
 "3N. 110+110+160+110 = 490,000 [C] "_x000d_
 "4N. 125+110+175+110+100 = 620,000 [F] "_x000d_
 "a+b+c+f = 1950,000 [E] "_x000d_
 "Celkem 1950 = 1950,000 "_x000d_
 Celkem 1950 = 1950,000 [G]_x000d_</t>
  </si>
  <si>
    <t xml:space="preserve"> "19.000000 = 19,000 [A] "_x000d_
 "Celkem 19 = 19,000 "_x000d_
 Celkem 19 = 19,000 [C]_x000d_</t>
  </si>
  <si>
    <t>75IB11</t>
  </si>
  <si>
    <t>MIKROTRUBICKA DO 10/8 MM</t>
  </si>
  <si>
    <t xml:space="preserve"> "podchod: 80+100 = 180,000 [A] "_x000d_
 "Celkem 180 = 180,000 "_x000d_
 Celkem 180 = 180,000 [C]_x000d_</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</si>
  <si>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</si>
  <si>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</si>
  <si>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</si>
  <si>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</si>
  <si>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"`ODF v Technologické skrínce` "_x000d_
 "Celkem 21 = 21,000 "_x000d_
 Celkem 21 = 21,000 [C]_x000d_</t>
  </si>
  <si>
    <t xml:space="preserve"> "VB ODF 144...  1 = 1,000 [A] "_x000d_
 "ODF v TS 21 = 21,000 [B] "_x000d_
 "a+b = 22,000 [C] "_x000d_
 "Celkem 22 = 22,000 "_x000d_
 Celkem 22 = 22,000 [E]_x000d_</t>
  </si>
  <si>
    <t xml:space="preserve"> "42.000000 = 42,000 [A] "_x000d_
 "Celkem 42 = 42,000 "_x000d_
 Celkem 42 = 42,000 [C]_x000d_</t>
  </si>
  <si>
    <t>75IH9X</t>
  </si>
  <si>
    <t>UKONCENÍ KABELU ŠTÍTEK KABELOVÝ - MONTÁŽ</t>
  </si>
  <si>
    <t>75IK11</t>
  </si>
  <si>
    <t xml:space="preserve"> "`merení pro 4 vlákna na 1 technologickou skrínku.` "_x000d_
 "4*21 = 84,000 [A] "_x000d_
 "Celkem 84 = 84,000 "_x000d_
 Celkem 84 = 84,000 [D]_x000d_</t>
  </si>
  <si>
    <t xml:space="preserve"> "3.500000 = 3,500 [A] "_x000d_
 "Celkem 3,5 = 3,500 "_x000d_
 Celkem 3,5 = 3,500 [C]_x000d_</t>
  </si>
  <si>
    <t>75J921</t>
  </si>
  <si>
    <t>OPTICKÝ PATCHCORD SINGLEMODE DO 5 M</t>
  </si>
  <si>
    <t>1. Položka obsahuje:
 – dodávku specifikované kabelizace vcetne potrebného drobného montážního materiálu
 – dopravu a skladování
2. Položka neobsahuje:
 X
3. Zpusob merení:
Dodávka specifikované kabelizace se merí v délce udané v kusech.</t>
  </si>
  <si>
    <t>75J92X</t>
  </si>
  <si>
    <t>OPTICKÝ PATCHCORD SINGLEMODE - MONTÁŽ</t>
  </si>
  <si>
    <t xml:space="preserve"> "118.000000 = 118,000 [A] "_x000d_
 "Celkem 118 = 118,000 "_x000d_
 Celkem 118 = 118,000 [C]_x000d_</t>
  </si>
  <si>
    <t>75K231</t>
  </si>
  <si>
    <t>NAPÁJECÍ ZDROJ 48 V DC, na DIN LIŠTU do 200 W</t>
  </si>
  <si>
    <t xml:space="preserve"> "`Zdroj v TS výjma OV ` "_x000d_
 "Celkem 19 = 19,000 "_x000d_
 Celkem 19 = 19,000 [C]_x000d_</t>
  </si>
  <si>
    <t>75K23X</t>
  </si>
  <si>
    <t>NAPÁJECÍ ZDROJ 48 V DC, na DIN LIŠTU do 200 W - MONTÁŽ</t>
  </si>
  <si>
    <t>75K331</t>
  </si>
  <si>
    <t>ZÁLOŽNÍ ZDROJ UPS 230 V DO 3000 VA - DODÁVKA</t>
  </si>
  <si>
    <t>75K33X</t>
  </si>
  <si>
    <t>ZÁLOŽNÍ ZDROJ UPS 230 V DO 3000 VA - MONTÁŽ</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</si>
  <si>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</si>
  <si>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</si>
  <si>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</si>
  <si>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75L421</t>
  </si>
  <si>
    <t>KAMERA DIGITÁLNÍ (IP) PEVNÁ</t>
  </si>
  <si>
    <t>75L424</t>
  </si>
  <si>
    <t>KAMERA DIGITÁLNÍ (IP) SW LICENCE</t>
  </si>
  <si>
    <t>1. Položka obsahuje:
 – dodávku specifikovaného bloku - SW licenci pro zaclenení kamery do nového nebo stávajícího kamerového systému
 – dodávku souvisejícího príslušenství pro specifikovaný blok/zarízení
 – dopravu a skladování
2. Položka neobsahuje:
 X
3. Zpusob merení:
Udává se pocet kusu kompletní konstrukce a práce.</t>
  </si>
  <si>
    <t>75L42X</t>
  </si>
  <si>
    <t>KAMERA DIGITÁLNÍ (IP) - MONTÁŽ</t>
  </si>
  <si>
    <t>75L431</t>
  </si>
  <si>
    <t>KAMERA DIGITÁLNÍ (IP) DOME PEVNÁ</t>
  </si>
  <si>
    <t xml:space="preserve"> "43.000000 = 43,000 [A] "_x000d_
 "Celkem 43 = 43,000 "_x000d_
 Celkem 43 = 43,000 [C]_x000d_</t>
  </si>
  <si>
    <t>75L434</t>
  </si>
  <si>
    <t>KAMERA DIGITÁLNÍ (IP) DOME SW LICENCE</t>
  </si>
  <si>
    <t>75L43X</t>
  </si>
  <si>
    <t>KAMERA DIGITÁLNÍ (IP) DOME - MONTÁŽ</t>
  </si>
  <si>
    <t>75L455</t>
  </si>
  <si>
    <t>KAMEROVÝ SERVER - ZÁZNAMOVÉ ZARÍZENÍ, PRES 64 KAMER (HW, SW, LICENCE)</t>
  </si>
  <si>
    <t>75L457</t>
  </si>
  <si>
    <t>KAMEROVÝ SERVER - HDD PRES 2 TB, PRO PROVOZ 24/7</t>
  </si>
  <si>
    <t>75L45X</t>
  </si>
  <si>
    <t>KAMEROVÝ SERVER - MONTÁŽ</t>
  </si>
  <si>
    <t>KLIENSTKÉ PRACOVIŠTE - KOMPLETNÍ PRACOVNÍ STANICE (HW, SW, MONITOR)</t>
  </si>
  <si>
    <t>75L481</t>
  </si>
  <si>
    <t>PRÍSLUŠENSTVÍ KS - ROZVODNÁ SKRÍN KS</t>
  </si>
  <si>
    <t xml:space="preserve"> "21.000000 = 21,000 [A] "_x000d_
 "Celkem 21 = 21,000 "_x000d_
 Celkem 21 = 21,000 [C]_x000d_</t>
  </si>
  <si>
    <t>1. Položka obsahuje:
 – dodávku kamerové rozvodné skríne vcetne veškerého vnitrního vybavení (lišty, svorky, drobný materiál) aveškerého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</si>
  <si>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75L482</t>
  </si>
  <si>
    <t>PRÍSLUŠENSTVÍ KS - PREPETOVÁ OCHRANA PRO KS</t>
  </si>
  <si>
    <t xml:space="preserve"> "`PoE prepetová ochrana na kameru` "_x000d_
 "Celkem 59 = 59,000 "_x000d_
 Celkem 59 = 59,000 [C]_x000d_</t>
  </si>
  <si>
    <t>75L483</t>
  </si>
  <si>
    <t>PRÍSLUŠENSTVÍ KS - DRŽÁK PRO KAMEROVÝ KRYT (KAMERU)</t>
  </si>
  <si>
    <t xml:space="preserve"> "59.000000 = 59,000 [A] "_x000d_
 "Celkem 59 = 59,000 "_x000d_
 Celkem 59 = 59,000 [C]_x000d_</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</si>
  <si>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</si>
  <si>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</si>
  <si>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</si>
  <si>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75L492</t>
  </si>
  <si>
    <t>ZPROVOZNENÍ A NASTAVENÍ POHLEDU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</si>
  <si>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práce spojené s nastavením pohledu kamery - pohledové zkoušky za úcasti kompetentního zástupce budoucího uživatele zarízení
2. Položka neobsahuje:
 X
3. Zpusob merení:
Udává se pocet kusu kompletní konstrukce nebo práce.</t>
  </si>
  <si>
    <t>75L493</t>
  </si>
  <si>
    <t>ZPROVOZNENÍ A NASTAVENÍ KAMEROVÉHO SYSTÉMU</t>
  </si>
  <si>
    <t>75L494</t>
  </si>
  <si>
    <t>ZPROVOZNENÍ A NASTAVENÍ ŠKOLENÍ A ZÁCVIK PERSONÁLU OBSLUHUJÍCÍHO KAMEROVÝ SYSTÉM</t>
  </si>
  <si>
    <t xml:space="preserve"> "30.000000 = 30,000 [A] "_x000d_
 "Celkem 30 = 30,000 "_x000d_
 Celkem 30 = 30,000 [C]_x000d_</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</si>
  <si>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</si>
  <si>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75L495</t>
  </si>
  <si>
    <t>LICENCE PRO PRIPOJENÍ KAMERY DO SYSTÉMU KAC</t>
  </si>
  <si>
    <t>1. Položka obsahuje:
 – dodávku specifikovaného bloku - SW licenci pro zaclenení kamery do systému KAC
 – dodávku souvisejícího príslušenství pro specifikovaný blok/zarízení
 – dopravu a skladování
2. Položka neobsahuje:
 X
3. Zpusob mer</t>
  </si>
  <si>
    <t>75L4A2</t>
  </si>
  <si>
    <t>DEMONTÁŽ KAMEROVÉHO SYSTÉMU PRES 25 PRVKU</t>
  </si>
  <si>
    <t>75M921</t>
  </si>
  <si>
    <t>DATOVÁ INFRASTRUKTURA LAN, PRUMYSLOVÝ RINGSWITCH - L2 4X10/100 + 2XUPLINK</t>
  </si>
  <si>
    <t>75M92X</t>
  </si>
  <si>
    <t>DATOVÁ INFRASTRUKTURA LAN, PRUMYSLOVÝ RINGSWITCH - MONTÁŽ</t>
  </si>
  <si>
    <t xml:space="preserve"> "24.000000 = 24,000 [A] "_x000d_
 "Celkem 24 = 24,000 "_x000d_
 Celkem 24 = 24,000 [C]_x000d_</t>
  </si>
  <si>
    <t>75M97N</t>
  </si>
  <si>
    <t>PREVODNÍK - SFP 1G, JEDNOVLÁKNOVÉ - KRÁTKÝ DOSAH</t>
  </si>
  <si>
    <t>R75L496</t>
  </si>
  <si>
    <t>PRIPOJENÍ KAMEROVÉHO SYSTÉMU DO KAC - KONFIGURACNÍ PRÁCE</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</si>
  <si>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</si>
  <si>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R75M921</t>
  </si>
  <si>
    <t>DATOVÁ INFRASTRUKTURA LAN, PRUMYSLOVÝ RINGSWITCH - 19"/1U, LAN-RING, 10x SFP/GE</t>
  </si>
  <si>
    <t>9</t>
  </si>
  <si>
    <t>Ostatní konstrukce a práce</t>
  </si>
  <si>
    <t xml:space="preserve"> "1.000000 = 1,000 [A] "_x000d_
 "Celkem 1 = 1,000 "_x000d_
 "Celkem 1 = 1,000 "_x000d_
 Celkem 1 = 1,000 [D]_x000d_</t>
  </si>
  <si>
    <t>R923372</t>
  </si>
  <si>
    <t>TABULKA S TEXTEM „Prostor je strežen kamerovým systémem“ A PIKTOGRAMEM KAMERY</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</si>
  <si>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</si>
  <si>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 xml:space="preserve"> "0.010000 = 0,010 [A] "_x000d_
 "Celkem 0,01 = 0,010 "_x000d_
 Celkem 0,01 = 0,010 [C]_x000d_</t>
  </si>
  <si>
    <t xml:space="preserve"> "0.001000 = 0,001 [A] "_x000d_
 "Celkem 0,001 = 0,001 "_x000d_
 Celkem 0,001 = 0,001 [C]_x000d_</t>
  </si>
  <si>
    <t xml:space="preserve"> "0.005000 = 0,005 [A] "_x000d_
 "Celkem 0,005 = 0,005 "_x000d_
 Celkem 0,005 = 0,005 [C]_x000d_</t>
  </si>
  <si>
    <t>PS 24-02-44.2</t>
  </si>
  <si>
    <t>Žst. C.Trebová, bezpecnostní kamerový systém</t>
  </si>
  <si>
    <t xml:space="preserve"> "`zastrešení + VB` "_x000d_
 Celkem 200 = 200,000 [B]_x000d_</t>
  </si>
  <si>
    <t>703512</t>
  </si>
  <si>
    <t>ELEKTROINSTALACNÍ LIŠTA ŠÍRKY PRES 30 DO 60 MM</t>
  </si>
  <si>
    <t>1. Položka obsahuje:
 – kompletní montáž, rozmerení, upevnení, rezání, spojování apod.
 – veškerý spojovací a montážní materiál vc. upevnovacího materiálu (držáky apod.)
 – pomocné mechanismy
2. Položka neobsahuje:
 X
3. Zpusob merení:
Merí se metr délkový.</t>
  </si>
  <si>
    <t xml:space="preserve"> "20.000000 = 20,000 [A] "_x000d_
 Celkem 20 = 20,000 [B]_x000d_</t>
  </si>
  <si>
    <t xml:space="preserve"> "TB...12+15+30+25+40+40+40+40+60 = 302,000 [B] "_x000d_
 "VB... 50+85+90+140+90 = 455,000 [D] "_x000d_
 "ST 1...10+15+15+20+50 = 110,000 [C] "_x000d_
 "celk... ((b+c+d))*4/1000 = 3,468 [A] "_x000d_
 Celkem 3,468 = 3,468 [E]_x000d_</t>
  </si>
  <si>
    <t xml:space="preserve"> "38.000000 = 38,000 [A] "_x000d_
 Celkem 38 = 38,000 [B]_x000d_</t>
  </si>
  <si>
    <t>75JA58</t>
  </si>
  <si>
    <t>POE EXTENDER BEZ EXTERNÍNO NAPÁJENÍ</t>
  </si>
  <si>
    <t>75L442</t>
  </si>
  <si>
    <t>KAMERA SPECIÁLNÍ SW LICENCE</t>
  </si>
  <si>
    <t>75L44X</t>
  </si>
  <si>
    <t>KAMERA SPECIÁLNÍ - MONTÁŽ</t>
  </si>
  <si>
    <t>75L453</t>
  </si>
  <si>
    <t>KAMEROVÝ SERVER - ZÁZNAMOVÉ ZARÍZENÍ, DO 32 KAMER (HW, SW, LICENCE)</t>
  </si>
  <si>
    <t xml:space="preserve"> "19.000000 = 19,000 [A] "_x000d_
 Celkem 19 = 19,000 [B]_x000d_</t>
  </si>
  <si>
    <t>75M914</t>
  </si>
  <si>
    <t>DATOVÁ INFRASTRUKTURA LAN, L2 SWITCH STREDNÍ 24XGE POE, ZÁKLADNÍ</t>
  </si>
  <si>
    <t>75M91X</t>
  </si>
  <si>
    <t>DATOVÁ INFRASTRUKTURA LAN, SWITCH ETHERNET L2 - MONTÁŽ</t>
  </si>
  <si>
    <t>R75L441</t>
  </si>
  <si>
    <t>KAMERA SPECIÁLNÍ - DODÁVKA MULTISENZOROVÁ</t>
  </si>
  <si>
    <t>PS 24-02-44.3</t>
  </si>
  <si>
    <t>Žst. C.Trebová, kamerový systém na lávce žkm 245,321</t>
  </si>
  <si>
    <t xml:space="preserve"> "`rýha 50/60` "_x000d_
 "0,5*0,6*(6+9) = 4,500 [A] "_x000d_
 Celkem 4,5 = 4,500 [C]_x000d_</t>
  </si>
  <si>
    <t xml:space="preserve"> "4.500000 = 4,500 [A] "_x000d_
 Celkem 4,5 = 4,500 [B]_x000d_</t>
  </si>
  <si>
    <t xml:space="preserve"> "((10+25+115+130))*4/1000 = 1,120 [A] "_x000d_
 Celkem 1,12 = 1,120 [B]_x000d_</t>
  </si>
  <si>
    <t>75L484</t>
  </si>
  <si>
    <t>PRÍSLUŠENSTVÍ KS - ADAPTÉR PRO MONTÁŽ NA SLOUP</t>
  </si>
  <si>
    <t>75L48X</t>
  </si>
  <si>
    <t>PRÍSLUŠENSTVÍ KS - MONTÁŽ</t>
  </si>
  <si>
    <t>75L4A1</t>
  </si>
  <si>
    <t>DEMONTÁŽ KAMEROVÉHO SYSTÉMU DO 25 PRVKU</t>
  </si>
  <si>
    <t>75M922</t>
  </si>
  <si>
    <t>DATOVÁ INFRASTRUKTURA LAN, L2 SWITCH PRUMYSLOVÝ KOMPAKTNÍ, 8XFE, DC PROVEDENÍ</t>
  </si>
  <si>
    <t>DATOVÁ INFRASTRUKTURA LAN, SWITCH PRUMYSLOVÝ - MONTÁŽ</t>
  </si>
  <si>
    <t>R75L481</t>
  </si>
  <si>
    <t>PRÍSLUŠENSTVÍ KS - SLOUPKOVÝ ROZVADEC</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</si>
  <si>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</si>
  <si>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PS 27-02-41</t>
  </si>
  <si>
    <t xml:space="preserve"> 600.000000 = 600,000 [A]_x000d_</t>
  </si>
  <si>
    <t>&lt;vv&gt;&lt;r&gt;&lt;t&gt;&lt;vv&gt;&lt;r&gt;&lt;t&gt;&lt;vv&gt;&lt;r&gt;&lt;t&gt; &lt;/t&gt;&lt;/r&gt;&lt;/vv&gt; &lt;/t&gt;&lt;v&gt;600.000000&lt;/v&gt;&lt;vy&gt;A&lt;/vy&gt;&lt;/r&gt;&lt;/vv&gt; &lt;/t&gt;&lt;v&gt;600.000000&lt;/v&gt;&lt;vy&gt;A&lt;/vy&gt;&lt;/r&gt;&lt;/vv&gt; 600.000000 = 600,000 [A]_x000d_</t>
  </si>
  <si>
    <t xml:space="preserve"> 2.100000 = 2,100 [A]_x000d_</t>
  </si>
  <si>
    <t xml:space="preserve"> 19.000000 = 19,000 [A]_x000d_</t>
  </si>
  <si>
    <t xml:space="preserve"> 29.000000 = 29,000 [A]_x000d_</t>
  </si>
  <si>
    <t xml:space="preserve"> 31.000000 = 31,000 [A]_x000d_</t>
  </si>
  <si>
    <t>PS 27-02-42</t>
  </si>
  <si>
    <t xml:space="preserve"> "`rýha 50/60` "_x000d_
 "0,5*0,6*(11+10) = 6,300 [A] "_x000d_
 Celkem 6,3 = 6,300 [C]_x000d_</t>
  </si>
  <si>
    <t xml:space="preserve"> "6.300000 = 6,300 [A] "_x000d_
 Celkem 6,3 = 6,300 [B]_x000d_</t>
  </si>
  <si>
    <t xml:space="preserve"> "11+10 = 21,000 [A] "_x000d_
 Celkem 21 = 21,000 [B]_x000d_</t>
  </si>
  <si>
    <t xml:space="preserve"> "21.000000 = 21,000 [A] "_x000d_
 Celkem 21 = 21,000 [B]_x000d_</t>
  </si>
  <si>
    <t xml:space="preserve"> "150.000000 = 150,000 [A] "_x000d_
 Celkem 150 = 150,000 [B]_x000d_</t>
  </si>
  <si>
    <t xml:space="preserve"> "180.000000 = 180,000 [A] "_x000d_
 Celkem 180 = 180,000 [B]_x000d_</t>
  </si>
  <si>
    <t xml:space="preserve"> "100+100 = 200,000 [A] "_x000d_
 Celkem 200 = 200,000 [B]_x000d_</t>
  </si>
  <si>
    <t xml:space="preserve"> "100+100 = 200,000 [A]
prepocet na kmvlákno 200*12/1000=2,4 [B] "_x000d_
 Celkem 2,4 = 2,400 [B]_x000d_</t>
  </si>
  <si>
    <t xml:space="preserve"> "`ODF v Technologické skrínce` "_x000d_
 Celkem 2 = 2,000 [B]_x000d_</t>
  </si>
  <si>
    <t xml:space="preserve"> "`merení pro 4 vlákna na 1 technologickou skrínku.` "_x000d_
 "4*2 = 8,000 [A] "_x000d_
 Celkem 8 = 8,000 [C]_x000d_</t>
  </si>
  <si>
    <t xml:space="preserve"> "((55+55+50+20+20+25+35+30+25+25+10+10+10))*4/1000 = 1,480 [A] "_x000d_
 Celkem 1,48 = 1,480 [B]_x000d_</t>
  </si>
  <si>
    <t>75L432</t>
  </si>
  <si>
    <t>KAMERA DIGITÁLNÍ (IP) DOME OTOCNÁ</t>
  </si>
  <si>
    <t>PS 10-02-51</t>
  </si>
  <si>
    <t>709611</t>
  </si>
  <si>
    <t>DEMONTÁŽ KABELOVÉHO ŽLABU/LIŠTY VCETNE KRYTU</t>
  </si>
  <si>
    <t>709612</t>
  </si>
  <si>
    <t>DEMONTÁŽ CHRÁNICKY/TRUBKY</t>
  </si>
  <si>
    <t>75I71Y</t>
  </si>
  <si>
    <t>KABEL KLASICKÝ DÁLKOVÝ DVOUPLÁŠTOVÝ - DEMONTÁŽ</t>
  </si>
  <si>
    <t xml:space="preserve"> 5000.000000 = 5000,000 [A]_x000d_</t>
  </si>
  <si>
    <t>75I72Y</t>
  </si>
  <si>
    <t>KABEL KLASICKÝ DÁLKOVÝ DVOUPLÁŠTOVÝ S PANCÍREM - DEMONTÁŽ</t>
  </si>
  <si>
    <t xml:space="preserve"> 20000.000000 = 20000,000 [A]_x000d_</t>
  </si>
  <si>
    <t>75IFDY</t>
  </si>
  <si>
    <t>KONSTRUKCE STOJANOVÉ RADY - DEMONTÁŽ</t>
  </si>
  <si>
    <t>Likvidace odpadu vc. dopravy</t>
  </si>
  <si>
    <t>R015670</t>
  </si>
  <si>
    <t>NEOCENOVAT - 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</si>
  <si>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</si>
  <si>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R015840</t>
  </si>
  <si>
    <t>NEOCENOVAT - POPLATKY ZA LIKVIDACI ODPADU NEKONTAMINOVANÝCH - 17 04 01 - ODPAD MEDI A JEJÍCH SLITIN, VCETNE DOPRAVY</t>
  </si>
  <si>
    <t>Ostatní</t>
  </si>
  <si>
    <t>Ostatní práce, demontáže sdelovacího zarízení</t>
  </si>
  <si>
    <t>PS 11-02-51</t>
  </si>
  <si>
    <t xml:space="preserve"> "(50)*1.0*0,5 trasa    = 25,000 [A] "_x000d_
 "A*1,05 rezerva 5%  = 26,250 [B] "_x000d_
 "`HKT:` "_x000d_
 "(10+10)*0.9*0,9+(45)*0.4*0.9+(275+620)*0,9*0,9+(20+195+110+570+225)*1,1*0,9 trasa    = 1866,150 [C] "_x000d_
 "C*1,05 rezerva 5 = 1959,458 [D] "_x000d_
 "Celkem: B+D = 1985,708 [E] "_x000d_
 Celkem 1985,708 = 1985,708 [G]_x000d_</t>
  </si>
  <si>
    <t>141733</t>
  </si>
  <si>
    <t>PROTLACOVÁNÍ POTRUBÍ Z PLAST HMOT DN DO 150MM</t>
  </si>
  <si>
    <t>701001</t>
  </si>
  <si>
    <t>OZNACOVACÍ ŠTÍTEK KABELOVÉHO VEDENÍ, SPOJKY NEBO KABELOVÉ SKRÍNE (VCETNE OBJÍMKY)</t>
  </si>
  <si>
    <t xml:space="preserve"> "odbocné spojky: 0 = 0,000 [A] "_x000d_
 "rovné spojky (výrobní délky): 6 = 6,000 [B] "_x000d_
 "rezervy: 1 = 1,000 [C] "_x000d_
 "Celkem: A+B+C = 7,000 [D] "_x000d_
 Celkem 7 = 7,000 [E]_x000d_</t>
  </si>
  <si>
    <t xml:space="preserve"> "`HKT:` "_x000d_
 "10+10+45+275+620+20+195+110+570+225 = 2080,000 [A] "_x000d_
 "rezerva 5%: A*1,05 = 2184,000 [B] "_x000d_
 "`trasa mimo HKT:` "_x000d_
 "40 = 40,000 [C] "_x000d_
 "rezerva 5%: C*1,05 = 42,000 [D] "_x000d_
 "Celkem: B+D = 2226,000 [E] "_x000d_
 Celkem 2226 = 2226,000 [H]_x000d_</t>
  </si>
  <si>
    <t>702212</t>
  </si>
  <si>
    <t>KABELOVÁ CHRÁNICKA ZEMNÍ DN PRES 100 DO 200 MM</t>
  </si>
  <si>
    <t xml:space="preserve"> "`trasa mimo HKT:` "_x000d_
 "(2*26) trasa    = 52,000 [A] "_x000d_
 "A*1,05 rezerva 5% = 54,600 [B] "_x000d_
 "`HKT:` "_x000d_
 "(2*16+2*16+2*16+2*36+2*26) = 220,000 [C] "_x000d_
 "C*1,05 rezerva 5% = 231,000 [D] "_x000d_
 "Celkem: B+D = 285,600 [E] "_x000d_
 Celkem 285,6 = 285,600 [H]_x000d_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</si>
  <si>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</si>
  <si>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702422</t>
  </si>
  <si>
    <t>KABELOVÝ PROSTUP DO OBJEKTU PRES ZÁKLAD BETONOVÝ SVETLÉ ŠÍRKY PRES 100 DO 200 MM</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</si>
  <si>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</si>
  <si>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709210</t>
  </si>
  <si>
    <t>KRIŽOVATKA KABELOVÝCH VEDENÍ SE STÁVAJÍCÍ INŽENÝRSKOU SÍTÍ (KABELEM, POTRUBÍM APOD.)</t>
  </si>
  <si>
    <t>75A341</t>
  </si>
  <si>
    <t>KONDENZÁTOR PRO UZEMNENÍ PLÁŠTE KABELU - DODÁVKA</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</si>
  <si>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</si>
  <si>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</si>
  <si>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</si>
  <si>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</si>
  <si>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75I322</t>
  </si>
  <si>
    <t>KABEL ZEMNÍ DVOUPLÁŠTOVÝ S PANCÍREM PRUMERU ŽÍLY 0,8 MM DO 25XN</t>
  </si>
  <si>
    <t xml:space="preserve"> "`25XN:` "_x000d_
 "((5857+105))/1000 = 5,962 [A] "_x000d_
 "km ctyrek... A*25 = 149,050 [B] "_x000d_
 "rezerva 10%... B*1,1 = 163,955 [C] "_x000d_
 Celkem 163,955 = 163,955 [E]_x000d_</t>
  </si>
  <si>
    <t>75I32X</t>
  </si>
  <si>
    <t>KABEL ZEMNÍ DVOUPLÁŠTOVÝ S PANCÍREM PRUMERU ŽÍLY 0,8 MM - MONTÁŽ</t>
  </si>
  <si>
    <t xml:space="preserve"> "`25XN:` "_x000d_
 "(5857+105) = 5962,000 [A] "_x000d_
 "rezerva 10%... A*1,1 = 6558,200 [B] "_x000d_
 Celkem 6558,2 = 6558,200 [D]_x000d_</t>
  </si>
  <si>
    <t xml:space="preserve"> "`HDPE:` "_x000d_
 "3*5867 = 17601,000 [A] "_x000d_
 "rezerva 10%...A*1,1 = 19361,100 [B] "_x000d_
 Celkem 19361,1 = 19361,100 [D]_x000d_</t>
  </si>
  <si>
    <t xml:space="preserve"> "`def.stav:` "_x000d_
 "12 = 12,000 [A] "_x000d_
 Celkem 12 = 12,000 [C]_x000d_</t>
  </si>
  <si>
    <t>75IA51</t>
  </si>
  <si>
    <t>OPTOTRUBKOVÁ KONCOVKA PRUMERU DO 40 MM</t>
  </si>
  <si>
    <t xml:space="preserve"> "`def.stav:` "_x000d_
 "2 = 2,000 [A] "_x000d_
 Celkem 2 = 2,000 [C]_x000d_</t>
  </si>
  <si>
    <t>75IA5X</t>
  </si>
  <si>
    <t>OPTOTRUBKOVÁ KONCOVKA - MONTÁŽ</t>
  </si>
  <si>
    <t>75IA61</t>
  </si>
  <si>
    <t>OPTOTRUBKOVÁ KONCOKA S VENTILKEM PRUMERU DO 40 MM</t>
  </si>
  <si>
    <t>75IA6X</t>
  </si>
  <si>
    <t>OPTOTRUBKOVÁ KONCOKA S VENTILKEM - MONTÁŽ</t>
  </si>
  <si>
    <t xml:space="preserve"> "`2x žst:` "_x000d_
 "25 XN - 50 páru -&gt; 5x svorkovnice... 5 = 5,000 [A] "_x000d_
 "svorkovnice na translátory... 10 = 10,000 [B] "_x000d_
 "1x 25 XN...1*(A+B) = 15,000 [C] "_x000d_
 "2x žst... 2*C = 30,000 [D] "_x000d_
 Celkem 30 = 30,000 [F]_x000d_</t>
  </si>
  <si>
    <t xml:space="preserve"> "`2x žst.:` "_x000d_
 "25 XN - 1x svorkovnice... 1 = 1,000 [A] "_x000d_
 "2x žst...2*A = 2,000 [B] "_x000d_
 Celkem 2 = 2,000 [D]_x000d_</t>
  </si>
  <si>
    <t xml:space="preserve"> "`2x žst.:` "_x000d_
 "25 XN - 1x mont. rám... 1 = 1,000 [A] "_x000d_
 "2x žst...2*A = 2,000 [B] "_x000d_
 Celkem 2 = 2,000 [D]_x000d_</t>
  </si>
  <si>
    <t>KONSTRUKCE DO SKRÍNE 19" PRO UPEVNENÍ ZARÍZENÍ</t>
  </si>
  <si>
    <t>NOSNÍK BLESKOJISTEK</t>
  </si>
  <si>
    <t xml:space="preserve"> "`2x žst.:` "_x000d_
 "25 XN -  50 páru -&gt; 5x svorkovnice... 5 = 5,000 [A] "_x000d_
 "2x žst...2*A = 10,000 [B] "_x000d_
 Celkem 10 = 10,000 [D]_x000d_</t>
  </si>
  <si>
    <t xml:space="preserve"> "`2x žst.:` "_x000d_
 "25 XN - 50 páru... 50 = 50,000 [A] "_x000d_
 "2x žst...2*A = 100,000 [B] "_x000d_
 Celkem 100 = 100,000 [D]_x000d_</t>
  </si>
  <si>
    <t>75IFC2</t>
  </si>
  <si>
    <t>KABELOVÝ ZÁVER DO 100 ŽIL</t>
  </si>
  <si>
    <t>75IFCX</t>
  </si>
  <si>
    <t>KABELOVÝ ZÁVER - MONTÁŽ</t>
  </si>
  <si>
    <t>75IH71</t>
  </si>
  <si>
    <t>UKONCENÍ KABELU SMRŠTOVACÍ KONCOVKA DO 40 MM</t>
  </si>
  <si>
    <t>75IH7X</t>
  </si>
  <si>
    <t>UKONCENÍ KABELU SMRŠTOVACÍ KONCOVKA - MONTÁŽ</t>
  </si>
  <si>
    <t>75IH8X</t>
  </si>
  <si>
    <t>UKONCENÍ KABELU OBJÍMKA KABELOVÁ - MONTÁŽ</t>
  </si>
  <si>
    <t>75II21</t>
  </si>
  <si>
    <t>SPOJKA PRO CELOPLASTOVÉ KABELY S PANCÍREM DO 100 ŽIL</t>
  </si>
  <si>
    <t>75IJ21</t>
  </si>
  <si>
    <t>MERENÍ ZKRÁCENÉ ZÁVERECNÉ DÁLKOVÉHO KABELU V OBOU SMERECH ZA PROVOZU</t>
  </si>
  <si>
    <t>CTYRKA</t>
  </si>
  <si>
    <t xml:space="preserve"> "25XN: 25 = 25,000 [A] "_x000d_
 Celkem 25 = 25,000 [B]_x000d_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</si>
  <si>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ctyrek.</t>
  </si>
  <si>
    <t>75IJ24</t>
  </si>
  <si>
    <t>MERENÍ ZÁVERECNÉ DÁLKOVÝCH KABELU V JEDNOM SMERU V PLNÉM ROZSAHU BEZ PROVOZU</t>
  </si>
  <si>
    <t>TRANSFORMÁTOR ODDELOVACÍ (OCHRANNÝ) DO 1000 VA</t>
  </si>
  <si>
    <t xml:space="preserve"> "0.150000 = 0,150 [A] "_x000d_
 Celkem 0,15 = 0,150 [B]_x000d_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</si>
  <si>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</si>
  <si>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</si>
  <si>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</si>
  <si>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STÁVAJÍCÍ ZARÍZENÍ-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</si>
  <si>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tratové kabelizace (kabelové závery, místní metalická a optická kabelizace, konstrukce pro kabelové závery a s tímto související príslušenství).
2. Položka neobsahuje:
 X
3. Zpusob merení:
Merí se metr délkový.</t>
  </si>
  <si>
    <t xml:space="preserve"> "`25XN:` "_x000d_
 "(5857+105) = 5962,000 [A] "_x000d_
 "rezerva 10%... A*1,1 = 6558,200 [B] "_x000d_
 "`HDPE:` "_x000d_
 "3*5867 = 17601,000 [C] "_x000d_
 "rezerva 10%...C*1,1 = 19361,100 [D] "_x000d_
 "Celkem: B+D = 25919,300 [E] "_x000d_
 Celkem 25919,3 = 25919,300 [H]_x000d_</t>
  </si>
  <si>
    <t>R015250</t>
  </si>
  <si>
    <t>NEOCENOVAT - POPLATKY ZA LIKVIDACI ODPADU NEKONTAMINOVANÝCH - 17 02 03 PLASTY: POLYETYLÉNOVÉ PODLOŽKY (ŽEL. SVRŠEK), HDPE TRUBKY, KANALIZACNÍ TRUBKY, VCETNE DOPRAVY</t>
  </si>
  <si>
    <t xml:space="preserve"> "0.020000 = 0,020 [A] "_x000d_
 Celkem 0,02 = 0,020 [B]_x000d_</t>
  </si>
  <si>
    <t>PS 11-02-52</t>
  </si>
  <si>
    <t>13183</t>
  </si>
  <si>
    <t>HLOUBENÍ JAM ZAPAŽ I NEPAŽ TR II</t>
  </si>
  <si>
    <t xml:space="preserve"> rezervy DOK 1 = 1,000 [A]_x000d_
 spojky na DOK po výrobních dílkách 8 km 0 = 0,000 [B]_x000d_
 rezervy TOK 1 = 1,000 [C]_x000d_
 odbocná spojka TOK 0 = 0,000 [D]_x000d_
 kabelové komory A+B+C+D = 2,000 [E]_x000d_
 výkop 4xM3 4*E = 8,000 [F]_x000d_</t>
  </si>
  <si>
    <t xml:space="preserve"> rezervy DOK 1 = 1,000 [A]_x000d_
 spojky na DOK po výrobních dílkách 8 km 0 = 0,000 [B]_x000d_
 rezervy TOK 1 = 1,000 [C]_x000d_
 odbocná spojka TOK 0 = 0,000 [D]_x000d_
 kabelové komory A+B+C+D = 2,000 [E]_x000d_</t>
  </si>
  <si>
    <t xml:space="preserve"> "DOK + propoj SÚ:"_x000d_
 50+50+50+50 = 200,000 [A]_x000d_
 "TOK + propoj SÚ:"_x000d_
 50+50+50+50 = 200,000 [B]_x000d_
 Celkem: A+B = 400,000 [C]_x000d_</t>
  </si>
  <si>
    <t xml:space="preserve"> "DOK 72 vl. "_x000d_
 vc. rezerv u mostních objektu a rezrvy 20 % (5857)*1,2+(250) = 7278,400 [A]_x000d_
 rezervy pro spojky po výrobních délkách 8 km 0*60 = 0,000 [B]_x000d_
 celekm km kabelu (A+B)/1000 = 7,278 [C]_x000d_
 celková délka vláken v km 72*C = 524,045 [D]_x000d_
 "DOK 48 vl. "_x000d_
 vc. rezerv u mostních objektu a rezrvy 20 % (5857)*1,2+(250) = 7278,400 [E]_x000d_
 rezervy pro spojky po výrobních délkách 8 km 0*60 = 0,000 [F]_x000d_
 celekm km kabelu (E+F)/1000 = 7,278 [G]_x000d_
 celková délka vláken v km 48*G = 349,363 [H]_x000d_
 Celkem: D+H = 873,408 [I]_x000d_</t>
  </si>
  <si>
    <t xml:space="preserve"> "DOK 72 vl. "_x000d_
 vc. rezerv u mostních objektu a rezrvy 20 % (5857)*1,2+(250) = 7278,400 [A]_x000d_
 rezervy pro spojky po výrobních délkách 8 km 0*60 = 0,000 [B]_x000d_
 "DOK 48 vl. "_x000d_
 vc. rezerv u mostních objektu a rezrvy 20 % (5857)*1,2+(250) = 7278,400 [C]_x000d_
 rezervy pro spojky po výrobních délkách 8 km 0*60 = 0,000 [D]_x000d_
 "propojení do zab.zar.:"_x000d_
 "72 vl.(vl. z DOK)"_x000d_
 (100+100) = 200,000 [E]_x000d_
 rezerva 20% E*1,2 = 240,000 [F]_x000d_
 "48 vl.(vl. z TOK)"_x000d_
 (100+100) = 200,000 [G]_x000d_
 rezerva 20% G*1,2 = 240,000 [H]_x000d_
 Celkem: A+B+C+D+F+H = 15036,800 [I]_x000d_</t>
  </si>
  <si>
    <t>75I81Y</t>
  </si>
  <si>
    <t>KABEL OPTICKÝ SINGLEMODE - DEMONTÁŽ</t>
  </si>
  <si>
    <t xml:space="preserve"> " DOK 36 C.T. - Krasíkov:"_x000d_
 1451+5600+200 = 7251,000 [A]_x000d_</t>
  </si>
  <si>
    <t>75I851</t>
  </si>
  <si>
    <t>KABEL OPTICKÝ - REZERVA PRES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</si>
  <si>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</si>
  <si>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75I85X</t>
  </si>
  <si>
    <t>KABEL OPTICKÝ - REZERVA PRES 500 MM - MONTÁŽ</t>
  </si>
  <si>
    <t>75ID11</t>
  </si>
  <si>
    <t>PLASTOVÁ ZEMNÍ KOMORA PRO ULOŽENÍ REZERVY</t>
  </si>
  <si>
    <t xml:space="preserve"> rezervy DOK 1 = 1,000 [A]_x000d_
 rezervy TOK 1 = 1,000 [B]_x000d_
 Celkem: A+B = 2,000 [C]_x000d_</t>
  </si>
  <si>
    <t>75ID1X</t>
  </si>
  <si>
    <t>PLASTOVÁ ZEMNÍ KOMORA PRO ULOŽENÍ REZERVY - MONTÁŽ</t>
  </si>
  <si>
    <t>75ID31</t>
  </si>
  <si>
    <t>PLASTOVÁ ZEMNÍ KOMORA TESNENÍ PRO HDPE TRUBKU DO 40 MM</t>
  </si>
  <si>
    <t xml:space="preserve"> rezervy DOK 1 = 1,000 [A]_x000d_
 spojky na DOK po výrobních dílkách 8 km 0 = 0,000 [B]_x000d_
 rezervy TOK 1 = 1,000 [C]_x000d_
 odbocná spojka TOK 0 = 0,000 [D]_x000d_
 kabelové komory A+B+C+D = 2,000 [E]_x000d_
 tesnení pro HDPE 2*E = 4,000 [F]_x000d_</t>
  </si>
  <si>
    <t>75ID3X</t>
  </si>
  <si>
    <t>PLASTOVÁ ZEMNÍ KOMORA TESNENÍ PRO HDPE TRUBKU DO 40 MM - MONTÁŽ</t>
  </si>
  <si>
    <t xml:space="preserve"> "2x žst:"_x000d_
 2x ODF pro DOK ve sdel. 2 = 2,000 [A]_x000d_
 2x ODF v SÚ 2 = 2,000 [B]_x000d_
 2x ODF pro TOK ve sdel. 2 = 2,000 [C]_x000d_
 Celkem: A+B+C = 6,000 [D]_x000d_</t>
  </si>
  <si>
    <t xml:space="preserve"> "stávající DOK sm. Prerov:"_x000d_
 1 = 1,000 [A]_x000d_</t>
  </si>
  <si>
    <t xml:space="preserve"> DOK 2 = 2,000 [A]_x000d_
 TOK 2 = 2,000 [B]_x000d_
 72 vl.(vl. z DOK) 0 = 0,000 [C]_x000d_
 Celkem: A+B+C = 4,000 [D]_x000d_</t>
  </si>
  <si>
    <t xml:space="preserve"> 13.000000 = 13,000 [A]_x000d_</t>
  </si>
  <si>
    <t xml:space="preserve"> "Opatov (DOK 36):"_x000d_
 36 = 36,000 [A]_x000d_
 "Opatov (DOK 16):"_x000d_
 16 = 16,000 [B]_x000d_
 Celkem: A+B = 52,000 [C]_x000d_</t>
  </si>
  <si>
    <t>R75I812</t>
  </si>
  <si>
    <t>KABEL OPTICKÝ SINGLEMODE (PRO ZZ) DO 72 VLÁKEN</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</si>
  <si>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Celkem: D+H = 28,800 [I]_x000d_</t>
  </si>
  <si>
    <t>R75IEE1</t>
  </si>
  <si>
    <t>ZÁSOBNÍK PRO ULOŽENÍ REZERVNÍCH DÉLEK BUFFERU - DODÁVKA</t>
  </si>
  <si>
    <t>R75IEEX</t>
  </si>
  <si>
    <t>ZÁSOBNÍK PRO ULOŽENÍ REZERVNÍCH DÉLEK BUFFERU - MONTÁŽ</t>
  </si>
  <si>
    <t>R75IEF1</t>
  </si>
  <si>
    <t>ORGANIZÉR PATCHCORDU - DODÁVKA</t>
  </si>
  <si>
    <t>R75IEFX</t>
  </si>
  <si>
    <t>ORGANIZÉR PATCHCORDU - 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</si>
  <si>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optické dálkové kabelizace (ODF, optická dálková kabelizace a s tímto související príslušenství).
2. Položka neobsahuje:
 X
3. Zpusob merení:
Merí se metr délkový.</t>
  </si>
  <si>
    <t>R75IH62</t>
  </si>
  <si>
    <t>UKONCENÍ KABELU OPTICKÉHO (PRO ZZ) DO 72 VLÁKEN</t>
  </si>
  <si>
    <t xml:space="preserve"> "propojovací kabely do SÚ:"_x000d_
 4 = 4,000 [A]_x000d_</t>
  </si>
  <si>
    <t xml:space="preserve"> DOK 1*72 = 72,000 [A]_x000d_
 TOK 1*48 = 48,000 [B]_x000d_
 "do SÚ:"_x000d_
 2*72 = 144,000 [C]_x000d_
 2*48 = 96,000 [D]_x000d_
 0*24 = 0,000 [E]_x000d_
 Celkem: A+B+C+D+E = 360,000 [F]_x000d_</t>
  </si>
  <si>
    <t xml:space="preserve"> 0.030000 = 0,030 [A]_x000d_</t>
  </si>
  <si>
    <t>PS 12-02-51</t>
  </si>
  <si>
    <t xml:space="preserve"> "`trasa mimo HKT:` "_x000d_
 "(4490+30+2+5)*1.2*0,5 trasa    = 2716,200 [A] "_x000d_
 "A*1,05 rezerva 5%  = 2852,010 [B] "_x000d_
 "`HKT:` "_x000d_
 "(390)*0,8*0,9 trasa    = 280,800 [C] "_x000d_
 "C*1,05 rezerva 5%  = 294,840 [D] "_x000d_
 "Celkem: B+D = 3146,850 [E] "_x000d_
 Celkem 3146,85 = 3146,850 [H]_x000d_</t>
  </si>
  <si>
    <t xml:space="preserve"> "100.000000 = 100,000 [A] "_x000d_
 Celkem 100 = 100,000 [B]_x000d_</t>
  </si>
  <si>
    <t xml:space="preserve"> "` trasa mimo HKT:` "_x000d_
 "(4490+30+2+5)*1.2*0,5 trasa    = 2716,200 [A] "_x000d_
 "A*1,05 rezerva 5%  = 2852,010 [B] "_x000d_
 "`HKT:` "_x000d_
 "(390)*0,8*0,9 trasa    = 280,800 [C] "_x000d_
 "C*1,05 rezerva 5%  = 294,840 [D] "_x000d_
 "Celkem: B+D = 3146,850 [E] "_x000d_
 Celkem 3146,85 = 3146,850 [H]_x000d_</t>
  </si>
  <si>
    <t xml:space="preserve"> "odbocné spojky: 0 = 0,000 [A] "_x000d_
 "rovné spojky (výrobní délky): 8 = 8,000 [B] "_x000d_
 "rezervy: 1 = 1,000 [C] "_x000d_
 "Celkem: A+B+C = 9,000 [D] "_x000d_
 Celkem 9 = 9,000 [E]_x000d_</t>
  </si>
  <si>
    <t xml:space="preserve"> "`HKT:` "_x000d_
 "390 = 390,000 [A] "_x000d_
 "rezerva 5%: A*1,05 = 409,500 [B] "_x000d_
 "`trasa mimo HKT:` "_x000d_
 "4490+30+2+5 = 4527,000 [C] "_x000d_
 "rezerva 5%: C*1,05 = 4753,350 [D] "_x000d_
 "Celkem: B+D = 5162,850 [E] "_x000d_
 Celkem 5162,85 = 5162,850 [H]_x000d_</t>
  </si>
  <si>
    <t xml:space="preserve"> "`HKT:` "_x000d_
 "(2*26+2*17+2*18) = 122,000 [A] "_x000d_
 "A*1,05 rezerva 5% = 128,100 [B] "_x000d_
 Celkem 128,1 = 128,100 [D]_x000d_</t>
  </si>
  <si>
    <t xml:space="preserve"> "` HKT:` "_x000d_
 "390 = 390,000 [A] "_x000d_
 "rezerva 5%: A*1,05 = 409,500 [B] "_x000d_
 "`trasa mimo HKT:` "_x000d_
 "4490+30+2+5 = 4527,000 [C] "_x000d_
 "rezerva 5%: C*1,05 = 4753,350 [D] "_x000d_
 "Celkem: B+D = 5162,850 [E] "_x000d_
 Celkem 5162,85 = 5162,850 [H]_x000d_</t>
  </si>
  <si>
    <t xml:space="preserve"> "`VTO na RD` "_x000d_
 "(10)/1000 = 0,010 [A] "_x000d_
 "km ctyrek... A*3 = 0,030 [B] "_x000d_
 "rezerva 10%... B*1,1 = 0,033 [C] "_x000d_
 "2*RD... 2*C = 0,066 [D] "_x000d_
 Celkem 0,066 = 0,066 [F]_x000d_</t>
  </si>
  <si>
    <t xml:space="preserve"> "`VTO na RD` "_x000d_
 "(10) = 10,000 [A] "_x000d_
 "rezerva 10%... A*1,1 = 11,000 [B] "_x000d_
 "2*RD... 2*B = 22,000 [C] "_x000d_
 Celkem 22 = 22,000 [E]_x000d_</t>
  </si>
  <si>
    <t xml:space="preserve"> "`15XN:` "_x000d_
 "((1935+60)+(1934+20)+(1218+65)+(5076+60))/1000 = 10,368 [A] "_x000d_
 "km ctyrek... A*15 = 155,520 [B] "_x000d_
 "rezerva 10%... B*1,1 = 171,072 [C] "_x000d_
 Celkem 171,072 = 171,072 [E]_x000d_</t>
  </si>
  <si>
    <t xml:space="preserve"> "`15XN:` "_x000d_
 "((1935+60)+(1934+20)+(1218+65)+(5076+60)) = 10368,000 [A] "_x000d_
 "rezerva 10%... A*1,1 = 11404,800 [B] "_x000d_
 Celkem 11404,8 = 11404,800 [D]_x000d_</t>
  </si>
  <si>
    <t xml:space="preserve"> "`HDPE:` "_x000d_
 "2*10030+5076+5018+30+17+5+113 = 30319,000 [A] "_x000d_
 "rezerva 10%...A*1,1 = 33350,900 [B] "_x000d_
 Celkem 33350,9 = 33350,900 [D]_x000d_</t>
  </si>
  <si>
    <t xml:space="preserve"> "`def.stav:` "_x000d_
 "22 = 22,000 [A] "_x000d_
 Celkem 22 = 22,000 [C]_x000d_</t>
  </si>
  <si>
    <t>75IEC3</t>
  </si>
  <si>
    <t>VENKOVNÍ TELEFONNÍ OBJEKT NA OBJEKTU</t>
  </si>
  <si>
    <t>75IECX</t>
  </si>
  <si>
    <t>VENKOVNÍ TELEFONNÍ OBJEKT - MONTÁŽ</t>
  </si>
  <si>
    <t xml:space="preserve"> "`2x žst:` "_x000d_
 "15 XN - 30 páru -&gt; 3x svorkovnice... 3 = 3,000 [A] "_x000d_
 "svorkovnice na translátory... 6 = 6,000 [B] "_x000d_
 "1x 15 XN...1*(A+B) = 9,000 [C] "_x000d_
 "2x žst... 2*C = 18,000 [D] "_x000d_
 "`1x odb:` "_x000d_
 "15 XN - 30 páru -&gt; 3x svorkovnice... 3 = 3,000 [E] "_x000d_
 "svorkovnice na translátory... 6 = 6,000 [F] "_x000d_
 "2x 15 XN...2*(E+F) = 18,000 [G] "_x000d_
 "1x odb... 1*G = 18,000 [H] "_x000d_
 "`2x RD:` "_x000d_
 "15 XN - 30 páru -&gt; 3x svorkovnice... 3 = 3,000 [I] "_x000d_
 "svorkovnice na translátory... 6 = 6,000 [J] "_x000d_
 "2x 15 XN...2*(I+J) = 18,000 [K] "_x000d_
 "3 XN - 6 páru -&gt; 1x svorkovnice... 1 = 1,000 [L] "_x000d_
 "2x RD... 2*(K+L) = 38,000 [M] "_x000d_
 "Celkem: D+H+M = 74,000 [N] "_x000d_
 Celkem 74 = 74,000 [R]_x000d_</t>
  </si>
  <si>
    <t xml:space="preserve"> "`2x žst.:` "_x000d_
 "15 XN - 1x svorkovnice... 1 = 1,000 [A] "_x000d_
 "2x žst...2*A = 2,000 [B] "_x000d_
 "`1x odbt.:` "_x000d_
 "15 XN - 1x svorkovnice... 1 = 1,000 [C] "_x000d_
 "1x odb...1*C = 1,000 [D] "_x000d_
 "`2x RD:` "_x000d_
 "15 XN - 1x svorkovnice... 1 = 1,000 [E] "_x000d_
 "2x RD...E*A = 1,000 [F] "_x000d_
 "Celkem: B+D+F = 4,000 [G] "_x000d_
 Celkem 4 = 4,000 [K]_x000d_</t>
  </si>
  <si>
    <t xml:space="preserve"> "`2x žst.:` "_x000d_
 "15 XN - 1x mont. rám... 1 = 1,000 [A] "_x000d_
 "2x žst...2*A = 2,000 [B] "_x000d_
 "`1x odb.:` "_x000d_
 "2x 15 XN - 2x mont. rám... 2 = 2,000 [C] "_x000d_
 "1x odb....1*C = 2,000 [D] "_x000d_
 "`2x RD:` "_x000d_
 "15 XN - 1x mont. rám... 1 = 1,000 [E] "_x000d_
 "2x RD...2*E = 2,000 [F] "_x000d_
 "Celkem: B+D+F = 6,000 [G] "_x000d_
 Celkem 6 = 6,000 [K]_x000d_</t>
  </si>
  <si>
    <t xml:space="preserve"> "`2x žst.:` "_x000d_
 "15 XN - 30 páru -&gt; 3x svorkovnice... 3 = 3,000 [A] "_x000d_
 "2x žst...2*A = 6,000 [B] "_x000d_
 "`1x odb.:` "_x000d_
 "2x15 XN - 2x30 páru -&gt; 2x 3x svorkovnice... 2*3 = 6,000 [C] "_x000d_
 "1x odb...1*C = 6,000 [D] "_x000d_
 "`2x RD:` "_x000d_
 "15 XN - 30 páru -&gt; 3x svorkovnice... 3 = 3,000 [E] "_x000d_
 "2x RD..2*E = 6,000 [F] "_x000d_
 "Celkem: B+D+F = 18,000 [G] "_x000d_
 Celkem 18 = 18,000 [K]_x000d_</t>
  </si>
  <si>
    <t xml:space="preserve"> "`2x žst.:` "_x000d_
 "15 XN - 30 páru... 30 = 30,000 [A] "_x000d_
 "2x žst...2*A = 60,000 [B] "_x000d_
 "`1x odb.:` "_x000d_
 "2x15 XN - 2x30 páru... 2*30 = 60,000 [C] "_x000d_
 "1x odb...1*C = 60,000 [D] "_x000d_
 "`2x RD:` "_x000d_
 "15 XN - 30 páru... 30 = 30,000 [E] "_x000d_
 "2x RD..2*E = 60,000 [F] "_x000d_
 "Celkem: B+D+F = 180,000 [G] "_x000d_
 Celkem 180 = 180,000 [K]_x000d_</t>
  </si>
  <si>
    <t>75IFC1</t>
  </si>
  <si>
    <t>KABELOVÝ ZÁVER DO 20 ŽIL</t>
  </si>
  <si>
    <t xml:space="preserve"> "`def.stav:` "_x000d_
 "8 = 8,000 [A] "_x000d_
 Celkem 8 = 8,000 [C]_x000d_</t>
  </si>
  <si>
    <t xml:space="preserve"> "`def.stav:` "_x000d_
 "4 = 4,000 [A] "_x000d_
 Celkem 4 = 4,000 [C]_x000d_</t>
  </si>
  <si>
    <t xml:space="preserve"> "`def.stav:` "_x000d_
 "8+4 = 12,000 [A] "_x000d_
 Celkem 12 = 12,000 [C]_x000d_</t>
  </si>
  <si>
    <t>75II6X</t>
  </si>
  <si>
    <t>SPOJKA - ODBOCOVACÍ SOUPRAVA - MONTÁŽ</t>
  </si>
  <si>
    <t xml:space="preserve"> "112.000000 = 112,000 [A] "_x000d_
 Celkem 112 = 112,000 [B]_x000d_</t>
  </si>
  <si>
    <t xml:space="preserve"> "15XN: 15 = 15,000 [A] "_x000d_
 "4 úseky: 4*A = 60,000 [B] "_x000d_
 "VTO RD 3XN: 3 = 3,000 [C] "_x000d_
 "2x RD: 2*C = 6,000 [D] "_x000d_
 "Celkem: B+D = 66,000 [E] "_x000d_
 Celkem 66 = 66,000 [F]_x000d_</t>
  </si>
  <si>
    <t xml:space="preserve"> "`15XN:` "_x000d_
 "((1935+60)+(1934+20)+(1218+65)+(5076+60)) = 10368,000 [A] "_x000d_
 "rezerva 10%... A*1,1 = 11404,800 [B] "_x000d_
 "`VTO na RD` "_x000d_
 "(10)/1000 = 0,010 [C] "_x000d_
 "rezerva 10%... C*1,1 = 0,011 [D] "_x000d_
 "2*RD... 2*D = 0,022 [E] "_x000d_
 "`HDPE:` "_x000d_
 "2*10030+5076+5018+30+17+5+113 = 30319,000 [F] "_x000d_
 "rezerva 10%...F*1,1 = 33350,900 [G] "_x000d_
 "Celkem: B+E+G = 44755,722 [H] "_x000d_
 Celkem 44755,722 = 44755,722 [L]_x000d_</t>
  </si>
  <si>
    <t>PS 12-02-52</t>
  </si>
  <si>
    <t xml:space="preserve"> rezervy DOK 1 = 1,000 [A]_x000d_
 spojky na DOK po výrobních dílkách 8 km 1 = 1,000 [B]_x000d_
 rezervy TOK 1 = 1,000 [C]_x000d_
 odbocná spojka TOK 2 = 2,000 [D]_x000d_
 kabelové komory A+B+C+D = 5,000 [E]_x000d_
 výkop 4xM3 4*E = 20,000 [F]_x000d_</t>
  </si>
  <si>
    <t xml:space="preserve"> rezervy DOK 1 = 1,000 [A]_x000d_
 spojky na DOK po výrobních dílkách 8 km 1 = 1,000 [B]_x000d_
 rezervy TOK 1 = 1,000 [C]_x000d_
 odbocná spojka TOK 3 = 3,000 [D]_x000d_
 kabelové komory A+B+C+D = 6,000 [E]_x000d_</t>
  </si>
  <si>
    <t xml:space="preserve"> "DOK + propoj SÚ:"_x000d_
 50+50+50+50 = 200,000 [A]_x000d_
 "TOK + propoj SÚ:"_x000d_
 50+50+50+50+50+50 = 300,000 [B]_x000d_
 Celkem: A+B = 500,000 [C]_x000d_</t>
  </si>
  <si>
    <t xml:space="preserve"> "pripojení TD:"_x000d_
 "výpich z TOK 12 vl."_x000d_
 (47+143) = 190,000 [A]_x000d_
 celekm km kabelu A/1000 = 0,190 [B]_x000d_
 rezerva 20% B*1,2 = 0,228 [C]_x000d_
 celková délka vláken v km 12*C = 2,736 [D]_x000d_</t>
  </si>
  <si>
    <t xml:space="preserve"> "DOK 72 vl. "_x000d_
 vc. rezerv u mostních objektu a rezrvy 20 % (10030)*1,2 +(250) = 12286,000 [A]_x000d_
 rezervy pro spojky po výrobních délkách 8 km 1*60 = 60,000 [B]_x000d_
 celekm km kabelu (A+B)/1000 = 12,346 [C]_x000d_
 celková délka vláken v km 72*C = 888,912 [D]_x000d_
 "TOK 48 vl. "_x000d_
 vc. rezerv u mostních objektu a rezrvy 20 % (5018+5076)*1,2+(350+240) = 12702,800 [E]_x000d_
 rezervy pro spojky po výrobních délkách 8 km 0*60 = 0,000 [F]_x000d_
 celekm km kabelu (E+F)/1000 = 12,703 [G]_x000d_
 celková délka vláken v km 48*G = 609,734 [H]_x000d_
 Celkem: D+H = 1498,646 [L]_x000d_</t>
  </si>
  <si>
    <t xml:space="preserve"> "DOK 72 vl. "_x000d_
 vc. rezerv u mostních objektu a rezrvy 20 % (10030)*1,2 +(250) = 12286,000 [A]_x000d_
 rezervy pro spojky po výrobních délkách 8 km 1*60 = 60,000 [B]_x000d_
 "TOK 48 vl. "_x000d_
 vc. rezerv u mostních objektu a rezrvy 20 % (5018+5076)*1,2+(350+240) = 12702,800 [C]_x000d_
 rezervy pro spojky po výrobních délkách 8 km 0*60 = 0,000 [D]_x000d_
 "pripojení TD:"_x000d_
 "výpich z TOK 12 vl."_x000d_
 (47+143) = 190,000 [E]_x000d_
 rezerva 20% E*1,2 = 228,000 [F]_x000d_
 "propojení do zab.zar.:"_x000d_
 "72 vl.(vl. z DOK)"_x000d_
 (100+100) = 200,000 [G]_x000d_
 rezerva 20% G*1,2 = 240,000 [H]_x000d_
 "48 vl.(vl. z TOK)"_x000d_
 (100+100) = 200,000 [I]_x000d_
 rezerva 20% I*1,2 = 240,000 [J]_x000d_
 "pripojení RD:"_x000d_
 "výpich z TOK 24 vl."_x000d_
 (60+35) = 95,000 [K]_x000d_
 rezerva 20% K*1,2 = 114,000 [L]_x000d_
 Celkem: A+B+C+D+F+H+J+L = 25870,800 [M]_x000d_</t>
  </si>
  <si>
    <t xml:space="preserve"> "DOK 16 Svitavy - C.T.:"_x000d_
 1995+2025+1183+3087+2321+828+1451+200 = 13090,000 [A]_x000d_
 "DOK 36 GSM-R Svitavy -  C.T.:"_x000d_
 4080+2682+4672+761+787+200 = 13182,000 [B]_x000d_
 Celkem: A+B = 26272,000 [C]_x000d_</t>
  </si>
  <si>
    <t>PLASTOVÁ ZEMNÍ KOMORA PRO ULOŽENÍ SPOJKY</t>
  </si>
  <si>
    <t xml:space="preserve"> spojky na DOK/TOK po výrobních délkách 8 km 1 = 1,000 [A]_x000d_
 odbocná spojka TOK 3 = 3,000 [B]_x000d_
 Celkem: A+B = 4,000 [C]_x000d_</t>
  </si>
  <si>
    <t xml:space="preserve"> rezervy DOK 1 = 1,000 [A]_x000d_
 spojky na DOK po výrobních dílkách 8 km 1 = 1,000 [B]_x000d_
 rezervy TOK 1 = 1,000 [C]_x000d_
 odbocná spojka TOK 3 = 3,000 [D]_x000d_
 kabelové komory A+B+C+D = 6,000 [E]_x000d_
 tesnení pro HDPE 2*E = 12,000 [F]_x000d_</t>
  </si>
  <si>
    <t xml:space="preserve"> "2x žst:"_x000d_
 2x ODF pro DOK ve sdel. 2 = 2,000 [A]_x000d_
 2x ODF v SÚ 2 = 2,000 [B]_x000d_
 2x ODF pro TOK ve sdel. 2 = 2,000 [C]_x000d_
 1x odbocka, atd. 1 = 1,000 [D]_x000d_
 Celkem: A+B+C+D = 7,000 [E]_x000d_</t>
  </si>
  <si>
    <t xml:space="preserve"> "2x žst:"_x000d_
 2x ODF pro DOK ve sdel. 2 = 2,000 [A]_x000d_
 2x ODF v SÚ 2 = 2,000 [B]_x000d_
 2x ODF pro TOK ve sdel. 2 = 2,000 [C]_x000d_
 1x odbocka, atd. 1 = 1,000 [D]_x000d_
 2*TD BTS 2 = 2,000 [E]_x000d_
 2*RD 2 = 2,000 [F]_x000d_
 Celkem: A+B+C+D+E+F = 11,000 [G]_x000d_</t>
  </si>
  <si>
    <t xml:space="preserve"> DOK 2 = 2,000 [A]_x000d_
 TOK 4 = 4,000 [B]_x000d_
 72 vl.(vl. z DOK) 0 = 0,000 [C]_x000d_
 Celkem: A+B+C = 6,000 [D]_x000d_</t>
  </si>
  <si>
    <t xml:space="preserve"> 22.000000 = 22,000 [A]_x000d_</t>
  </si>
  <si>
    <t>75II71</t>
  </si>
  <si>
    <t>SPOJKA OPTICKÁ DO 72 VLÁKEN</t>
  </si>
  <si>
    <t>75II7X</t>
  </si>
  <si>
    <t>SPOJKA OPTICKÁ - MONTÁŽ</t>
  </si>
  <si>
    <t xml:space="preserve"> "Trebovice:"_x000d_
 22 = 22,000 [A]_x000d_</t>
  </si>
  <si>
    <t>75JB43</t>
  </si>
  <si>
    <t>DATOVÝ ROZVADEC 19" 800X800 DO 47 U</t>
  </si>
  <si>
    <t xml:space="preserve"> "TB Opatov:"_x000d_
 1 = 1,000 [A]_x000d_</t>
  </si>
  <si>
    <t>75JB4X</t>
  </si>
  <si>
    <t>DATOVÝ ROZVADEC 19" 800X800 - MONTÁŽ</t>
  </si>
  <si>
    <t>1. Položka obsahuje:
 – kompletní montáž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</si>
  <si>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"pripojení RD:"_x000d_
 "výpich z TOK 24 vl."_x000d_
 (60+35) = 95,000 [I]_x000d_
 celekm km kabelu I/1000 = 0,095 [J]_x000d_
 rezerva 20% J*1,2 = 0,114 [K]_x000d_
 celková délka vláken v km 24*K = 2,736 [L]_x000d_
 Celkem: D+H+L = 31,536 [M]_x000d_</t>
  </si>
  <si>
    <t xml:space="preserve"> 16.000000 = 16,000 [A]_x000d_</t>
  </si>
  <si>
    <t xml:space="preserve"> DOK 1*72 = 72,000 [A]_x000d_
 TOK 2*48 = 96,000 [B]_x000d_
 výpichy z TOK 2*24 = 48,000 [C]_x000d_
 výpichy z TOK 2*12 = 24,000 [D]_x000d_
 "do SÚ:"_x000d_
 2*72 = 144,000 [E]_x000d_
 2*48 = 96,000 [F]_x000d_
 0*24 = 0,000 [G]_x000d_
 Celkem: A+B+C+D+E+F+G = 480,000 [H]_x000d_</t>
  </si>
  <si>
    <t>R75JB21</t>
  </si>
  <si>
    <t>PRÍSLUŠENSTVÍ DO 19" SKRÍNE (SERVISNÍ ZÁSUVKOVÝ PANEL - 8, UZEMNOVACÍ SBERNICE, VÝSUVNÁ POLICE, VERTIKÁLNÍ KABELOVÝ ŽLAB) VC. MONTÁŽE</t>
  </si>
  <si>
    <t>1. Položka obsahuje:
 – dodávku specifikovaného bloku/zarízení vcetne potrebného drobného montážního materiálu
 – dodávku souvisejícího príslušenství pro specifikovaný blok/zarízení
 – dopravu a skladování
 – montáž
2. Položka neobsahuje:
 X
3. Zpusob merení:
Udává se pocet kusu kompletní konstrukce nebo práce.</t>
  </si>
  <si>
    <t>PS 26-02-51</t>
  </si>
  <si>
    <t xml:space="preserve"> "(110+106+5)*1.2*0,5 trasa    = 132,600 [A] "_x000d_
 "A*1,05 rezerva 5%  = 139,230 [B] "_x000d_
 "Celkem 139,23 = 139,230 "_x000d_
 Celkem 139.23 = 139,230 [D]_x000d_</t>
  </si>
  <si>
    <t xml:space="preserve"> "(110+106+5)*1.0*0,5 trasa    = 110,500 [A] "_x000d_
 "rezerva: a*1,05 = 116,025 [B] "_x000d_
 "Celkem 116,025 = 116,025 "_x000d_
 Celkem 116.025 = 116,025 [D]_x000d_</t>
  </si>
  <si>
    <t xml:space="preserve"> "`spojky: ` "_x000d_
 "RD1+RD2: 2 = 2,000 [A] "_x000d_
 "rovné spojky (výrobní délky - rezerva): 3 = 3,000 [B] "_x000d_
 "Celkem: A+B = 5,000 [C] "_x000d_
 "Celkem 5 = 5,000 "_x000d_
 Celkem 5 = 5,000 [F]_x000d_</t>
  </si>
  <si>
    <t xml:space="preserve"> "`BTS:` "_x000d_
 "50 = 50,000 [A] "_x000d_
 "`RD1:` "_x000d_
 "110 = 110,000 [B] "_x000d_
 "`RD2:` "_x000d_
 "60 = 60,000 [C] "_x000d_
 "`SpS:` "_x000d_
 "40 = 40,000 [D] "_x000d_
 "Celkem: A+B+C+D = 260,000 [E] "_x000d_
 "Rezerva: E*1,1 = 286,000 [F] "_x000d_
 "Celkem 286 = 286,000 "_x000d_
 Celkem 286 = 286,000 [L]_x000d_</t>
  </si>
  <si>
    <t>702113</t>
  </si>
  <si>
    <t>KABELOVÝ ŽLAB ZEMNÍ VCETNE KRYTU SVETLÉ ŠÍRKY PRES 250 MM</t>
  </si>
  <si>
    <t xml:space="preserve"> "od spojek+výpichu TOK+DOK k HKT: 35 = 35,000 [A] "_x000d_
 "Celkem 35 = 35,000 "_x000d_
 Celkem 35 = 35,000 [C]_x000d_</t>
  </si>
  <si>
    <t xml:space="preserve"> "`BTS:` "_x000d_
 "1 = 1,000 [A] "_x000d_
 "`RD1:` "_x000d_
 "1 = 1,000 [B] "_x000d_
 "`RD2:` "_x000d_
 "1 = 1,000 [C] "_x000d_
 "`SpS:` "_x000d_
 "1 = 1,000 [D] "_x000d_
 "Celkem: A+B+C+D = 4,000 [E] "_x000d_
 "Celkem 4 = 4,000 "_x000d_
 Celkem 4 = 4,000 [K]_x000d_</t>
  </si>
  <si>
    <t xml:space="preserve"> "BTS: 50 = 50,000 [A] "_x000d_
 "RD1: 130 = 130,000 [B] "_x000d_
 "RD2: 30 = 30,000 [C] "_x000d_
 "SpS: 5 = 5,000 [D] "_x000d_
 "Celkem: A+B+C+D = 215,000 [E] "_x000d_
 "Celkem 215 = 215,000 "_x000d_
 Celkem 215 = 215,000 [G]_x000d_</t>
  </si>
  <si>
    <t xml:space="preserve"> "`pro výpichy z TOK:` "_x000d_
 "80 = 80,000 [A] "_x000d_
 "Celkem 80 = 80,000 "_x000d_
 Celkem 80 = 80,000 [D]_x000d_</t>
  </si>
  <si>
    <t xml:space="preserve"> "BTS+RD1+RD2+SpS: 4 = 4,000 [A] "_x000d_
 "Celkem 4 = 4,000 "_x000d_
 Celkem 4 = 4,000 [C]_x000d_</t>
  </si>
  <si>
    <t>741B12</t>
  </si>
  <si>
    <t>ZEMNÍCÍ TYC FEZN DÉLKY PRES 2,0 DO 4,5 M</t>
  </si>
  <si>
    <t>741C01</t>
  </si>
  <si>
    <t>EKVIPOTENCIÁLNÍ PRÍPOJNICE</t>
  </si>
  <si>
    <t>741C08</t>
  </si>
  <si>
    <t>OBSYP UZEMNOVACÍHO VEDENÍ BENTONITEM (2 KG/M)</t>
  </si>
  <si>
    <t>Položka obsahuje : Dodávku a montáž materiálu vcetne dopravy, manipulace, prípravu a jeho uložení do výkopu. Dále obsahuje cenu za pom. mechanismy vcetne všech ostatních vedlejších nákladu</t>
  </si>
  <si>
    <t>741C11</t>
  </si>
  <si>
    <t>ZKUŠEBNÍ JÍMKA, UZEMNENÍ VENKOVNÍ DO VOLNÉHO TERÉNU</t>
  </si>
  <si>
    <t xml:space="preserve"> "`VTO na RD - prejezd:` "_x000d_
 "(160)/1000 = 0,160 [A] "_x000d_
 "km ctyrek... A*5 = 0,800 [B] "_x000d_
 "rezerva 10%... B*1,1 = 0,880 [C] "_x000d_
 "`vytycovák k BTS:` "_x000d_
 "40/1000 = 0,040 [D] "_x000d_
 "D*3 = 0,120 [I] "_x000d_
 "I*1,1 = 0,132 [J] "_x000d_
 "`VTO na RD - odb. Parník:` "_x000d_
 "60/1000 = 0,060 [G] "_x000d_
 "g*5 = 0,300 [H] "_x000d_
 "h*1,1 = 0,330 [K] "_x000d_
 "celkem: C+j+h = 1,312 [L] "_x000d_
 "Celkem 1,312 = 1,312 "_x000d_
 Celkem 1.312 = 1,312 [O]_x000d_</t>
  </si>
  <si>
    <t xml:space="preserve"> "`VTO na RD - prejezd:` "_x000d_
 "(140) = 140,000 [M] "_x000d_
 "`vytycovák k BTS:` "_x000d_
 "40 = 40,000 [N] "_x000d_
 "`VTO na RD - odb. Parník:` "_x000d_
 "60 = 60,000 [O] "_x000d_
 "Celkem: M+N+O = 240,000 [P] "_x000d_
 "Celkem 240 = 240,000 "_x000d_
 Celkem 240 = 240,000 [I]_x000d_</t>
  </si>
  <si>
    <t xml:space="preserve"> "`25XN:` "_x000d_
 "4200/1000 = 4,200 [A] "_x000d_
 "km ctyrek... A*25 = 105,000 [B] "_x000d_
 "rezerva 10%... B*1,1 = 115,500 [C] "_x000d_
 "Celkem 115,5 = 115,500 "_x000d_
 Celkem 115.5 = 115,500 [F]_x000d_</t>
  </si>
  <si>
    <t xml:space="preserve"> "`25XN:` "_x000d_
 "4200 = 4200,000 [A] "_x000d_
 "rezerva 10%... A*1,1 = 4620,000 [B] "_x000d_
 "Celkem 4620 = 4620,000 "_x000d_
 Celkem 4620 = 4620,000 [E]_x000d_</t>
  </si>
  <si>
    <t>75I42Y</t>
  </si>
  <si>
    <t>KABEL ZEMNÍ DATOVÝ PRUMERU ŽÍLY 0,8 MM - DEMONTÁŽ</t>
  </si>
  <si>
    <t xml:space="preserve"> "2600 = 2600,000 [A] "_x000d_
 "Celkem 2600 = 2600,000 "_x000d_
 Celkem 2600 = 2600,000 [C]_x000d_</t>
  </si>
  <si>
    <t xml:space="preserve"> "TOK: 4200 = 4200,000 [A] "_x000d_
 "DOK: 4200 = 4200,000 [B] "_x000d_
 "rezerva: 4200 = 4200,000 [C] "_x000d_
 "výpichy z TOK: 200+60 = 260,000 [D] "_x000d_
 "Celkem: A+B+C+D = 12860,000 [E] "_x000d_
 "s rezervou: e*1,1 = 14146,000 [F] "_x000d_
 "Celkem 14146 = 14146,000 "_x000d_
 Celkem 14146 = 14146,000 [H]_x000d_</t>
  </si>
  <si>
    <t>75I91Y</t>
  </si>
  <si>
    <t>OPTOTRUBKA HDPE - DEMONTÁŽ</t>
  </si>
  <si>
    <t xml:space="preserve"> "TOK+DOK: ATU - Parnik: 2*3600 = 7200,000 [A] "_x000d_
 "Celkem 7200 = 7200,000 "_x000d_
 Celkem 7200 = 7200,000 [C]_x000d_</t>
  </si>
  <si>
    <t xml:space="preserve"> "`def.stav:` "_x000d_
 "10 = 10,000 [A] "_x000d_
 "Celkem 10 = 10,000 "_x000d_
 Celkem 10 = 10,000 [D]_x000d_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</si>
  <si>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</si>
  <si>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OPTOTRUBKOVÁ SPOJKA  PRUMERU DO 40 MM</t>
  </si>
  <si>
    <t xml:space="preserve"> "15 = 15,000 [A] "_x000d_
 "Celkem 15 = 15,000 "_x000d_
 Celkem 15 = 15,000 [C]_x000d_</t>
  </si>
  <si>
    <t xml:space="preserve"> "2 = 2,000 [A] "_x000d_
 "Celkem 2 = 2,000 "_x000d_
 Celkem 2 = 2,000 [C]_x000d_</t>
  </si>
  <si>
    <t xml:space="preserve"> "`def.stav:` "_x000d_
 "2 = 2,000 [A] "_x000d_
 "Celkem 2 = 2,000 "_x000d_
 Celkem 2 = 2,000 [D]_x000d_</t>
  </si>
  <si>
    <t xml:space="preserve"> "`def.stav:` "_x000d_
 "DOK: 1 = 1,000 [A] "_x000d_
 "TOK:5 = 5,000 [B] "_x000d_
 "výpichy: 8 = 8,000 [C] "_x000d_
 "Celkem: A+B+C = 14,000 [D] "_x000d_
 "Celkem 14 = 14,000 "_x000d_
 Celkem 14 = 14,000 [G]_x000d_</t>
  </si>
  <si>
    <t>VENKOVNÍ TELEFONNÍ OBJEKT NA OBJEKTU - DODÁVKA</t>
  </si>
  <si>
    <t xml:space="preserve"> "`TB:` "_x000d_
 "25XN - 50 páru: 5 = 5,000 [A] "_x000d_
 "translátory: 10 = 10,000 [B] "_x000d_
 "`TD BTS:` "_x000d_
 "3XN - 6 p.: 1 = 1,000 [D] "_x000d_
 "`Celkem2xRD:` "_x000d_
 "5XN - 10 páru: 1 = 1,000 [E] "_x000d_
 "translátory: 2 = 2,000 [F] "_x000d_
 "Celkem: A+B+D+2*(E+F) = 22,000 [G] "_x000d_
 "Celkem 22 = 22,000 "_x000d_
 Celkem 22 = 22,000 [K]_x000d_</t>
  </si>
  <si>
    <t xml:space="preserve"> "demontáž na parníku:10 = 10,000 [A] "_x000d_
 "Celkem 10 = 10,000 "_x000d_
 Celkem 10 = 10,000 [C]_x000d_</t>
  </si>
  <si>
    <t xml:space="preserve"> "`TB:` "_x000d_
 "25 XN - 1x svorkovnice... 1 = 1,000 [A] "_x000d_
 "Celkem 1 = 1,000 "_x000d_
 Celkem 1 = 1,000 [D]_x000d_</t>
  </si>
  <si>
    <t xml:space="preserve"> "4 = 4,000 [A] "_x000d_
 "Celkem 4 = 4,000 "_x000d_
 Celkem 4 = 4,000 [C]_x000d_</t>
  </si>
  <si>
    <t xml:space="preserve"> "demontáž na parníku:1 = 1,000 [A] "_x000d_
 "Celkem 1 = 1,000 "_x000d_
 Celkem 1 = 1,000 [C]_x000d_</t>
  </si>
  <si>
    <t xml:space="preserve"> "TB: 1 = 1,000 [A] "_x000d_
 "RD 2x: 2 = 2,000 [B] "_x000d_
 "TD BTS: 1 = 1,000 [C] "_x000d_
 "Celkem: A+B+C = 4,000 [D] "_x000d_
 "Celkem 4 = 4,000 "_x000d_
 Celkem 4 = 4,000 [F]_x000d_</t>
  </si>
  <si>
    <t xml:space="preserve"> "`TB:` "_x000d_
 "25XN - 50 páru: 5 = 5,000 [A] "_x000d_
 "`TD BTS:` "_x000d_
 "3XN - 6 p.: 1 = 1,000 [D] "_x000d_
 "`2x RD:` "_x000d_
 "5XN - 10 páru: 2*1 = 2,000 [E] "_x000d_
 "Celkem: A+D+E = 8,000 [F] "_x000d_
 "Celkem 8 = 8,000 "_x000d_
 Celkem 8 = 8,000 [I]_x000d_</t>
  </si>
  <si>
    <t xml:space="preserve"> "`TB:` "_x000d_
 "25XN - 50 páru: 50 = 50,000 [A] "_x000d_
 "`TD BTS:` "_x000d_
 "3XN - 6 p.: 6 = 6,000 [D] "_x000d_
 "`2x RD:` "_x000d_
 "5XN - 10 páru: 2*10 = 20,000 [E] "_x000d_
 "Celkem: (A+D+E) = 76,000 [F] "_x000d_
 "Celkem 76 = 76,000 "_x000d_
 Celkem 76 = 76,000 [I]_x000d_</t>
  </si>
  <si>
    <t xml:space="preserve"> "`def.stav:` "_x000d_
 "1 = 1,000 [A] "_x000d_
 "Celkem 1 = 1,000 "_x000d_
 Celkem 1 = 1,000 [D]_x000d_</t>
  </si>
  <si>
    <t xml:space="preserve"> "`def.stav:` "_x000d_
 "6 = 6,000 [A] "_x000d_
 "Celkem 6 = 6,000 "_x000d_
 Celkem 6 = 6,000 [D]_x000d_</t>
  </si>
  <si>
    <t xml:space="preserve"> "`def.stav:` "_x000d_
 "8 = 8,000 [A] "_x000d_
 "Celkem 8 = 8,000 "_x000d_
 Celkem 8 = 8,000 [D]_x000d_</t>
  </si>
  <si>
    <t xml:space="preserve"> "`def.stav:` "_x000d_
 "8+6 = 14,000 [A] "_x000d_
 "Celkem 14 = 14,000 "_x000d_
 Celkem 14 = 14,000 [D]_x000d_</t>
  </si>
  <si>
    <t xml:space="preserve"> "14.000000 = 14,000 [A] "_x000d_
 "Celkem 14 = 14,000 "_x000d_
 Celkem 14 = 14,000 [C]_x000d_</t>
  </si>
  <si>
    <t xml:space="preserve"> "rezerva, výrobní délky: 5 = 5,000 [A] "_x000d_
 "Celkem 5 = 5,000 "_x000d_
 Celkem 5 = 5,000 [C]_x000d_</t>
  </si>
  <si>
    <t>75II62</t>
  </si>
  <si>
    <t>SPOJKA - ODBOCOVACÍ SOUPRAVA STREDNÍ</t>
  </si>
  <si>
    <t xml:space="preserve"> "25XN: 25 = 25,000 [A] "_x000d_
 "Celkem 25 = 25,000 "_x000d_
 Celkem 25 = 25,000 [C]_x000d_</t>
  </si>
  <si>
    <t>75IJ23</t>
  </si>
  <si>
    <t>MERENÍ ZÁVERECNÉ DÁLKOVÝCH KABELU V OBOU SMERECH V PLNÉM ROZSAHU BEZ PROVOZU</t>
  </si>
  <si>
    <t xml:space="preserve"> "2x 5XN: 10 = 10,000 [A] "_x000d_
 "Celkem 10 = 10,000 "_x000d_
 Celkem 10 = 10,000 [C]_x000d_</t>
  </si>
  <si>
    <t xml:space="preserve"> "25XN: 25 = 25,000 [A] "_x000d_
 "2x 5XN: 10 = 10,000 [B] "_x000d_
 "Celkem: A+B = 35,000 [C] "_x000d_
 "Celkem 35 = 35,000 "_x000d_
 Celkem 35 = 35,000 [E]_x000d_</t>
  </si>
  <si>
    <t xml:space="preserve"> "80.000000 = 80,000 [A] "_x000d_
 "Celkem 80 = 80,000 "_x000d_
 Celkem 80 = 80,000 [C]_x000d_</t>
  </si>
  <si>
    <t xml:space="preserve"> "`25XN:` "_x000d_
 "4200 = 4200,000 [A] "_x000d_
 "rezerva 10%... A*1,1 = 4620,000 [B] "_x000d_
 "`RD1+2:` "_x000d_
 "(140+60) = 200,000 [C] "_x000d_
 "rezerva 10%... C*1,1 = 220,000 [D] "_x000d_
 "`HDPE:` "_x000d_
 "3*4200 = 12600,000 [I] "_x000d_
 "rezerva 10%...I*1,1 = 13860,000 [G] "_x000d_
 "B+D+G = 18700,000 [J] "_x000d_
 "Celkem 18700 = 18700,000 "_x000d_
 Celkem 18700 = 18700,000 [L]_x000d_</t>
  </si>
  <si>
    <t xml:space="preserve"> "0.150000 = 0,150 [A] "_x000d_
 "Celkem 0,15 = 0,150 "_x000d_
 Celkem 0.15 = 0,150 [C]_x000d_</t>
  </si>
  <si>
    <t xml:space="preserve"> "0.100000 = 0,100 [A] "_x000d_
 "Celkem 0,1 = 0,100 "_x000d_
 Celkem 0.1 = 0,100 [C]_x000d_</t>
  </si>
  <si>
    <t xml:space="preserve"> "0.050000 = 0,050 [A] "_x000d_
 "Celkem 0,05 = 0,050 "_x000d_
 Celkem 0.05 = 0,050 [C]_x000d_</t>
  </si>
  <si>
    <t>PS 26-02-52</t>
  </si>
  <si>
    <t xml:space="preserve"> "rezervy:"_x000d_
 na spojky: 3 = 3,000 [A]_x000d_
 TOK+DOK: 4 = 4,000 [B]_x000d_
 á 4m3: 4*(a+b) = 28,000 [C]_x000d_</t>
  </si>
  <si>
    <t xml:space="preserve"> "rezervy:"_x000d_
 na spojky: 3 = 3,000 [A]_x000d_
 TOK+DOK: 4 = 4,000 [B]_x000d_
 á 4m3: 3,5*(a+b) = 24,500 [C]_x000d_</t>
  </si>
  <si>
    <t xml:space="preserve"> "rezervy:"_x000d_
 TOK: 1+2 (2x rezerva pro vyýmenu do ÚnO) = 3,000 [A]_x000d_
 DOK: 1 = 1,000 [B]_x000d_
 TOK+DOK: 7 = 7,000 [C]_x000d_
 Celkem: A+B+C = 11,000 [D]_x000d_</t>
  </si>
  <si>
    <t xml:space="preserve"> "DOK + propoj SÚ:"_x000d_
 50+50+50+50 = 200,000 [A]_x000d_
 "TOK + propoj SÚ:"_x000d_
 50+50+50+50+50+50 = 300,000 [B]_x000d_
 "RD1+2:"_x000d_
 2*15 = 30,000 [D]_x000d_
 "SpS:"_x000d_
 20 = 20,000 [E]_x000d_
 Celkem: A+B+D+E = 550,000 [F]_x000d_</t>
  </si>
  <si>
    <t xml:space="preserve"> "pripojení TD:"_x000d_
 "výpich z TOK 12 vl."_x000d_
 (100) = 100,000 [A]_x000d_
 celekm km kabelu A/1000 = 0,100 [B]_x000d_
 rezerva 20% B*1,2 = 0,120 [C]_x000d_
 celková délka vláken v km 12*C = 1,440 [D]_x000d_</t>
  </si>
  <si>
    <t xml:space="preserve"> "pripojení RD1:"_x000d_
 "výpich z TOK 24 vl."_x000d_
 (140+45) = 185,000 [I]_x000d_
 celekm km kabelu I/1000 = 0,185 [J]_x000d_
 rezerva 20% J*1,2 = 0,222 [K]_x000d_
 celková délka vláken v km 24*K = 5,328 [L]_x000d_
 "pripojení RD2: (zrušeno a nahrazeno MOK)"_x000d_
 "výpich z TOK 24 vl."_x000d_
 (0) = 0,000 [R]_x000d_
 celekm km kabelu R/1000 = 0,000 [S]_x000d_
 rezerva 20% S*1,2 = 0,000 [T]_x000d_
 celková délka vláken v km 24*T = 0,000 [U]_x000d_
 "pripojení SpS"_x000d_
 "výpich z TOK 24 vl."_x000d_
 (60+45) = 105,000 [M]_x000d_
 celekm km kabelu m/1000 = 0,105 [N]_x000d_
 rezerva 20% n*1,2 = 0,126 [O]_x000d_
 celková délka vláken v km 24*o = 3,024 [P]_x000d_
 "výpich Dlouhá Trebová:"_x000d_
 "výpich z TOK 24 vl."_x000d_
 (105+45) = 150,000 [V]_x000d_
 km kabelu: v/1000 = 0,150 [W]_x000d_
 rezerva 20%: w*1,2 = 0,180 [X]_x000d_
 celkové kmvl.: 24*x = 4,320 [Y]_x000d_
 celkem: y+p+u+l = 12,672 [Z]_x000d_</t>
  </si>
  <si>
    <t xml:space="preserve"> "DOK 72 vl. "_x000d_
 vc. rezerv u mostních objektu a rezrvy 20 % (4550)*1,2 = 5460,000 [A]_x000d_
 rezervy pro spojky po výrobních délkách 8 km 0*60 = 0,000 [B]_x000d_
 celekm km kabelu (A+B)/1000 = 5,460 [C]_x000d_
 celková délka vláken v km 72*C = 393,120 [D]_x000d_
 "TOK 48 vl. "_x000d_
 vc. rezerv u mostních objektu a rezrvy 20 % (11700)*1,2 = 14040,000 [E]_x000d_
 rezervy pro spojky po výrobních délkách 8 km 0*60 = 0,000 [F]_x000d_
 celekm km kabelu (E+F)/1000 = 14,040 [G]_x000d_
 celková délka vláken v km 48*G = 673,920 [H]_x000d_
 "propojení do zab.zar.:"_x000d_
 "72 vl.(vl. z DOK)"_x000d_
 (100+100) = 200,000 [I]_x000d_
 celekm km kabelu i/1000 = 0,200 [J]_x000d_
 rezerva 20% j*1,2 = 0,240 [K]_x000d_
 celková délka vláken v km 72*k = 17,280 [L]_x000d_
 "48 vl.(vl. z TOK)"_x000d_
 (100+100) = 200,000 [M]_x000d_
 celekm km kabelu m/1000 = 0,200 [N]_x000d_
 rezerva 20% n*1,2 = 0,240 [O]_x000d_
 celková délka vláken v km 48*o = 11,520 [P]_x000d_
 CELKEM: p+l+h+d = 1095,840 [Q]_x000d_</t>
  </si>
  <si>
    <t xml:space="preserve"> "DOK 72 vl. "_x000d_
 vc. rezerv u mostních objektu a rezrvy 20 % (4550)*1,2 = 5460,000 [A]_x000d_
 rezervy pro spojky po výrobních délkách 8 km 0*60 = 0,000 [B]_x000d_
 "TOK 48 vl. "_x000d_
 vc. rezerv u mostních objektu a rezrvy 20 % (11700)*1,2 = 14040,000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 zrušeno a nahrazeno MOK"_x000d_
 "výpich z TOK 24 vl."_x000d_
 (0) = 0,000 [N]_x000d_
 rezerva 20% K*1,2 = 210,000 [O]_x000d_
 "pripojení SpS:"_x000d_
 "výpich z TOK 24 vl."_x000d_
 (40+35) = 75,000 [P]_x000d_
 rezerva 20% K*1,2 = 210,000 [Q]_x000d_
 CELKEM: Q+O+L+J+H+F+D+C+A = 20790,000 [R]_x000d_</t>
  </si>
  <si>
    <t xml:space="preserve"> TOK:2114+4005+2650+1156 = 9925,000 [A]_x000d_
 DOK: 3600 = 3600,000 [B]_x000d_
 Celkem: A+B = 13525,000 [C]_x000d_</t>
  </si>
  <si>
    <t xml:space="preserve"> TB CT: 2 = 2,000 [A]_x000d_
 TD BTS: 1 = 1,000 [B]_x000d_
 RD1: 1 = 1,000 [C]_x000d_
 RD2:0 zrušeno a nahrazeno MOK = 0,000 [D]_x000d_
 SpS: 1 = 1,000 [E]_x000d_
 Celkem: A+B+C+D+E = 5,000 [F]_x000d_</t>
  </si>
  <si>
    <t xml:space="preserve"> TB CT: 2 = 2,000 [A]_x000d_
 TD BTS: 1 = 1,000 [B]_x000d_
 RD1: 1 = 1,000 [C]_x000d_
 RD2: 1 = 1,000 [D]_x000d_
 SpS: 1 = 1,000 [E]_x000d_
 Celkem: A+B+C+D+E = 6,000 [F]_x000d_</t>
  </si>
  <si>
    <t xml:space="preserve"> TB CT: 2 = 2,000 [A]_x000d_</t>
  </si>
  <si>
    <t xml:space="preserve"> rezervy DOK+TOK 4 = 4,000 [A]_x000d_</t>
  </si>
  <si>
    <t xml:space="preserve"> spojky na DOK/TOK po výrobních délkách 8 km 1 = 1,000 [A]_x000d_
 odbocná spojka TOK 2 = 2,000 [B]_x000d_
 spojka DOK: 1 = 1,000 [C]_x000d_
 Celkem: A+B+C = 4,000 [D]_x000d_</t>
  </si>
  <si>
    <t xml:space="preserve"> KK RD1: 7 = 7,000 [A]_x000d_
 KK Parník RD2+SpS: 4 = 4,000 [C]_x000d_
 KK Parník DOK: 4 = 4,000 [B]_x000d_
 KK TOK+DOK: 4*6 = 24,000 [D]_x000d_
 Celkem: A+C+B+D = 39,000 [E]_x000d_</t>
  </si>
  <si>
    <t xml:space="preserve"> BTS: 1 = 1,000 [A]_x000d_</t>
  </si>
  <si>
    <t xml:space="preserve"> RD1+RD2+SpS: 1+0+1 = 2,000 [A]_x000d_</t>
  </si>
  <si>
    <t xml:space="preserve"> 1x ODF pro DOK ve sdel. 1 = 1,000 [A]_x000d_
 1x ODF v SÚ 1 = 1,000 [F]_x000d_
 1x ODF pro TOK ve sdel. 1 = 1,000 [C]_x000d_
 Celkem: A+F+C = 3,000 [G]_x000d_</t>
  </si>
  <si>
    <t xml:space="preserve"> 12: 1 = 1,000 [A]_x000d_
 24: 2 = 2,000 [B]_x000d_
 144: 3 = 3,000 [C]_x000d_
 Celkem: A+B+C = 6,000 [D]_x000d_</t>
  </si>
  <si>
    <t>75IEEY</t>
  </si>
  <si>
    <t>OPTICKÝ ROZVADEC 19" PROVEDENÍ - DEMONTÁŽ</t>
  </si>
  <si>
    <t xml:space="preserve"> ATU: 2 = 2,000 [A]_x000d_</t>
  </si>
  <si>
    <t>75IEH1</t>
  </si>
  <si>
    <t>KONEKTOROVÝ MODUL 12 VLÁKEN - DODÁVKA</t>
  </si>
  <si>
    <t xml:space="preserve"> TOK Dlouhá Trebová: 2 = 2,000 [A]_x000d_
 TOK UnO: 4 = 4,000 [B]_x000d_
 TOK CT: 2 = 2,000 [D]_x000d_
 DOK CT: 4 = 4,000 [E]_x000d_
 Celkem: A+B+d+e = 12,000 [C]_x000d_</t>
  </si>
  <si>
    <t>75IEHX</t>
  </si>
  <si>
    <t>KONEKTOROVÝ MODUL 12 VLÁKEN - MONTÁŽ</t>
  </si>
  <si>
    <t>75IEHY</t>
  </si>
  <si>
    <t>KONEKTOROVÝ MODUL 12 VLÁKEN - DEMONTÁŽ</t>
  </si>
  <si>
    <t xml:space="preserve"> DT: 2 = 2,000 [A]_x000d_
 UnO: 2 = 2,000 [B]_x000d_
 Celkem: A+B = 4,000 [C]_x000d_</t>
  </si>
  <si>
    <t>75IEI1</t>
  </si>
  <si>
    <t>SPOJOVACÍ MODUL 12 VLÁKEN - DODÁVKA</t>
  </si>
  <si>
    <t xml:space="preserve"> TOK CT: 2 = 2,000 [B]_x000d_
 DOK CT: 2 = 2,000 [C]_x000d_
 Celkem: B+C = 4,000 [D]_x000d_</t>
  </si>
  <si>
    <t>75IEIX</t>
  </si>
  <si>
    <t>SPOJOVACÍ MODUL 12 VLÁKEN - MONTÁŽ</t>
  </si>
  <si>
    <t>75IEJ1</t>
  </si>
  <si>
    <t>ZASLEPOVACÍ MODUL 12 VLÁKEN - DODÁVKA</t>
  </si>
  <si>
    <t xml:space="preserve"> TOK Dlouhá Trebová: 1 = 1,000 [A]_x000d_
 TOK UnO: 0 = 0,000 [B]_x000d_
 Celkem: A+B = 1,000 [C]_x000d_</t>
  </si>
  <si>
    <t>75IEJX</t>
  </si>
  <si>
    <t>ZASLEPOVACÍ MODUL 12 VLÁKEN - MONTÁŽ</t>
  </si>
  <si>
    <t xml:space="preserve"> POK12: 2 = 2,000 [A]_x000d_
 POK24: 2+2+2 = 6,000 [B]_x000d_
 Celkem: A+B = 8,000 [E]_x000d_</t>
  </si>
  <si>
    <t xml:space="preserve"> DOK: 2+1 = 3,000 [A]_x000d_
 TOK: 10 = 10,000 [B]_x000d_
 Celkem: A+B = 13,000 [C]_x000d_</t>
  </si>
  <si>
    <t xml:space="preserve"> spojky na TOK po výrobních délkách 8 km 1 = 1,000 [A]_x000d_
 odbocná spojka TOK 4 = 4,000 [B]_x000d_
 rovná spojka DOK: 1 = 1,000 [C]_x000d_
 Celkem: A+B+C = 6,000 [D]_x000d_</t>
  </si>
  <si>
    <t xml:space="preserve"> DOK 1*72 = 72,000 [A]_x000d_
 TOK 2*48 = 96,000 [B]_x000d_
 výpichy z TOK 3*24 = 72,000 [C]_x000d_
 výpichy z TOK 1*12 = 12,000 [D]_x000d_
 "do SÚ:"_x000d_
 1*72 = 72,000 [E]_x000d_
 1*48 = 48,000 [F]_x000d_
 Celkem: A+B+C+D+E+F = 372,000 [H]_x000d_</t>
  </si>
  <si>
    <t xml:space="preserve"> "DOK 72 vl. "_x000d_
 vc. rezerv u mostních objektu a rezrvy 20 % (4550)*1,2 = 5460,000 [A]_x000d_
 rezervy pro spojky po výrobních délkách 8 km 0*60 = 0,000 [B]_x000d_
 "TOK 48 vl. "_x000d_
 vc. rezerv u mostních objektu a rezrvy 20 % (10700)*1,2 = 12840,000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RD2:"_x000d_
 "výpich z TOK 24 vl."_x000d_
 (60+35) = 95,000 [N]_x000d_
 rezerva 20% K*1,2 = 210,000 [O]_x000d_
 "pripojení SpS:"_x000d_
 "výpich z TOK 24 vl."_x000d_
 (40+35) = 75,000 [P]_x000d_
 rezerva 20% K*1,2 = 210,000 [Q]_x000d_
 CELKEM: Q+O+L+J+H+F+D+C+A = 19590,000 [R]_x000d_</t>
  </si>
  <si>
    <t>PS 24-02-61</t>
  </si>
  <si>
    <t>13173</t>
  </si>
  <si>
    <t>HLOUBENÍ JAM ZAPAŽ I NEPAŽ TR. I</t>
  </si>
  <si>
    <t xml:space="preserve"> "délka: 1000 = 1000,000 [E] "_x000d_
 "šírka: 0,4 = 0,400 [F] "_x000d_
 "hloubka:  0,7 = 0,700 [G] "_x000d_
 "celkem: e*f*g = 280,000 [H] "_x000d_
 "Celkem 280 = 280,000 "_x000d_
 Celkem 280 = 280,000 [F]_x000d_</t>
  </si>
  <si>
    <t xml:space="preserve"> "280.000000 = 280,000 [A] "_x000d_
 "Celkem 280 = 280,000 "_x000d_
 Celkem 280 = 280,000 [C]_x000d_</t>
  </si>
  <si>
    <t>Základy</t>
  </si>
  <si>
    <t>27231</t>
  </si>
  <si>
    <t>ZÁKLADY Z PROSTÉHO BETONU</t>
  </si>
  <si>
    <t xml:space="preserve"> "3.050000 = 3,050 [A] "_x000d_
 "Celkem 3,05 = 3,050 "_x000d_
 Celkem 3,05 = 3,050 [C]_x000d_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</si>
  <si>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</si>
  <si>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"150.000000 = 150,000 [A] "_x000d_
 "Celkem 150 = 150,000 "_x000d_
 Celkem 150 = 150,000 [C]_x000d_</t>
  </si>
  <si>
    <t>702311</t>
  </si>
  <si>
    <t>ZAKRYTÍ KABELU VÝSTRAŽNOU FÓLIÍ ŠÍRKY DO 20 CM</t>
  </si>
  <si>
    <t>ZASYPÁNÍ KABELOVÉHO ŽLABU VRSTVOU Z PRESÁTÉHO PÍSKU SVETLÉ ŠÍRKY DO 120 MM</t>
  </si>
  <si>
    <t xml:space="preserve"> "3000.000000 = 3000,000 [A] "_x000d_
 "Celkem 3000 = 3000,000 "_x000d_
 Celkem 3000 = 3000,000 [C]_x000d_</t>
  </si>
  <si>
    <t>75I411</t>
  </si>
  <si>
    <t>KABEL ZEMNÍ DATOVÝ PRUMERU ŽÍLY 0,6 MM DO 4 PÁRU</t>
  </si>
  <si>
    <t xml:space="preserve"> "7.600000 = 7,600 [A] "_x000d_
 "Celkem 7,6 = 7,600 "_x000d_
 Celkem 7,6 = 7,600 [C]_x000d_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</si>
  <si>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kmpárech.</t>
  </si>
  <si>
    <t>75I41X</t>
  </si>
  <si>
    <t>KABEL ZEMNÍ DATOVÝ PRUMERU ŽÍLY 0,6 MM - MONTÁŽ</t>
  </si>
  <si>
    <t xml:space="preserve"> "1.900000 = 1,900 [A] "_x000d_
 "Celkem 1,9 = 1,900 "_x000d_
 Celkem 1,9 = 1,900 [C]_x000d_</t>
  </si>
  <si>
    <t>ZÁLOŽNÍ ZDROJ UPS 230 V DO 1000 VA</t>
  </si>
  <si>
    <t>75L313</t>
  </si>
  <si>
    <t>ODJEZDOVÁ NEBO PRÍJEZDOVÁ TABULE IS JEDNOSTRANNÁ DO 12-TI RÁDKU</t>
  </si>
  <si>
    <t>75L32X</t>
  </si>
  <si>
    <t>ODJEZDOVÁ NEBO PRÍJEZDOVÁ TABULE IS - MONTÁŽ</t>
  </si>
  <si>
    <t>75L364</t>
  </si>
  <si>
    <t>NÁSTUPIŠTNÍ TABULE IS OBOUSTRANNÁ S CÍSLEM KOLEJE + HODINY</t>
  </si>
  <si>
    <t>75L36X</t>
  </si>
  <si>
    <t>NÁSTUPIŠTNÍ TABULE IS - MONTÁŽ</t>
  </si>
  <si>
    <t>75L371</t>
  </si>
  <si>
    <t>PODCHODOVÁ TABULE IS JEDNOSTRANNÁ, DVOU NEBO TRÍRÁDKOVÁ</t>
  </si>
  <si>
    <t xml:space="preserve"> "9.000000 = 9,000 [A] "_x000d_
 "Celkem 9 = 9,000 "_x000d_
 Celkem 9 = 9,000 [C]_x000d_</t>
  </si>
  <si>
    <t>75L37X</t>
  </si>
  <si>
    <t>PODCHODOVÁ TABULE IS - MONTÁŽ</t>
  </si>
  <si>
    <t>75L391</t>
  </si>
  <si>
    <t>ELEKTRONICKÝ INFORMACNÍ PANEL JEDNODUCHÝ - JEDNOSTRANNÝ</t>
  </si>
  <si>
    <t xml:space="preserve"> "4.000000 = 4,000 [A] "_x000d_
 "Celkem 5 = 5,000 "_x000d_
 Celkem 5 = 5,000 [C]_x000d_</t>
  </si>
  <si>
    <t>75L39X</t>
  </si>
  <si>
    <t>ELEKTRONICKÝ INFORMACNÍ PANEL - MONTÁŽ</t>
  </si>
  <si>
    <t xml:space="preserve"> "5.000000 = 5,000 [A] "_x000d_
 "Celkem 5 = 5,000 "_x000d_
 Celkem 5 = 5,000 [C]_x000d_</t>
  </si>
  <si>
    <t>75L3A1</t>
  </si>
  <si>
    <t>INFORMACNÍ PRVEK, HLASOVÝ MODUL PRO NEVIDOMÉ</t>
  </si>
  <si>
    <t>75L3A3</t>
  </si>
  <si>
    <t>INFORMACNÍ PRVEK, PRÍPLATEK ZA VESTAVENÉ HODINY OBOUSTRANNÉ</t>
  </si>
  <si>
    <t>75L3A4</t>
  </si>
  <si>
    <t>INFORMACNÍ PRVEK, ZÁVES PRO INFORMACNÍ TABULE</t>
  </si>
  <si>
    <t xml:space="preserve"> "29.000000 = 29,000 [A] "_x000d_
 "Celkem 29 = 29,000 "_x000d_
 Celkem 29 = 29,000 [C]_x000d_</t>
  </si>
  <si>
    <t>75L3A7</t>
  </si>
  <si>
    <t>INFORMACNÍ PRVEK, SLOUP PRO JEDNU INFORMACNÍ TABULI SE ZASTREŠENÍM</t>
  </si>
  <si>
    <t>75L3AX</t>
  </si>
  <si>
    <t>INFORMACNÍ PRVEK, - MONTÁŽ</t>
  </si>
  <si>
    <t xml:space="preserve"> "55.000000 = 55,000 [A] "_x000d_
 "Celkem 55 = 55,000 "_x000d_
 Celkem 55 = 55,000 [C]_x000d_</t>
  </si>
  <si>
    <t>75L3B3</t>
  </si>
  <si>
    <t>MONITOR IS LCD PRES 40" PRO PROVOZ 24/7</t>
  </si>
  <si>
    <t xml:space="preserve"> "3.000000 = 3,000 [A] "_x000d_
 "Celkem 14 = 14,000 "_x000d_
 Celkem 14 = 14,000 [C]_x000d_</t>
  </si>
  <si>
    <t>1. Položka obsahuje:
 – dodávku specifikovaného bloku/zarízení vcetne potrebného drobného montážního materiálu
 – dodávku souvisejícího príslušenství pro specifikovaný blok/zarízení
 – dopravu a skladování
 – kompletní montáž (oživení, konfigu</t>
  </si>
  <si>
    <t>75L3B6</t>
  </si>
  <si>
    <t>MONITOR IS KRYT OCHRANNÝ TEMPEROVANÝ PRES 40", ANTIVANDAL PROVEDENÍ</t>
  </si>
  <si>
    <t xml:space="preserve"> "7.000000 = 7,000 [A] "_x000d_
 "Celkem 14 = 14,000 "_x000d_
 Celkem 14 = 14,000 [C]_x000d_</t>
  </si>
  <si>
    <t>75L3BX</t>
  </si>
  <si>
    <t>MONITOR IS - MONTÁŽ</t>
  </si>
  <si>
    <t>75L3D3</t>
  </si>
  <si>
    <t>HW PRO RÍZENÍ SYSTÉMU OVLÁDACÍ PRACOVIŠTE PRO RÍZENÍ INFORMACNÍHO ZARÍZENÍ - DODÁVKA</t>
  </si>
  <si>
    <t>75L3D4</t>
  </si>
  <si>
    <t>HW PRO RÍZENÍ SYSTÉMU MIKRO PC INFORMACNÍHO SYSTÉMU VE FUNKCI RÍDÍCÍ JEDNOTKY</t>
  </si>
  <si>
    <t>75L3DW</t>
  </si>
  <si>
    <t>HW PRO RÍZENÍ SYSTÉMU - DOPLNENÍ</t>
  </si>
  <si>
    <t>75L3DX</t>
  </si>
  <si>
    <t>HW PRO RÍZENÍ SYSTÉMU - MONTÁŽ</t>
  </si>
  <si>
    <t>75L3EC</t>
  </si>
  <si>
    <t>SW MODUL DÁLKOVÉHO RÍZENÍ TABULÍ (PRO JEDNOTLIVOU STANICI NA TRATI)</t>
  </si>
  <si>
    <t>1. Položka obsahuje:
 – dodávku specifikovaného bloku/zarízení vcetne potrebného drobného montážního materiálu
 – dodávku souvisejícího príslušenství pro specifikovaný blok/zarízení
 – dopravu a skladování
2. Položka neobsahuje:
 X
3. Zp</t>
  </si>
  <si>
    <t>75L3EE</t>
  </si>
  <si>
    <t>SW MODUL PRO PODPORU HLASOVÉHO MODULU PRO NEVIDOMÉ PRO JEDNOTLIVOU STANICI NA TRATI</t>
  </si>
  <si>
    <t>75L3H7</t>
  </si>
  <si>
    <t>SW PRO RÍZENÍ SYSTÉMU (OSTATNÍ SPOLECNÉ POLOŽKY) - SW DOPLNENÍ RÍDÍCÍHO SERVERU INFORMACNÍHO SYSTÉMU</t>
  </si>
  <si>
    <t>75L3I1</t>
  </si>
  <si>
    <t>ZAŠKOLENÍ OBSLUHY NA MÍSTE, INSTALACE, DOPRAVA DO 200 KM</t>
  </si>
  <si>
    <t>75L3J1</t>
  </si>
  <si>
    <t>ŠÉFMONTÁŽE, ZKOUŠENÍ, OŽIVENÍ, REVIZE INFORMACNÍHO SYSTÉMU DO 10 PRVKU</t>
  </si>
  <si>
    <t>75L3K1</t>
  </si>
  <si>
    <t>DEMONTÁŽ IS CELKU INFORMACNÍHO SYSTÉMU DO 10 PRVKU</t>
  </si>
  <si>
    <t>75L3K2</t>
  </si>
  <si>
    <t>DEMONTÁŽ IS CELKU VNITRNÍ KABELOVÉ ROZVODY</t>
  </si>
  <si>
    <t xml:space="preserve"> "500.000000 = 500,000 [A] "_x000d_
 "Celkem 500 = 500,000 "_x000d_
 Celkem 500 = 500,000 [C]_x000d_</t>
  </si>
  <si>
    <t>75L3K3</t>
  </si>
  <si>
    <t>DEMONTÁŽ IS CELKU VENKOVNÍ KABELOVÉ ROZVODY</t>
  </si>
  <si>
    <t xml:space="preserve"> "1000.000000 = 1000,000 [A] "_x000d_
 "Celkem 1000 = 1000,000 "_x000d_
 Celkem 1000 = 1000,000 [C]_x000d_</t>
  </si>
  <si>
    <t>R75L3C1</t>
  </si>
  <si>
    <t>PREVODNÍK RS232/485 S ANTÉNOU DCF (SLOUŽÍ JAKO HLAVNÍ HODINY PRO PC A SYNCHRONIZUJE CAS V INFORMACNÍCH TABULÍCH)</t>
  </si>
  <si>
    <t xml:space="preserve"> "`prevodník RS485/IP` "_x000d_
 "Celkem 1 = 1,000 "_x000d_
 Celkem 1 = 1,000 [C]_x000d_</t>
  </si>
  <si>
    <t>R75L3CX</t>
  </si>
  <si>
    <t xml:space="preserve"> "0.050000 = 0,050 [A] "_x000d_
 "Celkem 0,05 = 0,050 "_x000d_
 Celkem 0,05 = 0,050 [C]_x000d_</t>
  </si>
  <si>
    <t xml:space="preserve"> "0.002000 = 0,002 [A] "_x000d_
 "Celkem 0,002 = 0,002 "_x000d_
 Celkem 0,002 = 0,002 [C]_x000d_</t>
  </si>
  <si>
    <t>PS 10-02-71</t>
  </si>
  <si>
    <t>703212</t>
  </si>
  <si>
    <t>KABELOVÝ ŽLAB NOSNÝ/DRÁTENÝ ŽÁROVE ZINKOVANÝ VCETNE UPEVNENÍ A PRÍSLUŠENSTVÍ SVETLÉ ŠÍRKY PRES 100 DO 250 MM</t>
  </si>
  <si>
    <t xml:space="preserve"> 25.000000 = 25,000 [A]_x000d_</t>
  </si>
  <si>
    <t>1. Položka obsahuje:
 – kompletní montáž, rozmerení, upevnení, svárení, rezání, spojování a pod. 
 – veškerý spojovací a montážní materiál
 – pomocné mechanismy a náter
2. Položka neobsahuje:
 X
3. Zpusob merení:
Merí se metr délkový.</t>
  </si>
  <si>
    <t>703213</t>
  </si>
  <si>
    <t>KABELOVÝ ŽLAB NOSNÝ/DRÁTENÝ ŽÁROVE ZINKOVANÝ VCETNE UPEVNENÍ A PRÍSLUŠENSTVÍ SVETLÉ ŠÍRKY PRES 250 DO 400 MM</t>
  </si>
  <si>
    <t xml:space="preserve"> 370.000000 = 370,000 [A]_x000d_</t>
  </si>
  <si>
    <t>703214</t>
  </si>
  <si>
    <t>KABELOVÝ ŽLAB NOSNÝ/DRÁTENÝ ŽÁROVE ZINKOVANÝ VCETNE UPEVNENÍ A PRÍSLUŠENSTVÍ SVETLÉ ŠÍRKY PRES 400 DO 600 MM</t>
  </si>
  <si>
    <t>703413</t>
  </si>
  <si>
    <t>ELEKTROINSTALACNÍ TRUBKA PLASTOVÁ VCETNE UPEVNENÍ A PRÍSLUŠENSTVÍ DN PRUMERU PRES 40 MM</t>
  </si>
  <si>
    <t xml:space="preserve"> 125.000000 = 125,000 [A]_x000d_</t>
  </si>
  <si>
    <t>703423</t>
  </si>
  <si>
    <t>ELEKTROINSTALACNÍ TRUBKA PLASTOVÁ UV STABILNÍ VCETNE UPEVNENÍ A PRÍSLUŠENSTVÍ DN PRUMERU PRES 40 MM</t>
  </si>
  <si>
    <t xml:space="preserve"> 105.000000 = 105,000 [A]_x000d_</t>
  </si>
  <si>
    <t>703511</t>
  </si>
  <si>
    <t>ELEKTROINSTALACNÍ LIŠTA ŠÍRKY DO 30 MM</t>
  </si>
  <si>
    <t>703522</t>
  </si>
  <si>
    <t>ELEKTROINSTALACNÍ LIŠTA S FUNKCNÍ ODOLNOSTÍ PRI POŽÁRU ŠÍRKY PRES 30 DO 60 MM</t>
  </si>
  <si>
    <t xml:space="preserve"> 800.000000 = 800,000 [A]_x000d_</t>
  </si>
  <si>
    <t xml:space="preserve"> "SEE"_x000d_
 2 = 2,000 [A]_x000d_
 "TO C.T."_x000d_
 0 = 0,000 [B]_x000d_
 "St.14"_x000d_
 1 = 1,000 [C]_x000d_
 "TO Trebovice"_x000d_
 2 = 2,000 [D]_x000d_
 "Celkem"_x000d_
 A+B+C+D = 5,000 [E]_x000d_</t>
  </si>
  <si>
    <t>741C02</t>
  </si>
  <si>
    <t>UZEMNOVACÍ SVORKA</t>
  </si>
  <si>
    <t xml:space="preserve"> 39.000000 = 39,000 [A]_x000d_</t>
  </si>
  <si>
    <t>1. Položka obsahuje:
 – veškeré príslušenství
2. Položka neobsahuje:
 X
3. Zpusob merení:
Udává se pocet kusu kompletní konstrukce nebo práce.</t>
  </si>
  <si>
    <t>741C04</t>
  </si>
  <si>
    <t>OCHRANNÉ POSPOJOVÁNÍ CU VODICEM DO 16 MM2</t>
  </si>
  <si>
    <t>1. Položka obsahuje:
 – pripojení zarízení vodicem do Cu 16mm2 k zemnícímu vodici délky do 2m vc. ukoncení
2. Položka neobsahuje:
 X
3. Zpusob merení:
Udává se pocet kusu kompletní konstrukce nebo práce.</t>
  </si>
  <si>
    <t>742F12</t>
  </si>
  <si>
    <t>KABEL NN NEBO VODIC JEDNOŽÍLOVÝ CU S PLASTOVOU IZOLACÍ OD 4 DO 16 MM2</t>
  </si>
  <si>
    <t xml:space="preserve"> 300.000000 = 300,000 [A]_x000d_</t>
  </si>
  <si>
    <t>742G31</t>
  </si>
  <si>
    <t>KABEL NN DVOU- A TRÍŽÍLOVÝ CU S PLASTOVOU IZOLACÍ STÍNENÝ DO 2,5 MM2</t>
  </si>
  <si>
    <t xml:space="preserve"> 705.000000 = 705,000 [A]_x000d_</t>
  </si>
  <si>
    <t xml:space="preserve"> "SEE"_x000d_
 16 = 16,000 [A]_x000d_
 "TO C.T."_x000d_
 0 = 0,000 [B]_x000d_
 "St.14"_x000d_
 10 = 10,000 [C]_x000d_
 "TO Trebovice"_x000d_
 16 = 16,000 [D]_x000d_
 "Celkem"_x000d_
 A+B+C+D = 42,000 [E]_x000d_</t>
  </si>
  <si>
    <t xml:space="preserve"> "SEE"_x000d_
 2 = 2,000 [A]_x000d_
 "TO C.T."_x000d_
 0 = 0,000 [B]_x000d_
 "St.14"_x000d_
 2 = 2,000 [C]_x000d_
 "TO Trebovice"_x000d_
 2 = 2,000 [D]_x000d_
 "Celkem"_x000d_
 A+B+C+D = 6,000 [E]_x000d_</t>
  </si>
  <si>
    <t xml:space="preserve"> "SEE"_x000d_
 10 = 10,000 [A]_x000d_
 "TO C.T."_x000d_
 0 = 0,000 [B]_x000d_
 "St.14"_x000d_
 6 = 6,000 [C]_x000d_
 "TO Trebovice"_x000d_
 10 = 10,000 [D]_x000d_
 "Celkem"_x000d_
 A+B+C+D = 26,000 [E]_x000d_</t>
  </si>
  <si>
    <t>75J213</t>
  </si>
  <si>
    <t>KABEL SDELOVACÍ PRO VNITRNÍ POUŽITÍ DO 10 PÁRU PRUMERU 0,8 MM</t>
  </si>
  <si>
    <t xml:space="preserve"> 5.700000 = 5,700 [A]_x000d_</t>
  </si>
  <si>
    <t xml:space="preserve"> 570.000000 = 570,000 [A]_x000d_</t>
  </si>
  <si>
    <t>KABEL SDELOVACÍ PRO STRUKTUROVANOU KABELÁŽ FTP/STP - DODÁVKA</t>
  </si>
  <si>
    <t xml:space="preserve"> délka 25,552 = 25,552 [A]_x000d_
 4*A = 102,208 [B]_x000d_</t>
  </si>
  <si>
    <t>1. Položka obsahuje:
 – dodávku specifikované kabelizace vcetne potrebného drobného montážního materiálu
 – dopravu a skladování
2. Položka neobsahuje:
 X
3. Zpusob merení:
dodávka specifikované kabelizace se merí v délce udané v kmpárech.</t>
  </si>
  <si>
    <t>75JA21</t>
  </si>
  <si>
    <t>ZÁSUVKA DATOVÁ RJ45 POD OMÍTKU</t>
  </si>
  <si>
    <t xml:space="preserve"> 215.000000 = 215,000 [A]_x000d_</t>
  </si>
  <si>
    <t>75JA2X</t>
  </si>
  <si>
    <t>ZÁSUVKA DATOVÁ RJ45 - MONTÁŽ</t>
  </si>
  <si>
    <t xml:space="preserve"> 330.000000 = 330,000 [A]_x000d_</t>
  </si>
  <si>
    <t>75JA51</t>
  </si>
  <si>
    <t>ROZVADEC STRUKT. KABELÁŽE, ORGANIZAR-DODÁVKA</t>
  </si>
  <si>
    <t xml:space="preserve"> 35.000000 = 35,000 [A]_x000d_</t>
  </si>
  <si>
    <t>75JA53</t>
  </si>
  <si>
    <t>ROZVADEC STRUKT. KABELÁŽE, PATCHPANEL, 24 ZÁSUVEK, DODÁVKA</t>
  </si>
  <si>
    <t>75JA55</t>
  </si>
  <si>
    <t>ROZVADEC STRUKT. KABELÁŽE, PATCHPANEL, ZÁSUVKA RJ45, DODÁVKA, MONTÁŽ, UKONC. KABELU</t>
  </si>
  <si>
    <t xml:space="preserve"> 345.000000 = 345,000 [A]_x000d_</t>
  </si>
  <si>
    <t>1. Položka obsahuje:
 – dodávku a montáž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</si>
  <si>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ROZVADEC STRUKT. KABELÁŽE, PATCHPANEL - POE INJEKTOR - DODÁVKA</t>
  </si>
  <si>
    <t>75JB13</t>
  </si>
  <si>
    <t>DATOVÝ ROZVADEC 19" 600X600 DO 47 U</t>
  </si>
  <si>
    <t>75JB1X</t>
  </si>
  <si>
    <t>DATOVÝ ROZVADEC 19" 600X600 - MONTÁŽ</t>
  </si>
  <si>
    <t>75JB4Y</t>
  </si>
  <si>
    <t>DATOVÝ ROZVADEC 19" 800X800 - DEMONTÁŽ</t>
  </si>
  <si>
    <t>75L212</t>
  </si>
  <si>
    <t>HLAVNÍ HODINY JEDNOLINKOVÉ S AKUMULÁTOREM</t>
  </si>
  <si>
    <t>75L21X</t>
  </si>
  <si>
    <t>HLAVNÍ HODINY - MONTÁŽ</t>
  </si>
  <si>
    <t>75L21Y</t>
  </si>
  <si>
    <t>HLAVNÍ HODINY - DEMONTÁŽ</t>
  </si>
  <si>
    <t>75L221</t>
  </si>
  <si>
    <t>PRIJÍMAC DCF</t>
  </si>
  <si>
    <t>75L225</t>
  </si>
  <si>
    <t>LINKOVÝ ROZVADEC SE SÍTOVÝM ZDROJEM</t>
  </si>
  <si>
    <t>75L226</t>
  </si>
  <si>
    <t>PRÍSLUŠENSTVÍ HLAVNÍCH HODIN - MONTÁŽ</t>
  </si>
  <si>
    <t>75L227</t>
  </si>
  <si>
    <t>PRÍSLUŠENSTVÍ HLAVNÍCH HODIN - DEMONTÁŽ</t>
  </si>
  <si>
    <t>75L231</t>
  </si>
  <si>
    <t>HODINY PODRUŽNÉ NEBO AUTONOMNÍ VNITRNÍ RUCICKOVÉ JEDNOSTRANNÉ DO 50 CM</t>
  </si>
  <si>
    <t>75L235</t>
  </si>
  <si>
    <t>HODINY PODRUŽNÉ NEBO AUTONOMNÍ VNITRNÍ DIGITÁLNÍ JEDNOSTRANNÉ</t>
  </si>
  <si>
    <t>75L23X</t>
  </si>
  <si>
    <t>HODINY PODRUŽNÉ NEBO AUTONOMNÍ VNITRNÍ - MONTÁŽ</t>
  </si>
  <si>
    <t>75L23Y</t>
  </si>
  <si>
    <t>HODINY PODRUŽNÉ NEBO AUTONOMNÍ VNITRNÍ - DEMONTÁŽ</t>
  </si>
  <si>
    <t>75L251</t>
  </si>
  <si>
    <t>ZÁVES PRO PODRUŽNÉ HODINY RUCICKOVÉ JEDNOSTRANNÉ DO 50 CM</t>
  </si>
  <si>
    <t>75L255</t>
  </si>
  <si>
    <t>ZÁVES PRO PODRUŽNÉ HODINY DIGITÁLNÍ JEDNOSTRANNÉ - DODÁVKA</t>
  </si>
  <si>
    <t>75L25X</t>
  </si>
  <si>
    <t>ZÁVES PRO PODRUŽNÉ HODINY - MONTÁŽ</t>
  </si>
  <si>
    <t>75L271</t>
  </si>
  <si>
    <t>PREZKOUŠENÍ, UVEDENÍ FUNKCÍ A NASTAVENÍ HODIN NA PRESNÝ CAS</t>
  </si>
  <si>
    <t>75L272</t>
  </si>
  <si>
    <t>PREZKOUŠENÍ, UVEDENÍ HODINOVÉHO ZARÍZENÍ DO PROVOZU</t>
  </si>
  <si>
    <t>75L282</t>
  </si>
  <si>
    <t>DEMONTÁŽ HODINOVÉHO ZARÍZENÍ PRES 25 PRVKU</t>
  </si>
  <si>
    <t>75M331</t>
  </si>
  <si>
    <t>DIGITÁLNÍ TELEFONIE A VOIP, IP TELEFON TECHNOLOGICKÝ ZÁKLADNÍ</t>
  </si>
  <si>
    <t>R75JA5X</t>
  </si>
  <si>
    <t>ROZVADEC STRUKT. KABELÁŽE, MONTÁŽ ORGANIZARU, PATCHPANELU a príslušenství</t>
  </si>
  <si>
    <t xml:space="preserve"> 37.000000 = 37,000 [A]_x000d_</t>
  </si>
  <si>
    <t>R75JB1X</t>
  </si>
  <si>
    <t>93610</t>
  </si>
  <si>
    <t>DROBNÉ DOPLNK KONSTR DREVENÉ</t>
  </si>
  <si>
    <t xml:space="preserve">- dílenská dokumentace, vcetne technologického predpisu spojování,
- dodání dreva v požadované kvalite a výroba konstrukce (vc. pomucek,  prípravku a prostredku pro výrobu) bez ohledu na nárocnost a její objem, dílenská montáž, montážní dokumentace,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stavbe, vcetne montážních prostredku a pomucek a zednických výpomocí,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(prípadne podlití patních desek) maltou, betonem nebo jinou speciální hmotou, vyplnení jam zeminou,
- ošetrení kotevní oblasti proti vzniku trhlin, vlivu povetrnosti a pod.,
- osazení znacek, vcetne jejich zamerení.
Dokumentace pro zadání stavby muže dále predepsat, že cena položky ješte obsahuje napr.:
- veškeré úpravy dreva pro zlepšení jeho užitných vlastností (impregnace, zpevnování a pod.),
- veškeré druhy povrchových úprav,
- zvláštní spojové prostredky, rozebíratelnost konstrukce,
- osazení merících zarízení a úprav pro ne.</t>
  </si>
  <si>
    <t>96815</t>
  </si>
  <si>
    <t>VYSEKÁNÍ OTVORU, KAPES, RÝH V ŽELEZOBETONOVÉ KONSTRUKCI</t>
  </si>
  <si>
    <t xml:space="preserve"> 1.250000 = 1,250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</si>
  <si>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</si>
  <si>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R015120</t>
  </si>
  <si>
    <t>NEOCENOVAT - POPLATKY ZA LIKVIDACI ODPADU NEKONTAMINOVANÝCH - 17 01 07 STAVEBNÍ A DEMOLICNÍ SUT VCETNE DOPRAVY</t>
  </si>
  <si>
    <t xml:space="preserve"> 0.500000 = 0,500 [A]_x000d_</t>
  </si>
  <si>
    <t>R015820</t>
  </si>
  <si>
    <t>NEOCENOVAT - POPLATKY ZA LIKVIDACI ODPADU NEKONTAMINOVANÝCH - 17 04 07 - ŠROT SMESNÝCH KOVU, VCETNE DOPRAVY</t>
  </si>
  <si>
    <t>PS 16-02-71</t>
  </si>
  <si>
    <t>703411</t>
  </si>
  <si>
    <t>ELEKTROINSTALACNÍ TRUBKA PLASTOVÁ VCETNE UPEVNENÍ A PRÍSLUŠENSTVÍ DN PRUMERU DO 25 MM</t>
  </si>
  <si>
    <t>ELEKTROINSTALACNÍ LIŠTA S FUNKCNÍ ODOLNOSTÍ PRI POŽÁRU ŠÍRKY DO 30 MM</t>
  </si>
  <si>
    <t xml:space="preserve"> 0.600000 = 0,600 [A]_x000d_</t>
  </si>
  <si>
    <t>ROZVADEC STRUKT. KABELÁŽE, ORGANIZÉR</t>
  </si>
  <si>
    <t>75JA5X</t>
  </si>
  <si>
    <t>ROZVADEC STRUKT. KABELÁŽE, MONTÁŽ ORGANIZÉRU, PATCHPANELU</t>
  </si>
  <si>
    <t>75L213</t>
  </si>
  <si>
    <t>HLAVNÍ HODINY DVOULINKOVÉ S AKUMULÁTOREM</t>
  </si>
  <si>
    <t>PRÍSLUŠENSTVÍ HLAVNÍCH HODIN, PRIJÍMAC DCF</t>
  </si>
  <si>
    <t>PS 24-02-71</t>
  </si>
  <si>
    <t xml:space="preserve"> "žlab šírky 30 cm: "_x000d_
 10+4,5+4,5+3,8+3,8+4,8+7+7+5,6 = 51,000 [A]_x000d_</t>
  </si>
  <si>
    <t xml:space="preserve"> šírka 50 cm 1,25+1,25+5 = 7,500 [A]_x000d_</t>
  </si>
  <si>
    <t xml:space="preserve"> 750.000000 = 750,000 [A]_x000d_</t>
  </si>
  <si>
    <t xml:space="preserve"> "pro hodiny (vterinová rucicka): "_x000d_
 1825 = 1825,000 [A]_x000d_
 "napájení hodin:"_x000d_
 15+15 = 30,000 [B]_x000d_
 Celkem: A+B = 1855,000 [C]_x000d_</t>
  </si>
  <si>
    <t xml:space="preserve"> "délka: "_x000d_
 825 = 825,000 [A]_x000d_
 "k DCF ant,:"_x000d_
 15 = 15,000 [B]_x000d_
 "kmpár: "_x000d_
 (A+B)/1000 = 0,840 [C]_x000d_</t>
  </si>
  <si>
    <t>KABEL SDELOVACÍ, MONTÁŽ A UPEVNENÍ</t>
  </si>
  <si>
    <t xml:space="preserve"> "délka: "_x000d_
 825 = 825,000 [A]_x000d_
 "k DCF ant,:"_x000d_
 15 = 15,000 [B]_x000d_
 Celkem: A+B = 840,000 [C]_x000d_</t>
  </si>
  <si>
    <t xml:space="preserve"> Celkem: 4589 = 4589,000 [G]_x000d_
 km páru: G*4/1000 = 18,356 [H]_x000d_</t>
  </si>
  <si>
    <t xml:space="preserve"> 114.000000 = 114,000 [A]_x000d_</t>
  </si>
  <si>
    <t>75JA54</t>
  </si>
  <si>
    <t>ROZVADEC STRUKT. KABELÁŽE, PATCHPANEL 48 ZÁSUVEK</t>
  </si>
  <si>
    <t>ROZVADEC STRUKT. KABELÁŽE, PATCHPANEL - POE INJEKTOR</t>
  </si>
  <si>
    <t>DATOVÝ ROZVADEC 19" 600X600 DO 47 U - DODÁVKA</t>
  </si>
  <si>
    <t>75O5D1</t>
  </si>
  <si>
    <t>Videointerkom - vnitrní stanice, vcetne SW a montáže</t>
  </si>
  <si>
    <t>R2</t>
  </si>
  <si>
    <t>Videointerkom - zvonkové tablo vcetne montáže</t>
  </si>
  <si>
    <t>PS 24-02-72</t>
  </si>
  <si>
    <t xml:space="preserve"> 200.000000 = 200,000 [A]_x000d_</t>
  </si>
  <si>
    <t xml:space="preserve"> "rozvody k hodinám:"_x000d_
 30+10+5+10+10+2+8+5+2 = 82,000 [A]_x000d_
 "rezerva 10%:"_x000d_
 A*1,1 = 90,200 [B]_x000d_</t>
  </si>
  <si>
    <t xml:space="preserve"> "rozvody strukturka:"_x000d_
 30+15+5+15+10+15+10+5+7 = 112,000 [A]_x000d_
 "rezerva 10%:"_x000d_
 A*1,1 = 123,200 [B]_x000d_</t>
  </si>
  <si>
    <t xml:space="preserve"> "pro hodiny (vterinová rucicka): "_x000d_
 55+55+50+45 = 205,000 [A]_x000d_
 "napájení hodin:"_x000d_
 15+15 = 30,000 [B]_x000d_
 Celkem: A+B = 235,000 [C]_x000d_</t>
  </si>
  <si>
    <t>CELKOVÁ PROHLÍDKA, ZKOUŠENÍ, MERENÍ A VYHOTOVENÍ VÝCHOZÍ REVIZNÍ ZPRÁVY, PRO OBJEM IN PRES 500 DO 1000 TIS. KC</t>
  </si>
  <si>
    <t>75J212</t>
  </si>
  <si>
    <t>KABEL SDELOVACÍ PRO VNITRNÍ POUŽITÍ DO 10 PÁRU PRUMERU 0,5 MM</t>
  </si>
  <si>
    <t xml:space="preserve"> "délka: "_x000d_
 55+60+50+45+40+40 = 290,000 [A]_x000d_
 "k DCF ant,:"_x000d_
 15 = 15,000 [B]_x000d_
 "kmpár: "_x000d_
 (A+B)/1000 = 0,305 [C]_x000d_</t>
  </si>
  <si>
    <t xml:space="preserve"> "délka: "_x000d_
 55+60+50+45+40+40 = 290,000 [A]_x000d_
 "k DCF ant,:"_x000d_
 15 = 15,000 [B]_x000d_
 Celkem: A+B = 305,000 [C]_x000d_</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</si>
  <si>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Celkem: A+B+C+D+E+F+G+H+I+J+K+L = 2380,000 [M]_x000d_
 km páru: M*4/1000 = 9,520 [N]_x000d_</t>
  </si>
  <si>
    <t>75L233</t>
  </si>
  <si>
    <t>HODINY PODRUŽNÉ NEBO AUTONOMNÍ VNITRNÍ RUCICKOVÉ OBOUSTRANNÉ DO 50 CM</t>
  </si>
  <si>
    <t>75M311</t>
  </si>
  <si>
    <t>DIGITÁLNÍ TELEFONIE A VOIP, TELEFONNÍ PRÍSTROJ DIGITÁLNÍ ZÁKLADNÍ - DODÁVKA</t>
  </si>
  <si>
    <t>75M31X</t>
  </si>
  <si>
    <t>DIGITÁLNÍ TELEFONIE A VOIP, TELEFONNÍ PRÍSTROJ DIGITÁLNÍ ZÁKLADNÍ - MONTÁŽ</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</si>
  <si>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"kabel k hodinám: "_x000d_
 55+60+50+45+40+40 = 290,000 [M]_x000d_
 "k DCF ant,:"_x000d_
 15 = 15,000 [N]_x000d_
 Celkem: A+B+C+D+E+F+G+H+I+J+K+L+M+N = 2685,000 [O]_x000d_</t>
  </si>
  <si>
    <t>R79IFDQ</t>
  </si>
  <si>
    <t>STRUKTUROVANÁ KABELÁŽ - PROVIZORNÍ STAV</t>
  </si>
  <si>
    <t>1. Položka obsahuje:
 – vybudování strukturované kabeláže v provizorních objektech, vc. montáže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</si>
  <si>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 xml:space="preserve"> 0.020000 = 0,020 [A]_x000d_</t>
  </si>
  <si>
    <t>PS 27-02-71</t>
  </si>
  <si>
    <t xml:space="preserve"> velín: 2 = 2,000 [A]_x000d_
 vlastní spotreba: 2 = 2,000 [B]_x000d_
 dílna: 2 = 2,000 [C]_x000d_
 Celkem: A+B+C = 6,000 [D]_x000d_</t>
  </si>
  <si>
    <t xml:space="preserve"> "hodiny:"_x000d_
 velín: 20 = 20,000 [A]_x000d_
 sdelovacka: 10+10 = 20,000 [B]_x000d_
 Celkem: A+B = 40,000 [C]_x000d_</t>
  </si>
  <si>
    <t xml:space="preserve"> TNS - místnost SKR: 1 = 1,000 [A]_x000d_</t>
  </si>
  <si>
    <t>75IG51</t>
  </si>
  <si>
    <t>VEDENÍ UZEMNOVACÍ NA POVRCHU Z FEZN DRÁTU DO 120 MM2</t>
  </si>
  <si>
    <t xml:space="preserve"> TNS - místnost SKR: 5 = 5,000 [A]_x000d_</t>
  </si>
  <si>
    <t>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</si>
  <si>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75IG5X</t>
  </si>
  <si>
    <t>VEDENÍ UZEMNOVACÍ NA POVRCHU Z FEZN DRÁTU DO 120 MM2 - MONTÁŽ</t>
  </si>
  <si>
    <t>75J111</t>
  </si>
  <si>
    <t>NOSNÁ LIŠTA PLASTOVÁ</t>
  </si>
  <si>
    <t xml:space="preserve"> dílna: 30 = 30,000 [A]_x000d_
 vlastní spotreba: 25 = 25,000 [B]_x000d_
 Celkem: A+B = 55,000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</si>
  <si>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Dodávka specifikované kabelizace se merí v délce udané v metrech.</t>
  </si>
  <si>
    <t>75J11X</t>
  </si>
  <si>
    <t>NOSNÁ LIŠTA PLASTOVÁ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</si>
  <si>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metru kompletní konstrukce nebo práce.</t>
  </si>
  <si>
    <t xml:space="preserve"> "strukturka:"_x000d_
 velín 5x: 10*25 = 250,000 [A]_x000d_
 vlastní spotreba 2x: 4*20 = 80,000 [B]_x000d_
 dílna 3x: 4*30 = 120,000 [C]_x000d_
 "pro hodiny:"_x000d_
 velín: 20 = 20,000 [E]_x000d_
 kmpár: (a+b+c+e)*0,001*4 = 1,880 [D]_x000d_</t>
  </si>
  <si>
    <t xml:space="preserve"> "strukturka:"_x000d_
 velín 5x: 10 = 10,000 [A]_x000d_
 vlastní spotreba 2x: 4 = 4,000 [B]_x000d_
 dílna 3x: 4 = 4,000 [C]_x000d_
 Celkem: A+B+C = 18,000 [D]_x000d_</t>
  </si>
  <si>
    <t xml:space="preserve"> 1 = 1,000 [A]_x000d_</t>
  </si>
  <si>
    <t xml:space="preserve"> 16 = 16,000 [A]_x000d_</t>
  </si>
  <si>
    <t>ROZVADEC STRUKT. KABELÁŽE, MONTÁŽ ORGANIZARU, PATCHPANELU</t>
  </si>
  <si>
    <t xml:space="preserve"> 1+1 = 2,000 [A]_x000d_</t>
  </si>
  <si>
    <t>75L211</t>
  </si>
  <si>
    <t>HLAVNÍ HODINY JEDNOLINKOVÉ</t>
  </si>
  <si>
    <t xml:space="preserve"> 2 = 2,000 [A]_x000d_</t>
  </si>
  <si>
    <t>75O611</t>
  </si>
  <si>
    <t>EKV, RÍDÍCÍ JEDNOTKA</t>
  </si>
  <si>
    <t>75O61X</t>
  </si>
  <si>
    <t>EKV, RÍDÍCÍ JEDNOTKA - MONTÁŽ</t>
  </si>
  <si>
    <t>75O641</t>
  </si>
  <si>
    <t>EKV, DVERNÍ MODUL</t>
  </si>
  <si>
    <t>75O64X</t>
  </si>
  <si>
    <t>EKV, DVERNÍ MODUL - MONTÁŽ</t>
  </si>
  <si>
    <t>75O6C1</t>
  </si>
  <si>
    <t>EKV, KLIENTSKÉ PRACOVIŠTE</t>
  </si>
  <si>
    <t>75O6CX</t>
  </si>
  <si>
    <t>EKV, KLIENTSKÉ PRACOVIŠTE - MONTÁŽ</t>
  </si>
  <si>
    <t>75O6D2</t>
  </si>
  <si>
    <t>EKV, ZÁVERECNÉ OŽIVENÍ, NASTAVENÍ A FUNKCNÍ ODZKOUŠENÍ ZARÍZENÍ EKV</t>
  </si>
  <si>
    <t>Ostatní materiál a dokoncovací práce</t>
  </si>
  <si>
    <t>R75O5K1</t>
  </si>
  <si>
    <t>R75O5KX</t>
  </si>
  <si>
    <t>PS 10-02-81</t>
  </si>
  <si>
    <t xml:space="preserve"> 48.000000 = 48,000 [A]_x000d_</t>
  </si>
  <si>
    <t>75J91Y</t>
  </si>
  <si>
    <t>OPTICKÝ PATCHCORD MULTIMODE - DEMONTÁŽ</t>
  </si>
  <si>
    <t>OPTICKÝ PATCHCORD SINGLEMODE DO 5 M - DODÁVKA</t>
  </si>
  <si>
    <t>75J92Y</t>
  </si>
  <si>
    <t>OPTICKÝ PATCHCORD SINGLEMODE - DEMONTÁŽ</t>
  </si>
  <si>
    <t xml:space="preserve"> 60.000000 = 60,000 [A]_x000d_</t>
  </si>
  <si>
    <t>75J93Y</t>
  </si>
  <si>
    <t>METALICKÝ PATCHCORD - DEMONTÁŽ</t>
  </si>
  <si>
    <t>75JA5D</t>
  </si>
  <si>
    <t>ROZVADEC STRUKT. KABELÁŽE, 19" PANEL DISTRIBUCE - MONTÁŽ</t>
  </si>
  <si>
    <t>75JA5Y</t>
  </si>
  <si>
    <t>ROZVADEC STRUKT. KABELÁŽE, DEMONTÁŽ ORGANIZÉRU, PATCHPANELU</t>
  </si>
  <si>
    <t>75K41Y</t>
  </si>
  <si>
    <t>MENIC NAPETÍ (STRÍDAC), SAMOSTATNÝ DC/AC - DEMONTÁŽ</t>
  </si>
  <si>
    <t>75M74X</t>
  </si>
  <si>
    <t>PRENOSOVÝ SYSTÉM SDH - MONTÁŽ</t>
  </si>
  <si>
    <t>75M74Y</t>
  </si>
  <si>
    <t>PRENOSOVÝ SYSTÉM SDH - DEMONTÁŽ</t>
  </si>
  <si>
    <t>75M83X</t>
  </si>
  <si>
    <t>PRENOSOVÝ SYSTÉM, MPLS - MONTÁŽ</t>
  </si>
  <si>
    <t>75M83Y</t>
  </si>
  <si>
    <t>PRENOSOVÝ SYSTÉM, MPLS - DEMONTÁŽ</t>
  </si>
  <si>
    <t>75M841</t>
  </si>
  <si>
    <t xml:space="preserve">PRENOSOVÝ SYSTÉM,  DWDM - UZEL PLNOHODNOTNÝ</t>
  </si>
  <si>
    <t>75M84X</t>
  </si>
  <si>
    <t xml:space="preserve">PRENOSOVÝ SYSTÉM,  DWDM - MONTÁŽ</t>
  </si>
  <si>
    <t>75M84Y</t>
  </si>
  <si>
    <t xml:space="preserve">PRENOSOVÝ SYSTÉM,  DWDM - DEMONTÁŽ</t>
  </si>
  <si>
    <t>75M855</t>
  </si>
  <si>
    <t>DATOVÁ INFRASTRUKTURA LAN, CE ROUTER - MONTÁŽ</t>
  </si>
  <si>
    <t>75M856</t>
  </si>
  <si>
    <t>DATOVÁ INFRASTRUKTURA LAN, CE ROUTER - DEMONTÁŽ</t>
  </si>
  <si>
    <t>75M91Y</t>
  </si>
  <si>
    <t>DATOVÁ INFRASTRUKTURA LAN, SWITCH ETHERNET L2 - DEMONTÁŽ</t>
  </si>
  <si>
    <t>75M95Y</t>
  </si>
  <si>
    <t>DATOVÁ INFRASTRUKTURA LAN, MODEM - DEMONTÁŽ</t>
  </si>
  <si>
    <t>REKONFIGURACE PRENOSOVÝCH SÍTÍ</t>
  </si>
  <si>
    <t>R75JA1Y</t>
  </si>
  <si>
    <t>POLICE, ROZVODNÉ PÁSKY LSA2/10, UZEMNOVACÍ SBERNICE - DEMONTÁŽ</t>
  </si>
  <si>
    <t>R75K25Y</t>
  </si>
  <si>
    <t>PANEL DISTRIBUCE NAPÁJENÍ, ZÁSUVKOVÝ PANEL - DEMONTÁŽ</t>
  </si>
  <si>
    <t>PS 10-02-82</t>
  </si>
  <si>
    <t xml:space="preserve"> 350.000000 = 350,000 [A]_x000d_</t>
  </si>
  <si>
    <t xml:space="preserve"> 64.000000 = 64,000 [A]_x000d_</t>
  </si>
  <si>
    <t xml:space="preserve"> 900.000000 = 900,000 [A]_x000d_</t>
  </si>
  <si>
    <t xml:space="preserve"> 620.000000 = 620,000 [A]_x000d_</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</si>
  <si>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kusu kompletní konstrukce nebo práce.</t>
  </si>
  <si>
    <t>75J931</t>
  </si>
  <si>
    <t>METALICKÝ PATCHCORD DO 2M - DODÁVKA</t>
  </si>
  <si>
    <t>75J93X</t>
  </si>
  <si>
    <t>METALICKÝ PATCHCORD - MONTÁŽ</t>
  </si>
  <si>
    <t>ROZVADEC STRUKT. KABELÁŽE, 19" PATCHPANEL DISTRIBUCE, ORGANIZÉR - DEMONTÁŽ</t>
  </si>
  <si>
    <t>75K245</t>
  </si>
  <si>
    <t>NAPÁJECÍ ZDROJ 48 V DC, MODULÁRNÍ DO 6000W</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</si>
  <si>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</si>
  <si>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75K24X</t>
  </si>
  <si>
    <t>NAPÁJECÍ ZDROJ 48 V DC, MODULÁRNÍ - MONTÁŽ</t>
  </si>
  <si>
    <t>75K24Y</t>
  </si>
  <si>
    <t>NAPÁJECÍ ZDROJ 48 V DC, MODULÁRNÍ - DEMONTÁŽ</t>
  </si>
  <si>
    <t>75K261</t>
  </si>
  <si>
    <t>NAPÁJECÍ ZDROJ 48 V DC, SKRÍNOVÝ DO 8KW - DODÁVKA</t>
  </si>
  <si>
    <t>75K262</t>
  </si>
  <si>
    <t>NAPÁJECÍ ZDROJ 48 V DC, SKRÍNOVÝ DO 12KW - DODÁVKA</t>
  </si>
  <si>
    <t>75K26X</t>
  </si>
  <si>
    <t>NAPÁJECÍ ZDROJ 48 V DC, SKRÍNOVÝ - MONTÁŽ</t>
  </si>
  <si>
    <t>75K271</t>
  </si>
  <si>
    <t>NAPÁJECÍ ZDROJ DOPLNENÍ SNMP DOHLEDU</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</si>
  <si>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</si>
  <si>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75K273</t>
  </si>
  <si>
    <t>NAPÁJECÍ ZDROJ PRÍPLATEK ZA VYBAVENÝ PANEL DISTRIBUCE</t>
  </si>
  <si>
    <t>75K413</t>
  </si>
  <si>
    <t>MENIC NAPETÍ (STRÍDAC), SAMOSTATNÝ DC/AC DO 1500W</t>
  </si>
  <si>
    <t>75K414</t>
  </si>
  <si>
    <t>MENIC NAPETÍ (STRÍDAC), SAMOSTATNÝ DC/AC PRES 1500W - DODÁVKA</t>
  </si>
  <si>
    <t>75K415</t>
  </si>
  <si>
    <t>MENIC NAPETÍ (STRÍDAC) 48 V DC/230 V AC - DOPLNENÍ SNMP DOHLEDU</t>
  </si>
  <si>
    <t>75K416</t>
  </si>
  <si>
    <t>MENIC NAPETÍ (STRÍDAC) 48 V DC/230 V AC - DOPLNENÍ BYPASSU</t>
  </si>
  <si>
    <t>75K41X</t>
  </si>
  <si>
    <t>MENIC NAPETÍ (STRÍDAC), SAMOSTATNÝ DC/AC - MONTÁŽ</t>
  </si>
  <si>
    <t>75K43Y</t>
  </si>
  <si>
    <t>MENIC NAPETÍ (STRÍDAC), MODULÁRNÍ DC/AC - DEMONTÁŽ</t>
  </si>
  <si>
    <t>75K511</t>
  </si>
  <si>
    <t>BATERIOVÉ VEDENÍ O PRUREZU DO 16 MM2</t>
  </si>
  <si>
    <t xml:space="preserve"> 210.000000 = 210,000 [A]_x000d_</t>
  </si>
  <si>
    <t>1. Položka obsahuje:
 – dodávku specifikované kabelizace vcetne potrebného drobného montážního materiálu
 – dopravu a skladování
2. Položka neobsahuje:
 X
3. Zpusob merení:
Dodávka specifikované kabelizace se merí v délce udané v metrech.</t>
  </si>
  <si>
    <t>75K51X</t>
  </si>
  <si>
    <t>BATERIOVÉ VEDENÍ O PRUREZU DO 16 MM2 - MONTÁŽ</t>
  </si>
  <si>
    <t>75K63Y</t>
  </si>
  <si>
    <t>AKUMULÁTOROVÁ BATERIE, BLOK BATERIÍ DO 200AH - DODÁVKA</t>
  </si>
  <si>
    <t>75K641</t>
  </si>
  <si>
    <t>AKUMULÁTOROVÁ BATERIE, BLOK BATERIÍ PRES 200AH</t>
  </si>
  <si>
    <t>1. Položka obsahuje:
 – dodávku specifikovaného bloku/sady baterií vcetne potrebného drobného montážního materiálu
 – dodávku souvisejícího príslušenství pro specifikovaný blok/zarízení
 – dopravu a skladování
2. Položka neobsahuje:
 X
3. Zpusob merení:
Udává se pocet kusu kompletní konstrukce nebo práce.</t>
  </si>
  <si>
    <t>75K64X</t>
  </si>
  <si>
    <t>AKUMULÁTOROVÁ BATERIE, BLOK BATERIÍ - MONTÁŽ</t>
  </si>
  <si>
    <t>75K64Y</t>
  </si>
  <si>
    <t>AKUMULÁTOROVÁ BATERIE, BLOK BATERIÍ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</si>
  <si>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
  </si>
  <si>
    <t>75M832</t>
  </si>
  <si>
    <t>PRENOSOVÝ SYSTÉM, MPLS PATERNÍ REDUNDANTNÍ, 100G READY - DODÁVKA</t>
  </si>
  <si>
    <t>75M839</t>
  </si>
  <si>
    <t>PRENOSOVÝ SYSTÉM, MPLS 1G, E1 KONCOVÝ - DODÁVKA</t>
  </si>
  <si>
    <t>75M851</t>
  </si>
  <si>
    <t>DATOVÁ INFRASTRUKTURA LAN, CE ROUTER AGREGACNÍ 24XGE/4XSFP</t>
  </si>
  <si>
    <t>75M852</t>
  </si>
  <si>
    <t>DATOVÁ INFRASTRUKTURA LAN, CE ROUTER AGREGACNÍ 24XGE/8XSFP</t>
  </si>
  <si>
    <t>75M853</t>
  </si>
  <si>
    <t>DATOVÁ INFRASTRUKTURA LAN, CE ROUTER AGREGACNÍ 48XGE/8XSFP</t>
  </si>
  <si>
    <t>75M85E</t>
  </si>
  <si>
    <t>DATOVÁ INFRASTRUKTURA LAN, SADA STACKOVACÍCH KABELU - KRÁTKÉ - DODÁVKA</t>
  </si>
  <si>
    <t>75M85X</t>
  </si>
  <si>
    <t>DATOVÁ INFRASTRUKTURA LAN, SADA STACKOVACÍCH KABELU - MONTÁŽ</t>
  </si>
  <si>
    <t>75M912</t>
  </si>
  <si>
    <t>DATOVÁ INFRASTRUKTURA LAN, L2 SWITCH KOMPAKTNÍ 8XGE POE - DODÁVKA</t>
  </si>
  <si>
    <t>75M913</t>
  </si>
  <si>
    <t>DATOVÁ INFRASTRUKTURA LAN, L2 SWITCH STREDNÍ 24XGE/2-4SFP, ZÁKLADNÍ - DODÁVKA</t>
  </si>
  <si>
    <t>DATOVÁ INFRASTRUKTURA LAN, L2 SWITCH STREDNÍ 24XGE/2XSFP/8XPOE - DODÁVKA</t>
  </si>
  <si>
    <t>75M915</t>
  </si>
  <si>
    <t>DATOVÁ INFRASTRUKTURA LAN, L2 SWITCH STREDNÍ 24XGE/4XSFP/8XPOE - DODÁVKA</t>
  </si>
  <si>
    <t>75M916</t>
  </si>
  <si>
    <t>DATOVÁ INFRASTRUKTURA LAN, L2 SWITCH STREDNÍ 24XGE/8XSFP/8XPOE - DODÁVKA</t>
  </si>
  <si>
    <t>75M917</t>
  </si>
  <si>
    <t>DATOVÁ INFRASTRUKTURA LAN, L2 SWITCH STREDNÍ 48XGE/4-8XSFP, POKROCILÝ - DODÁVKA</t>
  </si>
  <si>
    <t>75M918</t>
  </si>
  <si>
    <t>DATOVÁ INFRASTRUKTURA LAN, L2 SWITCH STREDNÍ 48XGE/8XSFP/POE+, POKROCILÝ - DODÁVKA</t>
  </si>
  <si>
    <t>DATOVÁ INFRASTRUKTURA LAN, L2 SWITCH PRUMYSLOVÝ KOMPAKTNÍ, 4XFE, DC PROVEDENÍ</t>
  </si>
  <si>
    <t xml:space="preserve"> 95.000000 = 95,000 [A]_x000d_</t>
  </si>
  <si>
    <t xml:space="preserve"> 98.000000 = 98,000 [A]_x000d_</t>
  </si>
  <si>
    <t>75M92Y</t>
  </si>
  <si>
    <t>DATOVÁ INFRASTRUKTURA LAN, SWITCH PRUMYSLOVÝ - DEMONTÁŽ</t>
  </si>
  <si>
    <t>75M95X</t>
  </si>
  <si>
    <t>DATOVÁ INFRASTRUKTURA LAN, MODEM - MONTÁŽ</t>
  </si>
  <si>
    <t xml:space="preserve"> 93.000000 = 93,000 [A]_x000d_</t>
  </si>
  <si>
    <t>75M97C</t>
  </si>
  <si>
    <t>PREVODNÍK - SFP 10G, KRÁTKÝ DOSAH</t>
  </si>
  <si>
    <t>75M97F</t>
  </si>
  <si>
    <t>PREVODNÍK - SFP 10G, STREDNÍ DOSAH</t>
  </si>
  <si>
    <t>75M97I</t>
  </si>
  <si>
    <t>PREVODNÍK - SFP 1G, DLOUHÝ DOSAH</t>
  </si>
  <si>
    <t>75M97J</t>
  </si>
  <si>
    <t>PREVODNÍK - SFP 1G, STREDNÍ DOSAH</t>
  </si>
  <si>
    <t>75M97K</t>
  </si>
  <si>
    <t>PREVODNÍK - SFP 1G, KRÁTKÝ DOSAH</t>
  </si>
  <si>
    <t xml:space="preserve"> 366.000000 = 366,000 [A]_x000d_</t>
  </si>
  <si>
    <t xml:space="preserve"> 403.000000 = 403,000 [A]_x000d_</t>
  </si>
  <si>
    <t>75M97Y</t>
  </si>
  <si>
    <t>PREVODNÍK - DEMONTÁŽ</t>
  </si>
  <si>
    <t>R75JA51</t>
  </si>
  <si>
    <t>ZÁSUVKOVÝ PANEL (PES) 8X - DODÁVKA</t>
  </si>
  <si>
    <t>R75K25X</t>
  </si>
  <si>
    <t>PANEL DISTRIBUCE NAPÁJENÍ, ZÁSUVKOVÝ PANEL - MONTÁŽ</t>
  </si>
  <si>
    <t xml:space="preserve"> 79.000000 = 79,000 [A]_x000d_</t>
  </si>
  <si>
    <t>R75K661</t>
  </si>
  <si>
    <t xml:space="preserve">PRÍDAVNÝ BATERIOVÝ MODUL K UPS NA 6 HODIN ZÁLOŽNÍHO PROVOZU -  - DODÁVKA</t>
  </si>
  <si>
    <t>R75K66X</t>
  </si>
  <si>
    <t>PRÍDAVNÝ BATERIOVÝ MODUL K UPS NA 6 HODIN ZÁLOŽNÍHO PROVOZU - MONTÁŽ</t>
  </si>
  <si>
    <t>PS 10-02-91</t>
  </si>
  <si>
    <t>13183A</t>
  </si>
  <si>
    <t>HLOUBENÍ JAM ZAPAŽ I NEPAŽ TR II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</si>
  <si>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</si>
  <si>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13183B</t>
  </si>
  <si>
    <t>HLOUBENÍ JAM ZAPAŽ I NEPAŽ TR. II - DOPRAVA</t>
  </si>
  <si>
    <t>M3KM</t>
  </si>
  <si>
    <t xml:space="preserve"> 1920.000000 = 1920,000 [A]_x000d_</t>
  </si>
  <si>
    <t>Položka zahrnuje samostatnou dopravu zeminy. Množství se urcí jako soucin kubatutry [m3] a požadované vzdálenosti [km].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</si>
  <si>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</si>
  <si>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18010</t>
  </si>
  <si>
    <t>VŠEOBECNÉ ÚPRAVY ZASTAVENÉHO ÚZEMÍ</t>
  </si>
  <si>
    <t>Všeobecné úpravy musí zahrnovat úpravu území po uskutecnení stavby, tak jak je požadováno v zadávací dokumentaci s výjimkou tech prací, pro které jsou uvedeny samostatné položky.</t>
  </si>
  <si>
    <t>18090</t>
  </si>
  <si>
    <t>VŠEOBECNÉ ÚPRAVY OSTATNÍCH PLOCH</t>
  </si>
  <si>
    <t>272324</t>
  </si>
  <si>
    <t>ZÁKLADY ZE ŽELEZOBETONU DO C25/30</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</si>
  <si>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</si>
  <si>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</si>
  <si>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</si>
  <si>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</si>
  <si>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56.000000 = 56,000 [A]_x000d_</t>
  </si>
  <si>
    <t xml:space="preserve"> 18.000000 = 18,000 [A]_x000d_</t>
  </si>
  <si>
    <t>75K63X</t>
  </si>
  <si>
    <t>AKUMULÁTOROVÁ BATERIE DO 1000 VAH - MONTÁŽ</t>
  </si>
  <si>
    <t>AKUMULÁTOROVÁ BATERIE DO 1000 VAH - DEMONTÁŽ</t>
  </si>
  <si>
    <t>75K68X</t>
  </si>
  <si>
    <t>AKUMULÁTOROVÁ BATERIE - SKRÍN - MONTÁŽ</t>
  </si>
  <si>
    <t>75K68Y</t>
  </si>
  <si>
    <t>AKUMULÁTOROVÁ BATERIE - SKRÍN - DEMONTÁŽ</t>
  </si>
  <si>
    <t>75N21X</t>
  </si>
  <si>
    <t>MRS, RADIOSTANICE - MONTÁŽ</t>
  </si>
  <si>
    <t>75N21Y</t>
  </si>
  <si>
    <t>MRS, RADIOSTANICE - DEMONTÁŽ</t>
  </si>
  <si>
    <t>75N221</t>
  </si>
  <si>
    <t>MRS, BLOK ZÁKLADNOVÝCH RADIOSTANIC 1 RADIOSTANICE IP TECHNOLOGIE - DODÁVKA</t>
  </si>
  <si>
    <t>75N22X</t>
  </si>
  <si>
    <t>MRS, BLOK ZÁKLADNOVÝCH RADIOSTANIC - MONTÁŽ</t>
  </si>
  <si>
    <t>75N22Y</t>
  </si>
  <si>
    <t>MRS, BLOK ZÁKLADNOVÝCH RADIOSTANIC - DEMONTÁŽ</t>
  </si>
  <si>
    <t>75N23X</t>
  </si>
  <si>
    <t>MRS, OVLÁDACÍ PRACOVIŠTE - MONTÁŽ</t>
  </si>
  <si>
    <t>75N23Y</t>
  </si>
  <si>
    <t>MRS, OVLÁDACÍ PRACOVIŠTE - DEMONTÁŽ</t>
  </si>
  <si>
    <t>75N24X</t>
  </si>
  <si>
    <t>MRS, NAPÁJECÍ ZDROJ RADIOSTANICE - MONTÁŽ</t>
  </si>
  <si>
    <t>75N24Y</t>
  </si>
  <si>
    <t>MRS, NAPÁJECÍ ZDROJ RADIOSTANICE - DEMONTÁŽ</t>
  </si>
  <si>
    <t>75N252</t>
  </si>
  <si>
    <t>MRS, ANTÉNNNÍ SOUSTAVA VŠESMEROVÁ</t>
  </si>
  <si>
    <t>75N254</t>
  </si>
  <si>
    <t>MRS, ANTÉNNNÍ SOUSTAVA DELÍCÍ CLEN</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</si>
  <si>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</si>
  <si>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</si>
  <si>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</si>
  <si>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75N25X</t>
  </si>
  <si>
    <t>MRS, ANTÉNNNÍ SOUSTAVA - MONTÁŽ</t>
  </si>
  <si>
    <t>75N25Y</t>
  </si>
  <si>
    <t>MRS, ANTÉNNNÍ SOUSTAVA - DEMONTÁŽ</t>
  </si>
  <si>
    <t>75N261</t>
  </si>
  <si>
    <t>MRS, KOAXIÁLNÍ KABEL VENKOVNÍ PRUMERU DO 35 MM</t>
  </si>
  <si>
    <t xml:space="preserve"> "St. 14"_x000d_
 (30*3)+30 = 120,000 [A]_x000d_
 "St. 19"_x000d_
 0 = 0,000 [B]_x000d_
 "TB"_x000d_
 (35*3) = 105,000 [C]_x000d_
 "St. 39"_x000d_
 0 = 0,000 [D]_x000d_
 "TD BTS"_x000d_
 (35*2) = 70,000 [E]_x000d_
 "Celkem"_x000d_
 A+B+C+D+E = 295,000 [F]_x000d_</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</si>
  <si>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</si>
  <si>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75N26X</t>
  </si>
  <si>
    <t>MRS, KOAXIÁLNÍ KABEL VENKOVNÍ - MONTÁŽ</t>
  </si>
  <si>
    <t>1. Položka obsahuje:
 – dodávku specifikované kabelizace vcetne potrebného drobného montážního materiálu
 – dopravu a skladování
 – kompletní montáž (instalace, položení, zatžení...)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</si>
  <si>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</si>
  <si>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</si>
  <si>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 xml:space="preserve"> "St. 14"_x000d_
 (35*3)+30 = 135,000 [A]_x000d_
 "St. 19"_x000d_
 (25*6) = 150,000 [B]_x000d_
 "TB"_x000d_
 0 = 0,000 [C]_x000d_
 "St. 39"_x000d_
 (35*1) = 35,000 [D]_x000d_
 "TD BTS"_x000d_
 0 = 0,000 [E]_x000d_
 "Celkem"_x000d_
 A+B+C+D+E = 320,000 [F]_x000d_</t>
  </si>
  <si>
    <t>75N271</t>
  </si>
  <si>
    <t>MRS, KOAXIÁLNÍ KABEL VNITRNÍ PRUMERU DO 35 MM</t>
  </si>
  <si>
    <t xml:space="preserve"> "St. 14"_x000d_
 (10*3)+10 = 40,000 [A]_x000d_
 "St. 19"_x000d_
 0 = 0,000 [B]_x000d_
 "TB"_x000d_
 (20*6) = 120,000 [C]_x000d_
 "St. 39"_x000d_
 0 = 0,000 [D]_x000d_
 "TD BTS"_x000d_
 (8*2) = 16,000 [E]_x000d_
 "Celkem"_x000d_
 A+B+C+D+E = 176,000 [F]_x000d_</t>
  </si>
  <si>
    <t>75N27X</t>
  </si>
  <si>
    <t>MRS, KOAXIÁLNÍ KABEL VNITRNÍ - MONTÁŽ</t>
  </si>
  <si>
    <t>75N27Y</t>
  </si>
  <si>
    <t>MRS, KOAXIÁLNÍ KABEL VNITRNÍ - DEMONTÁŽ</t>
  </si>
  <si>
    <t xml:space="preserve"> "St. 14"_x000d_
 (10*3)+10 = 40,000 [A]_x000d_
 "St. 19"_x000d_
 (5*6) = 30,000 [B]_x000d_
 "TB"_x000d_
 0 = 0,000 [C]_x000d_
 "St. 39"_x000d_
 10*1 = 10,000 [D]_x000d_
 "TB BTS"_x000d_
 0 = 0,000 [E]_x000d_
 "Celkem"_x000d_
 A+B+C+D+E = 80,000 [F]_x000d_</t>
  </si>
  <si>
    <t>75N28X</t>
  </si>
  <si>
    <t>MRS, RÁDIOVÝ SERVER - MONTÁŽ</t>
  </si>
  <si>
    <t>75N28Y</t>
  </si>
  <si>
    <t>MRS, RÁDIOVÝ SERVER - DEMONTÁŽ</t>
  </si>
  <si>
    <t>75N412</t>
  </si>
  <si>
    <t>ANTÉNNÍ STOŽÁR TRUBKOVÝ DO 10 M - DODÁVKA</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</si>
  <si>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</si>
  <si>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</si>
  <si>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</si>
  <si>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</si>
  <si>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</si>
  <si>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</si>
  <si>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anténní výložníky/nástavce a související konstrukce vcetne upevnovacího materiálu, stoupací plošiny, žebríku a kabelové lávky s PKO
 – jímací soustavu bleskosvodu, statický výpocet základu a inženýrsko geologický pruzkum
 – vyhotovení kompletního základového betonového bloku vcetne kompletního uzemnení anténního stožáru tvoreného zemnícími deskami nebo tycemi vcetne FeZn pásku a drobného montážního materiálu
 – podkladní základové vrstvy
 – bednení
 – dodávku souvisejícího príslušenství pro specifikovaný blok/zarízení
 – dopravu a skladování
 – kompletní montáž stožáru vcetne kovových konstrukcí,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</si>
  <si>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75N43X</t>
  </si>
  <si>
    <t>ANTÉNNÍ STOŽÁR ŽELEZOBETONOVÝ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</si>
  <si>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</si>
  <si>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</si>
  <si>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</si>
  <si>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</si>
  <si>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75N511</t>
  </si>
  <si>
    <t>ANTÉNNÍ VÝLOŽNÍK K INSTALACI NA ZED DÉLKY DO 1M</t>
  </si>
  <si>
    <t>1. Položka obsahuje:
 – dodávku kompletního anténního výložníku vcetne potrebného drobného montážního materiálu
 – PKO
 – dodávku souvisejícího príslušenství pro specifikovaný blok/zarízení
 – dopravu a skladování
 – kompletní montáž anténního výložníku na zed objektu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</si>
  <si>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75N621</t>
  </si>
  <si>
    <t>KOMPLEXNÍ OCHRANA MRS PRED BLESKEM A PREPETÍM</t>
  </si>
  <si>
    <t xml:space="preserve"> "St. 14"_x000d_
 2+1 = 3,000 [A]_x000d_
 "St. 19"_x000d_
 0 = 0,000 [B]_x000d_
 "TB"_x000d_
 1 = 1,000 [C]_x000d_
 "TD BTS"_x000d_
 1 = 1,000 [D]_x000d_
 "Celkem"_x000d_
 A+B+C+D = 5,000 [E]_x000d_</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</si>
  <si>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</si>
  <si>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75N62X</t>
  </si>
  <si>
    <t>KOMPLEXNÍ OCHRANA MRS PRED BLESKEM A PREPETÍM - MONTÁŽ</t>
  </si>
  <si>
    <t>75N62Y</t>
  </si>
  <si>
    <t>KOMPLEXNÍ OCHRANA MRS PRED BLESKEM A PREPETÍM - DEMONTÁŽ</t>
  </si>
  <si>
    <t xml:space="preserve"> "St. 14"_x000d_
 3+1 = 4,000 [A]_x000d_
 "St. 19"_x000d_
 6 = 6,000 [B]_x000d_
 "TB"_x000d_
 0 = 0,000 [C]_x000d_
 "Celkem"_x000d_
 A+B+C = 10,000 [D]_x000d_</t>
  </si>
  <si>
    <t>75N641</t>
  </si>
  <si>
    <t>NAPETOVÉ ODDELENÍ ANTÉNNÍ SOUSTAVY OD ZARÍZENÍ</t>
  </si>
  <si>
    <t xml:space="preserve"> "St. 14"_x000d_
 3+1 = 4,000 [A]_x000d_
 "St. 19"_x000d_
 0 = 0,000 [B]_x000d_
 "TB"_x000d_
 6 = 6,000 [C]_x000d_
 "TD BTS"_x000d_
 2 = 2,000 [D]_x000d_
 "Celkem"_x000d_
 A+B+C+D = 12,000 [E]_x000d_</t>
  </si>
  <si>
    <t>75N64X</t>
  </si>
  <si>
    <t>NAPETOVÉ ODDELENÍ ANTÉNNÍ SOUSTAVY OD ZARÍZENÍ, MONTÁŽ</t>
  </si>
  <si>
    <t>75N64Y</t>
  </si>
  <si>
    <t>NAPETOVÉ ODDELENÍ ANTÉNNÍ SOUSTAVY OD ZARÍZENÍ, DEMONTÁŽ</t>
  </si>
  <si>
    <t>75N713</t>
  </si>
  <si>
    <t>MERENÍ RÁDIOVÝCH SÍTÍ PREDPROJEKTOVÉ PRO PÁSMO 150 MHZ (MRS)</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</si>
  <si>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</si>
  <si>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75N714</t>
  </si>
  <si>
    <t>MERENÍ RÁDIOVÝCH SÍTÍ PO REALIZACI PRO PÁSMO 150 MHZ (MRS)</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</si>
  <si>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</si>
  <si>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R75N163</t>
  </si>
  <si>
    <t>MRS, KOAXIÁLNÍ KABEL VENKOVNÍ - SADA KONEKTORU (2KS)</t>
  </si>
  <si>
    <t>R75N173</t>
  </si>
  <si>
    <t>MRS, KOAXIÁLNÍ KABEL VNITRNÍ - SADA KONEKTORU (2KS)</t>
  </si>
  <si>
    <t>R75N51X</t>
  </si>
  <si>
    <t xml:space="preserve">ANTÉNNÍ VÝLOŽNÍK K INSTALACI NA ZED DÉLKY DO 1M  - MONTÁŽ</t>
  </si>
  <si>
    <t>R015111</t>
  </si>
  <si>
    <t>NEOCENOVAT - POPLATKY ZA LIKVIDACI ODPADU NEKONTAMINOVANÝCH - 17 05 04 VYTEŽENÉ ZEMINY A HORNINY - I. TRÍDA TEŽITELNOSTI VCETNE DOPRAVY</t>
  </si>
  <si>
    <t xml:space="preserve"> 96.000000 = 96,000 [A]_x000d_</t>
  </si>
  <si>
    <t>R015580</t>
  </si>
  <si>
    <t>NEOCENOVAT - POPLATKY ZA LIKVIDACI ODPADU NEBEZPECNÝCH - 08 01 17* ODPADNÍ REDIDLA, VCETNE DOPRAVY</t>
  </si>
  <si>
    <t>"Evidencní položka, Neocenovat v objektu SO/PS.
N odpad: nebezpecné látky"</t>
  </si>
  <si>
    <t>R015590</t>
  </si>
  <si>
    <t>NEOCENOVAT - POPLATKY ZA LIKVIDACI ODPADU NEBEZPECNÝCH - 08 01 11* ODPADNÍ NÁTEROVÉ HMOTY, VCETNE DOPRAVY</t>
  </si>
  <si>
    <t>"Evidencní položka, Neocenovat v objektu SO/PS. 
N odpad: nebezpecné látky"</t>
  </si>
  <si>
    <t>R015591</t>
  </si>
  <si>
    <t>NEOCENOVAT - POPLATKY ZA LIKVIDACI ODPADU NEBEZPECNÝCH - 15 01 10* OBALY OD NÁTEROVÝCH HMOT, VCETNE DOPRAVY</t>
  </si>
  <si>
    <t xml:space="preserve">"Evidencní položka, neocenovat v objektu SO/PS, položka se ocenuje pouze v objektu SO 90-90.  
N odpad: nebezpecné látky"</t>
  </si>
  <si>
    <t>PS 10-02-92</t>
  </si>
  <si>
    <t>703452</t>
  </si>
  <si>
    <t>ELEKTROINSTALACNÍ TRUBKA S FUN NÍ ODOLNOSTÍ PRI POŽÁRU VCETNE UPEVNENÍ A PRÍSLUŠENSTVÍ DN PRUMERU PRES 25 DO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</si>
  <si>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</si>
  <si>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&lt;vv&gt;&lt;r&gt;&lt;t&gt;&lt;vv&gt;&lt;r&gt;&lt;t&gt;&lt;vv&gt;&lt;r&gt;&lt;t&gt;&lt;/t&gt;&lt;/r&gt;&lt;/vv&gt; &lt;/t&gt;&lt;v&gt;1.000000&lt;/v&gt;&lt;vy&gt;A&lt;/vy&gt;&lt;/r&gt;&lt;/vv&gt; &lt;/t&gt;&lt;v&gt;1.000000&lt;/v&gt;&lt;vy&gt;A&lt;/vy&gt;&lt;/r&gt;&lt;/vv&gt; 1.000000 = 1,000 [A]_x000d_</t>
  </si>
  <si>
    <t xml:space="preserve"> "TD BTS"_x000d_
 0 = 0,000 [A]_x000d_
 "TB"_x000d_
 (3*10) = 30,000 [B]_x000d_
 "Celkem"_x000d_
 A+B = 30,000 [C]_x000d_</t>
  </si>
  <si>
    <t>1. Položka obsahuje:
– manipulace a uložení kabelu (do zeme, chránicky, kanálu, na rošty, na TV a pod.)
2. Položka neobsahuje:
– príchytky, spojky, koncovky, chránicky apod.
3. Zpusob merení:
Merí se metr délkový.</t>
  </si>
  <si>
    <t xml:space="preserve"> "TD BTS"_x000d_
 0 = 0,000 [A]_x000d_
 "TB"_x000d_
 (3*2) = 6,000 [B]_x000d_
 "Celkem"_x000d_
 A+B = 6,000 [C]_x000d_</t>
  </si>
  <si>
    <t>1. Položka obsahuje:
– všechny práce spojené s úpravou kabelu pro montáž vcetne veškerého príslušentsví
2. Položka neobsahuje:
X
3. Zpusob merení:
Udává se pocet kusu kompletní konstrukce nebo práce.</t>
  </si>
  <si>
    <t>75N319</t>
  </si>
  <si>
    <t>GSM-R, RADIOSTANICE - ROZŠÍRENÍ ZÁKLADNOVÉ BTS, VNITRNÍ PROVEDENÍ</t>
  </si>
  <si>
    <t>1. Položka obsahuje:
 – dodávku specifikovaného bloku/zarízení vcetne potrebného drobného montážního materiálu
 – dodávku souvisejícího príslušenství pro specifikovaný blok/zarízení
 – dopravu a skladování
 – systémový kabel pro napojení BTS na okruhe E1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</si>
  <si>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75N31C</t>
  </si>
  <si>
    <t>GSM-R, RADIOSTANICE ZÁKLADNOVÁ BTS DELENÁ - VYSÍLACÍ CÁST</t>
  </si>
  <si>
    <t>1. Položka obsahuje:
 – dodávku specifikovaného bloku/zarízení vcetne potrebného drobného montážního materiálu
 – dodávku souvisejícího príslušenství pro specifikovaný blok/zarízení
 – dodávku a instalaci optické a napájecí kabelizace vcetne konektoru pro vysílací cást BTS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</si>
  <si>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75N31X</t>
  </si>
  <si>
    <t>GSM-R, RADIOSTANICE - MONTÁŽ</t>
  </si>
  <si>
    <t>75N335</t>
  </si>
  <si>
    <t>GSM-R, ANTÉNNNÍ SOUSTAVA - DELIC SIGNÁLU VÍCECESTNÝ</t>
  </si>
  <si>
    <t>1. Položka obsahuje:
 – dodávku delice rovnomerného/nerovnomerného vcetne potrebného drobného montážního materiálu
 – dodávku držáku delice vcetne montážního materiálu
 – dodávku souvisejícího príslušenství pro specifikovaný blok/zarízení
 – dopravu a skladování
 – kompletní montáž (oživení, konfigurace, nastavení a uvedení do provozu) specifikovaného bloku/zarízení vcetne držáku a souvisejícího príslušenství a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</si>
  <si>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75N337</t>
  </si>
  <si>
    <t>GSM-R, ANTÉNNNÍ SOUSTAVA - ANTÉNNÍ JEDNOTKA PRO POKRYTÍ VNITRNÍCH PROSTOR</t>
  </si>
  <si>
    <t>75N33X</t>
  </si>
  <si>
    <t>GSM-R, ANTÉNNNÍ SOUSTAVA - MONTÁŽ</t>
  </si>
  <si>
    <t>75N362</t>
  </si>
  <si>
    <t>GSM-R, JUMPER PRES 2M</t>
  </si>
  <si>
    <t>1. Položka obsahuje:
 – dodávku specifikovaného bloku/zarízení vcetne potrebného drobného montážního materiálu
 – konektory vcetne montáže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</si>
  <si>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75N36X</t>
  </si>
  <si>
    <t>GSM-R, JUMPER - MONTÁŽ</t>
  </si>
  <si>
    <t>75N374</t>
  </si>
  <si>
    <t>GSM-R, KOAXIÁLNÍ KABEL - SADA KONEKTORU (2KS)</t>
  </si>
  <si>
    <t>75N375</t>
  </si>
  <si>
    <t>GSM-R, KOAXIÁLNÍ KABEL 1/2" S POŽÁRNÍ ODOLNOSTÍ</t>
  </si>
  <si>
    <t>75N37X</t>
  </si>
  <si>
    <t>GSM-R, KOAXIÁLNÍ KABEL - MONTÁŽ</t>
  </si>
  <si>
    <t>75N52X</t>
  </si>
  <si>
    <t>ANTÉNNÍ VÝLOŽNÍK ŽELEZOBETONOVÝ - MONTÁŽ</t>
  </si>
  <si>
    <t>75N631</t>
  </si>
  <si>
    <t>KOMPLEXNÍ OCHRANA GSM-R PRED BLESKEM A PREPETÍM - DODÁVKA</t>
  </si>
  <si>
    <t>75N63X</t>
  </si>
  <si>
    <t>KOMPLEXNÍ OCHRANA GSM-R PRED BLESKEM A PREPETÍM - MONTÁŽ</t>
  </si>
  <si>
    <t>NAPETOVÉ ODDELENÍ ANTÉNNÍ SOUSTAVY OD ZARÍZENÍ - DODÁVKA</t>
  </si>
  <si>
    <t>75N715</t>
  </si>
  <si>
    <t>MERENÍ RÁDIOVÝCH SÍTÍ PREDPROJEKTOVÉ PRO PÁSMO 900 MHZ (GSM-R)</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</si>
  <si>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km kompletní konstrukce nebo práce.</t>
  </si>
  <si>
    <t>75N716</t>
  </si>
  <si>
    <t>MERENÍ RÁDIOVÝCH SÍTÍ PO REALIZACI PRO PÁSMO 900 MHZ (GSM-R)</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</si>
  <si>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</si>
  <si>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</si>
  <si>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</si>
  <si>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</si>
  <si>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75N723</t>
  </si>
  <si>
    <t>PLÁNOVÁNÍ RÁDIOVÝCH SÍTÍ - KMITOCTOVÁ OPTIMALIZACE</t>
  </si>
  <si>
    <t>R75N372</t>
  </si>
  <si>
    <t>GSM-R, SYSTÉMOVÉ KABELY PRO PRIPOJENÍ RÁDIOVÉ CÁSTI NA STOŽÁRU - DODÁVKA</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</si>
  <si>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</si>
  <si>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R75N374</t>
  </si>
  <si>
    <t>GSM-R, SYSTÉMOVÉ KABELY PRO PRIPOJENÍ RÁDIOVÉ CÁSTI NA STOŽÁRU - SADA KONEKTORU</t>
  </si>
  <si>
    <t>R75N37X</t>
  </si>
  <si>
    <t xml:space="preserve">GSM-R, SYSTÉMOVÉ KABELY PRO PRIPOJENÍ RÁDIOVÉ CÁSTI NA STOŽÁRU  - MONTÁŽ</t>
  </si>
  <si>
    <t>R75N722</t>
  </si>
  <si>
    <t>PLÁNOVÁNÍ RÁDIOVÝCH SÍTÍ PROSTOROVÉ - AKTUALIZACE</t>
  </si>
  <si>
    <t>PS 10-03-11</t>
  </si>
  <si>
    <t>746</t>
  </si>
  <si>
    <t>Silnoproud - Silnoproudá technologie - R110 kV, menírny, TNS, spínací stanice</t>
  </si>
  <si>
    <t>746657</t>
  </si>
  <si>
    <t>SW-OVLADACE KOMUNIKACE, PARAMETRIZACE NA ED - PRO JEDEN OBJEKT (ŽST, NS, SPS, TS)</t>
  </si>
  <si>
    <t>OTSKP 2022</t>
  </si>
  <si>
    <t>Název položky odpovídá popisu položky</t>
  </si>
  <si>
    <t xml:space="preserve"> "Dle technické zprávy c.1_001 a príloh c.2_001 až 2_005. Technická specifikace položky odpovídá príslušné cenové soustave."_x000d_</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</si>
  <si>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</si>
  <si>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746677</t>
  </si>
  <si>
    <t>ROUTER (GSM, GSM-R), ROZHRANÍ A PROTOKOL DLE SPECIFIKACE</t>
  </si>
  <si>
    <t xml:space="preserve">1. Položka obsahuje:  – veškerý podružný, spojovací a pomocný materiál.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</si>
  <si>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746678</t>
  </si>
  <si>
    <t>NTP SERVER - ZDROJ CASOVÝCH ZNACEK, ROZHRANÍ A PROTOKOL DLE SPECIFIKACE</t>
  </si>
  <si>
    <t xml:space="preserve">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</si>
  <si>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746682</t>
  </si>
  <si>
    <t>KOMPLETNÍ DISPECERSKÉ PRACOVIŠTE VCETNE RÍDICÍ JEDNOTKY A ZOBRAZOVACU (HW I SW) - SYSTÉMOVÝ SERVER KOMPLETNÍ (HW I SW)</t>
  </si>
  <si>
    <t>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</si>
  <si>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746684</t>
  </si>
  <si>
    <t>KOMPLETNÍ DISPECERSKÉ PRACOVIŠTE (HW I SW) - PRACOVNÍ STANICE KOMPLETNÍ</t>
  </si>
  <si>
    <t xml:space="preserve">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</si>
  <si>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746685</t>
  </si>
  <si>
    <t>VELKOPLOŠNÝ ZOBRAZOVAC VCETNE RÍDICÍ JEDNOTKY PC (HW I SW)</t>
  </si>
  <si>
    <t>746686</t>
  </si>
  <si>
    <t>REALIZACE A PLNENÍ DATOVÝCH A PREZENTACNÍCH STRUKTUR SVZ PRO OBJEKT ŽST</t>
  </si>
  <si>
    <t xml:space="preserve">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</si>
  <si>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746687</t>
  </si>
  <si>
    <t>REALIZACE A PLNENÍ DATOVÝCH A PREZENTACNÍCH STRUKTUR SVZ PRO OBJEKT NS</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</si>
  <si>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</si>
  <si>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</si>
  <si>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</si>
  <si>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</si>
  <si>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</si>
  <si>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</si>
  <si>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</si>
  <si>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</si>
  <si>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746692</t>
  </si>
  <si>
    <t>PRIPOJENÍ ZÁLOŽNÍ KOMUNIKACNÍ CESTY (GSM, GSM-R) NA ED, OŽIVENÍ, ZPROVOZNENÍ - 1. OBJEKT</t>
  </si>
  <si>
    <t xml:space="preserve">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</si>
  <si>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</si>
  <si>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</si>
  <si>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746695</t>
  </si>
  <si>
    <t>ODZKOUŠENÍ UPRAVENÉHO ED</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</si>
  <si>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</si>
  <si>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</si>
  <si>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</si>
  <si>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</si>
  <si>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</si>
  <si>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</si>
  <si>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</si>
  <si>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</si>
  <si>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</si>
  <si>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</si>
  <si>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7466A6</t>
  </si>
  <si>
    <t>DEFINICE A DEKLARACE STRUKTUR DAT ED PRO OBJEKT NS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</si>
  <si>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</si>
  <si>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</si>
  <si>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</si>
  <si>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</si>
  <si>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</si>
  <si>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</si>
  <si>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</si>
  <si>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</si>
  <si>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</si>
  <si>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7466AA</t>
  </si>
  <si>
    <t>ZPROVOZNENÍ SYSTÉMU S NOVÝMI DATY PRO OBJEKT NS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</si>
  <si>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</si>
  <si>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</si>
  <si>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</si>
  <si>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</si>
  <si>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</si>
  <si>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</si>
  <si>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</si>
  <si>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</si>
  <si>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</si>
  <si>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7466AE</t>
  </si>
  <si>
    <t>VERIFIKACE SIGNÁLU A POVELU S NOVÝMI DATY PRO OBJEKT NS</t>
  </si>
  <si>
    <t>7466AF</t>
  </si>
  <si>
    <t>VERIFIKACE SIGNÁLU A POVELU S NOVÝMI DATY PRO OBJEKT SPS</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</si>
  <si>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</si>
  <si>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</si>
  <si>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</si>
  <si>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7466AJ</t>
  </si>
  <si>
    <t>SYSTÉMOVÁ A DATOVÁ ANALÝZA PRO OBJEKT NS</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</si>
  <si>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</si>
  <si>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</si>
  <si>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</si>
  <si>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</si>
  <si>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</si>
  <si>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</si>
  <si>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</si>
  <si>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</si>
  <si>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</si>
  <si>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</si>
  <si>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</si>
  <si>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</si>
  <si>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</si>
  <si>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7466AR</t>
  </si>
  <si>
    <t>AKTUALIZACE MODELU RÍZENÉ TECHNOLOGIE V PRUBEHU VÝSTAVBY PRO OBJEKT NS</t>
  </si>
  <si>
    <t>7466AS</t>
  </si>
  <si>
    <t>AKTUALIZACE MODELU RÍZENÉ TECHNOLOGIE V PRUBEHU VÝSTAVBY PRO OBJEKT SPS</t>
  </si>
  <si>
    <t>7466AT</t>
  </si>
  <si>
    <t>AKTUALIZACE MODELU RÍZENÉ TECHNOLOGIE V PRUBEHU VÝSTAVBY PRO OBJEKT TS</t>
  </si>
  <si>
    <t>746Z72</t>
  </si>
  <si>
    <t>DEMONTÁŽ ZAR.SKR,DRT,DD TSŽDC-JEDNOHO ZARÍZENÍ ELEKTRODISPECINKU (PRAC.DISPECERA,SERVERU DATOVÉHO ROZVÁDECE,ROZBOCOVACE/PREPÍNACE,ZOBRAZOVACE, UPS)</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</si>
  <si>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</si>
  <si>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747</t>
  </si>
  <si>
    <t>Silnoproud - Zkoušky, revize a HZS</t>
  </si>
  <si>
    <t>1. Položka obsahuje:
 – veškeré práce a materiál obsažený v názvu položky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</si>
  <si>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</si>
  <si>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</si>
  <si>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</si>
  <si>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</si>
  <si>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</si>
  <si>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</si>
  <si>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75</t>
  </si>
  <si>
    <t>Slaboproud</t>
  </si>
  <si>
    <t>R75L457</t>
  </si>
  <si>
    <t>KAMEROVÝ SERVER - HDD PRES 2 TB, PRO PROVOZ 24/7 (HW, SW, LIC.)</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</si>
  <si>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</si>
  <si>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PS 10-03-12</t>
  </si>
  <si>
    <t>&lt;vv&gt;&lt;r&gt;&lt;t&gt;&lt;vv&gt;&lt;r&gt;&lt;t&gt;&lt;vv&gt;&lt;r&gt;&lt;t&gt;&lt;/t&gt;&lt;/r&gt;&lt;/vv&gt; &lt;/t&gt;&lt;v&gt;3.000000&lt;/v&gt;&lt;vy&gt;A&lt;/vy&gt;&lt;/r&gt;&lt;/vv&gt; &lt;/t&gt;&lt;v&gt;3.000000&lt;/v&gt;&lt;vy&gt;A&lt;/vy&gt;&lt;/r&gt;&lt;/vv&gt; 3.000000 = 3,000 [A]_x000d_</t>
  </si>
  <si>
    <t>742J42</t>
  </si>
  <si>
    <t>JYTY 7X1, KABEL SDELOVACÍ IZOLACE PVC</t>
  </si>
  <si>
    <t>&lt;vv&gt;&lt;r&gt;&lt;t&gt;&lt;vv&gt;&lt;r&gt;&lt;t&gt;&lt;vv&gt;&lt;r&gt;&lt;t&gt;&lt;/t&gt;&lt;/r&gt;&lt;/vv&gt; &lt;/t&gt;&lt;v&gt;10.000000&lt;/v&gt;&lt;vy&gt;A&lt;/vy&gt;&lt;/r&gt;&lt;/vv&gt; &lt;/t&gt;&lt;v&gt;10.000000&lt;/v&gt;&lt;vy&gt;A&lt;/vy&gt;&lt;/r&gt;&lt;/vv&gt; 10.000000 = 10,000 [A]_x000d_</t>
  </si>
  <si>
    <t>742M11</t>
  </si>
  <si>
    <t>UKONCENÍ 7-12ŽÍLOVÉHO KABELU V ROZVADECI NEBO NA PRÍSTROJI DO 2,5 MM2</t>
  </si>
  <si>
    <t>742P15</t>
  </si>
  <si>
    <t>OZNACOVACÍ ŠTÍTEK NA KABEL</t>
  </si>
  <si>
    <t>&lt;vv&gt;&lt;r&gt;&lt;t&gt;&lt;vv&gt;&lt;r&gt;&lt;t&gt;&lt;vv&gt;&lt;r&gt;&lt;t&gt;&lt;/t&gt;&lt;/r&gt;&lt;/vv&gt; &lt;/t&gt;&lt;v&gt;2.000000&lt;/v&gt;&lt;vy&gt;A&lt;/vy&gt;&lt;/r&gt;&lt;/vv&gt; &lt;/t&gt;&lt;v&gt;2.000000&lt;/v&gt;&lt;vy&gt;A&lt;/vy&gt;&lt;/r&gt;&lt;/vv&gt; 2.000000 = 2,000 [A]_x000d_</t>
  </si>
  <si>
    <t>746648</t>
  </si>
  <si>
    <t>PLC PRO AUTOMATIZACI - ODDELOVACÍ CLEN RELÉOVÝ MIN. 4 KV PRO POVELY NEBO SIGNÁLY 24-230 V DC AC, MAX. 6 A, KONT. 1P, OCHRANNÉ A SIGNALIZACNÍ PRVKY</t>
  </si>
  <si>
    <t>&lt;vv&gt;&lt;r&gt;&lt;t&gt;&lt;vv&gt;&lt;r&gt;&lt;t&gt;&lt;vv&gt;&lt;r&gt;&lt;t&gt;&lt;/t&gt;&lt;/r&gt;&lt;/vv&gt; &lt;/t&gt;&lt;v&gt;20.000000&lt;/v&gt;&lt;vy&gt;A&lt;/vy&gt;&lt;/r&gt;&lt;/vv&gt; &lt;/t&gt;&lt;v&gt;20.000000&lt;/v&gt;&lt;vy&gt;A&lt;/vy&gt;&lt;/r&gt;&lt;/vv&gt; 20.000000 = 20,000 [A]_x000d_</t>
  </si>
  <si>
    <t>746649</t>
  </si>
  <si>
    <t>PLC PRO AUTOMATIZACI - ZDROJ POMOCNÉHO NAPETÍ 24 V DC, MAX. 10 A</t>
  </si>
  <si>
    <t>&lt;vv&gt;&lt;r&gt;&lt;t&gt;&lt;vv&gt;&lt;r&gt;&lt;t&gt;&lt;vv&gt;&lt;r&gt;&lt;t&gt;&lt;/t&gt;&lt;/r&gt;&lt;/vv&gt; &lt;/t&gt;&lt;v&gt;24.000000&lt;/v&gt;&lt;vy&gt;A&lt;/vy&gt;&lt;/r&gt;&lt;/vv&gt; &lt;/t&gt;&lt;v&gt;24.000000&lt;/v&gt;&lt;vy&gt;A&lt;/vy&gt;&lt;/r&gt;&lt;/vv&gt; 24.000000 = 24,000 [A]_x000d_</t>
  </si>
  <si>
    <t>&lt;vv&gt;&lt;r&gt;&lt;t&gt;&lt;vv&gt;&lt;r&gt;&lt;t&gt;&lt;vv&gt;&lt;r&gt;&lt;t&gt;&lt;/t&gt;&lt;/r&gt;&lt;/vv&gt; &lt;/t&gt;&lt;v&gt;8.000000&lt;/v&gt;&lt;vy&gt;A&lt;/vy&gt;&lt;/r&gt;&lt;/vv&gt; &lt;/t&gt;&lt;v&gt;8.000000&lt;/v&gt;&lt;vy&gt;A&lt;/vy&gt;&lt;/r&gt;&lt;/vv&gt; 8.000000 = 8,000 [A]_x000d_</t>
  </si>
  <si>
    <t>METALICKÝ PATCHCORD DO 2M</t>
  </si>
  <si>
    <t>75JA52</t>
  </si>
  <si>
    <t>ROZVADEC STRUKT. KABELÁŽE, PATCHPANEL, 12 ZÁSUVEK, DODÁVKA</t>
  </si>
  <si>
    <t>75O912</t>
  </si>
  <si>
    <t>DDTS ŽDC, RÍDICÍ STANICE PLC DO 24XDI / 24XDO / 12XAI</t>
  </si>
  <si>
    <t>75O913</t>
  </si>
  <si>
    <t>DDTS ŽDC, ROZŠÍRENÍ RÍDICÍ STANICE PLC DO 24XDI / 24XDO / 12XAI</t>
  </si>
  <si>
    <t>75O915</t>
  </si>
  <si>
    <t>DDTS ŽDC, PREVODNÍK M-BUS/ ETHERNET</t>
  </si>
  <si>
    <t>75O916</t>
  </si>
  <si>
    <t>DDTS ŽDC, MODUL VYHODNOCENÍ VÝPADKU NAPETÍ</t>
  </si>
  <si>
    <t>75O918</t>
  </si>
  <si>
    <t>DDTS ŽDC, SNÍMAC TEPLOTY A VLHKOSTI</t>
  </si>
  <si>
    <t>75O971</t>
  </si>
  <si>
    <t>DDTS ŽDC, VYBAVENÁ SKRÍN PRO DDTS ROZVADECOVÁ ZÁVESNÁ VÝŠKY DO 1400 MM</t>
  </si>
  <si>
    <t>75O97Y</t>
  </si>
  <si>
    <t>DDTS ŽDC, VYBAVENÁ SKRÍN PRO DDTS ROZVADECOVÁ NA PODSTAVCI VÝŠKY DO 2200 MM - DEMONTÁŽ</t>
  </si>
  <si>
    <t>PS 12-03-11</t>
  </si>
  <si>
    <t>703, 709</t>
  </si>
  <si>
    <t>Všeobecné práce pro silnoproud a slaboproud</t>
  </si>
  <si>
    <t xml:space="preserve"> "Dle technické zprávy c.1_001, príloh c.2_001, 2_002, 2_003, 2_004, 2_005 a 2_006. Technická specifikace položky odpovídá príslušné cenové soustave."_x000d_</t>
  </si>
  <si>
    <t>1. Položka obsahuje:
 – prípravu podkladu pro osazení
2. Položka neobsahuje:
 X
3. Zpusob merení:
Merí se metr délkový.</t>
  </si>
  <si>
    <t>703751</t>
  </si>
  <si>
    <t>PROTIPOŽÁRNÍ UCPÁVKA POD ROZVADEC DO EI 90 MIN.</t>
  </si>
  <si>
    <t>703756</t>
  </si>
  <si>
    <t>PROTIPOŽÁRNÍ TMEL ( TUBA - 1000ML ), DO EI 90 MIN.</t>
  </si>
  <si>
    <t>741</t>
  </si>
  <si>
    <t>Silnoproud - Elektroinstalacní materiál, ocelové konstrukce, uzemnení</t>
  </si>
  <si>
    <t>1. Položka obsahuje:
 – veškeré príslušenství
2. Položka neobsahuje:
 X
3. Zpusob merení:
Udává se pocet kusu kompletní konstrukce nebo práce.</t>
  </si>
  <si>
    <t>1. Položka obsahuje:
 – pripojení zarízení vodicem do Cu 16mm2 k zemnícímu vodici délky do 2m vc. ukoncení
2. Položka neobsahuje:
 X
3. Zpusob merení:
Udává se pocet kusu kompletní konstrukce nebo práce.</t>
  </si>
  <si>
    <t>742, 743</t>
  </si>
  <si>
    <t>Silnoproud - Silnoprudé rozvody</t>
  </si>
  <si>
    <t>742J11</t>
  </si>
  <si>
    <t>OPTICKÝ KABEL MULTIMOD DUPLEX - SKLO</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</si>
  <si>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</si>
  <si>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742J13</t>
  </si>
  <si>
    <t>OPTICKÝ KABEL SINGLEMODE DUPLEX - SKLO</t>
  </si>
  <si>
    <t>742J14</t>
  </si>
  <si>
    <t>KONEKTORY NA OPTICKÝ KABEL</t>
  </si>
  <si>
    <t>Položka obsahuje: Dodávku a montáž vcetne podružného montážního materiálu, dopravu na stavenište, pripojení na kabel a zapojení na zarízení. Dále obsahuje cenu za pom. mechanismy vcetne všech ostatních vedlejších nákladu</t>
  </si>
  <si>
    <t>742J21</t>
  </si>
  <si>
    <t>SYKFY DO 4X2X0,5, KABEL SDELOVACÍ IZOLACE PVC</t>
  </si>
  <si>
    <t>Položka obsahuje : Dodávku a montáž kabelu vcetne dovozu, manipulace a uložení kabelu (do trubky, na rošty, pod omítku, do rozvadece ). Dále obsahuje cenu za pom. mechanismy vcetne všech ostatních vedlejších nákladu</t>
  </si>
  <si>
    <t>742J29</t>
  </si>
  <si>
    <t>KABEL SDELOVACÍ LAN UTP/FTP UKONCENÝ KONEKTORY RJ45</t>
  </si>
  <si>
    <t>742J43</t>
  </si>
  <si>
    <t>JYTY 14X1, KABEL SDELOVACÍ IZOLACE PVC</t>
  </si>
  <si>
    <t>742J51</t>
  </si>
  <si>
    <t>UKONCENÍ SDELOVACÍHO KABELU V ROZVADECI VC. POMOCNÉHO MATERIÁLU A ZMERENÍ KONTINUITY OVLÁDACÍHO OBVODU</t>
  </si>
  <si>
    <t>1. Položka obsahuje:
 – všechny práce spojené s úpravou kabelu pro montáž vcetne veškerého príslušentsví
2. Položka neobsahuje:
 X
3. Zpusob merení:
Udává se pocet kusu kompletní konstrukce nebo práce.</t>
  </si>
  <si>
    <t xml:space="preserve">1. Položka obsahuje:  – všechny práce spojené s úpravou kabelu pro montáž vcetne veškerého príslušentsví  2. Položka neobsahuje:  X 3. Zpusob merení: Udává se pocet kusu kompletní konstrukce nebo práce.</t>
  </si>
  <si>
    <t>1. Položka obsahuje:
 – veškeré príslušentsví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</si>
  <si>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</si>
  <si>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</si>
  <si>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</si>
  <si>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R742J41</t>
  </si>
  <si>
    <t>J-Y(ST)Y 1x2x0,8, KABEL SDELOVACÍ IZOLACE PVC</t>
  </si>
  <si>
    <t>744</t>
  </si>
  <si>
    <t>Silnoproud - Rozvadece nn</t>
  </si>
  <si>
    <t>744612</t>
  </si>
  <si>
    <t>JISTIC JEDNOPÓLOVÝ (10 KA) OD 4 DO 10 A</t>
  </si>
  <si>
    <t>1. Položka obsahuje:
 – veškerý spojovací materiál vc. pripojovacího vedení
 – technický popis viz. projektová dokumentace
2. Položka neobsahuje:
 X
3. Zpusob merení:
Udává se pocet kusu kompletní konstrukce nebo práce.</t>
  </si>
  <si>
    <t>744622</t>
  </si>
  <si>
    <t>JISTIC DVOUPÓLOVÝ (1+N, 10 KA) OD 4 DO 10 A</t>
  </si>
  <si>
    <t>744652</t>
  </si>
  <si>
    <t>JISTIC DC OD 4 DO 10 A</t>
  </si>
  <si>
    <t>744J21</t>
  </si>
  <si>
    <t>SILOVÝ KOMPLETNÍ PREPÍNAC 1-0-1 JEDNO-DVOUPÓLOVÝ DO 32 A</t>
  </si>
  <si>
    <t>744Q11</t>
  </si>
  <si>
    <t>SVODIC PREPETÍ TYP 1 (TRÍDA B) 1-2 PÓLOVÝ</t>
  </si>
  <si>
    <t>744R35</t>
  </si>
  <si>
    <t>OZNACOVACÍ ŠTÍTEK DO ROZVADECE NN</t>
  </si>
  <si>
    <t>1. Položka obsahuje:
 – veškeré príslušenství
 – technický popis viz. projektová dokumentace
2. Položka neobsahuje:
 X
3. Zpusob merení:
Udává se pocet kusu kompletní konstrukce nebo práce.</t>
  </si>
  <si>
    <t>744R36</t>
  </si>
  <si>
    <t>OBAL NA VÝKRESY DO ROZVADECE NN</t>
  </si>
  <si>
    <t>746632</t>
  </si>
  <si>
    <t>VYBAVENÁ SKRÍN PRO AUTOMATIZACI 19" PRES 15 U</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</si>
  <si>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</si>
  <si>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</si>
  <si>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</si>
  <si>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Název položky odpovídá popisu položky, konkrétne se jedná o ASX1-PLC1.</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</si>
  <si>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</si>
  <si>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746643</t>
  </si>
  <si>
    <t>PLC PRO AUTOMATIZACI - ROZŠÍRENÍ ZÁKLADNÍ JEDNOTKY PLC O 8 DIGITÁLNÍCH VSTUPU 24-230 V DC AC, SOFTWARE</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</si>
  <si>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</si>
  <si>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746646</t>
  </si>
  <si>
    <t>PLC PRO AUTOMATIZACI - ROZŠÍRENÍ ZÁKLADNÍ JEDNOTKY PLC O 4 VSTUPY ANALOGOVÉHO MERENÍ (0-10 V/0-20 MA NEBO DLE SPECIFIKACE PROJEKTU)</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</si>
  <si>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</si>
  <si>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</si>
  <si>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</si>
  <si>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74664A</t>
  </si>
  <si>
    <t>PLC PRO AUTOMATIZACI - SVORKOVNICE (JEŽEK) PRO VYVEDENÍ 8 SIGNÁLU/POVELU/MERENÍ VCETNE NAPÁJECÍHO OBVODU 24 V DC</t>
  </si>
  <si>
    <t>746654</t>
  </si>
  <si>
    <t>ZÁKLADNÍ PROGRAMOVÉ VYBAVENÍ TLM. JEDNOTKY PRO OBJEKT TS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</si>
  <si>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</si>
  <si>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746656</t>
  </si>
  <si>
    <t>SW-OVLADACE KOMUNIKACE, PARAMETRIZACE - PRO JEDEN PODRÍZENÝ PLC, OCHRANU, TERMINÁL</t>
  </si>
  <si>
    <t>74665B</t>
  </si>
  <si>
    <t>ZPROVOZNENÍ, OŽIVENÍ TELEMECHANICKÉ JEDNOTKY V OBJEKTU TS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</si>
  <si>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</si>
  <si>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74665F</t>
  </si>
  <si>
    <t>PRIPOJENÍ, OŽIVENÍ A ZPROVOZNENÍ PRENOSOVÉ CESTY V OBJEKTU TS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</si>
  <si>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</si>
  <si>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</si>
  <si>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</si>
  <si>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</si>
  <si>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</si>
  <si>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</si>
  <si>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</si>
  <si>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</si>
  <si>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</si>
  <si>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</si>
  <si>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746698</t>
  </si>
  <si>
    <t>PRACOVNÍ STUL</t>
  </si>
  <si>
    <t xml:space="preserve">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</si>
  <si>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</si>
  <si>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</si>
  <si>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</si>
  <si>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</si>
  <si>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 xml:space="preserve">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</si>
  <si>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 xml:space="preserve">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</si>
  <si>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747521</t>
  </si>
  <si>
    <t>ZKOUŠKY VODICU A KABELU OVLÁDACÍCH OD 5 DO 12 ŽIL</t>
  </si>
  <si>
    <t>1. Položka obsahuje: – cenu za provedení merení kabelu/ vodice vc. vyhotovení protokolu2. Položka neobsahuje: X3. Zpusob merení:Udává se pocet kusu kompletní konstrukce nebo práce.</t>
  </si>
  <si>
    <t>747522</t>
  </si>
  <si>
    <t>ZKOUŠKY VODICU A KABELU OVLÁDACÍCH PRES 12 DO 24 ŽIL</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</si>
  <si>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</si>
  <si>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</si>
  <si>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</si>
  <si>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</si>
  <si>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</si>
  <si>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75J912</t>
  </si>
  <si>
    <t>OPTICKÝ PATCHCORD MULTIMODE PRES 5 M</t>
  </si>
  <si>
    <t>75J91X</t>
  </si>
  <si>
    <t>OPTICKÝ PATCHCORD MULTIMODE - MONTÁŽ</t>
  </si>
  <si>
    <t>75J922</t>
  </si>
  <si>
    <t>OPTICKÝ PATCHCORD SINGLEMODE PRES 5 M</t>
  </si>
  <si>
    <t>DDTS ŽDC, PREVODNÍK M-BUS/ ETHERNET/RS232</t>
  </si>
  <si>
    <t xml:space="preserve">1. Položka obsahuje:  - prevodník rozhraní M-Bus/Ethernet - firmware,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</si>
  <si>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snímac teploty a vlhkosti s výstupem 4-20mA -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</si>
  <si>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rozšírení SW integraci signálu z energetických a elektrotechnických systému stažených do jednoho PLC nebo do jednoho analyzátoru síte v rozsahu do 24xDI / 24xDO / 12xAI do InK systému DDTS ŽDC - licence s potrebnými protokoly MODBUS, DBNet, S-Net, IEC 60870-5-104 atd.  - parametrizaci a naplnení datových, technologických, telemetrických a rídicích struktur DDTS ŽDC pro prenos informací - odzkoušení programového vybavení, overení uživatelských funkcí na úplné implementaci, verifikace prenášených dat - náklady na mzdy - programátorské práce vcetne potrebného vybavení 2. Položka neobsahuje:  X 3. Zpusob merení: Udává se pocet kusu rozšírení PLC nebo analyzátoru síte do 24xDI / 24xDO / 12AI.</t>
  </si>
  <si>
    <t>PS 13-03-11</t>
  </si>
  <si>
    <t xml:space="preserve"> "Dle technické zprávy c.1_001, príloh c.2_001, 2_002, 2_003 a 2_004. Technická specifikace položky odpovídá príslušné cenové soustave."_x000d_</t>
  </si>
  <si>
    <t>PS 19-03-11</t>
  </si>
  <si>
    <t>746Z71</t>
  </si>
  <si>
    <t>DEMONTÁŽ ZARÍZENÍ SKR, DRT, DD TSŽDC - SKRÍNE, ROZVADECE NEBO OPTICKÉHO ROZVÁDECE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</si>
  <si>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</si>
  <si>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PS 19-03-12</t>
  </si>
  <si>
    <t>PS 20-03-11</t>
  </si>
  <si>
    <t>PS 22-03-11</t>
  </si>
  <si>
    <t>PS 23-03-11</t>
  </si>
  <si>
    <t>PS 23-03-12</t>
  </si>
  <si>
    <t>PS 24-03-11</t>
  </si>
  <si>
    <t>PS 24-03-12</t>
  </si>
  <si>
    <t xml:space="preserve"> "Dle technické zprávy c.1_001, príloh c.2_001, 2_002, 2_003, 2_004, 2_005  a 2_006. Technická specifikace položky odpovídá príslušné cenové soustave."_x000d_</t>
  </si>
  <si>
    <t>PS 25-03-11</t>
  </si>
  <si>
    <t xml:space="preserve"> "Dle technické zprávy c.1_001, príloh c.2_001, 2_002, 2_003, 2_004, 2_005, 2_006, 2_007  a 2_008. Technická specifikace položky odpovídá príslušné cenové soustave."_x000d_</t>
  </si>
  <si>
    <t xml:space="preserve">1. Položka obsahuje:  - SW integraci signálu z energetických a elektrotechnických systému stažených do jednoho PLC nebo do jednoho analyzátoru síte v rozsahu do 24xDI / 24xDO / 12AI do systému DDTS ŽDC - zahrnuta integrace ve všech úrovních systému DDTS ŽDC mimo InK (InS, TeS, klienti) pro jednu lokalitu InS - doplnení stávajících klientských pracovišt (stacionární, mobilní, tenký, terminálový) o signály z energetických a elektrotechnických systému stažených do jednoho PLC nebo do jednoho analyzátoru síte v rozsahu do 24xDI / 24xDO / 12xAI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PLC nebo analyzátoru síte do 24xDI / 24xDO / 12AI.</t>
  </si>
  <si>
    <t xml:space="preserve">1. Položka obsahuje:  - záverecná zkouška DDTS ŽDC - komplexní vyzkoušení zarízení DDTS ŽDC - náklady na mzdy 2. Položka neobsahuje:  X 3. Zpusob merení: Udává se pocet hodin po dobu provádení zkoušky.</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</si>
  <si>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veškeré potrebné mechanizmy, vcetne obsluhy, náklady na mzdy 2. Položka neobsahuje:  X 3. Zpusob merení: Udává se jeden kus za PS/SO ve kterém je zarízení urcené k integraci do systému DDTS.</t>
  </si>
  <si>
    <t>PS 25-03-12</t>
  </si>
  <si>
    <t>PS 25-03-13</t>
  </si>
  <si>
    <t>PS 26-03-11</t>
  </si>
  <si>
    <t>PS 27-03-11</t>
  </si>
  <si>
    <t>703.709</t>
  </si>
  <si>
    <t>703132</t>
  </si>
  <si>
    <t>KABELOVÝ ROŠT/LÁVKA NOSNÝ S FUNKCNÍ ODOLNOSTÍ PRI POŽÁRU VCETNE UPEVNENÍ A PRÍSLUŠENSTVÍ SVETLÉ ŠÍRKY PRES 100 DO 250 MM</t>
  </si>
  <si>
    <t xml:space="preserve"> "Dle technické zprávy c.1_001, príloh c.2_001, 2_002, 2_010  a 2_011. Technická specifikace položky odpovídá príslušné cenové soustave."_x000d_</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</si>
  <si>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</si>
  <si>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Název položky odpovídá popisu položky, konkrétne se jedná o trubku pro MOK a koax.</t>
  </si>
  <si>
    <t>1. Položka obsahuje: – prípravu podkladu pro osazení2. Položka neobsahuje: X3. Zpusob merení:Merí se metr délkový.</t>
  </si>
  <si>
    <t>Název položky odpovídá popisu položky, konkrétne se jedná o lištu u stolu MRS, k GPS anténe</t>
  </si>
  <si>
    <t>703732</t>
  </si>
  <si>
    <t>KABELOVÁ PRÍCHYTKA S FUNKCNÍ ODOLNOSTÍ PRI POŽÁRU PRO ROZSAH UPNUTÍ OD 26 DO 50 MM</t>
  </si>
  <si>
    <t>1. Položka obsahuje: – veškeré zemní práce vcetne dodání zásypového materiálu2. Položka neobsahuje: X3. Zpusob merení:Merí se metr délkový.</t>
  </si>
  <si>
    <t>Název položky odpovídá popisu položky, konkrétne se jedná o zatažení MOK, koax.</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</si>
  <si>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</si>
  <si>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741322</t>
  </si>
  <si>
    <t>ZÁSUVKA INSTALACNÍ JEDNODUCHÁ S PREPETOVOU OCHRANOU, NÁSTENNÁ VE VYŠŠÍM KRYTÍ - MIN. IP 44</t>
  </si>
  <si>
    <t>Název položky odpovídá popisu položky, konkrétne se jedná o místo u stolu MRS.</t>
  </si>
  <si>
    <t>1. Položka obsahuje: – kompletní prístroj vc. príslušenství2. Položka neobsahuje: X3. Zpusob merení:Udává se pocet kusu kompletní konstrukce nebo práce.</t>
  </si>
  <si>
    <t>Název položky odpovídá popisu položky, konkrétne se jedná o ASX1-3, GPS.</t>
  </si>
  <si>
    <t>1. Položka obsahuje: – pripojení zarízení vodicem do Cu 16mm2 k zemnícímu vodici délky do 2m vc. ukoncení2. Položka neobsahuje: X3. Zpusob merení:Udává se pocet kusu kompletní konstrukce nebo práce.</t>
  </si>
  <si>
    <t>741C05</t>
  </si>
  <si>
    <t>SPOJOVÁNÍ UZEMNOVACÍCH VODICU</t>
  </si>
  <si>
    <t>1. Položka obsahuje: – tvarování, prípravu spoju – svarování – ochranný náter spoje dle príslušných norem2. Položka neobsahuje: X3. Zpusob merení:Udává se pocet kusu kompletní konstrukce nebo práce.</t>
  </si>
  <si>
    <t>742.743</t>
  </si>
  <si>
    <t>Silnoproud - Silnoproudé rozvody</t>
  </si>
  <si>
    <t xml:space="preserve"> "Dle technické zprávy c.1_001, príloh c.2_001, 2_002 -  2_011. Technická specifikace položky odpovídá príslušné cenové soustave."_x000d_</t>
  </si>
  <si>
    <t>1. Položka obsahuje: – manipulace a uložení kabelu (do zeme, chránicky, kanálu, na rošty, na TV a pod.)2. Položka neobsahuje: – príchytky, spojky, koncovky, chránicky apod.3. Zpusob merení:Merí se metr délkový.</t>
  </si>
  <si>
    <t>742I11</t>
  </si>
  <si>
    <t>KABEL NN CU OVLÁDACÍ 7-12ŽÍLOVÝ DO 2,5 MM2</t>
  </si>
  <si>
    <t>742I21</t>
  </si>
  <si>
    <t>KABEL NN CU OVLÁDACÍ 19-24ŽÍLOVÝ DO 2,5 MM2</t>
  </si>
  <si>
    <t>1. Položka obsahuje: – všechny práce spojené s úpravou kabelu pro montáž vcetne veškerého príslušentsví2. Položka neobsahuje: X3. Zpusob merení:Udává se pocet kusu kompletní konstrukce nebo práce.</t>
  </si>
  <si>
    <t>742N11</t>
  </si>
  <si>
    <t>UKONCENÍ 19-24ŽÍLOVÉHO KABELU V ROZVADECI NEBO NA PRÍSTROJI DO 2,5 MM2</t>
  </si>
  <si>
    <t>1. Položka obsahuje: – veškeré príslušentsví2. Položka neobsahuje: X3. Zpusob merení:Udává se pocet kusu kompletní konstrukce nebo práce.</t>
  </si>
  <si>
    <t>744R25</t>
  </si>
  <si>
    <t>UCPÁVKOVÁ VÝVODKA PRO KABEL O PRUMERU OD 25 DO 35 MM</t>
  </si>
  <si>
    <t>1. Položka obsahuje: – veškeré príslušenství – technický popis viz. projektová dokumentace2. Položka neobsahuje: X3. Zpusob merení:Udává se pocet kusu kompletní konstrukce nebo práce.</t>
  </si>
  <si>
    <t xml:space="preserve"> "Dle technické zprávy c.1_001, príloh c.2_001, 2_002 -  2_012. Technická specifikace položky odpovídá príslušné cenové soustave."_x000d_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</si>
  <si>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skladování2. Položka neobsahuje: X3. Zpusob merení:Udává se pocet kusu kompletní konstrukce nebo práce.</t>
  </si>
  <si>
    <t>746642</t>
  </si>
  <si>
    <t>PLC PRO AUTOMATIZACI - ZÁKLADNÍ JEDNOTKA PRES 128 DO 1024 IO</t>
  </si>
  <si>
    <t>Název položky odpovídá popisu položky, konkrétne se jedná o ASX1-PLC2.</t>
  </si>
  <si>
    <t>746644</t>
  </si>
  <si>
    <t>PLC PRO AUTOMATIZACI - ROZŠÍRENÍ ZÁKLADNÍ JEDNOTKY PLC O 8 RELÉOVÝCH VÝSTUPU 24-230 V DC AC, 1 A, KONT. 1Z, SOFTWARE</t>
  </si>
  <si>
    <t>746652</t>
  </si>
  <si>
    <t>ZÁKLADNÍ PROGRAMOVÉ VYBAVENÍ TLM. JEDNOTKY PRO OBJEKT NS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</si>
  <si>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</si>
  <si>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746659</t>
  </si>
  <si>
    <t>ZPROVOZNENÍ, OŽIVENÍ TELEMECHANICKÉ JEDNOTKY V OBJEKTU NS</t>
  </si>
  <si>
    <t>74665D</t>
  </si>
  <si>
    <t>PRIPOJENÍ, OŽIVENÍ A ZPROVOZNENÍ PRENOSOVÉ CESTY V OBJEKTU NS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</si>
  <si>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</si>
  <si>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74665H</t>
  </si>
  <si>
    <t>PROVOZNÍ ZKOUŠKY TELEMECHANICKÉ JEDNOTKY V OBJEKTU NS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</si>
  <si>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</si>
  <si>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74665L</t>
  </si>
  <si>
    <t>PODPORA PRI UVÁDENÍ DO PROVOZU, ENGINEERING PRO OBJEKT NS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</si>
  <si>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</si>
  <si>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746661</t>
  </si>
  <si>
    <t>KOMPLETNÍ IPC PRUMYSLOVÝ POCÍTAC PRO AUTOMATIZACI S MONITOREM DO 1024 IO PROMENNÝCH</t>
  </si>
  <si>
    <t>Název položky odpovídá popisu položky, konkrétne se jedná o DW2: Stanicní bezpecnostní zarízení</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</si>
  <si>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</si>
  <si>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746662</t>
  </si>
  <si>
    <t>KOMPLETNÍ IPC PRUMYSLOVÝ POCÍTAC PRO AUTOMATIZACI S MONITOREM PRES 1024 IO PROMENNÝCH</t>
  </si>
  <si>
    <t>Název položky odpovídá popisu položky, konkrétne se jedná o IPC MRS v ASX vcetne driveru IEC 104 a MRS AllInOne</t>
  </si>
  <si>
    <t>746665</t>
  </si>
  <si>
    <t>KOMPLETNÍ IPC PRUMYSLOVÝ POCÍTAC PRO AUTOMATIZACI S MONITOREM PRO VYCÍTÁNÍ OCHRAN VCETNE SW A VIZUALIZACE</t>
  </si>
  <si>
    <t>Název položky odpovídá popisu položky, konkrétne se jedná o DW1: Nahrávací zarízení poruchových záznamu a prubehu na IEC 61850</t>
  </si>
  <si>
    <t>1. Položka obsahuje: – veškerý podružný, spojovací a pomocný materiál. Dále obsahuje uživatelskou úpravu SW PC ochran, parametrizaci, nastavení PC ochran a uvedení do provozu nebo komplexní prenastavení PC stávajícího po úpravách technologie, nastavení zobrazení IO informací a nastavení komunikace PC ochran – nadrízený RS (PLC), ochrané terminály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</si>
  <si>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Název položky odpovídá popisu položky, konkrétne se jedná o SW5,6,7.</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</si>
  <si>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</si>
  <si>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746675</t>
  </si>
  <si>
    <t>PREVODNÍK ROZHRANÍ-ROZBOCOVAC,ROZHRANÍ METALICKÉ (MAX.12) DLE SPEC.NA OPTICKÉ (MAX.18) S FUNKCÍ REDUNDANTNÍ KRUH.SMYCKY,PROTOKOLOVE TRANSPARENTNÍ</t>
  </si>
  <si>
    <t>Název položky odpovídá popisu položky, konkrétne se jedná o SW1,2,3,4.</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</si>
  <si>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</si>
  <si>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7466AU</t>
  </si>
  <si>
    <t>POSKYTNUTÍ DAT DO OSTATNÍCH SYSTÉMU NAPR. DDTS, ENERGETIKA</t>
  </si>
  <si>
    <t>1. Položka obsahuje: – veškerý programovací software a softwarové nástroje. Dále obsahuje poskytnutí požadovaných dat do ostatních systému (napr. systému DDTS, energetika)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</si>
  <si>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746Z92</t>
  </si>
  <si>
    <t>DEMONTÁŽ - ODVOZ (NA LIKVIDACI ODPADU NEBO JINÉ URCENÉ MÍSTO)</t>
  </si>
  <si>
    <t>tkm</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</si>
  <si>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tun vybouraného materiálu v puvodním stavu a jednotlivých vzdáleností v kilometrech.</t>
  </si>
  <si>
    <t>R74666</t>
  </si>
  <si>
    <t>PRENOSNÝ PC PRO SERVISNÍ ÚCELY DLE TECHNICKÉ SPECIFIKACE</t>
  </si>
  <si>
    <t>1. Položka obsahuje: – dodávku vcetne kompletní montáže – technický popis viz. projektová dokumentace – veškeré potrebné mechanizmy, vcetne obsluhy, náklady na mzdy a približné (prumerné) náklady na porízení potrebných materiálu – dopravu a skladování</t>
  </si>
  <si>
    <t>R746678</t>
  </si>
  <si>
    <t>NTP/PTP SERVER - ZDROJ CASOVÝCH ZNACEK, PTP DO TRÍ SMERU, ROZHRANÍ A PROTOKOL DLE SPECIFIKACE</t>
  </si>
  <si>
    <t>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</si>
  <si>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</si>
  <si>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</si>
  <si>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</si>
  <si>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</si>
  <si>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748</t>
  </si>
  <si>
    <t>Silnoproud - Ostatní</t>
  </si>
  <si>
    <t>748151</t>
  </si>
  <si>
    <t>BEZPECNOSTNÍ TABULKA</t>
  </si>
  <si>
    <t>1. Položka obsahuje: – veškeré príslušenství pro montáž2. Položka neobsahuje: X3. Zpusob merení:Udává se pocet kusu kompletní konstrukce nebo práce.</t>
  </si>
  <si>
    <t>748154</t>
  </si>
  <si>
    <t>PLAKÁT "SCHÉMA ZARÍZENÍ"</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</si>
  <si>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</si>
  <si>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</si>
  <si>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</si>
  <si>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materiálu2. Položka neobsahuje: X3. Zpusob merení:Práce specifikovaného se merí délce kabelizace udané v metrech.</t>
  </si>
  <si>
    <t>75I821</t>
  </si>
  <si>
    <t>KABEL OPTICKÝ MULTIMODE DO 12 VLÁKEN</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</si>
  <si>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materiálu2. Položka neobsahuje: X3. Zpusob merení:Dodávka a montáž specifikované kabelizace se merí v délce udané v kmvláknech.</t>
  </si>
  <si>
    <t>75I82X</t>
  </si>
  <si>
    <t>KABEL OPTICKÝ MULTIMODE - MONTÁŽ</t>
  </si>
  <si>
    <t>1. Položka obsahuje: – práce spojené s montáží specifikované kabelizace specifikovaným zpusobem – veškeré potrebné mechanizmy, vcetne obsluhy, náklady na mzdy a približné (prumerné) náklady na porízení potrebných materiálu2. Položka neobsahuje: X3. Zpusob merení:Práce specifikovaného se merí délce kabelizace udané v kmpárech.</t>
  </si>
  <si>
    <t>PS 27-03-12</t>
  </si>
  <si>
    <t xml:space="preserve"> "Dle technické zprávy c.1_001, príloh c.2_001, 2_002, 2_003, 2_004 a 2_005. Technická specifikace položky odpovídá príslušné cenové soustave."_x000d_</t>
  </si>
  <si>
    <t>R742J43</t>
  </si>
  <si>
    <t>JYTY 19X1, KABEL SDELOVACÍ IZOLACE PVC</t>
  </si>
  <si>
    <t>74665E</t>
  </si>
  <si>
    <t>PRIPOJENÍ, OŽIVENÍ A ZPROVOZNENÍ PRENOSOVÉ CESTY V OBJEKTU SpS</t>
  </si>
  <si>
    <t xml:space="preserve">1.Položka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</si>
  <si>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ZPROVOZNENÍ SYSTÉMU S NOVÝMI DATY PRO OBJEKT SpS</t>
  </si>
  <si>
    <t xml:space="preserve">1.Položka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</si>
  <si>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VERIFIKACE SIGNÁLU A POVELU S NOVÝMI DATY PRO OBJEKT SpS</t>
  </si>
  <si>
    <t xml:space="preserve">1.Položka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</si>
  <si>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AKTUALIZACE MODELU RÍZENÉ TECHNOLOGIE V PRUBEHU VÝSTAVBY PRO OBJEKT SpS</t>
  </si>
  <si>
    <t xml:space="preserve">1.Položka obsahuje:  
– veškerý programovací software a softwarové nástroje. Dále obsahuje aktualizaci modelu rízené technologie v prubehu výstavby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</si>
  <si>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PS 30-03-11</t>
  </si>
  <si>
    <t>PS 27-03-21</t>
  </si>
  <si>
    <t>Pridružená stavební výroba - silnoproudá technologie - R110 kV</t>
  </si>
  <si>
    <t>709513</t>
  </si>
  <si>
    <t>PODPURNÉ A POMOCNÉ KONSTRUKCE OCELOVÉ Z PROFILU SVAROVANÝCH A ŠROUBOVANÝCH S POVRCHOVOU ÚPRAVOU ŽÁROVÝM ZINKOVÁNÍM</t>
  </si>
  <si>
    <t>OTSKP - -</t>
  </si>
  <si>
    <t xml:space="preserve"> "Obsah položky: viz TZ "_x000d_
 "Celkem 19921 = 19921,000 "_x000d_
 "Celkem 19921 = 19921,000"_x000d_</t>
  </si>
  <si>
    <t>Technická specifikace položky odpovídá príslušné cenové soustave</t>
  </si>
  <si>
    <t>746111</t>
  </si>
  <si>
    <t>ODPOJOVAC 110 KV 3-PÓLOVÝ, 2000 A, PROVEDENÍ S PÓLY VEDLE SEBE, VCETNE MOTOROVÉHO POHONU</t>
  </si>
  <si>
    <t xml:space="preserve"> "Obsah položky: viz TZ "_x000d_
 "Celkem 4 = 4,000 "_x000d_
 "Celkem 4 = 4,000"_x000d_</t>
  </si>
  <si>
    <t>746113</t>
  </si>
  <si>
    <t>ODPOJOVAC 110 KV 3-PÓLOVÝ S UZEMNOVACEM, 2000 A, PROVEDENÍ S PÓLY VEDLE SEBE, VCETNE MOTOROVÝCH POHONU</t>
  </si>
  <si>
    <t xml:space="preserve"> "Obsah položky: viz TZ "_x000d_
 "Celkem 2 = 2,000 "_x000d_
 "Celkem 2 = 2,000"_x000d_</t>
  </si>
  <si>
    <t>746121</t>
  </si>
  <si>
    <t>VYPÍNAC 110 KV 3-PÓLOVÝ, 2000 A PRO VÝVOD NA LINKU SE TREMI MOTOROVÝMI POHONY</t>
  </si>
  <si>
    <t>746122</t>
  </si>
  <si>
    <t>VYPÍNAC 110 KV 3-PÓLOVÝ, 2000 A VCETNE VÝVODU NA TRANSFORMÁTOR S JEDNÍM MOTOROVÝM POHONEM</t>
  </si>
  <si>
    <t>746134</t>
  </si>
  <si>
    <t>PRÍSTROJOVÝ TRANSFORMÁTOR 110 KV - KALIBRACE MTP/N PRO OBCHODNÍ MERENÍ, JEDNOPOLOVÉ PRIPOJENÍ (FÁZE) VCETNE PRÍPADNÉ DOPRAVY</t>
  </si>
  <si>
    <t xml:space="preserve"> "Obsah položky: viz TZ "_x000d_
 "Celkem 6 = 6,000 "_x000d_
 "Celkem 6 = 6,000"_x000d_</t>
  </si>
  <si>
    <t>746141</t>
  </si>
  <si>
    <t>OMEZOVAC PREPETÍ 110 KV VARISTOROVÝ (ZNO), 10 KA, VCETNE POCÍTADLA PRESKOKU</t>
  </si>
  <si>
    <t>746142</t>
  </si>
  <si>
    <t>OMEZOVAC PREPETÍ 110 KV VENTILOVÝ, 10 KA</t>
  </si>
  <si>
    <t xml:space="preserve"> "Obsah položky: viz TZ "_x000d_
 "Celkem 18 = 18,000 "_x000d_
 "Celkem 18 = 18,000"_x000d_</t>
  </si>
  <si>
    <t>746152</t>
  </si>
  <si>
    <t>IZOLÁTOR 110 KV PODPERNÝ, KOMPOZITNÍ</t>
  </si>
  <si>
    <t xml:space="preserve"> "Obsah položky: viz TZ "_x000d_
 "Celkem 20 = 20,000 "_x000d_
 "Celkem 20 = 20,000"_x000d_</t>
  </si>
  <si>
    <t>746165</t>
  </si>
  <si>
    <t>SVORKA 110 KV PRO ZKRATOVACÍ SUPRAVY, UZEMNENÍ, ROZPERKY</t>
  </si>
  <si>
    <t xml:space="preserve"> "Obsah položky: viz TZ "_x000d_
 "Celkem 27 = 27,000 "_x000d_
 "Celkem 27 = 27,000"_x000d_</t>
  </si>
  <si>
    <t>746178</t>
  </si>
  <si>
    <t>PRÍPOJNICE 110 KV Z TRUBKY AL DO 100/10 MM NA PODPERNÝCH IZOLÁTORECH DO 10 M</t>
  </si>
  <si>
    <t xml:space="preserve"> "Obsah položky: viz TZ "_x000d_
 "Celkem 15 = 15,000 "_x000d_
 "Celkem 15 = 15,000"_x000d_</t>
  </si>
  <si>
    <t>R74601</t>
  </si>
  <si>
    <t>PRÍSTROJOVÝ TRANSFORMÁTOR 110 KV PROUDU A NAPETÍ (KOMBINOVANÝ) S AŽ CTYRMI PROUDOVÝMI A CTYRMI NAPETOVÝMI JÁDRY</t>
  </si>
  <si>
    <t>R-položka -</t>
  </si>
  <si>
    <t>Položka obsahuje:
 – veškerý podružný, pomocný a upevnovací materiál
 – technický popis viz. projektová dokumentace
 – predepsané zkoušky, revize a atesty
2. Položka neobsahuje:
 X
3. Zpusob merení:
Udává se pocet kusu kompletní konstrukce nebo práce.dá príslušné cenové soustave</t>
  </si>
  <si>
    <t>R74602</t>
  </si>
  <si>
    <t>ODPOJOVAC 110 KV 3-PÓLOVÝ, 1200 A, PROVEDENÍ PANTOGRAFOVÝ, VCETNE MOTOROVÉHO POHONU</t>
  </si>
  <si>
    <t>Položka obsahuje:
 – veškerý podružný, pomocný a upevnovací materiál
 – technický popis viz. projektová dokumentace
 – predepsané zkoušky, revize a atesty
2. Položka neobsahuje:
 X
3. Zpusob merení:
Udává se pocet kusu kompletní konstrukce nebo práce.ave</t>
  </si>
  <si>
    <t>R74603</t>
  </si>
  <si>
    <t>PRÍSTROJOVÝ TRANSFORMÁTOR 110 KV PROUDU A NAPETÍ (KOMBINOVANÝ) S AŽ OSMI PROUDOVÝMI A CTYRMI NAPETOVÝMI JÁDRY</t>
  </si>
  <si>
    <t>Položka obsahuje:
 – veškerý podružný, pomocný a upevnovací materiál
 – technický popis viz. projektová dokumentace
 – predepsané zkoušky, revize a atesty
2. Položka neobsahuje:
 X
3. Zpusob merení:
Udává se pocet kusu kompletní konstrukce nebo práce.vídá príslušné cenové soustave</t>
  </si>
  <si>
    <t>R74604</t>
  </si>
  <si>
    <t>PREPONKA 110 KV SVISLÁ Z LANA ALFE 758 MM2, DÉLKY DO 7 M, PRO PROPOJENÍ DVOU PRÍSTROJU NEBO PRÍSTOJE A ZBERNY, VCETNE SVOREK A ARMATUR</t>
  </si>
  <si>
    <t xml:space="preserve"> "Obsah položky: viz TZ "_x000d_
 "Celkem 60 = 60,000 "_x000d_
 "Celkem 60 = 60,000"_x000d_</t>
  </si>
  <si>
    <t>Položka obsahuje:
 – veškerý podružný, pomocný a upevnovací materiál
 – technický popis viz. projektová dokumentace
 – predepsané zkoušky, revize a atesty
2. Položka neobsahuje:
 X
3. Zpusob merení:
Udává se pocet kusu kompletní konstrukce nebo práce.ustave</t>
  </si>
  <si>
    <t>7.1</t>
  </si>
  <si>
    <t>Pridružená stavební výroba, zkoušky revize a HZS</t>
  </si>
  <si>
    <t xml:space="preserve"> "Obsah položky: viz TZ "_x000d_
 "Celkem 1 = 1,000 "_x000d_
 "Celkem 1 = 1,000"_x000d_</t>
  </si>
  <si>
    <t xml:space="preserve"> "Obsah položky: viz TZ "_x000d_
 "Celkem 200 = 200,000 "_x000d_
 "Celkem 200 = 200,000"_x000d_</t>
  </si>
  <si>
    <t xml:space="preserve"> "Obsah položky: viz TZ "_x000d_
 "Celkem 300 = 300,000 "_x000d_
 "Celkem 300 = 300,000"_x000d_</t>
  </si>
  <si>
    <t xml:space="preserve"> "Obsah položky: viz TZ "_x000d_
 "Celkem 8 = 8,000 "_x000d_
 "Celkem 8 = 8,000"_x000d_</t>
  </si>
  <si>
    <t>R74706</t>
  </si>
  <si>
    <t>SERÍZENÍ A UVEDENÍ DO PROVOZU VVN VYPÍNACE DO 110 KV</t>
  </si>
  <si>
    <t>1. Položka obsahuje:
 – cenu za kontrolu, revizi, serízení a uvedení do provozu zarízení dle príslušných norem a predpisu, vcetne vystavení protokolu
2. Položka neobsahuje:
 X
3. Zpusob merení:
Udává se pocet kusu kompletní konstrukce nebo práce.</t>
  </si>
  <si>
    <t>R74707</t>
  </si>
  <si>
    <t>REVIZE, SERÍZENÍ, VYZKOUŠENÍ A UVEDENÍ DO PROVOZU ODPOJOVACE DO 110KV</t>
  </si>
  <si>
    <t>Položka obsahuje:
 – cenu za kontrolu, revizi, serízení a uvedení do provozu zarízení dle príslušných norem a predpisu, vcetne vystavení protokolu
2. Položka neobsahuje:
 X
3. Zpusob merení:
Udává se pocet kusu kompletní konstrukce nebo práce.ve</t>
  </si>
  <si>
    <t>7.2</t>
  </si>
  <si>
    <t>Pridružená stavební výroba, silnoproud - elektroinstalacní materiál, ocelové konstrukce, uzemnení</t>
  </si>
  <si>
    <t xml:space="preserve"> "Obsah položky: viz TZ "_x000d_
 "Celkem 110 = 110,000 "_x000d_
 "Celkem 110 = 110,000"_x000d_</t>
  </si>
  <si>
    <t>7.3</t>
  </si>
  <si>
    <t>Pridružená stavební výroba - ostatní</t>
  </si>
  <si>
    <t>748121</t>
  </si>
  <si>
    <t>ZÁCHRANNÝ HÁK DLE CSN</t>
  </si>
  <si>
    <t>748135</t>
  </si>
  <si>
    <t>DRŽÁK NÁSTENNÝ PRO OCHRANNÉ POMUCKY</t>
  </si>
  <si>
    <t>748138</t>
  </si>
  <si>
    <t>ZKRATOVACÍ SOUPRAVA PRO TRAKCNÍ PROUDOVOU SOUSTAVU</t>
  </si>
  <si>
    <t xml:space="preserve"> "Obsah položky: viz TZ "_x000d_
 "Celkem 12 = 12,000 "_x000d_
 "Celkem 12 = 12,000"_x000d_</t>
  </si>
  <si>
    <t>748147</t>
  </si>
  <si>
    <t>ZKOUŠECKA VVN, 123 KV</t>
  </si>
  <si>
    <t>R74805</t>
  </si>
  <si>
    <t>HASICÍ PRÍSTROJ</t>
  </si>
  <si>
    <t>1. Položka obsahuje:
 – veškeré príslušenství pro montáž
2. Položka neobsahuje:
 X
3. Zpusob merení:
Udává se pocet kusu kompletní konstrukce nebo práce.</t>
  </si>
  <si>
    <t xml:space="preserve"> "Obsah položky: viz TZ "_x000d_
 "Celkem 1,2 = 1,200 "_x000d_
 "Celkem 1,2 = 1,200"_x000d_</t>
  </si>
  <si>
    <t xml:space="preserve"> "Obsah položky: viz TZ "_x000d_
 "Celkem 0,04 = 0,040 "_x000d_
 "Celkem 0,04 = 0,040"_x000d_</t>
  </si>
  <si>
    <t xml:space="preserve"> "Obsah položky: viz TZ "_x000d_
 "Celkem 0,012 = 0,012 "_x000d_
 "Celkem 0,012 = 0,012"_x000d_</t>
  </si>
  <si>
    <t xml:space="preserve"> "Obsah položky: viz TZ "_x000d_
 "Celkem 0,02 = 0,020 "_x000d_
 "Celkem 0,02 = 0,020"_x000d_</t>
  </si>
  <si>
    <t>R001</t>
  </si>
  <si>
    <t>Realizacní dokumentace stavby</t>
  </si>
  <si>
    <t>Technická specifikace položky:viz.SM011</t>
  </si>
  <si>
    <t>PS 27-03-22</t>
  </si>
  <si>
    <t>Pridružená stavební výroba- Silnoproudá technologie</t>
  </si>
  <si>
    <t>703122</t>
  </si>
  <si>
    <t>KABELOVÝ ROŠT/LÁVKA NOSNÝ NEREZOVÝ VCETNE UPEVNENÍ A PRÍSLUŠENSTVÍ SVETLÉ ŠÍRKY PRES 100 DO 250 MM</t>
  </si>
  <si>
    <t xml:space="preserve"> "Obsah položky: viz TZ "_x000d_
 "Celkem 40 = 40,000 "_x000d_
 "Celkem 40 = 40,000"_x000d_</t>
  </si>
  <si>
    <t>703134</t>
  </si>
  <si>
    <t>KABELOVÝ ROŠT/LÁVKA NOSNÝ NEREZOVÝ VCETNE UPEVNENÍ A PRÍSLUŠENSTVÍ SVETLÉ ŠÍRKY PRES 400 DO 600 MM</t>
  </si>
  <si>
    <t xml:space="preserve"> "Obsah položky: viz TZ "_x000d_
 "Celkem 850 = 850,000 "_x000d_
 "Celkem 850 = 850,000"_x000d_</t>
  </si>
  <si>
    <t>741842</t>
  </si>
  <si>
    <t>UZEMNOVACÍ VODIC NA POVRCHU OCELOVÝ PRES 120 DO 300 MM2</t>
  </si>
  <si>
    <t xml:space="preserve"> "Obsah položky: viz TZ "_x000d_
 "Celkem 400 = 400,000 "_x000d_
 "Celkem 400 = 400,000"_x000d_</t>
  </si>
  <si>
    <t>745261</t>
  </si>
  <si>
    <t>SVODIC PREPETÍ VN UN DO 25 KV</t>
  </si>
  <si>
    <t>745271</t>
  </si>
  <si>
    <t>PODPERNÝ IZOLÁTOR VN PORCELÁNOVÝ</t>
  </si>
  <si>
    <t xml:space="preserve"> "Obsah položky: viz TZ "_x000d_
 "Celkem 16 = 16,000 "_x000d_
 "Celkem 16 = 16,000"_x000d_</t>
  </si>
  <si>
    <t>746163</t>
  </si>
  <si>
    <t>SVORKA 110 KV PRO PRAPORCE</t>
  </si>
  <si>
    <t>746164</t>
  </si>
  <si>
    <t>SVORKA 110 KV ODBOCOVACÍ</t>
  </si>
  <si>
    <t>746166</t>
  </si>
  <si>
    <t>SVORKA 110 KV - UPEVNOVACÍ SOUCÁSTI PRO VNIRNÍ A VENKOVNÍ ROZVODY (DRŽÁKY PASOVÝCH VEDENÍ A KABELU), 110 KV</t>
  </si>
  <si>
    <t xml:space="preserve"> "Obsah položky: viz TZ "_x000d_
 "Celkem 30 = 30,000 "_x000d_
 "Celkem 30 = 30,000"_x000d_</t>
  </si>
  <si>
    <t>746213</t>
  </si>
  <si>
    <t>TRANSFORMÁTOR VVN/VN 3-FÁZOVÝ 110/23 KV 25 MVA</t>
  </si>
  <si>
    <t>746562</t>
  </si>
  <si>
    <t>SPOJOVACÍ VEDENÍ VN ZAOBLENÉ VCETNE DRŽÁKU - AL PAS PRES 500 MM2</t>
  </si>
  <si>
    <t>746575</t>
  </si>
  <si>
    <t>JISTÍCÍ TRANSFORMÁTOR PROUDU PRO KOSTROVOU OCHRANU TRANSFORMÁTORU, PREVOD 300/1 A, UA/UI = 0,72/4 KV</t>
  </si>
  <si>
    <t>R00001</t>
  </si>
  <si>
    <t>ROURA AL D100/10</t>
  </si>
  <si>
    <t>- -</t>
  </si>
  <si>
    <t xml:space="preserve"> "Obsah položky: viz TZ "_x000d_
 "Celkem 640 = 640,000 "_x000d_
 "Celkem 640 = 640,000"_x000d_</t>
  </si>
  <si>
    <t>Položka obsahuje:
 – veškerý podružný, pomocný a upevnovací materiál
 – technický popis viz. projektová dokumentace
 – predepsané zkoušky, revize a atesty
2. Položka neobsahuje:
 X
3. Zpusob merení:
Udává se pocet kusu kompletní konstrukce nebo práce.é soustave</t>
  </si>
  <si>
    <t>R00002</t>
  </si>
  <si>
    <t>PREPONKA 110 KV SVISLÁ Z LANA ALFE 680 MM2, DÉLKY DO 7 M, PRO PROPOJENÍ PRÍSTROJU A ZBEREN,</t>
  </si>
  <si>
    <t>R-položka - -</t>
  </si>
  <si>
    <t xml:space="preserve"> "Obsah položky: viz TZ "_x000d_
 "Celkem 14 = 14,000 "_x000d_
 "Celkem 14 = 14,000"_x000d_</t>
  </si>
  <si>
    <t>Pridružená stavební výroba-Zkoušky,revize a HZS</t>
  </si>
  <si>
    <t xml:space="preserve"> "Obsah položky: viz TZ "_x000d_
 "Celkem 45 = 45,000 "_x000d_
 "Celkem 45 = 45,000"_x000d_</t>
  </si>
  <si>
    <t>747414</t>
  </si>
  <si>
    <t>MERENÍ ZEMNÍCH ODPORU - ZEMNICÍ SÍTE DÉLKY PÁSKU PRES 100 DO 200 M</t>
  </si>
  <si>
    <t xml:space="preserve"> "Obsah položky: viz TZ "_x000d_
 "Celkem 160 = 160,000 "_x000d_
 "Celkem 160 = 160,000"_x000d_</t>
  </si>
  <si>
    <t>R00003</t>
  </si>
  <si>
    <t>R-POLOŽKA - -</t>
  </si>
  <si>
    <t>PS 27-03-23</t>
  </si>
  <si>
    <t>VŠEOBECNÉ KONSTRUKCE A PRÁCE</t>
  </si>
  <si>
    <t>703131</t>
  </si>
  <si>
    <t>KABELOVÝ ROŠT/LÁVKA NOSNÝ S FUNKCNÍ ODOLNOSTÍ PRI POŽÁRU VCETNE UPEVNENÍ A PRÍSLUŠENSTVÍ SVETLÉ ŠÍRKY DO 100 MM</t>
  </si>
  <si>
    <t xml:space="preserve"> "Obsah položky: viz TZ "_x000d_
 "Celkem 10 = 10,000 "_x000d_
 "Celkem 10 = 10,000"_x000d_</t>
  </si>
  <si>
    <t>Položka obsahuje: dodávku montáž a veškerý poddružný materiál vc. Souvisejících výkonu</t>
  </si>
  <si>
    <t>703133</t>
  </si>
  <si>
    <t>KABELOVÝ ROŠT/LÁVKA NOSNÝ S FUNKCNÍ ODOLNOSTÍ PRI POŽÁRU VCETNE UPEVNENÍ A PRÍSLUŠENSTVÍ SVETLÉ ŠÍRKY PRES 250 DO 400 MM</t>
  </si>
  <si>
    <t>Chránicka kabelu 50UV stabil. Vc objímky</t>
  </si>
  <si>
    <t>R- položka - -</t>
  </si>
  <si>
    <t>Položka obsahuje: dodávku materiálu, montáž a veškerý poddružný materiál vc. Souvisejících výkonu</t>
  </si>
  <si>
    <t>Vnitrní uzemnení</t>
  </si>
  <si>
    <t>kpt.</t>
  </si>
  <si>
    <t>R - položka - -</t>
  </si>
  <si>
    <t>Pridružená stavební výroba-SKR Silnoproudá technologie R110kV</t>
  </si>
  <si>
    <t>746611</t>
  </si>
  <si>
    <t>SKR R 110 KV - POLE VÝVODU NA TRANSFORMÁTOR 110/23 KV</t>
  </si>
  <si>
    <t>746613</t>
  </si>
  <si>
    <t>SKR R 110 KV - POLE VÝVODU/PRÍVODU 110 KV (SPÍNACÍ PRVKY, PRÍSTROJOVÉ TRANSFORMÁTORY)</t>
  </si>
  <si>
    <t>746615</t>
  </si>
  <si>
    <t>SKR R 110 KV - NAPROGRAMOVÁNÍ PLC PRO R 110 KV, OŽIVENÍ A ODZKOUŠENÍ KOMUNIKACE PLC PRO R 110 KV S TECHNOLOGIÍ TT A NADRAZENÝM SYSTÉMEM</t>
  </si>
  <si>
    <t xml:space="preserve"> "Obsah položky: viz TZ "_x000d_
 "Celkem 7 = 7,000 "_x000d_
 "Celkem 7 = 7,000"_x000d_</t>
  </si>
  <si>
    <t>746616</t>
  </si>
  <si>
    <t>SKR R 110 KV - VÝPOCET NASTAVENÍ, KONFIGURACE, ODZKOUŠENÍ A UVEDENÍ OCHRANNÝCH FUNKCÍ TERMINÁLU PRO R 110 KV DO PROVOZU U ZÁKAZNÍKA</t>
  </si>
  <si>
    <t>R746601</t>
  </si>
  <si>
    <t>SKR R 110 KV - POLE ROP</t>
  </si>
  <si>
    <t>Pridružená stavební výroba slnoproud, kabely nn</t>
  </si>
  <si>
    <t xml:space="preserve"> "Obsah položky: viz TZ "_x000d_
 "Celkem 965 = 965,000 "_x000d_
 "Celkem 965 = 965,000"_x000d_</t>
  </si>
  <si>
    <t>742G32</t>
  </si>
  <si>
    <t>KABEL NN DVOU- A TRÍŽÍLOVÝ CU S PLASTOVOU IZOLACÍ STÍNENÝ OD 4 DO 16 MM2</t>
  </si>
  <si>
    <t xml:space="preserve"> "Obsah položky: viz TZ "_x000d_
 "Celkem 312 = 312,000 "_x000d_
 "Celkem 312 = 312,000"_x000d_</t>
  </si>
  <si>
    <t xml:space="preserve"> "Obsah položky: viz TZ "_x000d_
 "Celkem 393 = 393,000 "_x000d_
 "Celkem 393 = 393,000"_x000d_</t>
  </si>
  <si>
    <t>742H31</t>
  </si>
  <si>
    <t>KABEL NN CTYR- A PETIŽÍLOVÝ CU S PLASTOVOU IZOLACÍ STÍNENÝ DO 2,5 MM2</t>
  </si>
  <si>
    <t xml:space="preserve"> "Obsah položky: viz TZ "_x000d_
 "Celkem 2946 = 2946,000 "_x000d_
 "Celkem 2946 = 2946,000"_x000d_</t>
  </si>
  <si>
    <t>742I13</t>
  </si>
  <si>
    <t>KABEL NN CU OVLÁDACÍ 7-12ŽÍLOVÝ DO 2,5 MM2 STÍNENÝ</t>
  </si>
  <si>
    <t xml:space="preserve"> "Obsah položky: viz TZ "_x000d_
 "Celkem 2624 = 2624,000 "_x000d_
 "Celkem 2624 = 2624,000"_x000d_</t>
  </si>
  <si>
    <t>742I23</t>
  </si>
  <si>
    <t>KABEL NN CU OVLÁDACÍ 19-24ŽÍLOVÝ DO 2,5 MM2 STÍNENÝ</t>
  </si>
  <si>
    <t xml:space="preserve"> "Obsah položky: viz TZ "_x000d_
 "Celkem 100 = 100,000 "_x000d_
 "Celkem 100 = 100,000"_x000d_</t>
  </si>
  <si>
    <t xml:space="preserve"> "Obsah položky: viz TZ "_x000d_
 "Celkem 91 = 91,000 "_x000d_
 "Celkem 91 = 91,000"_x000d_</t>
  </si>
  <si>
    <t xml:space="preserve"> "Obsah položky: viz TZ "_x000d_
 "Celkem 166 = 166,000 "_x000d_
 "Celkem 166 = 166,000"_x000d_</t>
  </si>
  <si>
    <t xml:space="preserve"> "Obsah položky: viz TZ "_x000d_
 "Celkem 56 = 56,000 "_x000d_
 "Celkem 56 = 56,000"_x000d_</t>
  </si>
  <si>
    <t xml:space="preserve"> "Obsah položky: viz TZ "_x000d_
 "Celkem 630 = 630,000 "_x000d_
 "Celkem 630 = 630,000"_x000d_</t>
  </si>
  <si>
    <t>Pridružená stavební výroba-zkoušky, revize, HZS</t>
  </si>
  <si>
    <t xml:space="preserve"> "Obsah položky: viz TZ "_x000d_
 "Celkem 120 = 120,000 "_x000d_
 "Celkem 120 = 120,000"_x000d_</t>
  </si>
  <si>
    <t xml:space="preserve"> "Obsah položky: viz TZ "_x000d_
 "Celkem 96 = 96,000 "_x000d_
 "Celkem 96 = 96,000"_x000d_</t>
  </si>
  <si>
    <t>PS 27-03-30</t>
  </si>
  <si>
    <t>70</t>
  </si>
  <si>
    <t>pro MOK mezi RVN a RACK</t>
  </si>
  <si>
    <t xml:space="preserve"> "viz príloha c. 1.001, 2.001"_x000d_</t>
  </si>
  <si>
    <t>742</t>
  </si>
  <si>
    <t>CYKY-O 2x4</t>
  </si>
  <si>
    <t xml:space="preserve"> "viz príloha c. 2.009"_x000d_</t>
  </si>
  <si>
    <t>TBVFS 4x056</t>
  </si>
  <si>
    <t>TBVFS 4x0,56</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</si>
  <si>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</si>
  <si>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JYTY 7X1, JYTY 14x1</t>
  </si>
  <si>
    <t>R746476</t>
  </si>
  <si>
    <t>SKRÍN VAZBY TRAKCNÍCH NAPAJECU PRO CTYRI SMERY (OSM NAPAJECU)</t>
  </si>
  <si>
    <t>R-položka</t>
  </si>
  <si>
    <t>vcetne programového vybavení</t>
  </si>
  <si>
    <t xml:space="preserve"> "viz príloha c. 2.010"_x000d_</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</si>
  <si>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X3. Zpusob merení:Udává se pocet kusu kompletní konstrukce nebo práce.</t>
  </si>
  <si>
    <t>747112</t>
  </si>
  <si>
    <t>KONTROLA MANIPULACNÍCH, OVLÁDACÍCH NEBO RELÉOVÝCH ROZVADECU, 1 POLE</t>
  </si>
  <si>
    <t xml:space="preserve"> "viz príloha c. 1.001"_x000d_</t>
  </si>
  <si>
    <t>1. Položka obsahuje: – cenu za kontrolu, revizi, serízení a uvedení do provozu zarízení dle príslušných norem a predpisu, vcetne vystavení protokolu2. Položka neobsahuje: X3. Zpusob merení:Udává se pocet kusu kompletní konstrukce nebo práce.</t>
  </si>
  <si>
    <t>747126</t>
  </si>
  <si>
    <t>OŽIVENÍ JEDNOHO POLE ROZVADECE ZHOTOVENÉHO SUBDODAVATELEM V PODMÍNKÁCH EXTERNÍ MONTÁŽE S VELMI SLOŽITOU VÝSTROJÍ</t>
  </si>
  <si>
    <t>1. Položka obsahuje: – dodávku specifikované kabelizace vcetne potrebného drobného montážního materiálu – dopravu a skladování2. Položka neobsahuje: X3. Zpusob merení:Dodávka specifikované kabelizace se merí v délce udané v kmpárech.</t>
  </si>
  <si>
    <t>PS 27-03-31</t>
  </si>
  <si>
    <t>742Z24</t>
  </si>
  <si>
    <t>DEMONTÁŽ KABELOVÉHO VEDENÍ VN</t>
  </si>
  <si>
    <t>VN kabely proudové smycky mezi OEVN a kabelovými uzávery</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</si>
  <si>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</si>
  <si>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744Z03</t>
  </si>
  <si>
    <t>DEMONTÁŽ OVLÁDACÍ SKRÍNE NEBO OVLÁDACÍHO ROZVADECE NN</t>
  </si>
  <si>
    <t>demontáž panelu OEVN2</t>
  </si>
  <si>
    <t>746473</t>
  </si>
  <si>
    <t>SKRÍN VAZBY TRAKCNÍCH NAPAJECU PRO DVA SMERY (CTYRI NAPAJECE)</t>
  </si>
  <si>
    <t>rozšírení rozvádece RVN o nové smery vcetne panelu VN-ETH v RACK, vcetne programového vybavení</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</si>
  <si>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</si>
  <si>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</si>
  <si>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</si>
  <si>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PS 27-03-32</t>
  </si>
  <si>
    <t>napájení panelu v RACK</t>
  </si>
  <si>
    <t>743971</t>
  </si>
  <si>
    <t>ÚPRAVA NEBO ROZŠÍRENÍ SW NA ELEKTRODISPECINKU-ÚPRAVA NEBO ROZŠÍRENÍ AKTIVNÍHO PRVKU V APLIKACI PRO VIZUALIZACI A OVLÁDÁNÍ ZAR.NA ELEKTRODISPECINKU</t>
  </si>
  <si>
    <t>zmena vizualizace a funkcí VN, OZ na ED Pardubice</t>
  </si>
  <si>
    <t xml:space="preserve">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dokumentace2. Položka neobsahuje: X3. Zpusob merení:Udává se pocet kusu kompletní konstrukce nebo práce.</t>
  </si>
  <si>
    <t>R746473</t>
  </si>
  <si>
    <t>SKRÍN VAZBY TRAKCNÍCH NAPAJECU PRO JEDEN SMER (DVA NAPAJECE)</t>
  </si>
  <si>
    <t>747212</t>
  </si>
  <si>
    <t>CELKOVÁ PROHLÍDKA, ZKOUŠENÍ, MERENÍ A VYHOTOVENÍ VÝCHOZÍ REVIZNÍ ZPRÁVY, PRO OBJEM IN PRES 100 DO 500 TIS. KC</t>
  </si>
  <si>
    <t>PS 27-03-33</t>
  </si>
  <si>
    <t>propojení do ZO</t>
  </si>
  <si>
    <t>PS 27-03-34</t>
  </si>
  <si>
    <t>11090</t>
  </si>
  <si>
    <t>VŠEOBECNÉ VYKLIZENÍ OSTATNÍCH PLOCH</t>
  </si>
  <si>
    <t xml:space="preserve"> "viz príloha c. 1.001, 2.003"_x000d_</t>
  </si>
  <si>
    <t>zahrnuje odstranení všech prekážek pro uskutecnení stavby</t>
  </si>
  <si>
    <t>1. Položka obsahuje: – veškeré práce a materiál obsažený v názvu položky2. Položka neobsahuje: X3. Zpusob merení:Udává se pocet kusu kompletní konstrukce nebo práce.</t>
  </si>
  <si>
    <t>709613</t>
  </si>
  <si>
    <t>DEMONTÁŽ KABELOVÉHO ROŠTU VCETNE UPEVNENÍ A PRÍSLUŠENSTVÍ</t>
  </si>
  <si>
    <t>R709621</t>
  </si>
  <si>
    <t>DEMONTÁŽ UCPÁVKY PROTIPOŽÁRNÍ</t>
  </si>
  <si>
    <t>R709622</t>
  </si>
  <si>
    <t>DEMONTÁŽ UCPÁVKY VODO- A PLYNOTESNÉ</t>
  </si>
  <si>
    <t>R709691</t>
  </si>
  <si>
    <t>1. Položka obsahuje:
 – výkop
 – betonovou patku vc. usazení
 – zaházení a upechování zeminy vc. pomocných mechanismu
 – natrení tyce
2. Položka neobsahuje:
 X
3. Zpusob merení:
Udává se pocet kusu kompletní konstrukce nebo práce.</t>
  </si>
  <si>
    <t>741Z04</t>
  </si>
  <si>
    <t>DEMONTÁŽ VNITRNÍHO UZEMNENÍ</t>
  </si>
  <si>
    <t>741Z05</t>
  </si>
  <si>
    <t>DEMONTÁŽ VNEJŠÍHO UZEMNENÍ</t>
  </si>
  <si>
    <t>741Z13</t>
  </si>
  <si>
    <t>DEMONTÁŽ STÁVAJÍCÍCH UCPÁVEK PROTIPOŽÁRNÍCH PRUMERU OTVORU DO 200 MM</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</si>
  <si>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</si>
  <si>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741Z92</t>
  </si>
  <si>
    <t>742Z14</t>
  </si>
  <si>
    <t>DEMONTÁŽ PODPERNÝCH IZOLÁTORU</t>
  </si>
  <si>
    <t xml:space="preserve"> "viz príloha c. 1.001, 2.003, 2.001, 2.002"_x000d_</t>
  </si>
  <si>
    <t>742Z23</t>
  </si>
  <si>
    <t>DEMONTÁŽ KABELOVÉHO VEDENÍ NN</t>
  </si>
  <si>
    <t>742Z25</t>
  </si>
  <si>
    <t>DEMONTÁŽ PRÍPOJNIC SPOJOVACÍHO VEDENÍ VCETNE PODPERNÝCH IZOLÁTORU/DRŽÁKU</t>
  </si>
  <si>
    <t>742Z91</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</si>
  <si>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vyteženého v rostlém (puvodním) stavu nebo vybouraného materiálu a jednotlivých vzdáleností v kilometrech.</t>
  </si>
  <si>
    <t>742Z92</t>
  </si>
  <si>
    <t>743</t>
  </si>
  <si>
    <t>Silnoproud - Silnoproudá zarízení</t>
  </si>
  <si>
    <t>743Z71</t>
  </si>
  <si>
    <t>DEMONTÁŽ KABELOVÉ SKRÍNE</t>
  </si>
  <si>
    <t>743Z91</t>
  </si>
  <si>
    <t>743Z92</t>
  </si>
  <si>
    <t>744Z02</t>
  </si>
  <si>
    <t>DEMONTÁŽ 1 KS POLE ROZVADECE NN</t>
  </si>
  <si>
    <t>744Z05</t>
  </si>
  <si>
    <t>DEMONTÁŽ JISTICE NEBO VYPÍNACE Z ROZVADECE NN</t>
  </si>
  <si>
    <t>744Z92</t>
  </si>
  <si>
    <t>745</t>
  </si>
  <si>
    <t>Silnoproud - Silnoproudá technologie</t>
  </si>
  <si>
    <t>745Z12</t>
  </si>
  <si>
    <t>DEMONTÁŽ POLE (SKRÍNE) ROZVADECE VN VCETNE JEHO NÁPLNE</t>
  </si>
  <si>
    <t>745Z13</t>
  </si>
  <si>
    <t>DEMONTÁŽ KOBKY ROZVODNY VN VCETNE JEJÍ NÁPLNE</t>
  </si>
  <si>
    <t>745Z14</t>
  </si>
  <si>
    <t>DEMONTÁŽ OVLÁDACÍ SKRÍNE VN, PULTU, VCETNE JEJÍ NÁPLNE, JEDNO POLE</t>
  </si>
  <si>
    <t>745Z15</t>
  </si>
  <si>
    <t>DEMONTÁŽ OVLÁDACÍ SKRÍNKY NN NEBO ROZVADECE VN VCETNE JEJÍ NÁPLNE</t>
  </si>
  <si>
    <t>745Z16</t>
  </si>
  <si>
    <t>DEMONTÁŽ MERÍCÍHO TRANSFORMÁTORU PROUDU VN</t>
  </si>
  <si>
    <t>745Z17</t>
  </si>
  <si>
    <t>DEMONTÁŽ MERÍCÍHO TRANSFORMÁTORU NAPETÍ VN</t>
  </si>
  <si>
    <t>745Z18</t>
  </si>
  <si>
    <t>DEMONTÁŽ POHONU VN PRVKU</t>
  </si>
  <si>
    <t>745Z21</t>
  </si>
  <si>
    <t>DEMONTÁŽ VN VYPÍNACE VCETNE VOZÍKU A MOTORICKÉHO POHONU</t>
  </si>
  <si>
    <t>745Z22</t>
  </si>
  <si>
    <t>DEMONTÁŽ VN ODPÍNACE/ODPOJOVACE VCETNE POHONU</t>
  </si>
  <si>
    <t>745Z23</t>
  </si>
  <si>
    <t>DEMONTÁŽ VN POJISTKOVÉHO SPODKU VCETNE POJISTKOVÝCH PATRON</t>
  </si>
  <si>
    <t>745Z24</t>
  </si>
  <si>
    <t>DEMONTÁŽ VN SVODICU PREPETÍ</t>
  </si>
  <si>
    <t>745Z32</t>
  </si>
  <si>
    <t>DEMONTÁŽ TRANSFORMÁTORU VN/VN</t>
  </si>
  <si>
    <t>745Z33</t>
  </si>
  <si>
    <t>DEMONTÁŽ TRANSFORMÁTORU VN/NN DO 160 KVA</t>
  </si>
  <si>
    <t>745Z44</t>
  </si>
  <si>
    <t>DEMONTÁŽ STATICKÉHO MENICE</t>
  </si>
  <si>
    <t>745Z92</t>
  </si>
  <si>
    <t>746Z51</t>
  </si>
  <si>
    <t>DEMONTÁŽ ZARÍZENÍ VLASTNÍ SPOTREBY - ROZVADEC STRÍDAVÉ VLASTNÍ SPOTREBY, VCETNE VYBAVENÍ</t>
  </si>
  <si>
    <t>746Z56</t>
  </si>
  <si>
    <t>DEMONTÁŽ ZARÍZENÍ VLASTNÍ SPOTREBY - AKUMULÁTOR/BATERIE VCETNE SKRÍNE</t>
  </si>
  <si>
    <t>R746Z15001</t>
  </si>
  <si>
    <t>KOLEJOVÝ JERÁB PRO ODVOZ ZARÍZENÍ VN/VN - MENICOVÉHO TRANSFORMÁTORU22/2x2,5kV, 3540kVA NA VAGONU</t>
  </si>
  <si>
    <t>R746Z15002</t>
  </si>
  <si>
    <t>ODVOZ ZARÍZENÍ VN/VN - MENICOVÉHO TRANSFORMÁTORU 22/2x2,5kV, 3540kVA NA VAGONU</t>
  </si>
  <si>
    <t>R746Z41001</t>
  </si>
  <si>
    <t>DEMONTÁŽ ZARÍZENÍ - REAKTOR</t>
  </si>
  <si>
    <t>R746Z42002</t>
  </si>
  <si>
    <t>DEMONTÁŽ ZARÍZENÍ - USMERNOVACOVÉ SOUSTROJÍ</t>
  </si>
  <si>
    <t>R746Z42003</t>
  </si>
  <si>
    <t>DEMONTÁŽ ZARÍZENÍ - TRANSFORMÁTOR 22/2x2,5kV, 3540kVA</t>
  </si>
  <si>
    <t>R746Z42004</t>
  </si>
  <si>
    <t>DEMONTÁŽ ZARÍZENÍ - SKRÍN ROZVADECE 3kV</t>
  </si>
  <si>
    <t>R746Z43001</t>
  </si>
  <si>
    <t>DEMONTÁŽ ZARÍZENÍ - ODPORNÍK VN, STYKAC VN</t>
  </si>
  <si>
    <t>747303</t>
  </si>
  <si>
    <t>VYDÁNÍ PRÍKAZU "B" - SLOŽITÉ PRACOVIŠTE</t>
  </si>
  <si>
    <t>1. Položka obsahuje: – cenu za vyhotovení príkazu ""B"" pro zajištení pracovište pri práci na vypnutém a zajišteném zarízení vn2. Položka neobsahuje: X3. Zpusob merení:Udává se pocet kusu kompletní konstrukce nebo práce.</t>
  </si>
  <si>
    <t>R015230</t>
  </si>
  <si>
    <t>NEOCENOVAT - POPLATKY ZA LIKVIDACI ODPADU NEKONTAMINOVANÝCH - 16 02 14 TRAFO BEZ NÁPLNE PCB A ŠKODLIVIN VCETNE DOPRAVY</t>
  </si>
  <si>
    <t>"Evidencní položka, Neocenovat v objektu SO/PS.
Výzisk - prebírá Správa železnic"</t>
  </si>
  <si>
    <t>NEOCENOVAT - POPLATKY ZA LIKVIDACI ODPADU NEKONTAMINOVANÝCH - 20 03 99 ODPAD PODOBNÝ KOMUNÁLNÍMU ODPADU VCETNE DOPRAVY</t>
  </si>
  <si>
    <t>R015270</t>
  </si>
  <si>
    <t>NEOCENOVAT - POPLATKY ZA LIKVIDACI ODPADU NEKONTAMINOVANÝCH - 17 01 03 IZOLÁTORY PORCELÁNOVÉ VCETNE DOPRAVY</t>
  </si>
  <si>
    <t>NEOCENOVAT - POPLATKY ZA LIKVIDACI ODPADU NEKONTAMINOVANÝCH - 17 04 11 - ZBYTKY KABELU A VODICU (I S IZOLACÍ), VCETNE DOPRAVY</t>
  </si>
  <si>
    <t>PS 27-03-35</t>
  </si>
  <si>
    <t>703113</t>
  </si>
  <si>
    <t>KABELOVÝ ROŠT/LÁVKA NOSNÝ ŽÁROVE ZINKOVANÝ VCETNE UPEVNENÍ A PRÍSLUŠENSTVÍ SVETLÉ ŠÍRKY PRES 250 DO 400 MM</t>
  </si>
  <si>
    <t xml:space="preserve"> "viz. príloha c. 2.041, 2.042, 2.043"_x000d_</t>
  </si>
  <si>
    <t>703114</t>
  </si>
  <si>
    <t>KABELOVÝ ROŠT/LÁVKA NOSNÝ ŽÁROVE ZINKOVANÝ VCETNE UPEVNENÍ A PRÍSLUŠENSTVÍ SVETLÉ ŠÍRKY PRES 400 DO 600 MM</t>
  </si>
  <si>
    <t>703713</t>
  </si>
  <si>
    <t>IZOLACNÍ DESKA DO KABELOVÉ LÁVKY VCETNE NAREZÁNÍ TLOUŠTKY PRES 15 MM</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</si>
  <si>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</si>
  <si>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703731</t>
  </si>
  <si>
    <t>KABELOVÁ PRÍCHYTKA S FUNKCNÍ ODOLNOSTÍ PRI POŽÁRU PRO ROZSAH UPNUTÍ DO 25 MM</t>
  </si>
  <si>
    <t>703742</t>
  </si>
  <si>
    <t>KABELOVÁ PRÍCHYTKA VN VCETNE UPEVNENÍ A PRÍSLUŠENSTVÍ PRO ROZSAH UPNUTÍ OD 26 DO 50 MM</t>
  </si>
  <si>
    <t>703743</t>
  </si>
  <si>
    <t>KABELOVÁ PRÍCHYTKA VN VCETNE UPEVNENÍ A PRÍSLUŠENSTVÍ PRO ROZSAH UPNUTÍ OD 51 DO 90 MM</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</si>
  <si>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</si>
  <si>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709523</t>
  </si>
  <si>
    <t>PODPURNÉ A POMOCNÉ KONSTRUKCE OCELOVÉ Z PLECHU TL. DO 5 MM S POVRCHOVOU ÚPRAVOU ŽÁROVÝM ZINKOVÁNÍM</t>
  </si>
  <si>
    <t>R7031141</t>
  </si>
  <si>
    <t>OBLOUK HORIZONTÁLNÍ 90° PRO KABELOVÝ ROŠT/LÁVKA NOSNÝ ŽÁROVE ZINKOVANÝ VCETNE UPEVNENÍ A PRÍSLUŠENSTVÍ SVETLÉ ŠÍRKY OD 400 DO 600 MM, VNITRNÍ POLOMER R=600 MM</t>
  </si>
  <si>
    <t>R7031142</t>
  </si>
  <si>
    <t>SROJINA PRO KABELOVÉ LÁVKY/ŽLABY PRO UPEVNENÍ MEZI PODLAHU A STROP DO PROSTORU, DÉLKA DO 3M</t>
  </si>
  <si>
    <t>742542</t>
  </si>
  <si>
    <t>KABEL VN - JEDNOŽÍLOVÝ, 6-CHBU OD 95 DO 150 MM2</t>
  </si>
  <si>
    <t xml:space="preserve"> "viz. príloha c. 3.001"_x000d_</t>
  </si>
  <si>
    <t>742C12</t>
  </si>
  <si>
    <t>KABELOVÁ KONCOVKA VN VENKOVNÍ JEDNOŽÍLOVÁ PRO KABELY DO 6 KV OD 95 DO 150 MM2</t>
  </si>
  <si>
    <t>742C14</t>
  </si>
  <si>
    <t>KABELOVÁ KONCOVKA VN VENKOVNÍ JEDNOŽÍLOVÁ PRO KABELY DO 6 KV PRES 300 MM2</t>
  </si>
  <si>
    <t>742F13</t>
  </si>
  <si>
    <t>KABEL NN NEBO VODIC JEDNOŽÍLOVÝ CU S PLASTOVOU IZOLACÍ OD 25 DO 50 MM2</t>
  </si>
  <si>
    <t>742F15</t>
  </si>
  <si>
    <t>KABEL NN NEBO VODIC JEDNOŽÍLOVÝ CU S PLASTOVOU IZOLACÍ OD 150 DO 240 MM2</t>
  </si>
  <si>
    <t>742K13</t>
  </si>
  <si>
    <t>UKONCENÍ JEDNOŽÍLOVÉHO KABELU V ROZVADECI NEBO NA PRÍSTROJI OD 25 DO 50 MM2</t>
  </si>
  <si>
    <t>742K15</t>
  </si>
  <si>
    <t>UKONCENÍ JEDNOŽÍLOVÉHO KABELU V ROZVADECI NEBO NA PRÍSTROJI OD 150 DO 240 MM2</t>
  </si>
  <si>
    <t>742K23</t>
  </si>
  <si>
    <t>UKONCENÍ JEDNOŽÍLOVÉHO KABELU KABELOVOU SPOJKOU OD 25 DO 50 MM2</t>
  </si>
  <si>
    <t>R742542</t>
  </si>
  <si>
    <t>KABEL VN - JEDNOŽÍLOVÝ, SiF-C-HV 150 MM2, 6,6/7,2 KV, STÍNENY</t>
  </si>
  <si>
    <t>R742564</t>
  </si>
  <si>
    <t>KABEL VN - JEDNOŽÍLOVÝ, NTMCWOEU 6/10kV 1x500/35, 500 MM2, STÍNENÝ</t>
  </si>
  <si>
    <t>744M31</t>
  </si>
  <si>
    <t>OVLADAC NOUZOVÉHO VYPNUTÍ KOMPLETNÍ (STOP TLACÍTKO) DO 10 A</t>
  </si>
  <si>
    <t xml:space="preserve"> "viz. príloha c. 2.041, 2.003"_x000d_</t>
  </si>
  <si>
    <t>1. Položka obsahuje: – veškerý spojovací materiál vc. pripojovacího vedení – technický popis viz. projektová dokumentace2. Položka neobsahuje: X3. Zpusob merení:Udává se pocet kusu kompletní konstrukce nebo práce.</t>
  </si>
  <si>
    <t>744N04</t>
  </si>
  <si>
    <t>SIGNÁLKA - MAJÁK DO 4 MODULU</t>
  </si>
  <si>
    <t>745272</t>
  </si>
  <si>
    <t>PODPERNÝ IZOLÁTOR VN PLASTOVÝ</t>
  </si>
  <si>
    <t>1. Položka obsahuje: – veškerý podružný, pomocný a upevnovací materiál – technický popis viz. projektová dokumentace – predepsané zkoušky, revize a atesty2. Položka neobsahuje: X3. Zpusob merení:Udává se pocet kusu kompletní konstrukce nebo práce.</t>
  </si>
  <si>
    <t>745286</t>
  </si>
  <si>
    <t>DVERNÍ SPÍNAC PRO VN KOBKU</t>
  </si>
  <si>
    <t>746423</t>
  </si>
  <si>
    <t>TRAKCNÍ USMERNOVAC 12-TI PULSNÍ, UN 3,3 KV DC - ZÁKLADOVÝ RÁM POD USMERNOVAC Z KOMPOZITNÍHO MATERIÁLU</t>
  </si>
  <si>
    <t xml:space="preserve"> "viz. príloha c. 3.002"_x000d_</t>
  </si>
  <si>
    <t>1. Položka obsahuje: – veškerý podružný, pomocný a upevnovací materiál – technický popis viz. projektová dokumentace – uvedení do provozu, predepsané zkoušky, revize a atesty2. Položka neobsahuje: X3. Zpusob merení:Udává se pocet kusu kompletní konstrukce nebo práce.</t>
  </si>
  <si>
    <t>746431</t>
  </si>
  <si>
    <t>TRAKCNÍ VYHLAZOVACÍ TLUMIVKA, UN 3 KV DC 1750 A</t>
  </si>
  <si>
    <t>746445</t>
  </si>
  <si>
    <t>ROZVADEC TRAKCNÍ VN UN 3 KV DC - REZERVNÍ VOZÍK S RYCHLOVYPÍNACEM</t>
  </si>
  <si>
    <t>746451</t>
  </si>
  <si>
    <t>ROZVADEC TRAKCNÍ VN UN 3 KV DC ZPETNÉHO VEDENÍ - POLE PRÍVODU Z USMERNOVACE VNITRNÍ</t>
  </si>
  <si>
    <t>746452</t>
  </si>
  <si>
    <t>ROZVADEC TRAKCNÍ VN UN 3 KV DC ZPETNÉHO VEDENÍ - POLE S ODPOJOVACEM VNITRNÍ</t>
  </si>
  <si>
    <t>746453</t>
  </si>
  <si>
    <t>ROZVADEC TRAKCNÍ VN UN 3 KV DC ZPETNÉHO VEDENÍ - POLE VÝVODU VNITRNÍ</t>
  </si>
  <si>
    <t>746564</t>
  </si>
  <si>
    <t>SPOJOVACÍ VEDENÍ VN ZAOBLENÉ VCETNE DRŽÁKU - CU PAS PRES 500 MM2</t>
  </si>
  <si>
    <t xml:space="preserve">1. Položka obsahuje: – návrh, merení, delení, vrtání, tvarování, spojování a pod. – veškerý podružný a pomocný materiál – držáky, izolátory a pod.  – upevnení do ke konstrukci apod.2. Položka neobsahuje: X3. Zpusob merení:Udává se pocet kusu kompletní konstrukce nebo práce.</t>
  </si>
  <si>
    <t>746565</t>
  </si>
  <si>
    <t>SPOJOVACÍ VEDENÍ VN ZAOBLENÉ VCETNE DRŽÁKU - UKONCENÍ PASU</t>
  </si>
  <si>
    <t>R746165</t>
  </si>
  <si>
    <t>ZKRATOVÝ KULOVÝ BOD CU PRÍMÝ, SVORNÍK M12, 15 KA</t>
  </si>
  <si>
    <t>R7464221</t>
  </si>
  <si>
    <t>TRAKCNÍ USMERNOVAC 12-TI PULSNÍ, UN 3,3 KV DC 1500 A, VE SKRÍNI, VCETNE OVLÁDACÍ SKRÍNE S PLC, VIZ TECHNICKÁ SPECIFIKACE</t>
  </si>
  <si>
    <t>R7464222</t>
  </si>
  <si>
    <t>REZERVNÍ VOZÍK S TRAKCNÍ USMERNOVACEM 6-TI PULSNÍ, UN 3,3 KV DC 750 A</t>
  </si>
  <si>
    <t>R746431</t>
  </si>
  <si>
    <t>KONSTRUKCE Z KOMPOZITU PRO PRIPOJENÍ KABELU 3KV DC K TRAKCNÍ VYHLAZOVACÍ TLUMIVCE, UN 3 KV DC 1750 A</t>
  </si>
  <si>
    <t>R7464411</t>
  </si>
  <si>
    <t>ROZVADEC TRAKCNÍ VN UN 3 KV DC - POLE NAPÁJECE S RYCHLOVYPÍNACEM, VCETNE OVLÁDACÍ SKRÍNE S DIGITÁLNÍ MULTIFUNKCNÍ OCHRANOU A FUNKCEMI PLC</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</si>
  <si>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 SKR3. Zpusob merení:Udává se pocet kusu kompletní konstrukce nebo práce.</t>
  </si>
  <si>
    <t>R7464412</t>
  </si>
  <si>
    <t>ROZVADEC TRAKCNÍ VN UN 3 KV DC - POLE NAPÁJECE S RYCHLOVYPÍNACEM A ODPOJOVACEM PLUS PÓLU S MP, VCETNE OVLÁDACÍ SKRÍNE S DIGITÁLNÍ MULTIFUNKCNÍ OCHRANOU A FUNKCEMI PLC, VIZ TECHNICKÁ SPECIFIKACE</t>
  </si>
  <si>
    <t>R7464431</t>
  </si>
  <si>
    <t>ROZVADEC TRAKCNÍ VN UN 3 KV DC - POLE S PODÉLNOU SPOJKOU S ODPOJOVACEM, UZEMNOVAC PRÍPOJNIC, VCETNE OVLÁDACÍ SKRÍNE S PLC, ZEMNÍ PROUDOVÁ OCHRANA, ZEMNÍ NAPETOVÁ OCHRANA, VIZ TECHNICKÁ SPECIFIKACE</t>
  </si>
  <si>
    <t>R7464432</t>
  </si>
  <si>
    <t>ROZVADEC TRAKCNÍ VN UN 3 KV DC - POLE S PODÉLNOU SPOJKOU S ODPOJOVACEM, UZEMNOVAC PRÍPOJNIC, VCETNE OVLÁDACÍ SKRÍNE , VIZ TECHNICKÁ SPECIFIKACE</t>
  </si>
  <si>
    <t>R746445</t>
  </si>
  <si>
    <t>R3 KV-DC OVLÁDACÍ SKRÍNE - ZKUŠEBNÍ ROZVADEC RYCHLOVYPÍNACE , VIZ TECHNICKÁ SPECIFIKACE</t>
  </si>
  <si>
    <t>R7464461</t>
  </si>
  <si>
    <t>ROZVADEC TRAKCNÍ VN UN 3 KV DC - ZÁKLADOVÝ RÁM POD ROZVADEC Z KOMPOZITNÍHO MATERIÁLU PRO JEDNO POLE ROZVADECE 3 KV DC</t>
  </si>
  <si>
    <t>R7464462</t>
  </si>
  <si>
    <t>ROZVADEC TRAKCNÍ VN UN 3 KV DC - IZOLACNÍ SKLOTEXTITOVÁ DESKA, TL. 4 MM POD ROZVADEC 3 KV DC A POD TRAKCNÍ USMERNOVACE 3 KV DC</t>
  </si>
  <si>
    <t xml:space="preserve"> "viz. príloha c. 1.001"_x000d_</t>
  </si>
  <si>
    <t>747113</t>
  </si>
  <si>
    <t>KONTROLA STEJNOSMERNÝCH ROZVADECU, 1 POLE</t>
  </si>
  <si>
    <t>747114</t>
  </si>
  <si>
    <t>KONTROLA USMERNOVACU NEBO MENICU, 1 POLE</t>
  </si>
  <si>
    <t>747116</t>
  </si>
  <si>
    <t>KONTROLA ROZVADECU VN, BEZ NASTAVENÍ OCHRANY, 1 POLE</t>
  </si>
  <si>
    <t>747122</t>
  </si>
  <si>
    <t>REVIZE, SERÍZENÍ A UVEDENÍ DO PROVOZU RÍDÍCÍ SKRÍNE PRO VN, 1 POLE</t>
  </si>
  <si>
    <t>747144</t>
  </si>
  <si>
    <t>REVIZE, SERÍZENÍ A NASTAVENÍ OCHRANNÉHO A OVLÁDACÍHO TERMINÁLU, VCETNE VYSTAVENÍ PROTOKOLU</t>
  </si>
  <si>
    <t>747415</t>
  </si>
  <si>
    <t>MERENÍ ZEMNÍCH ODPORU - ZEMNICÍ SÍTE DÉLKY PÁSKU PRES 200 DO 500 M</t>
  </si>
  <si>
    <t>1. Položka obsahuje: – cenu za merení dle príslušných norem a predpisu, vcetne vystavení protokolu2. Položka neobsahuje: X3. Zpusob merení:Udává se pocet kusu kompletní konstrukce nebo práce.</t>
  </si>
  <si>
    <t>747416</t>
  </si>
  <si>
    <t>MERENÍ ZEMNÍCH ODPORU - ZEMNICÍ SÍTE DÉLKY PÁSKU PRES 500 DO 1000 M</t>
  </si>
  <si>
    <t>747423</t>
  </si>
  <si>
    <t>MERENÍ KROKOVÉHO A DOTYKOVÉHO NAPETÍ ZEMNÍCÍ SÍTE DO 200 M2 PLOCHY</t>
  </si>
  <si>
    <t>747424</t>
  </si>
  <si>
    <t>MERENÍ KROKOVÉHO A DOTYKOVÉHO NAPETÍ ZEMNÍCÍ SÍTE ZA KAŽDÝCH DALŠÍCH 100 M2</t>
  </si>
  <si>
    <t>747511</t>
  </si>
  <si>
    <t>ZKOUŠKY VODICU A KABELU NN PRUREZU ŽÍLY DO 5X25 MM2</t>
  </si>
  <si>
    <t>747531</t>
  </si>
  <si>
    <t>ZKOUŠKY VODICU A KABELU VN ZVÝŠENÝM NAPETÍM DO 35 KV</t>
  </si>
  <si>
    <t>747532</t>
  </si>
  <si>
    <t>ZKOUŠKY VODICU A KABELU VN - PROVOZ MERÍCÍHO VOZU PO DOBU ZKOUŠEK VN KABELU</t>
  </si>
  <si>
    <t>747611</t>
  </si>
  <si>
    <t>MERENÍ EMC A EMI DLE CSN EN 50 121 V ROZSAHU PS/SO</t>
  </si>
  <si>
    <t>747618</t>
  </si>
  <si>
    <t>MERENÍ VNEJŠÍ HLUCNOSTI TECHNOLOGICKÉHO ZARÍZENÍ V ROZSAHU PS</t>
  </si>
  <si>
    <t>R7471441</t>
  </si>
  <si>
    <t>VÝPOCET NASTAVENÍ OCHRANNÉHO A OVLÁDACÍHO TERMINÁLU VCETNE PODKLADU PRO KONFIGURACI OCHRANNÝCH FUNKCÍ</t>
  </si>
  <si>
    <t>1. Položka obsahuje: – cenu za výpocet nastavení ochranného a ovládacího terminálu vcetne podkladu pro konfiguraci ochranných funkcí dle príslušných norem a predpisu, vcetne vystavení protokolu2. Položka neobsahuje: X3. Zpusob merení:Udává se pocet kusu kompletní konstrukce nebo práce.</t>
  </si>
  <si>
    <t>R7471442</t>
  </si>
  <si>
    <t>VYPRACOVÁNÍ CHECK LISTU PRO OVLÁDACÍ TERMINÁL (SIGNÁLY, POVELY, MERENÍ, LOGIKA GOOSE, LED)</t>
  </si>
  <si>
    <t>1. Položka obsahuje: – cenu vypracování chcek listu pro ochranný a ovládací terminál dle príslušných norem a predpisu, vcetne vystavení protokolu2. Položka neobsahuje: X3. Zpusob merení:Udává se pocet kusu kompletní konstrukce nebo práce.</t>
  </si>
  <si>
    <t>R7471443</t>
  </si>
  <si>
    <t>REVIZE, SERÍZENÍ A NASTAVENÍ OVLÁDACÍHO PLC, VCETNE VYSTAVENÍ PROTOKOLU</t>
  </si>
  <si>
    <t>R747705</t>
  </si>
  <si>
    <t>REALIZACNÍ DOKUMENTACE ZAJIŠTOVANÁ ZHOTOVITELEM</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</si>
  <si>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</si>
  <si>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748241</t>
  </si>
  <si>
    <t>PÍSMENA A CÍSLICE VÝŠKY DO 40 MM</t>
  </si>
  <si>
    <t>748243</t>
  </si>
  <si>
    <t>PÍSMENA A CÍSLICE VÝŠKY PRES 100 DO 150 MM</t>
  </si>
  <si>
    <t>748244</t>
  </si>
  <si>
    <t>PÍSMENA A CÍSLICE VÝŠKY PRES 150 DO 250 MM</t>
  </si>
  <si>
    <t>R748129</t>
  </si>
  <si>
    <t>DIELEKTRICKÝ KOBEREC ŠÍRE 1000 MM, DIELEKTRICKÁ PEVNOST 50 KV</t>
  </si>
  <si>
    <t>PS 27-03-36</t>
  </si>
  <si>
    <t xml:space="preserve"> "viz. príloha c. 2.041, 2.042, 2.043, 2.044"_x000d_</t>
  </si>
  <si>
    <t xml:space="preserve">1. Položka obsahuje: – kompletní montáž, rozmerení, upevnení, svárení, rezání, spojování a pod.  – veškerý spojovací a montážní materiál – pomocné mechanismy a náter2. Položka neobsahuje: X3. Zpusob merení:Merí se metr délkový.</t>
  </si>
  <si>
    <t>703313</t>
  </si>
  <si>
    <t>KRYT K NOSNÉMU ŽLABU/ROŠTU ŽÁROVE ZINKOVANÝ VCETNE UPEVNENÍ A PRÍSLUŠENSTVÍ SVETLÉ ŠÍRKY PRES 250 DO 400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</si>
  <si>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</si>
  <si>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703314</t>
  </si>
  <si>
    <t>KRYT K NOSNÉMU ŽLABU/ROŠTU ŽÁROVE ZINKOVANÝ VCETNE UPEVNENÍ A PRÍSLUŠENSTVÍ SVETLÉ ŠÍRKY PRES 400 DO 600 MM</t>
  </si>
  <si>
    <t>703721</t>
  </si>
  <si>
    <t>KABELOVÁ PRÍCHYTKA PRO ROZSAH UPNUTÍ DO 25 MM</t>
  </si>
  <si>
    <t>703742R1</t>
  </si>
  <si>
    <t>KABELOVÁ PRÍCHYTKA VN VCETNE UPEVNENÍ A PRÍSLUŠENSTVÍ PRO ROZSAH UPNUTÍ 3X OD 26 DO 50 MM (V TESNÉM TROJÚHELNÍKU)</t>
  </si>
  <si>
    <t>2022_OTSKP</t>
  </si>
  <si>
    <t xml:space="preserve"> "viz. príloha c. 2.010, 2.011"_x000d_</t>
  </si>
  <si>
    <t>R7031131</t>
  </si>
  <si>
    <t>KABELOVÝ ROŠT/LÁVKA NOSNÝ ŽÁROVE ZINKOVANÝ VCETNE UPEVNENÍ A PRÍSLUŠENSTVÍ SVETLÉ ŠÍRKY 400 MM PRO VELKÝ ROZPON (8 M)</t>
  </si>
  <si>
    <t>R7031132</t>
  </si>
  <si>
    <t>OBLOUK HORIZONTÁLNÍ 90° PRO KABELOVÝ ROŠT/LÁVKA NOSNÝ ŽÁROVE ZINKOVANÝ VCETNE UPEVNENÍ A PRÍSLUŠENSTVÍ SVETLÉ ŠÍRKY 400 MM PRO VELKÝ ROZPON (8 M), VNITRNÍ POLOMER R=500 MM</t>
  </si>
  <si>
    <t>OBLOUK HORIZONTÁLNÍ 90° PRO KABELOVÝ ROŠT/LÁVKA NOSNÝ ŽÁROVE ZINKOVANÝ VCETNE UPEVNENÍ A PRÍSLUŠENSTVÍ SVETLÉ ŠÍRKY PRES 400 DO 600 MM, VNITRNÍ POLOMER R=600 MM</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</si>
  <si>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</si>
  <si>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</si>
  <si>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</si>
  <si>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R706213</t>
  </si>
  <si>
    <t>VODE A PLYNOTESNÁ UCPÁVKA PRO DN OTVORU NAD 110mm</t>
  </si>
  <si>
    <t>R706215</t>
  </si>
  <si>
    <t>PROTIPOŽÁRNÍ UCPÁVKA EI60 A UCPÁVKA PROTI TLAKOVÉ VODE 1 BAR, POLYMEROVÝ BEZHALOGENOVÝ MODUL 60 X 60 MM, PRO JEDEN KABEL PRUMERU 31 AŽ 54 MM (DLE TYPU MODULU) PRO KOMPRESNÍ UTESNENÍ KABELU</t>
  </si>
  <si>
    <t>1. Položka obsahuje:
 – dodávku a montáž protipožární ucpávky vc. príslušenství a pomocného materiálu, vyhotovéní a dodání atestu
 – pomocné mechanismy
2. Položka neobsahuje:
 X
3. Zpusob merení:
Merí se plocha v metrech ctverecných.</t>
  </si>
  <si>
    <t>R706216</t>
  </si>
  <si>
    <t>PROTIPOŽÁRNÍ UCPÁVKA EI60 A UCPÁVKA PROTI TLAKOVÉ VODE 1 BAR, POLYMEROVÝ BEZHALOGENOVÝ MODUL 30 X 30 MM, PRO JEDEN KABEL PRUMERU 12 AŽ 24 MM (DLE TYPU MODULU) PRO KOMPRESNÍ UTESNENÍ KABELU</t>
  </si>
  <si>
    <t>2. Položka obsahuje:
 – dodávku a montáž protipožární ucpávky vc. príslušenství a pomocného materiálu, vyhotovéní a dodání atestu
 – pomocné mechanismy
2. Položka neobsahuje:
 X
3. Zpusob merení:
Merí se plocha v metrech ctverecných.</t>
  </si>
  <si>
    <t>R706217</t>
  </si>
  <si>
    <t>PROTIPOŽÁRNÍ UCPÁVKA EI60 A UCPÁVKA PROTI TLAKOVÉ VODE 1 BAR, KOMPRESNÍ KLÍN PRO MODUL ŠÍRE 120 MM PRO KOMPRESNÍ UTESNENÍ KABELU</t>
  </si>
  <si>
    <t>3. Položka obsahuje:
 – dodávku a montáž protipožární ucpávky vc. príslušenství a pomocného materiálu, vyhotovéní a dodání atestu
 – pomocné mechanismy
2. Položka neobsahuje:
 X
3. Zpusob merení:
Merí se plocha v metrech ctverecných.</t>
  </si>
  <si>
    <t>R706218</t>
  </si>
  <si>
    <t>PROTIPOŽÁRNÍ UCPÁVKA EI60 A UCPÁVKA PROTI TLAKOVÉ VODE 1 BAR, VYMEZOVASCÍ DESTICKA ŠÍRE 120 MM PRO KOMPRESNÍ UTESNENÍ KABELU</t>
  </si>
  <si>
    <t>4. Položka obsahuje:
 – dodávku a montáž protipožární ucpávky vc. príslušenství a pomocného materiálu, vyhotovéní a dodání atestu
 – pomocné mechanismy
2. Položka neobsahuje:
 X
3. Zpusob merení:
Merí se plocha v metrech ctverecných.</t>
  </si>
  <si>
    <t>741812</t>
  </si>
  <si>
    <t>UZEMNOVACÍ VODIC NA POVRCHU FEZN PRES 120 DO 300 MM2</t>
  </si>
  <si>
    <t xml:space="preserve"> "viz. príloha c. 2.005, 2.006"_x000d_</t>
  </si>
  <si>
    <t>1. Položka obsahuje: – uchycení vodice na povrch vc. podper, konzol, svorek a pod. – merení, delení, spojování – náter2. Položka neobsahuje: X3. Zpusob merení:Merí se metr délkový.</t>
  </si>
  <si>
    <t>1. Položka obsahuje: – veškeré príslušenství2. Položka neobsahuje: X3. Zpusob merení:Udává se pocet kusu kompletní konstrukce nebo práce.</t>
  </si>
  <si>
    <t>741C03</t>
  </si>
  <si>
    <t>POUZDRO PRO PRUCHOD PÁSKU STENOU</t>
  </si>
  <si>
    <t>1. Položka obsahuje: – vyhotovení otvoru pro pouzdro a jeho zatesnení2. Položka neobsahuje: X3. Zpusob merení:Udává se pocet kusu kompletní konstrukce nebo práce.</t>
  </si>
  <si>
    <t>742572</t>
  </si>
  <si>
    <t>KABEL VN - JEDNOŽÍLOVÝ, 22-AXEKVC(V)E(Y) OD 95 DO 150 MM2</t>
  </si>
  <si>
    <t>742B22</t>
  </si>
  <si>
    <t>KABELOVÁ KONCOVKA VN VNITRNÍ, SADA TRÍ ŽIL NEBO TRÍŽÍLOVÁ PRO KABELY PRES 6 KV OD 95 DO 150 MM2</t>
  </si>
  <si>
    <t>742B24</t>
  </si>
  <si>
    <t>KABELOVÁ KONCOVKA VN VNITRNÍ, SADA TRÍ ŽIL NEBO TRÍŽÍLOVÁ PRO KABELY PRES 6 KV PRES 300 MM2</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</si>
  <si>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</si>
  <si>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</si>
  <si>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</si>
  <si>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KABEL VN - JEDNOŽÍLOVÝ, NTMCWOEU 6/10kV 1x500/35, 500 MM2</t>
  </si>
  <si>
    <t>744142</t>
  </si>
  <si>
    <t>ROZVODNICE NN PRÁZDNÁ PLASTOVÁ, MIN. IP 55, TRÍDA IZOLACE II, DO 500 X 410-600 MM</t>
  </si>
  <si>
    <t xml:space="preserve"> "viz. príloha c. 2.012"_x000d_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</si>
  <si>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</si>
  <si>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 xml:space="preserve"> "viz. príloha c. 3.003"_x000d_</t>
  </si>
  <si>
    <t>745261R1</t>
  </si>
  <si>
    <t>SKRÍN SE SVODICEM PREPETÍ VN UN DO 5 KV, PRO OCHRANU STÍNENÍ KABELU 22KV, VIZ TECHNICKÁ SPECIFIKACE</t>
  </si>
  <si>
    <t>7452F1</t>
  </si>
  <si>
    <t>ÚREDNÍ CEJCHOVÁNÍ MERÍCÍHO TRANSFORMÁTORU VN</t>
  </si>
  <si>
    <t>1. Položka obsahuje: – cejchování merícího transformátoru vn do 35 kV, jeden pól2. Položka neobsahuje: X3. Zpusob merení:Udává se pocet kusu kompletní konstrukce nebo práce.</t>
  </si>
  <si>
    <t>745432</t>
  </si>
  <si>
    <t>TRANSFORMÁTOR 3-F, 22/0,4 KV, OLEJOVÝ HERMETIZOVANÝ PRES 160 DO 400 KVA</t>
  </si>
  <si>
    <t>745803</t>
  </si>
  <si>
    <t>TLUMIC VIBRACÍ TRANSFORMÁTORU (PODLOŽKY POD KOLECKA Z ANTIVIBRACNÍ HMOTY)</t>
  </si>
  <si>
    <t>745804</t>
  </si>
  <si>
    <t>ZARÁŽKA KOLECEK TRANSFORMÁTORU</t>
  </si>
  <si>
    <t>R45807</t>
  </si>
  <si>
    <t>NÁSTAVNÉ KOLEJNICE PRO ZATAHOVÁNÍ TRAKCNÍHO TRANSFORMÁTORU, ROZCHOD 1435 MM</t>
  </si>
  <si>
    <t>R7451951</t>
  </si>
  <si>
    <t>MODULÁRNÍ ROZVADEC 3-F DO UN 25KV, IN= 1250A, ITH= 25KA/1S, KOVOVE KRYTÝ SE VZDUCHOVOU IZOLACÍ, POLE S VYPÍNACEM 1250 A, PROUDOVÝMI A NAPETOVÝMI MENICI, SENZORY PROUDU A SENZORY NAPETÍ NA VÝVODU A SEN</t>
  </si>
  <si>
    <t>ZORY NAPETÍ NA PRÍPOJNICÍCH, VCETNE OVLÁDÁCÍ SKRÍNE S MULTIFUNKCNÍ OCHRANOU (OCHRANNÝ A OVLÁDACÍ TERMINÁL), VIZ TECHNICKÁ SPECIFIKACE
~</t>
  </si>
  <si>
    <t>Položka obsahuje : Dodávku a montáž zarízení vcetne veškerého príslušenství, vcetne dovozu a manipulace se zarízením, uvedení zarízení do provozu vcetne predepsaných zkoušek a výchozí revize, výrobní dokumentaci. Dále obsahuje cenu za pom. mechanismy vcetne všech ostatních vedlejších nákladu.</t>
  </si>
  <si>
    <t>MODULÁRNÍ ROZVADEC 3-F DO UN 25KV, IN= 1250A, ITH= 25KA/1S, KOVOVE KRYTÝ SE VZDUCHOVOU IZOLACÍ, POLE S VYPÍNACEM 630 A, PROUDOVÝMI A NAPETOVÝMI MENICI, SENZORY PROUDU A SENZORY NAPETÍ NA VÝVODU A SENZ</t>
  </si>
  <si>
    <t>ORY NAPETÍ NA PRÍPOJNICÍCH, VCETNE OVLÁDÁCÍ SKRÍNE S MULTIFUNKCNÍ OCHRANOU (OCHRANNÝ A OVLÁDACÍ TERMINÁL), VIZ TECHNICKÁ SPECIFIKACE
~</t>
  </si>
  <si>
    <t>R7451952</t>
  </si>
  <si>
    <t>MODULÁRNÍ ROZVADEC 3-F DO UN 25KV, IN= 1250A, ITH= 25KA/1S, KOVOVE KRYTÝ SE VZDUCHOVOU IZOLACÍ, POLE S VYPÍNACEM 630 A, SENZORY PROUDU A SENZORY NAPETÍ NA VÝVODU, VCETNE OVLÁDÁCÍ SKRÍNE S MULTIFUNKCNÍ</t>
  </si>
  <si>
    <t>OCHRANOU (OCHRANNÝ A OVLÁDACÍ TERMINÁL), VIZ TECHNICKÁ SPECIFIKACE
~</t>
  </si>
  <si>
    <t>R7451953</t>
  </si>
  <si>
    <t>MODULÁRNÍ ROZVADEC 3-F DO UN 25KV, IN= 1250A, ITH= 25KA/1S, KOVOVE KRYTÝ SE VZDUCHOVOU IZOLACÍ, POLE S VYPÍNACEM 630 A, PROUDOVÝMI A NAPETOVÝMI MENICI, SENZORY PROUDU A SENZORY NAPETÍ NA VÝVODU, VCETN</t>
  </si>
  <si>
    <t>E OVLÁDÁCÍ SKRÍNE S MULTIFUNKCNÍ OCHRANOU (OCHRANNÝ A OVLÁDACÍ TERMINÁL), VIZ TECHNICKÁ SPECIFIKACE
~</t>
  </si>
  <si>
    <t>R745198</t>
  </si>
  <si>
    <t>MODULÁRNÍ ROZVADEC 3-F DO UN 25KV, IN= 1250A, ITH= 25KA/1S, KOVOVE KRYTÝ SE VZDUCHOVOU IZOLACÍ, POLE PODÉLNÉ SPOJKY S VYPÍNACEM 1250 A A PROUDOVÝMI SENZORY, VCETNE OVLÁDÁCÍ SKRÍNE S MULTIFUNKCNÍ OCHRA</t>
  </si>
  <si>
    <t>NOU (OCHRANNÝ A OVLÁDACÍ TERMINÁL), VIZ TECHNICKÁ SPECIFIKACE
~</t>
  </si>
  <si>
    <t>R7451BC1</t>
  </si>
  <si>
    <t>MODULÁRNÍ ROZVADEC 3-F DO UN 25KV, IN= 1250A, ITH= 25KA/1S, KOVOVE KRYTÝ SE VZDUCHOVOU IZOLACÍ, POLE MERENÍ S NAPETOVÝMI MENICI, SENZORY NAPETÍ NA PRÍPOJNICÍCH A UZEMNOVACEM PRÍPOJNIC</t>
  </si>
  <si>
    <t>R7451BC2</t>
  </si>
  <si>
    <t>MODULÁRNÍ ROZVADEC 3-F DO UN 25KV, IN= 1250A, ITH= 25KA/1S, KOVOVE KRYTÝ SE VZDUCHOVOU IZOLACÍ, POLE MERENÍ S NAPETOVÝMI MENICI, SENZORY NAPETÍ NA PRÍPOJNICÍCH</t>
  </si>
  <si>
    <t>R745432</t>
  </si>
  <si>
    <t>KOMPENZACNÍ TLUMIVKA 3-F, 23 KV, OLEJOVÁ HERMETIZOVANÁ 400 KVA</t>
  </si>
  <si>
    <t>746412</t>
  </si>
  <si>
    <t>TRAKCNÍ TRANSFORMÁTOR 23/2X2,5 KV PRO USMERNOVAC 5300 KVA</t>
  </si>
  <si>
    <t>746561</t>
  </si>
  <si>
    <t>SPOJOVACÍ VEDENÍ VN ZAOBLENÉ VCETNE DRŽÁKU - AL PAS DO 500 MM2</t>
  </si>
  <si>
    <t>R7465611</t>
  </si>
  <si>
    <t>SPOJOVACÍ VEDENÍ VN ZAOBLENÉ VCETNE DRŽÁKU - AL PAS 40 X 10 MM</t>
  </si>
  <si>
    <t>R7465612</t>
  </si>
  <si>
    <t>SPOJOVACÍ VEDENÍ VN ZAOBLENÉ VCETNE DRŽÁKU - AL PAS 63 X 10 MM</t>
  </si>
  <si>
    <t>R7465613</t>
  </si>
  <si>
    <t>SPOJOVACÍ VEDENÍ VN ZAOBLENÉ VCETNE DRŽÁKU - CU PAS 63 X 10 MM</t>
  </si>
  <si>
    <t>R7465614</t>
  </si>
  <si>
    <t>DRŽÁK AL PASU PRO 40 AŽ 63 / 10 MM, MONTÁŽ NA PODPERNÝ IZOLÁTOR VN</t>
  </si>
  <si>
    <t>R7465661</t>
  </si>
  <si>
    <t>SPOJOVACÍ VEDENÍ VN ZAOBLENÉ VCETNE DRŽÁKU - PRUŽNÁ SPOJKA AL 40 X 10 MM</t>
  </si>
  <si>
    <t>R7465662</t>
  </si>
  <si>
    <t>SPOJOVACÍ VEDENÍ VN ZAOBLENÉ VCETNE DRŽÁKU - PRUŽNÁ SPOJKA CU 60 X 10 MM</t>
  </si>
  <si>
    <t>747132</t>
  </si>
  <si>
    <t>UVEDENÍ DO PROVOZU TRANSFORMÁTORU OLEJOVÉHO VN/NN DO 1000 KVA</t>
  </si>
  <si>
    <t>747617</t>
  </si>
  <si>
    <t>MERENÍ A NASTAVENÍ KOMPENZACE KAPACITNÍHO VÝKONU KABELU VN 22 KV</t>
  </si>
  <si>
    <t>1. Položka obsahuje: – cenu za merení dle príslušných norem a predpisu a nastavení kompenzace, vcetne vystavení protokolu2. Položka neobsahuje: X3. Zpusob merení:Udává se pocet kusu kompletní konstrukce nebo práce.</t>
  </si>
  <si>
    <t>R747132</t>
  </si>
  <si>
    <t>UVEDENÍ DO PROVOZU KOMPENZACNÍ TLUMIVKY VN DO 1000 KVA</t>
  </si>
  <si>
    <t>R747138</t>
  </si>
  <si>
    <t>UVEDENÍ DO PROVOZU TRANSFORMÁTORU OLEJOVÉHO TRAKCNÍHO VN/VN</t>
  </si>
  <si>
    <t>748116</t>
  </si>
  <si>
    <t>KOMPLETNÍ OSOBNÍ OCHRANNÉ PROSTREDKY A PRACOVNÍ POMUCKY PRO TRAKCNÍ NAPÁJECÍ STANICI</t>
  </si>
  <si>
    <t>1. Položka obsahuje: – dodávku a montáž kompletní sady osobních ochranných prostredku a pracovních pomucek pro elektrickou stanici dle požadavku provozovatele a v intencích normy TNŽ 38 19812. Položka neobsahuje: X3. Zpusob merení:Udává se pocet kusu kompletní konstrukce nebo práce.</t>
  </si>
  <si>
    <t>748132</t>
  </si>
  <si>
    <t>LÉKÁRNICKA</t>
  </si>
  <si>
    <t>748136</t>
  </si>
  <si>
    <t>IZOLOVANÝ ŽEBRÍK 2X11 (2X8) PRÍCEK</t>
  </si>
  <si>
    <t>748152</t>
  </si>
  <si>
    <t>PLAKÁT "PRVNÍ POMOC"</t>
  </si>
  <si>
    <t>748153</t>
  </si>
  <si>
    <t>PLAKÁT "TELEFONNÍ CÍSLA"</t>
  </si>
  <si>
    <t>748211</t>
  </si>
  <si>
    <t>POVRCHOVÁ ÚPRAVA NÁTEREM</t>
  </si>
  <si>
    <t>1. Položka obsahuje: – veškeré príslušenství pro montáž2. Položka neobsahuje: X3. Zpusob merení:Merí se plocha v metrech ctverecných.</t>
  </si>
  <si>
    <t>PS 27-03-37</t>
  </si>
  <si>
    <t>703111</t>
  </si>
  <si>
    <t>KABELOVÝ ROŠT/LÁVKA NOSNÝ ŽÁROVE ZINKOVANÝ VCETNE UPEVNENÍ A PRÍSLUŠENSTVÍ SVETLÉ ŠÍRKY DO 100 MM</t>
  </si>
  <si>
    <t>kabelová trasa mezi GB a RB</t>
  </si>
  <si>
    <t xml:space="preserve"> "viz príloha c. 2.002"_x000d_</t>
  </si>
  <si>
    <t>709512</t>
  </si>
  <si>
    <t>PODPURNÉ A POMOCNÉ KONSTRUKCE OCELOVÉ Z PROFILU SVAROVANÝCH A ŠROUBOVANÝCH S POVRCHOVOU ÚPRAVOU NÁTEREM</t>
  </si>
  <si>
    <t>základový rám pod rozvadece VS</t>
  </si>
  <si>
    <t>741811</t>
  </si>
  <si>
    <t>UZEMNOVACÍ VODIC NA POVRCHU FEZN DO 120 MM2</t>
  </si>
  <si>
    <t>vnitrní uzemnení VS</t>
  </si>
  <si>
    <t>spojení s GU1, GU2, ATZ, ATJ</t>
  </si>
  <si>
    <t>741C07</t>
  </si>
  <si>
    <t>spojení s ANG1, ANG2, ATJ</t>
  </si>
  <si>
    <t>1. Položka obsahuje: – vodivé pripojení vodice na konstrukci – delení, tvarování, spojování – ochranný i barevný náter spoje dle príslušných norem2. Položka neobsahuje: X3. Zpusob merení:Udává se pocet kusu kompletní konstrukce nebo práce.</t>
  </si>
  <si>
    <t>1-YY 1x25 (rudá a modrá) - propojení 110 V DC</t>
  </si>
  <si>
    <t xml:space="preserve"> "viz príloha c. 3.001"_x000d_</t>
  </si>
  <si>
    <t>CYKY-J 3x10-16m (WL40203); CYKY-O 3x4-16m (WL40308)</t>
  </si>
  <si>
    <t>CYKY-J 5x10-16+16m (WL40201, 40202)</t>
  </si>
  <si>
    <t>1-AYKY 3x120+70 (WL40103)</t>
  </si>
  <si>
    <t>742H25</t>
  </si>
  <si>
    <t>KABEL NN CTYR- A PETIŽÍLOVÝ AL S PLASTOVOU IZOLACÍ OD 150 DO 240 MM2</t>
  </si>
  <si>
    <t>1-AYKY 3x240+120 (WL40101, 40102)</t>
  </si>
  <si>
    <t>ukoncení jednožilových vodicu - rozvody 110 V DC</t>
  </si>
  <si>
    <t>CYKY-J 5x10-16+16m (WL40201, 40202); CYKY-J 5x10-16+16m (WL40201, 40202)</t>
  </si>
  <si>
    <t>742L15</t>
  </si>
  <si>
    <t>UKONCENÍ DVOU AŽ PETIŽÍLOVÉHO KABELU V ROZVADECI NEBO NA PRÍSTROJI OD 150 DO 240 MM2</t>
  </si>
  <si>
    <t>743C21</t>
  </si>
  <si>
    <t>SKRÍN PRÍPOJKOVÁ POJISTKOVÁ NA STOŽÁR/STENU NEBO DO VÝKLENKU OD 80 DO 160 A, DO 240 MM2, S 1-2 SADAMI JISTÍCÍCH PRVKU</t>
  </si>
  <si>
    <t>RB1, RB2</t>
  </si>
  <si>
    <t xml:space="preserve"> "viz príloha c. 2.001"_x000d_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</si>
  <si>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</si>
  <si>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744515</t>
  </si>
  <si>
    <t>ROZVADEC KOMPENZACNÍ VNITRNÍ OD 151 DO 250 KVAR</t>
  </si>
  <si>
    <t>RC</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</si>
  <si>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 regulátor3. Zpusob merení:Udává se pocet kusu kompletní konstrukce nebo práce.</t>
  </si>
  <si>
    <t>744519</t>
  </si>
  <si>
    <t>ROZVADEC KOMPENZACNÍ VNITRNÍ - REGULÁTOR</t>
  </si>
  <si>
    <t>rídící obvody, pro RC</t>
  </si>
  <si>
    <t>1. Položka obsahuje: – veškerý podružný a pomocný materiál – technický popis viz. projektová dokumentace – merení a nastavení2. Položka neobsahuje: X3. Zpusob merení:Udává se pocet kusu kompletní konstrukce nebo práce.</t>
  </si>
  <si>
    <t>746711</t>
  </si>
  <si>
    <t>ROZVADEC VLASTNÍ SPOTREBY NEZÁLOHOVANÝ 400 V AC, VCETNE VYBAVENÍ, 3 PRÍVODY NN</t>
  </si>
  <si>
    <t>ANG1</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</si>
  <si>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atesty2. Položka neobsahuje: X3. Zpusob merení:Udává se pocet kusu kompletní konstrukce nebo práce.</t>
  </si>
  <si>
    <t>746721</t>
  </si>
  <si>
    <t>ROZVADEC VLASTNÍ SPOTREBY BEZVÝPADKOVÝ 110 V DC, VCETNE VYBAVENÍ, BEZ USMERNOVACU</t>
  </si>
  <si>
    <t>ATJ</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</si>
  <si>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atesty2. Položka neobsahuje: X3. Zpusob merení:Udává se pocet kusu kompletní konstrukce nebo práce.</t>
  </si>
  <si>
    <t>746722</t>
  </si>
  <si>
    <t>ROZVADEC VLASTNÍ SPOTREBY BEZVÝPADKOVÝ 230 V AC, VCETNE VYBAVENÍ, BEZ STRÍDACU CI UPS</t>
  </si>
  <si>
    <t>ANG2</t>
  </si>
  <si>
    <t>746733</t>
  </si>
  <si>
    <t>USMERNOVAC 1-F AC/DC PRES 60 DO 100 A</t>
  </si>
  <si>
    <t>GU1, GU2</t>
  </si>
  <si>
    <t>1. Položka obsahuje: – prípravu podkladu pro osazení, veškerý podružný, pomocný, pripojovací a upevnovací materiál – technický popis viz. projektová dokumentace – uvedení do provozu, nastavení, serízení, predepsané zkoušky, revize a atesty2. Položka neobsahuje: X3. Zpusob merení:Udává se pocet kusu kompletní konstrukce nebo práce.</t>
  </si>
  <si>
    <t>746764</t>
  </si>
  <si>
    <t>ZDROJ STRÍDAVÉHO PROUDU DC/AC 1-F PRES 20 A</t>
  </si>
  <si>
    <t>ATZ</t>
  </si>
  <si>
    <t>7467C2</t>
  </si>
  <si>
    <t>AKUMULÁTOR/BATERIE 110 V DC PRES 150 DO 300 AH</t>
  </si>
  <si>
    <t>GB1, GB2</t>
  </si>
  <si>
    <t>7467D2</t>
  </si>
  <si>
    <t>STOJAN PRO AKUMULÁTORY/BATERIE PRES 150 DO 300 AH</t>
  </si>
  <si>
    <t>vcetne záchytné vany</t>
  </si>
  <si>
    <t>747111</t>
  </si>
  <si>
    <t>KONTROLA SILOVÝCH ROZVADECU NN, 1 POLE</t>
  </si>
  <si>
    <t>747512</t>
  </si>
  <si>
    <t>ZKOUŠKY VODICU A KABELU NN PRUREZU ŽÍLY OD 4X35 DO 120 MM2</t>
  </si>
  <si>
    <t>747513</t>
  </si>
  <si>
    <t>ZKOUŠKY VODICU A KABELU NN PRUREZU ŽÍLY OD 4X150 DO 300 MM2</t>
  </si>
  <si>
    <t>747615</t>
  </si>
  <si>
    <t>MERENÍ A NASTAVENÍ KOMPENZACE INDUKCNÍHO ODBERU STANICE</t>
  </si>
  <si>
    <t>1. Položka obsahuje: – cenu za manipulace na zarízeních provádené provozovatelem nutných pro další práce zhotovitele na technologickém souboru2. Položka neobsahuje: X3. Zpusob merení:Udává se cas v hodinách.</t>
  </si>
  <si>
    <t>748112</t>
  </si>
  <si>
    <t>KOMPLETNÍ OSOBNÍ OCHRANNÉ PROSTREDKY A PRACOVNÍ POMUCKY PRO ROZVODNU NN</t>
  </si>
  <si>
    <t>dielektrický koberec v prostoru rozvodny VS - prostor 107</t>
  </si>
  <si>
    <t>748133</t>
  </si>
  <si>
    <t>MOBILNÍ SVÍTILNA S AKUMULÁTOREM A NABÍJECKOU</t>
  </si>
  <si>
    <t>1x do VS; 1x akumulátorovna</t>
  </si>
  <si>
    <t>PS 27-03-38</t>
  </si>
  <si>
    <t>ELEKTROINSTALACNÍ TRUBKA S FUNKCNÍ ODOLNOSTÍ PRI POŽÁRU VCETNE UPEVNENÍ A PRÍSLUŠENSTVÍ DN PRUMERU PRES 25 DO 40 MM</t>
  </si>
  <si>
    <t xml:space="preserve"> "viz príloha c. 1.001, 2.005"_x000d_</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</si>
  <si>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</si>
  <si>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703453</t>
  </si>
  <si>
    <t>ELEKTROINSTALACNÍ TRUBKA S FUNKCNÍ ODOLNOSTÍ PRI POŽÁRU VCETNE UPEVNENÍ A PRÍSLUŠENSTVÍ DN PRUMERU PRES 40 MM</t>
  </si>
  <si>
    <t>1. Položka obsahuje: – vybourání otvoru z kabelové rýhy do budovy ve zdi z prostého betonu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</si>
  <si>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703513</t>
  </si>
  <si>
    <t>ELEKTROINSTALACNÍ LIŠTA ŠÍRKY PRES 60 MM</t>
  </si>
  <si>
    <t>703611</t>
  </si>
  <si>
    <t>ELEKTROINSTALACNÍ KANÁL ŠÍRKY DO 100 MM</t>
  </si>
  <si>
    <t>1. Položka obsahuje: – veškeré práce a materiál obsažený v názvu položky2. Položka neobsahuje: X3. Zpusob merení:Merí se vždy bežný metr za každý zapocatý mesíc pronájmu.</t>
  </si>
  <si>
    <t>R706211</t>
  </si>
  <si>
    <t>VODE A PLYNOTESNÁ UCPÁVKA PRO DN OTVORU DO 60mm</t>
  </si>
  <si>
    <t xml:space="preserve"> "viz príloha c. 3.002"_x000d_</t>
  </si>
  <si>
    <t>742I14</t>
  </si>
  <si>
    <t>KABEL NN CU OVLÁDACÍ 7-12ŽÍLOVÝ OD 4 DO 6 MM2 STÍNENÝ</t>
  </si>
  <si>
    <t>742J22</t>
  </si>
  <si>
    <t>SYKFY 5X2X0,5, KABEL SDELOVACÍ IZOLACE PVC</t>
  </si>
  <si>
    <t>742P13</t>
  </si>
  <si>
    <t>ZATAŽENÍ KABELU DO CHRÁNICKY - KABEL DO 4 KG/M</t>
  </si>
  <si>
    <t>1. Položka obsahuje: – montáž kabelu o váze do 4 kg/m do chránicky/ kolektoru2. Položka neobsahuje: X3. Zpusob merení:Merí se metr délkový.</t>
  </si>
  <si>
    <t>742P14</t>
  </si>
  <si>
    <t>ZATAŽENÍ KABELU DO CHRÁNICKY - KABEL PRES 4 KG/M</t>
  </si>
  <si>
    <t>1. Položka obsahuje: – montáž kabelu o váze nad 4 kg/m do chránicky/ kolektoru2. Položka neobsahuje: X3. Zpusob merení:Merí se metr délkový.</t>
  </si>
  <si>
    <t>743F23</t>
  </si>
  <si>
    <t>SKRÍN ELEKTROMEROVÁ V KOMPAKTNÍM PILÍRI PRO NEPRÍMÉ MERENÍ PRES 80 A JEDNOSAZBOVÉ VCETNE VÝSTROJE</t>
  </si>
  <si>
    <t>1. Položka obsahuje: – instalaci do terénu vc. prefabrikovaného základu a zapojení – technický popis viz. projektová dokumentace2. Položka neobsahuje: – zemní práce3. Zpusob merení:Udává se pocet kusu kompletní konstrukce nebo práce.</t>
  </si>
  <si>
    <t>744O14</t>
  </si>
  <si>
    <t>ELEKTROMER</t>
  </si>
  <si>
    <t>744O31</t>
  </si>
  <si>
    <t>PRÍPLATEK ZA KOMUNIKACNÍ ROZHRANÍ K MERÍCÍMU PRÍSTROJI</t>
  </si>
  <si>
    <t>744O32</t>
  </si>
  <si>
    <t>INTERFACE - OPTODODELOVAC NEBO ZDVOJOVAC</t>
  </si>
  <si>
    <t>744O33</t>
  </si>
  <si>
    <t>ÚREDNÍ CEJCHOVÁNÍ MERÍCÍHO PRÍSTROJE</t>
  </si>
  <si>
    <t>744O34</t>
  </si>
  <si>
    <t>ZKUŠEBNÍ SVORKOVNICE</t>
  </si>
  <si>
    <t>746655</t>
  </si>
  <si>
    <t>SW-OVLADACE KOMUNIKACE, PARAMETRIZACE - PRO NADRAZENÝ SYSTÉM</t>
  </si>
  <si>
    <t>746673</t>
  </si>
  <si>
    <t>PREVODNÍK ROZHRANÍ METALICKÉHO DLE SPECIFIKACE NA OPTICKÉ, 1:1, PROTOKOLOVE TRANSPARENTNÍ</t>
  </si>
  <si>
    <t>747125</t>
  </si>
  <si>
    <t>OŽIVENÍ JEDNOHO POLE ROZVADECE ZHOTOVENÉHO SUBDODAVATELEM V PODMÍNKÁCH EXTERNÍ MONTÁŽE SE SLOŽITOU VÝSTROJÍ</t>
  </si>
  <si>
    <t>747141</t>
  </si>
  <si>
    <t>MERENÍ IMPEDANCE NULOVÉ SMYCKY OKRUHU VEDENÍ JEDNOFÁZOVÉHO</t>
  </si>
  <si>
    <t>747142</t>
  </si>
  <si>
    <t>MERENÍ IMPEDANCE NULOVÉ SMYCKY OKRUHU VEDENÍ TRÍFÁZOVÉHO</t>
  </si>
  <si>
    <t>PS 27-03-39</t>
  </si>
  <si>
    <t>742G22</t>
  </si>
  <si>
    <t>KABEL NN DVOU- A TRÍŽÍLOVÝ AL S PLASTOVOU IZOLACÍ OD 4 DO 16 MM2</t>
  </si>
  <si>
    <t>746761</t>
  </si>
  <si>
    <t>ZDROJ STRÍDAVÉHO PROUDU DC/AC 1-F DO 6 A</t>
  </si>
  <si>
    <t>R746671008</t>
  </si>
  <si>
    <t>MERICÍ PREVODNÍK PROUDU 1A / ±10V</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</si>
  <si>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</si>
  <si>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R746671009</t>
  </si>
  <si>
    <t>MERICÍ PREVODNÍK NAPETÍ 100V / ±10V</t>
  </si>
  <si>
    <t>R746671010</t>
  </si>
  <si>
    <t>MODEM 3G/LTE -ethernet</t>
  </si>
  <si>
    <t>R746671011</t>
  </si>
  <si>
    <t>MODUL ENA-NGX, CPU - ethernet</t>
  </si>
  <si>
    <t>R746671012</t>
  </si>
  <si>
    <t>MODUL ENA-NGX, HVI.A, 3xU 230VAC</t>
  </si>
  <si>
    <t>R746671013</t>
  </si>
  <si>
    <t>MODUL ENA-NGX, LVI.A, PORT 1 - 3xI 330mV, PORT 0 - 6xI 330mV</t>
  </si>
  <si>
    <t>R746671014</t>
  </si>
  <si>
    <t>PRIPOJOVACÍ KONEKTOR ENA_ENG, CPU.A, 24VDC</t>
  </si>
  <si>
    <t>R746671015</t>
  </si>
  <si>
    <t>PRIPOJOVACÍ KONEKTOR KORENIX JETWAVE 2114</t>
  </si>
  <si>
    <t>R746671016</t>
  </si>
  <si>
    <t>PRIPOJOVACÍ KONEKTOR MOXA IMC-21-M-ST, 24VDC</t>
  </si>
  <si>
    <t>PS 10-03-51</t>
  </si>
  <si>
    <t xml:space="preserve"> "viz príloha c. 2.501-2.509"_x000d_</t>
  </si>
  <si>
    <t>11328</t>
  </si>
  <si>
    <t>ODSTRANENÍ PRÍKOPU, ŽLABU A RIGOLU Z PRÍKOPOVÝCH TVÁRNIC</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</si>
  <si>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</si>
  <si>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11343A</t>
  </si>
  <si>
    <t>ODSTRAN KRYTU ZPEVNENÝCH PLOCH S ASFALT POJIVEM VCET PODKLADU - BEZ DOPRAVY</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</si>
  <si>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</si>
  <si>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11348A</t>
  </si>
  <si>
    <t>ODSTRANENÍ KRYTU ZPEVNENÝCH PLOCH Z DLAŽDIC VCETNE PODKLADU - BEZ DOPRAVY</t>
  </si>
  <si>
    <t>11352A</t>
  </si>
  <si>
    <t>ODSTRANENÍ CHODNÍKOVÝCH A SILNICNÍCH OBRUBNÍKU BETONOVÝCH - BEZ DOPRAVY</t>
  </si>
  <si>
    <t>13173A</t>
  </si>
  <si>
    <t>HLOUBENÍ JAM ZAPAŽ I NEPAŽ TR. I - BEZ DOPRAVY</t>
  </si>
  <si>
    <t xml:space="preserve"> "viz príloha c. 2.203, 2.302, 2.501-2.509"_x000d_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</si>
  <si>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</si>
  <si>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13273A</t>
  </si>
  <si>
    <t>HLOUBENÍ RÝH ŠÍR DO 2M PAŽ I NEPAŽ TR. 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</si>
  <si>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</si>
  <si>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</si>
  <si>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</si>
  <si>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R11355</t>
  </si>
  <si>
    <t>REZÁNÍ SPÁRY ASFALTU NEBO BETONU</t>
  </si>
  <si>
    <t>Položka obsahuje: Provedení spáry zarízením pro rezání spáry. Dále obsahuje cenu za pom. Mechanismy vcetne všech ostatních vedlejších nákladu.</t>
  </si>
  <si>
    <t>Vodorovné konstrukce</t>
  </si>
  <si>
    <t>45157</t>
  </si>
  <si>
    <t>PODKLADNÍ A VÝPLNOVÉ VRSTVY Z KAMENIVA TEŽENÉHO</t>
  </si>
  <si>
    <t>položka zahrnuje dodávku predepsaného kameniva, mimostaveništní a vnitrostaveništní dopravu a jeho uloženínení-li v zadávací dokumentaci uvedeno jinak, jedná se o nakupovaný materiál</t>
  </si>
  <si>
    <t>56110</t>
  </si>
  <si>
    <t>PODKLADNÍ BETON</t>
  </si>
  <si>
    <t xml:space="preserve"> "viz príloha c. 2.203, 2.302"_x000d_</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</si>
  <si>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</si>
  <si>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56313</t>
  </si>
  <si>
    <t>VOZOVKOVÉ VRSTVY Z MECHANICKY ZPEVNENÉHO KAMENIVA TL. DO 150MM</t>
  </si>
  <si>
    <t>- dodání kameniva predepsané kvality a zrnitosti
- rozprostrení a zhutnení vrstvy v predepsané tlouštce
- zrízení vrstvy bez rozlišení šírky, pokládání vrstvy po etapách
- nezahrnuje postriky, nátery</t>
  </si>
  <si>
    <t>56334</t>
  </si>
  <si>
    <t>VOZOVKOVÉ VRSTVY ZE ŠTERKODRTI TL. DO 200MM</t>
  </si>
  <si>
    <t>572211</t>
  </si>
  <si>
    <t>SPOJOVACÍ POSTRIK Z ASFALTU DO 0,5KG/M2</t>
  </si>
  <si>
    <t>- dodání všech predepsaných materiálu pro postriky v predepsaném množství
- provedení dle predepsaného technologického predpisu
- zrízení vrstvy bez rozlišení šírky, pokládání vrstvy po etapách
- úpravu napojení, ukoncení</t>
  </si>
  <si>
    <t>572213</t>
  </si>
  <si>
    <t>SPOJOVACÍ POSTRIK Z EMULZE DO 0,5KG/M2</t>
  </si>
  <si>
    <t>574A33</t>
  </si>
  <si>
    <t>ASFALTOVÝ BETON PRO OBRUSNÉ VRSTVY ACO 11 TL. 40MM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</si>
  <si>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</si>
  <si>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574E56</t>
  </si>
  <si>
    <t>ASFALTOVÝ BETON PRO PODKLADNÍ VRSTVY ACP 16+, 16S TL. 60MM</t>
  </si>
  <si>
    <t>58251</t>
  </si>
  <si>
    <t>DLÁŽDENÉ KRYTY Z BETONOVÝCH DLAŽDIC DO LOŽE Z KAMENIVA</t>
  </si>
  <si>
    <t xml:space="preserve"> "viz príloha c. 2.302"_x000d_</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</si>
  <si>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</si>
  <si>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587205</t>
  </si>
  <si>
    <t>PREDLÁŽDENÍ KRYTU Z BETONOVÝCH DLAŽDIC</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</si>
  <si>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</si>
  <si>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58730</t>
  </si>
  <si>
    <t>PREDLÁŽDENÍ KRYTU ZE SILNICNÍCH DÍLCU (PANELU)</t>
  </si>
  <si>
    <t>58930</t>
  </si>
  <si>
    <t>VÝPLN SPAR KAMENIVEM</t>
  </si>
  <si>
    <t>položka zahrnuje:- dodávku predepsaného materiálu- vycištení a výpln spar tímto materiálem</t>
  </si>
  <si>
    <t>741911</t>
  </si>
  <si>
    <t>UZEMNOVACÍ VODIC V ZEMI FEZN DO 120 MM2</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</si>
  <si>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</si>
  <si>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</si>
  <si>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</si>
  <si>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</si>
  <si>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 xml:space="preserve"> "viz príloha c. 2.101-2.110"_x000d_</t>
  </si>
  <si>
    <t>742H34</t>
  </si>
  <si>
    <t>KABEL NN CTYR- A PETIŽÍLOVÝ CU S PLASTOVOU IZOLACÍ STÍNENÝ OD 70 DO 120 MM2</t>
  </si>
  <si>
    <t>742H35</t>
  </si>
  <si>
    <t>KABEL NN CTYR- A PETIŽÍLOVÝ CU S PLASTOVOU IZOLACÍ STÍNENÝ OD 150 DO 240 MM2</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</si>
  <si>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</si>
  <si>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</si>
  <si>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</si>
  <si>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R10743E23</t>
  </si>
  <si>
    <t>PROVIZORNÍ KABELOVÁ SKRÍN KSP5 PRO TRAFOSTANICI TSP4, DLE VÝKRESOVÉ DOKUMENTACE</t>
  </si>
  <si>
    <t xml:space="preserve"> "viz príloha c. 2.104"_x000d_</t>
  </si>
  <si>
    <t>R11743E23</t>
  </si>
  <si>
    <t>PROVIZORNÍ KABELOVÁ SKRÍN KSP1 PRO TRAFOSTANICI TSP5, DLE VÝKRESOVÉ DOKUMENTACE</t>
  </si>
  <si>
    <t xml:space="preserve"> "viz príloha c. 2.105"_x000d_</t>
  </si>
  <si>
    <t>R12743E23</t>
  </si>
  <si>
    <t>PROVIZORNÍ KABELOVÁ SKRÍN KSP2 PRO TRAFOSTANICI TSP5, DLE VÝKRESOVÉ DOKUMENTACE</t>
  </si>
  <si>
    <t>R13743E23</t>
  </si>
  <si>
    <t>PROVIZORNÍ KABELOVÁ SKRÍN KSP3 PRO TRAFOSTANICI TSP5, DLE VÝKRESOVÉ DOKUMENTACE</t>
  </si>
  <si>
    <t>R14743E23</t>
  </si>
  <si>
    <t>PROVIZORNÍ KABELOVÁ SKRÍN KSP1 PRO TRAFOSTANICI TSP7, DLE VÝKRESOVÉ DOKUMENTACE</t>
  </si>
  <si>
    <t xml:space="preserve"> "viz príloha c. 2.107"_x000d_</t>
  </si>
  <si>
    <t>R15743E23</t>
  </si>
  <si>
    <t>PROVIZORNÍ KABELOVÁ SKRÍN KSP2 PRO TRAFOSTANICI TSP7, DLE VÝKRESOVÉ DOKUMENTACE</t>
  </si>
  <si>
    <t>R16743E23</t>
  </si>
  <si>
    <t>PROVIZORNÍ KABELOVÁ SKRÍN KSP3 PRO TRAFOSTANICI TSP7, DLE VÝKRESOVÉ DOKUMENTACE</t>
  </si>
  <si>
    <t>R1743111</t>
  </si>
  <si>
    <t>NÁHRADNÍ MOBILNÍ ZDROJ 44 KVA S PODVOZKEM, VC. ROZVADECE PREPÍNÁNÍ SÍTÍ A OSAZENÍ, DLE TOS</t>
  </si>
  <si>
    <t xml:space="preserve"> "viz príloha c. 1.001, 3.001"_x000d_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</si>
  <si>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 Po ukoncení provozu bude náhrandí zdroj prevezen na místo urcené OR Hradec Králové, SEE.</t>
  </si>
  <si>
    <t>R1743E23</t>
  </si>
  <si>
    <t>PROVIZORNÍ KABELOVÁ SKRÍN KSP1 PRO TRAFOSTANICI TSP3, DLE VÝKRESOVÉ DOKUMENTACE</t>
  </si>
  <si>
    <t xml:space="preserve"> "viz príloha c. 2.103"_x000d_</t>
  </si>
  <si>
    <t>R17743E23</t>
  </si>
  <si>
    <t>PROVIZORNÍ KABELOVÁ SKRÍN KSP4 PRO TRAFOSTANICI TSP7, DLE VÝKRESOVÉ DOKUMENTACE</t>
  </si>
  <si>
    <t>R18743E23</t>
  </si>
  <si>
    <t>PROVIZORNÍ KABELOVÁ SKRÍN KSP5 PRO TRAFOSTANICI TSP7, DLE VÝKRESOVÉ DOKUMENTACE</t>
  </si>
  <si>
    <t>R19743E23</t>
  </si>
  <si>
    <t>PROVIZORNÍ KABELOVÁ SKRÍN KSP1 PRO TRAFOSTANICI TSP8, DLE VÝKRESOVÉ DOKUMENTACE</t>
  </si>
  <si>
    <t xml:space="preserve"> "viz príloha c. 2.108"_x000d_</t>
  </si>
  <si>
    <t>R20743E23</t>
  </si>
  <si>
    <t>PROVIZORNÍ KABELOVÁ SKRÍN KSP2 PRO TRAFOSTANICI TSP8, DLE VÝKRESOVÉ DOKUMENTACE</t>
  </si>
  <si>
    <t>R21743E23</t>
  </si>
  <si>
    <t>PROVIZORNÍ KABELOVÁ SKRÍN KSP3 PRO TRAFOSTANICI TSP8, DLE VÝKRESOVÉ DOKUMENTACE</t>
  </si>
  <si>
    <t>R22743E23</t>
  </si>
  <si>
    <t>PROVIZORNÍ KABELOVÁ SKRÍN KSP1 PRO TRAFOSTANICI TSP9, DLE VÝKRESOVÉ DOKUMENTACE</t>
  </si>
  <si>
    <t xml:space="preserve"> "viz príloha c. 2.109"_x000d_</t>
  </si>
  <si>
    <t>R23743E23</t>
  </si>
  <si>
    <t>PROVIZORNÍ KABELOVÁ SKRÍN KSP2 PRO TRAFOSTANICI TSP9, DLE VÝKRESOVÉ DOKUMENTACE</t>
  </si>
  <si>
    <t>R24743E23</t>
  </si>
  <si>
    <t>PROVIZORNÍ KABELOVÁ SKRÍN KSP1 PRO TRAFOSTANICI TSP10, DLE VÝKRESOVÉ DOKUMENTACE</t>
  </si>
  <si>
    <t xml:space="preserve"> "viz príloha c. 2.110"_x000d_</t>
  </si>
  <si>
    <t>R25743E23</t>
  </si>
  <si>
    <t>PROVIZORNÍ KABELOVÁ SKRÍN KSP2 PRO TRAFOSTANICI TSP10, DLE VÝKRESOVÉ DOKUMENTACE</t>
  </si>
  <si>
    <t>R26743E23</t>
  </si>
  <si>
    <t>PROVIZORNÍ KABELOVÁ SKRÍN KSP4 PRO TRAFOSTANICI TSP10, DLE VÝKRESOVÉ DOKUMENTACE</t>
  </si>
  <si>
    <t>R2743111</t>
  </si>
  <si>
    <t>NÁHRADNÍ MOBILNÍ ZDROJ 110 KVA S PODVOZKEM, VC. ROZVADECE PREPÍNÁNÍ SÍTÍ A OSAZENÍ, DLE TOS</t>
  </si>
  <si>
    <t>R2743E23</t>
  </si>
  <si>
    <t>PROVIZORNÍ KABELOVÁ SKRÍN KSP2 PRO TRAFOSTANICI TSP3, DLE VÝKRESOVÉ DOKUMENTACE</t>
  </si>
  <si>
    <t>R27743E23</t>
  </si>
  <si>
    <t>R28743E23</t>
  </si>
  <si>
    <t>PROVIZORNÍ KABELOVÁ SKRÍN KSP5 PRO TRAFOSTANICI TSP10, DLE VÝKRESOVÉ DOKUMENTACE</t>
  </si>
  <si>
    <t>R3743111</t>
  </si>
  <si>
    <t>NÁHRADNÍ MOBILNÍ ZDROJ 130 KVA S PODVOZKEM, VC. ROZVADECE PREPÍNÁNÍ SÍTÍ A OSAZENÍ, DLE TOS</t>
  </si>
  <si>
    <t>R3743E23</t>
  </si>
  <si>
    <t>PROVIZORNÍ KABELOVÁ SKRÍN KSP3 PRO TRAFOSTANICI TSP3, DLE VÝKRESOVÉ DOKUMENTACE</t>
  </si>
  <si>
    <t>R4743E23</t>
  </si>
  <si>
    <t>PROVIZORNÍ KABELOVÁ SKRÍN KSP4 PRO TRAFOSTANICI TSP3, DLE VÝKRESOVÉ DOKUMENTACE</t>
  </si>
  <si>
    <t>R5743E23</t>
  </si>
  <si>
    <t>PROVIZORNÍ KABELOVÁ SKRÍN KSP5 PRO TRAFOSTANICI TSP3, DLE VÝKRESOVÉ DOKUMENTACE</t>
  </si>
  <si>
    <t>R6743E23</t>
  </si>
  <si>
    <t>PROVIZORNÍ KABELOVÁ SKRÍN KSP1 PRO TRAFOSTANICI TSP4, DLE VÝKRESOVÉ DOKUMENTACE</t>
  </si>
  <si>
    <t>R7743E23</t>
  </si>
  <si>
    <t>PROVIZORNÍ KABELOVÁ SKRÍN KSP2 PRO TRAFOSTANICI TSP4, DLE VÝKRESOVÉ DOKUMENTACE</t>
  </si>
  <si>
    <t>R8743E23</t>
  </si>
  <si>
    <t>PROVIZORNÍ KABELOVÁ SKRÍN KSP3 PRO TRAFOSTANICI TSP4, DLE VÝKRESOVÉ DOKUMENTACE</t>
  </si>
  <si>
    <t>R9743E23</t>
  </si>
  <si>
    <t>PROVIZORNÍ KABELOVÁ SKRÍN KSP4 PRO TRAFOSTANICI TSP4, DLE VÝKRESOVÉ DOKUMENTACE</t>
  </si>
  <si>
    <t xml:space="preserve"> "viz príloha c. 2.112"_x000d_</t>
  </si>
  <si>
    <t>745B01</t>
  </si>
  <si>
    <t>SKRÍN DRÁŽNÍ 6 KV PRÁZDNÁ</t>
  </si>
  <si>
    <t xml:space="preserve"> "viz príloha c. 2.111, 2.112"_x000d_</t>
  </si>
  <si>
    <t>1. Položka obsahuje: – veškerý podružný, pomocný, spojovací a upevnovací materiál, veškerou vnitrní prípravu pro osazení prístroju, kompletní BETONOVÝ základ – technický popis viz. projektová dokumentace – predepsané zkoušky, revize a atesty2. Položka neobsahuje: – zemní práce, vnejší uzemnení, transformátor, odpojovac3. Zpusob merení:Udává se pocet kusu kompletní konstrukce nebo práce.</t>
  </si>
  <si>
    <t>745B04</t>
  </si>
  <si>
    <t>SKRÍN DRÁŽNÍ 6 KV - ODPOJOVAC 3-F</t>
  </si>
  <si>
    <t>1. Položka obsahuje: – veškerý podružný, pomocný, spojovací a upevnovací materiál – technický popis viz. projektová dokumentace – predepsané zkoušky, revize a atesty2. Položka neobsahuje: X3. Zpusob merení:Udává se pocet kusu kompletní konstrukce nebo práce.</t>
  </si>
  <si>
    <t>745Z11</t>
  </si>
  <si>
    <t>DEMONTÁŽ - VYPNUTÍ ZARÍZENÍ A ZAJIŠTENÍ STAVENIŠTE, ROZSAH TS NEBO PODOBNÉHO OBJEKTU</t>
  </si>
  <si>
    <t>745Z43</t>
  </si>
  <si>
    <t>DEMONTÁŽ DRÁŽNÍ SKRÍNE 6 KV</t>
  </si>
  <si>
    <t xml:space="preserve"> "viz prílohy projektové dokumentace"_x000d_</t>
  </si>
  <si>
    <t>R1745931</t>
  </si>
  <si>
    <t>PRONÁJEM KIOSKOVÉ TRAFOSTANICE 6/0,4 KV DO 1X630 KVA NA 36MES , DLE TOS</t>
  </si>
  <si>
    <t>1. Položka obsahuje:
 – cenu za dobu pronájmu a provozu trofokiosku
2. Položka neobsahuje:
 - zapojení do rozvodu
3. Zpusob merení:
Udává se cas v mesících.</t>
  </si>
  <si>
    <t>R2745931</t>
  </si>
  <si>
    <t>PRONÁJEM KIOSKOVÉ TRAFOSTANICE 6/0,4 KV DO 1X630 KVA NA 17MES , DLE TOS</t>
  </si>
  <si>
    <t>R3745931</t>
  </si>
  <si>
    <t>PRONÁJEM KIOSKOVÉ TRAFOSTANICE 6/0,4 KV DO 1X630 KVA NA 6MES , DLE TOS</t>
  </si>
  <si>
    <t>R4745931</t>
  </si>
  <si>
    <t>DOPRAVA A MANIPULACE S KIOSKOVOU TRAFOSTANICÍ</t>
  </si>
  <si>
    <t>1. Položka obsahuje:
 – cenu za dovoz kioskové trafostanice na místo instalace a odvoz kiskové trafostanice zpátky k pronajímateli
 – cenu za manipulaci s kioskovou trafostanicí</t>
  </si>
  <si>
    <t>R5745931</t>
  </si>
  <si>
    <t>MONTÁŽ A DEMONTÁŽ KIOSKOVÉ TRAFOSTANICE</t>
  </si>
  <si>
    <t>1. Položka obsahuje:
 – cenu za montáž a následnou demontáž kioskové trafostanice</t>
  </si>
  <si>
    <t xml:space="preserve"> "viz príloha c. 1.001, 2.101-2.110"_x000d_</t>
  </si>
  <si>
    <t>747121</t>
  </si>
  <si>
    <t>OVLÁDÁNÍ ZÁSKOKU AUTOMATICKÉ/POLOAUTOMATICKÉ PRI NAPÁJENÍ ZE DVOU MÍST</t>
  </si>
  <si>
    <t>747123</t>
  </si>
  <si>
    <t>NAPETOVÁ ZKOUŠKA ROZVODNY VCETNE SPÍNACÍCH PRVKU DO 6 KV</t>
  </si>
  <si>
    <t>747147</t>
  </si>
  <si>
    <t>REVIZE, SERÍZENÍ, VYZKOUŠENÍ A UVEDENÍ DO PROVOZU ODPOJOVACE DO 35 KV</t>
  </si>
  <si>
    <t>747211</t>
  </si>
  <si>
    <t>CELKOVÁ PROHLÍDKA, ZKOUŠENÍ, MERENÍ A VYHOTOVENÍ VÝCHOZÍ REVIZNÍ ZPRÁVY, PRO OBJEM IN DO 100 TIS. KC</t>
  </si>
  <si>
    <t>747302</t>
  </si>
  <si>
    <t>VYDÁNÍ PRÍKAZU "B" - JEDNODUCHÉ PRACOVIŠTE</t>
  </si>
  <si>
    <t>747413</t>
  </si>
  <si>
    <t>MERENÍ ZEMNÍCH ODPORU - ZEMNICÍ SÍTE DÉLKY PÁSKU DO 100 M</t>
  </si>
  <si>
    <t>748111</t>
  </si>
  <si>
    <t>KOMPLETNÍ OSOBNÍ OCHRANNÉ PROSTREDKY A PRACOVNÍ POMUCKY PRO TRAFOSTANICI</t>
  </si>
  <si>
    <t>Ostatní práce</t>
  </si>
  <si>
    <t>917223</t>
  </si>
  <si>
    <t>SILNICNÍ A CHODNÍKOVÉ OBRUBY Z BETONOVÝCH OBRUBNÍKU ŠÍR 100MM</t>
  </si>
  <si>
    <t>Položka zahrnuje:dodání a pokládku betonových obrubníku o rozmerech predepsaných zadávací dokumentacíbetonové lože i bocní betonovou operku.</t>
  </si>
  <si>
    <t>96615A</t>
  </si>
  <si>
    <t>BOURÁNÍ KONSTRUKCÍ Z PROSTÉHO BETONU - BEZ DOPRAVY</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</si>
  <si>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</si>
  <si>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R015130</t>
  </si>
  <si>
    <t>NEOCENOVAT - POPLATKY ZA LIKVIDACI ODPADU NEKONTAMINOVANÝCH - 17 03 02 VYBOURANÝ ASFALTOVÝ BETON BEZ DEHTU VCETNE DOPRAVY</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</si>
  <si>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</si>
  <si>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PS 12-03-51</t>
  </si>
  <si>
    <t>6</t>
  </si>
  <si>
    <t>Úpravy povrchu, podlahy, výplne otvoru</t>
  </si>
  <si>
    <t>61442</t>
  </si>
  <si>
    <t>ÚPRAVY POVRCHU VNITR KONSTR ZDENÝCH OMÍTKOU VÁP, VÁPCEM</t>
  </si>
  <si>
    <t xml:space="preserve"> "viz príloha c. 2.121, 2.122"_x000d_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</si>
  <si>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</si>
  <si>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</si>
  <si>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</si>
  <si>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Položka zahrnuje veškerý materiál, výrobky a polotovary, vcetne mimostaveništní a vnitrostaveništní dopravy (rovnež presuny), vcetne naložení a složení,prípadne s uložením.</t>
  </si>
  <si>
    <t>702511</t>
  </si>
  <si>
    <t>PRURAZ ZDIVEM (PRÍCKOU) ZDENÝM TLOUŠTKY DO 45 CM</t>
  </si>
  <si>
    <t>1. Položka obsahuje: – veškerý montážní a pomocný materiál – pomocné mechanismy2. Položka neobsahuje: X3. Zpusob merení:Udává se pocet kusu kompletní konstrukce nebo práce.</t>
  </si>
  <si>
    <t>703112</t>
  </si>
  <si>
    <t>KABELOVÝ ROŠT/LÁVKA NOSNÝ ŽÁROVE ZINKOVANÝ VCETNE UPEVNENÍ A PRÍSLUŠENSTVÍ SVETLÉ ŠÍRKY PRES 100 DO 250 MM</t>
  </si>
  <si>
    <t xml:space="preserve"> "viz príloha c. 2.121"_x000d_</t>
  </si>
  <si>
    <t>1. Položka obsahuje: – protažení tycí, vycištení otvoru cistící soupravou – zatažení konopného lana (nebo ocelového) – pomocné mechanismy2. Položka neobsahuje: X3. Zpusob merení:Merí se metr délkový.</t>
  </si>
  <si>
    <t>705200</t>
  </si>
  <si>
    <t>ZAZDENÍ KABELOVÉ NEBO ROZVADECOVÉ SKRÍNE</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</si>
  <si>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plocha v metrech ctverecných.</t>
  </si>
  <si>
    <t>709522</t>
  </si>
  <si>
    <t>PODPURNÉ A POMOCNÉ KONSTRUKCE OCELOVÉ Z PLECHU TL. DO 5 MM S POVRCHOVOU ÚPRAVOU NÁTEREM</t>
  </si>
  <si>
    <t>R709513</t>
  </si>
  <si>
    <t>IZOLOVANÁ PREPÁŽKA PRO SVODIC POLIM</t>
  </si>
  <si>
    <t>742571</t>
  </si>
  <si>
    <t>KABEL VN - JEDNOŽÍLOVÝ, 22-AXEKVC(V)E(Y) DO 70 MM2</t>
  </si>
  <si>
    <t>742B21</t>
  </si>
  <si>
    <t>KABELOVÁ KONCOVKA VN VNITRNÍ, SADA TRÍ ŽIL NEBO TRÍŽÍLOVÁ PRO KABELY PRES 6 KV DO 70 MM2</t>
  </si>
  <si>
    <t>742E11</t>
  </si>
  <si>
    <t>IZOLOVANÝ ADAPTÉR PRO PRIPOJENÍ DO IZOLOVANÉHO ROZVADECE, K TRANSFORMÁTORU DO 35 KV, SADA TRÍ ŽIL, BEZ OMEZOVACE PREPETÍ DO 70 MM2</t>
  </si>
  <si>
    <t>742F14</t>
  </si>
  <si>
    <t>KABEL NN NEBO VODIC JEDNOŽÍLOVÝ CU S PLASTOVOU IZOLACÍ OD 70 DO 120 MM2</t>
  </si>
  <si>
    <t>742H11</t>
  </si>
  <si>
    <t>KABEL NN CTYR- A PETIŽÍLOVÝ CU S PLASTOVOU IZOLACÍ DO 2,5 MM2</t>
  </si>
  <si>
    <t>742H14</t>
  </si>
  <si>
    <t>KABEL NN CTYR- A PETIŽÍLOVÝ CU S PLASTOVOU IZOLACÍ OD 70 DO 120 MM2</t>
  </si>
  <si>
    <t>742K14</t>
  </si>
  <si>
    <t>UKONCENÍ JEDNOŽÍLOVÉHO KABELU V ROZVADECI NEBO NA PRÍSTROJI OD 70 DO 120 MM2</t>
  </si>
  <si>
    <t>742P12</t>
  </si>
  <si>
    <t>OCHRANNÝ NÁTER KABELU PROTI OHNI</t>
  </si>
  <si>
    <t>1. Položka obsahuje: – náter a všechny práce spojené s náterem kabelu vcetne veškerého príslušentsví2. Položka neobsahuje: X3. Zpusob merení:Merí se metr délkový.</t>
  </si>
  <si>
    <t>742P16</t>
  </si>
  <si>
    <t>SVAZKOVÁNÍ JEDNOŽILOVÝCH KABELU VN</t>
  </si>
  <si>
    <t>R1742J42</t>
  </si>
  <si>
    <t>JYTY 4X1, KABEL SDELOVACÍ IZOLACE PVC</t>
  </si>
  <si>
    <t>R2742J42</t>
  </si>
  <si>
    <t>J-Y(ST)Y 3x2x0,8, KABEL SDELOVACÍ IZOLACE PVC</t>
  </si>
  <si>
    <t>R1744111</t>
  </si>
  <si>
    <t>ROZVADEC RH DLE TOS</t>
  </si>
  <si>
    <t xml:space="preserve"> "viz príloha c. 2.041, 2.042, 3.003"_x000d_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</si>
  <si>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</si>
  <si>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R2744111</t>
  </si>
  <si>
    <t>ROZVADEC RZS DLE TOS</t>
  </si>
  <si>
    <t xml:space="preserve"> "viz príloha c. 2.005, 3.003"_x000d_</t>
  </si>
  <si>
    <t>R3744111</t>
  </si>
  <si>
    <t>ROZVADEC R-ZZ DLE TOS</t>
  </si>
  <si>
    <t xml:space="preserve"> "viz príloha c. 2.007, 3.003"_x000d_</t>
  </si>
  <si>
    <t>R4744111</t>
  </si>
  <si>
    <t>ROZVADEC RZN DLE TOS</t>
  </si>
  <si>
    <t xml:space="preserve"> "viz príloha c. 2.008, 3.003"_x000d_</t>
  </si>
  <si>
    <t>R5744111</t>
  </si>
  <si>
    <t>ROZVADEC RLC DLE TOS</t>
  </si>
  <si>
    <t xml:space="preserve"> "viz príloha c. 2.006, 3.003"_x000d_</t>
  </si>
  <si>
    <t>R6744111</t>
  </si>
  <si>
    <t>ROZVADEC ATK DLE TOS</t>
  </si>
  <si>
    <t xml:space="preserve"> "viz príloha c. 2.009, 3.003"_x000d_</t>
  </si>
  <si>
    <t>R7744111</t>
  </si>
  <si>
    <t>ROZVADEC R-SDEL. DLE TOS</t>
  </si>
  <si>
    <t xml:space="preserve"> "viz príloha c. 2.011, 3.003"_x000d_</t>
  </si>
  <si>
    <t>R8744111</t>
  </si>
  <si>
    <t>SKRÍN ZZEE DLE TOS</t>
  </si>
  <si>
    <t xml:space="preserve"> "viz príloha c. 2.010, 3.003"_x000d_</t>
  </si>
  <si>
    <t xml:space="preserve"> "viz príloha c. 1.001 3.003"_x000d_</t>
  </si>
  <si>
    <t>R745171</t>
  </si>
  <si>
    <t>ROZVADEC 3-F DO UN 25KV, 630A, DO 25KA/1S, 2 POLE VCETNE OVLÁDACÍCH SKRÍNÍ S MULTIFUNKCNÍMI OCHRANAMI A VCETNE VEŠKERÉHO PRÍSLUŠENSTVÍ, DLE TOS</t>
  </si>
  <si>
    <t xml:space="preserve"> "viz príloha c. 2.003, 3.002"_x000d_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</si>
  <si>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</si>
  <si>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2.041, 2.042, 2.005"_x000d_</t>
  </si>
  <si>
    <t xml:space="preserve"> "viz príloha c. 2.041, 2.005, 2.006, 2.007, 2.008, 2.009, 2.010, 2.011"_x000d_</t>
  </si>
  <si>
    <t xml:space="preserve"> "viz príloha c. 2.005"_x000d_</t>
  </si>
  <si>
    <t>747124</t>
  </si>
  <si>
    <t>NAPETOVÁ ZKOUŠKA ROZVODNY VCETNE SPÍNACÍCH PRVKU DO 35 KV</t>
  </si>
  <si>
    <t>R1747122</t>
  </si>
  <si>
    <t>KONFIGURACE A ZPROVOZNENÍ SYSTÉMU OVLÁDÁNÍ</t>
  </si>
  <si>
    <t>1. Položka obsahuje : Konfiguraci programovatelných terminálu a jejich nastavení</t>
  </si>
  <si>
    <t>R747144</t>
  </si>
  <si>
    <t>VÝPOCET, NASTAVENÍ, SERÍZENÍ A REVIZE OCHRANNÉHO A OVLÁDACÍHO TERMINÁLU, VCETNE VYSTAVENÍ PROTOKOLU</t>
  </si>
  <si>
    <t>PS 19-03-51</t>
  </si>
  <si>
    <t xml:space="preserve"> "viz príloha c. 2.015, 2.016"_x000d_</t>
  </si>
  <si>
    <t xml:space="preserve"> "viz príloha c. 2.008, 2.009"_x000d_</t>
  </si>
  <si>
    <t>96814</t>
  </si>
  <si>
    <t>VYSEKÁNÍ OTVORU, KAPES, RÝH V BETONOVÉ KONSTRUKCI</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</si>
  <si>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</si>
  <si>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702521</t>
  </si>
  <si>
    <t>PRURAZ ZDIVEM (PRÍCKOU) BETONOVÝM TLOUŠTKY DO 45 CM</t>
  </si>
  <si>
    <t xml:space="preserve"> "viz príloha c. 1.001, 2.008, 2.009"_x000d_</t>
  </si>
  <si>
    <t>1. Položka obsahuje: – vysekání otvoru pro skrín a kabelový svod v prumerném zdivu vcetne odstranení prípadného obkladu – zazdení skríne a kabelového svodu vcetne kompletní obnovy omítek/fasády nebo obkladu – pomocné mechanismy2. Položka neobsahuje: X3. Zpusob merení:Udává se pocet kusu kompletní konstrukce nebo práce.</t>
  </si>
  <si>
    <t>703211</t>
  </si>
  <si>
    <t>KABELOVÝ ŽLAB NOSNÝ/DRÁTENÝ ŽÁROVE ZINKOVANÝ VCETNE UPEVNENÍ A PRÍSLUŠENSTVÍ SVETLÉ ŠÍRKY DO 100 MM</t>
  </si>
  <si>
    <t>742A21</t>
  </si>
  <si>
    <t>KABELOVÁ KONCOVKA VN VNITRNÍ JEDNOŽÍLOVÁ PRO KABELY PRES 6 KV DO 70 MM2</t>
  </si>
  <si>
    <t xml:space="preserve"> "viz príloha c. 3.003"_x000d_</t>
  </si>
  <si>
    <t xml:space="preserve">1. Položka obsahuje:
 – prípravu podkladu pro osazení vc. upevnovacího materiálu
 - zpracování výrobní dokumentace rozvadece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</si>
  <si>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ROZVADEC 3-F DO UN 25KV, 630A, DO 25KA/1S, 7 POLÍ VCETNE OVLÁDACÍCH SKRÍNÍ S MULTIFUNKCNÍMI OCHRANAMI A VCETNE VEŠKERÉHO PRÍSLUŠENSTVÍ, DLE TOS</t>
  </si>
  <si>
    <t>R745261</t>
  </si>
  <si>
    <t>PS 19-03-52</t>
  </si>
  <si>
    <t xml:space="preserve"> "viz príloha c. 1.001, 2.015, 2.016"_x000d_</t>
  </si>
  <si>
    <t>741Z08</t>
  </si>
  <si>
    <t>DEMONTÁŽ STÁVAJÍCÍ ELEKTROINSTALACE - KABELY, SVÍTIDLA, VYPÍNACE, ZÁSUVKY, KRABICE APOD.</t>
  </si>
  <si>
    <t>741Z11</t>
  </si>
  <si>
    <t>DEMONTÁŽ ELEKTROINSTALACE OCELOVÉ NOSNÉ KONSTRUKCE</t>
  </si>
  <si>
    <t>742121</t>
  </si>
  <si>
    <t>VEDENÍ SPOJOVACÍ, PAS AL BEZ DRŽÁKU DO 500 MM2</t>
  </si>
  <si>
    <t>1. Položka obsahuje: – merení, delení, vrtání, tvarování, spojování a pod.2. Položka neobsahuje: X3. Zpusob merení:Merí se metr délkový.</t>
  </si>
  <si>
    <t>742122</t>
  </si>
  <si>
    <t>VEDENÍ SPOJOVACÍ, PAS AL BEZ DRŽÁKU PRES 500 DO 1000 MM2</t>
  </si>
  <si>
    <t>742131</t>
  </si>
  <si>
    <t>VEDENÍ SPOJOVACÍ, SPOJKA DO 500 MM2</t>
  </si>
  <si>
    <t>742141</t>
  </si>
  <si>
    <t>VEDENÍ SPOJOVACÍ, UKONCENÍ DO 500 MM2</t>
  </si>
  <si>
    <t>742142</t>
  </si>
  <si>
    <t>VEDENÍ SPOJOVACÍ, UKONCENÍ PRES 500 DO 1000 MM2</t>
  </si>
  <si>
    <t>742A22</t>
  </si>
  <si>
    <t>KABELOVÁ KONCOVKA VN VNITRNÍ JEDNOŽÍLOVÁ PRO KABELY PRES 6 KV OD 95 DO 150 MM2</t>
  </si>
  <si>
    <t>742E12</t>
  </si>
  <si>
    <t>IZOLOVANÝ ADAPTÉR PRO PRIPOJENÍ DO IZOLOVANÉHO ROZVADECE, K TRANSFORMÁTORU DO 35 KV, SADA TRÍ ŽIL, BEZ OMEZOVACE PREPETÍ OD 95 DO 150 MM2</t>
  </si>
  <si>
    <t>742F16</t>
  </si>
  <si>
    <t>KABEL NN NEBO VODIC JEDNOŽÍLOVÝ CU S PLASTOVOU IZOLACÍ OD 300 DO 400 MM2</t>
  </si>
  <si>
    <t>742H15</t>
  </si>
  <si>
    <t>KABEL NN CTYR- A PETIŽÍLOVÝ CU S PLASTOVOU IZOLACÍ OD 150 DO 240 MM2</t>
  </si>
  <si>
    <t>OPTICKÝ KABEL SINGLEMOD DUPLEX - SKLO</t>
  </si>
  <si>
    <t>742K16</t>
  </si>
  <si>
    <t>UKONCENÍ JEDNOŽÍLOVÉHO KABELU V ROZVADECI NEBO NA PRÍSTROJI OD 300 DO 400 MM2</t>
  </si>
  <si>
    <t>R1742142</t>
  </si>
  <si>
    <t>DRŽÁK AL PASU PRES 500 DO 1000 MM2 NA IZOLÁTOR</t>
  </si>
  <si>
    <t>1. Položka obsahuje:
 – návrh, merení, delení, vrtání, tvarování, spojování a pod.
 – veškerý podružný a pomocný materiál – držáky, izolátory a pod. 
 – upevnení do ke konstrukci apod.
2. Položka neobsahuje:
 X
3. Zpusob merení:
Udává se pocet kusu kompletní konstrukce nebo práce.</t>
  </si>
  <si>
    <t>R2742142</t>
  </si>
  <si>
    <t>PRÍSTROJOVÁ SVORKA CU PRO SVORNÍKOVÁ OKA TRANSFORMÁTOROVÝCH PRUCHODEK DO 52kV</t>
  </si>
  <si>
    <t>R3742142</t>
  </si>
  <si>
    <t>ZKRATOVÝ KULOVÝ BOD, M12, KOULE PRUMER 20MM</t>
  </si>
  <si>
    <t>R742J22</t>
  </si>
  <si>
    <t>J-Y(ST)Y 5X2X0,8, KABEL SDELOVACÍ IZOLACE PVC</t>
  </si>
  <si>
    <t>744541</t>
  </si>
  <si>
    <t>ROZVADEC - REGULACNÍ A MONITOROVACÍ ELEKTROENERGETICKÉ ZARÍZENÍ PRO SLEDOVÁNÍ ODBERU A PRENOS DAT DO CENTRÁLNÍ DATABÁZE</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</si>
  <si>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X3. Zpusob merení:Udává se pocet kusu kompletní konstrukce nebo práce.</t>
  </si>
  <si>
    <t>R9744111</t>
  </si>
  <si>
    <t>ROZVADEC RC DLE TOS</t>
  </si>
  <si>
    <t>745433</t>
  </si>
  <si>
    <t>TRANSFORMÁTOR 3-F, 22/0,4 KV, OLEJOVÝ HERMETIZOVANÝ PRES 400 DO 1000 KVA</t>
  </si>
  <si>
    <t>745Z34</t>
  </si>
  <si>
    <t>DEMONTÁŽ TRANSFORMÁTORU VN/NN PRES 160 KVA</t>
  </si>
  <si>
    <t>ROZVADEC 3-F DO UN 25KV, 630A, DO 25KA/1S, 10 POLÍ VCETNE OVLÁDACÍCH SKRÍNÍ S MULTIFUNKCNÍMI OCHRANAMI A VCETNE VEŠKERÉHO PRÍSLUŠENSTVÍ, DLE TOS</t>
  </si>
  <si>
    <t>TLUMIVKA DEKOMPENZACNÍ 3-F, 22kV, OLEJOVÁ HERMETIZOVANÁ, 400kVAr DLE TOS</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</si>
  <si>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</si>
  <si>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747706</t>
  </si>
  <si>
    <t>ZJIŠTOVÁNÍ STÁVAJÍCÍHO STAVU ROZVODU NN</t>
  </si>
  <si>
    <t>1. Položka obsahuje: – cenu za prozkoumání stávajích rozvodu nn, prirazení vývodových kabelu v rozvadeci nn k jejich zarízení a identifikaci zpusobu napájení2. Položka neobsahuje: X3. Zpusob merení:Udává se cas v hodinách.</t>
  </si>
  <si>
    <t>UVEDENÍ DO PROVOZU TLUMIVKY OLEJOVÉ VN DO 1000 KVA</t>
  </si>
  <si>
    <t>PS 20-03-51</t>
  </si>
  <si>
    <t xml:space="preserve"> "viz príloha c. 2.011, 2.012, 2.013"_x000d_</t>
  </si>
  <si>
    <t>96813</t>
  </si>
  <si>
    <t>VYSEKÁNÍ OTVORU, KAPES, RÝH V CIHELNÉM ZDIVU</t>
  </si>
  <si>
    <t>702512</t>
  </si>
  <si>
    <t>PRURAZ ZDIVEM (PRÍCKOU) ZDENÝM TLOUŠTKY PRES 45 DO 60 CM</t>
  </si>
  <si>
    <t xml:space="preserve"> "viz príloha c. 1.001, 2.011, 2.012, 2.013"_x000d_</t>
  </si>
  <si>
    <t>702513</t>
  </si>
  <si>
    <t>PRURAZ ZDIVEM (PRÍCKOU) ZDENÝM TLOUŠTKY PRES 60 CM</t>
  </si>
  <si>
    <t>703711</t>
  </si>
  <si>
    <t>IZOLACNÍ DESKA DO KABELOVÉ LÁVKY VCETNE NAREZÁNÍ TLOUŠTKY DO 10 MM</t>
  </si>
  <si>
    <t>R706110</t>
  </si>
  <si>
    <t>PROTIPOŽÁRNÍ UCPÁVKA do EI 90</t>
  </si>
  <si>
    <t>ROZVADEC RH1 DLE TOS</t>
  </si>
  <si>
    <t>ROZVADEC RH2 DLE TOS</t>
  </si>
  <si>
    <t>ROZVADEC 3-F DO UN 25KV, 630A, DO 25KA/1S, 8 POLÍ VCETNE OVLÁDACÍCH SKRÍNÍ S MULTIFUNKCNÍMI OCHRANAMI A VCETNE VEŠKERÉHO PRÍSLUŠENSTVÍ, DLE TOS</t>
  </si>
  <si>
    <t>PS 22-03-51</t>
  </si>
  <si>
    <t xml:space="preserve"> "viz príloha c. 2.009, 2.010"_x000d_</t>
  </si>
  <si>
    <t xml:space="preserve"> "viz príloha c. 1.001, 2.009, 2.010"_x000d_</t>
  </si>
  <si>
    <t>ROZVADEC ATK/ATZ DLE TOS</t>
  </si>
  <si>
    <t>ROZVADEC RTR DLE TOS</t>
  </si>
  <si>
    <t>PS 23-03-51</t>
  </si>
  <si>
    <t xml:space="preserve"> "viz príloha c. 2.008, 2.009, 2.010"_x000d_</t>
  </si>
  <si>
    <t xml:space="preserve"> "viz príloha c. 1.001, 2.008, 2.009, 2.010"_x000d_</t>
  </si>
  <si>
    <t>ROZVADEC 3-F DO UN 25KV, 630A, DO 25KA/1S, 6 POLÍ VCETNE OVLÁDACÍCH SKRÍNÍ S MULTIFUNKCNÍMI OCHRANAMI A VCETNE VEŠKERÉHO PRÍSLUŠENSTVÍ, DLE TOS</t>
  </si>
  <si>
    <t>R747122</t>
  </si>
  <si>
    <t>PS 23-03-52</t>
  </si>
  <si>
    <t>PS 24-03-51</t>
  </si>
  <si>
    <t>PS 24-03-52</t>
  </si>
  <si>
    <t xml:space="preserve"> "viz príloha c. 2.010, 2.011, 2.012"_x000d_</t>
  </si>
  <si>
    <t xml:space="preserve"> "viz príloha c. 1.001, 2.010, 2.011, 2.012"_x000d_</t>
  </si>
  <si>
    <t>PS 24-03-53</t>
  </si>
  <si>
    <t xml:space="preserve"> "viz príloha c. 1.001, 2.012"_x000d_</t>
  </si>
  <si>
    <t>703223</t>
  </si>
  <si>
    <t>KABELOVÝ ŽLAB NOSNÝ/DRÁTENÝ NEREZOVÝ VCETNE UPEVNENÍ A PRÍSLUŠENSTVÍ SVETLÉ ŠÍRKY PRES 250 DO 400 MM</t>
  </si>
  <si>
    <t>742J41</t>
  </si>
  <si>
    <t>JYTY 2X1, KABEL SDELOVACÍ IZOLACE PVC</t>
  </si>
  <si>
    <t>743A42</t>
  </si>
  <si>
    <t>SIGNÁLNÍ PANEL EPZ OD 4 DO 6 KS STOJANU</t>
  </si>
  <si>
    <t>1. Položka obsahuje: – instalaci rozvadece vc. zapojení, zhotovení výrobní dokumentace – technický popis viz. projektová dokumentace2. Položka neobsahuje: X3. Zpusob merení:Udává se pocet kusu kompletní konstrukce nebo práce.</t>
  </si>
  <si>
    <t>743A44</t>
  </si>
  <si>
    <t>SIGNÁLNÍ PANEL EPZ - ROZŠÍRENÍ O DOTYKOVOU OBRAZOVKU VCETNE SOFTWARE</t>
  </si>
  <si>
    <t>1. Položka obsahuje: – veškeré príslušenství vcetne softwaru, oživení, nastavení,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</si>
  <si>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</si>
  <si>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</si>
  <si>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</si>
  <si>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</si>
  <si>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</si>
  <si>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</si>
  <si>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744113</t>
  </si>
  <si>
    <t>ROZVODNICE NN MODULÁRNÍ, MIN. IP 30, OD 37 DO 72 MODULU</t>
  </si>
  <si>
    <t>744121</t>
  </si>
  <si>
    <t>ROZVODNICE NN MODULÁRNÍ, MIN. IP 55, TRÍDA IZOLACE II, DO 24 MODULU</t>
  </si>
  <si>
    <t>744141</t>
  </si>
  <si>
    <t>ROZVODNICE NN PRÁZDNÁ PLASTOVÁ, MIN. IP 55, TRÍDA IZOLACE II, DO 400 X 400 MM</t>
  </si>
  <si>
    <t>744O36</t>
  </si>
  <si>
    <t>UNIVERZÁLNÍ SKRÍN MERENÍ VCETNE ELEKTROVÝZBROJE DLE POŽADAVKU SŽE</t>
  </si>
  <si>
    <t>Položka obsahuje : Dodávku a montáž skríne merení vcetne dovozu a veškerého príslušentsví vcetne elektromeru, jisticu a požadované komunikace apod. Dále obsahuje cenu za pom. mechanismy vcetne všech ostatních vedlejších nákladu</t>
  </si>
  <si>
    <t>744Q41</t>
  </si>
  <si>
    <t>SVODIC PREPETÍ TYP 3 (TRÍDA D) 1-2 PÓLOVÝ</t>
  </si>
  <si>
    <t>744R11</t>
  </si>
  <si>
    <t>SVORKA DO 2,5 MM2</t>
  </si>
  <si>
    <t>744R34</t>
  </si>
  <si>
    <t>OZNACOVACÍ LIŠTA DO ROZVADECE NN</t>
  </si>
  <si>
    <t>745292</t>
  </si>
  <si>
    <t>KOMPLETNÍ PROGRAMOVATELNÝ TERMINÁL PRO VN VCETNE SOFTWARE</t>
  </si>
  <si>
    <t xml:space="preserve">1. Položka obsahuje: – veškerý podružný a pomocný materiál, software, nastavení, parametrizování, oživení  – technický popis viz. projektová dokumentace – zhotovení výrobní dokumentace, provedení zkoušek, dodání predepsaných zkoušek, revizí a atestu2. Položka neobsahuje: X3. Zpusob merení:Udává se pocet kusu kompletní konstrukce nebo práce.</t>
  </si>
  <si>
    <t>745293</t>
  </si>
  <si>
    <t>NADPORUDOVÁ A ZKRATOVÁ OCHRANA VN</t>
  </si>
  <si>
    <t>1. Položka obsahuje: – veškerý podružný a pomocný materiál, merení, nastavení – technický popis viz. projektová dokumentace – predepsané zkoušky, revize a atesty2. Položka neobsahuje: X3. Zpusob merení:Udává se pocet kusu kompletní konstrukce nebo práce.</t>
  </si>
  <si>
    <t>745294</t>
  </si>
  <si>
    <t>ZEMNÍ OCHRANA VN</t>
  </si>
  <si>
    <t>745721</t>
  </si>
  <si>
    <t>TRANSFORMÁTOR NN/NN 3-F V KRYTU DO 63 KVA</t>
  </si>
  <si>
    <t>745802</t>
  </si>
  <si>
    <t>KONEKTOR PRO IZOLOVANÉ PRIPOJENÍ VN KABELU NA TRASFORMÁTOR</t>
  </si>
  <si>
    <t>745806</t>
  </si>
  <si>
    <t>PRENOSNÁ KLADKA PRO ZATAHOVÁNÍ TRANSFORMÁTORU NA STANOVIŠTE</t>
  </si>
  <si>
    <t>745C11</t>
  </si>
  <si>
    <t>ROZVADEC PRO DRÁŽNÍ EPZ - PRÍVODNÍ POLE 3 KV</t>
  </si>
  <si>
    <t>745C12</t>
  </si>
  <si>
    <t>ROZVADEC PRO DRÁŽNÍ EPZ - VÝVODOVÉ POLE 3 KV</t>
  </si>
  <si>
    <t>745C19</t>
  </si>
  <si>
    <t>ROZVADEC PRO DRÁŽNÍ EPZ - PRÍVODNÍ POLE - RÍDÍCÍ SYSTÉM - HW + SW</t>
  </si>
  <si>
    <t>1. Položka obsahuje: – SKR – HW + SW, podružný materiál a spojovací prvky, montáž rídícího systému na stanovište, propojení silových a ovládacích kabelu, nastavení a serízení – licence – nastavení logiky – uvedení do provozu – zaškolení atp. vcetne komunikace – technický popis viz. projektová dokumentace – zhotovení výrobní dokumentace, provedení zkoušek, dodání predepsaných zkoušek, revizí a atestu2. Položka neobsahuje: X3. Zpusob merení:Udává se pocet kusu kompletní konstrukce nebo práce.</t>
  </si>
  <si>
    <t>745C1A</t>
  </si>
  <si>
    <t>ROZVADEC PRO DRÁŽNÍ EPZ - VÝVODOVÉ POLE - RÍDÍCÍ SYSTÉM - HW + SW</t>
  </si>
  <si>
    <t>746732</t>
  </si>
  <si>
    <t>USMERNOVAC 1-F AC/DC PRES 20 DO 60 A</t>
  </si>
  <si>
    <t>7467C1</t>
  </si>
  <si>
    <t>AKUMULÁTOR/BATERIE 110 V DC DO 150 AH</t>
  </si>
  <si>
    <t>7467E1</t>
  </si>
  <si>
    <t>SKRÍN PRO AKUMULÁTORY/BATERIE DO 150 AH</t>
  </si>
  <si>
    <t>747143</t>
  </si>
  <si>
    <t>REVIZE, SERÍZENÍ A NASTAVENÍ OCHRAN, VCETNE VYSTAVENÍ PROTOKOLU</t>
  </si>
  <si>
    <t>748114</t>
  </si>
  <si>
    <t>KOMPLETNÍ OSOBNÍ OCHRANNÉ PROSTREDKY A PRACOVNÍ POMUCKY PRO ROZVODNU EPZ</t>
  </si>
  <si>
    <t>PS 25-03-51</t>
  </si>
  <si>
    <t xml:space="preserve"> "viz príloha c. 2.010, 2.011"_x000d_</t>
  </si>
  <si>
    <t xml:space="preserve"> "viz príloha c. 1.001, 2.010, 2.011"_x000d_</t>
  </si>
  <si>
    <t>R743951</t>
  </si>
  <si>
    <t>ROZVADEC EOV/VO S NADRAZENÝM OVLADACEM</t>
  </si>
  <si>
    <t>1. Položka obsahuje: – instalaci rozvadece vcetne softwaru k PLC pro možnost chodu rozvadece a jeho oživení, zhotovení výrobní dokumentace – technický popis viz. projektová dokumentace2. Položka neobsahuje: X3. Zpusob merení:Udává se pocet kusu kompletní konstrukce nebo práce.</t>
  </si>
  <si>
    <t>ROZVADEC RL DLE TOS</t>
  </si>
  <si>
    <t>ROZVADEC 3-F DO UN 25KV, 630A, DO 25KA/1S, 9 POLÍ VCETNE OVLÁDACÍCH SKRÍNÍ S MULTIFUNKCNÍMI OCHRANAMI A VCETNE VEŠKERÉHO PRÍSLUŠENSTVÍ, DLE TOS</t>
  </si>
  <si>
    <t>PS 25-03-52</t>
  </si>
  <si>
    <t xml:space="preserve"> "viz príloha c. 2.071, 2.072"_x000d_</t>
  </si>
  <si>
    <t xml:space="preserve"> "viz príloha c. 2.071"_x000d_</t>
  </si>
  <si>
    <t>703222</t>
  </si>
  <si>
    <t>KABELOVÝ ŽLAB NOSNÝ/DRÁTENÝ NEREZOVÝ VCETNE UPEVNENÍ A PRÍSLUŠENSTVÍ SVETLÉ ŠÍRKY PRES 100 DO 250 MM</t>
  </si>
  <si>
    <t xml:space="preserve"> "viz príloha c. 2.071, 3.001"_x000d_</t>
  </si>
  <si>
    <t xml:space="preserve"> "viz príloha c. 2.091"_x000d_</t>
  </si>
  <si>
    <t>R742J42</t>
  </si>
  <si>
    <t xml:space="preserve"> "viz príloha c. 2.003, 2.091"_x000d_</t>
  </si>
  <si>
    <t xml:space="preserve"> "viz príloha c. 1.001, 3.003"_x000d_</t>
  </si>
  <si>
    <t xml:space="preserve"> "viz príloha c. 2.003, 3.003"_x000d_</t>
  </si>
  <si>
    <t>TLUMIVKA DEKOMPENZACNÍ 3-F, 23kV, OLEJOVÁ HERMETIZOVANÁ, 400kVAr DLE TOS</t>
  </si>
  <si>
    <t xml:space="preserve"> "viz príloha c. 2.041, 2.042"_x000d_</t>
  </si>
  <si>
    <t xml:space="preserve"> "viz príloha c. 2.041, 2.005"_x000d_</t>
  </si>
  <si>
    <t xml:space="preserve"> "viz príloha c. 2.006"_x000d_</t>
  </si>
  <si>
    <t xml:space="preserve"> "viz príloha c. 2.003"_x000d_</t>
  </si>
  <si>
    <t>PS 26-03-51</t>
  </si>
  <si>
    <t xml:space="preserve"> "viz príloha c. 2.102, 2.102"_x000d_</t>
  </si>
  <si>
    <t xml:space="preserve"> "viz príloha c. 2.101"_x000d_</t>
  </si>
  <si>
    <t xml:space="preserve"> "viz príloha c. 2.101, 3.001"_x000d_</t>
  </si>
  <si>
    <t>703723</t>
  </si>
  <si>
    <t>KABELOVÁ PRÍCHYTKA PRO ROZSAH UPNUTÍ OD 51 DO 90 MM</t>
  </si>
  <si>
    <t>745431</t>
  </si>
  <si>
    <t>TRANSFORMÁTOR 3-F, 22/0,4 KV, OLEJOVÝ HERMETIZOVANÝ DO 160 KVA</t>
  </si>
  <si>
    <t xml:space="preserve"> "viz príloha c. 2.041, 2.005, 2.006, 2.007, 2.009"_x000d_</t>
  </si>
  <si>
    <t xml:space="preserve"> "viz príloha c. 2.008"_x000d_</t>
  </si>
  <si>
    <t xml:space="preserve"> "viz príloah c. 3.001"_x000d_</t>
  </si>
  <si>
    <t>PS 30-03-51</t>
  </si>
  <si>
    <t xml:space="preserve"> "viz príloha c. 1.001, 2.008"_x000d_</t>
  </si>
  <si>
    <t>R709692</t>
  </si>
  <si>
    <t>ÚPRAVA ROZVADECE 3-F DO UN 25KV, 630A, DO 25KA/1S, VÝMENA POLE PODÉLNÉ SPOJKY, VÝMENA STÁVAJÍCÍCH MULTIFUNKCNÍCH OCHRAN, DOPLNENÍ SWITCHU, VCETNE VEŠKERÉHO PRÍSLUŠENSTVÍ, DLE TOS</t>
  </si>
  <si>
    <t>PS 10-03-61</t>
  </si>
  <si>
    <t xml:space="preserve"> "viz príloha c. 2.031, 2.032, 2.033"_x000d_</t>
  </si>
  <si>
    <t>11343</t>
  </si>
  <si>
    <t>ODSTRAN KRYTU ZPEVNENÝCH PLOCH S ASFALT POJIVEM VCET PODKLADU</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</si>
  <si>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</si>
  <si>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t>
  </si>
  <si>
    <t>ODSTRANENÍ KRYTU ZPEVNENÝCH PLOCH Z DLAŽDIC VCETNE PODKLADU</t>
  </si>
  <si>
    <t>11352</t>
  </si>
  <si>
    <t>ODSTRANENÍ CHODNÍKOVÝCH A SILNICNÍCH OBRUBNÍKU BETONOVÝCH</t>
  </si>
  <si>
    <t>702820</t>
  </si>
  <si>
    <t>VYCIŠTENÍ STÁVAJÍCÍHO KABELOVÉHO PROSTUPU Z TVÁRNIC NEBO CHRÁNICEK BEZ KABELOVÉ KOMORY</t>
  </si>
  <si>
    <t>1. Položka obsahuje: – izolace základu, vyzdení pilíre z vápenocementových cihel vcetne spárování – zhotovení betonového krytu pilíre – pomocné mechanismy2. Položka neobsahuje: – výkop pro základ – BETONOVÝ základ3. Zpusob merení:Udává se pocet kusu kompletní konstrukce nebo práce.</t>
  </si>
  <si>
    <t>709110</t>
  </si>
  <si>
    <t>PROVIZORNÍ ZAJIŠTENÍ KABELU VE VÝKOPU</t>
  </si>
  <si>
    <t xml:space="preserve"> "viz príloha c. 2.021, 3.001"_x000d_</t>
  </si>
  <si>
    <t>R745B01</t>
  </si>
  <si>
    <t>SKRÍN DRÁŽNÍ 22 KV DLE TOS</t>
  </si>
  <si>
    <t>1. Položka obsahuje: – veškerý podružný, pomocný, spojovací a upevnovací materiál, odpínace se zkratovaci, prípojnice – technický popis viz. projektová dokumentace – predepsané zkoušky, revize a atesty 2. Položka neobsahuje: – zemní práce, vnejší uzemnení, 3. Zpusob merení:Udává se pocet kusu kompletní konstrukce nebo práce.</t>
  </si>
  <si>
    <t>R747148</t>
  </si>
  <si>
    <t>SERÍZENÍ A UVEDENÍ DO PROVOZU VN ODPÍNACE/UZEMNOVACE DO 35 KV</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</si>
  <si>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</si>
  <si>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</si>
  <si>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</si>
  <si>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PS 12-03-61</t>
  </si>
  <si>
    <t>62442</t>
  </si>
  <si>
    <t>ÚPRAVA POVRCHU VNEJŠ KONSTR ZDENÝCH OMÍTKOU VÁP, VÁPCEM</t>
  </si>
  <si>
    <t xml:space="preserve"> "viz príloha c. 2.042, 2.043"_x000d_</t>
  </si>
  <si>
    <t xml:space="preserve"> "viz príloha c. 2.041, 2.042, 2.043"_x000d_</t>
  </si>
  <si>
    <t>R1709513</t>
  </si>
  <si>
    <t xml:space="preserve"> "viz príloha c. 2.041"_x000d_</t>
  </si>
  <si>
    <t>742611</t>
  </si>
  <si>
    <t>KABEL VN - TRÍŽÍLOVÝ 6-AYKCY DO 70 MM2</t>
  </si>
  <si>
    <t>742B11</t>
  </si>
  <si>
    <t>KABELOVÁ KONCOVKA VN VNITRNÍ, SADA TRÍ ŽIL NEBO TRÍŽÍLOVÁ PRO KABELY DO 6 KV DO 70 MM2</t>
  </si>
  <si>
    <t xml:space="preserve"> "viz príloha c .1.001"_x000d_</t>
  </si>
  <si>
    <t>7452E1</t>
  </si>
  <si>
    <t>KOBKA VN - VÝROBA A MONTÁŽ KOMPLETNÍ KOBKY VCETNE IZOLÁTORU, PRUCHODEK, PRÍPOJNIC, DVERÍ, ZÁKRYTU</t>
  </si>
  <si>
    <t xml:space="preserve"> "viz príloha c. 2.051, 2.052"_x000d_</t>
  </si>
  <si>
    <t>1. Položka obsahuje: – veškerý podružný, pomocný a upevnovací materiál, kompletní výroba, dodávka a montáž na míste, nátery – technický popis viz. projektová dokumentace – výrobní dokumentace2. Položka neobsahuje: X3. Zpusob merení:Udává se pocet kusu kompletní konstrukce nebo práce.</t>
  </si>
  <si>
    <t>7452E6</t>
  </si>
  <si>
    <t>KOBKA VN - DOKONCOVACÍ PRÁCE</t>
  </si>
  <si>
    <t>1. Položka obsahuje: – drobné dokoncovací práce v kobce VN2. Položka neobsahuje: X3. Zpusob merení:Udává se pocet kusu kompletní konstrukce nebo práce.</t>
  </si>
  <si>
    <t xml:space="preserve"> "viz príloha c. 2.042"_x000d_</t>
  </si>
  <si>
    <t>ROZVADEC 3-F DO UN 25KV, 630A, DO 25KA/1S, 5 POLÍ VCETNE OVLÁDACÍCH SKRÍNÍ S MULTIFUNKCNÍMI OCHRANAMI A VCETNE VEŠKERÉHO PRÍSLUŠENSTVÍ, DLE TOS</t>
  </si>
  <si>
    <t>R745311</t>
  </si>
  <si>
    <t>TRANSFORMÁTOR 3-F, 6/0,4 KV, VZDUCHEM CHLAZENÝ DO 160 KVA</t>
  </si>
  <si>
    <t>R745332</t>
  </si>
  <si>
    <t>TRANSFORMÁTOR 3-F, 6/6 KV, OLEJOVÝ HERMETIZOVANÝ PRES 160 DO 400 KVA, DLE TOS</t>
  </si>
  <si>
    <t>747134</t>
  </si>
  <si>
    <t>UVEDENÍ DO PROVOZU TRANSFORMÁTORU SUCHÉHO, OTEVRENÉHO 6 A 10/0,4 KV</t>
  </si>
  <si>
    <t xml:space="preserve"> "viz pcíloha c. 3.001"_x000d_</t>
  </si>
  <si>
    <t>UVEDENÍ DO PROVOZU TRANSFORMÁTORU OLEJOVÉHO VN/VN DO 1000 KVA</t>
  </si>
  <si>
    <t>PS 19-03-61</t>
  </si>
  <si>
    <t>ROZVADEC 3-F DO UN 25KV, 630A, DO 25KA/1S, 3 POLE VCETNE OVLÁDACÍCH SKRÍNÍ S MULTIFUNKCNÍMI OCHRANAMI A VCETNE VEŠKERÉHO PRÍSLUŠENSTVÍ, DLE TOS</t>
  </si>
  <si>
    <t>R745331</t>
  </si>
  <si>
    <t>TRANSFORMÁTOR 3-F, 6/0,4 KV, OLEJOVÝ HERMETIZOVANÝ DO 160 KVA</t>
  </si>
  <si>
    <t>PS 25-03-61</t>
  </si>
  <si>
    <t xml:space="preserve"> "viz príloha c. 2.101, 2.102"_x000d_</t>
  </si>
  <si>
    <t>R741C03</t>
  </si>
  <si>
    <t>ZEMNÍCÍ PRUCHODKA M16/600</t>
  </si>
  <si>
    <t>ROZVADEC R-ZZ.1 DLE TOS</t>
  </si>
  <si>
    <t>ROZVADEC R-ZZ.2 DLE TOS</t>
  </si>
  <si>
    <t xml:space="preserve"> "viz príloha c. 2.041, 2.005, 2.007, 2.008, 2.009"_x000d_</t>
  </si>
  <si>
    <t>PS 26-03-61</t>
  </si>
  <si>
    <t xml:space="preserve"> "viz príloh c. 3.001"_x000d_</t>
  </si>
  <si>
    <t>PS 27-03-61</t>
  </si>
  <si>
    <t>702412</t>
  </si>
  <si>
    <t>KABELOVÝ PROSTUP DO OBJEKTU PRES ZÁKLAD ZDENÝ SVETLÉ ŠÍRKY PRES 100 DO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</si>
  <si>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</si>
  <si>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</si>
  <si>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</si>
  <si>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742132</t>
  </si>
  <si>
    <t>VEDENÍ SPOJOVACÍ, SPOJKA PRES 500 DO 1000 MM2</t>
  </si>
  <si>
    <t>742163</t>
  </si>
  <si>
    <t>VEDENÍ SPOJOVACÍ, PODPERNÝ IZOLÁTOR VN VNITRNÍ</t>
  </si>
  <si>
    <t>1. Položka obsahuje: – upevnení vc. veškerého príslušenství2. Položka neobsahuje: X3. Zpusob merení:Udává se pocet kusu kompletní konstrukce nebo práce.</t>
  </si>
  <si>
    <t>742511</t>
  </si>
  <si>
    <t>KABEL VN - JEDNOŽÍLOVÝ, CSA DO 70 MM2</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</si>
  <si>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</si>
  <si>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</si>
  <si>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</si>
  <si>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</si>
  <si>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</si>
  <si>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</si>
  <si>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742C23</t>
  </si>
  <si>
    <t>KABELOVÁ KONCOVKA VN VENKOVNÍ JEDNOŽÍLOVÁ PRO KABELY PRES 6 KV OD 185 DO 300 MM2</t>
  </si>
  <si>
    <t>742D22</t>
  </si>
  <si>
    <t>KABELOVÁ KONCOVKA VN VENKOVNÍ, SADA TRÍ ŽIL NEBO TRÍŽÍLOVÁ PRO KABELY PRES 6 KV OD 95 DO 150 MM2</t>
  </si>
  <si>
    <t>7451A5</t>
  </si>
  <si>
    <t>MODULÁRNÍ ROZVADEC 3-F DO UN 25KV, 630A, DO 20KA/1S,ŽIVÉ CÁSTI A SPÍNACÍ PRVKY BEZ IZOLACE PLYNU SF6,POLE S VYPÍNACEM,PROUDOVÝMI A NAPETOVÝMI MENICI</t>
  </si>
  <si>
    <t>7451A6</t>
  </si>
  <si>
    <t>MODULÁRNÍ ROZVADEC 3-F DO UN 25KV, 630A, DO 20KA/1S, ŽIVÉ CÁSTI A SPÍNACÍ PRVKY BEZ IZOLACE PLYNU SF6, POLE PODÉLNÉ SPOJKY S ODPÍNACEM</t>
  </si>
  <si>
    <t>7451A7</t>
  </si>
  <si>
    <t>MODULÁRNÍ ROZVADEC 3-F DO UN 25KV, 630A, DO 20KA/1S, ŽIVÉ CÁSTI A SPÍNACÍ PRVKY BEZ IZOLACE PLYNU SF6, POLE PODÉLNÉ SPOJKY S VYPÍNACEM</t>
  </si>
  <si>
    <t>7451AC</t>
  </si>
  <si>
    <t>MODULÁRNÍ ROZVADEC 3-F DO UN 25KV, 630A, DO 20KA/1S, ŽIVÉ CÁSTI A SPÍNACÍ PRVKY BEZ IZOLACE PLYNU SF6, POLE MERENÍ S NAPETOVÝMI MENICI</t>
  </si>
  <si>
    <t>745231</t>
  </si>
  <si>
    <t>POJISTKOVÝ ODPÍNAC VN 3-F VNITRNÍ UN DO 25 KV</t>
  </si>
  <si>
    <t>745283</t>
  </si>
  <si>
    <t>RUCNÍ POHON PRO 3-F VN ODPÍNAC/ODPOJOVAC</t>
  </si>
  <si>
    <t>745285</t>
  </si>
  <si>
    <t>POJISTKOVÁ PATRONA VN</t>
  </si>
  <si>
    <t>7452E2</t>
  </si>
  <si>
    <t>KOBKA VN - ZÁKRYTOVÉ DVERE Z PLETIVA</t>
  </si>
  <si>
    <t>7452E3</t>
  </si>
  <si>
    <t>KOBKA VN - OCHRANNÝ KRYT Z PLETIVA V RÁMECH 2 M2</t>
  </si>
  <si>
    <t>7452E4</t>
  </si>
  <si>
    <t>KOBKA VN - ZÁKRYT PLNÝ Z PLECHU V RÁMECH 2 M2</t>
  </si>
  <si>
    <t>7452E5</t>
  </si>
  <si>
    <t>KOBKA VN - VÝPLN MEZISTEN KOBEK NEHORLAVÝM MATERIÁLEM 2 M2</t>
  </si>
  <si>
    <t>R745423</t>
  </si>
  <si>
    <t>TRANSFORMÁTOR 3-F, 22/6KV, OLEJOVÝ HERMETIZOVANÝ 250KVA</t>
  </si>
  <si>
    <t>R745711</t>
  </si>
  <si>
    <t>TLUMIVKA KOMPENZACNÍ 3-F BEZ KRYTU, 6kV, 50Hz, 10-20-30kVAr</t>
  </si>
  <si>
    <t>R745712</t>
  </si>
  <si>
    <t>TLUMIVKA FILTRACNÍ 3-F BEZ KRYTU, 6kV, 50Hz, 50-70-90kVAr</t>
  </si>
  <si>
    <t>R745721</t>
  </si>
  <si>
    <t>KONDENZÁTOROVÁ BATERIE 3-F, 6kV, 50Hz, 50kVAr</t>
  </si>
  <si>
    <t>747133</t>
  </si>
  <si>
    <t>UVEDENÍ DO PROVOZU TRANSFORMÁTORU OLEJOVÉHO VN/NN PRES 1000 DO 1600 KVA</t>
  </si>
  <si>
    <t>PS 27-03-62</t>
  </si>
  <si>
    <t xml:space="preserve"> "viz príloha c. 2.023"_x000d_</t>
  </si>
  <si>
    <t>R51500</t>
  </si>
  <si>
    <t>LOŽE Z DRCENÉHO KAMENIVA - ZPEVNENÍ PRYSKYRICÍ</t>
  </si>
  <si>
    <t>1. Položka obsahuje:
– veškeré práce a materiál obsažený v názvu položky
2. Položka neobsahuje:
X
3. Zpusob merení:
Mernou jednotkou je m3 prolévaného drceného kameniva.</t>
  </si>
  <si>
    <t xml:space="preserve"> "viz príloha c. 2.003, 2.023"_x000d_</t>
  </si>
  <si>
    <t>R702903</t>
  </si>
  <si>
    <t>OBSYP KABELOVÉHO VEDENÍ VRSTVOU Z PRESÁTÉHO PÍSKU</t>
  </si>
  <si>
    <t>1. Položka obsahuje:
 – veškeré zemní práce vcetne dodání zásypového materiálu
2. Položka neobsahuje:
 X
3. Zpusob merení:
Merí se metr krychlový.</t>
  </si>
  <si>
    <t xml:space="preserve"> "viz príloha c. 2.021"_x000d_</t>
  </si>
  <si>
    <t>R1745B12</t>
  </si>
  <si>
    <t>SKRÍN DRÁŽNÍ RS 22 KV, RS 1410, RS 2010, DLE TOS</t>
  </si>
  <si>
    <t>1. Položka obsahuje: – veškerý podružný, pomocný, spojovací a upevnovací materiál, odpínace se zkratovaci s motorovým pohonem, prípojnice, ovládací skrínky pro motorové pohony,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</si>
  <si>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R2745B12</t>
  </si>
  <si>
    <t>SKRÍN DRÁŽNÍ RS 22 KV, T23, DLE TOS</t>
  </si>
  <si>
    <t>1. Položka obsahuje: – veškerý podružný, pomocný, spojovací a upevnovací materiál, pojistkové spodky, prípojnice,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</si>
  <si>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PS 30-03-61</t>
  </si>
  <si>
    <t>742E21</t>
  </si>
  <si>
    <t>IZOLOVANÝ ADAPTÉR PRO PRIPOJENÍ DO IZOLOVANÉHO ROZVADECE, K TRANSFORMÁTORU DO 35 KV, SADA TRÍ ŽIL, S OMEZOVACEM PREPETÍ DO 70 MM2</t>
  </si>
  <si>
    <t>KOMPAKTNÍ ROZVADEC 3-F DO UN 24KV, 630A, DO 16KA/1S, 3 POLE VCETNE OVLÁDACÍCH SKRÍNÍ S MULTIFUNKCNÍMI OCHRANAMI A VCETNE VEŠKERÉHO PRÍSLUŠENSTVÍ, DLE TOS</t>
  </si>
  <si>
    <t>PS 22-03-71</t>
  </si>
  <si>
    <t xml:space="preserve"> "viz príloha c. 2.007, 2.008"_x000d_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</si>
  <si>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</si>
  <si>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</si>
  <si>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</si>
  <si>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</si>
  <si>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</si>
  <si>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</si>
  <si>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</si>
  <si>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 xml:space="preserve"> "viz príloha c. 2.051"_x000d_</t>
  </si>
  <si>
    <t>742H23</t>
  </si>
  <si>
    <t>KABEL NN CTYR- A PETIŽÍLOVÝ AL S PLASTOVOU IZOLACÍ OD 25 DO 50 MM2</t>
  </si>
  <si>
    <t>742L22</t>
  </si>
  <si>
    <t>UKONCENÍ DVOU AŽ PETIŽÍLOVÉHO KABELU KABELOVOU SPOJKOU OD 4 DO 16 MM2</t>
  </si>
  <si>
    <t>742L23</t>
  </si>
  <si>
    <t>UKONCENÍ DVOU AŽ PETIŽÍLOVÉHO KABELU KABELOVOU SPOJKOU OD 25 DO 50 MM2</t>
  </si>
  <si>
    <t>742L24</t>
  </si>
  <si>
    <t>UKONCENÍ DVOU AŽ PETIŽÍLOVÉHO KABELU KABELOVOU SPOJKOU OD 70 DO 120 MM2</t>
  </si>
  <si>
    <t>742L25</t>
  </si>
  <si>
    <t>UKONCENÍ DVOU AŽ PETIŽÍLOVÉHO KABELU KABELOVOU SPOJKOU OD 150 DO 240 MM2</t>
  </si>
  <si>
    <t>R742Z25</t>
  </si>
  <si>
    <t>DEMONTÁŽ PRÍPOJNIC SPOJOVACÍHO VEDENÍ VCETNE PODPERNÝCH IZOLÁTORU/DRŽÁKU/OCELOVÝCH ARMATUR</t>
  </si>
  <si>
    <t>743E23</t>
  </si>
  <si>
    <t>SKRÍN ROZPOJOVACÍ POJISTKOVÁ DO 400 A, DO 240 MM2, V KOMPAKTNÍM PILÍRI S POJISTKOVÝMI SPODKY SE 7-10 SADAMI JISTÍCÍCH PRVKU</t>
  </si>
  <si>
    <t>743E31</t>
  </si>
  <si>
    <t>SKRÍN ROZPOJOVACÍ POJISTKOVÁ - PRÍPLATEK ZA POJISTKOVOU LIŠTU</t>
  </si>
  <si>
    <t>1. Položka obsahuje: – veškeré príslušenství vcetne zapojení – technický popis viz. projektová dokumentace2. Položka neobsahuje: X3. Zpusob merení:Udává se pocet kusu kompletní konstrukce nebo práce.</t>
  </si>
  <si>
    <t>744I01</t>
  </si>
  <si>
    <t>POJISTKOVÁ VLOŽKA DO 160 A</t>
  </si>
  <si>
    <t>1. Položka obsahuje: – technický popis viz. projektová dokumentace2. Položka neobsahuje: X3. Zpusob merení:Udává se pocet kusu kompletní konstrukce nebo práce.</t>
  </si>
  <si>
    <t>744I02</t>
  </si>
  <si>
    <t>POJISTKOVÁ VLOŽKA PRES 160 DO 250 A</t>
  </si>
  <si>
    <t>744Y02</t>
  </si>
  <si>
    <t>PRELOŽENÍ 1 KS POLE ROZVADECE NN</t>
  </si>
  <si>
    <t>1. Položka obsahuje: – veškeré náklady na preložku rozvadece, demontáž, premístení do 20m, montáž – demontáž a montáž prívodních kabelu z rozvadece2. Položka neobsahuje: X3. Zpusob merení:Udává se pocet kusu kompletní konstrukce nebo práce.</t>
  </si>
  <si>
    <t xml:space="preserve"> "viz príloha c. 2.021, 2.022"_x000d_</t>
  </si>
  <si>
    <t xml:space="preserve"> "viz príloha c. 2.004"_x000d_</t>
  </si>
  <si>
    <t xml:space="preserve"> "viz príloha c. 2.021, 2.022, 2.003"_x000d_</t>
  </si>
  <si>
    <t xml:space="preserve"> "viz príloha c. 1"_x000d_</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</si>
  <si>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</si>
  <si>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R747708</t>
  </si>
  <si>
    <t>PROVOZ MOBILNÍHO NÁHRADNÍHO ZDROJE PRES 160 DO 1250 KVA VC. PRONÁJMU ZDROJE</t>
  </si>
  <si>
    <t>1. Položka obsahuje:
 – cenu za dobu provozu náhradního zdroje ve stanici / zastávce vc. dovozu na místo urcení a zapojení do stávajících rozvodu
2. Položka neobsahuje:
 X
3. Zpusob merení:
Udává se cas v hodinách.</t>
  </si>
  <si>
    <t>R015121</t>
  </si>
  <si>
    <t>NEOCENOVAT - POPLATKY ZA LIKVIDACI ODPADU NEKONTAMINOVANÝCH - 17 09 04 SMESNÉ STAVEBNÍ A DEMOLICNÍ ODPADY Z INTERIÉRU BUDOV, RÁMY OKEN SE SKLENENOU VÝPLNÍ, VCETNE DOPRAVY</t>
  </si>
  <si>
    <t>PS 24-03-71</t>
  </si>
  <si>
    <t xml:space="preserve"> "viz príloha c. 2.031, 2.032"_x000d_</t>
  </si>
  <si>
    <t>742L21</t>
  </si>
  <si>
    <t>UKONCENÍ DVOU AŽ PETIŽÍLOVÉHO KABELU KABELOVOU SPOJKOU DO 2,5 MM2</t>
  </si>
  <si>
    <t>JYTY 30X1, KABEL SDELOVACÍ IZOLACE PVC</t>
  </si>
  <si>
    <t>R744111</t>
  </si>
  <si>
    <t>ROZVADEC RH-VB DLE TOS</t>
  </si>
  <si>
    <t>PROVOZ MOBILNÍHO NÁHRADNÍHO ZDROJE PRES 32 DO 160 KVA VC. PRONÁJMU ZDROJE</t>
  </si>
  <si>
    <t>PS 24-04-11</t>
  </si>
  <si>
    <t>R95902</t>
  </si>
  <si>
    <t>VÝTAH TYPU B/C OSOBNÍ - 1000 AŽ 1125 KG</t>
  </si>
  <si>
    <t>1. Položka obsahuje:
 - typ výtahu se rídí predpisem SŽ S10 
 - dodávku a montáž zarízení, vc. osvetlení šachty a montážních zásuvek, žebríku v prohlubni
 - dopravu, uskladnení, transport na místo uložení
 - elektroinstalace v šachte, prostredky a prípravky pro montáž vcetne montážního lešení
 - pruvodní dokumentaci, atesty, zkoušky, revize, revizní zprávy, revizní knihy, náradí pro montáž a údržbu, katalogu náhradních dílu 
 - rozmery kabiny 1200/2100 mm
2. Položka neobsahuje:
 - stavební cást šachty
 - opláštení šachty
3. Merná jednotka:
Udává se pocet kusu kompletní konstrukce nebo práce.</t>
  </si>
  <si>
    <t>PS 24-04-12</t>
  </si>
  <si>
    <t>22-M</t>
  </si>
  <si>
    <t>Montáže technologických zarízení pro dopravní stavby</t>
  </si>
  <si>
    <t>Výtah elektrický (lanový) v provedení bez strojovny. jmen nosnost 1125 kg (15 osob)</t>
  </si>
  <si>
    <t>KS</t>
  </si>
  <si>
    <t>min nosnost 1000 kg</t>
  </si>
  <si>
    <t xml:space="preserve"> 3 = 3,000 [A]_x000d_</t>
  </si>
  <si>
    <t>Položka obsahuje cenu za dodávku materiálu a práci vc. zkušebního provozu, revize a veškeré kompletace</t>
  </si>
  <si>
    <t>Geodetické zamerení</t>
  </si>
  <si>
    <t>Montážní lešení</t>
  </si>
  <si>
    <t>Stavební prípomoce</t>
  </si>
  <si>
    <t>Komplexní zkoušky</t>
  </si>
  <si>
    <t>Technologická prohlídka, prukaz zpusobilosti</t>
  </si>
  <si>
    <t>PS 24-04-13</t>
  </si>
  <si>
    <t>O01</t>
  </si>
  <si>
    <t>VYT001</t>
  </si>
  <si>
    <t>D+M výtah (dle PD)</t>
  </si>
  <si>
    <t>SO 10-14-01</t>
  </si>
  <si>
    <t>923311</t>
  </si>
  <si>
    <t>PREDVESTNÍK N - TROJÚHELNÍKOVÝ ŠTÍT</t>
  </si>
  <si>
    <t>Viz výkres Schema umístení návestí</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</si>
  <si>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</si>
  <si>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</si>
  <si>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</si>
  <si>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</si>
  <si>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</si>
  <si>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Viz schema umístení návestí</t>
  </si>
  <si>
    <t>923441</t>
  </si>
  <si>
    <t>NÁVEST "POSUN ZAKÁZÁN"</t>
  </si>
  <si>
    <t>923451</t>
  </si>
  <si>
    <t>NÁVEST "ZKRÁCENÁ VZDÁLENOST"</t>
  </si>
  <si>
    <t>923471</t>
  </si>
  <si>
    <t>SKLONOVNÍK</t>
  </si>
  <si>
    <t>923481</t>
  </si>
  <si>
    <t>STANICNÍK - TABULE "ÚZKÁ"</t>
  </si>
  <si>
    <t>Viz výkres Schema umístení návestí, km do 9.9</t>
  </si>
  <si>
    <t>923491</t>
  </si>
  <si>
    <t>STANICNÍK - TABULE "ŠIROKÁ"</t>
  </si>
  <si>
    <t>Viz schema návestí, stanicník 3 císlice</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</si>
  <si>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</si>
  <si>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</si>
  <si>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</si>
  <si>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</si>
  <si>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</si>
  <si>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Konzoly pro vysunutí návesti, odhad poctu</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</si>
  <si>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</si>
  <si>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</si>
  <si>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</si>
  <si>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</si>
  <si>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965841</t>
  </si>
  <si>
    <t>DEMONTÁŽ JAKÉKOLIV NÁVESTI</t>
  </si>
  <si>
    <t>R923131</t>
  </si>
  <si>
    <t>HRANICNÍK</t>
  </si>
  <si>
    <t>Viz schema návestí, hranicník = zacátek vlecky</t>
  </si>
  <si>
    <t>1. Položka obsahuje:
 – dodávku a osazení vcetne nutných zemních prací a obetonování
 – odrazky nebo retroreflexní fólie
2. Položka neobsahuje:
 X
3. Zpusob merení:
Udává se pocet kusu kompletní konstrukce nebo práce.</t>
  </si>
  <si>
    <t xml:space="preserve"> 86*0,3*2 = 51,600 [A]_x000d_</t>
  </si>
  <si>
    <t xml:space="preserve"> 390*0,16 = 62,400 [A]_x000d_</t>
  </si>
  <si>
    <t xml:space="preserve"> "140*0,05Celkem: A"_x000d_</t>
  </si>
  <si>
    <t>R76792</t>
  </si>
  <si>
    <t>OPLOCENÍ PROVIZORNÍ ZRÍZENÍ A ODSTRANENÍ</t>
  </si>
  <si>
    <t>Provizorní oplocení podél koleje výšky 1,80 m pevne spojené se zemí</t>
  </si>
  <si>
    <t>- položka zahrnuje všechny práce a dodávky (a prípadný pronájem) nutné pro zrízení a demontáž oplocení vcetne dopravy a likvidace</t>
  </si>
  <si>
    <t>SO 11-10-01</t>
  </si>
  <si>
    <t>Komunikace pozemní</t>
  </si>
  <si>
    <t>512550</t>
  </si>
  <si>
    <t>KOLEJOVÉ LOŽE - ZRÍZENÍ Z KAMENIVA HRUBÉHO DRCENÉHO (ŠTERK)</t>
  </si>
  <si>
    <t>OTSKP 2023</t>
  </si>
  <si>
    <t xml:space="preserve"> 20850-9597Odectena kubatura z recyklace KL(65%)-dle tabulky kubatur v príloze 3.101 Výpocty = 11253,000 [A]_x000d_</t>
  </si>
  <si>
    <t xml:space="preserve">1. Položka obsahuje:
  – dodávku, dopravu a uložení kameniva predepsané specifikace a frakce v požadované míre zhutnení 2. Položka neobsahuje:
  X 3. Zpusob merení:
 Merí se objem kolejového lože v projektovaném profilu.</t>
  </si>
  <si>
    <t>512560</t>
  </si>
  <si>
    <t>KOLEJOVÉ LOŽE - ZRÍZENÍ Z KAMENIVA HRUBÉHO RECYKLOVANÉHO</t>
  </si>
  <si>
    <t xml:space="preserve"> 9597kubatura z recyklace KL(65%)-dle tabulky kubatur v príloze 3.101 Výpocty = 9597,000 [A]_x000d_</t>
  </si>
  <si>
    <t>1. Položka obsahuje:
 – dodávku, dopravu a uložení kameniva predepsané specifikace a frakce v požadované míre zhutnení2. Položka neobsahuje:
 X
3. Zpusob merení:
Merí se objem kolejového lože v projektovaném profilu.</t>
  </si>
  <si>
    <t>513550</t>
  </si>
  <si>
    <t>KOLEJOVÉ LOŽE - DOPLNENÍ Z KAMENIVA HRUBÉHO DRCENÉHO (ŠTERK) SVÚ</t>
  </si>
  <si>
    <t>KOLEJOVÉ LOŽE - DOPLNENÍ Z KAMENIVA HRUBÉHO DRCENÉHO (ŠTERK)</t>
  </si>
  <si>
    <t xml:space="preserve"> 978dle tabulky kubatur v príloze 3.101 Výpocty = 978,000 [A]_x000d_</t>
  </si>
  <si>
    <t>524352</t>
  </si>
  <si>
    <t>KOLEJ 60 E2 DLOUHÉ PASY, ROZD. "U", BEZSTYKOVÁ, PR. BET. BEZPODKLADNICOVÝ, UP. PRUŽNÉ</t>
  </si>
  <si>
    <t xml:space="preserve"> 3437-522k.c.1 - odecet úseku s kolejnicema R350HT = 2915,000 [A]_x000d_
 3429-481k.c.2 - odecet úseku s kolejnicema R350HT = 2948,000 [B]_x000d_
 Celkem: A+B = 5863,000 [C]_x000d_</t>
  </si>
  <si>
    <t xml:space="preserve">1. Položka obsahuje:
  – defektoskopické zkoušky kolejnic, jsou
-li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</si>
  <si>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542312</t>
  </si>
  <si>
    <t>NÁSLEDNÁ ÚPRAVA SMEROVÉHO A VÝŠKOVÉHO USPORÁDÁNÍ KOLEJE - PRAŽCE BETONOVÉ</t>
  </si>
  <si>
    <t xml:space="preserve"> 6867Smerová a výšková úprava koleje  v míste rekonstrukce žel. svršku = 6867,000 [A]_x000d_
 1756Smerová a výšková úprava koleje mimo rekonstrukci žel.svršku = 1756,000 [B]_x000d_
 250*2rezerva pro zrízení SVU mimo rekonstrukci žel. svršku = 500,000 [C]_x000d_
 Celkem: A+B+C = 9123,000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</si>
  <si>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
v koleji se merí délka koleje ve smyslu CSN 73 6360, tj. v ose koleje, u kolejových konstrukcí tzv. rozvinutá délka ve smyslu predpisu SR103/7</t>
  </si>
  <si>
    <t>542322</t>
  </si>
  <si>
    <t>NÁSLEDNÁ ÚPRAVA SMEROVÉHO A VÝŠKOVÉHO USPORÁDÁNÍ VÝHYBKOVÉ KONSTRUKCE - PRAŽCE BETONOVÉ</t>
  </si>
  <si>
    <t xml:space="preserve"> 3*45*2SVU v míste výhybek, odmereno dle situace = 270,000 [A]_x000d_</t>
  </si>
  <si>
    <t>544311</t>
  </si>
  <si>
    <t>IZOLOVANÝ STYK LEPENÝ STANDARDNÍ DÉLKY (3,4-8,0 M), TEPELNE OPRACOVANÝ, TVARU 60 E2 NEBO R 65</t>
  </si>
  <si>
    <t xml:space="preserve"> 2*8dle podkladu od zpracovatele zabezpecovacího zarízení = 16,000 [A]_x000d_</t>
  </si>
  <si>
    <t xml:space="preserve">1. Položka obsahuje:
  – dodání a zabudování LISu požadované délky  – výmenu nebo doplnení podložek, spojkových šroubu, sverkových šroubu, matic a dvojitých pružných kroužku ap.  – defektoskopickou zkoušku kolejnic lepeného izolovaného styku, je
-li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</si>
  <si>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545111</t>
  </si>
  <si>
    <t>SVAR KOLEJNIC (STEJNÉHO TVARU) 60 E2, R 65 JEDNOTLIVE</t>
  </si>
  <si>
    <t xml:space="preserve"> 8*2zrízení LIS = 16,000 [A]_x000d_</t>
  </si>
  <si>
    <t xml:space="preserve">Jednotlivým svarem se rozumí svar, který splnuje nekteré z následujících kriterií:
–  pocet svaru v jednom objektu je menší než 20 ks–  pri vevarování lepených izolovaných styku a dilatacních zarízení do kolejí–  záverný svar pri zrizování bezstykové koleje ve smyslu predpisu S3/2Svar, který nesplnuje ani jedno z výše uvedených kriterií, je svar prubežný1.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</si>
  <si>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545112</t>
  </si>
  <si>
    <t>SVAR KOLEJNIC (STEJNÉHO TVARU) 60 E2, R 65 SPOJITE</t>
  </si>
  <si>
    <t xml:space="preserve"> "`(3437+3429)/75*2=183(svary BK)`"_x000d_
 "`4*2=8 (svary pro napojení koleje na stáv. stav)`"_x000d_
 183+8 = 191,000 [A]_x000d_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</si>
  <si>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</si>
  <si>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549111</t>
  </si>
  <si>
    <t>BROUŠENÍ KOLEJE A VÝHYBEK</t>
  </si>
  <si>
    <t xml:space="preserve"> 6867dle situace = 6867,000 [A]_x000d_</t>
  </si>
  <si>
    <t xml:space="preserve">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</si>
  <si>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549311</t>
  </si>
  <si>
    <t>ZRUŠENÍ A ZNOVUZRÍZENÍ BEZSTYKOVÉ KOLEJE NA NEDEMONTOVANÝCH ÚSECÍCH V KOLEJI</t>
  </si>
  <si>
    <t xml:space="preserve"> 1756+250*2dle situace = 2256,000 [A]_x000d_</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</si>
  <si>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</si>
  <si>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549312</t>
  </si>
  <si>
    <t>ZRUŠENÍ A ZNOVUZRÍZENÍ BEZSTYKOVÉ KOLEJE NA NEDEMONTOVANÝCH ÚSECÍCH VE VÝHYBCE</t>
  </si>
  <si>
    <t xml:space="preserve"> 270dle situace = 270,000 [A]_x000d_</t>
  </si>
  <si>
    <t>549510</t>
  </si>
  <si>
    <t>REZÁNÍ KOLEJNIC</t>
  </si>
  <si>
    <t xml:space="preserve"> 4*2zakracování pasu pri napojování = 8,000 [A]_x000d_
 8*2zrízení LIS = 16,000 [B]_x000d_
 Celkem: A+B = 24,000 [C]_x000d_</t>
  </si>
  <si>
    <t xml:space="preserve">1. Položka obsahuje:
  – rozrezání kolejnic všech profilu  – príplatky za ztížené podmínky pri práci v koleji, napr. prekážky po stranách koleje, práci v tunelu ap. 2. Položka neobsahuje:
  X 3. Zpusob merení:
 Udává se pocet kusu kompletní konstrukce nebo práce..</t>
  </si>
  <si>
    <t>R523372</t>
  </si>
  <si>
    <t>KOLEJ 60 E2, ROZD. "U", BEZSTYKOVÁ, PR. BET. VÝHYBKOVÝ KRÁTKÝ, UP. PRUŽNÉ - PRAŽCE BETONOVÉ KRÁTKÉ TYP VPS</t>
  </si>
  <si>
    <t>KOLEJ 60 E2, ROZD. "U", BEZSTYKOVÁ, PR. BET. VÝHYBKOVÝ KRÁTKÝ, UP. PRUŽNÉ</t>
  </si>
  <si>
    <t xml:space="preserve"> 35 ks- VÝHYBKA C.13 NA ROZHRANÍ OBJEKTU (SOUCÁST SO 24-10-01) = 3,000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</si>
  <si>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</si>
  <si>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R524352</t>
  </si>
  <si>
    <t>KOLEJ 60 E2 DLOUHÉ PASY, ROZD. "U", BEZSTYKOVÁ, PR. BET. BEZPODKLADNICOVÝ, UP. PRUŽNÉ - KOLEJNICE TRÍDY R350HT</t>
  </si>
  <si>
    <t xml:space="preserve"> 522v obloku v k.c.1 v obou kolejnicových pásech nad R=750 m = 522,000 [A]_x000d_
 481v oblouku v k.c.2 v obou kolejnicových pásech nad R=750 m = 481,000 [B]_x000d_
 Celkem: A+B = 1003,000 [C]_x000d_</t>
  </si>
  <si>
    <t>Ostatní konstrukce a práce, bourání</t>
  </si>
  <si>
    <t>9239A1</t>
  </si>
  <si>
    <t>ZAJIŠTOVACÍ ZNACKY HREBOVÉ (VRTULE) -na sloupu trakcního stožáru</t>
  </si>
  <si>
    <t>ZAJIŠTOVACÍ ZNACKY HREBOVÉ (VRTULE)</t>
  </si>
  <si>
    <t xml:space="preserve"> 76dle situace-podle poctu stožáru TV = 76,000 [A]_x000d_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</si>
  <si>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</si>
  <si>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965010</t>
  </si>
  <si>
    <t>ODSTRANENÍ KOLEJOVÉHO LOŽE A DRÁŽNÍCH STEZEK</t>
  </si>
  <si>
    <t xml:space="preserve"> 6867*2.15odmereno dle rezu a situace = 14764,050 [A]_x000d_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</si>
  <si>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</si>
  <si>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965022</t>
  </si>
  <si>
    <t>ODSTRANENÍ KOLEJOVÉHO LOŽE A DRÁŽNÍCH STEZEK - ODVOZ NA MEZIDEPONII (10 KM)</t>
  </si>
  <si>
    <t>ODSTRANENÍ KOLEJOVÉHO LOŽE A DRÁŽNÍCH STEZEK - ODVOZ NA MEZIDEPONII
 (odvoz po recyklaci pro zpetné použití jako recyklovaná šterkodrt 10% do podkladních vrste-10 km+odvoz po recyklaci pro zpetné použití jako recyklovaná šterkodrt 65% do nového kol. lože)</t>
  </si>
  <si>
    <t xml:space="preserve"> (14764*0.75)*1075% vyteženého lože odvezeno na mezideponii = 110730,000 [A]_x000d_</t>
  </si>
  <si>
    <t xml:space="preserve">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</si>
  <si>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965023</t>
  </si>
  <si>
    <t>ODSTRANENÍ KOLEJOVÉHO LOŽE A DRÁŽNÍCH STEZEK - ODVOZ NA RECYKLACI (10 KM)</t>
  </si>
  <si>
    <t>ODSTRANENÍ KOLEJOVÉHO LOŽE A DRÁŽNÍCH STEZEK - ODVOZ NA RECYKLACI</t>
  </si>
  <si>
    <t xml:space="preserve"> (14764*10)odvoz kolejového lože na recyklacní základu do 10 km = 147640,000 [A]_x000d_</t>
  </si>
  <si>
    <t>965113</t>
  </si>
  <si>
    <t>DEMONTÁŽ KOLEJE NA BETONOVÝCH PRAŽCÍCH DO KOLEJOVÝCH POLÍ S ODVOZEM NA MONTÁŽNÍ ZÁKLADNU S NÁSLEDNÝM ROZEBRÁNÍM</t>
  </si>
  <si>
    <t xml:space="preserve"> 6867dle situace a TZ = 6867,000 [A]_x000d_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</si>
  <si>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</si>
  <si>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</si>
  <si>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 (50 km na pozemek SŽ)</t>
  </si>
  <si>
    <t>DEMONTÁŽ KOLEJE NA BETONOVÝCH PRAŽCÍCH - ODVOZ ROZEBRANÝCH SOUCÁSTÍ (Z MÍSTA DEMONTÁŽE NEBO Z MONTÁŽNÍ ZÁKLADNY) K LIKVIDACI</t>
  </si>
  <si>
    <t xml:space="preserve"> 6867*800*0.001*50rezání kolejnic pro demontáž je soucástí rozpoctovaných položek jejich demontáže = 274680,000 [A]_x000d_</t>
  </si>
  <si>
    <t xml:space="preserve">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</si>
  <si>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R513550</t>
  </si>
  <si>
    <t>ZASYPÁVKA BANKETU KAMENIVEM FRAKCE 8-63 MM - ZAPUŠTENÉ A POLOZAPUŠTENÉ KOLEJOVÉ LOŽE</t>
  </si>
  <si>
    <t xml:space="preserve"> 192*0.4+465*0.8zapuštené a polozapuštené lože dle rezu a situace = 448,800 [A]_x000d_</t>
  </si>
  <si>
    <t>R9239A1</t>
  </si>
  <si>
    <t>PROJEKT NA ZAJIŠTOVACÍ ZNACKY S GEODETICKÝM ZAMERENÍM</t>
  </si>
  <si>
    <t>PROJEKT</t>
  </si>
  <si>
    <t xml:space="preserve">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</si>
  <si>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R965010.1</t>
  </si>
  <si>
    <t>NAKLÁDÁNÍ VYBOURANÉ SUTI</t>
  </si>
  <si>
    <t>Naložení podsítného šterku po recyklaci k odvezení na skládky.</t>
  </si>
  <si>
    <t xml:space="preserve"> (14764*0.25)*2.05 = 7566,550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</si>
  <si>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</si>
  <si>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R965010.2</t>
  </si>
  <si>
    <t>NAKLÁDÁNÍ VYBOURANÝCH HMOT</t>
  </si>
  <si>
    <t>Naložení hmotného svrškového materiálu k odvezení na likvidaci. Pražce, kolejnice.</t>
  </si>
  <si>
    <t xml:space="preserve"> 2.06+4.12+3147+1099 = 4252,180 [A]_x000d_</t>
  </si>
  <si>
    <t>R965010.3</t>
  </si>
  <si>
    <t>RECYKLACE VYZÍSKANÉHO KOLEJOVÉHO LOŽE</t>
  </si>
  <si>
    <t>Objem odstranení šterkového lože bez kubatury šterku pod výhybkami a místy stání lokomotiv.</t>
  </si>
  <si>
    <t xml:space="preserve"> 14764*2.05odmereno dle situace a prícných rezu = 30266,200 [A]_x000d_</t>
  </si>
  <si>
    <t>R015150</t>
  </si>
  <si>
    <t>NEOCENOVAT - POPLATKY ZA LIKVIDACI ODPADU NEKONTAMINOVANÝCH - 17 05 08 ŠTERK Z KOLEJIŠTE (ODPAD PO RECYKLACI) VCETNE DOPRAVY</t>
  </si>
  <si>
    <t xml:space="preserve"> 14764*0.1*2.05z celkové lože 10% = 3026,620 [A]_x000d_</t>
  </si>
  <si>
    <t>R015210</t>
  </si>
  <si>
    <t>NEOCENOVAT - POPLATKY ZA LIKVIDACI ODPADU NEKONTAMINOVANÝCH - 17 01 01 ŽELEZNICNÍ PRAŽCE BETONOVÉ VCETNE DOPRAVY</t>
  </si>
  <si>
    <t xml:space="preserve"> 6866.2/0.6*0.275 = 3147,008 [A]_x000d_</t>
  </si>
  <si>
    <t xml:space="preserve"> 6.866*0.3 = 2,060 [A]_x000d_</t>
  </si>
  <si>
    <t>R015260</t>
  </si>
  <si>
    <t>NEOCENOVAT - POPLATKY ZA LIKVIDACI ODPADU NEKONTAMINOVANÝCH - 07 02 99 PRYŽOVÉ PODLOŽKY (ŽEL. SVRŠEK), VCETNE DOPRAVY</t>
  </si>
  <si>
    <t xml:space="preserve"> 6.866*0.6 = 4,120 [A]_x000d_</t>
  </si>
  <si>
    <t>R015510</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</si>
  <si>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</si>
  <si>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</si>
  <si>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14764*0.05*2.05z celkové lože 5% = 1513,310 [A]_x000d_</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</si>
  <si>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</si>
  <si>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</si>
  <si>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</si>
  <si>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 xml:space="preserve"> 6866.2*2*0.08 = 1098,592 [A]_x000d_</t>
  </si>
  <si>
    <t>OST</t>
  </si>
  <si>
    <t>029611</t>
  </si>
  <si>
    <t>OSTATNÍ POŽADAVKY - ODBORNÝ DOZOR</t>
  </si>
  <si>
    <t xml:space="preserve"> 620odhad = 620,000 [A]_x000d_</t>
  </si>
  <si>
    <t>R02910</t>
  </si>
  <si>
    <t>Kontrola prostorové pruchodnosti koleje</t>
  </si>
  <si>
    <t>OSTATNÍ POŽADAVKY - POSUDKY, KONTROLY, REVIZNÍ ZPRÁVY</t>
  </si>
  <si>
    <t xml:space="preserve"> 3.437+3.429v míste r-ce žel. svršku = 6,866 [A]_x000d_</t>
  </si>
  <si>
    <t>zahrnuje veškeré náklady spojené s objednatelem požadovanými pracemi</t>
  </si>
  <si>
    <t>R02911</t>
  </si>
  <si>
    <t>Kontrola GPK merícím vozem</t>
  </si>
  <si>
    <t xml:space="preserve"> 3.437+3.429v míste r-ce žel. svršku = 6,866 [A]_x000d_
 0.878+0.878mimo r-ci žel. svršku = 1,756 [B]_x000d_
 Celkem: A+B = 8,622 [C]_x000d_</t>
  </si>
  <si>
    <t>SO 11-11-01</t>
  </si>
  <si>
    <t>12373A</t>
  </si>
  <si>
    <t>ODKOP PRO SPOD STAVBU SILNIC A ŽELEZNIC TR. I - BEZ DOPRAVY</t>
  </si>
  <si>
    <t xml:space="preserve"> 39284*0.8Dle tabulky kubatur  -Výpocty 3.101 (01a výkopy)-80% zeminy težitelnost tr.II = 31427,200 [A]_x000d_
 5655*0.2sejmutí zeminy v tl. 0,2 m-dle situace = 1131,000 [B]_x000d_
 Celkem: A+B = 32558,200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</si>
  <si>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</si>
  <si>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12383A</t>
  </si>
  <si>
    <t>ODKOP PRO SPOD STAVBU SILNIC A ŽELEZNIC TR. II - BEZ DOPRAVY</t>
  </si>
  <si>
    <t xml:space="preserve"> 39284*0.2dle tabulky kubatur -Výpocty 3.101 (01a výkopy)-20%trída težitelnosti II (zárez km 3,0 - 3,5) = 7856,800 [A]_x000d_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</si>
  <si>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</si>
  <si>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47rýha pro prícné svody (dle tabulky potrubí) = 47,000 [A]_x000d_
 933rýha pro prícné svody + rýha pro chránicky (dle tabulky chránicek uvedené v TZ) = 933,000 [B]_x000d_
 Celkem: A+B = 980,000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</si>
  <si>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</si>
  <si>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13373A</t>
  </si>
  <si>
    <t>HLOUBENÍ ŠACHET ZAPAŽ I NEPAŽ TR. I - BEZ DOPRAVY</t>
  </si>
  <si>
    <t xml:space="preserve"> 41Dle tabulky šachet uvedené v TZ = 41,000 [A]_x000d_</t>
  </si>
  <si>
    <t xml:space="preserve"> 75.3Dle tabulky šachet a potrubí uvedené v TZ = 75,300 [A]_x000d_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</si>
  <si>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</si>
  <si>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17680</t>
  </si>
  <si>
    <t>VÝPLNE Z NAKUPOVANÝCH MATERIÁLU - TESNÍCÍ VRSTVA</t>
  </si>
  <si>
    <t>VÝPLNE Z NAKUPOVANÝCH MATERIÁLU</t>
  </si>
  <si>
    <t xml:space="preserve"> 7Dle tabulky kubatur uvedené v príloze Výpocty 3.101 = 7,000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</si>
  <si>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</si>
  <si>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18110</t>
  </si>
  <si>
    <t>ÚPRAVA PLÁNE SE ZHUTNENÍM V HORNINE TR. I</t>
  </si>
  <si>
    <t xml:space="preserve"> 40880Dle tabulky kubatur uvedené v príloze Výpocty 3.101 = 40880,000 [A]_x000d_</t>
  </si>
  <si>
    <t>položka zahrnuje úpravu pláne vcetne vyrovnání výškových rozdílu. Míru zhutnení urcuje projekt.</t>
  </si>
  <si>
    <t>18245</t>
  </si>
  <si>
    <t>ZALOŽENÍ TRÁVNÍKU ZATRAVNOVACÍ TEXTILIÍ (ROHOŽÍ)</t>
  </si>
  <si>
    <t xml:space="preserve"> 3298Dle tabulky kubatur uvedené v príloze 3.101  = 3298,000 [A]_x000d_</t>
  </si>
  <si>
    <t>Zahrnuje dodání a položení predepsané zatravnovací textilie bez ohledu na sklon terénu, zalévání, první pokosení</t>
  </si>
  <si>
    <t>18247</t>
  </si>
  <si>
    <t>OŠETROVÁNÍ TRÁVNÍKU</t>
  </si>
  <si>
    <t xml:space="preserve"> 3298Dle tabulky kubatur uvedené v príloze 3.101 = 3298,000 [A]_x000d_</t>
  </si>
  <si>
    <t>Zahrnuje pokosení se shrabáním, naložení shrabku na dopravní prostredek, s odvozem a se složením, to vše bez ohledu na sklon terénu zahrnuje nutné zalití a hnojení</t>
  </si>
  <si>
    <t>18600</t>
  </si>
  <si>
    <t>ZALÉVÁNÍ VODOU</t>
  </si>
  <si>
    <t xml:space="preserve"> 3298*0.1 = 329,800 [A]_x000d_</t>
  </si>
  <si>
    <t>položka zahrnuje veškerý materiál, výrobky a polotovary, vcetne mimostaveništní a vnitrostaveništní dopravy (rovnež presuny), vcetne naložení a složení, prípadne s uložením</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</si>
  <si>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</si>
  <si>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</si>
  <si>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</si>
  <si>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 xml:space="preserve"> "položka zahrnuje: "_x000d_
 "výkop, nutné premístení zeminy z docasných skládek vzdálených do 5000m "_x000d_
 "rozprostrení zeminy v predepsané tlouštce ve svahu pres 1:5"_x000d_
 3298Dle tabulky kubatur uvedené v príloze 3.101 = 3298,000 [A]_x000d_</t>
  </si>
  <si>
    <t>Zakládání</t>
  </si>
  <si>
    <t>212635</t>
  </si>
  <si>
    <t>TRATIVODY KOMPL Z TRUB Z PLAST HM DN DO 150MM, RÝHA TR I</t>
  </si>
  <si>
    <t xml:space="preserve"> 555Dle prílohy situace a dle tabulky potrubí uvedené v TZ = 555,000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</si>
  <si>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</si>
  <si>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212645</t>
  </si>
  <si>
    <t>TRATIVODY KOMPL Z TRUB Z PLAST HM DN DO 200MM, RÝHA TR I</t>
  </si>
  <si>
    <t xml:space="preserve"> 224Dle prílohy situace a dle tabulky potrubí uvedené v TZ = 224,000 [A]_x000d_</t>
  </si>
  <si>
    <t>21461C</t>
  </si>
  <si>
    <t>SEPARACNÍ GEOTEXTILIE DO 300G/M2</t>
  </si>
  <si>
    <t xml:space="preserve"> 3517GEOTEXTÍLIE- TRATIVODY-dle situace a rezu = 3517,000 [A]_x000d_
 2790GEOTEXTÍLIE KOLEM PRÍKOPOVÝCH ŽLABU-dle situace a rezu = 2790,000 [B]_x000d_
 Celkem: A+B = 6307,000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</si>
  <si>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</si>
  <si>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R21152</t>
  </si>
  <si>
    <t xml:space="preserve">VÝPLN  PRÍKOPOVÝCH ŽLABU Z PROPUSTNÉHO NENAMRZAVÉHO MATERIÁLU</t>
  </si>
  <si>
    <t>SANACNÍ ŽEBRA Z KAMENIVA DRCENÉHO</t>
  </si>
  <si>
    <t xml:space="preserve"> 757kolem príkopových žlabu ( Velké J)-dle tabulky kubatur uvedené v príloze Výpocty 3.101 = 757,000 [A]_x000d_</t>
  </si>
  <si>
    <t>položka zahrnuje dodávku predepsaného kameniva, mimostaveništní a vnitrostaveništní dopravu a jeho uložení není
-li v zadávací dokumentaci uvedeno jinak, jedná se o nakupovaný materiál</t>
  </si>
  <si>
    <t>451314</t>
  </si>
  <si>
    <t>PODKLADNÍ A VÝPLNOVÉ VRSTVY Z PROSTÉHO BETONU C25/30</t>
  </si>
  <si>
    <t xml:space="preserve"> 530dle tabulky kubatur uvedené v príloze Výpocty 3.101 = 530,000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</si>
  <si>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</si>
  <si>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465512</t>
  </si>
  <si>
    <t>DLAŽBY Z LOMOVÉHO KAMENE NA MC</t>
  </si>
  <si>
    <t xml:space="preserve"> 23*0.25dle situace-odláždení drenážních výustí = 5,750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</si>
  <si>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</si>
  <si>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466922</t>
  </si>
  <si>
    <t>DLAŽBY VEGETACNÍ Z BETONOVÝCH DLAŽDIC NA MC</t>
  </si>
  <si>
    <t xml:space="preserve"> 75Dle prílohy situace v míste prechodu príkopových zídek = 75,000 [A]_x000d_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</si>
  <si>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zahrnuje zrízení lože dlažbyz cementové malty predepsané kvality a v predepsané tlouštce- nutné zemní práce (svahování, úpravu pláne a pod.)- nezahrnuje podklad pod dlažbu, vykazuje se samostatne položkami SD 45</t>
  </si>
  <si>
    <t>501101</t>
  </si>
  <si>
    <t>ZRÍZENÍ KONSTRU NÍ VRSTVY TELESA ŽELEZNICNÍHO SPODKU ZE ŠTERKODRTI NOVÉ (0/63)</t>
  </si>
  <si>
    <t>ZRÍZENÍ KONSTRU NÍ VRSTVY TELESA ŽELEZNICNÍHO SPODKU ZE ŠTERKODRTI NOVÉ</t>
  </si>
  <si>
    <t xml:space="preserve"> (12014+586)-(0.1*14764)0/63-(10% Z RECYKLACE)-dle tabulky kubatur uvedené v príloze Výpocty 3.101 = 11123,600 [A]_x000d_</t>
  </si>
  <si>
    <t xml:space="preserve">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</si>
  <si>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</si>
  <si>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 NÍ VRSTVY TELESA ŽELEZNICNÍHO SPODKU ZE ŠTERKODRTI RECYKLOVANÉ (0/63)</t>
  </si>
  <si>
    <t>ZRÍZENÍ KONSTRU NÍ VRSTVY TELESA ŽELEZNICNÍHO SPODKU ZE ŠTERKODRTI RECYKLOVANÉ</t>
  </si>
  <si>
    <t xml:space="preserve"> (0.1*14764)0/63(10% Z RECYKLACE)dle tabulky kubatur uvedené v príloze Výpocty 3.101 = 1476,400 [A]_x000d_</t>
  </si>
  <si>
    <t xml:space="preserve">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</si>
  <si>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501201</t>
  </si>
  <si>
    <t>ZRÍZENÍ KONSTRU NÍ VRSTVY TELESA ŽELEZNICNÍHO SPODKU Z DRCENÉHO KAMENIVA NOVÉ (DK 0/90)</t>
  </si>
  <si>
    <t>ZRÍZENÍ KONSTRU NÍ VRSTVY TELESA ŽELEZNICNÍHO SPODKU Z DRCENÉHO KAMENIVA NOVÉ</t>
  </si>
  <si>
    <t xml:space="preserve"> 6908 dle tabulky kubatur uvedené v príloze Výpocty 3.101 = 6908,000 [A]_x000d_</t>
  </si>
  <si>
    <t xml:space="preserve">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</si>
  <si>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501900</t>
  </si>
  <si>
    <t>ZRÍZENÍ KONSTRUKCNÍ VRSTVY TELESA ŽELEZNICNÍHO SPODKU Z JINÉHO MATERIÁLU (SANACE NÁSPU Z DOVEZENÝCH MATERIÁLU)</t>
  </si>
  <si>
    <t>ZRÍZENÍ KONSTRUKCNÍ VRSTVY TELESA ŽELEZNICNÍHO SPODKU Z JINÉHO MATERIÁLU</t>
  </si>
  <si>
    <t xml:space="preserve"> 656Dle tabulky kubatur uvedené v príloze Výpocty 3.101 = 656,000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</si>
  <si>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</si>
  <si>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561462</t>
  </si>
  <si>
    <t>KAMENIVO ZPEVNENÉ CEMENTEM TR. II TL. DO 300MM</t>
  </si>
  <si>
    <t xml:space="preserve"> "ZKPP"_x000d_
 1837 = 1837,000 [A]_x000d_</t>
  </si>
  <si>
    <t>711</t>
  </si>
  <si>
    <t>Izolace proti vode, vlhkosti a plynum</t>
  </si>
  <si>
    <t>711111</t>
  </si>
  <si>
    <t>IZOLACE BEŽNÝCH KONSTRUKCÍ PROTI ZEMNÍ VLHKOSTI ASFALTOVÝMI NÁTERY</t>
  </si>
  <si>
    <t xml:space="preserve"> (815.8 *2.85)*1.1 izolace príkopových žlabu -dle situace a prícných rezu = 2557,533 [A]_x000d_</t>
  </si>
  <si>
    <t xml:space="preserve">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</si>
  <si>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749</t>
  </si>
  <si>
    <t>Elektromontáže - ostatní práce a konstrukce</t>
  </si>
  <si>
    <t>R702113.2</t>
  </si>
  <si>
    <t>POCHOZÍ KABELOVÝ ŽLAB VCETNE POKLOPU ŠÍRKY 740MM</t>
  </si>
  <si>
    <t xml:space="preserve"> 30dle situace a TZ = 30,000 [A]_x000d_</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</si>
  <si>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</si>
  <si>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R702113.3</t>
  </si>
  <si>
    <t>POCHOZÍ KABELOVÝ ŽLAB VCETNE POKLOPU ŠÍRKY 410MM</t>
  </si>
  <si>
    <t xml:space="preserve"> 60+890dle situace a TZ = 950,000 [A]_x000d_</t>
  </si>
  <si>
    <t>R702113.4</t>
  </si>
  <si>
    <t>POCHOZÍ KABELOVÝ ŽLAB VCETNE POKLOPU ŠÍRKY 610MM</t>
  </si>
  <si>
    <t xml:space="preserve"> 270+12+100dle situace a TZ = 382,000 [A]_x000d_</t>
  </si>
  <si>
    <t>8</t>
  </si>
  <si>
    <t>Trubní vedení</t>
  </si>
  <si>
    <t>87433</t>
  </si>
  <si>
    <t>POTRUBÍ Z TRUB PLASTOVÝCH ODPADNÍCH DN DO 150MM</t>
  </si>
  <si>
    <t xml:space="preserve"> 28 dle tabulky potrubí uvedené v TZ = 28,000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</si>
  <si>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</si>
  <si>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87444</t>
  </si>
  <si>
    <t>POTRUBÍ Z TRUB PLASTOVÝCH ODPADNÍCH DN DO 250MM</t>
  </si>
  <si>
    <t xml:space="preserve"> 17dle tabulky potrubí uvedené v TZ = 17,000 [A]_x000d_</t>
  </si>
  <si>
    <t>87445</t>
  </si>
  <si>
    <t>POTRUBÍ Z TRUB PLASTOVÝCH ODPADNÍCH DN DO 300MM</t>
  </si>
  <si>
    <t xml:space="preserve"> 35dle tabulky potrubí uvedené v TZ = 35,000 [A]_x000d_</t>
  </si>
  <si>
    <t>87634</t>
  </si>
  <si>
    <t>CHRÁNICKY Z TRUB PLASTOVÝCH DN DO 200MM</t>
  </si>
  <si>
    <t xml:space="preserve"> 1325dle tabulky chránicek uvedené v TZ = 1325,000 [A]_x000d_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</si>
  <si>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</si>
  <si>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89536</t>
  </si>
  <si>
    <t>DRENÁŽNÍ VÝUST Z PROST BETONU</t>
  </si>
  <si>
    <t xml:space="preserve"> 1 VÝST V1 drenáže do silnicního príkopu-dle PD = 1,000 [A]_x000d_</t>
  </si>
  <si>
    <t xml:space="preserve">položka zahrnuje:
- dodání  cerstvého  betonu  (betonové  smesi)  požadované  kvality,  jeho  uložení  do požadovaného tvaru, ošetrení a ochranu betonu,- bednení  požadovaných  konstr. (i ztracené) s úpravou  dle požadované  kvality povrchu betonu, vcetne odbednovacích a odskružovacích prostredku,- zrízení  všech  požadovaných  otvoru, kapes, výklenku, prostupu, dutin, drážek a pod., vc. ztížení práce a úprav  kolem nich,- úpravy povrchu pro položení požadované izolace, povlaku a náteru, prípadne vyspravení,- nátery zabranující soudržnost betonu a bednení,- opatrení  povrchu  betonu  izolací  proti zemní vlhkosti v cástech, kde prijdou do styku se zeminou nebo kamenivem</t>
  </si>
  <si>
    <t>899524</t>
  </si>
  <si>
    <t>OBETONOVÁNÍ POTRUBÍ Z PROSTÉHO BETONU DO C25/30</t>
  </si>
  <si>
    <t>OBETONOVÁNÍ POTRUBÍ Z PROSTÉHO BETONU DO C25/30
OBETONOVÁNÍ CHRÁNICEK Z PROSTÉHO BETONU DO C25/30</t>
  </si>
  <si>
    <t xml:space="preserve"> 90*0.2obetonování potrubí-dle tabulky potrubí uvedené v TZ = 18,000 [A]_x000d_
 530obetonování chránicek-dle tabulky chránicek uvedené v TZ = 530,000 [B]_x000d_
 Celkem: A+B = 548,000 [C]_x000d_</t>
  </si>
  <si>
    <t>R89416</t>
  </si>
  <si>
    <t xml:space="preserve">ŠACHTY KANALIZAC Z BETON DÍLCU NA POTRUBÍ DN DO 800MM  VCETNE ZRÍZENÍ REZÁNÍ OTVORU,POKLOPU (REV.NÁSTAVCU),DNA,IZOLACE</t>
  </si>
  <si>
    <t>ŠACHTY KANALIZAC Z BETON DÍLCU NA POTRUBÍ DN DO 800MM</t>
  </si>
  <si>
    <t xml:space="preserve"> 2dle tabulky šachet uvedené v TZ = 2,000 [A]_x000d_</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</si>
  <si>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</si>
  <si>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R895111</t>
  </si>
  <si>
    <t xml:space="preserve">DRENÁŽNÍ ŠACHTICE PLASTOVÉ PE-HD DN 400 S UZAMYKATELNÝM POKLOPEM -  kompletní dodávka a montáž vcetne pochozích poklopu a vyrovnávací vrstvy ze šterkopísku - tr</t>
  </si>
  <si>
    <t>DRENÁŽNÍ ŠACHTICE NORMÁLNÍ Z BETON DÍLCU ŠN 60</t>
  </si>
  <si>
    <t xml:space="preserve"> 19dle tabulky šachet uvedené v TZ = 19,000 [A]_x000d_</t>
  </si>
  <si>
    <t xml:space="preserve">položka zahrnuje:
- poklopy s rámem predepsaného materiálu a tvaru 
- dodání a osazení predepsaných skruží  požadovaného  tvaru  a  vlastností,  jejich  skladování,  dopravu  vnitrostaveništní i mimostaveništní 
- výpln, tesnení a tmelení spár a spoju, 
- ocištení a ošetrení úložných ploch 
- predepsané podkladní konstrukce</t>
  </si>
  <si>
    <t>935222</t>
  </si>
  <si>
    <t>PRÍKOPOVÉ ŽLABY Z BETON TVÁRNIC ŠÍR DO 900MM DO BETONU TL 100MM</t>
  </si>
  <si>
    <t xml:space="preserve"> 68dle prílohy situace a dle TZ = 68,000 [A]_x000d_</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</si>
  <si>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</si>
  <si>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935232</t>
  </si>
  <si>
    <t>PRÍKOPOVÉ ŽLABY Z BETON TVÁRNIC ŠÍR DO 1200MM DO BETONU TL 100MM</t>
  </si>
  <si>
    <t xml:space="preserve"> 557dle prílohy situace a dle TZ = 557,000 [A]_x000d_</t>
  </si>
  <si>
    <t>935832</t>
  </si>
  <si>
    <t>ŽLABY A RIGOLY DLÁŽDENÉ Z LOMOVÉHO KAMENE TL DO 250MMM DO BETONU TL 100MM</t>
  </si>
  <si>
    <t xml:space="preserve"> 56dle prílohy situace a dle TZ = 56,000 [A]_x000d_</t>
  </si>
  <si>
    <t>položka zahrnuje:
- dodání a uložení predepsaného dlažebního materiálu v požadované kvalite do predepsaného tvaru a v predepsané šírce 
- dodání a rozprostrení lože z predepsaného materiálu v predepsané tlouštce a šírce 
- úravu napojení a ukoncení 
- vnitrostaveništní i mimostaveništní dopravu 
- merí se vydláždená plocha.</t>
  </si>
  <si>
    <t>935902</t>
  </si>
  <si>
    <t>ŽLABY A RIGOLY Z PRÍKOPOVÝCH ŽLABU (VCETNE POKLOPU A MRÍŽÍ) "J" VELKÉ</t>
  </si>
  <si>
    <t xml:space="preserve"> 816dle prílohy situace a dle TZ = 816,000 [A]_x000d_</t>
  </si>
  <si>
    <t xml:space="preserve">1. Položka obsahuje:
  – veškeré práce a materiál obsažený v názvu položky 2. Položka neobsahuje:
  X 3. Zpusob merení:
 Merí se metr délkový.</t>
  </si>
  <si>
    <t>936315</t>
  </si>
  <si>
    <t>DROBNÉ DOPLNK KONSTR BETON MONOLIT DO C30/37</t>
  </si>
  <si>
    <t xml:space="preserve"> 0.6*0.5*1.2+0.8*0.5*2+0.25*6*0.8VÝUST V2 dle PD = 2,360 [A]_x000d_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</si>
  <si>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</si>
  <si>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96611A</t>
  </si>
  <si>
    <t>BOURÁNÍ KONSTRUKCÍ Z BETONOVÝCH DÍLCU - BEZ DOPRAVY</t>
  </si>
  <si>
    <t xml:space="preserve"> 560dle prílohy situace a dle TZ = 560,000 [A]_x000d_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</si>
  <si>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</si>
  <si>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R93543</t>
  </si>
  <si>
    <t>PU 3 ZÍDKA VCETNE PODKLADNÍHO BETONU C25/30 XF3 S VYSPÁROVANÍM BET. MALTOU KOMPLET</t>
  </si>
  <si>
    <t>ŽLABY Z DÍLCU Z POLYMERBETONU SVETLÉ ŠÍRKY DO 200MM VCETNE MRÍŽÍ</t>
  </si>
  <si>
    <t xml:space="preserve"> 51dle prílohy situace a dle TZ = 51,000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</si>
  <si>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</si>
  <si>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R93641</t>
  </si>
  <si>
    <t>LAPAC SPLAVENIN VC. ZRÍZENÍ ODTOKU (KOMPLET DLE PD)</t>
  </si>
  <si>
    <t xml:space="preserve"> 1dle prílohy situace a dle TZ = 1,000 [A]_x000d_</t>
  </si>
  <si>
    <t>Položka zahrnuje veškerý materiál, výrobky a polotovary, vcetne mimostaveništní a vnitrostaveništní dopravy (rovnež presuny), vcetne naložení a složení,prípadne s uložením.</t>
  </si>
  <si>
    <t xml:space="preserve"> (39284*0.8+47+41)*1.9*0.85celkem 85% = 50897,048 [A]_x000d_</t>
  </si>
  <si>
    <t>R015112</t>
  </si>
  <si>
    <t>NEOCENOVAT - POPLATKY ZA LIKVIDACI ODPADU NEKONTAMINOVANÝCH - 17 05 04 VYTEŽENÉ ZEMINY A HORNINY - II. TRÍDA TEŽITELNOSTI VCETNE DOPRAVY</t>
  </si>
  <si>
    <t xml:space="preserve">Evidencní položka, Neocenovat v objektu SO/PS, položka se ocenuje pouze v objektu SO 90-90  
Zpusob likvidace: recyklace, druhotné využití.</t>
  </si>
  <si>
    <t xml:space="preserve"> (39284*0.2)*1.9*0.85celkem 85% = 12688,732 [A]_x000d_</t>
  </si>
  <si>
    <t xml:space="preserve"> 560*2.7 = 1512,000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</si>
  <si>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</si>
  <si>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</si>
  <si>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</si>
  <si>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39372*1.9*0.1celkem 10% = 7480,680 [A]_x000d_</t>
  </si>
  <si>
    <t>R015513</t>
  </si>
  <si>
    <t>NEOCENOVAT - POPLATKY ZA LIKVIDACI ODPADU NEBEZPECNÝCH - 17 05 03* ZEMINA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</si>
  <si>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</si>
  <si>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39372*1.9*0.05celkem 5% = 3740,340 [A]_x000d_</t>
  </si>
  <si>
    <t xml:space="preserve"> 920odhad = 920,000 [A]_x000d_</t>
  </si>
  <si>
    <t>Kontrola radarové merení pražcového podloží</t>
  </si>
  <si>
    <t xml:space="preserve"> 3.437+3.429v míste r-ce žel. spodku = 6,866 [A]_x000d_</t>
  </si>
  <si>
    <t>SO 12-10-01</t>
  </si>
  <si>
    <t xml:space="preserve"> "25917-13203odecet kubatury z recyklace KL(65%)-dle tabulky kubatur v príloze Výpocty 3.101 = 12714,000 [A] "_x000d_
 Celkem 12714 = 12714,000 [B]_x000d_</t>
  </si>
  <si>
    <t xml:space="preserve"> "13203kubatura z recyklace KL(65%)-dle tabulky kubatur v príloze 3.101 Výpocty = 13203,000 [A] "_x000d_
 Celkem 13203 = 13203,000 [B]_x000d_</t>
  </si>
  <si>
    <t xml:space="preserve"> "515dle tabulky kubatur v príloze 3.101 Výpocty = 515,000 [A] "_x000d_
 Celkem 515 = 515,000 [B]_x000d_</t>
  </si>
  <si>
    <t>523372</t>
  </si>
  <si>
    <t xml:space="preserve"> "5489 KS-dle kolejového plánu = 54,000 [A] "_x000d_
 Celkem 54 = 54,000 [B]_x000d_</t>
  </si>
  <si>
    <t xml:space="preserve"> "4504-938k.c.1 - odecet úseku s kolejnicema R350HT = 3566,000 [A] "_x000d_
 "4514-962k.c.2 - odecet úseku s kolejnicema R350HT = 3552,000 [B] "_x000d_
 "Celkem: A+B = 7118,000 [C] "_x000d_
 Celkem 7118 = 7118,000 [D]_x000d_</t>
  </si>
  <si>
    <t>5331G3</t>
  </si>
  <si>
    <t>J 60 1:18,5-1200, PR. BET., UP. PRUŽNÉ</t>
  </si>
  <si>
    <t xml:space="preserve"> "2dle situace a TZ = 2,000 [A] "_x000d_
 Celkem 2 = 2,000 [B]_x000d_</t>
  </si>
  <si>
    <t xml:space="preserve">1. Položka obsahuje:
  – defektoskopické zkoušky kolejnic, jsou
-li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</si>
  <si>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539102</t>
  </si>
  <si>
    <t>ZVLÁŠTNÍ VYBAVENÍ VÝHYBEK, PRAŽCE ŽLABOVÉ, SESTAVA 3 KS</t>
  </si>
  <si>
    <t xml:space="preserve">(Položka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</si>
  <si>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539212</t>
  </si>
  <si>
    <t>ZVLÁŠTNÍ VYBAVENÍ VÝHYBEK, LIS 60 E2 TEPELNE OPRACOVANÝ OHNUTÝ</t>
  </si>
  <si>
    <t xml:space="preserve"> "4 dle situace a TZ = 4,000 [A] "_x000d_
 Celkem 4 = 4,000 [B]_x000d_</t>
  </si>
  <si>
    <t xml:space="preserve">(Položka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</si>
  <si>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53931G</t>
  </si>
  <si>
    <t>ZVLÁŠTNÍ VYBAVENÍ VÝHYBEK, TEPELNE OPRACOVANÝ JAZYK S OPORNICÍ 60 E2 PRO TVAR 1:18,5-1200</t>
  </si>
  <si>
    <t xml:space="preserve">(Položka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</si>
  <si>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53940G</t>
  </si>
  <si>
    <t>ZVLÁŠTNÍ VYBAVENÍ VÝHYBEK, VÁLECKOVÉ STOLICKY NADZVEDÁVACÍ (BEZ ROZLIŠENÍ PROFILU KOLEJNIC) PRO TVAR 1:18,5-1200</t>
  </si>
  <si>
    <t xml:space="preserve">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</si>
  <si>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539511</t>
  </si>
  <si>
    <t>ZVLÁŠTNÍ VYBAVENÍ VÝHYBEK, VÁLECKOVÁ STOLICKA DOTLACOVACÍ</t>
  </si>
  <si>
    <t xml:space="preserve"> "4dle situace a TZ = 4,000 [A] "_x000d_
 Celkem 4 = 4,000 [B]_x000d_</t>
  </si>
  <si>
    <t>1. Položka obsahuje:
 – dodání a montáž váleckové dotlacovací stolicky2. Položka neobsahuje:
 X
3. Zpusob merení:
Udává se pocet kusu kompletní konstrukce nebo práce.</t>
  </si>
  <si>
    <t xml:space="preserve"> "6dle situace a TZ = 6,000 [A] "_x000d_
 Celkem 6 = 6,000 [B]_x000d_</t>
  </si>
  <si>
    <t xml:space="preserve">1. Položka obsahuje:
  – dodání a montáž celistového záveru 2. Položka neobsahuje:
  X 3. Zpusob merení:
 Udává se pocet kusu kompletní konstrukce nebo práce.</t>
  </si>
  <si>
    <t>539551</t>
  </si>
  <si>
    <t>ZVLÁŠTNÍ VYBAVENÍ VÝHYBEK, PRODLOUŽENÍ KLUZNÉ STOLICKY PRO SNÍMAC POLOHY JAZYKU</t>
  </si>
  <si>
    <t>PÁR</t>
  </si>
  <si>
    <t xml:space="preserve">1. Položka obsahuje:
  – dodání a montáž poctu a typu váleckových stolicek odpovídající dané výhybkové konstrukci dle platných predpisu SŽDC 
2. Položka neobsahuje:
  – snímac polohy jazyka 3. Zpusob merení:
 Udává se vždy pár, tj. po dvou kusech.</t>
  </si>
  <si>
    <t>542121</t>
  </si>
  <si>
    <t>SMEROVÉ A VÝŠKOVÉ VYROVNÁNÍ KOLEJE NA PRAŽCÍCH BETONOVÝCH DO 0,05 M</t>
  </si>
  <si>
    <t xml:space="preserve"> "500v provizorních stavech jednotlivých SP dojde k SVU koleje = 500,000 [A] "_x000d_
 Celkem 500 = 500,000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</si>
  <si>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</si>
  <si>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"9018smerová a výšková úprav av míste r-ce žel. svršku = 9018,000 [A] "_x000d_
 "913smerová a výšková úprav mimo r-ci žel. svršku = 913,000 [B] "_x000d_
 "250*2rezerva pro zrízení SVU = 500,000 [C] "_x000d_
 "Celkem: A+B+C = 10431,000 [D] "_x000d_
 Celkem 10431 = 10431,000 [E]_x000d_</t>
  </si>
  <si>
    <t xml:space="preserve"> "6*140SVU 6 ks výhybek -dle situace a TZ = 840,000 [A] "_x000d_
 Celkem 840 = 840,000 [B]_x000d_</t>
  </si>
  <si>
    <t>543311</t>
  </si>
  <si>
    <t>VÝMENA KOLEJNICE 60 E2 JEDNOTLIVE-NAPOJENÍ NA STÁV. STAV</t>
  </si>
  <si>
    <t>VÝMENA KOLEJNICE 60 E2 JEDNOTLIVE</t>
  </si>
  <si>
    <t xml:space="preserve"> "22napojení na stávající stav -dle situace a TZ = 22,000 [A] "_x000d_
 Celkem 22 = 22,000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</si>
  <si>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ap.2. Položka neobsahuje:
 X
3. Zpusob merení:
Merí se délka kolejnice v metech délkových.</t>
  </si>
  <si>
    <t xml:space="preserve"> "14*2svary pri vložení výhybek = 28,000 [A] "_x000d_
 Celkem 28 = 28,000 [B]_x000d_</t>
  </si>
  <si>
    <t xml:space="preserve"> "``6*2=12 (svary pro napojení koleje na stáv. stav)`` "_x000d_
 "``(4503+4513)/75*2=241 (svary BK)`` "_x000d_
 "12+241 = 253,000 [A] "_x000d_
 Celkem 253 = 253,000 [D]_x000d_</t>
  </si>
  <si>
    <t xml:space="preserve"> "9018dle situace a TZ = 9018,000 [A] "_x000d_
 Celkem 9018 = 9018,000 [B]_x000d_</t>
  </si>
  <si>
    <t xml:space="preserve"> "913+250*2dle situace a TZ = 1413,000 [A] "_x000d_
 Celkem 1413 = 1413,000 [B]_x000d_</t>
  </si>
  <si>
    <t xml:space="preserve"> "840dle situace a TZ = 840,000 [A] "_x000d_
 Celkem 840 = 840,000 [B]_x000d_</t>
  </si>
  <si>
    <t xml:space="preserve"> "4*2zakracování pasu pri napojování = 8,000 [A] "_x000d_
 Celkem 8 = 8,000 [B]_x000d_</t>
  </si>
  <si>
    <t>R523392</t>
  </si>
  <si>
    <t xml:space="preserve">KOLEJ 60 E2, ROZD. "U", BEZSTYKOVÁ, PR. BET. VÝHYBKOVÝ DLOUHÝ, UP. PRUŽNÉ - PRAŽEC BETONOVÝ  VÝHYBKOVÝ DLOUHÝ - TYP VPS (S.T.I. ARM)</t>
  </si>
  <si>
    <t xml:space="preserve">PRAŽEC BETONOVÝ  VÝHYBKOVÝ DLOUHÝ - TYP VPS (S.T.I. ARM)</t>
  </si>
  <si>
    <t xml:space="preserve"> "2032 KS-dle kolejového plánu = 20,000 [A] "_x000d_
 Celkem 20 = 20,000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</si>
  <si>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</si>
  <si>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 xml:space="preserve"> "442+496v obloucích k.c.1 v obou kolejnicových pásech nad R=750 m = 938,000 [A] "_x000d_
 "443+519v obloucích k.c.2 v obou kolejnicových pásech nad R=750 m = 962,000 [B] "_x000d_
 "Celkem: A+B = 1900,000 [C] "_x000d_
 Celkem 1900 = 1900,000 [D]_x000d_</t>
  </si>
  <si>
    <t>Elektroinstalace - slaboproud</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</si>
  <si>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</si>
  <si>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montáže2. Položka neobsahuje:
 X
3. Zpusob merení:
Udává se pocet kusu kompletní konstrukce nebo práce.</t>
  </si>
  <si>
    <t>923131</t>
  </si>
  <si>
    <t>NÁMEZNÍK</t>
  </si>
  <si>
    <t xml:space="preserve">1. Položka obsahuje:
  – dodávku a osazení vcetne nutných zemních prací a obetonování  – odrazky nebo retroreflexní fólie 2. Položka neobsahuje:
  X 3. Zpusob merení:
 Udává se pocet kusu kompletní konstrukce nebo práce.</t>
  </si>
  <si>
    <t xml:space="preserve"> "114dle situace-podle poctu stožáru TV = 114,000 [A] "_x000d_
 Celkem 114 = 114,000 [B]_x000d_</t>
  </si>
  <si>
    <t xml:space="preserve"> "4514.00*4.5odmereno dle rezu a situace = 20313,000 [A] "_x000d_
 Celkem 20313 = 20313,000 [B]_x000d_</t>
  </si>
  <si>
    <t>ODSTRANENÍ KOLEJOVÉHO LOŽE A DRÁŽNÍCH STEZEK - ODVOZ NA MEZIDEPONII
(odvoz po recyklaci pro zpetné použití jako recyklovaná šterkodrt 10% do podkladních vrstev-10 km+odvoz po recyklaci pro zpetné použití jako recyklovaná šterkodrt 65% do podkladních vrst )</t>
  </si>
  <si>
    <t xml:space="preserve"> "(20313*0.75)*1075% vyteženého lože odvezeno na mezideponii = 152347,500 [A] "_x000d_
 Celkem 152347,5 = 152347,500 [B]_x000d_</t>
  </si>
  <si>
    <t xml:space="preserve"> "(20313*10)odvoz kolejového lože na recyklacní základu do 10 km = 203130,000 [A] "_x000d_
 Celkem 203130 = 203130,000 [B]_x000d_</t>
  </si>
  <si>
    <t xml:space="preserve"> "9017.85*800*0.001*50 rezání kolejnic pro demontáž je soucástí rozpoctovaných položek jejich demontáže = 360714,000 [A] "_x000d_
 Celkem 360714 = 360714,000 [B]_x000d_</t>
  </si>
  <si>
    <t>965213</t>
  </si>
  <si>
    <t>DEMONTÁŽ VÝHYBKOVÉ KONSTRUKCE NA BETONOVÝCH PRAŽCÍCH DO KOLEJOVÝCH POLÍ S ODVOZEM NA MONTÁŽNÍ ZÁKLADNU S NÁSLEDNÝM ROZEBRÁNÍM</t>
  </si>
  <si>
    <t xml:space="preserve"> "86dle situace a TZ = 86,000 [A] "_x000d_
 Celkem 86 = 86,000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</si>
  <si>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</si>
  <si>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965216</t>
  </si>
  <si>
    <t>DEMONTÁŽ VÝHYBKOVÉ KONSTRUKCE NA BETONOVÝCH PRAŽCÍCH - ODVOZ ROZEBRANÝCH SOUCÁSTÍ (Z MÍSTA DEMONTÁŽE NEBO Z MONTÁŽNÍ ZÁKLADNY) K LIKVIDACI</t>
  </si>
  <si>
    <t xml:space="preserve"> "86*600*0.001*80dle situace a TZ = 4128,000 [A] "_x000d_
 Celkem 4128 = 4128,000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</si>
  <si>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</si>
  <si>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"245*0.4+470*0.8 zapuštené a polozapuštené lože dle rezu a situace = 474,000 [A] "_x000d_
 Celkem 474 = 474,000 [B]_x000d_</t>
  </si>
  <si>
    <t xml:space="preserve"> "(20313*0.25)*2.05 = 10410,413 [A] "_x000d_
 Celkem 10410,413 = 10410,413 [B]_x000d_</t>
  </si>
  <si>
    <t xml:space="preserve"> "2.705+5.41+4133+1443 = 5584,115 [A] "_x000d_
 Celkem 5584,115 = 5584,115 [B]_x000d_</t>
  </si>
  <si>
    <t xml:space="preserve"> "20313*2.05odmereno dle situace a prícných rezu = 41641,650 [A] "_x000d_
 Celkem 41641,65 = 41641,650 [B]_x000d_</t>
  </si>
  <si>
    <t xml:space="preserve"> "20313*0.1*2.05z celkové lože 10% = 4164,165 [A] "_x000d_
 Celkem 4164,165 = 4164,165 [B]_x000d_</t>
  </si>
  <si>
    <t xml:space="preserve"> "9017.85/0.6*0.275 = 4133,181 [A] "_x000d_
 Celkem 4133,181 = 4133,181 [B]_x000d_</t>
  </si>
  <si>
    <t xml:space="preserve"> "9.018*0.3 = 2,705 [A] "_x000d_
 Celkem 2,705 = 2,705 [B]_x000d_</t>
  </si>
  <si>
    <t xml:space="preserve"> "9.018*0.6 = 5,411 [A] "_x000d_
 Celkem 5,411 = 5,411 [B]_x000d_</t>
  </si>
  <si>
    <t xml:space="preserve"> "20313*0.05*2.05z celkové lože 5% = 2082,083 [A] "_x000d_
 Celkem 2082,083 = 2082,083 [B]_x000d_</t>
  </si>
  <si>
    <t xml:space="preserve"> "9017.85*2*0.08 = 1442,856 [A] "_x000d_
 Celkem 1442,856 = 1442,856 [B]_x000d_</t>
  </si>
  <si>
    <t xml:space="preserve"> "920odhad = 920,000 [A] "_x000d_
 Celkem 920 = 920,000 [B]_x000d_</t>
  </si>
  <si>
    <t xml:space="preserve"> "4.504+4.514v míste r-ce žel. svršku = 9,018 [A] "_x000d_
 Celkem 9,018 = 9,018 [B]_x000d_</t>
  </si>
  <si>
    <t xml:space="preserve"> "4.504+4.514v míste r-ce žel. svršku = 9,018 [A] "_x000d_
 "0.459+0.454mimo r-ci žel. svršku = 0,913 [B] "_x000d_
 "Celkem: A+B = 9,931 [C] "_x000d_
 Celkem 9,931 = 9,931 [D]_x000d_</t>
  </si>
  <si>
    <t>SO 12-11-01</t>
  </si>
  <si>
    <t xml:space="preserve"> 56212dle tabulky kubatur uvedené v tabulce kubatur -Výpocty 3.101 (01a výkopy) = 56212,000 [A]_x000d_
 399sejmutí zeminy v tl. 0,2 m-dle situace = 399,000 [B]_x000d_
 Celkem: A+B = 56611,000 [C]_x000d_</t>
  </si>
  <si>
    <t xml:space="preserve"> 122rýha pro prícné svody + rýha pro chránicky (dle tabulky chránicek uvedené v TZ) = 122,000 [A]_x000d_
 1067rýha pro chránicky dle tabulky chránicek uvedené v TZ = 1067,000 [B]_x000d_
 Celkem: A+B = 1189,000 [C]_x000d_</t>
  </si>
  <si>
    <t xml:space="preserve"> 259Dle tabulky šachet uvedené v TZ = 259,000 [A]_x000d_</t>
  </si>
  <si>
    <t xml:space="preserve"> 325Dle tabulky šachet a potrubí uvedené v TZ = 325,000 [A]_x000d_</t>
  </si>
  <si>
    <t xml:space="preserve"> 30Dle tabulky kubatur uvedené v príloze Výpocty 3.101 = 30,000 [A]_x000d_</t>
  </si>
  <si>
    <t xml:space="preserve"> 51553Dle tabulky kubatur uvedené v príloze Výpocty 3.101 = 51553,000 [A]_x000d_</t>
  </si>
  <si>
    <t xml:space="preserve"> 2832Dle tabulky kubatur uvedené v príloze 3.101 = 2832,000 [A]_x000d_</t>
  </si>
  <si>
    <t xml:space="preserve"> 2832*0.1 = 283,200 [A]_x000d_</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</si>
  <si>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</si>
  <si>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</si>
  <si>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</si>
  <si>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 xml:space="preserve"> 520dle tabulky kubatur uvedených v príloze Výpocty 3.101 = 520,000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</si>
  <si>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</si>
  <si>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"položka zahrnuje: "_x000d_
 "výkop, nutné premístení zeminy z docasných skládek vzdálených do 5000m "_x000d_
 "rozprostrení zeminy v predepsané tlouštce ve svahu pres 1:5"_x000d_
 2832Dle tabulky kubatur uvedené v príloze 3.101 = 2832,000 [A]_x000d_</t>
  </si>
  <si>
    <t>R18245</t>
  </si>
  <si>
    <t>ZALOŽENÍ TRÁVNÍKU ZATRAVNOVACÍ TEXTILIÍ (ROHOŽÍ) VC OSETÍ TRAVNÍM SEMENEM</t>
  </si>
  <si>
    <t xml:space="preserve"> 2832Dle tabulky kubatur uvedené v príloze Výpocty 3.101 = 2832,000 [A]_x000d_</t>
  </si>
  <si>
    <t xml:space="preserve"> 3318Dle prílohy situace a dle tabulky potrubí uvedené v TZ = 3318,000 [A]_x000d_</t>
  </si>
  <si>
    <t xml:space="preserve"> 1729Dle prílohy situace a dle tabulky potrubí uvedené v TZ = 1729,000 [A]_x000d_</t>
  </si>
  <si>
    <t>212655</t>
  </si>
  <si>
    <t>TRATIVODY KOMPL Z TRUB Z PLAST HM DN DO 300MM, RÝHA TR I</t>
  </si>
  <si>
    <t xml:space="preserve"> 300Dle prílohy situace a dle tabulky potrubí uvedené v TZ = 300,000 [A]_x000d_</t>
  </si>
  <si>
    <t xml:space="preserve"> 19249GEOTEXTÍLIE -TRATIVODY-dle situace a rezu = 19249,000 [A]_x000d_
 4287GEOTETÍLIE KOLEM PRÍKOPOVÝCH ŽLABU-dle situace a rezu = 4287,000 [B]_x000d_
 Celkem: A+B = 23536,000 [C]_x000d_</t>
  </si>
  <si>
    <t>21461E</t>
  </si>
  <si>
    <t>SEPARACNÍ GEOTEXTILIE DO 500G/M2 - SANACNÍ VRSTVA POD NÁSPEM</t>
  </si>
  <si>
    <t>SEPARACNÍ GEOTEXTILIE DO 500G/M2</t>
  </si>
  <si>
    <t xml:space="preserve"> 1630vrstva pri sanaci pod náspem-dle tabulky kubatur uvedené v príloze Výpocty 3.101 = 1630,000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</si>
  <si>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</si>
  <si>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 xml:space="preserve"> 1359kolem príkopových žlabu ( Velké J)-dle tabulky kubatur uvedené v príloze Výpocty 3.101 = 1359,000 [A]_x000d_</t>
  </si>
  <si>
    <t>R22695A</t>
  </si>
  <si>
    <t>ZÁPOROVÉ PAŽENÍ DOCASNÉ (PLOCHA)</t>
  </si>
  <si>
    <t>Pažení trativodních a vsakovacích rýh v soubehu s provozovanými kolejemi.
Položka zahrnuje kompletní zrízení a dodávku docasného pažení výkopu bez ohledu na druh, vcetne odstranení.</t>
  </si>
  <si>
    <t xml:space="preserve"> 1012*2docasné pažení dl. 1012 m pri zrizování trativodu u krajní koleje cizího SO = 2024,000 [A]_x000d_</t>
  </si>
  <si>
    <t>položka zahrnuje osazení pažin bez ohledu na druh, jejich opotrebení a jejich odstranení</t>
  </si>
  <si>
    <t xml:space="preserve"> 563dle tabulky kubatur uvedené v príloze Výpocty 3.101 = 563,000 [A]_x000d_</t>
  </si>
  <si>
    <t xml:space="preserve"> 158*0.25dle situace-odláždení drenážních výustí, vývaru, skluzu apod = 39,500 [A]_x000d_</t>
  </si>
  <si>
    <t xml:space="preserve"> 414Dle prílohy situace a dle TZ-v míste prechodu príkopových zídek = 414,000 [A]_x000d_</t>
  </si>
  <si>
    <t>ZRÍZENÍ KONSTRUKCNÍ VRSTVY TELESA ŽELEZNICNÍHO SPODKU ZE ŠTERKODRTI NOVÉ (0/63)</t>
  </si>
  <si>
    <t>ZRÍZENÍ KONSTRUKCNÍ VRSTVY TELESA ŽELEZNICNÍHO SPODKU ZE ŠTERKODRTI NOVÉ</t>
  </si>
  <si>
    <t xml:space="preserve"> 13050+316-(0.1*20313)ŠD 0/63-(10% Z RECYKLACE)-dle tabulky kubatur uvedené v príloze Výpocty 3.101 = 11334,700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</si>
  <si>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</si>
  <si>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 xml:space="preserve"> (0.1*20313)ŠD 0/63, 10% Z RECYKLACE-dle tabulky kubatur uvedené v príloze Výpocty 3.101 = 2031,300 [A]_x000d_</t>
  </si>
  <si>
    <t xml:space="preserve"> 15671dle tabulky kubatur uvedené v príloze Výpocty 3.101 = 15671,000 [A]_x000d_</t>
  </si>
  <si>
    <t xml:space="preserve"> 3622+69Dle tabulky kubatur uvedené v príloze Výpocty 3.101 = 3691,000 [A]_x000d_</t>
  </si>
  <si>
    <t>KAMENIVO ZPEVNENÉ CEMENTEM TR. II TL. DO 300MM - ZKPP</t>
  </si>
  <si>
    <t xml:space="preserve"> 1040dle tabulky kubatur ZKPP mosty uvedené v príloze Výpocty 3.101 = 1040,000 [A]_x000d_</t>
  </si>
  <si>
    <t xml:space="preserve"> (541.2*4.28+440.8 *2.85)*1.1  izolace príkopových žlabu -dle situace a prícných rezu = 3929,878 [A]_x000d_</t>
  </si>
  <si>
    <t>R702113.1</t>
  </si>
  <si>
    <t>POCHOZÍ KABELOVÝ ŽLAB VCETNE POKLOPU ŠÍRKY 860MM</t>
  </si>
  <si>
    <t xml:space="preserve"> 640+230dle situace a TZ = 870,000 [A]_x000d_</t>
  </si>
  <si>
    <t xml:space="preserve"> 230dle situace a TZ = 230,000 [A]_x000d_</t>
  </si>
  <si>
    <t xml:space="preserve"> 45dle situace a TZ = 45,000 [A]_x000d_</t>
  </si>
  <si>
    <t xml:space="preserve"> 135+640dle situace a TZ = 775,000 [A]_x000d_</t>
  </si>
  <si>
    <t>82460</t>
  </si>
  <si>
    <t>POTRUBÍ Z TRUB ŽELEZOBETONOVÝCH DN DO 800MM</t>
  </si>
  <si>
    <t>87434</t>
  </si>
  <si>
    <t>POTRUBÍ Z TRUB PLASTOVÝCH ODPADNÍCH DN DO 200MM</t>
  </si>
  <si>
    <t xml:space="preserve"> 23dle tabulky potrubí uvedené v TZ = 23,000 [A]_x000d_</t>
  </si>
  <si>
    <t xml:space="preserve"> 401dle tabulky potrubí uvedené v TZ = 401,000 [A]_x000d_</t>
  </si>
  <si>
    <t xml:space="preserve"> 1582dle tabulky chránicek uvedené v TZ = 1582,000 [A]_x000d_</t>
  </si>
  <si>
    <t>89516</t>
  </si>
  <si>
    <t>DRENÁŽNÍ VÝUST Z BETON DÍLCU</t>
  </si>
  <si>
    <t xml:space="preserve"> 1VÝUST 1  = 1,000 [A]_x000d_</t>
  </si>
  <si>
    <t xml:space="preserve">položka zahrnuje:
- dodání  a osazení dílce  požadovaného  tvaru  a  vlastností,  jeho  skladování,  doprava  vnitrostaveništní i mimosatveništní- u dílcu železobetonových výztuž, prípadne i tuhé kovové prvky a závesná oka,- výpln, tesnení a tmelení spár a spoju</t>
  </si>
  <si>
    <t xml:space="preserve"> 3VÝUST V2, V3, V4 = 3,000 [A]_x000d_</t>
  </si>
  <si>
    <t xml:space="preserve"> 614obetonování potrubí-dle tabulky potrubí uvedené v TZ = 614,000 [A]_x000d_
 1582*0.4obetonování chránicek-dle tabulky chránicek uvedené v TZ = 632,800 [B]_x000d_
 Celkem: A+B = 1246,800 [C]_x000d_</t>
  </si>
  <si>
    <t xml:space="preserve"> 12dle tabulky šachet uvedené v TZ = 12,000 [A]_x000d_</t>
  </si>
  <si>
    <t xml:space="preserve"> 114dle tabulky šachet uvedené v TZ = 114,000 [A]_x000d_</t>
  </si>
  <si>
    <t xml:space="preserve"> 441dle prílohy situace a dle TZ = 441,000 [A]_x000d_</t>
  </si>
  <si>
    <t>935906</t>
  </si>
  <si>
    <t>ŽLABY A RIGOLY Z PRÍKOPOVÝCH ŽLABU (VCETNE POKLOPU A MRÍŽÍ) UCH 1</t>
  </si>
  <si>
    <t xml:space="preserve"> 542dle prílohy situace a dle TZ = 542,000 [A]_x000d_</t>
  </si>
  <si>
    <t xml:space="preserve"> (0.5*1*1.6)+(0.8*0.5*2+6*0.25*0.8)VÝUST V3 dle PD = 2,800 [A]_x000d_</t>
  </si>
  <si>
    <t xml:space="preserve"> 660dle prílohy situace a dle TZ = 660,000 [A]_x000d_</t>
  </si>
  <si>
    <t>R935231</t>
  </si>
  <si>
    <t>ŽLABY A RIGOLY Z BETONOVÝCH ŽLABOVEK TZZ3 ŠÍRKY DO 1200 MM VCETNE PODKLADNÍHO BETONU C25/30 XF3 S VYSPÁROVANÍM BET. MALTOU KOMPLET</t>
  </si>
  <si>
    <t>PRÍKOPOVÉ ŽLABY Z BETON TVÁRNIC ŠÍR DO 1200MM DO ŠTERKOPÍSKU TL 100MM</t>
  </si>
  <si>
    <t xml:space="preserve"> 64.4 + 129.8 + 732.4 +12 dle prílohy situace a dle TZ = 938,600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</si>
  <si>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</si>
  <si>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 xml:space="preserve"> 123+70dle prílohy situace a dle TZ = 193,000 [A]_x000d_</t>
  </si>
  <si>
    <t xml:space="preserve"> 3dle prílohy situace a dle TZ = 3,000 [A]_x000d_</t>
  </si>
  <si>
    <t xml:space="preserve"> (56212+122+259)*1.9*0.85celkem 85% = 91397,695 [A]_x000d_</t>
  </si>
  <si>
    <t xml:space="preserve"> 660*2.7 = 1782,000 [A]_x000d_</t>
  </si>
  <si>
    <t xml:space="preserve"> (56212+122+259)*1.9*0.1 celkem 10% = 10752,670 [A]_x000d_</t>
  </si>
  <si>
    <t xml:space="preserve"> (56212+122+259)*1.9*0.05 celkem 5% = 5376,335 [A]_x000d_</t>
  </si>
  <si>
    <t xml:space="preserve"> 4.504+4.514v míste r-ce žel. spodku = 9,018 [A]_x000d_</t>
  </si>
  <si>
    <t>SO 13-00-01</t>
  </si>
  <si>
    <t>SO 13-00-01.1</t>
  </si>
  <si>
    <t>Železnicní svršek</t>
  </si>
  <si>
    <t xml:space="preserve"> "Dle technické zprávy, výkresových príloh projektové dokumentace. Dle výkazu materiálu projektu. Dle tabulky kubatur projektanta."_x000d_
 "Zasypávky profilu zapušteného kolejového lože (zasypávka banketu)"_x000d_
 "`Nezvetralé prírodní drcené kamenivo frakce 8 a vyšší, propustné, nové nebo recyklované
`"_x000d_
 51 = 51,000 [A]_x000d_</t>
  </si>
  <si>
    <t>45147</t>
  </si>
  <si>
    <t>PODKL A VÝPLN VRSTVY Z MALTY PLASTICKÉ</t>
  </si>
  <si>
    <t xml:space="preserve"> "Dle technické zprávy, výkresových príloh projektové dokumentace. Dle výkazu materiálu projektu. Dle tabulky kubatur projektanta."_x000d_
 "Upevnení kolejnic v hale garáže MUV"_x000d_
 "Pružnoplastická zálivka"_x000d_
 0.3 = 0,300 [A]_x000d_
 "Upevnení kolejnic v hale garáže MUV"_x000d_
 "Pružnoplastická zálivka"_x000d_
 0.1 = 0,100 [B]_x000d_
 Celkem: A+B = 0,400 [C]_x000d_</t>
  </si>
  <si>
    <t>Položka zahrnuje veškerý materiál, výrobky a polotovary, vcetne mimostaveništní a vnitrostaveništní dopravy (rovnež presuny), vcetne naložení a složení, prípadne s uložením.</t>
  </si>
  <si>
    <t>52</t>
  </si>
  <si>
    <t>Kolej</t>
  </si>
  <si>
    <t xml:space="preserve"> "Dle technické zprávy, výkresových príloh projektové dokumentace. Dle výkazu materiálu projektu. Dle tabulky kubatur projektanta."_x000d_
 "Nové kolejové lože, šterk fr. 31,5/63"_x000d_
 336 = 336,000 [A]_x000d_</t>
  </si>
  <si>
    <t>1. Položka obsahuje:
 – dodávku, dopravu a uložení kameniva predepsané specifikace a frakce v požadované míre zhutnení
2. Položka neobsahuje:
 X
3. Zpusob merení:
Merí se objem kolejového lože v projektovaném profilu.</t>
  </si>
  <si>
    <t>528262</t>
  </si>
  <si>
    <t>KOLEJ 49 E1, ROZD. "D", BEZSTYKOVÁ, PR. BET. BEZPODKLADNICOVÝ UŽITÝ, UP. PRUŽNÉ</t>
  </si>
  <si>
    <t xml:space="preserve"> "Dle technické zprávy, výkresových príloh projektové dokumentace. Dle výkazu materiálu projektu. Dle tabulky kubatur projektanta."_x000d_
 "Kolej tvaru 49 E1 (ocel jakosti R260)"_x000d_
 "Upevnení pružné typ KS se sverkami Skl 24"_x000d_
 "Užité betonové pražce, SB 8P, úklon kolejnic 1:20, rozdelení `d` "_x000d_
 " - délka koleje"_x000d_
 "Kolejnicové pásy dl. 25 m svarené v BK"_x000d_
 157 = 157,000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</si>
  <si>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</si>
  <si>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528372</t>
  </si>
  <si>
    <t>KOLEJ 49 E1, ROZD. "U", BEZSTYKOVÁ, PR. BET. VÝHYBKOVÝ KRÁTKÝ, UP. PRUŽNÉ</t>
  </si>
  <si>
    <t xml:space="preserve"> "Dle technické zprávy, výkresových príloh projektové dokumentace. Dle výkazu materiálu projektu. Dle tabulky kubatur projektanta."_x000d_
 "Kolej tvaru 49 E1 (ocel jakosti R260)"_x000d_
 "Upevnení pružné "_x000d_
 "Pražec betonový výhybkový krátky, rozdelení `u`"_x000d_
 " - délka koleje"_x000d_
 "Svareno do BK"_x000d_
 10.2 = 10,200 [A]_x000d_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</si>
  <si>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</si>
  <si>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528392</t>
  </si>
  <si>
    <t>KOLEJ 49 E1, ROZD. "U", BEZSTYKOVÁ, PR. BET. VÝHYBKOVÝ DLOUHÝ, UP. PRUŽNÉ</t>
  </si>
  <si>
    <t xml:space="preserve"> "Dle technické zprávy, výkresových príloh projektové dokumentace. Dle výkazu materiálu projektu. Dle tabulky kubatur projektanta."_x000d_
 "Kolej tvaru 49 E1 (ocel jakosti R260)"_x000d_
 "Upevnení pružné"_x000d_
 "Pražec betonový výhybkový dlouhý, rozdelení `u`"_x000d_
 " - délka koleje"_x000d_
 "Svareno do BK"_x000d_
 2.5 = 2,500 [A]_x000d_</t>
  </si>
  <si>
    <t>5284B2</t>
  </si>
  <si>
    <t>KOLEJ 49 E1, ZVLÁŠTNÍ (ATYPICKÉ) ROZDELENÍ, BEZSTYKOVÁ, ATYPICKÝ MONOLITICKÝ PODKLAD TYPU DESKY, UP. PRUŽNÉ</t>
  </si>
  <si>
    <t xml:space="preserve"> "Dle technické zprávy, výkresových príloh projektové dokumentace. Dle výkazu materiálu projektu. Dle tabulky kubatur projektanta."_x000d_
 "Upevnení kolejnic v hale garáže MUV"_x000d_
 "Mimo prohlížecí jámu a mimo oblast zarážedla:"_x000d_
 "Nové kolejnice tvaru 49 E1 (ocel jakosti R260)"_x000d_
 "Kontinuálne pružne uložené kolejnice v beton. žlábku (žlábek soucástí SO 13-73-04) s pružnoplastickou zálivkou"_x000d_
 "Pružnoplastická zálivka 0,3 m3"_x000d_
 " - délka koleje 8,4 m"_x000d_
 "Svareno do BK"_x000d_
 8.4 = 8,400 [A]_x000d_</t>
  </si>
  <si>
    <t>5284C2</t>
  </si>
  <si>
    <t>KOLEJ 49 E1, ZVLÁŠTNÍ (ATYPICKÉ) ROZDELENÍ, BEZSTYKOVÁ, ATYPICKÝ MONOLITICKÝ PODKLAD TYPU JÁMY, UP. PRUŽNÉ</t>
  </si>
  <si>
    <t xml:space="preserve"> "Dle technické zprávy, výkresových príloh projektové dokumentace. Dle výkazu materiálu projektu. Dle tabulky kubatur projektanta."_x000d_
 "Upevnení kolejnic v hale garáže MUV"_x000d_
 "Na prohlížecí jáme a v míste zarážedla:"_x000d_
 "Nové kolejnice tvaru 49 E1 (ocel jakosti R260)"_x000d_
 "Podkladnicové pružné upevnení KS na pružnoplastické zálivce, pocet uzlu upevnení 50 ks"_x000d_
 "Pružnoplastická zálivka 0,1 m3"_x000d_
 " - délka koleje 16,4 m"_x000d_
 "Svareno do BK"_x000d_
 16.4 = 16,400 [A]_x000d_</t>
  </si>
  <si>
    <t>533243</t>
  </si>
  <si>
    <t>J 49 1:7,5-190, PR. BET., UP. PRUŽNÉ</t>
  </si>
  <si>
    <t xml:space="preserve"> "Dle technické zprávy, výkresových príloh projektové dokumentace. Dle výkazu materiálu projektu. Dle tabulky kubatur projektanta."_x000d_
 "J49-1:7.5-190-I-P-p-CZ-b-KS-SK"_x000d_
 1 = 1,000 [A]_x000d_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</si>
  <si>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</si>
  <si>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539530</t>
  </si>
  <si>
    <t>ZVLÁŠTNÍ VYBAVENÍ VÝHYBEK, RUCNÍ PRESTAVNÍK (BEZ NÁVESTNÍHO TELESA)</t>
  </si>
  <si>
    <t xml:space="preserve"> "Dle technické zprávy, výkresových príloh projektové dokumentace. Dle výkazu materiálu projektu. Dle tabulky kubatur projektanta."_x000d_
 " výmeník se závažím"_x000d_
 1 = 1,000 [A]_x000d_
 Celkem: A = 1,000 [B]_x000d_</t>
  </si>
  <si>
    <t>1. Položka obsahuje:
 – dodání a montáž rucního prestavníku
2. Položka neobsahuje:
 X
3. Zpusob merení:
Udává se pocet kusu kompletní konstrukce nebo práce.</t>
  </si>
  <si>
    <t xml:space="preserve"> "Dle technické zprávy, výkresových príloh projektové dokumentace. Dle výkazu materiálu projektu. Dle tabulky kubatur projektanta."_x000d_
 "celistový záver"_x000d_
 1 = 1,000 [A]_x000d_
 Celkem: A = 1,000 [B]_x000d_</t>
  </si>
  <si>
    <t>545121</t>
  </si>
  <si>
    <t>SVAR KOLEJNIC (STEJNÉHO TVARU) 49 E1, T JEDNOTLIVE</t>
  </si>
  <si>
    <t xml:space="preserve"> "Dle technické zprávy, výkresových príloh projektové dokumentace. Dle výkazu materiálu projektu. Dle tabulky kubatur projektanta."_x000d_
 "Pocet svaru v nových výhybkách"_x000d_
 8 = 8,000 [A]_x000d_
 Celkem: A = 8,000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</si>
  <si>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</si>
  <si>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545122</t>
  </si>
  <si>
    <t>SVAR KOLEJNIC (STEJNÉHO TVARU) 49 E1, T SPOJITE</t>
  </si>
  <si>
    <t xml:space="preserve"> "Dle technické zprávy, výkresových príloh projektové dokumentace. Dle výkazu materiálu projektu. Dle tabulky kubatur projektanta."_x000d_
 "Pocet svaru v nové koleji"_x000d_
 24 = 24,000 [A]_x000d_</t>
  </si>
  <si>
    <t>549333</t>
  </si>
  <si>
    <t>ZRÍZENÍ BEZSTYKOVÉ KOLEJE NA NOVÝCH ÚSECÍCH V KOLEJI</t>
  </si>
  <si>
    <t xml:space="preserve"> "Dle technické zprávy, výkresových príloh projektové dokumentace. Dle výkazu materiálu projektu. Dle tabulky kubatur projektanta."_x000d_
 "Zrízení bezstykové koleje v nové koleji"_x000d_
 198 = 198,000 [A]_x000d_</t>
  </si>
  <si>
    <t>549334</t>
  </si>
  <si>
    <t>ZRÍZENÍ BEZSTYKOVÉ KOLEJE NA NOVÝCH ÚSECÍCH VE VÝHYBCE</t>
  </si>
  <si>
    <t xml:space="preserve"> "Dle technické zprávy, výkresových príloh projektové dokumentace. Dle výkazu materiálu projektu. Dle tabulky kubatur projektanta."_x000d_
 "Zrízení bezstykové koleje v nových výhybkách"_x000d_
 57 = 57,000 [A]_x000d_</t>
  </si>
  <si>
    <t>R528392</t>
  </si>
  <si>
    <t>KOLEJ 49 E1, ROZD. "U", BEZSTYKOVÁ, PR. DR. VÝHYBKOVÝ DLOUHÝ, UP. TUHÉ</t>
  </si>
  <si>
    <t xml:space="preserve"> "Dle technické zprávy, výkresových príloh projektové dokumentace. Dle výkazu materiálu projektu. Dle tabulky kubatur projektanta."_x000d_
 "Kolej tvaru 49 E1 (ocel jakosti R260)"_x000d_
 "Upevnení tuhé"_x000d_
 "Pražec drevenýý výhybkový dlouhý, rozdelení `u`"_x000d_
 " - délka koleje"_x000d_
 "Svareno do BK"_x000d_
 3.7 = 3,700 [A]_x000d_</t>
  </si>
  <si>
    <t>921930</t>
  </si>
  <si>
    <t>ANTIKOROZNÍ PROVEDENÍ UPEVNOVADEL A JINÉHO DROBNÉHO KOLEJIVA</t>
  </si>
  <si>
    <t xml:space="preserve"> "Dle technické zprávy, výkresových príloh projektové dokumentace. Dle výkazu materiálu projektu. Dle tabulky kubatur projektanta."_x000d_
 "Antikorozní úprava upevnovadel"_x000d_
 "(uzly upevnení koleje v míste zadláždení kolejí)"_x000d_
 "490 ks"_x000d_
 150 = 150,000 [A]_x000d_
 Celkem: A = 150,000 [B]_x000d_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</si>
  <si>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</si>
  <si>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ODSTRANENÍ KOLEJOVÉHO LOŽE A DRÁŽNÍCH STEZEK - ODVOZ NA MEZIDEPONII</t>
  </si>
  <si>
    <t xml:space="preserve"> "Dle technické zprávy, výkresových príloh projektové dokumentace. Dle výkazu materiálu projektu. Dle tabulky kubatur projektanta."_x000d_
 "Odvoz recyklovaného šterku na šterkodrt na mezideponii stavby (do 10 km)"_x000d_
 500 = 500,000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</si>
  <si>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</si>
  <si>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92</t>
  </si>
  <si>
    <t>Doplnující konstrukce a práce železnicní</t>
  </si>
  <si>
    <t>925120</t>
  </si>
  <si>
    <t>DRÁŽNÍ STEZKY Z DRTI TL. PRES 50 MM</t>
  </si>
  <si>
    <t xml:space="preserve"> "Dle technické zprávy, výkresových príloh projektové dokumentace. Dle výkazu materiálu projektu. Dle tabulky kubatur projektanta."_x000d_
 "Drážní stezka, šterk, fr. 4/16"_x000d_
 150 = 150,000 [A]_x000d_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</si>
  <si>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</si>
  <si>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t>
  </si>
  <si>
    <t>Bourání konstrukcí</t>
  </si>
  <si>
    <t xml:space="preserve"> "Dle technické zprávy, výkresových príloh projektové dokumentace. Dle výkazu materiálu projektu. Dle tabulky kubatur projektanta."_x000d_
 "Odtežení starého šterkového lože"_x000d_
 100 = 100,000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</si>
  <si>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</si>
  <si>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"Dle technické zprávy, výkresových príloh projektové dokumentace. Dle výkazu materiálu projektu. Dle tabulky kubatur projektanta."_x000d_
 "Odvoz na recyklaci do 10 km"_x000d_
 1000 = 1000,000 [A]_x000d_</t>
  </si>
  <si>
    <t xml:space="preserve"> "Dle technické zprávy, výkresových príloh projektové dokumentace. Dle výkazu materiálu projektu. Dle tabulky kubatur projektanta."_x000d_
 " - 49 E1, na betonových pražcích"_x000d_
 50 = 50,000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</si>
  <si>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</si>
  <si>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965123</t>
  </si>
  <si>
    <t>DEMONTÁŽ KOLEJE NA DREVENÝCH PRAŽCÍCH DO KOLEJOVÝCH POLÍ S ODVOZEM NA MONTÁŽNÍ ZÁKLADNU S NÁSLEDNÝM ROZEBRÁNÍM</t>
  </si>
  <si>
    <t xml:space="preserve"> "Dle technické zprávy, výkresových príloh projektové dokumentace. Dle výkazu materiálu projektu. Dle tabulky kubatur projektanta."_x000d_
 " - 49 E1, na drevených pražcích"_x000d_
 100 = 100,000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</si>
  <si>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</si>
  <si>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R965010</t>
  </si>
  <si>
    <t xml:space="preserve"> "Dle technické zprávy, výkresových príloh projektové dokumentace. Dle výkazu materiálu projektu. Dle tabulky kubatur projektanta."_x000d_
 "recyklace vyzískaného lože"_x000d_
 210 = 210,000 [A]_x000d_</t>
  </si>
  <si>
    <t xml:space="preserve"> "Dle technické zprávy, výkresových príloh projektové dokumentace. Dle výkazu materiálu projektu. Dle tabulky kubatur projektanta."_x000d_
 "likvidace"_x000d_
 2.1*25 = 52,500 [A]_x000d_</t>
  </si>
  <si>
    <t xml:space="preserve"> "Dle technické zprávy, výkresových príloh projektové dokumentace. Dle výkazu materiálu projektu. Dle tabulky kubatur projektanta."_x000d_
 "betonové pražce"_x000d_
 21.6 = 21,600 [A]_x000d_</t>
  </si>
  <si>
    <t xml:space="preserve"> "Dle technické zprávy, výkresových príloh projektové dokumentace. Dle výkazu materiálu projektu. Dle tabulky kubatur projektanta."_x000d_
 "PE podložky"_x000d_
 0.04 = 0,040 [A]_x000d_</t>
  </si>
  <si>
    <t xml:space="preserve"> "Dle technické zprávy, výkresových príloh projektové dokumentace. Dle výkazu materiálu projektu. Dle tabulky kubatur projektanta."_x000d_
 "pryž. podložky"_x000d_
 0.09 = 0,090 [A]_x000d_</t>
  </si>
  <si>
    <t>NEOCENOVAT - POPLATKY ZA LIKVIDACI ODPADU NEBEZPECNÝCH - 17 05 07* ŠTERK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</si>
  <si>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NO"_x000d_
 5*2,1 = 10,500 [B]_x000d_</t>
  </si>
  <si>
    <t xml:space="preserve"> "Dle technické zprávy, výkresových príloh projektové dokumentace. Dle výkazu materiálu projektu. Dle tabulky kubatur projektanta."_x000d_
 "biodegradace"_x000d_
 2.1*20 = 42,000 [D]_x000d_</t>
  </si>
  <si>
    <t>R015520</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</si>
  <si>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</si>
  <si>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</si>
  <si>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 xml:space="preserve"> "Dle technické zprávy, výkresových príloh projektové dokumentace. Dle výkazu materiálu projektu. Dle tabulky kubatur projektanta."_x000d_
 "drevené pražce"_x000d_
 15.5 = 15,500 [A]_x000d_</t>
  </si>
  <si>
    <t xml:space="preserve"> "Dle technické zprávy, výkresových príloh projektové dokumentace. Dle výkazu materiálu projektu. Dle tabulky kubatur projektanta."_x000d_
 " - odpad železný šrot - kolejnice"_x000d_
 14.1 = 14,100 [A]_x000d_
 " - odpad železný šrot - drobné kolejivo"_x000d_
 5.3 = 5,300 [B]_x000d_
 Celkem: A+B = 19,400 [C]_x000d_</t>
  </si>
  <si>
    <t>VRN</t>
  </si>
  <si>
    <t>Vedlejší rozpoctové náklady</t>
  </si>
  <si>
    <t xml:space="preserve"> "Dle technické zprávy, výkresových príloh projektové dokumentace. Dle výkazu materiálu projektu. Dle tabulky kubatur projektanta."_x000d_
 "odborný dozor (odhad)"_x000d_
 100 = 100,000 [A]_x000d_</t>
  </si>
  <si>
    <t>OSTATNÍ POŽADAVKY - KONTROLA PROSTOROVÉ PRUCHODNOSTI</t>
  </si>
  <si>
    <t xml:space="preserve"> "Dle technické zprávy, výkresových príloh projektové dokumentace. Dle výkazu materiálu projektu. Dle tabulky kubatur projektanta."_x000d_
 "kontrola prostorové pruchodnosti"_x000d_
 0.255 = 0,255 [A]_x000d_</t>
  </si>
  <si>
    <t>OSTATNÍ POŽADAVKY - KONTROLA GPK MERICÍM VOZEM</t>
  </si>
  <si>
    <t xml:space="preserve"> "Dle technické zprávy, výkresových príloh projektové dokumentace. Dle výkazu materiálu projektu. Dle tabulky kubatur projektanta."_x000d_
 "kontrola GKP"_x000d_
 0.255 = 0,255 [A]_x000d_</t>
  </si>
  <si>
    <t>SO 13-00-01.2</t>
  </si>
  <si>
    <t>Železnicní spodek</t>
  </si>
  <si>
    <t>12373</t>
  </si>
  <si>
    <t>ODKOP PRO SPOD STAVBU SILNIC A ŽELEZNIC TR. I</t>
  </si>
  <si>
    <t xml:space="preserve"> "Dle technické zprávy, výkresových príloh projektové dokumentace. Dle výkazu materiálu projektu. Dle tabulky kubatur projektanta."_x000d_
 "Výkopy z kolejište"_x000d_
 809 = 809,000 [A]_x000d_
 "Odkop svahu pro gabion"_x000d_
 1 = 1,000 [B]_x000d_
 Celkem: A+B = 810,000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</si>
  <si>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</si>
  <si>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"Dle technické zprávy, výkresových príloh projektové dokumentace. Dle výkazu materiálu projektu. Dle tabulky kubatur projektanta."_x000d_
 "Výkop rýhy pro trativod"_x000d_
 22 = 22,000 [A]_x000d_
 "Výkop rýhy pro chránicky"_x000d_
 13 = 13,000 [B]_x000d_
 Celkem: A+B = 35,000 [C]_x000d_</t>
  </si>
  <si>
    <t>13373</t>
  </si>
  <si>
    <t>HLOUBENÍ ŠACHET ZAPAŽ I NEPAŽ TR. I</t>
  </si>
  <si>
    <t xml:space="preserve"> "Dle technické zprávy, výkresových príloh projektové dokumentace. Dle výkazu materiálu projektu. Dle tabulky kubatur projektanta."_x000d_
 "Výkop rýhy pro trativodní šachty"_x000d_
 6 = 6,000 [A]_x000d_
 Celkem: A = 6,000 [B]_x000d_</t>
  </si>
  <si>
    <t xml:space="preserve"> "Dle technické zprávy, výkresových príloh projektové dokumentace. Dle výkazu materiálu projektu. Dle tabulky kubatur projektanta."_x000d_
 "Zásyp rubu zídky, šterk fr. 16/32"_x000d_
 0.2 = 0,200 [A]_x000d_
 "Zhutnený zásyp rýhy pro chránicky - nakupovaný materiál"_x000d_
 10 = 10,000 [B]_x000d_
 Celkem: A+B = 10,200 [C]_x000d_</t>
  </si>
  <si>
    <t>17581</t>
  </si>
  <si>
    <t>OBSYP POTRUBÍ A OBJEKTU Z NAKUPOVANÝCH MATERIÁLU</t>
  </si>
  <si>
    <t xml:space="preserve"> "Dle technické zprávy, výkresových príloh projektové dokumentace. Dle výkazu materiálu projektu. Dle tabulky kubatur projektanta."_x000d_
 "Trativodní šachty"_x000d_
 "Obsyp šachty, šterk fr. 16/32"_x000d_
 4.5 = 4,500 [A]_x000d_
 "Chránicky kabelových tras"_x000d_
 "Šterkopískový obsyp"_x000d_
 2.4 = 2,400 [B]_x000d_
 Celkem: A+B = 6,900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</si>
  <si>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</si>
  <si>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"Dle technické zprávy, výkresových príloh projektové dokumentace. Dle výkazu materiálu projektu. Dle tabulky kubatur projektanta."_x000d_
 "Pražcové podloží"_x000d_
 "Úprava a prehutnení zemní pláne "_x000d_
 1107 = 1107,000 [A]_x000d_
 "Zídka z gabionu"_x000d_
 "Úprava a prehutnení pláne pod zídkou"_x000d_
 2.8 = 2,800 [B]_x000d_
 Celkem: A+B = 1109,800 [C]_x000d_</t>
  </si>
  <si>
    <t>21152</t>
  </si>
  <si>
    <t xml:space="preserve"> "Dle technické zprávy, výkresových príloh projektové dokumentace. Dle výkazu materiálu projektu. Dle tabulky kubatur projektanta."_x000d_
 "Trativod"_x000d_
 "Zásyp rýhy, šterk, fr. 16/32"_x000d_
 22.5 = 22,500 [A]_x000d_</t>
  </si>
  <si>
    <t>položka zahrnuje dodávku predepsaného kameniva, mimostaveništní a vnitrostaveništní dopravu a jeho uložení není-li v zadávací dokumentaci uvedeno jinak, jedná se o nakupovaný materiál</t>
  </si>
  <si>
    <t>21461</t>
  </si>
  <si>
    <t>SEPARACNÍ GEOTEXTILIE</t>
  </si>
  <si>
    <t xml:space="preserve"> "Dle technické zprávy, výkresových príloh projektové dokumentace. Dle výkazu materiálu projektu. Dle tabulky kubatur projektanta."_x000d_
 "Trativod"_x000d_
 "Separacní geotextilie"_x000d_
 187.5 = 187,500 [A]_x000d_
 "Zídka z gabionu"_x000d_
 "Separacní geotextilie"_x000d_
 5.2 = 5,200 [B]_x000d_
 Celkem: A+B = 192,700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</si>
  <si>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</si>
  <si>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Svislé a kompletní konstrukce</t>
  </si>
  <si>
    <t>3272A9</t>
  </si>
  <si>
    <t>ZDI OPER, ZÁRUB, NÁBREŽ Z GABIONU RUCNE ROVNANÝCH, DRÁT O4,0MM, POVRCHOVÁ ÚPRAVA Zn + Al + PA6</t>
  </si>
  <si>
    <t xml:space="preserve"> "Dle technické zprávy, výkresových príloh projektové dokumentace. Dle výkazu materiálu projektu. Dle tabulky kubatur projektanta."_x000d_
 "Zídka z gabionu 4 m"_x000d_
 "Gabion 0,5x0,5 m, celkový objem"_x000d_
 2 = 2,000 [A]_x000d_
 Celkem: A = 2,000 [B]_x000d_</t>
  </si>
  <si>
    <t>- položka zahrnuje dodávku a osazení drátených košu s výplní lomovým kamenem.
- gabionové matrace se vykazují v pol.c.2722**.</t>
  </si>
  <si>
    <t>451313</t>
  </si>
  <si>
    <t>PODKLADNÍ A VÝPLNOVÉ VRSTVY Z PROSTÉHO BETONU C16/20</t>
  </si>
  <si>
    <t xml:space="preserve"> "Dle technické zprávy, výkresových príloh projektové dokumentace. Dle výkazu materiálu projektu. Dle tabulky kubatur projektanta."_x000d_
 "Podkladní beton C16/20, tl. 0,10 m"_x000d_
 4.3 = 4,300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</si>
  <si>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</si>
  <si>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"Dle technické zprávy, výkresových príloh projektové dokumentace. Dle výkazu materiálu projektu. Dle tabulky kubatur projektanta."_x000d_
 "Zídka z gabionu"_x000d_
 "Podkladní vrstva, šterkopísek"_x000d_
 0.3 = 0,300 [A]_x000d_
 "Trativodní šachty"_x000d_
 "Šterkopískový podsyp, tl. 0,20 m"_x000d_
 0.8 = 0,800 [B]_x000d_
 "Trativod"_x000d_
 "Šterkopískový podsyp, tl. 0,05 m"_x000d_
 2.1 = 2,100 [C]_x000d_
 Celkem: A+B+C = 3,200 [D]_x000d_</t>
  </si>
  <si>
    <t>položka zahrnuje dodávku predepsaného kameniva, mimostaveništní a vnitrostaveništní dopravu a jeho uložení
není-li v zadávací dokumentaci uvedeno jinak, jedná se o nakupovaný materiál</t>
  </si>
  <si>
    <t>56</t>
  </si>
  <si>
    <t>Podkladní vrstvy komunikací, letišt a ploch</t>
  </si>
  <si>
    <t xml:space="preserve"> "Dle technické zprávy, výkresových príloh projektové dokumentace. Dle výkazu materiálu projektu. Dle tabulky kubatur projektanta."_x000d_
 "Konstrukcní vrstva, ŠD, fr. 0/32"_x000d_
 169 = 169,000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</si>
  <si>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</si>
  <si>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ZRÍZENÍ KONSTRUKCNÍ VRSTVY TELESA ŽELEZNICNÍHO SPODKU ZE ŠTERKODRTI RECYKLOVANÉ</t>
  </si>
  <si>
    <t xml:space="preserve"> "Dle technické zprávy, výkresových príloh projektové dokumentace. Dle výkazu materiálu projektu. Dle tabulky kubatur projektanta."_x000d_
 "Konstrukcní vrstva, ŠD, fr. 0/32"_x000d_
 "z odteženého šterkového lože po recyklaci"_x000d_
 50 = 50,000 [A]_x000d_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</si>
  <si>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</si>
  <si>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875332</t>
  </si>
  <si>
    <t>POTRUBÍ DREN Z TRUB PLAST DN DO 150MM DEROVANÝCH</t>
  </si>
  <si>
    <t xml:space="preserve"> "Dle technické zprávy, výkresových príloh projektové dokumentace. Dle výkazu materiálu projektu. Dle tabulky kubatur projektanta."_x000d_
 "Trativodka PE-HD DN150"_x000d_
 75 = 75,000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</si>
  <si>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</si>
  <si>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 xml:space="preserve"> "Dle technické zprávy, výkresových príloh projektové dokumentace. Dle výkazu materiálu projektu. Dle tabulky kubatur projektanta."_x000d_
 "Celková délka, chránicka PE-HD DN160"_x000d_
 24 = 24,000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</si>
  <si>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</si>
  <si>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894846</t>
  </si>
  <si>
    <t>ŠACHTY KANALIZACNÍ PLASTOVÉ D 400MM</t>
  </si>
  <si>
    <t xml:space="preserve"> "Dle technické zprávy, výkresových príloh projektové dokumentace. Dle výkazu materiálu projektu. Dle tabulky kubatur projektanta."_x000d_
 "Trativodní šachta PE-HD DN400 s uzamykatelným poklopem"_x000d_
 4 = 4,000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</si>
  <si>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</si>
  <si>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899522</t>
  </si>
  <si>
    <t>OBETONOVÁNÍ POTRUBÍ Z PROSTÉHO BETONU DO C12/15</t>
  </si>
  <si>
    <t xml:space="preserve"> "Dle technické zprávy, výkresových príloh projektové dokumentace. Dle výkazu materiálu projektu. Dle tabulky kubatur projektanta."_x000d_
 "Obetonování chránicek, beton C12/15-XF3"_x000d_
 2.9 = 2,900 [A]_x000d_</t>
  </si>
  <si>
    <t xml:space="preserve"> "Dle technické zprávy, výkresových príloh projektové dokumentace. Dle výkazu materiálu projektu. Dle tabulky kubatur projektanta."_x000d_
 "Betonový obrubník 100x250x1000 do betonového lože"_x000d_
 260 = 260,000 [A]_x000d_</t>
  </si>
  <si>
    <t>Položka zahrnuje:
dodání a pokládku betonových obrubníku o rozmerech predepsaných zadávací dokumentací
betonové lože i bocní betonovou operku.</t>
  </si>
  <si>
    <t>921332</t>
  </si>
  <si>
    <t>ŽELEZNICNÍ PREJEZD A PRECHOD ZE ZÁDLAŽBOVÝCH PANELU PRO KOLEJ NA BETONOVÝCHH PRAŽCÍCH</t>
  </si>
  <si>
    <t xml:space="preserve"> "Dle technické zprávy, výkresových príloh projektové dokumentace. Dle výkazu materiálu projektu. Dle tabulky kubatur projektanta."_x000d_
 "Zádlažba kolejí"_x000d_
 "Celková délka zádlažby kolejí"_x000d_
 "131,6 m"_x000d_
 "(vcetne drevených operek, pískového lože, geotextilie, ochranného klínu a asfaltové zálivky ve žlábku)"_x000d_
 " - mezikolejnicový panel (zádlažbový panel vnitrní: 1,23 x 1,28 x 0,15 m) 107 ks"_x000d_
 " - vnejší panel (zádlažbový panel vnejší zúžený: 1,23x 0,42 x 0,15 m) 214 ks"_x000d_
 345 = 345,000 [A]_x000d_
 Celkem: A = 345,000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</si>
  <si>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</si>
  <si>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922301</t>
  </si>
  <si>
    <t>ZARÁŽEDLO BETONOVÉ (MONOLITICKÉ)</t>
  </si>
  <si>
    <t xml:space="preserve"> "Dle technické zprávy, výkresových príloh projektové dokumentace. Dle výkazu materiálu projektu. Dle tabulky kubatur projektanta."_x000d_
 "Zarážedlo betonové, nové, vystrojené, dodávka + montáž"_x000d_
 1 = 1,000 [A]_x000d_</t>
  </si>
  <si>
    <t>1. Položka obsahuje:
 – dodávku a montáž veškerého materiálu nutného ke zrízení kompletní konstrukce betonového zarážedla, tj. betonové smesi, výztuže, ochranných a izolacních náteru, nárazníku, návesti, upevnovacích prvku ap.
 – zrízení, pronájem a demontáž bednení a další související práce
 – príplatky za ztížené podmínky vyskytující se pri zrízení zarážedla, napr. za prekážky na strane koleje ap.
2. Položka neobsahuje:
 X
3. Zpusob merení:
Udává se pocet kusu kompletní konstrukce nebo práce.</t>
  </si>
  <si>
    <t>R922401</t>
  </si>
  <si>
    <t>ZARÁŽEDLO OCELOVÉ</t>
  </si>
  <si>
    <t xml:space="preserve"> "Dle technické zprávy, výkresových príloh projektové dokumentace. Dle výkazu materiálu projektu. Dle tabulky kubatur projektanta."_x000d_
 "Zarážedlo ocelové, montované na kolejnice, dodávka + montáž"_x000d_
 1 = 1,000 [A]_x000d_</t>
  </si>
  <si>
    <t xml:space="preserve">Poznámka k položce:
 1. Položka obsahuje:  – dodávku a montáž veškerého materiálu nutného ke zrízení kompletní konstrukce ocelového zarážedla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
- zarážedlo bude pro vozidlo typu MUV75, 25t, 5 km.h-1, K=1,5, 36kJ
- polohy nárazníku dle TSI
- zarážedlo bude vybaveno bocními nárazníky, bez nárazníku na strední spráhlo
- zarážedlo bude vybaveno návestí „posun zakázán“ dle SŽ D1
- montáž zarážedla dle pokynu výrobce
- zarážedlo bude z výroby opatreno protikorozní ochranou žárovým zinkováním dle EN ISO 1461 a náterem dle EN ISO 12944 v barve cervené; náter musí být proveden pouze z výroby, dodatecný náter provedený na stavbe není možný</t>
  </si>
  <si>
    <t xml:space="preserve"> "Dle technické zprávy, výkresových príloh projektové dokumentace. Dle výkazu materiálu projektu. Dle tabulky kubatur projektanta."_x000d_
 "výkopová zemina"_x000d_
 1.9*724 = 1375,600 [A]_x000d_
 Celkem: A = 1375,600 [B]_x000d_</t>
  </si>
  <si>
    <t xml:space="preserve"> "Dle technické zprávy, výkresových príloh projektové dokumentace. Dle výkazu materiálu projektu. Dle tabulky kubatur projektanta."_x000d_
 "biodegradace"_x000d_
 1.9*85 = 161,500 [A]_x000d_
 Celkem: A = 161,500 [B]_x000d_</t>
  </si>
  <si>
    <t>NEOCENOVAT - POPLATKY ZA LIKVIDACI ODPADU NEBEZPECNÝCH - 17 05 03* ZEMINA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</si>
  <si>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S-NO"_x000d_
 1.9*43 = 81,700 [A]_x000d_
 Celkem: A = 81,700 [B]_x000d_</t>
  </si>
  <si>
    <t>SO 14-10-01</t>
  </si>
  <si>
    <t>celková délka zrizovaných a upravovaných kolejí vcetne spojek mezi nimi a vcetne kolejových rozvetvení</t>
  </si>
  <si>
    <t xml:space="preserve"> "1.210000 = 1,210 [A] "_x000d_
 Celkem 1,21 = 1,210 [B]_x000d_</t>
  </si>
  <si>
    <t>R02940</t>
  </si>
  <si>
    <t>OSTATNÍ POŽADAVKY - VYPRACOVÁNÍ DOKUMENTACE</t>
  </si>
  <si>
    <t>Vypracování dokumentace zajištení GPK</t>
  </si>
  <si>
    <t xml:space="preserve"> "1737,587viz. tabulka  = 1737,587 [A] "_x000d_
 Celkem 1737,587 = 1737,587 [B]_x000d_</t>
  </si>
  <si>
    <t xml:space="preserve"> "2025 = 2025,000 [A] "_x000d_
 Celkem 2025 = 2025,000 [B]_x000d_</t>
  </si>
  <si>
    <t>doplnení pri podbití navazujících úseku</t>
  </si>
  <si>
    <t>523352</t>
  </si>
  <si>
    <t>KOLEJ 60 E2, ROZD. "U", BEZSTYKOVÁ, PR. BET. BEZPODKLADNICOVÝ, UP. PRUŽNÉ</t>
  </si>
  <si>
    <t xml:space="preserve"> "118,52Úsek koleje c.4 Žst. Trebovice = 118,520 [A] "_x000d_
 Celkem 118,52 = 118,520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</si>
  <si>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</si>
  <si>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 xml:space="preserve"> "2,4+2*6*0,6 = 9,600 [A] "_x000d_
 Celkem 9,6 = 9,600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</si>
  <si>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</si>
  <si>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523392</t>
  </si>
  <si>
    <t>KOLEJ 60 E2, ROZD. "U", BEZSTYKOVÁ, PR. BET. VÝHYBKOVÝ DLOUHÝ, UP. PRUŽNÉ</t>
  </si>
  <si>
    <t xml:space="preserve"> "2*6*0,6 = 7,200 [A] "_x000d_
 Celkem 7,2 = 7,200 [B]_x000d_</t>
  </si>
  <si>
    <t xml:space="preserve"> "1021,680-846,312 = 175,368 [A] "_x000d_
 Celkem 175,368 = 175,368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</si>
  <si>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</si>
  <si>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527352</t>
  </si>
  <si>
    <t>KOLEJ 60 E2 DLOUHÉ PASY TEPELNE OPRACOVANÉ, ROZD. "U", BEZSTYKOVÁ, PR. BET. BEZPODKLADNICOVÝ, UP. PRUŽNÉ</t>
  </si>
  <si>
    <t xml:space="preserve"> "846.312-2.4Mezi ZV24 a KP km 0,846312 = 843,912 [A] "_x000d_
 Celkem 843,912 = 843,912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</si>
  <si>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</si>
  <si>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533173</t>
  </si>
  <si>
    <t>J 60 1:9-300, PR. BET., UP. PRUŽNÉ</t>
  </si>
  <si>
    <t xml:space="preserve"> "1Výhybka c.24 = 1,000 [A] "_x000d_
 Celkem 1 = 1,000 [B]_x000d_</t>
  </si>
  <si>
    <t>ZVLÁŠTNÍ VYBAVENÍ VÝHYBEK, PRAŽCE ŽLABOVÉ, SESTAVA 2 KS</t>
  </si>
  <si>
    <t xml:space="preserve"> "`Výhybka c.24` "_x000d_
 Celkem 1 = 1,000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</si>
  <si>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</si>
  <si>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539211</t>
  </si>
  <si>
    <t>ZVLÁŠTNÍ VYBAVENÍ VÝHYBEK, LIS 60 E2 TEPELNE OPRACOVANÝ PRÍMÝ</t>
  </si>
  <si>
    <t>(Položka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</si>
  <si>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539317</t>
  </si>
  <si>
    <t>ZVLÁŠTNÍ VYBAVENÍ VÝHYBEK, TEPELNE OPRACOVANÝ JAZYK S OPORNICÍ 60 E2 PRO TVAR 1:9-300</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</si>
  <si>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</si>
  <si>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539407</t>
  </si>
  <si>
    <t>ZVLÁŠTNÍ VYBAVENÍ VÝHYBEK, VÁLECKOVÉ STOLICKY NADZVEDÁVACÍ (BEZ ROZLIŠENÍ PROFILU KOLEJNIC) PRO TVAR 1:9-300</t>
  </si>
  <si>
    <t>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</si>
  <si>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1. Položka obsahuje:
 – dodání a montáž poctu a typu váleckových stolicek odpovídající dané výhybkové konstrukci dle platných predpisu SŽDC
2. Položka neobsahuje:
 – snímac polohy jazyka
3. Zpusob merení:
Udává se vždy pár, tj. po dvou kusech.</t>
  </si>
  <si>
    <t>542221</t>
  </si>
  <si>
    <t>SMEROVÉ A VÝŠKOVÉ VYROVNÁNÍ VÝHYBKOVÉ KONSTRUKCE NA PRAŽCÍCH BETONOVÝCH DO 0,05 M</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</si>
  <si>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</si>
  <si>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"1000-841Úsek kol.c4 žst. Trebovice = 159,000 [A] "_x000d_
 "1021-0Žst. Trebovice - Vj.Skup. = 1021,000 [B] "_x000d_
 "Celkem: A+B = 1180,000 [C] "_x000d_
 Celkem 1180 = 1180,000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</si>
  <si>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</si>
  <si>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"50Výhybka c.24 = 50,000 [A] "_x000d_
 "7.2Mezi KV24 a KV23 = 7,200 [B] "_x000d_
 "Celkem: A+B = 57,200 [C] "_x000d_
 Celkem 57,2 = 57,200 [D]_x000d_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</si>
  <si>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</si>
  <si>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"2*118.52/25Úsek kol.4 žst Trebovice = 9,482 [A] "_x000d_
 "10+4+4Zaokrouhlení Úsek kol.4 žst Treboviceplus svary pred a za výhybkou = 18,000 [B] "_x000d_
 "14Svary výhybky c.24 = 14,000 [C] "_x000d_
 "2*846/120R350 HT  = 14,100 [E] "_x000d_
 "2*(1021-846)/75R260 = 4,667 [F] "_x000d_
 "14Zaokrouhlení R350HT = 14,000 [G] "_x000d_
 "6 Zaokrouhlení R260 = 6,000 [D] "_x000d_
 "Celkem B+C+G+D = 52,000 [H] "_x000d_
 Celkem 52 = 52,000 [I]_x000d_</t>
  </si>
  <si>
    <t xml:space="preserve"> "1180+57,2 = 1237,200 [A] "_x000d_
 Celkem 1237,2 = 1237,200 [B]_x000d_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</si>
  <si>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</si>
  <si>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</si>
  <si>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"106 = 106,000 [A] "_x000d_
 Celkem 106 = 106,000 [B]_x000d_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</si>
  <si>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</si>
  <si>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dle tabulky výhybek</t>
  </si>
  <si>
    <t xml:space="preserve"> "940-875Úsek km 0,875-0,940 pod mostem = 65,000 [A] "_x000d_
 Celkem 65 = 65,000 [B]_x000d_</t>
  </si>
  <si>
    <t xml:space="preserve"> "4 = 4,000 [A] "_x000d_
 Celkem 4 = 4,000 [B]_x000d_</t>
  </si>
  <si>
    <t xml:space="preserve"> "30 = 30,000 [A] "_x000d_
 Celkem 30 = 30,000 [B]_x000d_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</si>
  <si>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</si>
  <si>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viz. tabulka kubatur</t>
  </si>
  <si>
    <t xml:space="preserve"> "2891.757*1.1 = 3180,933 [A] "_x000d_
 Celkem 3180,933 = 3180,933 [B]_x000d_</t>
  </si>
  <si>
    <t>odvoz recyklovaného šterku a šterku zrecyklovaného do šterdkodrti na mezideponii stavby</t>
  </si>
  <si>
    <t xml:space="preserve"> "(2025,444+311,607)*10 = 23370,510 [A] "_x000d_
 Celkem 23370,51 = 23370,510 [B]_x000d_</t>
  </si>
  <si>
    <t>Odvoz vyteženého sterkového lože k recyklaci, objem ŠL snížen o 120t (zahrnuto v položce R015512) a 12t (zahrnuto v položce R015510)</t>
  </si>
  <si>
    <t xml:space="preserve"> "3116,068 m3*10 km = 31160,680 [A] "_x000d_
 Celkem 31160,68 = 31160,680 [B]_x000d_</t>
  </si>
  <si>
    <t xml:space="preserve"> "856km 0,019-0,875 = 856,000 [A] "_x000d_
 "120km 0,841-0,961(pomocné stanicení v k.4 ŽST. Trebovice) = 120,000 [B] "_x000d_
 "A+B = 976,000 [C] "_x000d_
 Celkem 976 = 976,000 [D]_x000d_</t>
  </si>
  <si>
    <t>odvoz vytrídených regenerovaných cástí kolejového roštu na místo uložení pro správu trati (80km)</t>
  </si>
  <si>
    <t xml:space="preserve"> "32800,32viz. tabulka výpocet kubatur = 32800,320 [A] "_x000d_
 Celkem 32800,32 = 32800,320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</si>
  <si>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</si>
  <si>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"6Mezi KV 24 a 23 = 6,000 [A] "_x000d_
 "6Kolej c.4 za KV = 6,000 [B] "_x000d_
 "22 Pred ZV výhybky c.24 = 22,000 [C] "_x000d_
 "146km 0,875-1,021 = 146,000 [D] "_x000d_
 "a+b+c+d = 180,000 [E] "_x000d_
 Celkem 180 = 180,000 [F]_x000d_</t>
  </si>
  <si>
    <t>965223</t>
  </si>
  <si>
    <t>DEMONTÁŽ VÝHYBKOVÉ KONSTRUKCE NA DREVENÝCH PRAŽCÍCH DO KOLEJOVÝCH POLÍ S ODVOZEM NA MONTÁŽNÍ ZÁKLADNU S NÁSLEDNÝM ROZEBRÁNÍM</t>
  </si>
  <si>
    <t xml:space="preserve"> "`1Ks výhybky c.24  žst. Trebovice dle VP824-149,846m` "_x000d_
 Celkem 49,846 = 49,846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</si>
  <si>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</si>
  <si>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96611</t>
  </si>
  <si>
    <t>BOURÁNÍ KONSTRUKCÍ Z BETONOVÝCH DÍLCU</t>
  </si>
  <si>
    <t xml:space="preserve"> "`rezerva` "_x000d_
 "30 = 30,000 [A] "_x000d_
 Celkem 30 = 30,000 [C]_x000d_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</si>
  <si>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</si>
  <si>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"634,120Naložení podsítného šterku po recyklaci k odvezení na skládky. = 634,120 [A] "_x000d_
 "634,120Naložení šterku urceného k biodegradaci = 634,120 [B] "_x000d_
 "317,060Naložení sterku urceného na skládu S-NO = 317,060 [C] "_x000d_
 "2337,051*2,035Naložení zrecykovaného materiálu pro odvoz na mezideponii = 4755,899 [D] "_x000d_
 "Celkem: A+B+C+D = 6341,199 [E] "_x000d_
 Celkem 6341,199 = 6341,199 [F]_x000d_</t>
  </si>
  <si>
    <t xml:space="preserve"> "210,130+0,786+0,329+32,250+45,556+410,004 = 699,055 [A] "_x000d_
 Celkem 699,055 = 699,055 [B]_x000d_</t>
  </si>
  <si>
    <t xml:space="preserve"> "3116,068*2,035 = 6341,198 [A] "_x000d_
 "`Objem odstranení šterkového lože bez kubatury šterku pod výhybkami a místy stání lokomotiv.` "_x000d_
 Celkem 6341,198 = 6341,198 [C]_x000d_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</si>
  <si>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</si>
  <si>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 = 75,000 [A] "_x000d_
 Celkem 75 = 75,000 [B]_x000d_</t>
  </si>
  <si>
    <t xml:space="preserve"> "634,12nekontaminovaný sterk z úseku = 634,120 [A] "_x000d_
 Celkem 634,12 = 634,120 [B]_x000d_</t>
  </si>
  <si>
    <t xml:space="preserve"> "45,556Viz. tabulka výmer = 45,556 [A] "_x000d_
 Celkem 45,556 = 45,556 [B]_x000d_</t>
  </si>
  <si>
    <t xml:space="preserve"> "0,329viz. tabulka výpocet kubatur svršek = 0,329 [A] "_x000d_
 Celkem 0,329 = 0,329 [B]_x000d_</t>
  </si>
  <si>
    <t xml:space="preserve"> "0,786viz. tabulka výpocet kubatur svršek = 0,786 [A] "_x000d_
 Celkem 0,786 = 0,786 [B]_x000d_</t>
  </si>
  <si>
    <t xml:space="preserve"> "12 Šterk na skládku S-NO z výhybky c.24  = 12,000 [A] "_x000d_
 "317.1 Šterk na skládku S-NO z tratového úseku vytríden v rámci recyklace  = 317,100 [B] "_x000d_
 "Celkem: A+B = 329,100 [C] "_x000d_
 Celkem 329,1 = 329,100 [D]_x000d_</t>
  </si>
  <si>
    <t xml:space="preserve"> "120 Šterk k biodegradaci z výhybky c.24 = 120,000 [A] "_x000d_
 "634.12Štšrk k biodegradaci z tratového úseku vytríden v rámci recyklace = 634,120 [B] "_x000d_
 "A+B = 754,120 [C] "_x000d_
 Celkem 754,12 = 754,120 [D]_x000d_</t>
  </si>
  <si>
    <t xml:space="preserve"> "32.250000 = 32,250 [A] "_x000d_
 Celkem 32,25 = 32,250 [B]_x000d_</t>
  </si>
  <si>
    <t xml:space="preserve"> "210.130000 = 210,130 [A] "_x000d_
 Celkem 210,13 = 210,130 [B]_x000d_</t>
  </si>
  <si>
    <t>SO 14-11-01</t>
  </si>
  <si>
    <t>R02971</t>
  </si>
  <si>
    <t>KONTINUÁLNÍ RADAROVÉ MERENÍ PRAŽCOVÉHO PODLOŽÍ</t>
  </si>
  <si>
    <t>12273A</t>
  </si>
  <si>
    <t>ODKOPÁVKY A PROKOPÁVKY OBECNÉ TR. I - BEZ DOPRAVY</t>
  </si>
  <si>
    <t>Viz tabulka výmer</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</si>
  <si>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</si>
  <si>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</si>
  <si>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12393A</t>
  </si>
  <si>
    <t>ODKOP PRO SPOD STAVBU SILNIC A ŽELEZNIC TR. III - BEZ DOPRAVY</t>
  </si>
  <si>
    <t>13293A</t>
  </si>
  <si>
    <t>HLOUBENÍ RÝH ŠÍR DO 2M PAŽ I NEPAŽ TR. III - BEZ DOPRAVY</t>
  </si>
  <si>
    <t>Viz tabulka chránicek</t>
  </si>
  <si>
    <t>13393A</t>
  </si>
  <si>
    <t>HLOUBENÍ ŠACHET ZAPAŽ I NEPAŽ TR. III - BEZ DOPRAVY</t>
  </si>
  <si>
    <t>Pocet šachet * 2</t>
  </si>
  <si>
    <t>17451</t>
  </si>
  <si>
    <t>ZÁSYP JAM A RÝH ZE ZEMIN NEPROPUSTNÝCH</t>
  </si>
  <si>
    <t xml:space="preserve"> "stanoveno výpoctem plocha v rezu pro UCH žlab x délka žlabu + plocha v rezu pro J žlab x délka žlabu"_x000d_
 0,285*(286+401+38)UCH = 206,625 [A]_x000d_
 0,338*233J žlab = 78,754 [B]_x000d_
 Celkem: A+B  predpokládaná výmera = 285,379 [C]_x000d_</t>
  </si>
  <si>
    <t xml:space="preserve"> "kamenný filtr príkopových žlabu"_x000d_
 "viz tabulka výmer"_x000d_
 961,375  predpokládaná výmera = 961,375 [A]_x000d_</t>
  </si>
  <si>
    <t>18120</t>
  </si>
  <si>
    <t>ÚPRAVA PLÁNE SE ZHUTNENÍM V HORNINE TR. II</t>
  </si>
  <si>
    <t xml:space="preserve"> 4419,164Viz. tabulka výmer = 4419,164 [A]_x000d_</t>
  </si>
  <si>
    <t xml:space="preserve"> 4435+1300Úpravy HTÚ = 5735,000 [A]_x000d_
 "z HTÚ 70% zatravnení biodegradacní rohoží"_x000d_
 5735*0,7 = 4014,500 [B]_x000d_
 "Úprava svahu u TZZ4"_x000d_
 2410 = 2410,000 [C]_x000d_
 B+C = 6424,500 [D]_x000d_</t>
  </si>
  <si>
    <t xml:space="preserve"> 6424,5  predpokládaná výmera = 6424,500 [A]_x000d_</t>
  </si>
  <si>
    <t>Zahrnuje pokosení se shrabáním, naložení shrabku na dopravní prostredek, s odvozem a se složením, to vše bez ohledu na sklon terénu
zahrnuje nutné zalití a hnojení</t>
  </si>
  <si>
    <t xml:space="preserve"> 642,45 = 642,450 [A]_x000d_</t>
  </si>
  <si>
    <t>101</t>
  </si>
  <si>
    <t xml:space="preserve"> 6424,500 = 6424,500 [A]_x000d_
 "viz. výpocet kubatur"_x000d_</t>
  </si>
  <si>
    <t>položka zahrnuje:
výkop a nutné premístení zeminy z docasných skládek vzdálených do 5000m
rozprostrení zeminy v predepsané tlouštce ve svahu pres 1:5</t>
  </si>
  <si>
    <t>212647</t>
  </si>
  <si>
    <t>TRATIVODY KOMPL Z TRUB Z PLAST HM DN DO 200MM, RÝHA TR III</t>
  </si>
  <si>
    <t>VIz situace</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</si>
  <si>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</si>
  <si>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21461B</t>
  </si>
  <si>
    <t>SEPARACNÍ GEOTEXTILIE DO 200G/M2</t>
  </si>
  <si>
    <t xml:space="preserve"> 4309,5Viz. Tabulka výmer = 4309,500 [A]_x000d_</t>
  </si>
  <si>
    <t>261916</t>
  </si>
  <si>
    <t>VRTY PRO KOTV, INJEKT, MIKROPIL NA POVR TR V A VI D DO 80MM</t>
  </si>
  <si>
    <t xml:space="preserve">vrty pro lokální kotvení skalních bloku, horolezecky, prum. min. 40 mm   
dl. vrtu 3,5 m, úklon vrtu 10°, prenosnými vrt. kladivy v hornine tr. V a VI</t>
  </si>
  <si>
    <t xml:space="preserve"> 3,5*540 predpokládaná výmera = 1890,000 [A]_x000d_</t>
  </si>
  <si>
    <t>položka zahrnuje:
premístení, montáž a demontáž vrtných souprav
svislou dopravu zeminy z vrtu
vodorovnou dopravu zeminy bez uložení na skládku
prípadne nutné pažení docasné (vcetne odpažení) i trvalé</t>
  </si>
  <si>
    <t>285362</t>
  </si>
  <si>
    <t>KOTVENÍ NA POVRCHU Z BETONÁRSKÉ VÝZTUŽE DL. DO 4M</t>
  </si>
  <si>
    <t>kotvení nestabilních bloku pomocí CKT s podložkou a matkou dl. min. 3,3m prum. 25mm</t>
  </si>
  <si>
    <t xml:space="preserve"> 540 predpokládaná výmera = 540,000 [A]_x000d_</t>
  </si>
  <si>
    <t>položka zahrnuje dodávku predepsané kotvy, prípadne její protikorozní úpravu, její osazení do vrtu, zainjektování a napnutí, prípadne operné desky
nezahrnuje vrty</t>
  </si>
  <si>
    <t>289941</t>
  </si>
  <si>
    <t>ZPEVNENÍ SKALNÍCH PLOCH Z OCELOVÝCH SÍTÍ HOROLEZECKÝM ZPUSOBEM</t>
  </si>
  <si>
    <t xml:space="preserve">dvouzákrut. ocelová sít 60 x 80mm, prum. drátu síte min. 2,2mm úprava Zn+Al  
vcetne kotvení síte pomocí IBO dl.2,3m, prum.32mm v rastru 2x2m</t>
  </si>
  <si>
    <t xml:space="preserve"> 4435+1300Plocha HTÚ = 5735,000 [A]_x000d_
 "z plochy HTÚ odhad pro zajištení ocelovými sítemi 30% predpokládaná výmera"_x000d_
 A*0,3 = 1720,500 [B]_x000d_</t>
  </si>
  <si>
    <t>Položka zahrnuje:
- dodávku predepsaných sítí
- úpravu, ocištení a ochranu podkladu
- ukotvení síte na skalní stene horolezci
- vrty pro kotvy
- dodání a osazení kotev predepsané délky v predepsaném rastru
- nutné presahy
- mimostaveništní a vnitrostaveništní dopravu</t>
  </si>
  <si>
    <t>Svislé konstrukce</t>
  </si>
  <si>
    <t>327325</t>
  </si>
  <si>
    <t>ZDI OPERNÉ, ZÁRUBNÍ, NÁBREŽNÍ ZE ŽELEZOVÉHO BETONU DO C30/37</t>
  </si>
  <si>
    <t>monolitické betonové šachty Beton XF4, krytí výztue min 40mm</t>
  </si>
  <si>
    <t xml:space="preserve"> "km 0,850 vlevo šachta tl.zdí 0,165 tl. dna 0,2m"_x000d_
 (1,545-0,77)*1,54+1,545*0,2 = 1,503 [A]_x000d_
 "km 0,880 vpravo šachta tl.zdí 0,165 tl. dna 0,2m"_x000d_
 (1,545-0,77)*1,54+1,545*0,2 = 1,503 [B]_x000d_
 "km 0,752 vývarištetl. zdí 0,2m tl dna 0,2m"_x000d_
 (4,769-3)*1,8+4,769*0,2 = 4,138 [C]_x000d_
 Celkem: A+B+C = 7,143 [D]_x000d_</t>
  </si>
  <si>
    <t>327365</t>
  </si>
  <si>
    <t>VÝZTUŽ ZDÍ OPERNÝCH, ZÁRUBNÍCH, NÁBREŽNÍCH Z OCELI 10505, B500B</t>
  </si>
  <si>
    <t>pomocné konstrukce</t>
  </si>
  <si>
    <t xml:space="preserve"> "výztuž 8x100x100(1m2=8kg) pro betonové šachty a vývarište"_x000d_
 "km 0,850 a km 0,880"_x000d_
 "zdi-výztuž u obou povrchu vcetne trmínku rastr 0,3x0,3m,dna a rezervy na prostrih 20%"_x000d_
 "plocha zdí jedné šachty 8m2"_x000d_
 2*(8*2)*(8/1000)*1,2 = 0,307 [A]_x000d_
 "dno"_x000d_
 1,54*(8/1000)*1,2 = 0,015 [B]_x000d_
 "km 0,752"_x000d_
 "zdi výztuž u obou povrchu vývzrište vcetne trímnku rast 0,3x0,3m,dna a rezervy na prostrih 20%"_x000d_
 "plocha zdí "_x000d_
 17,5*(8/1000)*1,2 = 0,168 [C]_x000d_
 "dno"_x000d_
 4,769*(8/1000)*1,2 = 0,046 [D]_x000d_
 Celkem: A+B+C+D = 0,536 [E]_x000d_</t>
  </si>
  <si>
    <t>R32711P</t>
  </si>
  <si>
    <t>ZDI OPER, ZÁRUB, NÁBREŽ Z PRAŽCOVÉ ROVNANINY</t>
  </si>
  <si>
    <t>viz. situace</t>
  </si>
  <si>
    <t xml:space="preserve"> 5,2*0,205*2+5,2*0,41*2 = 6,396 [A]_x000d_
 5,2*0,205*2+5.2*0,41*2 = 6,396 [B]_x000d_
 5,2*0,205*2+10.4*0,41*2 = 10,660 [C]_x000d_
 5,2*0,205*2+5.2*0,41*2 = 6,396 [D]_x000d_
 5,2*0,205*2+10.4*0,41*2 = 10,660 [E]_x000d_
 5,2*0,205*2+5.2*0,41*2 = 6,396 [F]_x000d_
 5,2*0,205*2+5.2*0,41*2 = 6,396 [G]_x000d_
 5,2*0,205*2+5.2*0,615*2 = 8,528 [H]_x000d_
 5,2*0,205*2+5.2*0,41*2 = 6,396 [I]_x000d_</t>
  </si>
  <si>
    <t>1. Položka obsahuje: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kompletní dodání a montáž veškerých materiálu pro realizaci pražcové rovnaniny vcetne docasných a trvalých pomocných konstrukcí nutných dle VLŽS
2. Položka neobsahuje:
 X
3. Zpusob merení:
Merí se metr ctverecní plochy</t>
  </si>
  <si>
    <t>451312</t>
  </si>
  <si>
    <t>PODKLADNÍ A VÝPLNOVÉ VRSTVY Z PROSTÉHO BETONU C12/15</t>
  </si>
  <si>
    <t>Dobetonování dna pri prechodu typu UCH žlabu a podkladní betony UCH žlabu a J žlabu</t>
  </si>
  <si>
    <t xml:space="preserve"> 3*(16*0,09*0,4) Dobetonovaní dnapri zmene tvaru žlabu = 1,728 [A]_x000d_
 0,22*(233+286+401+38)Podkladní beton J žlab a UCH žlab = 210,760 [B]_x000d_
 0,5*0,05*83,972+0,5-0,05*70,129Podbetonovaní trativodu = -0,907 [D]_x000d_
 Celkem: A+B+D = 211,581 [F]_x000d_</t>
  </si>
  <si>
    <t xml:space="preserve"> 1465,778viz. tabulka výmer = 1465,778 [A]_x000d_</t>
  </si>
  <si>
    <t>ZRÍZENÍ KONSTRUKCNÍ VRSTVY TELESA ŽELEZNICNÍHO SPODKU Z DRCENÉHO KAMENIVA NOVÉ</t>
  </si>
  <si>
    <t xml:space="preserve"> 601.075viz. tabulka výmer = 601,075 [A]_x000d_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</si>
  <si>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</si>
  <si>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501600</t>
  </si>
  <si>
    <t>ZRÍZENÍ KONSTRUKCNÍ VRSTVY TELESA ŽELEZNICNÍHO SPODKU Z ASFALTOVÉHO BETONU</t>
  </si>
  <si>
    <t xml:space="preserve"> 49,019viz. tabulka výmer = 49,019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</si>
  <si>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</si>
  <si>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351,628viz. tabulka výmer = 351,628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</si>
  <si>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</si>
  <si>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 xml:space="preserve"> "Izolace prefabrikátu"_x000d_
 286*3,41m UCH0=3,4m2 = 972,400 [A]_x000d_
 401*4,31m UCH1=4,3m2 = 1724,300 [B]_x000d_
 38*5,21m UCH2=5,2m2 = 197,600 [C]_x000d_
 233*2,91m J=2,9m2 = 675,700 [D]_x000d_
 Celkem: A+B+C+D = 3570,000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</si>
  <si>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</si>
  <si>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75H621</t>
  </si>
  <si>
    <t>ZÁVESNÉ OCELOVÉ LANO</t>
  </si>
  <si>
    <t xml:space="preserve">šestipramenné 6x19 drátu, pozinkované, prum.8mm  
1770 MPa  
montáž vcetne spojovacího materiálu ( svorek)</t>
  </si>
  <si>
    <t xml:space="preserve"> 2500 predpokládaná výmera = 2500,000 [A]_x000d_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</si>
  <si>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</si>
  <si>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Potrubí</t>
  </si>
  <si>
    <t>svodné potrubí</t>
  </si>
  <si>
    <t xml:space="preserve"> 15Odecteno ze situace = 15,000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</si>
  <si>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</si>
  <si>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87446</t>
  </si>
  <si>
    <t>POTRUBÍ Z TRUB PLASTOVÝCH ODPADNÍCH DN DO 400MM</t>
  </si>
  <si>
    <t>Viz podélný profil</t>
  </si>
  <si>
    <t xml:space="preserve"> 83,972+70,129 = 154,101 [A]_x000d_</t>
  </si>
  <si>
    <t xml:space="preserve"> 768 = 768,000 [A]_x000d_</t>
  </si>
  <si>
    <t>Trativodné šachty</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</si>
  <si>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</si>
  <si>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89911D</t>
  </si>
  <si>
    <t>PLASTOVÝ POKLOP D400</t>
  </si>
  <si>
    <t>Poklop z kompozitu km 0,852 a km 0,752</t>
  </si>
  <si>
    <t>Položka zahrnuje dodávku a osazení predepsané mríže vcetne rámu</t>
  </si>
  <si>
    <t>899523</t>
  </si>
  <si>
    <t>OBETONOVÁNÍ POTRUBÍ Z PROSTÉHO BETONU DO C16/20</t>
  </si>
  <si>
    <t xml:space="preserve"> 7,74Viz tabulka chránicek = 7,740 [A]_x000d_
 0,527*(70,129+10,16)+0,478*(83,972+10,14)Obetonovaní svodného potrubí pred vjezdem do CT = 87,298 [C]_x000d_
 Celkem: A+C = 95,038 [D]_x000d_</t>
  </si>
  <si>
    <t xml:space="preserve"> "TZZ4a km 0,150-0,675"_x000d_
 675-150 = 525,000 [A]_x000d_
 "TZZ4a km 0,934-0,950 a vyústení"_x000d_
 950-934+2,5 = 18,500 [B]_x000d_
 "TZZ4a patní v Trebovici"_x000d_
 853-834+895-865+933-903+980-940+1000-988+14+45-21+77-57+97-89 = 197,000 [C]_x000d_
 Celkem: A+B+C = 740,500 [D]_x000d_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</si>
  <si>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</si>
  <si>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93530</t>
  </si>
  <si>
    <t>ŽLABY A RIGOLY MONOLITICKÉ BETONOVÉ</t>
  </si>
  <si>
    <t xml:space="preserve"> "Lomy na odvodnovacích prefabrikátu 0,5m3 lom"_x000d_
 70*0,5 = 35,000 [A]_x000d_</t>
  </si>
  <si>
    <t>položka zahrnuje:
- dodání a uložení betonové smesi predepsané kvality do predepsaného tvaru
- provedení spar (smrštovacích, vkládaných, rezaných)
- postriky povrchu (proti odparování, ochranné)</t>
  </si>
  <si>
    <t xml:space="preserve"> "km 0,675-0,851 vlevo"_x000d_
 851-675 = 176,000 [A]_x000d_
 "km 0,825-0,882 vpravo"_x000d_
 882-825 = 57,000 [B]_x000d_
 "patní J Trebovice"_x000d_
 12,5+7,5+7,5+7,5+7,5+12,5+12,5 = 67,500 [C]_x000d_
 Celkem: A+B+C = 300,500 [D]_x000d_</t>
  </si>
  <si>
    <t>1. Položka obsahuje:
 – veškeré práce a materiál obsažený v názvu položky
2. Položka neobsahuje:
 X
3. Zpusob merení:
Merí se metr délkový.</t>
  </si>
  <si>
    <t>935904</t>
  </si>
  <si>
    <t>ŽLABY A RIGOLY Z PRÍKOPOVÝCH ŽLABU (VCETNE POKLOPU A MRÍŽÍ) UCH 0</t>
  </si>
  <si>
    <t xml:space="preserve"> "km 0,539-0,825"_x000d_
 825-539 = 286,000 [A]_x000d_</t>
  </si>
  <si>
    <t xml:space="preserve"> "km 0,138-0,539"_x000d_
 539-138 = 401,000 [A]_x000d_</t>
  </si>
  <si>
    <t>935908</t>
  </si>
  <si>
    <t>ŽLABY A RIGOLY Z PRÍKOPOVÝCH ŽLABU (VCETNE POKLOPU A MRÍŽÍ) UCH 2</t>
  </si>
  <si>
    <t xml:space="preserve"> "km 0,100-0,138"_x000d_
 138-100 = 38,000 [A]_x000d_</t>
  </si>
  <si>
    <t>93641</t>
  </si>
  <si>
    <t>LAPAC SPLAVENIN</t>
  </si>
  <si>
    <t>Viz situace, vtokové a výtokové jímky
km 0,850, km 0,880, km 0,752</t>
  </si>
  <si>
    <t>&lt;vv&gt;&lt;r&gt;&lt;t&gt;&lt;vv&gt;&lt;r&gt;&lt;t&gt;&lt;vv&gt;&lt;r&gt;&lt;t&gt; &lt;/t&gt;&lt;/r&gt;&lt;/vv&gt; &lt;/t&gt;&lt;v&gt;3.000000&lt;/v&gt;&lt;vy&gt;A&lt;/vy&gt;&lt;/r&gt;&lt;/vv&gt; &lt;/t&gt;&lt;v&gt;3.000000&lt;/v&gt;&lt;vy&gt;A&lt;/vy&gt;&lt;/r&gt;&lt;/vv&gt; 3.000000 = 3,000 [A]_x000d_</t>
  </si>
  <si>
    <t>96613A</t>
  </si>
  <si>
    <t>BOURÁNÍ KONSTRUKCÍ Z KAMENE NA MC - BEZ DOPRAVY</t>
  </si>
  <si>
    <t>bourání žlabu km 0,882-0,950
viz. tabulka výpocet kubatur</t>
  </si>
  <si>
    <t>&lt;vv&gt;&lt;r&gt;&lt;t&gt;&lt;vv&gt;&lt;r&gt;&lt;t&gt;&lt;vv&gt;&lt;r&gt;&lt;v /&gt;&lt;/r&gt;&lt;/vv&gt; &lt;/t&gt;&lt;v&gt;150.824000&lt;/v&gt;&lt;vy&gt;A&lt;/vy&gt;&lt;/r&gt;&lt;/vv&gt; &lt;/t&gt;&lt;v&gt;150.824000&lt;/v&gt;&lt;vy&gt;A&lt;/vy&gt;&lt;/r&gt;&lt;/vv&gt; 150.824000 = 150,824 [A]_x000d_</t>
  </si>
  <si>
    <t>96616A</t>
  </si>
  <si>
    <t>BOURÁNÍ KONSTRUKCÍ ZE ŽELEZOBETONU - BEZ DOPRAVY</t>
  </si>
  <si>
    <t>Viz tabulka výmer - bourání žlabu a vývarište</t>
  </si>
  <si>
    <t>999</t>
  </si>
  <si>
    <t xml:space="preserve"> 5015,884Hodnota z tabulky výpoctu = 5015,884 [A]_x000d_</t>
  </si>
  <si>
    <t xml:space="preserve"> 3482.673Hodnota z tabulky výpoctu = 3482,673 [A]_x000d_</t>
  </si>
  <si>
    <t>R015113</t>
  </si>
  <si>
    <t>NEOCENOVAT - POPLATKY ZA LIKVIDACI ODPADU NEKONTAMINOVANÝCH - 17 05 04 VYTEŽENÉ ZEMINY A HORNINY - III. TRÍDA TEŽITELNOSTI VCETNE DOPRAVY</t>
  </si>
  <si>
    <t xml:space="preserve"> 1422,769Hodnota z tabulky výpoctu = 1422,769 [A]_x000d_</t>
  </si>
  <si>
    <t xml:space="preserve"> 388,927vcetne pol,96613viz tabulka výmer = 388,927 [A]_x000d_</t>
  </si>
  <si>
    <t xml:space="preserve"> 1234.641Hodnota z tabulky výpoctu = 1234,641 [A]_x000d_</t>
  </si>
  <si>
    <t xml:space="preserve"> 569.321Hodnota z tabulky výpoctu = 569,321 [A]_x000d_</t>
  </si>
  <si>
    <t>SO 15-10-01</t>
  </si>
  <si>
    <t xml:space="preserve"> 2.333000 = 2,333 [A]_x000d_</t>
  </si>
  <si>
    <t xml:space="preserve"> "3075,329=3 075,329 [A] viz. tabulka výmer"_x000d_</t>
  </si>
  <si>
    <t>1. Položka obsahuje: 
 – dodávku, dopravu a uložení kameniva predepsané specifikace a frakce v požadované míre zhutnení 
2. Položka neobsahuje: 
 X 
3. Zpusob merení: 
Merí se objem kolejového lože v projektovaném profilu.</t>
  </si>
  <si>
    <t xml:space="preserve"> "3906=3 906,000 [A]"_x000d_</t>
  </si>
  <si>
    <t>Dolenní KL pri podbití navazujících úseku</t>
  </si>
  <si>
    <t xml:space="preserve"> "4973-4800=173,000 [A] km 4,800-4,973 "_x000d_
 "6499-6262=237,000 [B] km 6,262-6,499 "_x000d_
 "Celkem: A+B=410,000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</si>
  <si>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</si>
  <si>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"6262-4973=1 289,000 [A] km 4,973-6,262 "_x000d_
 "7132,757-6499=633,757 [B] km 6,499-7,132757 "_x000d_
 "Celkem: A+B=1 922,757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</si>
  <si>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</si>
  <si>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"19+5+10+7=41,000 [A]"_x000d_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</si>
  <si>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</si>
  <si>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"90=90,000 [A] Výhybka c.17 žst. Trebovice"_x000d_</t>
  </si>
  <si>
    <t xml:space="preserve"> 1923+410 = 2333,000 [A]_x000d_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</si>
  <si>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</si>
  <si>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"2=2,000 [A]"_x000d_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</si>
  <si>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</si>
  <si>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"4+2*410/75=14,933 [A] R260 "_x000d_
 "4+2*1922,757/120=36,046 [B] R350HT "_x000d_
 "16=16,000 [C] "_x000d_
 "38=38,000 [D] "_x000d_
 "10=10,000 [E] rezerva "_x000d_
 "Celkem: C+D+E=64,000 [F]"_x000d_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</si>
  <si>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</si>
  <si>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 xml:space="preserve"> 62.000000 = 62,000 [A]_x000d_</t>
  </si>
  <si>
    <t xml:space="preserve"> "90+1923+410+41=2 464,000 [A]"_x000d_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</si>
  <si>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</si>
  <si>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</si>
  <si>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"201=201,000 [A]"_x000d_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</si>
  <si>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</si>
  <si>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 xml:space="preserve"> "4=4,000 [A]"_x000d_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</si>
  <si>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</si>
  <si>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</si>
  <si>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 xml:space="preserve"> "1=1,000 [A]"_x000d_</t>
  </si>
  <si>
    <t>1. Položka obsahuje: 
 – dodávku a osazení vcetne nutných zemních prací a obetonování 
 – odrazky nebo retroreflexní fólie 
2. Položka neobsahuje: 
 X 
3. Zpusob merení: 
Udává se pocet kusu kompletní konstrukce nebo práce.</t>
  </si>
  <si>
    <t xml:space="preserve"> "70=70,000 [A]"_x000d_</t>
  </si>
  <si>
    <t xml:space="preserve"> "6073,746=6 073,746 [A] vcetne rezervy 10%"_x000d_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</si>
  <si>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</si>
  <si>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"45066,610=45 066,610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</si>
  <si>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</si>
  <si>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"60088,814=60 088,814 [A]"_x000d_</t>
  </si>
  <si>
    <t xml:space="preserve"> "7132-4800=2 332,000 [A] Km 4,8-7,132"_x000d_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</si>
  <si>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</si>
  <si>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 xml:space="preserve"> "(1029,861+142,879+110,439)*80=102 654,320 [A] Viz. Tabulka výmer"_x000d_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</si>
  <si>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</si>
  <si>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"rezerva "_x000d_
 "30=30,000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</si>
  <si>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</si>
  <si>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"12228,073=12 228,073 [A] viz. tabulka výmer"_x000d_</t>
  </si>
  <si>
    <t xml:space="preserve"> "1585,795=1 585,795 [A] viz. tabulka výmer"_x000d_</t>
  </si>
  <si>
    <t xml:space="preserve"> "6008,881*2,035=12 228,073 [A] "_x000d_
 "Objem odstranení šterkového lože bez kubatury šterku pod výhybkami a místy stání lokomotiv"_x000d_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</si>
  <si>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</si>
  <si>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"30*2,5=75,000 [A] z pol.96611"_x000d_</t>
  </si>
  <si>
    <t xml:space="preserve"> "1222,807=1 222,807 [A] Viz. tabulka výmer"_x000d_</t>
  </si>
  <si>
    <t xml:space="preserve"> "125,139=125,139 [A] Viz. tabulka výmer"_x000d_</t>
  </si>
  <si>
    <t xml:space="preserve"> "0,660=0,660 [A] Viz. tabulka výmer"_x000d_</t>
  </si>
  <si>
    <t xml:space="preserve"> "1,592=1,592 [A] Viz. tabulka výmer"_x000d_</t>
  </si>
  <si>
    <t xml:space="preserve"> "623,404=623,404 [A] Viz. tabulka výmer"_x000d_</t>
  </si>
  <si>
    <t xml:space="preserve"> "1342,807=1 342,807 [A] Viz. tabulka výmer"_x000d_</t>
  </si>
  <si>
    <t xml:space="preserve"> "177,478=177,478 [A] Viz. tabulka výmer"_x000d_</t>
  </si>
  <si>
    <t>SO 15-11-01</t>
  </si>
  <si>
    <t>OSTAT POŽADAVKY - KONTINUÁLNÍ RADAROVÉ MERENÍ PRAŽCOVÉHO PODLOŽÍ</t>
  </si>
  <si>
    <t xml:space="preserve"> 2,33 = 2,330 [A]_x000d_</t>
  </si>
  <si>
    <t>Zahrnuje veškeré náklady spojené s objednatelem požadovanými pracemi vcetne vyhodnocení</t>
  </si>
  <si>
    <t>pocet šachet * 2</t>
  </si>
  <si>
    <t xml:space="preserve"> "stanoveno výpoctem plocha v rezu pro UCH žlab x délka žlabu + plocha v rezu pro J žlab x délka žlabu"_x000d_
 0,285*(277,5+282,5)UCH = 159,600 [A]_x000d_
 0,338*435J žlab = 147,030 [B]_x000d_
 Celkem: A+B  predpokládaná výmera = 306,630 [C]_x000d_</t>
  </si>
  <si>
    <t xml:space="preserve"> "kamenný filtr príkopových žlabu"_x000d_
 "viz tabulka výmer"_x000d_
 631,65 = 631,650 [A]_x000d_
 "HTÚ"_x000d_
 (193,103+23,9+168,25)*0,5 = 192,627 [B]_x000d_
 Celkem: A+B  predpokládaná výmera = 824,277 [C]_x000d_</t>
  </si>
  <si>
    <t xml:space="preserve"> 7505,963Viz. tabulka výmer   = 7505,963 [A]_x000d_</t>
  </si>
  <si>
    <t xml:space="preserve"> 5793,925Drážní svahy = 5793,925 [A]_x000d_
 193,103+23,9+168,25HTÚ = 385,253 [B]_x000d_
 Celkem: A+B  predpokládaná výmera = 6179,178 [C]_x000d_</t>
  </si>
  <si>
    <t xml:space="preserve"> 6179.178  predpokládaná výmera = 6179,178 [A]_x000d_</t>
  </si>
  <si>
    <t xml:space="preserve"> 617.918  predpokládaná výmera = 617,918 [A]_x000d_</t>
  </si>
  <si>
    <t xml:space="preserve"> "viz tabulka rozpoctu"_x000d_</t>
  </si>
  <si>
    <t>212646</t>
  </si>
  <si>
    <t>TRATIVODY KOMPL Z TRUB Z PLAST HM DN DO 200MM, RÝHA TR II</t>
  </si>
  <si>
    <t>Viz situace</t>
  </si>
  <si>
    <t xml:space="preserve"> 3138,275Viz. Tabulka výmer = 3138,275 [A]_x000d_</t>
  </si>
  <si>
    <t xml:space="preserve"> 7505,963Viz. tabulka výmer = 7505,963 [A]_x000d_</t>
  </si>
  <si>
    <t>327324</t>
  </si>
  <si>
    <t>ZDI OPERNÉ, ZÁRUBNÍ, NÁBREŽNÍ ZE ŽELEZOVÉHO BETONU DO C25/30</t>
  </si>
  <si>
    <t>pomocné konstrukce rezerva</t>
  </si>
  <si>
    <t xml:space="preserve"> "odhad"_x000d_
 30 = 30,000 [A]_x000d_</t>
  </si>
  <si>
    <t xml:space="preserve"> odhad 3 = 3,000 [A]_x000d_</t>
  </si>
  <si>
    <t xml:space="preserve"> 5,2*0,205*2+5,2*0,615*2 = 8,528 [A]_x000d_
 5,2*0,205*2+10,4*0,615*2 = 14,924 [B]_x000d_
 5,2*0,205*2+5,2*0,615*2 = 8,528 [C]_x000d_
 5,2*0,205*2+10,4*0,615*2 = 14,924 [D]_x000d_
 5,2*0,205*2+5,2*0,615*2 = 8,528 [E]_x000d_
 5,2*0,205*2+5,2*0,41*2 = 6,396 [F]_x000d_
 Celkem: A+B+C+D+E+F = 61,828 [G]_x000d_</t>
  </si>
  <si>
    <t xml:space="preserve"> "z pol. 465512tl. 0.2m"_x000d_
 2*2,4 = 4,800 [A]_x000d_
 0,214*(435+277,5+282,5)Podkladní beton J žlab a UCH žlab = 212,930 [B]_x000d_
 Celkem: A+B = 217,730 [C]_x000d_
 "UPRAVIT"_x000d_</t>
  </si>
  <si>
    <t xml:space="preserve"> 2*0.1Zaústení km 6,151 dl. 10m = 0,200 [A]_x000d_
 2*0,1Zaústení km 6,245 dl. 10m = 0,200 [B]_x000d_
 2*0,1km 5,173 = 0,200 [C]_x000d_
 6*3*0,1vyústení stávajcích HOV = 1,800 [D]_x000d_
 Celkem: A+B+C+D = 2,400 [E]_x000d_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</si>
  <si>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</si>
  <si>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1847,2viz. tabulka výmer = 1847,200 [A]_x000d_</t>
  </si>
  <si>
    <t xml:space="preserve"> 871,975viz. tabulka výmer = 871,975 [A]_x000d_</t>
  </si>
  <si>
    <t>ZKPP</t>
  </si>
  <si>
    <t xml:space="preserve"> "Izolace prefabrikátu"_x000d_
 277,5*3,41m UCH0=3,4m2 = 943,500 [A]_x000d_
 282,5*4,31m UCH1=4,3m2 = 1214,750 [B]_x000d_
 435*2,91m J=2,9m2 = 1261,500 [C]_x000d_
 Celkem: A+B+C = 3419,750 [D]_x000d_</t>
  </si>
  <si>
    <t xml:space="preserve"> 5Odecteno ze situace = 5,000 [A]_x000d_</t>
  </si>
  <si>
    <t xml:space="preserve"> 398 = 398,000 [A]_x000d_</t>
  </si>
  <si>
    <t>viz tabulka chránicek</t>
  </si>
  <si>
    <t xml:space="preserve"> 6,93 = 6,930 [A]_x000d_</t>
  </si>
  <si>
    <t xml:space="preserve"> 5404-4967vpravo km 4,967-5,404 = 437,000 [A]_x000d_</t>
  </si>
  <si>
    <t xml:space="preserve"> 2506.000000 = 2506,000 [A]_x000d_</t>
  </si>
  <si>
    <t xml:space="preserve"> 10*1Zaústení km 6,151 dl. 10m = 10,000 [A]_x000d_
 10*1Zaústení km 6,245 dl. 10m = 10,000 [B]_x000d_
 "Lomy na odvodnovacích prefabrikátu 0,5m3/lom"_x000d_
 58*0,5 = 29,000 [C]_x000d_
 "Ukoncení príkopových zidek 0,5m3/ukoncení"_x000d_
 2*0.5 = 1,000 [D]_x000d_</t>
  </si>
  <si>
    <t xml:space="preserve"> 5403-4968vlevo 4,968-5,404 = 435,000 [A]_x000d_</t>
  </si>
  <si>
    <t xml:space="preserve"> 4967,5-4825vpravo km 4,825-4,967 = 142,500 [A]_x000d_
 4968-4833vlevo km 4,833-4,968 = 135,000 [B]_x000d_
 Celkem: A+B = 277,500 [C]_x000d_</t>
  </si>
  <si>
    <t xml:space="preserve"> 6851,50-6569vpravokm 6,569-6,850 = 282,500 [A]_x000d_</t>
  </si>
  <si>
    <t>viz. tavulka výpoctu</t>
  </si>
  <si>
    <t>viz. tabulka výpoctu</t>
  </si>
  <si>
    <t xml:space="preserve"> 5471,907Hodnota z tabulky výpoctu = 5471,907 [A]_x000d_</t>
  </si>
  <si>
    <t xml:space="preserve"> 4863,917Hodnota z tabulky výpoctu = 4863,917 [A]_x000d_</t>
  </si>
  <si>
    <t xml:space="preserve"> 12132.49vcetne pol,96613viz tabulka výmer = 12132,490 [A]_x000d_</t>
  </si>
  <si>
    <t xml:space="preserve"> 1335,979Hodnota z tabulky výpoctu = 1335,979 [A]_x000d_</t>
  </si>
  <si>
    <t xml:space="preserve"> 619,990Hodnota z tabulky výpoctu = 619,990 [A]_x000d_</t>
  </si>
  <si>
    <t>SO 16-10-01</t>
  </si>
  <si>
    <t xml:space="preserve"> 6.705000 = 6,705 [A]_x000d_</t>
  </si>
  <si>
    <t>11313</t>
  </si>
  <si>
    <t>ODSTRANENÍ KRYTU ZPEVNENÝCH PLOCH S ASFALTOVÝM POJIVEM</t>
  </si>
  <si>
    <t xml:space="preserve">Úprava prejezdové konstrukce - viz pudorys  16*0,2</t>
  </si>
  <si>
    <t xml:space="preserve"> 3.200000 = 3,200 [A]_x000d_</t>
  </si>
  <si>
    <t>11372A</t>
  </si>
  <si>
    <t>FRÉZOVÁNÍ ZPEVNENÝCH PLOCH ASFALTOVÝCH - BEZ DOPRAVY</t>
  </si>
  <si>
    <t>Úprava prejezdu, viz pudorys, výmera frézování</t>
  </si>
  <si>
    <t xml:space="preserve"> 45*0,1 = 4,500 [A]_x000d_</t>
  </si>
  <si>
    <t>6705m * 0,3 = 2011,50</t>
  </si>
  <si>
    <t xml:space="preserve">km 236,647 -  240,000 kol.c.1, 236,647 - 239.999 kol.c.2 = 6705m + výbeh 4*50m = 6905m
Oblouk km 238,953 - 239,372 v obou kolejích - celkem 3x : navíc 838*2 m
Celkem 6905 + 838 = 8581 m</t>
  </si>
  <si>
    <t>561431</t>
  </si>
  <si>
    <t>KAMENIVO ZPEVNENÉ CEMENTEM TR. I TL. DO 150MM</t>
  </si>
  <si>
    <t>Úprava prejezdu,viz pudorys, výmera rekonstrukce krytu</t>
  </si>
  <si>
    <t>56323</t>
  </si>
  <si>
    <t>VOZOVKOVÉ VRSTVY Z VIBROVANÉHO ŠTERKU TL. DO 150MM</t>
  </si>
  <si>
    <t>Úprava prejezdové konstrukce, viz pudorys, rekonstrukce krytu</t>
  </si>
  <si>
    <t>56333</t>
  </si>
  <si>
    <t>VOZOVKOVÉ VRSTVY ZE ŠTERKODRTI TL. DO 150MM</t>
  </si>
  <si>
    <t>Úprava prejezdu, viz pudorys, rekonstrukce krytu</t>
  </si>
  <si>
    <t>56930</t>
  </si>
  <si>
    <t>ZPEVNENÍ KRAJNIC ZE ŠTERKODRTI</t>
  </si>
  <si>
    <t>Úprava prejezdové konstrukce, viz pudorys, šírka 0,75m</t>
  </si>
  <si>
    <t xml:space="preserve"> 3,3*4*0,75*0,15 = 1,485 [A]_x000d_</t>
  </si>
  <si>
    <t>- dodání kameniva predepsané kvality a zrnitosti
- rozprostrení a zhutnení vrstvy v predepsané tlouštce
- zrízení vrstvy bez rozlišení šírky, pokládání vrstvy po etapách</t>
  </si>
  <si>
    <t>572123</t>
  </si>
  <si>
    <t>INFILTRACNÍ POSTRIK Z EMULZE DO 1,0KG/M2</t>
  </si>
  <si>
    <t>Úprava prejezdové konstrukce, viz pudorys</t>
  </si>
  <si>
    <t xml:space="preserve"> 7+7+3,5 = 17,500 [A]_x000d_</t>
  </si>
  <si>
    <t>Úprava prejezdové konstrukce, viz pudorys - výmera frézování + nový kryt</t>
  </si>
  <si>
    <t xml:space="preserve"> (29+16)*2 = 90,000 [A]_x000d_</t>
  </si>
  <si>
    <t>Úprava prejezdové konstrukce, viz pudorys, výmera frézování + rekonstrukce krytu</t>
  </si>
  <si>
    <t xml:space="preserve"> 29+16 = 45,000 [A]_x000d_</t>
  </si>
  <si>
    <t>574C56</t>
  </si>
  <si>
    <t>ASFALTOVÝ BETON PRO LOŽNÍ VRSTVY ACL 16+, 16S TL. 60MM</t>
  </si>
  <si>
    <t>Viz pudorys, výmera frézování + rekonstrukce krytu 29+16</t>
  </si>
  <si>
    <t>574F46</t>
  </si>
  <si>
    <t>ASFALTOVÝ BETON PRO PODKLADNÍ VRSTVY MODIFIK ACP 16+, 16S TL. 50MM</t>
  </si>
  <si>
    <t>Viz pudorys, rekonstrukce krytu</t>
  </si>
  <si>
    <t>917224</t>
  </si>
  <si>
    <t>SILNICNÍ A CHODNÍKOVÉ OBRUBY Z BETONOVÝCH OBRUBNÍKU ŠÍR 150MM</t>
  </si>
  <si>
    <t>919112</t>
  </si>
  <si>
    <t>REZÁNÍ ASFALTOVÉHO KRYTU VOZOVEK TL DO 100MM</t>
  </si>
  <si>
    <t xml:space="preserve"> 7+7 = 14,000 [A]_x000d_</t>
  </si>
  <si>
    <t>položka zahrnuje rezání vozovkové vrstvy v predepsané tlouštce, vcetne spotreby vody</t>
  </si>
  <si>
    <t>921112</t>
  </si>
  <si>
    <t>ŽELEZNICNÍ PREJEZD CELOPRYŽOVÝ NA BETONOVÝCH PRAŽCÍCH</t>
  </si>
  <si>
    <t xml:space="preserve"> 3,5*7,2*2 = 50,400 [A]_x000d_</t>
  </si>
  <si>
    <t>931321</t>
  </si>
  <si>
    <t>TESNENÍ DILATAC SPAR ASF ZÁLIVKOU MODIFIK PRUR DO 100MM2</t>
  </si>
  <si>
    <t xml:space="preserve"> 7+7+7+7+7+7 = 42,000 [A]_x000d_</t>
  </si>
  <si>
    <t>položka zahrnuje dodávku a osazení predepsaného materiálu, ocištení ploch spáry pred úpravou, ocištení okolí spáry po úprave
nezahrnuje tesnící profil</t>
  </si>
  <si>
    <t>965321</t>
  </si>
  <si>
    <t>ROZEBRÁNÍ PREJEZDU, PRECHODU OSTATNÍCH</t>
  </si>
  <si>
    <t xml:space="preserve"> 3,5*6*2 = 42,000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</si>
  <si>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</si>
  <si>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 xml:space="preserve"> (3*16*0,15)*2,0 = 14,400 [A]_x000d_</t>
  </si>
  <si>
    <t xml:space="preserve"> (16*0,2+45*0,1)*2,2 = 16,940 [A]_x000d_</t>
  </si>
  <si>
    <t xml:space="preserve"> 24*0,5 = 12,000 [A]_x000d_</t>
  </si>
  <si>
    <t>SO 17-10-01</t>
  </si>
  <si>
    <t xml:space="preserve"> "(241,495-240,535)+(4,8-4,328) = 1,432 [A] "_x000d_
 Celkem 1,432 = 1,432 [B]_x000d_</t>
  </si>
  <si>
    <t>viz príloha výkaz výmer</t>
  </si>
  <si>
    <t xml:space="preserve"> "1246,29 = 1246,290 [A] "_x000d_
 "`viz. tabulkakubatur` "_x000d_
 Celkem 1246,29 = 1246,290 [C]_x000d_</t>
  </si>
  <si>
    <t xml:space="preserve"> "2314,54 = 2314,540 [A] "_x000d_
 "`viz. tabulka kubatur` "_x000d_
 Celkem 2314,54 = 2314,540 [C]_x000d_</t>
  </si>
  <si>
    <t>Doplnení pri SVÚ navazujících úseku</t>
  </si>
  <si>
    <t xml:space="preserve"> "4,8+4,8+6 = 15,600 [A] "_x000d_
 "`viz. kolejový plán` "_x000d_
 Celkem 15,6 = 15,600 [C]_x000d_</t>
  </si>
  <si>
    <t xml:space="preserve"> "4,825+8,420+4,825 = 18,070 [A] "_x000d_
 "`viz. kolejový plán` "_x000d_
 Celkem 18,07 = 18,070 [C]_x000d_</t>
  </si>
  <si>
    <t xml:space="preserve"> "883,075+26,721 = 909,796 [A] "_x000d_
 "`viz. tabulka nových kolejí` "_x000d_
 Celkem 909,796 = 909,796 [C]_x000d_</t>
  </si>
  <si>
    <t xml:space="preserve"> "379,961 = 379,961 [A] "_x000d_
 Celkem 379,961 = 379,961 [B]_x000d_</t>
  </si>
  <si>
    <t>5331000</t>
  </si>
  <si>
    <t>J 60 1:14-760, PR. BET., UP. PRUŽNÉ</t>
  </si>
  <si>
    <t>539103</t>
  </si>
  <si>
    <t>53931E</t>
  </si>
  <si>
    <t>ZVLÁŠTNÍ VYBAVENÍ VÝHYBEK, TEPELNE OPRACOVANÝ JAZYK S OPORNICÍ 60 E2 PRO TVAR 1:14-760</t>
  </si>
  <si>
    <t>53940E</t>
  </si>
  <si>
    <t>ZVLÁŠTNÍ VYBAVENÍ VÝHYBEK, VÁLECKOVÉ STOLICKY NADZVEDÁVACÍ (BEZ ROZLIŠENÍ PROFILU KOLEJNIC) PRO TVAR 1:14-760</t>
  </si>
  <si>
    <t xml:space="preserve"> "4*100 = 400,000 [A] "_x000d_
 "`úsek se bude delat na 4 cásti` "_x000d_
 Celkem 400 = 400,000 [C]_x000d_</t>
  </si>
  <si>
    <t xml:space="preserve"> "1431,838-81,324 = 1350,514 [A] "_x000d_
 Celkem 1350,514 = 1350,514 [B]_x000d_</t>
  </si>
  <si>
    <t xml:space="preserve"> "81,324rozvinutá délka výhybky = 81,324 [A] "_x000d_
 Celkem 81,324 = 81,324 [B]_x000d_</t>
  </si>
  <si>
    <t xml:space="preserve"> "14 = 14,000 [A] "_x000d_
 Celkem 14 = 14,000 [B]_x000d_</t>
  </si>
  <si>
    <t xml:space="preserve"> "68 = 68,000 [A] "_x000d_
 "`10ks rezerva` "_x000d_
 Celkem 68 = 68,000 [C]_x000d_</t>
  </si>
  <si>
    <t xml:space="preserve"> "905,920+54,217+54,194+417,507 = 1431,838 [A] "_x000d_
 "`viz. tabulka nových kolejí` "_x000d_
 Celkem 1431,838 = 1431,838 [C]_x000d_</t>
  </si>
  <si>
    <t>ZASYPÁVKA BANKETU KAMENIVEM FRAKCE 8-63</t>
  </si>
  <si>
    <t xml:space="preserve"> "138,53 = 138,530 [A] "_x000d_
 "`viz tabulka kubatur` "_x000d_
 Celkem 138,53 = 138,530 [C]_x000d_</t>
  </si>
  <si>
    <t xml:space="preserve"> "1+1 = 2,000 [A] "_x000d_
 "`výhybka c. 6 a 101` "_x000d_
 Celkem 2 = 2,000 [C]_x000d_</t>
  </si>
  <si>
    <t xml:space="preserve"> "3643,202 = 3643,202 [A] "_x000d_
 "`viz. tabulka kubatur` "_x000d_
 Celkem 3643,202 = 3643,202 [C]_x000d_</t>
  </si>
  <si>
    <t xml:space="preserve"> "25134,823 = 25134,823 [A] "_x000d_
 "`viz. tabulka kubatur` "_x000d_
 Celkem 25134,823 = 25134,823 [C]_x000d_</t>
  </si>
  <si>
    <t xml:space="preserve"> "33513,098 = 33513,098 [A] "_x000d_
 "`viz. tabulka kubatur` "_x000d_
 Celkem 33513,098 = 33513,098 [C]_x000d_</t>
  </si>
  <si>
    <t xml:space="preserve"> "472 = 472,000 [A] "_x000d_
 "`viz. tabulka demontovaných kolejí` "_x000d_
 Celkem 472 = 472,000 [C]_x000d_</t>
  </si>
  <si>
    <t xml:space="preserve"> "13600,526 = 13600,526 [A] "_x000d_
 "`viz. tabulka demontovaných kolejí` "_x000d_
 Celkem 13600,526 = 13600,526 [C]_x000d_</t>
  </si>
  <si>
    <t xml:space="preserve"> "1156 = 1156,000 [A] "_x000d_
 "`viz. tabulkademontovaných kolejí` "_x000d_
 Celkem 1156 = 1156,000 [C]_x000d_</t>
  </si>
  <si>
    <t>965126</t>
  </si>
  <si>
    <t>DEMONTÁŽ KOLEJE NA DREVENÝCH PRAŽCÍCH - ODVOZ ROZEBRANÝCH SOUCÁSTÍ (Z MÍSTA DEMONTÁŽE NEBO Z MONTÁŽNÍ ZÁKLADNY) K LIKVIDACI</t>
  </si>
  <si>
    <t xml:space="preserve"> "10010,065 = 10010,065 [A] "_x000d_
 "`viz. tabulka demontovaných kolejí` "_x000d_
 Celkem 10010,065 = 10010,065 [C]_x000d_</t>
  </si>
  <si>
    <t xml:space="preserve"> "2*62,391 = 124,782 [A] "_x000d_
 "`výhybka c. 7 a 8` "_x000d_
 Celkem 124,782 = 124,782 [C]_x000d_</t>
  </si>
  <si>
    <t>965226</t>
  </si>
  <si>
    <t>DEMONTÁŽ VÝHYBKOVÉ KONSTRUKCE NA DREVENÝCH PRAŽCÍCH - ODVOZ ROZEBRANÝCH SOUCÁSTÍ (Z MÍSTA DEMONTÁŽE NEBO Z MONTÁŽNÍ ZÁKLADNY) K LIKVIDACI</t>
  </si>
  <si>
    <t xml:space="preserve"> "1034,112 = 1034,112 [A] "_x000d_
 Celkem 1034,112 = 1034,112 [B]_x000d_</t>
  </si>
  <si>
    <t>965441</t>
  </si>
  <si>
    <t>ODSTRANENÍ ZARÁŽEDLA KOLEJNICOVÉHO</t>
  </si>
  <si>
    <t xml:space="preserve"> "`zarážedlo v odvratné kolejina odb. Zádulka` "_x000d_
 Celkem 1 = 1,000 [B]_x000d_</t>
  </si>
  <si>
    <t>965442</t>
  </si>
  <si>
    <t>ODSTRANENÍ ZARÁŽEDLA KOLEJNICOVÉHO - ODVOZ (NA LIKVIDACI ODPADU NEBO JINÉ URCENÉ MÍSTO)</t>
  </si>
  <si>
    <t xml:space="preserve"> "10*50 = 500,000 [A] "_x000d_
 "`zarážedlo v odvratné koleji na odb. Zádulka` "_x000d_
 Celkem 500 = 500,000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</si>
  <si>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</si>
  <si>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965831</t>
  </si>
  <si>
    <t>DEMONTÁŽ NÁMEZNÍKU</t>
  </si>
  <si>
    <t xml:space="preserve"> "`námezníky od výhybky c. 5, 7 a 8` "_x000d_
 Celkem 3 = 3,000 [B]_x000d_</t>
  </si>
  <si>
    <t xml:space="preserve"> "`viz. tabulka kubatur` "_x000d_
 Celkem 7413,915 = 7413,915 [B]_x000d_</t>
  </si>
  <si>
    <t xml:space="preserve"> "`viz. tabulka kubatur` "_x000d_
 Celkem 352,301 = 352,301 [B]_x000d_</t>
  </si>
  <si>
    <t xml:space="preserve"> "`viz. tabulka demontovaných kolejí` "_x000d_
 Celkem 681,992 = 681,992 [B]_x000d_</t>
  </si>
  <si>
    <t xml:space="preserve"> "`viz. tabulka demontovaných kolejí` "_x000d_
 Celkem 26,484 = 26,484 [B]_x000d_</t>
  </si>
  <si>
    <t xml:space="preserve"> "`viz. tabulka demontovaných kolejí` "_x000d_
 Celkem 0,531 = 0,531 [B]_x000d_</t>
  </si>
  <si>
    <t xml:space="preserve"> "`viz. tabulka demontovaných kolejí` "_x000d_
 Celkem 1,405 = 1,405 [B]_x000d_</t>
  </si>
  <si>
    <t xml:space="preserve"> "`viz. tabulka demontovancýh kolejí` "_x000d_
 Celkem 394,996 = 394,996 [B]_x000d_</t>
  </si>
  <si>
    <t xml:space="preserve"> "`viz. tabulka demontovaných kolejí` "_x000d_
 Celkem 1221,992 = 1221,992 [B]_x000d_</t>
  </si>
  <si>
    <t xml:space="preserve"> "`viz. tabulka demontovaných kolejí` "_x000d_
 Celkem 180,525 = 180,525 [B]_x000d_</t>
  </si>
  <si>
    <t>R015540</t>
  </si>
  <si>
    <t>NEOCENOVAT - 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</si>
  <si>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</si>
  <si>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 xml:space="preserve"> "`viz. tabulka demontovaných kolejí` "_x000d_
 Celkem 2,41 = 2,410 [B]_x000d_</t>
  </si>
  <si>
    <t xml:space="preserve"> "`viz. tabulka demontovaných kolejí` "_x000d_
 Celkem 143,356 = 143,356 [B]_x000d_</t>
  </si>
  <si>
    <t>SO 17-11-01</t>
  </si>
  <si>
    <t xml:space="preserve"> 2236,152 = 2236,152 [A]_x000d_
 "viz. tabulka výkopu"_x000d_</t>
  </si>
  <si>
    <t xml:space="preserve"> 1357,347 = 1357,347 [A]_x000d_
 "viz. tabulkavýkopu"_x000d_</t>
  </si>
  <si>
    <t>12673A</t>
  </si>
  <si>
    <t>ZRÍZENÍ STUPNU V PODLOŽÍ NÁSYPU TR. I - BEZ DOPRAVY</t>
  </si>
  <si>
    <t xml:space="preserve"> 34,725 = 34,725 [A]_x000d_
 "viz. výpocet kubatur"_x000d_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</si>
  <si>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</si>
  <si>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12932</t>
  </si>
  <si>
    <t>CIŠTENÍ PRÍKOPU OD NÁNOSU DO 0,5M3/M</t>
  </si>
  <si>
    <t xml:space="preserve"> 163+174+47+31 = 415,000 [A]_x000d_</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</si>
  <si>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</si>
  <si>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76,631 = 76,631 [A]_x000d_
 "viz. výpocet kubatur"_x000d_</t>
  </si>
  <si>
    <t>17180</t>
  </si>
  <si>
    <t>ULOŽENÍ SYPANINY DO NÁSYPU Z NAKUPOVANÝCH MATERIÁLU</t>
  </si>
  <si>
    <t xml:space="preserve"> 41,650 = 41,650 [A]_x000d_
 "viz. výpocet kubatur"_x000d_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</si>
  <si>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</si>
  <si>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0,575 = 0,575 [A]_x000d_
 "viz. tabulkakubatur"_x000d_</t>
  </si>
  <si>
    <t>17511</t>
  </si>
  <si>
    <t>OBSYP POTRUBÍ A OBJEKTU SE ZHUTNENÍM</t>
  </si>
  <si>
    <t xml:space="preserve"> 94,310 = 94,310 [A]_x000d_
 "viz tabulka odvodnení"_x000d_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</si>
  <si>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</si>
  <si>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5498,880 = 5498,880 [A]_x000d_
 "viz. tabulka odvodnení"_x000d_</t>
  </si>
  <si>
    <t xml:space="preserve"> 3665,920 = 3665,920 [A]_x000d_
 "viz. tabulkaodvodnení"_x000d_</t>
  </si>
  <si>
    <t xml:space="preserve"> 1441,588 = 1441,588 [A]_x000d_
 "viz. výpocet kubatur"_x000d_</t>
  </si>
  <si>
    <t xml:space="preserve"> 1441,588*0,1 = 144,159 [A]_x000d_
 "viz. tabulka kubatur"_x000d_</t>
  </si>
  <si>
    <t xml:space="preserve"> 3682 = 3682,000 [A]_x000d_
 "viz. tabulka odvodnení"_x000d_</t>
  </si>
  <si>
    <t xml:space="preserve"> 49,72+2,35 = 52,070 [A]_x000d_
 "viz. tabulka odvodnení - podkladní beton pod TZZ5 a na kamenný obklad"_x000d_</t>
  </si>
  <si>
    <t xml:space="preserve"> 5,875 = 5,875 [A]_x000d_
 "viz. tabulka odvodnení"_x000d_</t>
  </si>
  <si>
    <t xml:space="preserve"> 633,1+1094,32+197,37 = 1924,790 [A]_x000d_
 "viz. výpocet kubatur"_x000d_</t>
  </si>
  <si>
    <t xml:space="preserve"> 1371,16+253,31 = 1624,470 [A]_x000d_
 "viz. výpocet kubatur"_x000d_</t>
  </si>
  <si>
    <t>R702113</t>
  </si>
  <si>
    <t xml:space="preserve"> 223 = 223,000 [A]_x000d_
 "viz. tabulka odvodnení a výkres situace"_x000d_</t>
  </si>
  <si>
    <t xml:space="preserve"> 9 = 9,000 [A]_x000d_
 "viz tabulka odvodnení a výkres situace"_x000d_</t>
  </si>
  <si>
    <t xml:space="preserve"> 23+3*23,8+24+59,5+23,8+60 = 261,700 [A]_x000d_
 "viz tabulka chránicek"_x000d_</t>
  </si>
  <si>
    <t>chránicky</t>
  </si>
  <si>
    <t xml:space="preserve"> 9,551 = 9,551 [A]_x000d_
 "viz. tabulkaodvodnení - beton na obetonování chránicek"_x000d_</t>
  </si>
  <si>
    <t xml:space="preserve"> 100+63+63 = 226,000 [A]_x000d_
 "viz. tabulkaodvodnení"_x000d_</t>
  </si>
  <si>
    <t xml:space="preserve"> "viz. tabulka"_x000d_</t>
  </si>
  <si>
    <t xml:space="preserve"> "viz. tabulka výkopu"_x000d_</t>
  </si>
  <si>
    <t xml:space="preserve"> 2914,508 = 2914,508 [A]_x000d_
 "viz. tabulka výkopu - zmena koeficientu na 1,9"_x000d_</t>
  </si>
  <si>
    <t xml:space="preserve"> 2796,234 = 2796,234 [A]_x000d_
 "viz. tabulkavýkopu - zmena koeficientu na 1,9"_x000d_</t>
  </si>
  <si>
    <t xml:space="preserve"> 100 = 100,000 [A]_x000d_
 "viz. tabulka výkopu"_x000d_</t>
  </si>
  <si>
    <t xml:space="preserve"> 1149,115 = 1149,115 [A]_x000d_
 "viz. tabulkavýkopu - zmena koeficientu na 1,9"_x000d_</t>
  </si>
  <si>
    <t xml:space="preserve"> 358,557 = 358,557 [A]_x000d_
 "viz. tabulka výkopu- zmena koeficientu na 1,9"_x000d_</t>
  </si>
  <si>
    <t>SO 18-10-01</t>
  </si>
  <si>
    <t xml:space="preserve"> 1.307000 = 1,307 [A]_x000d_</t>
  </si>
  <si>
    <t xml:space="preserve"> "viz tabulka rozpoctu, provizorní stav"_x000d_</t>
  </si>
  <si>
    <t>524372</t>
  </si>
  <si>
    <t>KOLEJ 60 E2 DLOUHÉ PASY, ROZD. "U", BEZSTYKOVÁ, PR. BET. VÝHYBKOVÝ KRÁTKÝ, UP. PRUŽNÉ</t>
  </si>
  <si>
    <t>524392</t>
  </si>
  <si>
    <t>KOLEJ 60 E2 DLOUHÉ PASY, ROZD. "U", BEZSTYKOVÁ, PR. BET. VÝHYBKOVÝ DLOUHÝ, UP. PRUŽNÉ</t>
  </si>
  <si>
    <t>52X000</t>
  </si>
  <si>
    <t>KOLEJ ZPETNE NAMONTOVANÁ Z VYZÍSKANÉHO MATERIÁLU</t>
  </si>
  <si>
    <t xml:space="preserve"> "provizorní stav"_x000d_</t>
  </si>
  <si>
    <t xml:space="preserve">1. Položka obsahuje:
 – overení kvality vyzískaných materiálu s prípadnou regenerací do predpisového stavu
 – defektoskopické zkoušky kolejnic, jsou-li vyžadovány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</si>
  <si>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zrízení prevýšení v oblouku R=347 po provizorním stavu 154,878+82+82 = 318,878 [A]_x000d_</t>
  </si>
  <si>
    <t xml:space="preserve"> "viz tabulka rozpoctu vc. provizorního stavu"_x000d_</t>
  </si>
  <si>
    <t>923931</t>
  </si>
  <si>
    <t>ZAJIŠTOVACÍ ZNACKA KONZOLOVÁ (K) NA SLOUPU TRAKCNÍHO STOŽÁRU</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</si>
  <si>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</si>
  <si>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rozsah demontáží s kubaturou vyteženého lože 2m3/m</t>
  </si>
  <si>
    <t>odvoz na recyklaci 10km</t>
  </si>
  <si>
    <t>Viz demontáže kolejí a tabulku kubatur</t>
  </si>
  <si>
    <t>Viz demontáže koleje a tabulku kubatur</t>
  </si>
  <si>
    <t xml:space="preserve"> 182.762000 = 182,762 [A]_x000d_</t>
  </si>
  <si>
    <t xml:space="preserve"> 565.284000 = 565,284 [A]_x000d_</t>
  </si>
  <si>
    <t xml:space="preserve"> 4.950000 = 4,950 [A]_x000d_</t>
  </si>
  <si>
    <t xml:space="preserve"> 0.386000 = 0,386 [A]_x000d_</t>
  </si>
  <si>
    <t xml:space="preserve"> 0.931000 = 0,931 [A]_x000d_</t>
  </si>
  <si>
    <t xml:space="preserve"> 322.642000 = 322,642 [A]_x000d_</t>
  </si>
  <si>
    <t xml:space="preserve"> 400.000000 = 400,000 [A]_x000d_</t>
  </si>
  <si>
    <t xml:space="preserve"> 10.795000 = 10,795 [A]_x000d_</t>
  </si>
  <si>
    <t xml:space="preserve"> 77.834000 = 77,834 [A]_x000d_</t>
  </si>
  <si>
    <t>SO 18-11-01</t>
  </si>
  <si>
    <t xml:space="preserve"> "jímka, viz tabulka rozpoctu"_x000d_</t>
  </si>
  <si>
    <t xml:space="preserve"> "zásyp svodného potrubí, chránicek, šachet viz tabulka rozpoctu"_x000d_
 290,794+37,580 = 328,374 [A]_x000d_</t>
  </si>
  <si>
    <t xml:space="preserve"> "zásyp U3, viz tabulka rozpoctu"_x000d_</t>
  </si>
  <si>
    <t xml:space="preserve"> 160.437000 = 160,437 [A]_x000d_</t>
  </si>
  <si>
    <t>R18242</t>
  </si>
  <si>
    <t>ZALOŽENÍ TRÁVNÍKU HYDROOSEVEM NA ZEMINU VHODNOU PRO OSETÍ</t>
  </si>
  <si>
    <t>Zahrnuje dodání predepsané travní smesi, hydroosev na zeminu, zalévání, první pokosení, to vše bez ohledu na sklon terénu</t>
  </si>
  <si>
    <t>21197</t>
  </si>
  <si>
    <t>OPLÁŠTENÍ ODVODNOVACÍCH ŽEBER Z GEOTEXTILIE</t>
  </si>
  <si>
    <t>položka zahrnuje dodávku predepsané geotextilie, mimostaveništní a vnitrostaveništní dopravu a její uložení vcetne potrebných presahu (nezapocítávají se do výmery)</t>
  </si>
  <si>
    <t>327125</t>
  </si>
  <si>
    <t>ZDI OPER, ZÁRUB, NÁBREŽ Z DÍLCU ŽELEZOBETON DO C30/37</t>
  </si>
  <si>
    <t xml:space="preserve"> "prefabrikát U3, viz tabulka rozpoctu"_x000d_</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</si>
  <si>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</si>
  <si>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"odvodnovací zarízení, viz tabulka rozpoctu"_x000d_</t>
  </si>
  <si>
    <t>327366</t>
  </si>
  <si>
    <t>VÝZTUŽ ZDÍ OPERNÝCH, ZÁRUBNÍCH, NÁBREŽNÍCH Z KARI SÍTÍ</t>
  </si>
  <si>
    <t xml:space="preserve"> "výztuž odvodnovacího zarízení, viz tabulka rozpoctu"_x000d_</t>
  </si>
  <si>
    <t>R327325</t>
  </si>
  <si>
    <t>ZDI OPERNÉ, ZÁRUBNÍ, NÁBREŽNÍ</t>
  </si>
  <si>
    <t>Vyústení trativodu do vodotece - úprava zdi, vyvrtání otvoru a úprava izolace.</t>
  </si>
  <si>
    <t xml:space="preserve"> "podkladní beton pro trativody, svodné potrubí, prefabrikát U3, viz tabulka rozpoctu"_x000d_</t>
  </si>
  <si>
    <t xml:space="preserve"> "podklad pod odvodnovací zarízení, viz tabulka rozpoctu"_x000d_</t>
  </si>
  <si>
    <t xml:space="preserve"> "podkladní beton pod dlažbu, viz tabulka rozpoctu"_x000d_</t>
  </si>
  <si>
    <t>45152</t>
  </si>
  <si>
    <t>PODKLADNÍ A VÝPLNOVÉ VRSTVY Z KAMENIVA DRCENÉHO</t>
  </si>
  <si>
    <t xml:space="preserve"> "podkladní vrstva pod trativod, prícné svody, podklad U3 viz tabulka rozpoctu"_x000d_</t>
  </si>
  <si>
    <t xml:space="preserve"> "nástrik prefabrikátu U3, odvodnovacího zarízení, viz tabulka rozpoctu"_x000d_</t>
  </si>
  <si>
    <t xml:space="preserve"> 87 = 87,000 [A]_x000d_
 "viz výkres situace km 0,350-0,437"_x000d_</t>
  </si>
  <si>
    <t xml:space="preserve"> 291 = 291,000 [A]_x000d_
 "viz výkres situace km 0,0-0,291"_x000d_</t>
  </si>
  <si>
    <t>891645</t>
  </si>
  <si>
    <t>KLAPKY DN DO 300MM</t>
  </si>
  <si>
    <t xml:space="preserve"> "vyústení do vodotece"_x000d_</t>
  </si>
  <si>
    <t>- Položka zahrnuje kompletní montáž dle technologického predpisu, dodávku armatury, veškerou mimostaveništní a vnitrostaveništní dopravu.</t>
  </si>
  <si>
    <t xml:space="preserve"> viz tabulka rozpoctu 5+8+6 = 19,000 [A]_x000d_</t>
  </si>
  <si>
    <t>89486</t>
  </si>
  <si>
    <t>ŠACHTY KANALIZACNÍ PLASTOVÉ D 800MM</t>
  </si>
  <si>
    <t>899121</t>
  </si>
  <si>
    <t>MRÍŽE OCELOVÉ SAMOSTATNÉ</t>
  </si>
  <si>
    <t xml:space="preserve"> "obetonování chránicky a prícné svody, viz tabulka rozpoctu"_x000d_</t>
  </si>
  <si>
    <t xml:space="preserve"> 175.000000 = 175,000 [A]_x000d_</t>
  </si>
  <si>
    <t xml:space="preserve"> 1182,133+400 = 1582,133 [A]_x000d_</t>
  </si>
  <si>
    <t xml:space="preserve"> 40+591,067 = 631,067 [A]_x000d_</t>
  </si>
  <si>
    <t>SO 19-10-01</t>
  </si>
  <si>
    <t xml:space="preserve"> "(2714,378+762,084+23)/1000 = 3,499 [A] "_x000d_
 Celkem 3,499 = 3,499 [B]_x000d_</t>
  </si>
  <si>
    <t xml:space="preserve"> "`viz tabulka rozpoctu` "_x000d_
 Celkem 9561,34 = 9561,340 [B]_x000d_</t>
  </si>
  <si>
    <t>doplnení lože na kolejích SVÚ 0,2m3/m</t>
  </si>
  <si>
    <t xml:space="preserve"> "`viz tabulka rozpoctu, vc. provizorního stavu` "_x000d_
 Celkem 164,776 = 164,776 [B]_x000d_</t>
  </si>
  <si>
    <t xml:space="preserve"> "`viz tabulka rozpoctu` "_x000d_
 Celkem 1799,385 = 1799,385 [B]_x000d_</t>
  </si>
  <si>
    <t xml:space="preserve"> "`viz tabulka rozpoctu` "_x000d_
 Celkem 73,713 = 73,713 [B]_x000d_</t>
  </si>
  <si>
    <t xml:space="preserve"> "`viz tabulka rozpoctu` "_x000d_
 Celkem 61,711 = 61,711 [B]_x000d_</t>
  </si>
  <si>
    <t xml:space="preserve"> "`viz tabulka rozpoctu` "_x000d_
 Celkem 520,629 = 520,629 [B]_x000d_</t>
  </si>
  <si>
    <t>527372</t>
  </si>
  <si>
    <t>KOLEJ 60 E2 DLOUHÉ PASY TEPELNE OPRACOVANÉ, ROZD. "U", BEZSTYKOVÁ, PR. BET. VÝHYBKOVÝ KRÁTKÝ, UP. PRUŽNÉ</t>
  </si>
  <si>
    <t xml:space="preserve"> "`viz tabulka rozpoctu` "_x000d_
 Celkem 4,8 = 4,800 [B]_x000d_</t>
  </si>
  <si>
    <t>527392</t>
  </si>
  <si>
    <t>KOLEJ 60 E2 DLOUHÉ PASY TEPELNE OPRACOVANÉ, ROZD. "U", BEZSTYKOVÁ, PR. BET. VÝHYBKOVÝ DLOUHÝ, UP. PRUŽNÉ</t>
  </si>
  <si>
    <t xml:space="preserve"> "`viz tabulka rozpoctu` "_x000d_
 Celkem 4,825 = 4,825 [B]_x000d_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</si>
  <si>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</si>
  <si>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</si>
  <si>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DLOUHÉ PASY, ROZD. "U", BEZSTYKOVÁ, PR. BET. BEZPODKLADNICOVÝ, UP. PRUŽNÉ</t>
  </si>
  <si>
    <t xml:space="preserve"> "`viz tabulka rozpoctu` "_x000d_
 Celkem 343,128 = 343,128 [B]_x000d_</t>
  </si>
  <si>
    <t>529372</t>
  </si>
  <si>
    <t>KOLEJ 49 E1 DLOUHÉ PASY, ROZD. "U", BEZSTYKOVÁ, PR. BET. VÝHYBKOVÝ KRÁTKÝ, UP. PRUŽNÉ</t>
  </si>
  <si>
    <t xml:space="preserve"> "`viz tabulka rozpoctu` "_x000d_
 Celkem 24,513 = 24,513 [B]_x000d_</t>
  </si>
  <si>
    <t>529392</t>
  </si>
  <si>
    <t>KOLEJ 49 E1 DLOUHÉ PASY, ROZD. "U", BEZSTYKOVÁ, PR. BET. VÝHYBKOVÝ DLOUHÝ, UP. PRUŽNÉ</t>
  </si>
  <si>
    <t xml:space="preserve"> "`viz tabulka rozpoctu` "_x000d_
 Celkem 7,284 = 7,284 [B]_x000d_</t>
  </si>
  <si>
    <t xml:space="preserve"> "viz tabulka rozpoctu, 43,222+75,822 = 119,044 [A] "_x000d_
 Celkem 119,044 = 119,044 [B]_x000d_</t>
  </si>
  <si>
    <t>533133</t>
  </si>
  <si>
    <t>J 60 1:6,6-190, PR. BET., UP. PRUŽNÉ</t>
  </si>
  <si>
    <t>533193</t>
  </si>
  <si>
    <t>J 60 1:11-300, PR. BET., UP. PRUŽNÉ</t>
  </si>
  <si>
    <t xml:space="preserve"> "`vc. 105XS` "_x000d_
 Celkem 3 = 3,000 [B]_x000d_</t>
  </si>
  <si>
    <t>533273</t>
  </si>
  <si>
    <t>J 49 1:9-300, PR. BET., UP. PRUŽNÉ</t>
  </si>
  <si>
    <t>5361B3</t>
  </si>
  <si>
    <t>C (B) 60 1:11-300-KOMB, PR. BET., UP. PRUŽNÉ</t>
  </si>
  <si>
    <t>538143</t>
  </si>
  <si>
    <t>SDKS 60 1:11-300, 5,00 M, PR. BET., UP. PRUŽNÉ</t>
  </si>
  <si>
    <t>539101</t>
  </si>
  <si>
    <t>ZVLÁŠTNÍ VYBAVENÍ VÝHYBEK, PRAŽCE ŽLABOVÉ, SESTAVA 1 KS</t>
  </si>
  <si>
    <t>539403</t>
  </si>
  <si>
    <t>ZVLÁŠTNÍ VYBAVENÍ VÝHYBEK, VÁLECKOVÉ STOLICKY NADZVEDÁVACÍ (BEZ ROZLIŠENÍ PROFILU KOLEJNIC) PRO TVAR 1:6,6-190</t>
  </si>
  <si>
    <t>539409</t>
  </si>
  <si>
    <t>ZVLÁŠTNÍ VYBAVENÍ VÝHYBEK, VÁLECKOVÉ STOLICKY NADZVEDÁVACÍ (BEZ ROZLIŠENÍ PROFILU KOLEJNIC) PRO TVAR 1:11-300</t>
  </si>
  <si>
    <t>539723</t>
  </si>
  <si>
    <t>ZVLÁŠTNÍ VYBAVENÍ VÝHYBEK, PRÍPLATEK ZA MANGANOVÝ MONOBLOK 60 E2 1:6,6-190</t>
  </si>
  <si>
    <t>1. Položka obsahuje:
 – náhradu standardní srdcovky za mahaganový monoblok ve výrobním závode výhybkové konstrukce vcetne potrebných úprav a veškerých nákladu s tímto spojených
2. Položka neobsahuje:
 X
3. Zpusob merení:
Udává se pocet kusu kompletní konstrukce nebo práce.</t>
  </si>
  <si>
    <t>53973E</t>
  </si>
  <si>
    <t>ZVLÁŠTNÍ VYBAVENÍ VÝHYBEK, PRÍPLATEK ZA TEPELNÉ OPRACOVÁNÍ CELÉ VÝHYBKY 1:14-760</t>
  </si>
  <si>
    <t>1. Položka obsahuje:
 – tepelné opracování celé výhybkové konstrukce ve výrobním závode vcetne veškerých nákladu s tímto spojených
2. Položka neobsahuje:
 X
3. Zpusob merení:
Udává se pocet kusu kompletní konstrukce nebo práce.</t>
  </si>
  <si>
    <t>542111</t>
  </si>
  <si>
    <t>SMEROVÉ A VÝŠKOVÉ VYROVNÁNÍ KOLEJE NA PRAŽCÍCH DREVENÝCH DO 0,05 M</t>
  </si>
  <si>
    <t xml:space="preserve"> "`viz tabulka rozpoctu` "_x000d_
 Celkem 280,423 = 280,423 [B]_x000d_</t>
  </si>
  <si>
    <t>542211</t>
  </si>
  <si>
    <t>SMEROVÉ A VÝŠKOVÉ VYROVNÁNÍ VÝHYBKOVÉ KONSTRUKCE NA PRAŽCÍCH DREVENÝCH DO 0,05 M</t>
  </si>
  <si>
    <t xml:space="preserve"> "`viz tabulka rozpoctu` "_x000d_
 Celkem 360,421 = 360,421 [B]_x000d_</t>
  </si>
  <si>
    <t>542311</t>
  </si>
  <si>
    <t>NÁSLEDNÁ ÚPRAVA SMEROVÉHO A VÝŠKOVÉHO USPORÁDÁNÍ KOLEJE - PRAŽCE DREVENÉ NEBO OCELOVÉ</t>
  </si>
  <si>
    <t xml:space="preserve"> "46,219+3,6+12,501+11,827+1,675provzorní stav = 75,822 [A] "_x000d_
 Celkem 75,822 = 75,822 [B]_x000d_</t>
  </si>
  <si>
    <t xml:space="preserve"> "`viz tabulka rozpoctu vc. provizorního stavu` "_x000d_
 Celkem 2956,047 = 2956,047 [B]_x000d_</t>
  </si>
  <si>
    <t>542321</t>
  </si>
  <si>
    <t>NÁSLEDNÁ ÚPRAVA SMEROVÉHO A VÝŠKOVÉHO USPORÁDÁNÍ VÝHYBKOVÉ KONSTRUKCE - PRAŽCE DREVENÉ NEBO OCELOVÉ</t>
  </si>
  <si>
    <t xml:space="preserve"> "`vc. provizorního stavu` "_x000d_
 Celkem 53,608 = 53,608 [B]_x000d_</t>
  </si>
  <si>
    <t xml:space="preserve"> "`viz tabulka rozpoctu vc. provizorního stavu` "_x000d_
 Celkem 850,821 = 850,821 [B]_x000d_</t>
  </si>
  <si>
    <t>544322</t>
  </si>
  <si>
    <t>IZOLOVANÝ STYK LEPENÝ STANDARDNÍ DÉLKY (3,4-8,0 M), TEPELNE NEOPRACOVANÝ, TVARU 49 E1</t>
  </si>
  <si>
    <t>Nové izolované styky kolejí v míste nových návestidel ve stávajících kolejích c.101-110, dle schéma izolace PS 19-01-11_2.201.</t>
  </si>
  <si>
    <t xml:space="preserve"> Izolované styky koleje c.101-110 40 = 40,000 [A]_x000d_
 Výhybka c.130 odb. vetev 2 = 2,000 [B]_x000d_
 Výhybka c.124 odb. vetev 2 = 2,000 [C]_x000d_
 Výhybka c.136 odb. vetev 2 = 2,000 [D]_x000d_
 Výhybka c.137 odb.vetev 2 = 2,000 [E]_x000d_
 Celkové množství 48.000000 = 48,000 [F]_x000d_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</si>
  <si>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</si>
  <si>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"`viz tabulka rozpoctu` "_x000d_
 Celkem 370 = 370,000 [B]_x000d_</t>
  </si>
  <si>
    <t xml:space="preserve"> dle výpoctu 6 = 6,000 [A]_x000d_
 svary izolovaných styku kolejí c.101-110 48*2 = 96,000 [B]_x000d_
 Celkové množství 102.000000 = 102,000 [C]_x000d_</t>
  </si>
  <si>
    <t xml:space="preserve"> "`viz tabulka rozpoctu` "_x000d_
 Celkem 70 = 70,000 [B]_x000d_</t>
  </si>
  <si>
    <t>545210</t>
  </si>
  <si>
    <t>SVAR PRECHODOVÝ (PRECHODOVÁ KOLEJNICE) 49 E1/60 E2</t>
  </si>
  <si>
    <t xml:space="preserve"> "(5*4)*1,1 = 22,000 [A] "_x000d_
 Celkem 22 = 22,000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</si>
  <si>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</si>
  <si>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 xml:space="preserve"> "2880,226+797,213+43,222+183,037 = 3903,698 [A] "_x000d_
 Celkem 3903,698 = 3903,698 [B]_x000d_</t>
  </si>
  <si>
    <t>549210</t>
  </si>
  <si>
    <t>PRAŽCOVÁ KOTVA V NOVE ZRIZOVANÉ KOLEJI</t>
  </si>
  <si>
    <t>1. Položka obsahuje:
 – dodávku a montáž pražcové kotvy
 – prípadné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</si>
  <si>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549220</t>
  </si>
  <si>
    <t>PRAŽCOVÁ KOTVA VE STÁVAJÍCÍ KOLEJI</t>
  </si>
  <si>
    <t xml:space="preserve"> "75.000000 = 75,000 [A] "_x000d_
 Celkem 75 = 75,000 [B]_x000d_</t>
  </si>
  <si>
    <t>1. Položka obsahuje:
 – dodávku a montáž pražcové kotvy
 –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</si>
  <si>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 xml:space="preserve"> V místech izolovaných styku 20*150 = 3000,000 [A]_x000d_</t>
  </si>
  <si>
    <t xml:space="preserve"> Celkem `viz tabulka propoctu` 176 = 176,000 [A]_x000d_
 Celkem pro realizaci izolovaných styku 48*2 = 96,000 [B]_x000d_
 Celkové množství 272.000000 = 272,000 [C]_x000d_</t>
  </si>
  <si>
    <t>R05861</t>
  </si>
  <si>
    <t>PRÍPLATEK ZA ZRÍZENÍ PRECHODOVÉ KOLEJNICE 60 E2 / 49 E1</t>
  </si>
  <si>
    <t xml:space="preserve"> "`viz tabulka rozpoctu` "_x000d_
 Celkem 5 = 5,000 [B]_x000d_</t>
  </si>
  <si>
    <t xml:space="preserve">Príplatek za zpracování prechodové kolejnice.  Ropoctuje se každý kus kolejnice zvlášt.</t>
  </si>
  <si>
    <t xml:space="preserve"> "`viz tabulka rozpoctu` "_x000d_
 Celkem 1057,426 = 1057,426 [B]_x000d_</t>
  </si>
  <si>
    <t>R524372</t>
  </si>
  <si>
    <t>KOLEJ 60 E2 DLOUHÉ PASY, ROZD. "U", BEZSTYKOVÁ, PR. BET. MEZIVÝHYBKOVÝ , UP. PRUŽNÉ</t>
  </si>
  <si>
    <t xml:space="preserve"> "`viz tabulka rozpoctu` "_x000d_
 Celkem 23,394 = 23,394 [B]_x000d_</t>
  </si>
  <si>
    <t>R52A111</t>
  </si>
  <si>
    <t>KOLEJ 49 E1, ROZD. "C", PR. DR.</t>
  </si>
  <si>
    <t xml:space="preserve"> "`viz tabulka rozpoctu` "_x000d_
 Celkem 62,628 = 62,628 [B]_x000d_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</si>
  <si>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</si>
  <si>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R534491</t>
  </si>
  <si>
    <t>REGENEROVANÁ J R 65 1:11-300, PR. DR., UP. TUHÉ</t>
  </si>
  <si>
    <t>Predmetem prací bude regenerace výhybky dodané objednatelem v rozsahu: Výmena pražcu 100%, výmena obou jazyku a opronic, regenerace ostatníh ocelových cástí.</t>
  </si>
  <si>
    <t xml:space="preserve"> "`103XS` "_x000d_
 Celkem 1 = 1,000 [B]_x000d_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</si>
  <si>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</si>
  <si>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R539102</t>
  </si>
  <si>
    <t>ZVLÁŠTNÍ VYBAVENÍ VÝHYBEK, PRAŽCE ŽLABOVÉ, SESTAVA 2+2 KS</t>
  </si>
  <si>
    <t>krizovatkové výhybky 1:11-300PHS</t>
  </si>
  <si>
    <t>743853</t>
  </si>
  <si>
    <t>KRYT EOV STREDNÍ - S49, BETONOVÝ PRAŽEC, 380MM</t>
  </si>
  <si>
    <t xml:space="preserve">1. Položka obsahuje:
 – vybavení výhybky zarízením krytu eov – strední kryt, objímky z ocelového pozinkovaného pásku obepínajícího pražec, gumové zásterky pro volné vedení táhla pod kryt, cepy pro pripevnení a veškerého drobného spojovacího a upevnovacího materiálu, odstranení šterku v okolí pražcu a opetovné zasypání  
 – technický popis viz. projektová dokumentace
2. Položka neobsahuje:
 - x
3. Zpusob merení:
Udává se pocet kusu kompletní konstrukce nebo práce.</t>
  </si>
  <si>
    <t>743864</t>
  </si>
  <si>
    <t>KRYT EOV BOCNÍ PRESTAVNÍKU P/L - S49, ÚHLOVÁ PÁKA</t>
  </si>
  <si>
    <t>1. Položka obsahuje:
 – vybavení výhybky zarízením krytu eov – bocní kryt prestavníku, šroubové svorky, elektroizolacní materiál, inspekcní poklop a veškerého drobného spojovacího a upevnovacího materiálu, vymezení polohy šroubových svorek pro následnou montáž, úprava elektroizolacního lemu 
 – technický popis viz. projektová dokumentace
2. Položka neobsahuje:
 - x
3. Zpusob merení:
Udává se pocet kusu kompletní konstrukce nebo práce.</t>
  </si>
  <si>
    <t>743872</t>
  </si>
  <si>
    <t>KRYT EOV BOCNÍ ZÁMKU - S49</t>
  </si>
  <si>
    <t>1. Položka obsahuje:
 – vybavení výhybky zarízením krytu eov – bocní kryt zámku, šroubové svorky,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</si>
  <si>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922401</t>
  </si>
  <si>
    <t>ZARÁŽEDLO KOLEJNICOVÉ</t>
  </si>
  <si>
    <t>1. Položka obsahuje:
 – dodávku a montáž veškerého materiálu nutného ke zrízení kompletní konstrukce kolejnicového zarážedl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t>
  </si>
  <si>
    <t xml:space="preserve"> "`viz tabulka rozpoctu` "_x000d_
 Celkem 11162,087 = 11162,087 [B]_x000d_</t>
  </si>
  <si>
    <t xml:space="preserve"> "`viz tabulka rozpoctu` "_x000d_
 Celkem 46526,484 = 46526,484 [B]_x000d_</t>
  </si>
  <si>
    <t xml:space="preserve"> "`viz tabulka rozpoctu` "_x000d_
 Celkem 93052,969 = 93052,969 [B]_x000d_</t>
  </si>
  <si>
    <t xml:space="preserve"> "`viz tabulka rozpoctu` "_x000d_
 Celkem 3112,26 = 3112,260 [B]_x000d_</t>
  </si>
  <si>
    <t xml:space="preserve"> "`viz tabulka rozpoctu` "_x000d_
 Celkem 14220,383 = 14220,383 [B]_x000d_</t>
  </si>
  <si>
    <t>965121</t>
  </si>
  <si>
    <t>DEMONTÁŽ KOLEJE NA DREVENÝCH PRAŽCÍCH DO KOLEJOVÝCH POLÍ</t>
  </si>
  <si>
    <t xml:space="preserve"> "`viz tabulka rozpoctu` "_x000d_
 Celkem 43,222 = 43,222 [B]_x000d_</t>
  </si>
  <si>
    <t>(Položka urcena víceméne pro vyjmutí a zpetné vložení, napr. v provizorních stavech.)
1. Položka obsahuje:
 – uvolnení kolejového roštu z kolejového lože
 – odstranení kolejnicových propojek, uzemnení a jiného vybavení
 – prípadné rozrezání kolejového roštu
 – úplné rozebrání koleje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délka koleje ve smyslu CSN 73 6360, tj. v ose koleje.</t>
  </si>
  <si>
    <t xml:space="preserve"> "`viz tabulka rozpoctu` "_x000d_
 Celkem 683,435 = 683,435 [B]_x000d_</t>
  </si>
  <si>
    <t xml:space="preserve"> "`viz tabulka rozpoctu` "_x000d_
 Celkem 177,951 = 177,951 [B]_x000d_</t>
  </si>
  <si>
    <t xml:space="preserve"> "`viz tabulka rozpoctu` "_x000d_
 Celkem 815,843 = 815,843 [B]_x000d_</t>
  </si>
  <si>
    <t xml:space="preserve"> "`viz tabulka rozpoctu` "_x000d_
 Celkem 3106,16 = 3106,160 [B]_x000d_</t>
  </si>
  <si>
    <t>965421</t>
  </si>
  <si>
    <t>ODSTRANENÍ ZARÁŽEDLA ZEMNÍHO</t>
  </si>
  <si>
    <t xml:space="preserve"> "5*80 = 400,000 [A] "_x000d_
 Celkem 400 = 400,000 [B]_x000d_</t>
  </si>
  <si>
    <t xml:space="preserve"> "`viz tabulka rozpoctu` "_x000d_
 Celkem 103,499 = 103,499 [B]_x000d_</t>
  </si>
  <si>
    <t xml:space="preserve"> "`viz tabulka rozpoctu` "_x000d_
 Celkem 18843,226 = 18843,226 [B]_x000d_</t>
  </si>
  <si>
    <t xml:space="preserve"> "`viz tabulka rozpoctu` "_x000d_
 Celkem 2439,902 = 2439,902 [B]_x000d_</t>
  </si>
  <si>
    <t>R965225</t>
  </si>
  <si>
    <t>VÝHYBKOVÉ KONSTRUKCE NA DREVENÝCH PRAŽCÍCH - DOPRAVA Z MÍSTA SLOŽIŠTE (URCENÉ SPRÁVCEM) NA MÍSTO URCENÍ (STAVBU)</t>
  </si>
  <si>
    <t xml:space="preserve">doprava výhybky (vlakem)  c. 103XS, kterou dodává investor (príslušná složka investora), výhybka je dodávána pro stavbu Modernizace uzlu Ceská Trebová z místa Praha -  Barrandov - složište Reporyje,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</si>
  <si>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"20*200 = 4000,000 [A] "_x000d_
 Celkem 4000 = 4000,000 [B]_x000d_</t>
  </si>
  <si>
    <t>1. Položka obsahuje:
 – Naložení, odvoz jakýmkoliv dopravním prostredkem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</si>
  <si>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"`viz tabulka rozpoctu` "_x000d_
 Celkem 38,5 = 38,500 [B]_x000d_</t>
  </si>
  <si>
    <t xml:space="preserve"> "227.698000 = 227,698 [A] "_x000d_
 Celkem 227,698 = 227,698 [B]_x000d_</t>
  </si>
  <si>
    <t xml:space="preserve"> "4710.807000 = 4710,807 [A] "_x000d_
 Celkem 4710,807 = 4710,807 [B]_x000d_</t>
  </si>
  <si>
    <t xml:space="preserve"> "1189.650000 = 1189,650 [A] "_x000d_
 Celkem 1189,65 = 1189,650 [B]_x000d_</t>
  </si>
  <si>
    <t xml:space="preserve"> "1.241000 = 1,241 [A] "_x000d_
 Celkem 1,241 = 1,241 [B]_x000d_</t>
  </si>
  <si>
    <t xml:space="preserve"> "2.878000 = 2,878 [A] "_x000d_
 Celkem 2,878 = 2,878 [B]_x000d_</t>
  </si>
  <si>
    <t xml:space="preserve"> "1102.161000 = 1102,161 [A] "_x000d_
 Celkem 1102,161 = 1102,161 [B]_x000d_</t>
  </si>
  <si>
    <t xml:space="preserve"> "3768.645000 = 3768,645 [A] "_x000d_
 Celkem 3768,645 = 3768,645 [B]_x000d_</t>
  </si>
  <si>
    <t xml:space="preserve"> "3600.000000 = 3600,000 [A] "_x000d_
 Celkem 3600 = 3600,000 [B]_x000d_</t>
  </si>
  <si>
    <t xml:space="preserve"> "148.833000 = 148,833 [A] "_x000d_
 Celkem 148,833 = 148,833 [B]_x000d_</t>
  </si>
  <si>
    <t xml:space="preserve"> "105.909000 = 105,909 [A] "_x000d_
 Celkem 105,909 = 105,909 [B]_x000d_</t>
  </si>
  <si>
    <t xml:space="preserve"> "514.120000 = 514,120 [A] "_x000d_
 Celkem 514,12 = 514,120 [B]_x000d_</t>
  </si>
  <si>
    <t>SO 19-11-01</t>
  </si>
  <si>
    <t>12933</t>
  </si>
  <si>
    <t>CIŠTENÍ PRÍKOPU OD NÁNOSU PRES 0,50M3/M</t>
  </si>
  <si>
    <t>12999</t>
  </si>
  <si>
    <t>CIŠTENÍ POTRUBÍ DN PRES 1600MM</t>
  </si>
  <si>
    <t>17110</t>
  </si>
  <si>
    <t>ULOŽENÍ SYPANINY DO NÁSYPU SE ZHUTNENÍM</t>
  </si>
  <si>
    <t>násypové teleso</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</si>
  <si>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</si>
  <si>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"zásyp J žlabu, viz tabulka rozpoctu"_x000d_</t>
  </si>
  <si>
    <t xml:space="preserve"> "zásyp svodné potrubí, chránicky, šachty, viz tabulka rozpoctu"_x000d_</t>
  </si>
  <si>
    <t>R17110</t>
  </si>
  <si>
    <t>ULOŽENÍ SYPANINY DO NÁSYPU SE ZHUTNENÍM Z RECYKLÁTU</t>
  </si>
  <si>
    <t>Dosypání terénu mimo násypové teleso (násyp pod kolejí c. 102a) dle projektové dokumentace je navrženo prioritne z materiálu vyteženého v rámci
rušení Rn skupiny žst. Ceská Trebová.</t>
  </si>
  <si>
    <t xml:space="preserve"> "viz tabulka rozpoctu"_x000d_
 181,949+250 = 431,949 [A]_x000d_</t>
  </si>
  <si>
    <t>289972</t>
  </si>
  <si>
    <t>OPLÁŠTENÍ (ZPEVNENÍ) Z GEOMRÍŽOVIN</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</si>
  <si>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</si>
  <si>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28997E</t>
  </si>
  <si>
    <t>OPLÁŠTENÍ (ZPEVNENÍ) Z GEOTEXTILIE DO 500G/M2</t>
  </si>
  <si>
    <t>R212657</t>
  </si>
  <si>
    <t>TRATIVODY KOMPL Z TRUB Z PLAST HM DN DO 400MM</t>
  </si>
  <si>
    <t>R27152</t>
  </si>
  <si>
    <t>KONZOLIDACNÍ VRSTVA</t>
  </si>
  <si>
    <t>dle projektové dokumentace</t>
  </si>
  <si>
    <t xml:space="preserve"> "viz tabulka rozpoctu, odláždení, skluz"_x000d_
 2,2+8,118 = 10,318 [A]_x000d_</t>
  </si>
  <si>
    <t>45131A</t>
  </si>
  <si>
    <t>PODKLADNÍ A VÝPLNOVÉ VRSTVY Z PROSTÉHO BETONU C20/25</t>
  </si>
  <si>
    <t xml:space="preserve"> "viz tabulka rozpoctu, odláždení, skluz"_x000d_
 (13,53+4,51)*1,2 = 21,648 [A]_x000d_</t>
  </si>
  <si>
    <t>894858</t>
  </si>
  <si>
    <t>ŠACHTY KANALIZACNÍ PLASTOVÉ D 600MM</t>
  </si>
  <si>
    <t xml:space="preserve"> 1027.500000 = 1027,500 [A]_x000d_</t>
  </si>
  <si>
    <t xml:space="preserve"> "vcetne bourání soucástí stávajícího odvodnení"_x000d_</t>
  </si>
  <si>
    <t xml:space="preserve"> 11173.900000 = 11173,900 [A]_x000d_</t>
  </si>
  <si>
    <t xml:space="preserve"> 1000.000000 = 1000,000 [A]_x000d_</t>
  </si>
  <si>
    <t xml:space="preserve"> 4914.576000 = 4914,576 [A]_x000d_</t>
  </si>
  <si>
    <t xml:space="preserve"> 817.288000 = 817,288 [A]_x000d_</t>
  </si>
  <si>
    <t>SO 20-10-01</t>
  </si>
  <si>
    <t xml:space="preserve"> "(4,328-1,202)+(241,631-241,495) = 3,262 [A] "_x000d_
 Celkem 3,262 = 3,262 [B]_x000d_</t>
  </si>
  <si>
    <t xml:space="preserve"> "2955,86 = 2955,860 [A] "_x000d_
 "`35% z kubatur kolejového lože` "_x000d_
 "`viz. tabulka` "_x000d_
 Celkem 2955,86 = 2955,860 [D]_x000d_</t>
  </si>
  <si>
    <t xml:space="preserve"> "5489,46 = 5489,460 [A] "_x000d_
 "`65% z kubatur kolejového lože` "_x000d_
 "`viz. tabulka` "_x000d_
 Celkem 5489,46 = 5489,460 [D]_x000d_</t>
  </si>
  <si>
    <t>Doplnení KL pri podbití v navazujících úsecích</t>
  </si>
  <si>
    <t xml:space="preserve"> "17,105 = 17,105 [A] "_x000d_
 "`viz. tabulka kolejí` "_x000d_
 Celkem 17,105 = 17,105 [C]_x000d_</t>
  </si>
  <si>
    <t xml:space="preserve"> "3+6+17,105+4,8 = 30,905 [A] "_x000d_
 Celkem 30,905 = 30,905 [B]_x000d_</t>
  </si>
  <si>
    <t xml:space="preserve"> "4,825+4,825 = 9,650 [A] "_x000d_
 Celkem 9,65 = 9,650 [B]_x000d_</t>
  </si>
  <si>
    <t xml:space="preserve"> "2104,894+10,375+5 = 2120,269 [A] "_x000d_
 "`viz.tabulka kolejí+ 5m koleje v míste prechodové kolejnice` "_x000d_
 Celkem 2120,269 = 2120,269 [C]_x000d_</t>
  </si>
  <si>
    <t xml:space="preserve"> "317,123+619,085 = 936,208 [A] "_x000d_
 "`viz. tabulka kolejí` "_x000d_
 Celkem 936,208 = 936,208 [C]_x000d_</t>
  </si>
  <si>
    <t xml:space="preserve"> "34,156+5 = 39,156 [A] "_x000d_
 "`viz. tabulka kolejí + 5m koelje v míste prechodové kolejnice` "_x000d_
 Celkem 39,156 = 39,156 [C]_x000d_</t>
  </si>
  <si>
    <t xml:space="preserve"> "3244,598-81,324 = 3163,274 [A] "_x000d_
 Celkem 3163,274 = 3163,274 [B]_x000d_</t>
  </si>
  <si>
    <t xml:space="preserve"> "81,324rozvinutá délky výhybky = 81,324 [A] "_x000d_
 Celkem 81,324 = 81,324 [B]_x000d_</t>
  </si>
  <si>
    <t xml:space="preserve"> "138 = 138,000 [A] "_x000d_
 "`rezerva 10%` "_x000d_
 Celkem 138 = 138,000 [C]_x000d_</t>
  </si>
  <si>
    <t xml:space="preserve"> "10 = 10,000 [A] "_x000d_
 "`rezerva 2ks` "_x000d_
 Celkem 10 = 10,000 [C]_x000d_</t>
  </si>
  <si>
    <t xml:space="preserve"> "3054,927+54,193+17,105+54,217+64,156 = 3244,598 [A] "_x000d_
 Celkem 3244,598 = 3244,598 [B]_x000d_</t>
  </si>
  <si>
    <t xml:space="preserve"> "`viz. kolejový plán - v koleji 102a ` "_x000d_
 Celkem 23 = 23,000 [B]_x000d_</t>
  </si>
  <si>
    <t xml:space="preserve"> "18 = 18,000 [A] "_x000d_
 Celkem 18 = 18,000 [B]_x000d_</t>
  </si>
  <si>
    <t xml:space="preserve"> "181,39+78,015 = 259,405 [A] "_x000d_
 "`viz. tabulka kubatur + zásyp na moste v km 4,067` "_x000d_
 Celkem 259,405 = 259,405 [C]_x000d_</t>
  </si>
  <si>
    <t>PRÍPLATEK ZA ZRÍZENÍ KOLEJE NA PRAŽCÍCH S PODPRAŽCOVÝMI PODLOŽKAMI</t>
  </si>
  <si>
    <t xml:space="preserve"> "619,085 = 619,085 [A] "_x000d_
 "`viz. kolejový plán` "_x000d_
 Celkem 619,085 = 619,085 [C]_x000d_</t>
  </si>
  <si>
    <t>1. Položka obsahuje:
 – príplatek za dodávku a montáž pražcu s podpražcovými podložkami
2. Položka neobsahuje:
 X
3. Zpusob merení:
Merí se délka koleje ve smyslu CSN 73 6360, tj. v ose koleje</t>
  </si>
  <si>
    <t xml:space="preserve"> "1 výhybka c. 102 = 1,000 [A] "_x000d_
 Celkem 1 = 1,000 [B]_x000d_</t>
  </si>
  <si>
    <t xml:space="preserve"> "`viz. tabulka kubatur` "_x000d_
 Celkem 8081,292 = 8081,292 [B]_x000d_</t>
  </si>
  <si>
    <t xml:space="preserve"> "`viz tabulka demontovaných kolejí` "_x000d_
 Celkem 3036 = 3036,000 [B]_x000d_</t>
  </si>
  <si>
    <t xml:space="preserve"> "`viz tabulka demontovaných kolejí` "_x000d_
 Celkem 95283,772 = 95283,772 [B]_x000d_</t>
  </si>
  <si>
    <t xml:space="preserve"> "16445,428 = 16445,428 [A] "_x000d_
 "`viz. tabulka demontovaných kolejí` "_x000d_
 Celkem 16445,428 = 16445,428 [C]_x000d_</t>
  </si>
  <si>
    <t xml:space="preserve"> "219,767 = 219,767 [A] "_x000d_
 "`viz. tabulka demontovaných kolejí` "_x000d_
 Celkem 219,767 = 219,767 [C]_x000d_</t>
  </si>
  <si>
    <t xml:space="preserve"> "`viz. tabulka demontovaných kolejí` "_x000d_
 Celkem 1622,543 = 1622,543 [B]_x000d_</t>
  </si>
  <si>
    <t xml:space="preserve"> "`viz. tabulka demontovaných kolejí` "_x000d_
 Celkem 114,725 = 114,725 [B]_x000d_</t>
  </si>
  <si>
    <t xml:space="preserve"> "0,899 = 0,899 [A] "_x000d_
 "`Viz. tabulka demontovaných kolejí` "_x000d_
 Celkem 0,899 = 0,899 [C]_x000d_</t>
  </si>
  <si>
    <t xml:space="preserve"> "`viz. tabulka demontovaných kolejí` "_x000d_
 Celkem 2,168 = 2,168 [B]_x000d_</t>
  </si>
  <si>
    <t xml:space="preserve"> "`viz. tabulka demontovaných kolejí` "_x000d_
 Celkem 831,271 = 831,271 [B]_x000d_</t>
  </si>
  <si>
    <t xml:space="preserve"> "`viz. tabulka demontovaných kolejí` "_x000d_
 Celkem 1822,543 = 1822,543 [B]_x000d_</t>
  </si>
  <si>
    <t xml:space="preserve"> "`viz. tabulka demontovaných kolejí` "_x000d_
 Celkem 101,974 = 101,974 [B]_x000d_</t>
  </si>
  <si>
    <t>SO 20-11-01</t>
  </si>
  <si>
    <t xml:space="preserve"> 5212,157 = 5212,157 [A]_x000d_
 "viz. tabulka výkopu- odecteno výkop rýhy ( položka samostatne)"_x000d_</t>
  </si>
  <si>
    <t xml:space="preserve"> 3472,579 = 3472,579 [A]_x000d_
 "viz. tabulkavýkopu - odecteno výkop rýhy ( samostatná položka)"_x000d_</t>
  </si>
  <si>
    <t xml:space="preserve"> 1205,145 = 1205,145 [A]_x000d_
 "viz. výpocet kubatur"_x000d_</t>
  </si>
  <si>
    <t xml:space="preserve"> 48 = 48,000 [A]_x000d_</t>
  </si>
  <si>
    <t xml:space="preserve"> 2641,7 = 2641,700 [A]_x000d_
 "viz. výpocet kubatur"_x000d_</t>
  </si>
  <si>
    <t xml:space="preserve"> 3*2*1*1 = 6,000 [A]_x000d_
 "3 trativodní šachty"_x000d_</t>
  </si>
  <si>
    <t xml:space="preserve"> 1719,490 = 1719,490 [A]_x000d_
 "viz. výpocet kubatur"_x000d_</t>
  </si>
  <si>
    <t xml:space="preserve"> 542,256+11,44+104,51 = 658,206 [A]_x000d_
 "viz. tabulka kubatur a odvodnení"_x000d_</t>
  </si>
  <si>
    <t xml:space="preserve"> 108,368 = 108,368 [A]_x000d_
 "viz tabulka odvodnení"_x000d_</t>
  </si>
  <si>
    <t xml:space="preserve"> 634,230 = 634,230 [A]_x000d_
 "viz. tabulka odvodnení - zásyp propustna zemina"_x000d_</t>
  </si>
  <si>
    <t xml:space="preserve"> 12526,080 = 12526,080 [A]_x000d_
 "viz. tabulkaodvodnení"_x000d_</t>
  </si>
  <si>
    <t xml:space="preserve"> 8350,720 = 8350,720 [A]_x000d_
 "viz. tabulka odvodnení"_x000d_</t>
  </si>
  <si>
    <t xml:space="preserve"> 5613,185-908,387 = 4704,798 [A]_x000d_
 "viz. výpocet kubatur - odectená plocha, kde je založení trávníku georohoží (samostatná položka)"_x000d_</t>
  </si>
  <si>
    <t xml:space="preserve"> 5613,185 = 5613,185 [A]_x000d_
 "viz. výpocet kubatur"_x000d_</t>
  </si>
  <si>
    <t xml:space="preserve"> 5613,185*0,1 = 561,319 [A]_x000d_</t>
  </si>
  <si>
    <t>ZALOŽENÍ TRÁVNÍKU ZATRAVNOVACÍ GEOROHOŽÍ S UKOTVENÍM</t>
  </si>
  <si>
    <t>3D georohož s ukotvením</t>
  </si>
  <si>
    <t xml:space="preserve"> 908,387 = 908,387 [A]_x000d_
 "georohož s ukotvením v míste náspu v km 4,110-4,280"_x000d_</t>
  </si>
  <si>
    <t xml:space="preserve"> "viz. tabulkaodvodnení"_x000d_</t>
  </si>
  <si>
    <t>212636</t>
  </si>
  <si>
    <t>TRATIVODY KOMPL Z TRUB Z PLAST HM DN DO 150MM, RÝHA TR II</t>
  </si>
  <si>
    <t xml:space="preserve"> 14+35 = 49,000 [A]_x000d_
 "viz. tabulka odvodnení - trativod"_x000d_</t>
  </si>
  <si>
    <t>Viz tabulka odvodnení- svodné potrubí</t>
  </si>
  <si>
    <t>21451</t>
  </si>
  <si>
    <t>SANACNÍ VRSTVY Z LOMOVÉHO KAMENE</t>
  </si>
  <si>
    <t xml:space="preserve"> 152,1 = 152,100 [A]_x000d_</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</si>
  <si>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</si>
  <si>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</si>
  <si>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</si>
  <si>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 xml:space="preserve"> 180*3*0,3+80*1,7*0,3 = 202,800 [A]_x000d_
 "konsolidacní vrstva z drceného kameniva pod náspy"_x000d_</t>
  </si>
  <si>
    <t xml:space="preserve"> 22386 = 22386,000 [A]_x000d_
 "viz. tabulkaodvodnení"_x000d_</t>
  </si>
  <si>
    <t xml:space="preserve"> 180*3 = 540,000 [A]_x000d_
 "geotextilie u konsolidacní vrstvy u náspu"_x000d_</t>
  </si>
  <si>
    <t>289971</t>
  </si>
  <si>
    <t>OPLÁŠTENÍ (ZPEVNENÍ) Z GEOTEXTILIE</t>
  </si>
  <si>
    <t xml:space="preserve"> 4858,5+102,5 = 4961,000 [A]_x000d_
 "viz. tabulka odvodnení"_x000d_</t>
  </si>
  <si>
    <t xml:space="preserve"> 419,98+20,265 = 440,245 [A]_x000d_
 "viz. tabulkaodvodnení - podkladní beton TZZ5 a kamenného obkladu"_x000d_</t>
  </si>
  <si>
    <t xml:space="preserve"> 261,885+5,525 = 267,410 [A]_x000d_
 "podkladní beton pod príkopový žlab J"_x000d_</t>
  </si>
  <si>
    <t xml:space="preserve"> 50,663 = 50,663 [A]_x000d_
 "viz. tabulka odvodnení"_x000d_</t>
  </si>
  <si>
    <t xml:space="preserve"> 5272,05+377,42 = 5649,470 [A]_x000d_
 "viz. výpocet kubatur"_x000d_</t>
  </si>
  <si>
    <t xml:space="preserve"> 483,943 = 483,943 [A]_x000d_
 "viz. výpocet kubatur"_x000d_</t>
  </si>
  <si>
    <t>501410</t>
  </si>
  <si>
    <t>ZRÍZENÍ KONSTRUKCNÍ VRSTVY TELESA ŽELEZNICNÍHO SPODKU ZE ZEMINY ZLEPŠENÉ (STABILIZOVANÉ) CEMENTEM</t>
  </si>
  <si>
    <t xml:space="preserve"> 169*3*0,5 = 253,500 [A]_x000d_
 "zlepšená zemina pod konsolidacní vrstvou u náspu"_x000d_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</si>
  <si>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</si>
  <si>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ZKPP viz tabulka výmer</t>
  </si>
  <si>
    <t xml:space="preserve"> 3342,885+70,525 = 3413,410 [A]_x000d_
 "viz. tabulka odvodnení - náter u príkopového žlabu J"_x000d_</t>
  </si>
  <si>
    <t xml:space="preserve"> 333+85+11 = 429,000 [A]_x000d_
 "viz výkres situace"_x000d_</t>
  </si>
  <si>
    <t xml:space="preserve"> 24*3+36+24*3+60+29,6+24 = 293,600 [A]_x000d_
 "viz tabulka chránicek"_x000d_</t>
  </si>
  <si>
    <t>DN200+chránicky</t>
  </si>
  <si>
    <t xml:space="preserve"> 3,675+3,935+11,737 = 19,347 [A]_x000d_
 "viz. tabulka odvodnení - obetonování trativodu, svodu a chránicek"_x000d_</t>
  </si>
  <si>
    <t xml:space="preserve"> 163+92+121+25+36+605+277+148+113+187+142 = 1909,000 [A]_x000d_
 "viz. tabulka odvodnení a výkres situace"_x000d_</t>
  </si>
  <si>
    <t xml:space="preserve"> 10+10+10+10+20+25+1100 = 1185,000 [A]_x000d_
 "viz. tabulka odvodnení a výkres situace"_x000d_</t>
  </si>
  <si>
    <t>R935902</t>
  </si>
  <si>
    <t>ŽLABY A RIGOLY Z PRÍKOPOVÝCH ŽLABU (VCETNE POKLOPU A MRÍŽÍ) "J" VELKÉ ATIPICKÉ</t>
  </si>
  <si>
    <t xml:space="preserve"> 25 = 25,000 [A]_x000d_
 "Atipické J pod silnicním nadjezdem"_x000d_</t>
  </si>
  <si>
    <t xml:space="preserve"> 9689,566 = 9689,566 [A]_x000d_
 "viz. tabulka výkopu - zmena koeficientu na 1,9"_x000d_</t>
  </si>
  <si>
    <t xml:space="preserve"> 11775,274 = 11775,274 [A]_x000d_
 "viz. tabulka výkopu - zmena koeficientu na 1,9"_x000d_</t>
  </si>
  <si>
    <t xml:space="preserve"> 518,250 = 518,250 [A]_x000d_
 "viz. tabulka výkopu"_x000d_</t>
  </si>
  <si>
    <t xml:space="preserve"> 1813,850 = 1813,850 [A]_x000d_
 "viz. tabulka výkopu - zmena koeficientu na 1,9"_x000d_</t>
  </si>
  <si>
    <t xml:space="preserve"> 826,925 = 826,925 [A]_x000d_
 "viz. tabulka výkopu - zmena koeficientu na 1,9"_x000d_</t>
  </si>
  <si>
    <t>SO 22-10-01</t>
  </si>
  <si>
    <t xml:space="preserve"> (176,551+20)*0,001+(33,308*2+54,216*2)*0,001 = 0,372 [A]_x000d_</t>
  </si>
  <si>
    <t xml:space="preserve"> 0,372 = 0,372 [A]_x000d_</t>
  </si>
  <si>
    <t>Viz. výpocet kubatur a TZ</t>
  </si>
  <si>
    <t xml:space="preserve"> 385,420-(517,307*0,4) = 178,497 [A]_x000d_</t>
  </si>
  <si>
    <t>Viz. výpocet kubatur a TZ a dále (Zápis z jednání – Rozsah vzorkování kontaminací je soucástí dokladové cásti dokumentace)</t>
  </si>
  <si>
    <t xml:space="preserve"> 517,307*0,4 = 206,923 [A]_x000d_</t>
  </si>
  <si>
    <t>odhad - mimo nový svršek - SVÚ</t>
  </si>
  <si>
    <t xml:space="preserve"> 50*0,5 = 25,000 [A]_x000d_</t>
  </si>
  <si>
    <t>Viz. výpocet kubatur</t>
  </si>
  <si>
    <t xml:space="preserve"> 131,781 = 131,781 [A]_x000d_</t>
  </si>
  <si>
    <t>Viz. výpocet kubatur.</t>
  </si>
  <si>
    <t xml:space="preserve"> 14,944+7,5+3 = 25,444 [A]_x000d_</t>
  </si>
  <si>
    <t xml:space="preserve"> 19,326 = 19,326 [A]_x000d_</t>
  </si>
  <si>
    <t>Viz. tabulka výhybek a výpocet kubatur, TZ</t>
  </si>
  <si>
    <t xml:space="preserve"> 2+3 = 5,000 [A]_x000d_</t>
  </si>
  <si>
    <t xml:space="preserve"> 1+1+1 = 3,000 [A]_x000d_</t>
  </si>
  <si>
    <t>Viz. tabulka výhybek a výpocet kubatur, TZ, pojíždené plochy zpevnené perlitizací (clá výhybyka - výmenová , srdcovková i strední cást)</t>
  </si>
  <si>
    <t>Odhad - SVÚ mimo nový svršek</t>
  </si>
  <si>
    <t xml:space="preserve"> 50 = 50,000 [A]_x000d_</t>
  </si>
  <si>
    <t>Viz. výpocet kubatur, TZ</t>
  </si>
  <si>
    <t xml:space="preserve"> 177,551 = 177,551 [A]_x000d_</t>
  </si>
  <si>
    <t xml:space="preserve"> (33,6085+13,6085+6,3915)+(54,216+25,4715+3,271) = 136,567 [A]_x000d_</t>
  </si>
  <si>
    <t xml:space="preserve"> 22+2*14 = 50,000 [A]_x000d_</t>
  </si>
  <si>
    <t xml:space="preserve"> 26 = 26,000 [A]_x000d_
 (252,8/20)*2=25,28ks = 0,000 [B]_x000d_</t>
  </si>
  <si>
    <t>Prechodová kolejnice délky 15m</t>
  </si>
  <si>
    <t>Pro aplikaci zasypávky kolejového lože mezi profily, prípadne na okraji kolejište (vnejší stezky) bude použité kamenivo fr.8/63, dle S3 je potreba použít trvanlivé, nezvetralé, propustné nové nebo recyklované bez cizorodých cástic z hornin používaných pro kolejové lože. Použití tohoto kameniva je stanoveno pro osové vzdálenosti kolejí vetší než 4,75m a také u vnejších stezek (kritériem je 0,5m3/bm zasypávky).</t>
  </si>
  <si>
    <t xml:space="preserve"> 224,745 = 224,745 [A]_x000d_</t>
  </si>
  <si>
    <t>1. Položka obsahuje:
 – dodávku, dopravu a uložení kameniva predepsané specifikace a frakce v požadované míre zhutnení a tvaru
2. Položka neobsahuje:
 X
3. Zpusob merení:
Merí se objem kolejového lože v projektovaném profilu.</t>
  </si>
  <si>
    <t xml:space="preserve"> 2+2 = 4,000 [A]_x000d_</t>
  </si>
  <si>
    <t xml:space="preserve"> 7 = 7,000 [A]_x000d_</t>
  </si>
  <si>
    <t xml:space="preserve"> 517,307 = 517,307 [A]_x000d_</t>
  </si>
  <si>
    <t>Viz. výpocet kubatur a TZ
odvoz recyklovaného šterku a šterku zrecyklovaného do šterdkodrti na mezideponii stavby</t>
  </si>
  <si>
    <t xml:space="preserve"> (517,307*0,7)*10 = 3621,149 [A]_x000d_</t>
  </si>
  <si>
    <t>Viz. výpocet kubatur a TZ
Odvoz na recyklaci do vzdálenosti 10km</t>
  </si>
  <si>
    <t xml:space="preserve"> 517,307*10 = 5173,070 [A]_x000d_</t>
  </si>
  <si>
    <t xml:space="preserve"> 252,8 = 252,800 [A]_x000d_</t>
  </si>
  <si>
    <t>odhad</t>
  </si>
  <si>
    <t>Viz. výpocet kubatur a TZ
Naložení podsítného šterku po recyklaci k odvezení na skládky.</t>
  </si>
  <si>
    <t xml:space="preserve"> (517,307*(0,1+0,05+0,15))*2,035 = 315,816 [A]_x000d_</t>
  </si>
  <si>
    <t xml:space="preserve"> 17+9+27+0,167+0,074+432*0,3 = 182,841 [A]_x000d_</t>
  </si>
  <si>
    <t xml:space="preserve"> 517,307*2,035 = 1052,720 [A]_x000d_</t>
  </si>
  <si>
    <t>R965115</t>
  </si>
  <si>
    <t>KOLEJE NA BETONOVÝCH PRAŽCÍCH - ODVOZ ROZEBRANÝCH SOUCÁSTÍ NA MÍSTO ULOŽENÍ (URCENÉ SPRÁVCEM)</t>
  </si>
  <si>
    <t xml:space="preserve"> (432*0,3+27)*80 = 12528,000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</si>
  <si>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</si>
  <si>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50*2,5 = 125,000 [A]_x000d_</t>
  </si>
  <si>
    <t xml:space="preserve"> 517,307*2,035*0,10 = 105,272 [A]_x000d_</t>
  </si>
  <si>
    <t xml:space="preserve"> 9 = 9,000 [A]_x000d_</t>
  </si>
  <si>
    <t xml:space="preserve"> 0,074 = 0,074 [A]_x000d_</t>
  </si>
  <si>
    <t xml:space="preserve"> 0,167 = 0,167 [A]_x000d_</t>
  </si>
  <si>
    <t xml:space="preserve"> 517,307*2,035*0,05 = 52,636 [A]_x000d_</t>
  </si>
  <si>
    <t xml:space="preserve"> 517,307*2,035*0,1 = 105,272 [A]_x000d_</t>
  </si>
  <si>
    <t xml:space="preserve"> 17 = 17,000 [A]_x000d_</t>
  </si>
  <si>
    <t>SO 22-10-02</t>
  </si>
  <si>
    <t xml:space="preserve"> 1,770+(33,308*4+54,216*2)*0,001 = 2,012 [A]_x000d_</t>
  </si>
  <si>
    <t xml:space="preserve"> 2,012 = 2,012 [A]_x000d_</t>
  </si>
  <si>
    <t xml:space="preserve"> 4481,624-((516,317+3397,355)-(3*12+3*120+2*10+2*100))*0,65+109,961 = 2448,098 [A]_x000d_</t>
  </si>
  <si>
    <t xml:space="preserve"> ((516,317+3397,355)-(3*12+3*120+2*10+2*100))*0,65-109,961 = 2033,526 [A]_x000d_</t>
  </si>
  <si>
    <t>Smerová a výšková úprava na zacátku úseku - navázaní na stávající kolej (95=100st.c.)
odhad - mimo nový svršek - SVÚ</t>
  </si>
  <si>
    <t xml:space="preserve"> (3641,140-3569,700)*0,5+50*0,5 = 60,720 [A]_x000d_</t>
  </si>
  <si>
    <t>513560</t>
  </si>
  <si>
    <t>KOLEJOVÉ LOŽE - DOPLNENÍ Z KAMENIVA HRUBÉHO RECYKLOVANÉHO</t>
  </si>
  <si>
    <t>Viz. výpocet kubatur a TZ a dále (Zápis z jednání – Rozsah vzorkování kontaminací je soucástí dokladové cásti dokumentace)
Kolejové lože v rámci SP 00 c v rozsahu regenerovaného materiálu</t>
  </si>
  <si>
    <t xml:space="preserve"> 59,119*1,860 = 109,961 [A]_x000d_</t>
  </si>
  <si>
    <t>1. Položka obsahuje:
 – recyklaci kameniva, popr. nákup a dodání recyklovaného drceného kameniva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</si>
  <si>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987,425 = 987,425 [A]_x000d_</t>
  </si>
  <si>
    <t xml:space="preserve"> 21,317 = 21,317 [A]_x000d_</t>
  </si>
  <si>
    <t xml:space="preserve"> 32,606 = 32,606 [A]_x000d_</t>
  </si>
  <si>
    <t xml:space="preserve"> 693,999 = 693,999 [A]_x000d_</t>
  </si>
  <si>
    <t xml:space="preserve"> 4,800 = 4,800 [A]_x000d_</t>
  </si>
  <si>
    <t>52D141</t>
  </si>
  <si>
    <t>KOLEJ R 65 REGENEROVANÁ, ROZD. "C", BEZSTYKOVÁ, PR. BET. PODKLADNICOVÝ UŽITÝ, UP. TUHÉ</t>
  </si>
  <si>
    <t>Viz. výpocet kubatur a TZ a situace provizorního stavu SP 00 c</t>
  </si>
  <si>
    <t xml:space="preserve"> 398,296-339,177 = 59,119 [A]_x000d_</t>
  </si>
  <si>
    <t>Viz Výkaz výmer</t>
  </si>
  <si>
    <t>Viz. výpocet kubatur, tabulka výhybek a TZ</t>
  </si>
  <si>
    <t>539739</t>
  </si>
  <si>
    <t>ZVLÁŠTNÍ VYBAVENÍ VÝHYBEK, PRÍPLATEK ZA TEPELNÉ OPRACOVÁNÍ CELÉ VÝHYBKY 1:11-300</t>
  </si>
  <si>
    <t>541321</t>
  </si>
  <si>
    <t>ZDVIH KOLEJE NA PRAŽCÍCH BETONOVÝCH OD 0 DO 200 MM</t>
  </si>
  <si>
    <t>Viz. výpocet kubatur a TZ a situace provizorního stavu SP 00 c
Úprava koleje v rámci SP 00c - zrušení prevýšení</t>
  </si>
  <si>
    <t xml:space="preserve"> 726,302-398,296 = 328,006 [A]_x000d_</t>
  </si>
  <si>
    <t>1. Položka obsahuje:
 – veškeré práce spojené s výškovým zdvihem kolejového roštu vcetne doplnení a úpravy šterkového lože
 – príplatky za ztížené podmínky pri práci v koleji, napr. prekážky po stranách koleje, práci v tunelu apod.
2. Položka neobsahuje:
 – zrušení a znovuzrízení bezstykové koleje
3. Zpusob merení:
Merí se délka koleje ve smyslu CSN 73 6360, tj. v ose koleje.</t>
  </si>
  <si>
    <t>Odhad - SVÚ mimo nový svršek
Smerová a výšková úprava na zacátku úseku - navázaní na stávající kolej (95=100st.c.)
Cást koleje v oblouku v rámci SP 00 c</t>
  </si>
  <si>
    <t xml:space="preserve"> 50+(3641,140-3569,700)+(328,006+59,119) = 508,565 [A]_x000d_</t>
  </si>
  <si>
    <t xml:space="preserve"> 1770,147 = 1770,147 [A]_x000d_</t>
  </si>
  <si>
    <t xml:space="preserve"> (33,6085+13,6085+6,3915)*2+(54,216+25,4715+3,271) = 190,176 [A]_x000d_</t>
  </si>
  <si>
    <t>Viz. výpocet kubatur a TZ,</t>
  </si>
  <si>
    <t xml:space="preserve"> 62+(3*14)+28+8 = 104,000 [A]_x000d_
 "(59,119/25)*2+2=6,430ks"_x000d_
 "(328,006/25)*2+2=28,240ks"_x000d_</t>
  </si>
  <si>
    <t>545240</t>
  </si>
  <si>
    <t>SVAR PRECHODOVÝ (PRECHODOVÁ KOLEJNICE) 60 E2/R 65</t>
  </si>
  <si>
    <t>Viz. výpocet kubatur a TZ
prechodový svár</t>
  </si>
  <si>
    <t xml:space="preserve"> 4 = 4,000 [A]_x000d_</t>
  </si>
  <si>
    <t xml:space="preserve"> 1770,147*0,001+(33,308*4+54,216*2)*0,001 = 2,012 [A]_x000d_</t>
  </si>
  <si>
    <t xml:space="preserve"> 188+326 = 514,000 [A]_x000d_
 "(1870/20)*2=187ks"_x000d_
 "(4058,70/25)*2=324,696ks"_x000d_</t>
  </si>
  <si>
    <t xml:space="preserve"> 260,830+2004,979 = 2265,809 [A]_x000d_</t>
  </si>
  <si>
    <t xml:space="preserve"> 30 = 30,000 [A]_x000d_</t>
  </si>
  <si>
    <t xml:space="preserve"> 2+2+2 = 6,000 [A]_x000d_</t>
  </si>
  <si>
    <t xml:space="preserve"> 33 = 33,000 [A]_x000d_</t>
  </si>
  <si>
    <t xml:space="preserve"> 516,317+3397,355+109,961+((5858,7*5*0,5)+((16*45+64)*0,5)-5645,090) = 13417,293 [A]_x000d_
 5645,090m3 odtežení v rámci SO 27-52-02 = 5,000 [B]_x000d_</t>
  </si>
  <si>
    <t xml:space="preserve"> ((516,317+3397,355)*0,75+109,961*0,75+(((5858,7*5*0,5)+((16*45+64)*0,5)-5645,090)-((9*12+9*120+20*10+20*100)/2,035))*0,2)*10 = 45634,838 [A]_x000d_</t>
  </si>
  <si>
    <t xml:space="preserve"> ((516,317+3397,355+109,961+((5858,7*5*0,5)+((16*45+64)*0,5)-5645,090)-(9*12+9*120+20*10+20*100)/2,035))*10 = 117524,281 [A]_x000d_</t>
  </si>
  <si>
    <t xml:space="preserve"> 4152,819+59,119 = 4211,938 [A]_x000d_</t>
  </si>
  <si>
    <t>965115</t>
  </si>
  <si>
    <t>DEMONTÁŽ KOLEJE NA BETONOVÝCH PRAŽCÍCH - ODVOZ ROZEBRANÝCH SOUCÁSTÍ NA MONTÁŽNÍ ZÁKLADNU</t>
  </si>
  <si>
    <t>KOLEJE NA BETONOVÝCH PRAŽCÍCH - ODVOZ ROZEBRANÝCH SOUCÁSTÍ NA MÍSTO ULOŽENÍ (URCENÉ SPRÁVCEM)
Viz. výpocet kubatur a TZ</t>
  </si>
  <si>
    <t xml:space="preserve"> (1718*0,3+935*2*0,065+19)*80 = 52476,000 [A]_x000d_</t>
  </si>
  <si>
    <t xml:space="preserve"> 1705,881 = 1705,881 [A]_x000d_</t>
  </si>
  <si>
    <t xml:space="preserve"> 16*45+64 = 784,000 [A]_x000d_</t>
  </si>
  <si>
    <t>Viz. výpocet kubatur a TZ
stávající výhybky+1 (križovatková)</t>
  </si>
  <si>
    <t xml:space="preserve"> 17+1 = 18,000 [A]_x000d_</t>
  </si>
  <si>
    <t xml:space="preserve"> 250 = 250,000 [A]_x000d_</t>
  </si>
  <si>
    <t xml:space="preserve"> (516,317+3397,355+109,961)*(0,1+0,05+0,1)+(((5858,7*5*0,5)+((16*45+64)*0,5)-5645,090)*2,035*(0,2+0,05+0,55)+(9*12+9*120+20*10+20*100)) = 19686,787 [A]_x000d_</t>
  </si>
  <si>
    <t>Viz. výpocet kubatur a TZ
Naložení hmotného svrškového materiálu k odvezení na likvidaci ci uložení. Pražce, kolejnice. zarážedlo</t>
  </si>
  <si>
    <t xml:space="preserve"> 735+1484+245+3,587+1,594+935*2*0,065+1718*0,3+19+145,043+((2354,6/2,6)*0,09)+1+0,57+2*25 = 3403,249 [A]_x000d_
 "pocítáno 25t na 1ks kolejové brzdy"_x000d_</t>
  </si>
  <si>
    <t xml:space="preserve"> (516,317+3397,355+109,961+((5858,7*5*0,5)+((16*45+64)*0,5)-5645,090))*2,035-(9*12+9*120+20*10+20*100) = 23916,191 [A]_x000d_</t>
  </si>
  <si>
    <t xml:space="preserve"> 250*2,5+18*0,053 = 625,954 [A]_x000d_</t>
  </si>
  <si>
    <t xml:space="preserve"> ((516,317+3397,355+109,961)*0,1+(((5858,7*5*0,5)+((16*45+64)*0,5)-5645,090)*0,55))*2,035-(9*12+9*120+20*10+20*100)-1984,425*2,035 = 3906,358 [A]_x000d_</t>
  </si>
  <si>
    <t xml:space="preserve"> 1484 = 1484,000 [A]_x000d_</t>
  </si>
  <si>
    <t xml:space="preserve"> 1,594+((2354,6/2,6)*2)*0,00008 = 1,739 [A]_x000d_</t>
  </si>
  <si>
    <t xml:space="preserve"> 3,589+((2354,6/2,6)*2)*0,00018 = 3,915 [A]_x000d_</t>
  </si>
  <si>
    <t xml:space="preserve"> (((516,317+3397,355+109,961)*0,05+((5858,7*5*0,5)+((16*45+64)*0,5)-5645,090)*0,05)*2,035)+9*12+20*10 = 1673,210 [A]_x000d_</t>
  </si>
  <si>
    <t xml:space="preserve"> (((516,317+3397,355+109,961)*0,1+((5858,7*5*0,5)+((16*45+64)*0,5)-5645,090)*0,2)*2,035)-(9*12+9*120+20*10+20*100) = 1254,029 [A]_x000d_</t>
  </si>
  <si>
    <t xml:space="preserve"> 9*120+20*100 = 3080,000 [A]_x000d_</t>
  </si>
  <si>
    <t xml:space="preserve"> 245+(2354,6/2,6)*0,09+0,57+2*7 = 341,075 [A]_x000d_
 "na kolejovou brzdu pocítám 7t dr. pražcu"_x000d_</t>
  </si>
  <si>
    <t xml:space="preserve"> 145,043+0,2+2*18 = 181,243 [A]_x000d_
 "pocítám na 1ks kolejové brzdy 18t kovových cástí"_x000d_</t>
  </si>
  <si>
    <t xml:space="preserve"> 735+0,8 = 735,800 [A]_x000d_</t>
  </si>
  <si>
    <t>SO 22-11-01</t>
  </si>
  <si>
    <t>odkop pro spodek + odkop pro ZKPP
Viz. výpocet kubatur a TZ</t>
  </si>
  <si>
    <t xml:space="preserve"> 338,004+(2*19*5,1*0,3) = 396,144 [A]_x000d_</t>
  </si>
  <si>
    <t>chránicky, prícné svody.
Viz. výpocet kubatur a TZ</t>
  </si>
  <si>
    <t xml:space="preserve"> (2*13,320)+(4,778) = 31,418 [A]_x000d_</t>
  </si>
  <si>
    <t>Výkop pro trativodní šachty
Viz. výpocet kubatur a TZ</t>
  </si>
  <si>
    <t xml:space="preserve"> 15,055 = 15,055 [A]_x000d_</t>
  </si>
  <si>
    <t>Zásyp pro
chránicky, šachty, DN200.
Viz. výpocet kubatur a TZ</t>
  </si>
  <si>
    <t xml:space="preserve"> (2*12,370+4,527+14,043) = 43,310 [A]_x000d_</t>
  </si>
  <si>
    <t xml:space="preserve"> 1284,651 = 1284,651 [A]_x000d_</t>
  </si>
  <si>
    <t>Viz. výpocet kubatur, TZ a detaily odvodnení
trativody.</t>
  </si>
  <si>
    <t xml:space="preserve"> (100,006+90+962)*3,0 = 3456,018 [A]_x000d_</t>
  </si>
  <si>
    <t>Viz. výpocet kubatur, TZ a detaily odvodnení</t>
  </si>
  <si>
    <t xml:space="preserve"> 100,006+90,962 = 190,968 [A]_x000d_</t>
  </si>
  <si>
    <t>pod potrubím DN200.
Viz. výpocet kubatur a TZ</t>
  </si>
  <si>
    <t xml:space="preserve"> 8,084*0,6*0,1 = 0,485 [A]_x000d_</t>
  </si>
  <si>
    <t>45145</t>
  </si>
  <si>
    <t>PODKL A VÝPLN VRSTVY Z MALTY CEMENTOVÉ</t>
  </si>
  <si>
    <t>podklad pod dlažbu z lomového kamene
Viz. výpocet kubatur a TZ</t>
  </si>
  <si>
    <t xml:space="preserve"> 3*0,10 = 0,300 [A]_x000d_</t>
  </si>
  <si>
    <t xml:space="preserve"> 3*0,20 = 0,600 [A]_x000d_</t>
  </si>
  <si>
    <t xml:space="preserve"> 334,669*0,8 = 267,735 [A]_x000d_</t>
  </si>
  <si>
    <t xml:space="preserve"> 334,669*0,2 = 66,934 [A]_x000d_</t>
  </si>
  <si>
    <t>ZKPP.0,3m
Viz. výpocet kubatur a TZ</t>
  </si>
  <si>
    <t xml:space="preserve"> 2*(19*5,1) = 193,800 [A]_x000d_</t>
  </si>
  <si>
    <t>Prícný svod
Viz. výpocet kubatur a TZ</t>
  </si>
  <si>
    <t xml:space="preserve"> 8,084 = 8,084 [A]_x000d_</t>
  </si>
  <si>
    <t xml:space="preserve"> 2*20 = 40,000 [A]_x000d_</t>
  </si>
  <si>
    <t xml:space="preserve"> 5 = 5,000 [A]_x000d_</t>
  </si>
  <si>
    <t>vyústení trativodu
Viz. výpocet kubatur a TZ</t>
  </si>
  <si>
    <t>DN200+chránicky.
Viz. výpocet kubatur a TZ</t>
  </si>
  <si>
    <t xml:space="preserve"> 8,083*0,4*0,15+2*0,750 = 1,985 [A]_x000d_</t>
  </si>
  <si>
    <t>odborný odhad pro skryté konstrukce pod povrchem</t>
  </si>
  <si>
    <t xml:space="preserve"> ((338,004+(63,559+1,012+0,251+(26,640-24,740)))*1,8)*0,85 = 619,231 [A]_x000d_</t>
  </si>
  <si>
    <t xml:space="preserve"> 30*2,5 = 75,000 [A]_x000d_</t>
  </si>
  <si>
    <t xml:space="preserve"> ((338,004+(63,559+1,012+0,251+(26,640-24,740)))*1,8)*0,10 = 72,851 [A]_x000d_</t>
  </si>
  <si>
    <t xml:space="preserve"> ((338,004+(63,559+1,012+0,251+(26,640-24,740)))*1,8)*0,05 = 36,425 [A]_x000d_</t>
  </si>
  <si>
    <t>SO 22-11-02</t>
  </si>
  <si>
    <t xml:space="preserve"> (577,110+6501,523)+((2*(19+16+12))*5,1*0,3) = 7222,453 [A]_x000d_</t>
  </si>
  <si>
    <t xml:space="preserve"> (107,318-26,640)+(40,909) = 121,587 [A]_x000d_</t>
  </si>
  <si>
    <t xml:space="preserve"> 114,733 = 114,733 [A]_x000d_</t>
  </si>
  <si>
    <t xml:space="preserve"> (99,218-24,740)+106,975+38,786 = 220,239 [A]_x000d_</t>
  </si>
  <si>
    <t xml:space="preserve"> 1508,971+9465,072 = 10974,043 [A]_x000d_</t>
  </si>
  <si>
    <t xml:space="preserve"> 387,850 = 387,850 [A]_x000d_</t>
  </si>
  <si>
    <t xml:space="preserve"> 387,850*0,1 = 38,785 [A]_x000d_</t>
  </si>
  <si>
    <t>trativody.</t>
  </si>
  <si>
    <t xml:space="preserve"> (1494,251)*3,5 = 5229,879 [A]_x000d_</t>
  </si>
  <si>
    <t xml:space="preserve"> 1494,251 = 1494,251 [A]_x000d_</t>
  </si>
  <si>
    <t xml:space="preserve"> (13,951+9,540+2,020+2,283+1,259+2,431+12,432+5,349+10,225+10,828)*0,6*0,1 = 4,219 [A]_x000d_</t>
  </si>
  <si>
    <t xml:space="preserve"> 6*3*0,10 = 1,800 [A]_x000d_</t>
  </si>
  <si>
    <t xml:space="preserve"> 6*3*0,20 = 3,600 [A]_x000d_</t>
  </si>
  <si>
    <t xml:space="preserve"> (347,390+2232,284)*0,8 = 2063,739 [A]_x000d_</t>
  </si>
  <si>
    <t xml:space="preserve"> (347,390+2232,284)*0,2 = 515,935 [A]_x000d_</t>
  </si>
  <si>
    <t xml:space="preserve"> (1674,567-(4*12*5,1*0,3)) = 1601,127 [A]_x000d_</t>
  </si>
  <si>
    <t>ZKPP. tl 0,3m
Viz. výpocet kubatur a TZ</t>
  </si>
  <si>
    <t xml:space="preserve"> 2*((19+16+12+12+12)*5,1) = 724,200 [A]_x000d_</t>
  </si>
  <si>
    <t>Prícný svod</t>
  </si>
  <si>
    <t xml:space="preserve"> (13,951+9,540+2,020+2,283+1,259+2,431+12,432+5,349+10,225+10,828) = 70,318 [A]_x000d_</t>
  </si>
  <si>
    <t xml:space="preserve"> 200,003-40 = 160,003 [A]_x000d_</t>
  </si>
  <si>
    <t xml:space="preserve"> 38 = 38,000 [A]_x000d_</t>
  </si>
  <si>
    <t xml:space="preserve"> 8 = 8,000 [A]_x000d_</t>
  </si>
  <si>
    <t xml:space="preserve"> (13,951+9,540+2,020+2,283+1,259+2,431+12,432+5,349+10,225+10,828)*0,4*0,15+(6,2-1,5) = 8,919 [A]_x000d_</t>
  </si>
  <si>
    <t xml:space="preserve"> 350 = 350,000 [A]_x000d_</t>
  </si>
  <si>
    <t xml:space="preserve"> ((577,110+56,444+7,575+2,123+6501,523+409,604+((107,318-26,640)-(99,218-24,740))*1,8)-(3*120+3*12+4*10+4*100))*0,85 = 5720,108 [A]_x000d_</t>
  </si>
  <si>
    <t xml:space="preserve"> 350*2,5 = 875,000 [A]_x000d_</t>
  </si>
  <si>
    <t xml:space="preserve">NEOCENOVAT - POPLATKY ZA LIKVIDACI ODPADU NEBEZPECNÝCH - 17 05 07*  LOKÁLNE ZNECIŠTENÝ ŠTERK A ZEMINA Z KOLEJIŠTE (VÝHYBKY), VC. DOPRAVY</t>
  </si>
  <si>
    <t xml:space="preserve"> 12*3+4*10 = 76,000 [A]_x000d_</t>
  </si>
  <si>
    <t xml:space="preserve"> ((577,110+56,444+7,575+2,123+6501,523+409,604+((107,318-26,640)-(99,218-24,740))*1,8)-(3*120+3*12+4*10+4*100))*0,10+3*120+4*100 = 1432,954 [A]_x000d_</t>
  </si>
  <si>
    <t xml:space="preserve"> (((577,110+56,444+7,575+2,123+6501,523+409,604+((107,318-26,640)-(99,218-24,740)))*1,8)-(3*120+3*12+4*10+4*100))*0,05 = 638,652 [A]_x000d_</t>
  </si>
  <si>
    <t>SO 23-10-01</t>
  </si>
  <si>
    <t xml:space="preserve"> "`Dle technické zprávy, výkresových príloh projektové dokumentace. Dle výkazu materiálu projektu. Dle tabulky kubatur projektanta.` "_x000d_
 "`Zasypávky profilu zapušteného kolejového lože (zasypávka banketu)` "_x000d_
 "``Nezvetralé prírodní drcené kamenivo frakce 8 a vyšší, propustné, nové nebo recyklované
`` "_x000d_
 "1582 = 1582,000 [A] "_x000d_
 Celkem 1582 = 1582,000 [E]_x000d_</t>
  </si>
  <si>
    <t xml:space="preserve"> "`Dle technické zprávy, výkresových príloh projektové dokumentace. Dle výkazu materiálu projektu. Dle tabulky kubatur projektanta.` "_x000d_
 "`Nové kolejové lože, šterk fr. 31,5/63` "_x000d_
 "2289 = 2289,000 [A] "_x000d_
 "`Snesení a znovu uložení stávajícího žel. svršku (z duvodu výkopu rýhy pro kabelovod/chránicky)` "_x000d_
 "` - nové kolejové lože` "_x000d_
 "30 = 30,000 [B] "_x000d_
 "Celkem: A+B = 2319,000 [C] "_x000d_
 Celkem 2319 = 2319,000 [H]_x000d_</t>
  </si>
  <si>
    <t xml:space="preserve"> "`Dle technické zprávy, výkresových príloh projektové dokumentace. Dle výkazu materiálu projektu. Dle tabulky kubatur projektanta.` "_x000d_
 "`kolejové lože po recyklaci, šterk fr. 31,5/63` "_x000d_
 "3180 = 3180,000 [A] "_x000d_
 Celkem 3180 = 3180,000 [D]_x000d_</t>
  </si>
  <si>
    <t xml:space="preserve"> "`Dle technické zprávy, výkresových príloh projektové dokumentace. Dle výkazu materiálu projektu. Dle tabulky kubatur projektanta.` "_x000d_
 "`následná úprava smerového a výškového usporádání koleje - 3. podbití` "_x000d_
 "`s dosypáním kolejového lože (0,1 m3/m)` "_x000d_
 "11+8+18+217 = 254,000 [A] "_x000d_
 "`Úprava stávajícího žel. Svršku` "_x000d_
 "`s dosypáním kol. lože (0,15 m3/m)` "_x000d_
 "41 = 41,000 [B] "_x000d_
 "Celkem: A+B = 295,000 [C] "_x000d_
 Celkem 295 = 295,000 [I]_x000d_</t>
  </si>
  <si>
    <t xml:space="preserve"> "`Dle technické zprávy, výkresových príloh projektové dokumentace. Dle výkazu materiálu projektu. Dle tabulky kubatur projektanta.` "_x000d_
 "`Nová kolej 60 E2 (ocel jakosti R260)` "_x000d_
 "`Upevnení pružné` "_x000d_
 "`Pražec betonový výhybkový krátky, rozdelení `u`` "_x000d_
 "` - délka koleje` "_x000d_
 "`Svareno do BK` "_x000d_
 "21.8 = 21,800 [A] "_x000d_
 Celkem 21,8 = 21,800 [H]_x000d_</t>
  </si>
  <si>
    <t xml:space="preserve"> "`Dle technické zprávy, výkresových príloh projektové dokumentace. Dle výkazu materiálu projektu. Dle tabulky kubatur projektanta.` "_x000d_
 "`Nová kolej 60 E2 (ocel jakosti R260)` "_x000d_
 "`Upevnení pružné` "_x000d_
 "`Pražec betonový výhybkový dlouhý, rozdelení `u`` "_x000d_
 "` - délka koleje` "_x000d_
 "`Svareno do BK` "_x000d_
 "14.6 = 14,600 [A] "_x000d_
 Celkem 14,6 = 14,600 [H]_x000d_</t>
  </si>
  <si>
    <t xml:space="preserve"> "`Dle technické zprávy, výkresových príloh projektové dokumentace. Dle výkazu materiálu projektu. Dle tabulky kubatur projektanta.` "_x000d_
 "`Nové kolejnice tvaru 60 E2 (ocel jakosti R260)` "_x000d_
 "`Nové betonové pražce, min. délky 2,6 m s bezpodkladnicovým pružným upevnením` "_x000d_
 "`úklon úložné plochy 1:40, rozdelení pražcu `u`` "_x000d_
 "`Upevnení typ W14 se sverkami Skl14` "_x000d_
 "`- délka koleje 81,36 m` "_x000d_
 "`Kolejnicové pásy dl. 75 m svarené v BK` "_x000d_
 "813.6 = 813,600 [A] "_x000d_
 "Celkem: A = 813,600 [B] "_x000d_
 Celkem 813,6 = 813,600 [J]_x000d_</t>
  </si>
  <si>
    <t xml:space="preserve"> "`Dle technické zprávy, výkresových príloh projektové dokumentace. Dle výkazu materiálu projektu. Dle tabulky kubatur projektanta.` "_x000d_
 "`Nové kolejnice tvaru 60 E2 (ocel jakosti R350HT)` "_x000d_
 "`Nové betonové pražce, min. délky 2,6 m s bezpodkladnicovým pružným upevnením` "_x000d_
 "`úklon úložné plochy 1:40, rozdelení pražcu `u`` "_x000d_
 "`Upevnení typ W30HH se sverkami Skl30` "_x000d_
 "`- délka koleje 600 m` "_x000d_
 "`Kolejnicové pásy dl. 120 m svarené v BK` "_x000d_
 "600 = 600,000 [A] "_x000d_
 "Celkem: A = 600,000 [B] "_x000d_
 Celkem 600 = 600,000 [J]_x000d_</t>
  </si>
  <si>
    <t>52A141</t>
  </si>
  <si>
    <t>KOLEJ 49 E1 REGENEROVANÁ, ROZD. "C", BEZSTYKOVÁ, PR. BET. PODKLADNICOVÝ UŽITÝ, UP. TUHÉ</t>
  </si>
  <si>
    <t xml:space="preserve"> "`Dle technické zprávy, výkresových príloh projektové dokumentace. Dle výkazu materiálu projektu. Dle tabulky kubatur projektanta.` "_x000d_
 "`Regenerované kolejnice 49 E1` "_x000d_
 "`Užité betonové pražce, podkladnicové tuhé upevnení` "_x000d_
 "`Úklon kolejnic 1:20, rozdelení pražcu `c`` "_x000d_
 "`Upevnení typ K, se sverkami ŽS4` "_x000d_
 "455.6 = 455,600 [A] "_x000d_
 "Celkem: A = 455,600 [B] "_x000d_
 Celkem 455,6 = 455,600 [H]_x000d_</t>
  </si>
  <si>
    <t>52A152</t>
  </si>
  <si>
    <t>KOLEJ 49 E1 REGENEROVANÁ, ROZD. "C", BEZSTYKOVÁ, PR. BET. BEZPODKLADNICOVÝ, UP. PRUŽNÉ</t>
  </si>
  <si>
    <t xml:space="preserve"> "`Dle technické zprávy, výkresových príloh projektové dokumentace. Dle výkazu materiálu projektu. Dle tabulky kubatur projektanta.` "_x000d_
 "`Užité betonové pražce, podkladnicové pružné upevnení` "_x000d_
 "`Úklon kolejnic 1:20, rozdelení pražcu `c`` "_x000d_
 "`Upevnení typ KS, se sverkami Skl24` "_x000d_
 "31 = 31,000 [A] "_x000d_
 "Celkem: A = 31,000 [B] "_x000d_
 Celkem 31 = 31,000 [G]_x000d_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</si>
  <si>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</si>
  <si>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52A541</t>
  </si>
  <si>
    <t>KOLEJ 49 E1 REGENEROVANÁ, ROZD. "C", STYKOVANÁ, PR. BET. PODKLADNICOVÝ UŽITÝ, UP. TUHÉ</t>
  </si>
  <si>
    <t xml:space="preserve"> "`Dle technické zprávy, výkresových príloh projektové dokumentace. Dle výkazu materiálu projektu. Dle tabulky kubatur projektanta.` "_x000d_
 "`Regenerované kolejnice 49 E1` "_x000d_
 "`Užité betonové pražce, podkladnicové tuhé upevnení` "_x000d_
 "`Úklon kolejnic 1:20, rozdelení pražcu `c`` "_x000d_
 "`Upevnení K, se sverkami ŽS4` "_x000d_
 "250 = 250,000 [A] "_x000d_
 "Celkem: A = 250,000 [B] "_x000d_
 Celkem 250 = 250,000 [H]_x000d_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</si>
  <si>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</si>
  <si>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52A711</t>
  </si>
  <si>
    <t>KOLEJ 49 E1 REGENEROVANÁ, ROZD. "U", STYKOVANÁ, PR. DR., UP. TUHÉ</t>
  </si>
  <si>
    <t xml:space="preserve"> "`Dle technické zprávy, výkresových príloh projektové dokumentace. Dle výkazu materiálu projektu. Dle tabulky kubatur projektanta.` "_x000d_
 "`Regenerované kolejnice 49 E1` "_x000d_
 "`Drevené pražce, podkladnicové tuhé upevnení` "_x000d_
 "`Bez úklonu kolejnic, rozdelení `u`` "_x000d_
 "`Upevnení K, se sverkami ŽS4` "_x000d_
 "` - délka koleje` "_x000d_
 "`Stykovaná kolej` "_x000d_
 "36.4 = 36,400 [A] "_x000d_
 Celkem 36,4 = 36,400 [I]_x000d_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</si>
  <si>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</si>
  <si>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 xml:space="preserve"> "`Dle technické zprávy, výkresových príloh projektové dokumentace. Dle výkazu materiálu projektu. Dle tabulky kubatur projektanta.` "_x000d_
 "`Snesení a znovu uložení stávajícího žel. svršku (z duvodu výkopu rýhy pro kabelovod/chránicky)` "_x000d_
 "150 = 150,000 [A] "_x000d_
 "Celkem: A = 150,000 [B] "_x000d_
 Celkem 150 = 150,000 [E]_x000d_</t>
  </si>
  <si>
    <t xml:space="preserve"> "`Dle technické zprávy, výkresových príloh projektové dokumentace. Dle výkazu materiálu projektu. Dle tabulky kubatur projektanta.` "_x000d_
 "`J60-1:9-300-zlp-L-CZP-b-KS-ZMB3-K1` "_x000d_
 "2 = 2,000 [A] "_x000d_
 "Celkem: A = 2,000 [B] "_x000d_
 Celkem 2 = 2,000 [E]_x000d_</t>
  </si>
  <si>
    <t>533232</t>
  </si>
  <si>
    <t>J 49 1:6,6-190, PR. DR., UP. PRUŽNÉ</t>
  </si>
  <si>
    <t xml:space="preserve"> "`Dle technické zprávy, výkresových príloh projektové dokumentace. Dle výkazu materiálu projektu. Dle tabulky kubatur projektanta.` "_x000d_
 "`J49-1:6,6-190-L-d-KS-SK` "_x000d_
 "1 = 1,000 [A] "_x000d_
 "Celkem: A = 1,000 [B] "_x000d_
 Celkem 1 = 1,000 [E]_x000d_</t>
  </si>
  <si>
    <t>533252</t>
  </si>
  <si>
    <t>J 49 1:9-190, PR. DR., UP. PRUŽNÉ</t>
  </si>
  <si>
    <t xml:space="preserve"> "`Dle technické zprávy, výkresových príloh projektové dokumentace. Dle výkazu materiálu projektu. Dle tabulky kubatur projektanta.` "_x000d_
 "`J49-1:9-190-P-CZ-d-KS-SK` "_x000d_
 "1 = 1,000 [A] "_x000d_
 "Celkem: A = 1,000 [B] "_x000d_
 Celkem 1 = 1,000 [E]_x000d_</t>
  </si>
  <si>
    <t>536252</t>
  </si>
  <si>
    <t>C (B) 49 1:9-190, PR. DR., UP. PRUŽNÉ</t>
  </si>
  <si>
    <t xml:space="preserve"> "`Dle technické zprávy, výkresových príloh projektové dokumentace. Dle výkazu materiálu projektu. Dle tabulky kubatur projektanta.` "_x000d_
 "`C49-1:9-190-p-CZ-d-KS-SK/DSK I` "_x000d_
 "1 = 1,000 [A] "_x000d_
 "Celkem: A = 1,000 [B] "_x000d_
 Celkem 1 = 1,000 [E]_x000d_</t>
  </si>
  <si>
    <t xml:space="preserve"> "`Dle technické zprávy, výkresových príloh projektové dokumentace. Dle výkazu materiálu projektu. Dle tabulky kubatur projektanta.` "_x000d_
 "`žlabový pražec u výhybky tv. 1:9-300` "_x000d_
 "2 = 2,000 [A] "_x000d_
 "Celkem: A = 2,000 [B] "_x000d_
 Celkem 2 = 2,000 [E]_x000d_</t>
  </si>
  <si>
    <t xml:space="preserve"> "`Dle technické zprávy, výkresových príloh projektové dokumentace. Dle výkazu materiálu projektu. Dle tabulky kubatur projektanta.` "_x000d_
 "`váleckové stolicky nadzvedávací (1:9-300), pocet sad [KPL]` "_x000d_
 "2 = 2,000 [A] "_x000d_
 "Celkem: A = 2,000 [B] "_x000d_
 Celkem 2 = 2,000 [E]_x000d_</t>
  </si>
  <si>
    <t xml:space="preserve"> "`Dle technické zprávy, výkresových príloh projektové dokumentace. Dle výkazu materiálu projektu. Dle tabulky kubatur projektanta.` "_x000d_
 "` výmeník se závažím` "_x000d_
 "1 = 1,000 [A] "_x000d_
 "Celkem: A = 1,000 [B] "_x000d_
 Celkem 1 = 1,000 [E]_x000d_</t>
  </si>
  <si>
    <t xml:space="preserve"> "`Dle technické zprávy, výkresových príloh projektové dokumentace. Dle výkazu materiálu projektu. Dle tabulky kubatur projektanta.` "_x000d_
 "`celistový záver` "_x000d_
 "8 = 8,000 [A] "_x000d_
 "Celkem: A = 8,000 [B] "_x000d_
 Celkem 8 = 8,000 [E]_x000d_</t>
  </si>
  <si>
    <t xml:space="preserve"> "`Dle technické zprávy, výkresových príloh projektové dokumentace. Dle výkazu materiálu projektu. Dle tabulky kubatur projektanta.` "_x000d_
 "`prodloužené kluzné stolicky pro snímac jazyku` "_x000d_
 "2 = 2,000 [A] "_x000d_
 "Celkem: A = 2,000 [B] "_x000d_
 Celkem 2 = 2,000 [E]_x000d_</t>
  </si>
  <si>
    <t>539711</t>
  </si>
  <si>
    <t>ZVLÁŠTNÍ VYBAVENÍ VÝHYBEK, PRÍPLATEK ZA NESTANDARTNÍ UKONCENÍ</t>
  </si>
  <si>
    <t xml:space="preserve"> "`Dle technické zprávy, výkresových príloh projektové dokumentace. Dle výkazu materiálu projektu. Dle tabulky kubatur projektanta.` "_x000d_
 "`nestandartní ukoncení výhybky, pokracování oblouku za výhybkou, oblouk na spolecných pražcích` "_x000d_
 "1 = 1,000 [A] "_x000d_
 "Celkem: A = 1,000 [B] "_x000d_
 Celkem 1 = 1,000 [E]_x000d_</t>
  </si>
  <si>
    <t>R52A372</t>
  </si>
  <si>
    <t>KOLEJ 49 E1 REGENEROVANÁ, ROZD. "U", BEZSTYKOVÁ, PR. DR. VÝHYBKOVÝ KRÁTKÝ, UP. PRUŽNÉ</t>
  </si>
  <si>
    <t xml:space="preserve"> "`Dle technické zprávy, výkresových príloh projektové dokumentace. Dle výkazu materiálu projektu. Dle tabulky kubatur projektanta.` "_x000d_
 "`Regenerované kolejnice 49 E1` "_x000d_
 "`Upevnení pružné` "_x000d_
 "`Pražec drevený výhybkový krátky, rozdelení `u`` "_x000d_
 "` - délka koleje` "_x000d_
 "`Svareno do BK` "_x000d_
 "12.5 = 12,500 [A] "_x000d_
 Celkem 12,5 = 12,500 [H]_x000d_</t>
  </si>
  <si>
    <t>R52A374</t>
  </si>
  <si>
    <t>KOLEJ 49 E1 REGENEROVANÁ, ROZD. "U", BEZSTYKOVÁ, PR. DR. VÝHYBKOVÝ KRÁTKÝ, UP. TUHÉ</t>
  </si>
  <si>
    <t xml:space="preserve"> "`Dle technické zprávy, výkresových príloh projektové dokumentace. Dle výkazu materiálu projektu. Dle tabulky kubatur projektanta.` "_x000d_
 "`Regenerované kolejnice 49 E1` "_x000d_
 "`Upevnení tuhé` "_x000d_
 "`Pražec drevený výhybkový krátky, rozdelení `u`` "_x000d_
 "` - délka koleje` "_x000d_
 "`Svareno do BK` "_x000d_
 "23.2 = 23,200 [A] "_x000d_
 Celkem 23,2 = 23,200 [H]_x000d_</t>
  </si>
  <si>
    <t>R52A391</t>
  </si>
  <si>
    <t>KOLEJ 49 E1 REGENEROVANÁ, ROZD. "U", BEZSTYKOVÁ, PR. DR., UP. PRUŽNÉ</t>
  </si>
  <si>
    <t xml:space="preserve"> "`Dle technické zprávy, výkresových príloh projektové dokumentace. Dle výkazu materiálu projektu. Dle tabulky kubatur projektanta.` "_x000d_
 "`Regenerované kolejnice 49 E1` "_x000d_
 "`Drevené pražce, podkladnicové pružné upevnení` "_x000d_
 "`Bez úklonu kolejnic, rozdelení `u`` "_x000d_
 "`Upevnení KS, se sverkami Skl24` "_x000d_
 "` - délka koleje` "_x000d_
 "`Svareno do BK` "_x000d_
 "9.9 = 9,900 [A] "_x000d_
 Celkem 9,9 = 9,900 [I]_x000d_</t>
  </si>
  <si>
    <t>R52A392</t>
  </si>
  <si>
    <t>KOLEJ 49 E1 REGENEROVANÁ, ROZD. "U", BEZSTYKOVÁ, PR. DR. VÝHYBKOVÝ DLOUHÝ, UP. PRUŽNÉ</t>
  </si>
  <si>
    <t xml:space="preserve"> "`Dle technické zprávy, výkresových príloh projektové dokumentace. Dle výkazu materiálu projektu. Dle tabulky kubatur projektanta.` "_x000d_
 "`Regenerované kolejnice 49 E1` "_x000d_
 "`Upevnení pružné` "_x000d_
 "`Pražec drevený výhybkový dlouhý, rozdelení `u`` "_x000d_
 "` - délka koleje` "_x000d_
 "`Svareno do BK` "_x000d_
 "26.9 = 26,900 [A] "_x000d_
 Celkem 26,9 = 26,900 [H]_x000d_</t>
  </si>
  <si>
    <t>R539737</t>
  </si>
  <si>
    <t>ZVLÁŠTNÍ VYBAVENÍ VÝHYBEK, PRÍPLATEK ZA TEPELNÉ OPRACOVÁNÍ VÝMENOVÉ CÁSTI VÝHYBKY</t>
  </si>
  <si>
    <t xml:space="preserve"> "`Dle technické zprávy, výkresových príloh projektové dokumentace. Dle výkazu materiálu projektu. Dle tabulky kubatur projektanta.` "_x000d_
 "`tepelné opracování výmenové cásti výhybky` "_x000d_
 "4 = 4,000 [A] "_x000d_
 "Celkem: A = 4,000 [B] "_x000d_
 Celkem 4 = 4,000 [E]_x000d_</t>
  </si>
  <si>
    <t>54</t>
  </si>
  <si>
    <t>Ostatní úpravy železnicního svršku</t>
  </si>
  <si>
    <t xml:space="preserve"> "`Dle technické zprávy, výkresových príloh projektové dokumentace. Dle výkazu materiálu projektu. Dle tabulky kubatur projektanta.` "_x000d_
 "`SVÚ stávající koleje, žel. svršek tv. S49, betonové pražce` "_x000d_
 "120 = 120,000 [A] "_x000d_
 "`SVÚ znovu uložené koleje` "_x000d_
 "150 = 150,000 [B] "_x000d_
 "Celkem: A+B = 270,000 [C] "_x000d_
 Celkem 270 = 270,000 [G]_x000d_</t>
  </si>
  <si>
    <t xml:space="preserve"> "`Dle technické zprávy, výkresových príloh projektové dokumentace. Dle výkazu materiálu projektu. Dle tabulky kubatur projektanta.` "_x000d_
 "`SVÚ stávající výhybky, žel. svršek tv. S49, drevené pražce` "_x000d_
 "150 = 150,000 [A] "_x000d_
 "Celkem: A = 150,000 [B] "_x000d_
 Celkem 150 = 150,000 [E]_x000d_</t>
  </si>
  <si>
    <t xml:space="preserve"> "`Dle technické zprávy, výkresových príloh projektové dokumentace. Dle výkazu materiálu projektu. Dle tabulky kubatur projektanta.` "_x000d_
 "`Následná úprava smerového a výškového usporádání koleje, pražce drevené` "_x000d_
 "82 = 82,000 [A] "_x000d_
 "Celkem: A = 82,000 [B] "_x000d_
 Celkem 82 = 82,000 [E]_x000d_</t>
  </si>
  <si>
    <t xml:space="preserve"> "`Dle technické zprávy, výkresových príloh projektové dokumentace. Dle výkazu materiálu projektu. Dle tabulky kubatur projektanta.` "_x000d_
 "`Následná úprava smerového a výškového usporádání koleje - 3. podbití` "_x000d_
 "2172 = 2172,000 [A] "_x000d_
 "Celkem: A = 2172,000 [B] "_x000d_
 Celkem 2172 = 2172,000 [E]_x000d_</t>
  </si>
  <si>
    <t xml:space="preserve"> "`Dle technické zprávy, výkresových príloh projektové dokumentace. Dle výkazu materiálu projektu. Dle tabulky kubatur projektanta.` "_x000d_
 "`Následná úprava smerového a výškového usporádání výhybkové konstrukce, pražce drevené` "_x000d_
 "182 = 182,000 [A] "_x000d_
 "Celkem: A = 182,000 [B] "_x000d_
 Celkem 182 = 182,000 [E]_x000d_</t>
  </si>
  <si>
    <t xml:space="preserve"> "`Dle technické zprávy, výkresových príloh projektové dokumentace. Dle výkazu materiálu projektu. Dle tabulky kubatur projektanta.` "_x000d_
 "`Následná úprava smerového a výškového usporádání výhybkové konstrukce, pražce betonové` "_x000d_
 "114 = 114,000 [A] "_x000d_
 "Celkem: A = 114,000 [B] "_x000d_
 Celkem 114 = 114,000 [E]_x000d_</t>
  </si>
  <si>
    <t>544312</t>
  </si>
  <si>
    <t>IZOLOVANÝ STYK LEPENÝ STANDARDNÍ DÉLKY (3,4-8,0 M), TEPELNE OPRACOVANÝ, TVARU 49 E1</t>
  </si>
  <si>
    <t xml:space="preserve"> "`Dle technické zprávy, výkresových príloh projektové dokumentace. Dle výkazu materiálu projektu. Dle tabulky kubatur projektanta.` "_x000d_
 "` - LIS tv. 49 E1, dl. 3,4 m` "_x000d_
 "4 = 4,000 [A] "_x000d_
 Celkem 4 = 4,000 [D]_x000d_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</si>
  <si>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</si>
  <si>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"`Dle technické zprávy, výkresových príloh projektové dokumentace. Dle výkazu materiálu projektu. Dle tabulky kubatur projektanta.` "_x000d_
 "`Pocet svaru v nových výhybkách tv. 60 E2` "_x000d_
 "16 = 16,000 [A] "_x000d_
 "Celkem: A = 16,000 [B] "_x000d_
 Celkem 16 = 16,000 [E]_x000d_</t>
  </si>
  <si>
    <t xml:space="preserve"> "`Dle technické zprávy, výkresových príloh projektové dokumentace. Dle výkazu materiálu projektu. Dle tabulky kubatur projektanta.` "_x000d_
 "`Pocet svaru v nové koleji tv. 60 E2` "_x000d_
 "50 = 50,000 [A] "_x000d_
 "Celkem: A = 50,000 [B] "_x000d_
 Celkem 50 = 50,000 [E]_x000d_</t>
  </si>
  <si>
    <t xml:space="preserve"> "`Dle technické zprávy, výkresových príloh projektové dokumentace. Dle výkazu materiálu projektu. Dle tabulky kubatur projektanta.` "_x000d_
 "`Pocet svaru v nových výhybkách tv. 49 E1` "_x000d_
 "28 = 28,000 [A] "_x000d_
 "`Snesení a znovu uložení stávajícího žel. svršku (z duvodu výkopu rýhy pro kabelovod/chránicky)` "_x000d_
 "` - svar kolejnic, tv. 49 E1` "_x000d_
 "30*2 = 60,000 [B] "_x000d_
 "`LIS` "_x000d_
 "` - svar kolejnic, tv. 49 E1` "_x000d_
 "4*2 = 8,000 [C] "_x000d_
 "Celkem: A+B+C = 96,000 [D] "_x000d_
 Celkem 96 = 96,000 [K]_x000d_</t>
  </si>
  <si>
    <t xml:space="preserve"> "`Dle technické zprávy, výkresových príloh projektové dokumentace. Dle výkazu materiálu projektu. Dle tabulky kubatur projektanta.` "_x000d_
 "`Pocet svaru v nové koleji tv. 49 E1` "_x000d_
 "62 = 62,000 [A] "_x000d_
 "Celkem: A = 62,000 [B] "_x000d_
 Celkem 62 = 62,000 [E]_x000d_</t>
  </si>
  <si>
    <t xml:space="preserve"> "`Dle technické zprávy, výkresových príloh projektové dokumentace. Dle výkazu materiálu projektu. Dle tabulky kubatur projektanta.` "_x000d_
 "`Prechodový svar 60 E2/49 E1` "_x000d_
 "4 = 4,000 [A] "_x000d_
 "Celkem: A = 4,000 [B] "_x000d_
 Celkem 4 = 4,000 [E]_x000d_</t>
  </si>
  <si>
    <t xml:space="preserve"> "`Dle technické zprávy, výkresových príloh projektové dokumentace. Dle výkazu materiálu projektu. Dle tabulky kubatur projektanta.` "_x000d_
 "`Broušení kolejnic tv. 60 E2 (délka koleje)` "_x000d_
 "1450 = 1450,000 [A] "_x000d_
 "`Broušení výhybek tv. 60 E2` "_x000d_
 "132 = 132,000 [B] "_x000d_
 "Celkem: A+B = 1582,000 [C] "_x000d_
 Celkem 1582 = 1582,000 [G]_x000d_</t>
  </si>
  <si>
    <t xml:space="preserve"> "`Dle technické zprávy, výkresových príloh projektové dokumentace. Dle výkazu materiálu projektu. Dle tabulky kubatur projektanta.` "_x000d_
 "`Pražcové kotvy` "_x000d_
 "40 = 40,000 [A] "_x000d_
 "Celkem: A = 40,000 [B] "_x000d_
 Celkem 40 = 40,000 [E]_x000d_</t>
  </si>
  <si>
    <t xml:space="preserve"> "`Dle technické zprávy, výkresových príloh projektové dokumentace. Dle výkazu materiálu projektu. Dle tabulky kubatur projektanta.` "_x000d_
 "`Zrízení bezstykové koleje v nové koleji` "_x000d_
 "2009 = 2009,000 [A] "_x000d_
 "Celkem: A = 2009,000 [B] "_x000d_
 Celkem 2009 = 2009,000 [E]_x000d_</t>
  </si>
  <si>
    <t xml:space="preserve"> "`Dle technické zprávy, výkresových príloh projektové dokumentace. Dle výkazu materiálu projektu. Dle tabulky kubatur projektanta.` "_x000d_
 "`Zrízení bezstykové koleje v nových výhybkách` "_x000d_
 "295 = 295,000 [A] "_x000d_
 "Celkem: A = 295,000 [B] "_x000d_
 Celkem 295 = 295,000 [E]_x000d_</t>
  </si>
  <si>
    <t xml:space="preserve"> "`Dle technické zprávy, výkresových príloh projektové dokumentace. Dle výkazu materiálu projektu. Dle tabulky kubatur projektanta.` "_x000d_
 "`LIS` "_x000d_
 "4*2 = 8,000 [A] "_x000d_
 "`Snesení a znovu uložení stávajícího žel. svršku (z duvodu výkopu rýhy pro kabelovod/chránicky)` "_x000d_
 "` - rezání kolejnic, tv. 49 E1` "_x000d_
 "30*2 = 60,000 [B] "_x000d_
 "Celkem: A+B = 68,000 [C] "_x000d_
 Celkem 68 = 68,000 [H]_x000d_</t>
  </si>
  <si>
    <t>R544100</t>
  </si>
  <si>
    <t>STYK MONTOVANÝ JAKÉHOKOLIV TVARU</t>
  </si>
  <si>
    <t xml:space="preserve"> "`Dle technické zprávy, výkresových príloh projektové dokumentace. Dle výkazu materiálu projektu. Dle tabulky kubatur projektanta.` "_x000d_
 "`Pocet styku v nové koleji tv. 49 E1` "_x000d_
 "34 = 34,000 [A] "_x000d_
 "Celkem: A = 34,000 [B] "_x000d_
 Celkem 34 = 34,000 [E]_x000d_</t>
  </si>
  <si>
    <t xml:space="preserve"> "`Dle technické zprávy, výkresových príloh projektové dokumentace. Dle výkazu materiálu projektu. Dle tabulky kubatur projektanta.` "_x000d_
 "` - snímace polohy jazyka` "_x000d_
 "2 = 2,000 [A] "_x000d_
 Celkem 2 = 2,000 [D]_x000d_</t>
  </si>
  <si>
    <t xml:space="preserve"> "`Dle technické zprávy, výkresových príloh projektové dokumentace. Dle výkazu materiálu projektu. Dle tabulky kubatur projektanta.` "_x000d_
 "`výkolejka s predstavníkem` "_x000d_
 "2 = 2,000 [A] "_x000d_
 Celkem 2 = 2,000 [D]_x000d_</t>
  </si>
  <si>
    <t xml:space="preserve"> "`Dle technické zprávy, výkresových príloh projektové dokumentace. Dle výkazu materiálu projektu. Dle tabulky kubatur projektanta.` "_x000d_
 "`výhybkové propojky dl. 0,7 m` "_x000d_
 "22 = 22,000 [A] "_x000d_
 "`výhybkové propojky dl. 1,7 m` "_x000d_
 "10 = 10,000 [B] "_x000d_
 "`Stykové propojky dl. 1,2 m` "_x000d_
 "10 = 10,000 [C] "_x000d_
 "Celkem: A+B+C = 36,000 [D] "_x000d_
 Celkem 42 = 42,000 [I]_x000d_</t>
  </si>
  <si>
    <t>02940</t>
  </si>
  <si>
    <t xml:space="preserve"> "`Dle technické zprávy, výkresových príloh projektové dokumentace. Dle výkazu materiálu projektu. Dle tabulky kubatur projektanta.` "_x000d_
 "`projekt definitivního zajištení prostorové polohy koleje` "_x000d_
 "1 = 1,000 [A] "_x000d_
 "Celkem: A = 1,000 [B] "_x000d_
 Celkem 1 = 1,000 [E]_x000d_</t>
  </si>
  <si>
    <t>029711</t>
  </si>
  <si>
    <t>OSTAT POŽADAVKY - GEOT MONIT NA POVRCHU - MER (GEODET) BODY</t>
  </si>
  <si>
    <t xml:space="preserve"> "`Dle technické zprávy, výkresových príloh projektové dokumentace. Dle výkazu materiálu projektu. Dle tabulky kubatur projektanta.` "_x000d_
 "`zajištovací znacky zamerení` "_x000d_
 "20+15 = 35,000 [A] "_x000d_
 "Celkem: A = 35,000 [B] "_x000d_
 Celkem 35 = 35,000 [E]_x000d_</t>
  </si>
  <si>
    <t xml:space="preserve"> "`Dle technické zprávy, výkresových príloh projektové dokumentace. Dle výkazu materiálu projektu. Dle tabulky kubatur projektanta.` "_x000d_
 "`upevnovadel v míste prejezdu` "_x000d_
 "`Antikorozní úprava upevnovadel v míste prejezdu` "_x000d_
 "`- uzel upevnení W30HH` "_x000d_
 "`18 ks` "_x000d_
 "18*0.6 = 10,800 [A] "_x000d_
 "`- uzel upevnení typ K` "_x000d_
 "`24 ks` "_x000d_
 "24*0.6 = 14,400 [B] "_x000d_
 "Celkem: A+B = 25,200 [C] "_x000d_
 Celkem 25,2 = 25,200 [K]_x000d_</t>
  </si>
  <si>
    <t>921940</t>
  </si>
  <si>
    <t>MONTÁŽ PREJEZDU NEBO PRECHODU Z JAKÝCHKOLIV VYZÍSKANÝCH NEBO REGENEROVANÝCH DÍLCU</t>
  </si>
  <si>
    <t xml:space="preserve"> "`Dle technické zprávy, výkresových príloh projektové dokumentace. Dle výkazu materiálu projektu. Dle tabulky kubatur projektanta.` "_x000d_
 "`Rozebrání a opetovné složení prejezdové konstrukce` "_x000d_
 "`betonová prejezdová konstrukce se závernými zídkami v celkové délce 4,8 m 2 ks` "_x000d_
 "50 = 50,000 [A] "_x000d_
 "`Snesení a znovu uložení stávajícího žel. svršku (z duvodu výkopu rýhy pro kabelovod/chránicky) 2 ks` "_x000d_
 "`Prejezdová konstrukce z betonových panelu` "_x000d_
 "30 = 30,000 [B] "_x000d_
 "Celkem: A+B = 80,000 [C] "_x000d_
 Celkem 80 = 80,000 [I]_x000d_</t>
  </si>
  <si>
    <t>1. Položka obsahuje:
 – dodání a pokládka panelu vcetne lože
 – príplatky za ztížené podmínky vyskytující se pri zrízení kolejových vah, napr. za prekážky na strane koleje apod.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</si>
  <si>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 xml:space="preserve"> "`Dle technické zprávy, výkresových príloh projektové dokumentace. Dle výkazu materiálu projektu. Dle tabulky kubatur projektanta.` "_x000d_
 "`námezníky` "_x000d_
 "6 = 6,000 [A] "_x000d_
 Celkem 6 = 6,000 [D]_x000d_</t>
  </si>
  <si>
    <t>923911</t>
  </si>
  <si>
    <t>ZAJIŠTOVACÍ ZNACKA REFERENCNÍHO BODU</t>
  </si>
  <si>
    <t xml:space="preserve"> "`Dle technické zprávy, výkresových príloh projektové dokumentace. Dle výkazu materiálu projektu. Dle tabulky kubatur projektanta.` "_x000d_
 "`Geometrické zajištení koleje  - zajištovací znacky hrebové (vrtule) v základech TV` "_x000d_
 "15 = 15,000 [A] "_x000d_
 "Celkem: A = 15,000 [B] "_x000d_
 Celkem 15 = 15,000 [E]_x000d_</t>
  </si>
  <si>
    <t>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</si>
  <si>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 xml:space="preserve"> "`Dle technické zprávy, výkresových príloh projektové dokumentace. Dle výkazu materiálu projektu. Dle tabulky kubatur projektanta.` "_x000d_
 "`Geometrické zajištení koleje  - zajištovací znacky konzolové` "_x000d_
 "20 = 20,000 [A] "_x000d_
 "Celkem: A = 20,000 [B] "_x000d_
 Celkem 20 = 20,000 [E]_x000d_</t>
  </si>
  <si>
    <t xml:space="preserve"> "`Dle technické zprávy, výkresových príloh projektové dokumentace. Dle výkazu materiálu projektu. Dle tabulky kubatur projektanta.` "_x000d_
 "`Drážní stezka, tl. 0,10 m` "_x000d_
 "3600 = 3600,000 [A] "_x000d_
 "`celkem šterk, fr. 4/16 360 m3` "_x000d_
 "Celkem: A = 3600,000 [B] "_x000d_
 Celkem 3600 = 3600,000 [F]_x000d_</t>
  </si>
  <si>
    <t xml:space="preserve"> "`Dle technické zprávy, výkresových príloh projektové dokumentace. Dle výkazu materiálu projektu. Dle tabulky kubatur projektanta.` "_x000d_
 "`Odtežení celkem (predpoklad 0,3 m pod pražcem u kol c. 91; 0,2 m pod pražcem u kolejí vlecky)` "_x000d_
 "5521 = 5521,000 [A] "_x000d_
 "`Snesení a znovu uložení stávajícího žel. svršku (z duvodu výkopu rýhy pro kabelovod/chránicky)` "_x000d_
 "` - odtežení kolejového lože` "_x000d_
 "30 = 30,000 [B] "_x000d_
 "Celkem: A+B+C = 0,000 [D] "_x000d_
 Celkem 5551 = 5551,000 [H]_x000d_</t>
  </si>
  <si>
    <t xml:space="preserve"> "`Dle technické zprávy, výkresových príloh projektové dokumentace. Dle výkazu materiálu projektu. Dle tabulky kubatur projektanta.` "_x000d_
 "`odvoz na mezideponii do 10 km` "_x000d_
 "36690 = 36690,000 [A] "_x000d_
 "Celkem: A = 36690,000 [B] "_x000d_
 Celkem 36690 = 36690,000 [E]_x000d_</t>
  </si>
  <si>
    <t xml:space="preserve"> "`Dle technické zprávy, výkresových príloh projektové dokumentace. Dle výkazu materiálu projektu. Dle tabulky kubatur projektanta.` "_x000d_
 "`odvoz na recyklaci do 10 km` "_x000d_
 "48921 = 48921,000 [A] "_x000d_
 "Celkem: A = 48921,000 [B] "_x000d_
 Celkem 48921 = 48921,000 [E]_x000d_</t>
  </si>
  <si>
    <t>965111</t>
  </si>
  <si>
    <t>DEMONTÁŽ KOLEJE NA BETONOVÝCH PRAŽCÍCH DO KOLEJOVÝCH POLÍ</t>
  </si>
  <si>
    <t xml:space="preserve"> "`Dle technické zprávy, výkresových príloh projektové dokumentace. Dle výkazu materiálu projektu. Dle tabulky kubatur projektanta.` "_x000d_
 "`Rušené koleje vlecky c. 4137 `CD, a.s. - Ceská Trebová` - predáno zástupci vlecky` "_x000d_
 "`(predpoklad 75 % betonové pražce, 25% drevené pražce)` "_x000d_
 "864*0,75 = 648,000 [A] "_x000d_
 "`Snesení a znovu uložení stávajícího žel. svršku (z duvodu výkopu rýhy pro kabelovod/chránicky)` "_x000d_
 "150 = 150,000 [D] "_x000d_
 "Celkem: A+D = 798,000 [E] "_x000d_
 Celkem 798 = 798,000 [H]_x000d_</t>
  </si>
  <si>
    <t xml:space="preserve"> "`Dle technické zprávy, výkresových príloh projektové dokumentace. Dle výkazu materiálu projektu. Dle tabulky kubatur projektanta.` "_x000d_
 "`k.c.91 (239X)` "_x000d_
 "325-99 = 226,000 [A] "_x000d_
 "`k.c.91 (239Y)` "_x000d_
 "1027-818.5 = 208,500 [B] "_x000d_
 "`kolej c. 865X` "_x000d_
 "58+12 = 70,000 [C] "_x000d_
 "`kolej c. 865Y` "_x000d_
 "16 = 16,000 [D] "_x000d_
 "`Snesení staré koleje urcené k regeneraci, odvoz na místo uložení SŽ OR Hradec Králové` "_x000d_
 "`(odvoz do 50 km)` "_x000d_
 "` - svršek tv. S49, k regeneraci` "_x000d_
 "918 = 918,000 [F] "_x000d_
 "` - svršek tv. T, k užití` "_x000d_
 "133 = 133,000 [G] "_x000d_
 "Celkem: A+B+C+D+F+G = 1571,500 [H] "_x000d_
 Celkem 1571,5 = 1571,500 [Q]_x000d_</t>
  </si>
  <si>
    <t xml:space="preserve"> "`Dle technické zprávy, výkresových príloh projektové dokumentace. Dle výkazu materiálu projektu. Dle tabulky kubatur projektanta.` "_x000d_
 "`Snesení staré koleje urcené k regeneraci, odvoz na místo uložení SŽ OR Hradec Králové` "_x000d_
 "`(odvoz do 50 km)` "_x000d_
 "`k.c.91 (239X)` "_x000d_
 "99*50*0.63764 = 3156,318 [A] "_x000d_
 "`k.c.91 (239Y)` "_x000d_
 "818.5*50*0.63764 = 26095,417 [B] "_x000d_
 "`Rušené koleje vlecky c. 4137 `CD, a.s. - Ceská Trebová` - predáno zástupci vlecky` "_x000d_
 "`(Bez predkategorizace - snesený kolejový rošt bude predán zástupci vlecky c. 4137, odvoz do 10 km)` "_x000d_
 "`(predpoklad 75 % betonové pražce, 25% drevené pražce)` "_x000d_
 "864*(0,63764)*10*0,75 = 4131,907 [E] "_x000d_
 "Celkem: A+B+E = 33383,642 [F] "_x000d_
 Celkem 33383,642 = 33383,642 [M]_x000d_</t>
  </si>
  <si>
    <t xml:space="preserve"> "`Dle technické zprávy, výkresových príloh projektové dokumentace. Dle výkazu materiálu projektu. Dle tabulky kubatur projektanta.` "_x000d_
 "`Rušené koleje vlecky c. 4137 `CD, a.s. - Ceská Trebová` - predáno zástupci vlecky` "_x000d_
 "`(predpoklad 75 % betonové pražce, 25% drevené pražce)` "_x000d_
 "864*0,25 = 216,000 [A] "_x000d_
 Celkem 216 = 216,000 [E]_x000d_</t>
  </si>
  <si>
    <t xml:space="preserve"> "`Dle technické zprávy, výkresových príloh projektové dokumentace. Dle výkazu materiálu projektu. Dle tabulky kubatur projektanta.` "_x000d_
 "`k.c.91 (239X)` "_x000d_
 "52 = 52,000 [A] "_x000d_
 "`k.c.91 (239Y)` "_x000d_
 "55 = 55,000 [B] "_x000d_
 "`kolej c. 865X` "_x000d_
 "7+10 = 17,000 [C] "_x000d_
 "`kolej c. 865Y` "_x000d_
 "34 = 34,000 [D] "_x000d_
 "`kolej c. 1J` "_x000d_
 "15 = 15,000 [E] "_x000d_
 "`kolej c. 3J` "_x000d_
 "100 = 100,000 [F] "_x000d_
 "`Snesení staré koleje urcené k regeneraci, odvoz na místo uložení SŽ OR Hradec Králové` "_x000d_
 "`(odvoz do 50 km)` "_x000d_
 "`kolej c. 863X` "_x000d_
 "12 = 12,000 [H] "_x000d_
 "`kolej c. 1J` "_x000d_
 "23 = 23,000 [I] "_x000d_
 "`kolej c. 3J` "_x000d_
 "25 = 25,000 [J] "_x000d_
 "`kolej c. 4J` "_x000d_
 "73 = 73,000 [K] "_x000d_
 "Celkem: A+B+C+D+E+F+H+I+J+K = 406,000 [L] "_x000d_
 Celkem 406 = 406,000 [Y]_x000d_</t>
  </si>
  <si>
    <t>965125</t>
  </si>
  <si>
    <t>DEMONTÁŽ KOLEJE NA DREVENÝCH PRAŽCÍCH - ODVOZ ROZEBRANÝCH SOUCÁSTÍ NA MONTÁŽNÍ ZÁKLADNU</t>
  </si>
  <si>
    <t xml:space="preserve"> "`Dle technické zprávy, výkresových príloh projektové dokumentace. Dle výkazu materiálu projektu. Dle tabulky kubatur projektanta.` "_x000d_
 "`Snesení staré koleje urcené k regeneraci, odvoz na místo uložení SŽ OR Hradec Králové` "_x000d_
 "`(odvoz do 50 km)` "_x000d_
 "`kolej c. 863X` "_x000d_
 "12*0.63764*50 = 382,584 [A] "_x000d_
 "`kolej c. 1J` "_x000d_
 "23*0.63764*50 = 733,286 [B] "_x000d_
 "`kolej c. 3J` "_x000d_
 "25*0.63764*50 = 797,050 [C] "_x000d_
 "`kolej c. 4J` "_x000d_
 "73*0.63764*50 = 2327,386 [D] "_x000d_
 "`Rušené koleje vlecky c. 4137 `CD, a.s. - Ceská Trebová` - predáno zástupci vlecky` "_x000d_
 "`(Bez predkategorizace - snesený kolejový rošt bude predán zástupci vlecky c. 4137, odvoz do 10 km)` "_x000d_
 "`(predpoklad 75 % betonové pražce, 25% drevené pražce)` "_x000d_
 "864*(0.049*2+0.04*1.5)*10*0,25 = 341,280 [E] "_x000d_
 "Celkem: A+B+C+D+E = 4581,586 [F] "_x000d_
 Celkem 4581,586 = 4581,586 [Q]_x000d_</t>
  </si>
  <si>
    <t>965221</t>
  </si>
  <si>
    <t>DEMONTÁŽ VÝHYBKOVÉ KONSTRUKCE NA DREVENÝCH PRAŽCÍCH DO KOLEJOVÝCH POLÍ</t>
  </si>
  <si>
    <t xml:space="preserve"> "`Dle technické zprávy, výkresových príloh projektové dokumentace. Dle výkazu materiálu projektu. Dle tabulky kubatur projektanta.` "_x000d_
 "`Snesení starých výhybek vlecky c. 4137` "_x000d_
 "`snesené výhybky budou predány zástupci vlecky c. 4137)` "_x000d_
 "6*49.85 = 299,100 [A] "_x000d_
 "Celkem: A = 299,100 [B] "_x000d_
 Celkem 299,1 = 299,100 [F]_x000d_</t>
  </si>
  <si>
    <t>(Položka urcena víceméne pro vyjmutí a zpetné vložení, napr. v provizorních stavech.)
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rozvinutá délka výhybkové konstrukce ve všech vetvcích dle CSN 73 6360, tj. v ose koleje.</t>
  </si>
  <si>
    <t xml:space="preserve"> "`Dle technické zprávy, výkresových príloh projektové dokumentace. Dle výkazu materiálu projektu. Dle tabulky kubatur projektanta.` "_x000d_
 "`Snesení starých výhybek ` "_x000d_
 "`J T-7° d I.` "_x000d_
 "44.67*3 = 134,010 [A] "_x000d_
 "`K T-7° d` "_x000d_
 "63.32 = 63,320 [B] "_x000d_
 "Celkem: A+B = 197,330 [C] "_x000d_
 Celkem 197,33 = 197,330 [H]_x000d_</t>
  </si>
  <si>
    <t>965225</t>
  </si>
  <si>
    <t>DEMONTÁŽ VÝHYBKOVÉ KONSTRUKCE NA DREVENÝCH PRAŽCÍCH - ODVOZ ROZEBRANÝCH SOUCÁSTÍ NA MONTÁŽNÍ ZÁKLADNU</t>
  </si>
  <si>
    <t xml:space="preserve"> "`Dle technické zprávy, výkresových príloh projektové dokumentace. Dle výkazu materiálu projektu. Dle tabulky kubatur projektanta.` "_x000d_
 "`Snesení starých výhybek vlecky c. 4137` "_x000d_
 "`snesené výhybky budou predány zástupci vlecky c. 4137) doprava 10 km` "_x000d_
 "6*20.119*10 = 1207,140 [A] "_x000d_
 "Celkem: A = 1207,140 [B] "_x000d_
 Celkem 1207,14 = 1207,140 [F]_x000d_</t>
  </si>
  <si>
    <t>965311</t>
  </si>
  <si>
    <t>ROZEBRÁNÍ PREJEZDU, PRECHODU Z DÍLCU</t>
  </si>
  <si>
    <t xml:space="preserve"> "`Dle technické zprávy, výkresových príloh projektové dokumentace. Dle výkazu materiálu projektu. Dle tabulky kubatur projektanta.` "_x000d_
 "`recyklace vyzískaného lože` "_x000d_
 "10273 = 10273,000 [A] "_x000d_
 Celkem 10273 = 10273,000 [D]_x000d_</t>
  </si>
  <si>
    <t xml:space="preserve"> "`Dle technické zprávy, výkresových príloh projektové dokumentace. Dle výkazu materiálu projektu. Dle tabulky kubatur projektanta.` "_x000d_
 "`10 % další využití dle aktuálních výsledku analýz - šterk nekontam.` "_x000d_
 "489*2.1 = 1026,900 [A] "_x000d_
 "Celkem: A = 1026,900 [B] "_x000d_
 Celkem 1026,9 = 1026,900 [E]_x000d_</t>
  </si>
  <si>
    <t xml:space="preserve"> "`Dle technické zprávy, výkresových príloh projektové dokumentace. Dle výkazu materiálu projektu. Dle tabulky kubatur projektanta.` "_x000d_
 "`odpad pražce betonové` "_x000d_
 "48.1 = 48,100 [A] "_x000d_
 "Celkem: A = 48,100 [B] "_x000d_
 Celkem 48,1 = 48,100 [E]_x000d_</t>
  </si>
  <si>
    <t xml:space="preserve"> "`Dle technické zprávy, výkresových príloh projektové dokumentace. Dle výkazu materiálu projektu. Dle tabulky kubatur projektanta.` "_x000d_
 "`odpad PE podložky` "_x000d_
 "0.14+0.08 = 0,220 [A] "_x000d_
 "Celkem: A = 0,220 [B] "_x000d_
 Celkem 0,22 = 0,220 [E]_x000d_</t>
  </si>
  <si>
    <t xml:space="preserve"> "`Dle technické zprávy, výkresových príloh projektové dokumentace. Dle výkazu materiálu projektu. Dle tabulky kubatur projektanta.` "_x000d_
 "`odpad pryžové podložky` "_x000d_
 "1.07+0.16 = 1,230 [A] "_x000d_
 "Celkem: A = 1,230 [B] "_x000d_
 Celkem 1,23 = 1,230 [E]_x000d_</t>
  </si>
  <si>
    <t xml:space="preserve"> "`Dle technické zprávy, výkresových príloh projektové dokumentace. Dle výkazu materiálu projektu. Dle tabulky kubatur projektanta.` "_x000d_
 "`skládka NO` "_x000d_
 "120+2,1*245 = 634,500 [B] "_x000d_
 Celkem 634,5 = 634,500 [D]_x000d_</t>
  </si>
  <si>
    <t xml:space="preserve"> "`Dle technické zprávy, výkresových príloh projektové dokumentace. Dle výkazu materiálu projektu. Dle tabulky kubatur projektanta.` "_x000d_
 "`biodegradace` "_x000d_
 "2.1*489 = 1026,900 [D] "_x000d_
 Celkem 1026,9 = 1026,900 [D]_x000d_</t>
  </si>
  <si>
    <t xml:space="preserve"> "`Dle technické zprávy, výkresových príloh projektové dokumentace. Dle výkazu materiálu projektu. Dle tabulky kubatur projektanta.` "_x000d_
 "`biodegradace` "_x000d_
 "1200 = 1200,000 [A] "_x000d_
 Celkem 1200 = 1200,000 [D]_x000d_</t>
  </si>
  <si>
    <t xml:space="preserve"> "`Dle technické zprávy, výkresových príloh projektové dokumentace. Dle výkazu materiálu projektu. Dle tabulky kubatur projektanta.` "_x000d_
 "`drevené pražce` "_x000d_
 "54,7+26,4 = 81,100 [A] "_x000d_
 Celkem 81,1 = 81,100 [D]_x000d_</t>
  </si>
  <si>
    <t xml:space="preserve"> "`Dle technické zprávy, výkresových príloh projektové dokumentace. Dle výkazu materiálu projektu. Dle tabulky kubatur projektanta.` "_x000d_
 "`odpad železný šrot znecištený` "_x000d_
 "1.8 = 1,800 [A] "_x000d_
 "Celkem: A = 1,800 [B] "_x000d_
 Celkem 1,8 = 1,800 [E]_x000d_</t>
  </si>
  <si>
    <t xml:space="preserve"> "`Dle technické zprávy, výkresových príloh projektové dokumentace. Dle výkazu materiálu projektu. Dle tabulky kubatur projektanta.` "_x000d_
 "`odpad železný šrot - kolejnice` "_x000d_
 "75.3 = 75,300 [A] "_x000d_
 "`odpad železný šrot - drobné kolejivo` "_x000d_
 "29.2 = 29,200 [B] "_x000d_
 "`odpad železný šrot neznecištený` "_x000d_
 "34.3 = 34,300 [C] "_x000d_
 "Celkem: A+B+C = 138,800 [D] "_x000d_
 Celkem 138,8 = 138,800 [I]_x000d_</t>
  </si>
  <si>
    <t xml:space="preserve"> "`Dle technické zprávy, výkresových príloh projektové dokumentace. Dle výkazu materiálu projektu. Dle tabulky kubatur projektanta.` "_x000d_
 "`odborný dozor (odhad)` "_x000d_
 "300 = 300,000 [A] "_x000d_
 Celkem 300 = 300,000 [D]_x000d_</t>
  </si>
  <si>
    <t xml:space="preserve"> "`Dle technické zprávy, výkresových príloh projektové dokumentace. Dle výkazu materiálu projektu. Dle tabulky kubatur projektanta.` "_x000d_
 "`kontrola prostorové pruchodnosti` "_x000d_
 "2.65 = 2,650 [A] "_x000d_
 Celkem 2,65 = 2,650 [D]_x000d_</t>
  </si>
  <si>
    <t xml:space="preserve"> "`Dle technické zprávy, výkresových príloh projektové dokumentace. Dle výkazu materiálu projektu. Dle tabulky kubatur projektanta.` "_x000d_
 "`kontrola GKP` "_x000d_
 "2.65 = 2,650 [A] "_x000d_
 Celkem 2,65 = 2,650 [D]_x000d_</t>
  </si>
  <si>
    <t>SO 23-11-01</t>
  </si>
  <si>
    <t xml:space="preserve"> "Dle technické zprávy, výkresových príloh projektové dokumentace. Dle výkazu materiálu projektu. Dle tabulky kubatur projektanta."_x000d_
 "Demolice prejezdu P488"_x000d_
 "asfaltobetonoý kryt"_x000d_
 30*0.35 = 10,500 [A]_x000d_
 Celkem: A = 10,500 [B]_x000d_</t>
  </si>
  <si>
    <t xml:space="preserve"> "Dle technické zprávy, výkresových príloh projektové dokumentace. Dle výkazu materiálu projektu. Dle tabulky kubatur projektanta."_x000d_
 "Výkop z kolejište - zemina"_x000d_
 7818 = 7818,000 [A]_x000d_
 Celkem: A = 7818,000 [B]_x000d_</t>
  </si>
  <si>
    <t xml:space="preserve"> "Dle technické zprávy, výkresových príloh projektové dokumentace. Dle výkazu materiálu projektu. Dle tabulky kubatur projektanta."_x000d_
 "Procištení stávajícího príkopu"_x000d_
 45 = 45,000 [A]_x000d_
 Celkem: A = 45,000 [B]_x000d_</t>
  </si>
  <si>
    <t xml:space="preserve"> "Dle technické zprávy, výkresových príloh projektové dokumentace. Dle výkazu materiálu projektu. Dle tabulky kubatur projektanta."_x000d_
 "Výkop rýhy pro trativody"_x000d_
 422 = 422,000 [A]_x000d_
 "Výkop rýhy pro svodné potrubí"_x000d_
 5 = 5,000 [B]_x000d_
 "Výkop pro nezpevnený príkop - zemina"_x000d_
 151 = 151,000 [C]_x000d_
 "Výkop rýhy pro chránicky"_x000d_
 135 = 135,000 [D]_x000d_
 Celkem: A+B+C+D = 713,000 [E]_x000d_</t>
  </si>
  <si>
    <t xml:space="preserve"> "Dle technické zprávy, výkresových príloh projektové dokumentace. Dle výkazu materiálu projektu. Dle tabulky kubatur projektanta."_x000d_
 "Výkop pro trativodní šachty"_x000d_
 60 = 60,000 [A]_x000d_
 Celkem: A = 60,000 [B]_x000d_</t>
  </si>
  <si>
    <t xml:space="preserve"> "Dle technické zprávy, výkresových príloh projektové dokumentace. Dle výkazu materiálu projektu. Dle tabulky kubatur projektanta."_x000d_
 "Hutnený záspy rýhy pro svodné potrubí"_x000d_
 5 = 5,000 [A]_x000d_
 "Hutnený záspy rýhy pro chránicky"_x000d_
 122 = 122,000 [B]_x000d_
 "Zásypy, dosypávky, úpravy terénu (napr. po snesené koleji)"_x000d_
 1210 = 1210,000 [C]_x000d_
 Celkem: A+B+C = 1337,000 [D]_x000d_</t>
  </si>
  <si>
    <t xml:space="preserve"> "Dle technické zprávy, výkresových príloh projektové dokumentace. Dle výkazu materiálu projektu. Dle tabulky kubatur projektanta."_x000d_
 "Svodné potrubí"_x000d_
 "Šterkopískový obsyp potrubí"_x000d_
 1 = 1,000 [A]_x000d_
 "Trativodní šachty"_x000d_
 "Obsyp šachty, šterk fr. 16/32"_x000d_
 49+5 = 54,000 [B]_x000d_
 "Chránicky kabelových tras"_x000d_
 "Šterkopískový obsyp"_x000d_
 8 = 8,000 [C]_x000d_
 Celkem: A+B+C = 63,000 [D]_x000d_</t>
  </si>
  <si>
    <t xml:space="preserve"> "Dle technické zprávy, výkresových príloh projektové dokumentace. Dle výkazu materiálu projektu. Dle tabulky kubatur projektanta."_x000d_
 "Lapac splavenin (dle Ž3.14)"_x000d_
 "kamenný filtr fr. 63/125"_x000d_
 0.2 = 0,200 [A]_x000d_
 Celkem: A = 0,200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</si>
  <si>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</si>
  <si>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"Dle technické zprávy, výkresových príloh projektové dokumentace. Dle výkazu materiálu projektu. Dle tabulky kubatur projektanta."_x000d_
 "Úprava a prehutnení zemní pláne"_x000d_
 13540 = 13540,000 [A]_x000d_
 "Úprava a prehutnení pláne pod zídkou"_x000d_
 19.8 = 19,800 [B]_x000d_
 Celkem: A+B = 13559,800 [C]_x000d_</t>
  </si>
  <si>
    <t xml:space="preserve"> "Dle technické zprávy, výkresových príloh projektové dokumentace. Dle výkazu materiálu projektu. Dle tabulky kubatur projektanta."_x000d_
 "Trativody"_x000d_
 "Zásyp rýhy, šterk, fr. 16/32"_x000d_
 549 = 549,000 [A]_x000d_
 Celkem: A = 549,000 [B]_x000d_</t>
  </si>
  <si>
    <t xml:space="preserve"> "Dle technické zprávy, výkresových príloh projektové dokumentace. Dle výkazu materiálu projektu. Dle tabulky kubatur projektanta."_x000d_
 "Gabion 0,5x0,5 m"_x000d_
 "Separacní geotextilie"_x000d_
 27 = 27,000 [A]_x000d_
 "Trativody"_x000d_
 "Separacní geotextilie"_x000d_
 3121 = 3121,000 [B]_x000d_
 Celkem: A+B = 3148,000 [C]_x000d_</t>
  </si>
  <si>
    <t xml:space="preserve"> "Dle technické zprávy, výkresových príloh projektové dokumentace. Dle výkazu materiálu projektu. Dle tabulky kubatur projektanta."_x000d_
 "Gabion 0,5x0,5 m"_x000d_
 18*0.5*0.5 = 4,500 [A]_x000d_
 Celkem: A = 4,500 [B]_x000d_</t>
  </si>
  <si>
    <t xml:space="preserve"> "Dle technické zprávy, výkresových príloh projektové dokumentace. Dle výkazu materiálu projektu. Dle tabulky kubatur projektanta."_x000d_
 "Betonová trativodní výust (dle Ž3.14)"_x000d_
 "podkladní beton C16/20, tl. 0,10 m"_x000d_
 0.1 = 0,100 [A]_x000d_
 "Lapac splavenin (dle Ž3.14)"_x000d_
 "podkladní beton C16/20, tl. 0,10 m"_x000d_
 0.4 = 0,400 [B]_x000d_
 "Trativody"_x000d_
 "podkladní beton C16/20, tl. 0,10 m"_x000d_
 54 = 54,000 [C]_x000d_
 Celkem: A+B+C = 54,500 [D]_x000d_</t>
  </si>
  <si>
    <t xml:space="preserve"> "Dle technické zprávy, výkresových príloh projektové dokumentace. Dle výkazu materiálu projektu. Dle tabulky kubatur projektanta."_x000d_
 "Betonová trativodní výust (dle Ž3.14)"_x000d_
 "Šterkopískový podsyp, tl. 0,1 m"_x000d_
 0.1 = 0,100 [A]_x000d_
 "Lapac splavenin (dle Ž3.14)"_x000d_
 "Šterkopískový podsyp, tl. 0,1 m"_x000d_
 1 = 1,000 [B]_x000d_
 "Trativody"_x000d_
 "Šterkopískový podsyp, tl. 0,05 m"_x000d_
 35 = 35,000 [C]_x000d_
 "Svodné potrubí"_x000d_
 "Šterkopískový podsyp, tl. 0,05 m"_x000d_
 0.5 = 0,500 [D]_x000d_
 "Trativodní šachty"_x000d_
 "Šterkopískový podsyp, tl. 0,20 m"_x000d_
 7 = 7,000 [E]_x000d_
 "Šterkopískový podsyp, tl. 0,10 m"_x000d_
 1 = 1,000 [F]_x000d_
 "Zídka z gabionu"_x000d_
 "Podkladní vrstva, šterkopísek"_x000d_
 1.1 = 1,100 [G]_x000d_
 Celkem: A+B+C+D+E+F+G = 45,700 [H]_x000d_</t>
  </si>
  <si>
    <t xml:space="preserve"> "Dle technické zprávy, výkresových príloh projektové dokumentace. Dle výkazu materiálu projektu. Dle tabulky kubatur projektanta."_x000d_
 "Betonová trativodní výust (dle Ž3.14)"_x000d_
 "kamenná dlažba tl. 0,20 m vyspárovaná cementovou maltou"_x000d_
 1*0.2 = 0,200 [A]_x000d_
 "Lapac splavenin (dle Ž3.14)"_x000d_
 "kamenná dlažba tl. 0,20 m vyspárovaná cementovou maltou"_x000d_
 3.5*0.2 = 0,700 [B]_x000d_
 Celkem: A+B = 0,900 [C]_x000d_</t>
  </si>
  <si>
    <t xml:space="preserve"> "Dle technické zprávy, výkresových príloh projektové dokumentace. Dle výkazu materiálu projektu. Dle tabulky kubatur projektanta."_x000d_
 "Konstrukcní vrstva, ŠD, fr. 0/32"_x000d_
 "nový materiál"_x000d_
 2960 = 2960,000 [A]_x000d_
 Celkem: A = 2960,000 [B]_x000d_</t>
  </si>
  <si>
    <t xml:space="preserve"> "Dle technické zprávy, výkresových príloh projektové dokumentace. Dle výkazu materiálu projektu. Dle tabulky kubatur projektanta."_x000d_
 "Konstrukcní vrstva, ŠD, fr. 0/32"_x000d_
 "recyklovaný materiál"_x000d_
 489 = 489,000 [A]_x000d_
 Celkem: A = 489,000 [B]_x000d_</t>
  </si>
  <si>
    <t xml:space="preserve"> "Dle technické zprávy, výkresových príloh projektové dokumentace. Dle výkazu materiálu projektu. Dle tabulky kubatur projektanta."_x000d_
 "Trubka PE-HD DN200"_x000d_
 8 = 8,000 [A]_x000d_
 Celkem: A = 8,000 [B]_x000d_</t>
  </si>
  <si>
    <t xml:space="preserve"> "Dle technické zprávy, výkresových príloh projektové dokumentace. Dle výkazu materiálu projektu. Dle tabulky kubatur projektanta."_x000d_
 "Trubka PE-HD DN250"_x000d_
 3 = 3,000 [A]_x000d_
 Celkem: A = 3,000 [B]_x000d_</t>
  </si>
  <si>
    <t>87533</t>
  </si>
  <si>
    <t>POTRUBÍ DREN Z TRUB PLAST DN DO 150MM</t>
  </si>
  <si>
    <t xml:space="preserve"> "Dle technické zprávy, výkresových príloh projektové dokumentace. Dle výkazu materiálu projektu. Dle tabulky kubatur projektanta."_x000d_
 "Trativodka PE-HD DN150"_x000d_
 413 = 413,000 [A]_x000d_
 Celkem: A = 413,000 [B]_x000d_</t>
  </si>
  <si>
    <t>87534</t>
  </si>
  <si>
    <t>POTRUBÍ DREN Z TRUB PLAST DN DO 200MM</t>
  </si>
  <si>
    <t xml:space="preserve"> "Dle technické zprávy, výkresových príloh projektové dokumentace. Dle výkazu materiálu projektu. Dle tabulky kubatur projektanta."_x000d_
 "Trativodka PE-HD DN200"_x000d_
 430 = 430,000 [A]_x000d_
 Celkem: A = 430,000 [B]_x000d_</t>
  </si>
  <si>
    <t xml:space="preserve"> "Dle technické zprávy, výkresových príloh projektové dokumentace. Dle výkazu materiálu projektu. Dle tabulky kubatur projektanta."_x000d_
 "chránicka PE-HD DN160"_x000d_
 287 = 287,000 [A]_x000d_
 Celkem: A = 287,000 [B]_x000d_</t>
  </si>
  <si>
    <t xml:space="preserve"> "Dle technické zprávy, výkresových príloh projektové dokumentace. Dle výkazu materiálu projektu. Dle tabulky kubatur projektanta."_x000d_
 "Trativodní šachta PE-HD DN400 s uzamykatelným poklopem"_x000d_
 "Celková výška šachet 56 m"_x000d_
 "celkem šachet 34 ks"_x000d_
 34 = 34,000 [A]_x000d_
 Celkem: A = 34,000 [B]_x000d_</t>
  </si>
  <si>
    <t xml:space="preserve"> "Dle technické zprávy, výkresových príloh projektové dokumentace. Dle výkazu materiálu projektu. Dle tabulky kubatur projektanta."_x000d_
 "Trativodní šachta PE-HD DN800 s uzamykatelným poklopem"_x000d_
 "Celková výška šachet 7 m"_x000d_
 "celkem šachet 3 ks"_x000d_
 3 = 3,000 [A]_x000d_
 Celkem: A = 3,000 [B]_x000d_</t>
  </si>
  <si>
    <t xml:space="preserve"> "Dle technické zprávy, výkresových príloh projektové dokumentace. Dle výkazu materiálu projektu. Dle tabulky kubatur projektanta."_x000d_
 "Betonová trativodní výust (dle Ž3.14)"_x000d_
 "výust - beton C30/37 XC4, XF3 0,5 m3"_x000d_
 1 = 1,000 [A]_x000d_
 Celkem: A = 1,000 [B]_x000d_</t>
  </si>
  <si>
    <t xml:space="preserve"> "Dle technické zprávy, výkresových príloh projektové dokumentace. Dle výkazu materiálu projektu. Dle tabulky kubatur projektanta."_x000d_
 "Lapac splavenin (dle Ž3.14)"_x000d_
 "ocelová mríž"_x000d_
 1 = 1,000 [A]_x000d_
 Celkem: A = 1,000 [B]_x000d_</t>
  </si>
  <si>
    <t xml:space="preserve"> "Dle technické zprávy, výkresových príloh projektové dokumentace. Dle výkazu materiálu projektu. Dle tabulky kubatur projektanta."_x000d_
 "Chránicky kabelových tras"_x000d_
 "Obetonování chránicek, beton C12/15-XF3"_x000d_
 "83 m celková délka kynet"_x000d_
 21 = 21,000 [A]_x000d_
 Celkem: A = 21,000 [B]_x000d_</t>
  </si>
  <si>
    <t>R8759</t>
  </si>
  <si>
    <t>POTRUBÍ DREN Z TRUB PLAST DN DO 250MM</t>
  </si>
  <si>
    <t xml:space="preserve"> "Dle technické zprávy, výkresových príloh projektové dokumentace. Dle výkazu materiálu projektu. Dle tabulky kubatur projektanta."_x000d_
 "Trativodka PE-HD DN250"_x000d_
 428 = 428,000 [A]_x000d_
 Celkem: A = 428,000 [B]_x000d_</t>
  </si>
  <si>
    <t>R89901</t>
  </si>
  <si>
    <t>PLECHOVÝ ŠTÍTEK S OZNACENÍM CÍSLA ŠACHTY KOMPLETNÍ DODÁVKA A MONTÁŽ</t>
  </si>
  <si>
    <t xml:space="preserve"> "Dle technické zprávy, výkresových príloh projektové dokumentace. Dle výkazu materiálu projektu. Dle tabulky kubatur projektanta."_x000d_
 "Štítek s oznacením šachty, osazeno na šachty"_x000d_
 37 = 37,000 [A]_x000d_
 Celkem: A = 37,000 [B]_x000d_</t>
  </si>
  <si>
    <t xml:space="preserve"> "Dle technické zprávy, výkresových príloh projektové dokumentace. Dle výkazu materiálu projektu. Dle tabulky kubatur projektanta."_x000d_
 "Zarážedlo betonové, nové, vystrojené, dodávka + montáž"_x000d_
 3 = 3,000 [A]_x000d_
 Celkem: A = 3,000 [B]_x000d_</t>
  </si>
  <si>
    <t xml:space="preserve"> "Dle technické zprávy, výkresových príloh projektové dokumentace. Dle výkazu materiálu projektu. Dle tabulky kubatur projektanta."_x000d_
 "Zarážedlo kolejnicové, tv. S49, nové, vystrojené, dodávka + montáž"_x000d_
 2 = 2,000 [A]_x000d_
 Celkem: A = 2,000 [B]_x000d_</t>
  </si>
  <si>
    <t xml:space="preserve"> "Dle technické zprávy, výkresových príloh projektové dokumentace. Dle výkazu materiálu projektu. Dle tabulky kubatur projektanta."_x000d_
 "Lapac splavenin (dle Ž3.14)"_x000d_
 "beton C30/37 XC4, XF3 4,5 m3"_x000d_
 "kari site 8/8, 100/100 0,04 t"_x000d_
 1 = 1,000 [A]_x000d_
 Celkem: A = 1,000 [B]_x000d_</t>
  </si>
  <si>
    <t xml:space="preserve"> "Dle technické zprávy, výkresových príloh projektové dokumentace. Dle výkazu materiálu projektu. Dle tabulky kubatur projektanta."_x000d_
 "Demolice prejezdu P488"_x000d_
 30 = 30,000 [A]_x000d_
 Celkem: A = 30,000 [B]_x000d_</t>
  </si>
  <si>
    <t>965511</t>
  </si>
  <si>
    <t>ROZEBRÁNÍ NÁSTUPIŠTE TYPU TISCHER</t>
  </si>
  <si>
    <t xml:space="preserve"> "Dle technické zprávy, výkresových príloh projektové dokumentace. Dle výkazu materiálu projektu. Dle tabulky kubatur projektanta."_x000d_
 "Snesení stávajícho beton. nástupište dl. 59 m"_x000d_
 "konzolové desky, nástup. tvárnice Tischer, úložný blok U65, podkladní beton"_x000d_
 59 = 59,000 [A]_x000d_
 "Snesení stávajícho nástupište dl. 57 m"_x000d_
 "nástupní hrana kombinace beton + drevené pražce"_x000d_
 57 = 57,000 [B]_x000d_
 Celkem: A+B = 116,000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</si>
  <si>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</si>
  <si>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"Dle technické zprávy, výkresových príloh projektové dokumentace. Dle výkazu materiálu projektu. Dle tabulky kubatur projektanta."_x000d_
 "Betonové konstrukce"_x000d_
 "stávající šachty, kabelové žlaby, panely, schody, tvárnice príkopu, zajištovací znacky, hektometrovníky, lapac splavenin"_x000d_
 25/2.2 = 11,364 [A]_x000d_
 Celkem: A = 11,364 [B]_x000d_</t>
  </si>
  <si>
    <t xml:space="preserve"> "Dle technické zprávy, výkresových príloh projektové dokumentace. Dle výkazu materiálu projektu. Dle tabulky kubatur projektanta."_x000d_
 "Výkopová zemina"_x000d_
 1.9*6768 = 12859,200 [A]_x000d_
 Celkem: A = 12859,200 [B]_x000d_</t>
  </si>
  <si>
    <t xml:space="preserve"> "Dle technické zprávy, výkresových príloh projektové dokumentace. Dle výkazu materiálu projektu. Dle tabulky kubatur projektanta."_x000d_
 "asfaltobetonoý kryt"_x000d_
 30*0.35*2.2 = 23,100 [A]_x000d_
 Celkem: A = 23,100 [B]_x000d_</t>
  </si>
  <si>
    <t xml:space="preserve"> "Dle technické zprávy, výkresových príloh projektové dokumentace. Dle výkazu materiálu projektu. Dle tabulky kubatur projektanta."_x000d_
 "betonové panely"_x000d_
 3.6 = 3,600 [A]_x000d_
 "Betonové konstrukce"_x000d_
 "stávající šachty, kabelové žlaby, panely, schody, tvárnice príkopu, zajištovací znacky, hektometrovníky, lapac splavenin"_x000d_
 25 = 25,000 [B]_x000d_
 "Snesení stávajícho beton. nástupište dl. 59 m"_x000d_
 "konzolové desky, nástup. tvárnice Tischer, úložný blok U65, podkladní beton"_x000d_
 38 = 38,000 [C]_x000d_
 "Snesení stávajícho nástupište dl. 57 m"_x000d_
 "nástup. tvárnice Tischer, úložný blok U65, podkladní beton"_x000d_
 11 = 11,000 [D]_x000d_
 "Demolice prejezdu P488"_x000d_
 " - betonové panely"_x000d_
 3.6 = 3,600 [E]_x000d_
 Celkem: A+B+C+D+E = 81,200 [F]_x000d_</t>
  </si>
  <si>
    <t xml:space="preserve"> "Dle technické zprávy, výkresových príloh projektové dokumentace. Dle výkazu materiálu projektu. Dle tabulky kubatur projektanta."_x000d_
 "lokálne znecištené zeminy z okolí výhybek a stání lokomotiv"_x000d_
 "biodegradace, 120t/výhybka"_x000d_
 1200 = 1200,000 [A]_x000d_
 "ostatní úseky celkem"_x000d_
 " - 10 % biodegradace"_x000d_
 796*1.9 = 1512,400 [B]_x000d_
 Celkem: A+B = 2712,400 [C]_x000d_</t>
  </si>
  <si>
    <t xml:space="preserve"> "Dle technické zprávy, výkresových príloh projektové dokumentace. Dle výkazu materiálu projektu. Dle tabulky kubatur projektanta."_x000d_
 "lokálne znecištené zeminy z okolí výhybek a stání lokomotiv"_x000d_
 "skládka NO, 12t/výhybka"_x000d_
 120 = 120,000 [A]_x000d_
 "ostatní úseky celkem"_x000d_
 "5 % skládka S-NO"_x000d_
 398*1.9 = 756,200 [B]_x000d_
 Celkem: A+B = 876,200 [C]_x000d_</t>
  </si>
  <si>
    <t xml:space="preserve"> "Dle technické zprávy, výkresových príloh projektové dokumentace. Dle výkazu materiálu projektu. Dle tabulky kubatur projektanta."_x000d_
 "odpad pražce drevené"_x000d_
 1.5+2 = 3,500 [A]_x000d_
 Celkem: A = 3,500 [B]_x000d_</t>
  </si>
  <si>
    <t>SO 24-10-01</t>
  </si>
  <si>
    <t>celková délka zrizovaných, kolejí se smerovou a výškovou úpravou, znmovuvložení kolejí (vcetne spojek) a vcetne kolejových rozvetvení</t>
  </si>
  <si>
    <t xml:space="preserve"> "6,924+2,226 = 9,150 [A] "_x000d_
 Celkem 9,15 = 9,150 [B]_x000d_</t>
  </si>
  <si>
    <t xml:space="preserve"> "9,15 = 9,150 [A] "_x000d_
 Celkem 9,15 = 9,150 [B]_x000d_</t>
  </si>
  <si>
    <t>17620</t>
  </si>
  <si>
    <t>VÝPLNE ZE ZEMIN BEZ ZHUT</t>
  </si>
  <si>
    <t>(Tabulka kubatur)
Výpln z propustného materiálu v místech odtežení kolejového lože po trvalé demontáži kolejí</t>
  </si>
  <si>
    <t xml:space="preserve"> "1542,10 = 1542,100 [A] "_x000d_
 Celkem 1542,1 = 1542,100 [B]_x000d_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</si>
  <si>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</si>
  <si>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Zrízení KL trídy BI (Tabulka kubatur)</t>
  </si>
  <si>
    <t xml:space="preserve"> "3362,170 = 3362,170 [A] "_x000d_
 Celkem 3362,17 = 3362,170 [B]_x000d_</t>
  </si>
  <si>
    <t>Zrízení KL trídy BII (Tabulka kubatur)</t>
  </si>
  <si>
    <t xml:space="preserve"> "14071,040-5633,912 = 8437,128 [A] "_x000d_
 Celkem 8437,128 = 8437,128 [B]_x000d_</t>
  </si>
  <si>
    <t>(Tabulka kubatur)</t>
  </si>
  <si>
    <t xml:space="preserve"> "5633,912 = 5633,912 [A] "_x000d_
 Celkem 5633,912 = 5633,912 [B]_x000d_</t>
  </si>
  <si>
    <t>doplnení lože na kolejích SVÚ (Tabulka kubatur) 0,2m3/m</t>
  </si>
  <si>
    <t xml:space="preserve"> "719,451*0,2 = 143,890 [A] "_x000d_
 Celkem 143,89 = 143,890 [B]_x000d_</t>
  </si>
  <si>
    <t xml:space="preserve"> "3533,809 = 3533,809 [A] "_x000d_
 Celkem 3533,809 = 3533,809 [B]_x000d_</t>
  </si>
  <si>
    <t xml:space="preserve"> "312,975 = 312,975 [A] "_x000d_
 Celkem 312,975 = 312,975 [B]_x000d_</t>
  </si>
  <si>
    <t xml:space="preserve"> "258,510 = 258,510 [A] "_x000d_
 Celkem 258,51 = 258,510 [B]_x000d_</t>
  </si>
  <si>
    <t>528152</t>
  </si>
  <si>
    <t>KOLEJ 49 E1, ROZD. "C", BEZSTYKOVÁ, PR. BET. BEZPODKLADNICOVÝ, UP. PRUŽNÉ</t>
  </si>
  <si>
    <t xml:space="preserve"> "245,722 = 245,722 [A] "_x000d_
 Celkem 245,722 = 245,722 [B]_x000d_</t>
  </si>
  <si>
    <t xml:space="preserve"> "887,297 = 887,297 [A] "_x000d_
 Celkem 887,297 = 887,297 [B]_x000d_</t>
  </si>
  <si>
    <t xml:space="preserve"> "59,199 = 59,199 [A] "_x000d_
 Celkem 59,199 = 59,199 [B]_x000d_</t>
  </si>
  <si>
    <t xml:space="preserve"> "42,498 = 42,498 [A] "_x000d_
 Celkem 42,498 = 42,498 [B]_x000d_</t>
  </si>
  <si>
    <t>(Tabulka kubatur)
Znovuvložení vyjmutých polí v kolejích 701-703</t>
  </si>
  <si>
    <t xml:space="preserve"> "25,114+25,206+25,298 = 75,618 [A] "_x000d_
 Celkem 75,618 = 75,618 [B]_x000d_</t>
  </si>
  <si>
    <t>(Tabulka nových výhybek)</t>
  </si>
  <si>
    <t xml:space="preserve"> "13 = 13,000 [A] "_x000d_
 Celkem 13 = 13,000 [B]_x000d_</t>
  </si>
  <si>
    <t xml:space="preserve"> "9 = 9,000 [A] "_x000d_
 Celkem 9 = 9,000 [B]_x000d_</t>
  </si>
  <si>
    <t xml:space="preserve"> "1 = 1,000 [A] "_x000d_
 Celkem 1 = 1,000 [B]_x000d_</t>
  </si>
  <si>
    <t>533233</t>
  </si>
  <si>
    <t>J 49 1:6,6-190, PR. BET., UP. PRUŽNÉ</t>
  </si>
  <si>
    <t>533253</t>
  </si>
  <si>
    <t>J 49 1:9-190, PR. BET., UP. PRUŽNÉ</t>
  </si>
  <si>
    <t xml:space="preserve"> "2 = 2,000 [A] "_x000d_
 Celkem 2 = 2,000 [B]_x000d_</t>
  </si>
  <si>
    <t>533293</t>
  </si>
  <si>
    <t>J 49 1:11-300, PR. BET., UP. PRUŽNÉ</t>
  </si>
  <si>
    <t xml:space="preserve"> "13é = 13,000 [A] "_x000d_
 Celkem 13 = 13,000 [B]_x000d_</t>
  </si>
  <si>
    <t xml:space="preserve"> "5 = 5,000 [A] "_x000d_
 Celkem 5 = 5,000 [B]_x000d_</t>
  </si>
  <si>
    <t>539319</t>
  </si>
  <si>
    <t>ZVLÁŠTNÍ VYBAVENÍ VÝHYBEK, TEPELNE OPRACOVANÝ JAZYK S OPORNICÍ 60 E2 PRO TVAR 1:11-300</t>
  </si>
  <si>
    <t xml:space="preserve"> "22 = 22,000 [A] "_x000d_
 Celkem 22 = 22,000 [B]_x000d_</t>
  </si>
  <si>
    <t>539329</t>
  </si>
  <si>
    <t>ZVLÁŠTNÍ VYBAVENÍ VÝHYBEK, TEPELNE OPRACOVANÝ JAZYK S OPORNICÍ 49 E1 PRO TVAR 1:11-300</t>
  </si>
  <si>
    <t xml:space="preserve"> "3 = 3,000 [A] "_x000d_
 Celkem 3 = 3,000 [B]_x000d_</t>
  </si>
  <si>
    <t xml:space="preserve"> "8 = 8,000 [A] "_x000d_
 Celkem 8 = 8,000 [B]_x000d_</t>
  </si>
  <si>
    <t xml:space="preserve"> "12 = 12,000 [A] "_x000d_
 Celkem 12 = 12,000 [B]_x000d_</t>
  </si>
  <si>
    <t xml:space="preserve"> "4*2 = 8,000 [A] "_x000d_
 Celkem 8 = 8,000 [B]_x000d_</t>
  </si>
  <si>
    <t>1. Položka obsahuje:
 – dodání a montáž váleckové dotlacovací stolicky
2. Položka neobsahuje:
 X
3. Zpusob merení:
Udává se pocet kusu kompletní konstrukce nebo práce.</t>
  </si>
  <si>
    <t xml:space="preserve"> "74 = 74,000 [A] "_x000d_
 Celkem 74 = 74,000 [B]_x000d_</t>
  </si>
  <si>
    <t xml:space="preserve"> "51 = 51,000 [A] "_x000d_
 Celkem 51 = 51,000 [B]_x000d_</t>
  </si>
  <si>
    <t xml:space="preserve"> "719,451+75,618 = 795,069 [A] "_x000d_
 Celkem 795,069 = 795,069 [B]_x000d_</t>
  </si>
  <si>
    <t>(Tabulka nových výhybek)
SVÚ výhybek 702 a 703 po znovuvložení</t>
  </si>
  <si>
    <t xml:space="preserve"> "81,588 = 81,588 [A] "_x000d_
 Celkem 81,588 = 81,588 [B]_x000d_</t>
  </si>
  <si>
    <t xml:space="preserve"> "3533,809+887,297+245,722+258,510+312,975+42,498+59,199 = 5340,010 [A] "_x000d_
 Celkem 5340,01 = 5340,010 [B]_x000d_</t>
  </si>
  <si>
    <t xml:space="preserve"> "2144,227 = 2144,227 [A] "_x000d_
 Celkem 2144,227 = 2144,227 [B]_x000d_</t>
  </si>
  <si>
    <t>(Kolejový plán)</t>
  </si>
  <si>
    <t xml:space="preserve"> "42*2+27*14 = 462,000 [A] "_x000d_
 Celkem 462 = 462,000 [B]_x000d_</t>
  </si>
  <si>
    <t xml:space="preserve"> "8*2 = 16,000 [A] "_x000d_
 Celkem 16 = 16,000 [B]_x000d_</t>
  </si>
  <si>
    <t xml:space="preserve"> "22*2+6*14 = 128,000 [A] "_x000d_
 Celkem 128 = 128,000 [B]_x000d_</t>
  </si>
  <si>
    <t>(Tabulka kubatur, Tabulka nových výhybek)</t>
  </si>
  <si>
    <t xml:space="preserve"> "3533,809+887,297+245,722+258,510+312,975+42,498+59,199+2144,227 = 7484,237 [A] "_x000d_
 Celkem 7484,237 = 7484,237 [B]_x000d_</t>
  </si>
  <si>
    <t xml:space="preserve"> "122 = 122,000 [A] "_x000d_
 Celkem 122 = 122,000 [B]_x000d_</t>
  </si>
  <si>
    <t xml:space="preserve"> "(552+3242+4831)/25*2+39*14 = 1236,000 [A] "_x000d_
 Celkem 1236 = 1236,000 [B]_x000d_</t>
  </si>
  <si>
    <t xml:space="preserve"> "2710,38 = 2710,380 [A] "_x000d_
 Celkem 2710,38 = 2710,380 [B]_x000d_</t>
  </si>
  <si>
    <t>1. Položka obsahuje: 
 – dodávku, dopravu a uložení kameniva predepsané specifikace a frakce v požadované míre zhutnení 
2. Položka neobsahuje: 
 X 
3. Zpusob merení: 
Merí se objem kameniva v projektovaném profilu.</t>
  </si>
  <si>
    <t>R534341</t>
  </si>
  <si>
    <t>REGENEROVANÁ J S 49 1:7,5-190, PR. DR., UP. TUHÉ</t>
  </si>
  <si>
    <t>(Tabulka nových výhybek)
Stávající výhybka c.709 (dle nového císlování 703)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</si>
  <si>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uvedených cástí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</si>
  <si>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R534351</t>
  </si>
  <si>
    <t>REGENEROVANÁ J S 49 1:9-190, PR. DR., UP. TUHÉ</t>
  </si>
  <si>
    <t>(Tabulka nových výhybek)
Stávající výhybka c.710E (dle nového císlování 702)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</si>
  <si>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uvedeného typu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</si>
  <si>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"6 = 6,000 [A] "_x000d_
 Celkem 6 = 6,000 [B]_x000d_</t>
  </si>
  <si>
    <t>743863</t>
  </si>
  <si>
    <t>KRYT EOV BOCNÍ PRESTAVNÍKU P/L - S49</t>
  </si>
  <si>
    <t xml:space="preserve">1. Položka obsahuje:
 – vybavení výhybky zarízením krytu eov – bocní kryt prestavníku, šroubové svorky, elektroizolacní materiál,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</si>
  <si>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 xml:space="preserve"> "7*1,8 = 12,600 [A] "_x000d_
 Celkem 12,6 = 12,600 [B]_x000d_</t>
  </si>
  <si>
    <t>(Kolejový plán)
Kolejnicové zarážedkl v koleji c.703 a 705</t>
  </si>
  <si>
    <t>922501</t>
  </si>
  <si>
    <t>ZARÁŽEDLO DYNAMICKÉ</t>
  </si>
  <si>
    <t>1. Položka obsahuje:
 – dodávku a montáž dynamického kolejnicového zarážedla
 – veškeré pomocné práce a materiál
 – speciální montážní náradí, závesné a serizovací zarízení ap.,
 – prípadné posunutí pražcu prilehlé koleje ap.
 – dodání a osazení návesti vcetne prípadného sloupku se základem nebo jiné podpurné konstrukce
 – príplatky za ztížené podmínky vyskytující se pri zrízení zarážedla, napr. za prekážky na strane koleje ap.
2. Položka neobsahuje:
 X
3. Zpusob merení:
Udává se pocet kusu kompletní konstrukce nebo práce.</t>
  </si>
  <si>
    <t xml:space="preserve"> "36 = 36,000 [A] "_x000d_
 Celkem 36 = 36,000 [B]_x000d_</t>
  </si>
  <si>
    <t>(Situace)</t>
  </si>
  <si>
    <t xml:space="preserve"> "53 = 53,000 [A] "_x000d_
 Celkem 53 = 53,000 [B]_x000d_</t>
  </si>
  <si>
    <t xml:space="preserve"> "4245,37 = 4245,370 [A] "_x000d_
 Celkem 4245,37 = 4245,370 [B]_x000d_</t>
  </si>
  <si>
    <t xml:space="preserve"> "16842,83 = 16842,830 [A] "_x000d_
 Celkem 16842,83 = 16842,830 [B]_x000d_</t>
  </si>
  <si>
    <t>(Tabulka kubatur)
Kubatura recyklace po odectení podsítného.</t>
  </si>
  <si>
    <t xml:space="preserve"> "(5633,912+4225,434)*10 = 98593,460 [A] "_x000d_
 Celkem 98593,46 = 98593,460 [B]_x000d_</t>
  </si>
  <si>
    <t>(Tabulka kubatur)
Odvoz na recyklaci 10km</t>
  </si>
  <si>
    <t xml:space="preserve"> "140847,801 = 140847,801 [A] "_x000d_
 Celkem 140847,801 = 140847,801 [B]_x000d_</t>
  </si>
  <si>
    <t xml:space="preserve"> "552+3242 = 3794,000 [A] "_x000d_
 Celkem 3794 = 3794,000 [B]_x000d_</t>
  </si>
  <si>
    <t>(Tabulka kubatur)
Odvoz materiálu urceného k dalšímu užití na skládku OR Hradec Králové dle urcení</t>
  </si>
  <si>
    <t xml:space="preserve"> "29737,650+69393,5 = 99131,150 [A] "_x000d_
 Celkem 99131,15 = 99131,150 [B]_x000d_</t>
  </si>
  <si>
    <t>(Kolejový plán)
Vyjmutí svršku v kolejích 701-703 pro úpravy na moste</t>
  </si>
  <si>
    <t xml:space="preserve"> "4831 = 4831,000 [A] "_x000d_
 Celkem 4831 = 4831,000 [B]_x000d_</t>
  </si>
  <si>
    <t xml:space="preserve"> "3548 = 3548,000 [A] "_x000d_
 Celkem 3548 = 3548,000 [B]_x000d_</t>
  </si>
  <si>
    <t>(Tabulka nových výhybek)
Vyjmutí výhybek 710E a 709 (nove 702 a 703) za úcelem zregenerování a provedení prací na prícném kabelovodu pod kolejí</t>
  </si>
  <si>
    <t xml:space="preserve"> "1803 = 1803,000 [A] "_x000d_
 Celkem 1803 = 1803,000 [B]_x000d_</t>
  </si>
  <si>
    <t xml:space="preserve"> "5157,8+4372 = 9529,800 [A] "_x000d_
 Celkem 9529,8 = 9529,800 [B]_x000d_</t>
  </si>
  <si>
    <t>965431</t>
  </si>
  <si>
    <t>ODSTRANENÍ ZARÁŽEDLA BETONOVÉHO</t>
  </si>
  <si>
    <t xml:space="preserve"> "44 = 44,000 [A] "_x000d_
 Celkem 44 = 44,000 [B]_x000d_</t>
  </si>
  <si>
    <t>965881</t>
  </si>
  <si>
    <t>DEMONTÁŽ IZOLOVANÉHO STYKU MONTOVANÉHO</t>
  </si>
  <si>
    <t>(Tato položka je urcena pouze pro montované izolované styky. demontáž lepených izolovaných styku se nacení položkami výmeny kolejnice ve sd 54.)
1. Položka obsahuje:
 – zrušení stávajícího montovaného izolovaného styku zahrnuje uvolnení kolejnic z upevnovadel, vyjmutí vložky a spojek, dodání a vložení bežných vodivých spojek, utažení upevnovadel a finální úpravy okolí styku
 – naložení vybouraného materiálu na dopravní prostredek
2. Položka neobsahuje:
 – kolejnicové propojky, jsou-li požadovány, nacení se položkami ve sd 75
 – odvoz vybouraného materiálu do skladu nebo na likvidaci
 – poplatky za likvidaci odpadu, nacení se položkami ze ssd 0
3. Zpusob merení:
Izolované styky se uvádejí v kusech, tj. jeden styk v jedné kolejnici.</t>
  </si>
  <si>
    <t>(Tabulka kubatur)
Naložení hmot po recyklaci k odvezení na skládky (hmot nebo odpadu).</t>
  </si>
  <si>
    <t xml:space="preserve"> "14084,78*2,05 = 28873,799 [A] "_x000d_
 Celkem 28873,799 = 28873,799 [B]_x000d_</t>
  </si>
  <si>
    <t xml:space="preserve"> "(594,753+1387,870+70,960+190,653+476,360+388,640+727,911+4,114+2,271+103,156+87,440+165,983+151,640+84,653+1,279+0,706) = 4438,389 [A] "_x000d_
 Celkem 4438,389 = 4438,389 [B]_x000d_</t>
  </si>
  <si>
    <t xml:space="preserve"> "14084,780*2,05 = 28873,799 [A] "_x000d_
 Celkem 28873,799 = 28873,799 [B]_x000d_</t>
  </si>
  <si>
    <t xml:space="preserve"> "44*0,056+3*26,5 = 81,964 [A] "_x000d_
 Celkem 81,964 = 81,964 [B]_x000d_</t>
  </si>
  <si>
    <t xml:space="preserve"> "8662,140 = 8662,140 [A] "_x000d_
 Celkem 8662,14 = 8662,140 [B]_x000d_</t>
  </si>
  <si>
    <t xml:space="preserve"> "476,360 = 476,360 [A] "_x000d_
 Celkem 476,36 = 476,360 [B]_x000d_</t>
  </si>
  <si>
    <t xml:space="preserve"> "2,271+0,706 = 2,977 [A] "_x000d_
 Celkem 2,977 = 2,977 [B]_x000d_</t>
  </si>
  <si>
    <t xml:space="preserve"> "4,114+1,279 = 5,393 [A] "_x000d_
 Celkem 5,393 = 5,393 [B]_x000d_</t>
  </si>
  <si>
    <t xml:space="preserve"> "1957,69 = 1957,690 [A] "_x000d_
 Celkem 1957,69 = 1957,690 [B]_x000d_</t>
  </si>
  <si>
    <t xml:space="preserve"> "8027,38 = 8027,380 [A] "_x000d_
 Celkem 8027,38 = 8027,380 [B]_x000d_</t>
  </si>
  <si>
    <t xml:space="preserve"> "388,640+151,640 = 540,280 [A] "_x000d_
 Celkem 540,28 = 540,280 [B]_x000d_</t>
  </si>
  <si>
    <t xml:space="preserve"> "165,983+84,653 = 250,636 [A] "_x000d_
 Celkem 250,636 = 250,636 [B]_x000d_</t>
  </si>
  <si>
    <t xml:space="preserve"> "190,653+727,911 = 918,564 [A] "_x000d_
 Celkem 918,564 = 918,564 [B]_x000d_</t>
  </si>
  <si>
    <t>SO 24-10-02</t>
  </si>
  <si>
    <t xml:space="preserve"> "3,825+1,144 = 4,969 [A] "_x000d_
 Celkem 4,969 = 4,969 [B]_x000d_</t>
  </si>
  <si>
    <t xml:space="preserve"> "4,969 = 4,969 [A] "_x000d_
 Celkem 4,969 = 4,969 [B]_x000d_</t>
  </si>
  <si>
    <t xml:space="preserve"> "11886-3261 = 8625,000 [A] "_x000d_
 Celkem 8625 = 8625,000 [B]_x000d_</t>
  </si>
  <si>
    <t xml:space="preserve"> "3261 = 3261,000 [A] "_x000d_
 Celkem 3261 = 3261,000 [B]_x000d_</t>
  </si>
  <si>
    <t>(Tabulka kubatur)
Definitivní stav</t>
  </si>
  <si>
    <t xml:space="preserve"> "1963,896 = 1963,896 [A] "_x000d_
 Celkem 1963,896 = 1963,896 [B]_x000d_</t>
  </si>
  <si>
    <t>(Technická zpráva)
Provizorní stav-vložení kolejového pole v rámci SP5 místo výhybky 67</t>
  </si>
  <si>
    <t xml:space="preserve"> "42,868 = 42,868 [A] "_x000d_
 Celkem 42,868 = 42,868 [B]_x000d_</t>
  </si>
  <si>
    <t xml:space="preserve"> "134,627 = 134,627 [A] "_x000d_
 Celkem 134,627 = 134,627 [B]_x000d_</t>
  </si>
  <si>
    <t xml:space="preserve"> "139,050 = 139,050 [A] "_x000d_
 Celkem 139,05 = 139,050 [B]_x000d_</t>
  </si>
  <si>
    <t xml:space="preserve"> "796,397 = 796,397 [A] "_x000d_
 Celkem 796,397 = 796,397 [B]_x000d_</t>
  </si>
  <si>
    <t xml:space="preserve"> "23,4 = 23,400 [A] "_x000d_
 Celkem 23,4 = 23,400 [B]_x000d_</t>
  </si>
  <si>
    <t xml:space="preserve"> "13,3 = 13,300 [A] "_x000d_
 Celkem 13,3 = 13,300 [B]_x000d_</t>
  </si>
  <si>
    <t xml:space="preserve"> "709,556 = 709,556 [A] "_x000d_
 Celkem 709,556 = 709,556 [B]_x000d_</t>
  </si>
  <si>
    <t xml:space="preserve"> "25,575 = 25,575 [A] "_x000d_
 Celkem 25,575 = 25,575 [B]_x000d_</t>
  </si>
  <si>
    <t xml:space="preserve"> "19,454 = 19,454 [A] "_x000d_
 Celkem 19,454 = 19,454 [B]_x000d_</t>
  </si>
  <si>
    <t>5331C3</t>
  </si>
  <si>
    <t>J 60 1:12-500, PR. BET., UP. PRUŽNÉ</t>
  </si>
  <si>
    <t>536193</t>
  </si>
  <si>
    <t>C (B) 60 1:11-300, PR. BET., UP. PRUŽNÉ</t>
  </si>
  <si>
    <t>53931C</t>
  </si>
  <si>
    <t>ZVLÁŠTNÍ VYBAVENÍ VÝHYBEK, TEPELNE OPRACOVANÝ JAZYK S OPORNICÍ 60 E2 PRO TVAR 1:12-500</t>
  </si>
  <si>
    <t xml:space="preserve"> "2*2 = 4,000 [A] "_x000d_
 Celkem 4 = 4,000 [B]_x000d_</t>
  </si>
  <si>
    <t>(Tabulka nových výhybek)
Platí pro výhybku 55 C60-1:11-300</t>
  </si>
  <si>
    <t>53940C</t>
  </si>
  <si>
    <t>ZVLÁŠTNÍ VYBAVENÍ VÝHYBEK, VÁLECKOVÉ STOLICKY NADZVEDÁVACÍ (BEZ ROZLIŠENÍ PROFILU KOLEJNIC) PRO TVAR 1:12-500</t>
  </si>
  <si>
    <t xml:space="preserve"> "41 = 41,000 [A] "_x000d_
 Celkem 41 = 41,000 [B]_x000d_</t>
  </si>
  <si>
    <t xml:space="preserve"> "26 = 26,000 [A] "_x000d_
 Celkem 26 = 26,000 [B]_x000d_</t>
  </si>
  <si>
    <t>539710</t>
  </si>
  <si>
    <t>ZVLÁŠTNÍ VYBAVENÍ VÝHYBEK, PRÍPLATEK ZA KONSTRUKCI A VÝROBU OBLOUKOVÉ VÝHYBKY</t>
  </si>
  <si>
    <t>1. Položka obsahuje:
 – zpracování výrobní dokumentace transformované výhybky
 – veškeré vícenáklady na výrobu obloukové výhybky oproti standardní
2. Položka neobsahuje:
 X
3. Zpusob merení:
Udává se pocet kusu kompletní konstrukce nebo práce.</t>
  </si>
  <si>
    <t>539737</t>
  </si>
  <si>
    <t>ZVLÁŠTNÍ VYBAVENÍ VÝHYBEK, PRÍPLATEK ZA TEPELNÉ OPRACOVÁNÍ CELÉ VÝHYBKY 1:9-300</t>
  </si>
  <si>
    <t>53973C</t>
  </si>
  <si>
    <t>ZVLÁŠTNÍ VYBAVENÍ VÝHYBEK, PRÍPLATEK ZA TEPELNÉ OPRACOVÁNÍ CELÉ VÝHYBKY 1:12-500</t>
  </si>
  <si>
    <t xml:space="preserve"> "1963,896+796,397+709,556+139,050+134,267+13,300+23,400+19,454+25,575 = 3824,895 [A] "_x000d_
 Celkem 3824,895 = 3824,895 [B]_x000d_</t>
  </si>
  <si>
    <t xml:space="preserve"> "1144,247 = 1144,247 [A] "_x000d_
 Celkem 1144,247 = 1144,247 [B]_x000d_</t>
  </si>
  <si>
    <t xml:space="preserve"> "36*2+15*14+1*24 = 306,000 [A] "_x000d_
 Celkem 306 = 306,000 [B]_x000d_</t>
  </si>
  <si>
    <t>(Technická zpráva)
Svarení kolejí po vložení provizorního kolejového pole.</t>
  </si>
  <si>
    <t xml:space="preserve"> "10*2+3*14 = 62,000 [A] "_x000d_
 Celkem 62 = 62,000 [B]_x000d_</t>
  </si>
  <si>
    <t xml:space="preserve"> "1963,896+796,397+709,556+139,050+134,267+13,300+23,400+19,454+25,575+1144,247 = 4969,142 [A] "_x000d_
 Celkem 4969,142 = 4969,142 [B]_x000d_</t>
  </si>
  <si>
    <t xml:space="preserve"> "250 = 250,000 [A] "_x000d_
 Celkem 250 = 250,000 [B]_x000d_</t>
  </si>
  <si>
    <t xml:space="preserve"> "(176+2304+1595)/25*2+25*14 = 676,000 [A] "_x000d_
 Celkem 676 = 676,000 [B]_x000d_</t>
  </si>
  <si>
    <t>(Technická zpráva)
Vyjmutí provizorního kolejového pole.</t>
  </si>
  <si>
    <t xml:space="preserve"> "2792,8 = 2792,800 [A] "_x000d_
 Celkem 2792,8 = 2792,800 [B]_x000d_</t>
  </si>
  <si>
    <t xml:space="preserve"> "818,173 = 818,173 [A] "_x000d_
 Celkem 818,173 = 818,173 [B]_x000d_</t>
  </si>
  <si>
    <t>1. Položka obsahuje: 
 – príplatek za dodávku a montáž pražcu s podpražcovými podložkami 
2. Položka neobsahuje: 
 X 
 3. Zpusob merení: 
Merí se délka koleje ve smyslu CSN 73 6360, tj. v ose koleje</t>
  </si>
  <si>
    <t>R539407</t>
  </si>
  <si>
    <t>ZVLÁŠTNÍ VYBAVENÍ VÝHYBEK, PODPRAŽCOVÉ PODLOŽKY PRO TVAR 1:9-300</t>
  </si>
  <si>
    <t>1. Položka obsahuje: 
 – prípatek za dodání a montáž výhybky s podpražcovými podložkami 
2. Položka neobsahuje: 
 X 
3. Zpusob merení: 
Udává se pocet výhybek</t>
  </si>
  <si>
    <t>R53940C</t>
  </si>
  <si>
    <t>ZVLÁŠTNÍ VYBAVENÍ VÝHYBEK, PODPRAŽCOVÉ PODLOŽKY PRO TVAR 1:12-500</t>
  </si>
  <si>
    <t>R539739</t>
  </si>
  <si>
    <t>ZVLÁŠTNÍ VYBAVENÍ VÝHYBEK, PRÍPLATEK ZA TEPELNÉ OPRACOVÁNÍ CELÉ KRIŽOVATKOVÉ VÝHYBKY 1:11-300</t>
  </si>
  <si>
    <t xml:space="preserve"> "20 = 20,000 [A] "_x000d_
 Celkem 20 = 20,000 [B]_x000d_</t>
  </si>
  <si>
    <t xml:space="preserve"> "71 = 71,000 [A] "_x000d_
 Celkem 71 = 71,000 [B]_x000d_</t>
  </si>
  <si>
    <t xml:space="preserve"> "35 = 35,000 [A] "_x000d_
 Celkem 35 = 35,000 [B]_x000d_</t>
  </si>
  <si>
    <t xml:space="preserve"> "1606,63 = 1606,630 [A] "_x000d_
 Celkem 1606,63 = 1606,630 [B]_x000d_</t>
  </si>
  <si>
    <t xml:space="preserve"> "10407 = 10407,000 [A] "_x000d_
 Celkem 10407 = 10407,000 [B]_x000d_</t>
  </si>
  <si>
    <t xml:space="preserve"> "(3261,335+2446,001)*10 = 57073,360 [A] "_x000d_
 Celkem 57073,36 = 57073,360 [B]_x000d_</t>
  </si>
  <si>
    <t xml:space="preserve"> "81533,364 = 81533,364 [A] "_x000d_
 Celkem 81533,364 = 81533,364 [B]_x000d_</t>
  </si>
  <si>
    <t xml:space="preserve"> "176+2304 = 2480,000 [A] "_x000d_
 Celkem 2480 = 2480,000 [B]_x000d_</t>
  </si>
  <si>
    <t xml:space="preserve"> "12639,050+50464,550 = 63103,600 [A] "_x000d_
 Celkem 63103,6 = 63103,600 [B]_x000d_</t>
  </si>
  <si>
    <t xml:space="preserve"> "1595 = 1595,000 [A] "_x000d_
 Celkem 1595 = 1595,000 [B]_x000d_</t>
  </si>
  <si>
    <t>Tabulka kubatur)
Odvoz materiálu urceného k dalšímu užití na skládku OR Hradec Králové dle urcení</t>
  </si>
  <si>
    <t xml:space="preserve"> "1492 = 1492,000 [A] "_x000d_
 Celkem 1492 = 1492,000 [B]_x000d_</t>
  </si>
  <si>
    <t xml:space="preserve"> "1343 = 1343,000 [A] "_x000d_
 Celkem 1343 = 1343,000 [B]_x000d_</t>
  </si>
  <si>
    <t xml:space="preserve"> "2833,8+5573 = 8406,800 [A] "_x000d_
 Celkem 8406,8 = 8406,800 [B]_x000d_</t>
  </si>
  <si>
    <t xml:space="preserve"> "25 = 25,000 [A] "_x000d_
 Celkem 25 = 25,000 [B]_x000d_</t>
  </si>
  <si>
    <t xml:space="preserve"> "8153,336*2,05 = 16714,339 [A] "_x000d_
 Celkem 16714,339 = 16714,339 [B]_x000d_</t>
  </si>
  <si>
    <t xml:space="preserve"> "252,781+1009,291+29,840+143,807+268,015+114,080+303,713+2,081+1,149+56,676+111,460+142,289+64,980+43,910+0,940+0,519 = 2545,531 [A] "_x000d_
 Celkem 2545,531 = 2545,531 [B]_x000d_</t>
  </si>
  <si>
    <t xml:space="preserve"> "25*0,056+2*26,5 = 54,400 [A] "_x000d_
 Celkem 54,4 = 54,400 [B]_x000d_</t>
  </si>
  <si>
    <t xml:space="preserve"> "5014,302 = 5014,302 [A] "_x000d_
 Celkem 5014,302 = 5014,302 [B]_x000d_</t>
  </si>
  <si>
    <t xml:space="preserve"> "268,015 = 268,015 [A] "_x000d_
 Celkem 268,015 = 268,015 [B]_x000d_</t>
  </si>
  <si>
    <t xml:space="preserve"> "1,149+0,519 = 1,668 [A] "_x000d_
 Celkem 1,668 = 1,668 [B]_x000d_</t>
  </si>
  <si>
    <t xml:space="preserve"> "2,081+0,940 = 3,021 [A] "_x000d_
 Celkem 3,021 = 3,021 [B]_x000d_</t>
  </si>
  <si>
    <t xml:space="preserve"> "1255,72 = 1255,720 [A] "_x000d_
 Celkem 1255,72 = 1255,720 [B]_x000d_</t>
  </si>
  <si>
    <t xml:space="preserve"> "5871,43 = 5871,430 [A] "_x000d_
 Celkem 5871,43 = 5871,430 [B]_x000d_</t>
  </si>
  <si>
    <t xml:space="preserve"> "114,080+64,980 = 179,060 [A] "_x000d_
 Celkem 179,06 = 179,060 [B]_x000d_</t>
  </si>
  <si>
    <t xml:space="preserve"> "142,289+43,910 = 186,199 [A] "_x000d_
 Celkem 186,199 = 186,199 [B]_x000d_</t>
  </si>
  <si>
    <t xml:space="preserve"> "143,807+303,713 = 447,520 [A] "_x000d_
 Celkem 447,52 = 447,520 [B]_x000d_</t>
  </si>
  <si>
    <t>SO 24-11-01</t>
  </si>
  <si>
    <t xml:space="preserve"> 9,15 = 9,150 [A]_x000d_</t>
  </si>
  <si>
    <t>11313A</t>
  </si>
  <si>
    <t>ODSTRANENÍ KRYTU ZPEVNENÝCH PLOCH S ASFALTOVÝM POJIVEM - BEZ DOPRAVY</t>
  </si>
  <si>
    <t>(Situace)
Demolice asfaltového chodníku podél kusého ukoncení koleje c.14
Plocha 194m2, tlouštka 0,10m</t>
  </si>
  <si>
    <t xml:space="preserve"> 194*0,1 = 19,400 [A]_x000d_</t>
  </si>
  <si>
    <t>11316A</t>
  </si>
  <si>
    <t>ODSTRANENÍ KRYTU ZPEVNENÝCH PLOCH ZE SILNICNÍCH DÍLCU - BEZ DOPRAVY</t>
  </si>
  <si>
    <t>(Situace)
Demolice zadláždení u kusého ukoncení koleje c.14
Plocha 18,1m2, tlouštka 0,25m</t>
  </si>
  <si>
    <t xml:space="preserve"> 18,1*0,25 = 4,525 [A]_x000d_</t>
  </si>
  <si>
    <t>(Situace)
Demolice obrubníku podél kusého ukoncení koleje c.14</t>
  </si>
  <si>
    <t xml:space="preserve"> 56 = 56,000 [A]_x000d_</t>
  </si>
  <si>
    <t xml:space="preserve"> 19842,23 = 19842,230 [A]_x000d_</t>
  </si>
  <si>
    <t>(Tabulka kubatur)
Hloubení rýh hlavního sberace, svodných potrubí, chránicek</t>
  </si>
  <si>
    <t xml:space="preserve"> 404,60+105,578+2461,65 = 2971,828 [A]_x000d_</t>
  </si>
  <si>
    <t>(Tabulka kubatur)
Hloubení trativodních šachet</t>
  </si>
  <si>
    <t xml:space="preserve"> 640,64 = 640,640 [A]_x000d_</t>
  </si>
  <si>
    <t>17290</t>
  </si>
  <si>
    <t>ZRÍZENÍ TESNENÍ Z JINÝCH MATERIÁLU</t>
  </si>
  <si>
    <t>(Prícné rezy a Situace)
Tesnení pod trativodem nad hlavním sberacem tl.0,20m, sberac DN300/DN400 dl.304m rýhy š.1m, sberac DN200/DN250 dl.97,5m rýhy š.0,70m</t>
  </si>
  <si>
    <t xml:space="preserve"> 0,2*(304*1+97,5*0,7) = 74,450 [A]_x000d_</t>
  </si>
  <si>
    <t>(Tabulka kubatur)
Zásyp rýh hlavních sberacu, svodných potrubí a chránicek</t>
  </si>
  <si>
    <t xml:space="preserve"> 112,77+74,919+2183,23 = 2370,919 [A]_x000d_</t>
  </si>
  <si>
    <t>(Tabulka kubatur)
Obsyp trativodních šachet</t>
  </si>
  <si>
    <t xml:space="preserve"> 528,82 = 528,820 [A]_x000d_</t>
  </si>
  <si>
    <t xml:space="preserve"> 31255,97 = 31255,970 [A]_x000d_</t>
  </si>
  <si>
    <t xml:space="preserve"> 12451,93 = 12451,930 [A]_x000d_</t>
  </si>
  <si>
    <t>21263</t>
  </si>
  <si>
    <t>TRATIVODY KOMPLET Z TRUB Z PLAST HMOT DN DO 150MM</t>
  </si>
  <si>
    <t>(Vytycovací výkres spodku)</t>
  </si>
  <si>
    <t xml:space="preserve"> 4389,939 = 4389,939 [A]_x000d_</t>
  </si>
  <si>
    <t>(Prícné rezy)
Základ pod krabicové díly U3 C12/15 plocha prícného rezu 0,15m2, délka 54m</t>
  </si>
  <si>
    <t xml:space="preserve"> 0,15*54 = 8,100 [A]_x000d_</t>
  </si>
  <si>
    <t>327115</t>
  </si>
  <si>
    <t>ZDI OPER, ZÁRUB, NÁBREŽ Z DÍLCU BETON DO C30/37</t>
  </si>
  <si>
    <t>(Prícné rezy)
Krabicový díl U3 dl 54m, plocha z rezu 0,29m2</t>
  </si>
  <si>
    <t xml:space="preserve"> 0,29*54 = 15,660 [A]_x000d_</t>
  </si>
  <si>
    <t>(Tabulka kubatur)
4275,61m3 ŠD 0/63 + 3024,27m3 ŠD 0/32
Odecet recyklované ŠD</t>
  </si>
  <si>
    <t xml:space="preserve"> 4275,61+3024,27-4225,434 = 3074,446 [A]_x000d_</t>
  </si>
  <si>
    <t xml:space="preserve"> 4225,434 = 4225,434 [A]_x000d_</t>
  </si>
  <si>
    <t xml:space="preserve"> 9265,53 = 9265,530 [A]_x000d_</t>
  </si>
  <si>
    <t>502942</t>
  </si>
  <si>
    <t>ZRÍZENÍ KONSTRUKCNÍ VRSTVY TELESA ŽELEZNICNÍHO SPODKU Z GEOMRÍŽKY</t>
  </si>
  <si>
    <t xml:space="preserve"> 12110 = 12110,000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</si>
  <si>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</si>
  <si>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(Vytycovací výkres spodku a Prícné rezy)
Podkladní beton pod hlavní sberac, dl.94+212m a 0,12m3/m´, dl.104,986m a 0,085m3/m´
Podkladní beton pod trativody sklonu menšího než 5promile, dl.249,105m, 0,05m3/m´
Podkladní beton pod trativodem umísteným ve dne príkopové zídky u koleje c.10/12</t>
  </si>
  <si>
    <t xml:space="preserve"> (94+212)*0,12+104,986*0,085+249,105*0,05+48,36 = 106,459 [A]_x000d_</t>
  </si>
  <si>
    <t>(Podélné profily a prícné rezy)</t>
  </si>
  <si>
    <t xml:space="preserve"> 2068 = 2068,000 [A]_x000d_</t>
  </si>
  <si>
    <t>(Tabulka kubatur a Vytycovací výkres spodku)
Prícné svody pod kolejí+ Hlavní sberac DN200</t>
  </si>
  <si>
    <t xml:space="preserve"> 146,975+39,809 = 186,784 [A]_x000d_</t>
  </si>
  <si>
    <t>(Vytycovací výkres spodku)
Hlavní sberac DN250</t>
  </si>
  <si>
    <t xml:space="preserve"> 65,177 = 65,177 [A]_x000d_</t>
  </si>
  <si>
    <t>(Vytycovací výkres spodku)
Hlavní sberac DN300</t>
  </si>
  <si>
    <t xml:space="preserve"> 94 = 94,000 [A]_x000d_</t>
  </si>
  <si>
    <t>(Vytycovací výkres spodku)
Hlavní sberac DN400</t>
  </si>
  <si>
    <t xml:space="preserve"> 212 = 212,000 [A]_x000d_</t>
  </si>
  <si>
    <t>(Tabulka chránicek)</t>
  </si>
  <si>
    <t xml:space="preserve"> 3782,25 = 3782,250 [A]_x000d_</t>
  </si>
  <si>
    <t>(Tabulka trativodních šachet)</t>
  </si>
  <si>
    <t xml:space="preserve"> 113 = 113,000 [A]_x000d_</t>
  </si>
  <si>
    <t xml:space="preserve"> 20 = 20,000 [A]_x000d_</t>
  </si>
  <si>
    <t>89944</t>
  </si>
  <si>
    <t>VÝREZ, VÝSEK, ÚTES NA POTRUBÍ DN DO 200MM</t>
  </si>
  <si>
    <t>(Situace)
Výrezy v príkipové zídce podél koleje c.10/12 pro zaústení trativodu ve dne zídky do trativodní soustavy v kolejišti</t>
  </si>
  <si>
    <t>- zahrnují zejména náklady na osekání trub na útesy, na vysekání otvoru pro zaústení, na obetonování útesu. U výrezu a výseku náklady na ohlášení uzavírání vody, uzavrení a otevrení šoupat, vypuštení a napuštení vody, odvzdušnení potrubí a pod.</t>
  </si>
  <si>
    <t>(Tabulka kubatur, Vytycovací výkres spodku a Prícné rezy)
Obetonování chránicek
hlavního sberace DN300 (94m a 0,3454m3/m´), DN400 (212m a 0,2895 m3/m´), DN200 (39,809m a 0,1778m3/m´), DN250 (65,177m a 0,1961m3/m´)
svodných potrubí
trativodu pod kolejí (298m a 0,091m3/m´)</t>
  </si>
  <si>
    <t xml:space="preserve"> 228,93+(94*0,3454+212*0,2895+39,809*0,1778+65,177*0,1961)+30,659+298*0,091 = 400,408 [A]_x000d_</t>
  </si>
  <si>
    <t>Odhad
25m3/km demontovaných kolejí (10,428 km)</t>
  </si>
  <si>
    <t xml:space="preserve"> 25*10,428 = 260,700 [A]_x000d_</t>
  </si>
  <si>
    <t>Odhad
25 m3/km demontovaných kolejí (10,428km)</t>
  </si>
  <si>
    <t xml:space="preserve"> 35495,12 = 35495,120 [A]_x000d_</t>
  </si>
  <si>
    <t xml:space="preserve"> 19,4*1,8 = 34,920 [A]_x000d_</t>
  </si>
  <si>
    <t xml:space="preserve"> (4,525+260,700+260,700)*2,5+56*0,094 = 1320,077 [A]_x000d_</t>
  </si>
  <si>
    <t xml:space="preserve"> 9315,90 = 9315,900 [A]_x000d_</t>
  </si>
  <si>
    <t xml:space="preserve"> 2601,95 = 2601,950 [A]_x000d_</t>
  </si>
  <si>
    <t>SO 24-11-02</t>
  </si>
  <si>
    <t xml:space="preserve"> 4,969 = 4,969 [A]_x000d_</t>
  </si>
  <si>
    <t xml:space="preserve"> 12258,61 = 12258,610 [A]_x000d_</t>
  </si>
  <si>
    <t xml:space="preserve"> 19,88+111,971+1910,74 = 2042,591 [A]_x000d_</t>
  </si>
  <si>
    <t xml:space="preserve"> 252,88 = 252,880 [A]_x000d_</t>
  </si>
  <si>
    <t>(Prícné rezy a Situace)
Tesnení pod trativodem nad hlavním sberacem tl.0,20m, sberac DN250 dl.16m rýhy š.0,7m</t>
  </si>
  <si>
    <t xml:space="preserve"> 0,2*16*0,7 = 2,240 [A]_x000d_</t>
  </si>
  <si>
    <t xml:space="preserve"> 9,32+78,459+1688,28 = 1776,059 [A]_x000d_</t>
  </si>
  <si>
    <t xml:space="preserve"> 199,92 = 199,920 [A]_x000d_</t>
  </si>
  <si>
    <t xml:space="preserve"> 21899,53 = 21899,530 [A]_x000d_</t>
  </si>
  <si>
    <t xml:space="preserve"> 6880,86 = 6880,860 [A]_x000d_</t>
  </si>
  <si>
    <t xml:space="preserve"> 2843,218 = 2843,218 [A]_x000d_</t>
  </si>
  <si>
    <t>27157</t>
  </si>
  <si>
    <t>POLŠTÁRE POD ZÁKLADY Z KAMENIVA TEŽENÉHO</t>
  </si>
  <si>
    <t>(Situace a Prícné rezy)
Podklad pod gabiony plocha rezu 0,14m2, délka 7m</t>
  </si>
  <si>
    <t xml:space="preserve"> 0,14*7 = 0,980 [A]_x000d_</t>
  </si>
  <si>
    <t>(Prícné rezy)
Základ pod krabicové díly U3 C12/15 plocha prícného rezu 0,15m2, délka 30m</t>
  </si>
  <si>
    <t xml:space="preserve"> 0,15*30 = 4,500 [A]_x000d_</t>
  </si>
  <si>
    <t>(Prícné rezy)
Krabicový díl U3 dl 30m, plocha z rezu 0,29m2</t>
  </si>
  <si>
    <t xml:space="preserve"> 0,29*30 = 8,700 [A]_x000d_</t>
  </si>
  <si>
    <t>3272A7</t>
  </si>
  <si>
    <t>ZDI OPER, ZÁRUB, NÁBREŽ Z GABIONU RUCNE ROVNANÝCH, DRÁT O4,0MM, POVRCHOVÁ ÚPRAVA Zn + Al</t>
  </si>
  <si>
    <t>(Prícné rezy)
Gabion 0,5x0,5m dl.7</t>
  </si>
  <si>
    <t xml:space="preserve"> 0,5*0,5*7 = 1,750 [A]_x000d_</t>
  </si>
  <si>
    <t>(Tabulka kubatur)
2821,90m3 ŠD 0/63 + 2421,53m3 ŠD 0/32
Odecet recyklované ŠD</t>
  </si>
  <si>
    <t xml:space="preserve"> 2821,90+2421,53-2446,001 = 2797,429 [A]_x000d_</t>
  </si>
  <si>
    <t xml:space="preserve"> 2446,001 = 2446,001 [A]_x000d_</t>
  </si>
  <si>
    <t xml:space="preserve"> 5218,22 = 5218,220 [A]_x000d_</t>
  </si>
  <si>
    <t xml:space="preserve"> 7165 = 7165,000 [A]_x000d_</t>
  </si>
  <si>
    <t>(Vytycovací výkres spodku a Prícné rezy)
Podkladní beton pod hlavní sberac, dl.18m, 0,085m3/m´</t>
  </si>
  <si>
    <t xml:space="preserve"> 18*0,085 = 1,530 [A]_x000d_</t>
  </si>
  <si>
    <t xml:space="preserve"> 1768 = 1768,000 [A]_x000d_</t>
  </si>
  <si>
    <t>(Tabulka kubatur)
Svodné potrubí pod kolejí DN200</t>
  </si>
  <si>
    <t xml:space="preserve"> 160,650 = 160,650 [A]_x000d_</t>
  </si>
  <si>
    <t xml:space="preserve"> 18 = 18,000 [A]_x000d_</t>
  </si>
  <si>
    <t xml:space="preserve"> 3245,50 = 3245,500 [A]_x000d_</t>
  </si>
  <si>
    <t xml:space="preserve"> 89 = 89,000 [A]_x000d_</t>
  </si>
  <si>
    <t>(Tabulka kubatur, Vytycovací výkres spodku a Prícné rezy)
Obetonování chránicek
hlavního sberace DN250 (18m a 0,1961m3/m´)
svodných potrubí
trativodu pod kolejí (166m a 0,091m3/m´)</t>
  </si>
  <si>
    <t xml:space="preserve"> 182,46+18*0,1961+33,512+166*0,091 = 234,608 [A]_x000d_</t>
  </si>
  <si>
    <t>Odhad
25m3/km demontovaných kolejí (5,418 km)</t>
  </si>
  <si>
    <t xml:space="preserve"> 25*5,418 = 135,450 [A]_x000d_</t>
  </si>
  <si>
    <t>Odhad
25 m3/km demontovaných kolejí (5,418km)</t>
  </si>
  <si>
    <t xml:space="preserve"> 21125,01 = 21125,010 [A]_x000d_</t>
  </si>
  <si>
    <t xml:space="preserve"> (135,450+135,450)*2,5 = 677,250 [A]_x000d_</t>
  </si>
  <si>
    <t xml:space="preserve"> 6685,30 = 6685,300 [A]_x000d_</t>
  </si>
  <si>
    <t xml:space="preserve"> 1662,65 = 1662,650 [A]_x000d_</t>
  </si>
  <si>
    <t>SO 25-10-01</t>
  </si>
  <si>
    <t>celková délka zrizovaných a upravovaných kolejí vcetne spojek mezi nimi a vcetne kolejových rozvetvení
dále pak délka kolejí vcetne spojek mezi nimi a vcetne kolejových rozvetveníi v rámci SP04</t>
  </si>
  <si>
    <t xml:space="preserve"> "6,192+(27,138*26+33,231*28+33,609*18+52,216*2+28,620*2+40*28+12,250*4+12,465*4)*0,001+0,661+(27,138*2+33,231*14)*0,001 = 10,994 [A] "_x000d_
 Celkem 10,994 = 10,994 [B]_x000d_</t>
  </si>
  <si>
    <t xml:space="preserve"> "10,994 = 10,994 [A] "_x000d_
 Celkem 10,994 = 10,994 [B]_x000d_</t>
  </si>
  <si>
    <t xml:space="preserve"> "24718,424-((7062,858+3424,456+8646,588)+((12,100*11+12,133+12,170*3+8,1*2+49,847+41,231)*1,900)-((42*12+42*120)/2,035)-((14*10+14*100)/2,035)-((2*12+2*120)/2,035))*0,4-(615,074+371,000+903,000)*0,5 = 17344,995 [A] "_x000d_
 Celkem 17344,995 = 17344,995 [B]_x000d_</t>
  </si>
  <si>
    <t>Viz. výpocet kubatur a TZ a dále (Zápis z jednání – Rozsah vzorkování kontaminací je soucástí dokladové cásti dokumentace)
vcetne kolejí, které je nutné vyjmout z duvodu výstavby kabelovodu v oblasti odstavneho kolejište ST a DKV (vc. výhybek 879, 880)
vcetne koleji v SP</t>
  </si>
  <si>
    <t xml:space="preserve"> "((7062,858+3424,456+8646,588)+((12,100*11+12,133+12,170*3+8,1*2+49,847+41,231)*1,900)-((42*12+42*120)/2,035)-((14*10+14*100)/2,035)-((2*12+2*120)/2,035))*0,4-(615,074+371,000+903,000)*0,5 = 5484,355 [A] "_x000d_
 Celkem 5484,355 = 5484,355 [B]_x000d_</t>
  </si>
  <si>
    <t>Viz. výpocet kubatur a TZ
podbití v rámci nových kolejí a definitvního stavu</t>
  </si>
  <si>
    <t xml:space="preserve"> "723,700+1510,125 = 2233,825 [A] "_x000d_
 Celkem 2233,825 = 2233,825 [B]_x000d_</t>
  </si>
  <si>
    <t>Viz. výpocet kubatur a TZ a dále (Zápis z jednání – Rozsah vzorkování kontaminací je soucástí dokladové cásti dokumentace)
Kolejové lože v rámci SP</t>
  </si>
  <si>
    <t xml:space="preserve"> "(615,074+371,000+903,000)*0,5 = 944,537 [A] "_x000d_
 Celkem 944,537 = 944,537 [B]_x000d_</t>
  </si>
  <si>
    <t xml:space="preserve"> "831,098 = 831,098 [A] "_x000d_
 Celkem 831,098 = 831,098 [B]_x000d_</t>
  </si>
  <si>
    <t xml:space="preserve"> "42,004+7,800 = 49,804 [A] "_x000d_
 Celkem 49,804 = 49,804 [B]_x000d_</t>
  </si>
  <si>
    <t xml:space="preserve"> "43,570 = 43,570 [A] "_x000d_
 Celkem 43,57 = 43,570 [B]_x000d_</t>
  </si>
  <si>
    <t>528111</t>
  </si>
  <si>
    <t>KOLEJ 49 E1, ROZD. "C", BEZSTYKOVÁ, PR. DR., UP. TUHÉ</t>
  </si>
  <si>
    <t>Viz. výpocet kubatur 
kolejový rošt pro SP 00d
kolejový rošt pro SP 02a
doplneno o koleje, které je nutné vyjmout z duvodu výstavby kabelovodu v oblasti odstavneho kolejište ST a DKV 
doplneno o kolej smer Metrans MODUL I</t>
  </si>
  <si>
    <t xml:space="preserve"> "195,825+106,315+65,802+(12,100*11+12,133+12,170*3)+31,436 = 581,121 [A] "_x000d_
 Celkem 581,121 = 581,121 [B]_x000d_</t>
  </si>
  <si>
    <t xml:space="preserve"> "1626,841 = 1626,841 [A] "_x000d_
 Celkem 1626,841 = 1626,841 [B]_x000d_</t>
  </si>
  <si>
    <t>528211</t>
  </si>
  <si>
    <t>KOLEJ 49 E1, ROZD. "D", BEZSTYKOVÁ, PR. DR., UP. TUHÉ</t>
  </si>
  <si>
    <t>Viz. výpocet kubatur 
kolejový rošt pro SP 04</t>
  </si>
  <si>
    <t xml:space="preserve"> "176,508 = 176,508 [A] "_x000d_
 Celkem 176,508 = 176,508 [B]_x000d_</t>
  </si>
  <si>
    <t xml:space="preserve"> "2577,341 = 2577,341 [A] "_x000d_
 Celkem 2577,341 = 2577,341 [B]_x000d_</t>
  </si>
  <si>
    <t xml:space="preserve"> "239,446+123,141 = 362,587 [A] "_x000d_
 Celkem 362,587 = 362,587 [B]_x000d_</t>
  </si>
  <si>
    <t>Viz. výpocet kubatur 
kolejový rošt-spolecné pražce pro SP 06</t>
  </si>
  <si>
    <t xml:space="preserve"> "255,660+4,838 = 260,498 [A] "_x000d_
 Celkem 260,498 = 260,498 [B]_x000d_</t>
  </si>
  <si>
    <t>52C352</t>
  </si>
  <si>
    <t>KOLEJ 49 E1 DLOUHÉ PASY TEPELNE OPRACOVANÉ, ROZD. "U", BEZSTYKOVÁ, PR. BET. BEZPODKLADNICOVÝ, UP. PRUŽNÉ</t>
  </si>
  <si>
    <t xml:space="preserve"> "188,289 = 188,289 [A] "_x000d_
 Celkem 188,289 = 188,289 [B]_x000d_</t>
  </si>
  <si>
    <t>52C372</t>
  </si>
  <si>
    <t>KOLEJ 49 E1 DLOUHÉ PASY TEPELNE OPRACOVANÉ, ROZD. "U", BEZSTYKOVÁ, PR. BET. VÝHYBKOVÝ KRÁTKÝ, UP. PRUŽNÉ</t>
  </si>
  <si>
    <t xml:space="preserve"> "4,2+2,4 = 6,600 [A] "_x000d_
 Celkem 6,6 = 6,600 [B]_x000d_</t>
  </si>
  <si>
    <t>52C392</t>
  </si>
  <si>
    <t>KOLEJ 49 E1 DLOUHÉ PASY TEPELNE OPRACOVANÉ, ROZD. "U", BEZSTYKOVÁ, PR. BET. VÝHYBKOVÝ DLOUHÝ, UP. PRUŽNÉ</t>
  </si>
  <si>
    <t xml:space="preserve"> "3,642 = 3,642 [A] "_x000d_
 Celkem 3,642 = 3,642 [B]_x000d_</t>
  </si>
  <si>
    <t>52D241</t>
  </si>
  <si>
    <t>KOLEJ R 65 REGENEROVANÁ, ROZD. "D", BEZSTYKOVÁ, PR. BET. PODKLADNICOVÝ UŽITÝ, UP. TUHÉ</t>
  </si>
  <si>
    <t>Viz. výpocet kubatur, tabulka výhybek a TZ
kolejový rošt pro SP 04</t>
  </si>
  <si>
    <t xml:space="preserve"> "376,112 = 376,112 [A] "_x000d_
 Celkem 376,112 = 376,112 [B]_x000d_</t>
  </si>
  <si>
    <t>Viz. výpocet kubatur, tabulka výhybek a TZ
Koleje vyjmuté z duvodu budování retencí a kabelovodu ve svazku odjezdové skupiny</t>
  </si>
  <si>
    <t xml:space="preserve"> "5+18+7*20+28+10*33+227+10*56 = 1308,000 [A] "_x000d_
 Celkem 1308 = 1308,000 [B]_x000d_</t>
  </si>
  <si>
    <t xml:space="preserve"> "10 = 10,000 [A] "_x000d_
 Celkem 10 = 10,000 [B]_x000d_</t>
  </si>
  <si>
    <t>5332B3</t>
  </si>
  <si>
    <t>J 49 1:11-300-KOMB, PR. BET., UP. PRUŽNÉ</t>
  </si>
  <si>
    <t>533351</t>
  </si>
  <si>
    <t>J S 49 1:9-190, PR. DR., UP. TUHÉ</t>
  </si>
  <si>
    <t>Viz. výpocet kubatur, tabulka výhybek a TZ
výhybka c.2BXS pro SP 04</t>
  </si>
  <si>
    <t xml:space="preserve"> "2+1 = 3,000 [A] "_x000d_
 Celkem 3 = 3,000 [B]_x000d_</t>
  </si>
  <si>
    <t>533371</t>
  </si>
  <si>
    <t>J S 49 1:9-300, PR. DR., UP. TUHÉ</t>
  </si>
  <si>
    <t>536293</t>
  </si>
  <si>
    <t>C (B) 49 1:11-300, PR. BET., UP. PRUŽNÉ</t>
  </si>
  <si>
    <t>5362B3</t>
  </si>
  <si>
    <t>C (B) 49 1:11-300-KOMB, PR. BET., UP. PRUŽNÉ</t>
  </si>
  <si>
    <t>538233</t>
  </si>
  <si>
    <t>SDKS 49 1:11-300, 4,75 M, PR. BET., UP. PRUŽNÉ</t>
  </si>
  <si>
    <t>Viz. výpocet kubatur, tabulka výhybek a TZ
Výhybka c. 407</t>
  </si>
  <si>
    <t>539323</t>
  </si>
  <si>
    <t>ZVLÁŠTNÍ VYBAVENÍ VÝHYBEK, TEPELNE OPRACOVANÝ JAZYK S OPORNICÍ 49 E1 PRO TVAR 1:6,6-190</t>
  </si>
  <si>
    <t>539325</t>
  </si>
  <si>
    <t>ZVLÁŠTNÍ VYBAVENÍ VÝHYBEK, TEPELNE OPRACOVANÝ JAZYK S OPORNICÍ 49 E1 PRO TVAR 1:9-190</t>
  </si>
  <si>
    <t xml:space="preserve"> "5+1*2 = 7,000 [A] "_x000d_
 Celkem 7 = 7,000 [B]_x000d_</t>
  </si>
  <si>
    <t>539327</t>
  </si>
  <si>
    <t>ZVLÁŠTNÍ VYBAVENÍ VÝHYBEK, TEPELNE OPRACOVANÝ JAZYK S OPORNICÍ 49 E1 PRO TVAR 1:9-300</t>
  </si>
  <si>
    <t xml:space="preserve"> "7+3*2 = 13,000 [A] "_x000d_
 Celkem 13 = 13,000 [B]_x000d_</t>
  </si>
  <si>
    <t xml:space="preserve"> "9+6*2 = 21,000 [A] "_x000d_
 Celkem 21 = 21,000 [B]_x000d_</t>
  </si>
  <si>
    <t>Viz. výpocet kubatur, tabulka výhybek a TZ
na výhybkách I. generace s HZ
odhad pro provizorní stavy</t>
  </si>
  <si>
    <t xml:space="preserve"> "6+5 = 11,000 [A] "_x000d_
 Celkem 11 = 11,000 [B]_x000d_</t>
  </si>
  <si>
    <t>Viz. výpocet kubatur, tabulka výhybek a TZ
dále také výmena 6ks HZ za CZ na regenerovaných výhybkách</t>
  </si>
  <si>
    <t xml:space="preserve"> "7*4+2*2+31+6 = 69,000 [A] "_x000d_
 Celkem 69 = 69,000 [B]_x000d_</t>
  </si>
  <si>
    <t>539541</t>
  </si>
  <si>
    <t>ZVLÁŠTNÍ VYBAVENÍ VÝHYBEK, HÁKOVÝ ZÁVER</t>
  </si>
  <si>
    <t>Viz. výpocet kubatur, tabulka výhybek a TZ
Na výhybkách I. generace</t>
  </si>
  <si>
    <t>1. Položka obsahuje:
 – dodání a montáž hákového záveru
2. Položka neobsahuje:
 X
3. Zpusob merení:
Udává se pocet kusu kompletní konstrukce nebo práce.</t>
  </si>
  <si>
    <t xml:space="preserve"> "7*2 = 14,000 [A] "_x000d_
 Celkem 14 = 14,000 [B]_x000d_</t>
  </si>
  <si>
    <t>53X000</t>
  </si>
  <si>
    <t>VÝHYBKA NEBO JEJÍ CÁST ZPETNE NAMONTOVANÁ Z VYZÍSKANÉHO MATERIÁLU</t>
  </si>
  <si>
    <t xml:space="preserve">Viz. výpocet kubatur, tabulka výhybek a TZ
Výhybky (nové- rešené v rámci jiné stavby)  DKV pro vybudování kabelovodu
výhybka 382XA=431XA</t>
  </si>
  <si>
    <t xml:space="preserve"> "(49,847+41,231) = 91,078 [A] "_x000d_
 Celkem 91,078 = 91,078 [B]_x000d_</t>
  </si>
  <si>
    <t xml:space="preserve">1. Položka obsahuje:
 – overení kvality vyzískaných materiálu s prípadnou regenerací do predpisového stavu
 – defektoskopické zkoušky kolejnic, jsou-li vyžadovány
 – dopravu smontovaných výhybek nebo soucástí z montážní základny na místo urcení, pokud si to zvolená technologie pokládky vyžaduje
 – uložení výhybky za použití vhodného kladecího prostredku
 – sespojkování kolejnic bez jejich svarení
  – smerovou a výškovou úpravu do predepsané polohy vcetne stabilizace kolejového lože
 – ocištení a naolejování potrebných soucástí pred zahájením provozu
 – pomocné a dokoncovací práce vc.osazení potrebných zarízení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výhybky tj.rozvinutá délka.</t>
  </si>
  <si>
    <t>Odhad - SVÚ mimo nový svršek
Smerová a výšková úprava na zacátku úseku - navázaní na stávající kolej (METRANS MODUL I ....)
dále kolej v rámci SP</t>
  </si>
  <si>
    <t xml:space="preserve"> "5*50+615,074 = 865,074 [A] "_x000d_
 Celkem 865,074 = 865,074 [B]_x000d_</t>
  </si>
  <si>
    <t xml:space="preserve">Odhad - SVÚ mimo nový svršek
Smerová a výšková úprava na zacátku úseku - navázaní na stávající kolej (c.417-437, 222a, 223b, 453, 433a, 435a, za výhybkou 888)
Smerová a výšková úprava v kolejích mimo jakoukoliv úpravu - kolej 13-35  (417-437)
dále kolej v rámci SP</t>
  </si>
  <si>
    <t xml:space="preserve"> "17*50+(50,837+66,554+33,276+58,247+66,049+8*69,308+10*138,155)+903 = 3963,977 [A] "_x000d_
 Celkem 3963,977 = 3963,977 [B]_x000d_</t>
  </si>
  <si>
    <t>Viz. tabulka výhybek a výpocet kubatur, TZ
dále výhybky vkládané v SP</t>
  </si>
  <si>
    <t xml:space="preserve"> "371 = 371,000 [A] "_x000d_
 Celkem 371 = 371,000 [B]_x000d_</t>
  </si>
  <si>
    <t>Viz. výpocet kubatur, TZ
dále koleje vkládané v rámci provizorního stavu SP04</t>
  </si>
  <si>
    <t xml:space="preserve"> "195,825+50,892+(176,508+42,208+29,082+37,089) = 531,604 [A] "_x000d_
 Celkem 531,604 = 531,604 [B]_x000d_</t>
  </si>
  <si>
    <t xml:space="preserve"> "831,098+188,289+2577,341+1626,841+255,660+239,446+123,141+43,570+42,004+7,8+3,642+4,200+2,400+(376,112) = 6321,544 [A] "_x000d_
 Celkem 6321,544 = 6321,544 [B]_x000d_</t>
  </si>
  <si>
    <t>Viz. tabulka výhybek a výpocet kubatur, TZ
dále výhybky vkládané v rámci provizorního stavu SP04</t>
  </si>
  <si>
    <t xml:space="preserve"> "(27,138+10,523+6,092)*4+(33,231+16,6155)*4+(33,231+16,6155)*7+(27,138+10,523+6,092) = 767,077 [A] "_x000d_
 Celkem 767,077 = 767,077 [B]_x000d_</t>
  </si>
  <si>
    <t xml:space="preserve"> "(28,620+14,312)*1+(27,138+10,523+6,092)*11+(33,231+16,6155)*11+(33,6085+13,6085+6,3915)*9+(54,216+27,108)*1+(40+40)*7+(26,574+26,574)*2 = 2302,623 [A] "_x000d_
 Celkem 2302,623 = 2302,623 [B]_x000d_</t>
  </si>
  <si>
    <t>543211</t>
  </si>
  <si>
    <t>VÝMENA JEDNOTLIVÉHO PRAŽCE DREVENÉHO, UPEVNENÍ TUHÉ</t>
  </si>
  <si>
    <t>Výmena pražcu ve výhybkách</t>
  </si>
  <si>
    <t xml:space="preserve"> "100 = 100,000 [A] "_x000d_
 Celkem 100 = 100,000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</si>
  <si>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 poplatek za likvidaci odpadu (nacení se dle SSD 0)
3. Zpusob merení:
Udává se pocet kusu kompletní konstrukce nebo práce.</t>
  </si>
  <si>
    <t>543351</t>
  </si>
  <si>
    <t>VÝMENA KOLEJNICE R 65 REGENEROVANÉ JEDNOTLIVE</t>
  </si>
  <si>
    <t>Viz. tabulka výhybek a výpocet kubatur, TZ, kolejový plán
výmena kolejnic v koleji c.421</t>
  </si>
  <si>
    <t xml:space="preserve"> "285 = 285,000 [A] "_x000d_
 Celkem 285 = 285,000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</si>
  <si>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</si>
  <si>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Viz. tabulka výhybek a výpocet kubatur, TZ
dále svary realizované v rámci SP</t>
  </si>
  <si>
    <t xml:space="preserve"> "52+14+14*1+14*2+20*1+68 = 196,000 [A] "_x000d_
 Celkem 196 = 196,000 [B]_x000d_</t>
  </si>
  <si>
    <t xml:space="preserve"> "310+32*14+20*6+108 = 986,000 [A] "_x000d_
 Celkem 986 = 986,000 [B]_x000d_</t>
  </si>
  <si>
    <t>545220</t>
  </si>
  <si>
    <t>SVAR PRECHODOVÝ (PRECHODOVÁ KOLEJNICE) 49 E1/R 65</t>
  </si>
  <si>
    <t>Viz. výpocet kubatur
dále svary realizované v rámci SP</t>
  </si>
  <si>
    <t>545230</t>
  </si>
  <si>
    <t>SVAR PRECHODOVÝ (PRECHODOVÁ KOLEJNICE) 49 E1/OSTATNÍ</t>
  </si>
  <si>
    <t xml:space="preserve"> "6192,148+(28,620+14,312)*1+(27,138+10,523+6,092)*14+(33,231+16,6155)*14+(33,6085+13,6085+6,3915)*9+(54,216+27,108)*1+(40+40)*7+(26,574+26,574)*2 = 8775,570 [A] "_x000d_
 Celkem 8775,57 = 8775,570 [B]_x000d_</t>
  </si>
  <si>
    <t>Viz. tabulka výhybek a výpocet kubatur, TZ, kolejový plán
dále pražcvé kotvy vložené v rámci SP</t>
  </si>
  <si>
    <t xml:space="preserve"> "195+94+356+12+31 = 688,000 [A] "_x000d_
 "`((7*50)/0,6)/3=194,444` "_x000d_
 "`((62,6+25+26+13+3+10+7+8+13)/0,6)/3=93,111` "_x000d_
 "`((53+50+50+20+4+250)/0,6)/2=355,833` "_x000d_
 "`(13,86/0,6)/2=11,550` "_x000d_
 "`((13,86/0,6)/3)*4=30,80` "_x000d_
 Celkem 688 = 688,000 [G]_x000d_</t>
  </si>
  <si>
    <t>Viz. tabulka výhybek a výpocet kubatur, TZ, kolejový plán
pražcové kob´tvy vložené v rámci SP</t>
  </si>
  <si>
    <t xml:space="preserve"> "11 = 11,000 [A] "_x000d_
 "`((8+5)/0,6)/2=10,833` "_x000d_
 Celkem 11 = 11,000 [C]_x000d_</t>
  </si>
  <si>
    <t xml:space="preserve"> "1263 = 1263,000 [A] "_x000d_
 "`(7275/23)*2+45*14=1262,60` "_x000d_
 Celkem 1263 = 1263,000 [C]_x000d_</t>
  </si>
  <si>
    <t>Prechodová kolejnice bez urcení délky</t>
  </si>
  <si>
    <t xml:space="preserve"> "28 = 28,000 [A] "_x000d_
 Celkem 28 = 28,000 [B]_x000d_</t>
  </si>
  <si>
    <t xml:space="preserve"> "4794,932+1657,346+1704,807 = 8157,085 [A] "_x000d_
 Celkem 8157,085 = 8157,085 [B]_x000d_</t>
  </si>
  <si>
    <t>R529392</t>
  </si>
  <si>
    <t>KOLEJ 49 E1 , ROZD. "C", BEZSTYKOVÁ, PR. DR. VÝHYBKOVÝ DLOUHÝ, UP. TUHÉ</t>
  </si>
  <si>
    <t>Viz. výpocet kubatur, tabulka výhybek a TZ
kolejový rošt-spolecné pražce pro SP 00d</t>
  </si>
  <si>
    <t xml:space="preserve"> "50,892+10,922 = 61,814 [A] "_x000d_
 Celkem 61,814 = 61,814 [B]_x000d_</t>
  </si>
  <si>
    <t>KOLEJ 49 E1, ROZD. "D", BEZSTYKOVÁ, PR. DR. VÝHYBKOVÝ DLOUHÝ, UP. TUHÉ</t>
  </si>
  <si>
    <t>Viz. výpocet kubatur, tabulka výhybek a TZ
kolejový rošt-spolecné pražce pro SP 04</t>
  </si>
  <si>
    <t xml:space="preserve"> "42,208 = 42,208 [A] "_x000d_
 Celkem 42,208 = 42,208 [B]_x000d_</t>
  </si>
  <si>
    <t>KOLEJ S 49 UŽITÁ, ROZD. "C", BEZSTYKOVÁ, PR. DR. VÝHYBKOVÝ DLOUHÝ, UP. TUHÉ</t>
  </si>
  <si>
    <t>Viz. výpocet kubatur, tabulka výhybek a TZ
kolejový rošt-spolecné pražce pro SP 06</t>
  </si>
  <si>
    <t xml:space="preserve"> "3,6 = 3,600 [A] "_x000d_
 Celkem 3,6 = 3,600 [B]_x000d_</t>
  </si>
  <si>
    <t>KOLEJ S 49 UŽITÁ, ROZD. "C", BEZSTYKOVÁ, PR. DR. NOVÉ, UP. TUHÉ</t>
  </si>
  <si>
    <t>Viz. výpocet kubatur, tabulka výhybek a TZ
kolejový rošt pro SP 06</t>
  </si>
  <si>
    <t xml:space="preserve"> "44,465 = 44,465 [A] "_x000d_
 Celkem 44,465 = 44,465 [B]_x000d_</t>
  </si>
  <si>
    <t>KOLEJ S 49 REGENEROVANÁ, ROZD. "C", BEZSTYKOVÁ, PR. DR. NOVÉ, UP. TUHÉ</t>
  </si>
  <si>
    <t>Viz. výpocet kubatur, tabulka výhybek a TZ
kolejový rošt pro SP 08a</t>
  </si>
  <si>
    <t xml:space="preserve"> "149,450 = 149,450 [A] "_x000d_
 Celkem 149,45 = 149,450 [B]_x000d_</t>
  </si>
  <si>
    <t>R52A211</t>
  </si>
  <si>
    <t>KOLEJ S 49 REGENEROVANÁ, ROZD. "D", BEZSTYKOVÁ, PR. DR. NOVÉ, UP. TUHÉ</t>
  </si>
  <si>
    <t>Viz. výpocet kubatur, tabulka výhybek a TZ
kolejový rošt pro SP 07a</t>
  </si>
  <si>
    <t xml:space="preserve"> "99,026 = 99,026 [A] "_x000d_
 Celkem 99,026 = 99,026 [B]_x000d_</t>
  </si>
  <si>
    <t>R52B311</t>
  </si>
  <si>
    <t xml:space="preserve">KOLEJ S 49  REGENEROVANÁ, ROZD. "D", BEZSTYKOVÁ, PR. DR. VÝHYBKOVÝ DLOUHÝ, UP. TUHÉ</t>
  </si>
  <si>
    <t>Viz. výpocet kubatur, tabulka výhybek a TZ
kolejový rošt-spolecné pražce pro SP 07a</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</si>
  <si>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</si>
  <si>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R52D211</t>
  </si>
  <si>
    <t>KOLEJ R 65 REGENEROVANÁ, ROZD. "D", BEZSTYKOVÁ, PR. DR. NOVÉ, UP. TUHÉ</t>
  </si>
  <si>
    <t xml:space="preserve"> "37,089 = 37,089 [A] "_x000d_
 Celkem 37,089 = 37,089 [B]_x000d_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</si>
  <si>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</si>
  <si>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KOLEJ R 65 REGENEROVANÁ, ROZD. "D", BEZSTYKOVÁ, PR. DR. VÝHYBKOVÝ DLOUHÝ, UP. TUHÉ</t>
  </si>
  <si>
    <t xml:space="preserve"> "29,082 = 29,082 [A] "_x000d_
 Celkem 29,082 = 29,082 [B]_x000d_</t>
  </si>
  <si>
    <t>Viz. výpocet kubatur, tabulka výhybek a TZ
výhybka c. 409XA pro SP 01a
predmetem prací bude regenerace výhybky dodané objednatelem v rozsahu : Výmena pražcu 100%, výmena obou jazyku a opornic, regenerace ostatních ocelových cástí.</t>
  </si>
  <si>
    <t>R534371</t>
  </si>
  <si>
    <t>REGENEROVANÁ J S 49 1:9-300, PR. DR., UP. TUHÉ</t>
  </si>
  <si>
    <t>Viz. výpocet kubatur, tabulka výhybek a TZ
výhybka c.422BXS a 431XA pro SP 04
predmetem prací bude regenerace výhybky dodané objednatelem v rozsahu : Výmena pražcu 100%, výmena obou jazyku a opornic, regenerace ostatních ocelových cástí.</t>
  </si>
  <si>
    <t xml:space="preserve"> "1+1 = 2,000 [A] "_x000d_
 Celkem 2 = 2,000 [B]_x000d_</t>
  </si>
  <si>
    <t>R534471</t>
  </si>
  <si>
    <t>REGENEROVANÁ J R 65 1:9-300, PR. DR., UP. TUHÉ</t>
  </si>
  <si>
    <t>Viz. výpocet kubatur, tabulka výhybek a TZ
výhybky c.441XA-441AE pro SP 04
predmetem prací bude regenerace výhybky dodané objednatelem v rozsahu : Výmena pražcu 100%, výmena obou jazyku a opornic, regenerace ostatních ocelových cástí.</t>
  </si>
  <si>
    <t>Viz. výpocet kubatur, tabulka výhybek a TZ
krizovatkové výhybky 1:11-300PHS</t>
  </si>
  <si>
    <t xml:space="preserve"> "7 = 7,000 [A] "_x000d_
 Celkem 7 = 7,000 [B]_x000d_</t>
  </si>
  <si>
    <t xml:space="preserve"> "33 = 33,000 [A] "_x000d_
 Celkem 33 = 33,000 [B]_x000d_</t>
  </si>
  <si>
    <t>Viz. výpocet kubatur, tabulka výhybek a TZ
Na výhybkách I. generace
odhad pro provizorní stavy</t>
  </si>
  <si>
    <t>1. Položka obsahuje:
 – dodávka návestního telesa pro výhybku vcetne potrebného pomocného materiálu a dopravy do staveništního skladu
 – dodávku návestního telesa pro výhybku vcetne pomocného materiálu, dopravu do místa urcení
2. Položka neobsahuje:
 X
3. Zpusob merení:
Udává se pocet kusu kompletní konstrukce nebo práce.</t>
  </si>
  <si>
    <t>75C238</t>
  </si>
  <si>
    <t>NÁVESTNÍ TELESO PRO VÝHYBKU A VÝKOLEJKU - DEMONTÁŽ</t>
  </si>
  <si>
    <t>Viz. výpocet kubatur, tabulka výhybek a TZ
odhad pro provizorní stavy</t>
  </si>
  <si>
    <t>Pod provizorním prechodem</t>
  </si>
  <si>
    <t>Viz. tabulka výhybek a výpocet kubatur, TZ, kolejový plán</t>
  </si>
  <si>
    <t xml:space="preserve"> "5 = 5,000 [A] "_x000d_
 Celkem 9 = 9,000 [B]_x000d_</t>
  </si>
  <si>
    <t xml:space="preserve"> "48+10+2+2 = 62,000 [A] "_x000d_
 Celkem 62 = 62,000 [B]_x000d_</t>
  </si>
  <si>
    <t>Na všech TS</t>
  </si>
  <si>
    <t xml:space="preserve"> "107 = 107,000 [A] "_x000d_
 Celkem 107 = 107,000 [B]_x000d_</t>
  </si>
  <si>
    <t>Viz. výpocet kubatur a TZ, kolejový plán</t>
  </si>
  <si>
    <t xml:space="preserve"> "48,301+297,850+319,543+299,392+408,241+157,263+74,584+41,984+41,984+75,065+64,497+196,574+139,274+122,446+266,592+209,727+250,591+222,780+120,925+58,891+134,139+146,686+573,818+567,373+482,723+498,374+491,712+519,336+532,591+546,902+540,775+654,022+728,615+554,340+498,348+486,242+213,272 = 11585,772 [A] "_x000d_
 Celkem 11585,772 = 11585,772 [B]_x000d_</t>
  </si>
  <si>
    <t xml:space="preserve"> "(7062,858+3446,787+8646,588)+((12,100*11+12,133+12,170*3+8,1*2+49,847+41,231)*1,900)+((348,625+53,130+4,838+7,242+292,941+29,082+376,112+37,089)*1,9)+(((33,231+16,6155)*7+(27,138+10,523+6,092)+(25,222+12,611))*1,9) = 22706,557 [A] "_x000d_
 Celkem 22706,557 = 22706,557 [B]_x000d_</t>
  </si>
  <si>
    <t xml:space="preserve"> "(((7062,858+3446,787+8646,588)+((12,100*11+12,133+12,170*3+8,1*2+49,847+41,231)*1,900)+((348,625+53,130+4,838+7,242+292,941+29,082+376,112+37,089)*1,9)+(((33,231+16,6155)*7+(27,138+10,523+6,092)+(25,222+12,611))*1,9)-((42*12+42*120)/2,035)-((14*10+14*100)/2,035)-((2*12+2*120)/2,035)-((9*12+9*120)/2,035)-((4*10+4*100)/2,035))*0,7)*10 = 128070,222 [A] "_x000d_
 Celkem 128070,222 = 128070,222 [B]_x000d_</t>
  </si>
  <si>
    <t xml:space="preserve"> "((7062,858+3446,787+8646,588)+((12,100*11+12,133+12,170*3+8,1*2+49,847+41,231)*1,900)+((348,625+53,130+4,838+7,242+292,941+29,082+376,112+37,089)*1,9)+(((33,231+16,6155)*7+(27,138+10,523+6,092)+(25,222+12,611))*1,9)-((42*12+42*120)/2,035)-((14*10+14*100)/2,035)-((2*12+2*120)/2,035)-((9*12+9*120)/2,035)-((4*10+4*100)/2,035))*10 = 182957,460 [A] "_x000d_
 Celkem 182957,46 = 182957,460 [B]_x000d_</t>
  </si>
  <si>
    <t xml:space="preserve"> "5514,224+4,838+29,082+376,112 = 5924,256 [A] "_x000d_
 Celkem 5924,256 = 5924,256 [B]_x000d_</t>
  </si>
  <si>
    <t xml:space="preserve"> "((4873*0,27+1077)+(39,221+160,048))*80 = 207358,320 [A] "_x000d_
 Celkem 207358,32 = 207358,320 [B]_x000d_</t>
  </si>
  <si>
    <t xml:space="preserve"> "1760,776+348,625+53,130+7,242+292,941+37,089 = 2499,803 [A] "_x000d_
 Celkem 2499,803 = 2499,803 [B]_x000d_</t>
  </si>
  <si>
    <t>KOLEJE NA DREVENÝCH PRAŽCÍCH - ODVOZ ROZEBRANÝCH SOUCÁSTÍ NA MÍSTO ULOŽENÍ (URCENÉ SPRÁVCEM)
Viz. výpocet kubatur a TZ</t>
  </si>
  <si>
    <t xml:space="preserve"> "((143*0,09+1209)+(30,777+51,352))*80 = 104319,920 [A] "_x000d_
 Celkem 104319,92 = 104319,920 [B]_x000d_</t>
  </si>
  <si>
    <t xml:space="preserve"> "((33,231+16,6155)*3+(27,138+10,523+6,092)*19+(25,222+12,611)*4+((16,615+16,615)*2)*10+(21,360*4)*3+(21,830+21,830+21,830)+(15,829+15,829+13,007)*3+((18,642+17,842)*2)*2)+((33,231+16,6155)*7+(27,138+10,523+6,092)+(25,222+12,611)) = 2829,031 [A] "_x000d_
 Celkem 2829,031 = 2829,031 [B]_x000d_</t>
  </si>
  <si>
    <t>VÝHYBKOVÉ KONSTRUKCE NA DREVENÝCH PRAŽCÍCH - ODVOZ ROZEBRANÝCH SOUCÁSTÍ NA MONTÁŽNÍ ZÁKLADNU
Viz. výpocet kubatur a TZ</t>
  </si>
  <si>
    <t xml:space="preserve"> "(5*17,729+2*16,525+13,943+14,995)*80 = 12050,640 [A] "_x000d_
 Celkem 12050,64 = 12050,640 [B]_x000d_</t>
  </si>
  <si>
    <t>Viz. výpocet kubatur a TZ
stávající výhybky+10 (križovatková)</t>
  </si>
  <si>
    <t xml:space="preserve"> "43+10 = 53,000 [A] "_x000d_
 Celkem 53 = 53,000 [B]_x000d_</t>
  </si>
  <si>
    <t xml:space="preserve"> "130 = 130,000 [A] "_x000d_
 Celkem 130 = 130,000 [B]_x000d_</t>
  </si>
  <si>
    <t>Viz. výpocet kubatur a TZ
Naložení podsítného šterku po recyklaci k odvezení na skládky</t>
  </si>
  <si>
    <t xml:space="preserve"> "((7062,858+3424,456+8646,588)*2,035+((12,100*11+12,133+12,170*3+8,1*2+49,847+41,231)*1,900)*2,035+((348,625+53,130+4,838+7,242+292,941+29,082+376,112+37,089)*1,9)*2,035+(((33,231+16,6155)*7+(27,138+10,523+6,092)+(25,222+12,611))*1,9)*2,035)*(0,1+0,05+0,15)+((42*12+42*120)+(14*10+14*100)+(2*12+2*120)+(9*12+9*120)+(4*10+4*100)) = 22824,720 [A] "_x000d_
 Celkem 22824,72 = 22824,720 [B]_x000d_</t>
  </si>
  <si>
    <t>Viz. výpocet kubatur a TZ
Naložení hmotného svrškového materiálu k odvezení na likvidaci ci uložení. Pražce, kolejnice.</t>
  </si>
  <si>
    <t xml:space="preserve"> "(868+1151+232+4,260+1,893+4873*0,3+143*0,1+2286+468,813+((7750,2/2,6)*0,09))+((121,659+160,048+108,555+0,414+0,184)+((2*10,313+9,075+5,588+5*11,927+(1729,2)/2,6)*0,09)) = 7215,702 [A] "_x000d_
 Celkem 7215,702 = 7215,702 [B]_x000d_</t>
  </si>
  <si>
    <t xml:space="preserve"> "(7062,858+3424,456+8646,588)*2,035+((12,100*11+12,133+12,170*3+8,1*2+49,847+41,231)*1,900)*2,035+((348,625+53,130+4,838+7,242+292,941+29,082+376,112+37,089)*1,9)*2,035+(((33,231+16,6155)*7+(27,138+10,523+6,092)+(25,222+12,611))*1,9)*2,035-((42*12+42*120)+(14*10+14*100)+(2*12+2*120)+(9*12+9*120)+(4*10+4*100)) = 37186,400 [A] "_x000d_
 Celkem 37186,4 = 37186,400 [B]_x000d_</t>
  </si>
  <si>
    <t>R965222</t>
  </si>
  <si>
    <t>DEMONTÁŽ A ZPETNÁ MONTÁŽ VÝHYBKOVÉ KONSTRUKCE NA DREVENÝCH PRAŽCÍCH DO KOLEJOVÝCH POLÍ S ODVOZEM NA MONTÁŽNÍ ZÁKLADNU BEZ NÁSLEDNÉHO ROZEBRÁNÍ</t>
  </si>
  <si>
    <t xml:space="preserve">Viz. tabulka výhybek a výpocet kubatur, TZ, kolejový plán
Výhybky (nové- rešené v rámci jiné stavby)  DKV pro vybudování kabelovodu</t>
  </si>
  <si>
    <t xml:space="preserve"> "49,847+41,231 = 91,078 [A] "_x000d_
 Celkem 91,078 = 91,078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</si>
  <si>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príplatky za ztížené podmínky pri práci v kolejišti, napr. za prekážky na strane koleje apod.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rozebrání kolejových polí na montážní základne do soucástí
3. Zpusob merení:
Merí se rozvinutá délka výhybkové konstrukce ve všech vetvcích dle CSN 73 6360, tj. v ose koleje.</t>
  </si>
  <si>
    <t xml:space="preserve">Viz. výpocet kubatur a TZ
doprava výhybky vlakem, kterou dodává investor (príslušná složka investora), výhybka je dodávána pro stavbu Modernizace uzlu Ceská Trebová z místa Pardubice, Brandýs nad Orlicí, Praha, Sklené nad Oslavou, Tetcice, Slatinany -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</si>
  <si>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"5*20*20+1*16,5*10+1*16,5*192+1*15*67 = 6338,000 [A] "_x000d_
 Celkem 6338 = 6338,000 [B]_x000d_</t>
  </si>
  <si>
    <t xml:space="preserve"> "130*2,5+53*0,056 = 327,968 [A] "_x000d_
 Celkem 327,968 = 327,968 [B]_x000d_</t>
  </si>
  <si>
    <t xml:space="preserve"> "(((7062,858+3446,787+8646,588)+((12,100*11+12,133+12,170*3+8,1*2+49,847+41,231)*1,900))*2,035-((42*12+42*120)+(14*10+14*100)+(2*12+2*120)))*0,15 = 4912,865 [A] "_x000d_
 Celkem 4912,865 = 4912,865 [B]_x000d_</t>
  </si>
  <si>
    <t xml:space="preserve"> "1151 = 1151,000 [A] "_x000d_
 Celkem 1151 = 1151,000 [B]_x000d_</t>
  </si>
  <si>
    <t xml:space="preserve"> "1,893+0,184+((7750,2/2,6)*2)*0,00008 = 2,554 [A] "_x000d_
 Celkem 2,554 = 2,554 [B]_x000d_</t>
  </si>
  <si>
    <t xml:space="preserve"> "4,260+0,414+((7750,2/2,6)*2)*0,00018 = 5,747 [A] "_x000d_
 Celkem 5,747 = 5,747 [B]_x000d_</t>
  </si>
  <si>
    <t xml:space="preserve"> "(((7062,858+3446,787+8646,588)+((12,100*11+12,133+12,170*3+8,1*2+49,847+41,231)*1,900))*2,035-((42*12+42*120)+(14*10+14*100)+(2*12+2*120)))*0,05+(42*12+14*10+2*12+4*10+9*12) = 2453,622 [A] "_x000d_
 Celkem 2453,622 = 2453,622 [B]_x000d_</t>
  </si>
  <si>
    <t xml:space="preserve"> "(((7062,858+3446,787+8646,588)+((12,100*11+12,133+12,170*3+8,1*2+49,847+41,231)*1,900))*2,035-((42*12+42*120)+(14*10+14*100)+(2*12+2*120)))*0,10 = 3275,243 [A] "_x000d_
 Celkem 3275,243 = 3275,243 [B]_x000d_</t>
  </si>
  <si>
    <t xml:space="preserve"> "42*120+14*100+2*120+4*100+9*120 = 8160,000 [A] "_x000d_
 Celkem 8160 = 8160,000 [B]_x000d_</t>
  </si>
  <si>
    <t xml:space="preserve"> "232+108,555-51,352+((7750,2/2,6)*2)*0,09 = 825,755 [A] "_x000d_
 Celkem 825,755 = 825,755 [B]_x000d_</t>
  </si>
  <si>
    <t xml:space="preserve"> "468,813 = 468,813 [A] "_x000d_
 Celkem 468,813 = 468,813 [B]_x000d_</t>
  </si>
  <si>
    <t xml:space="preserve"> "868+121,659-30,777 = 958,882 [A] "_x000d_
 Celkem 958,882 = 958,882 [B]_x000d_</t>
  </si>
  <si>
    <t>SO 25-10-02</t>
  </si>
  <si>
    <t xml:space="preserve"> "(3429,614+(28,620*4+27,138*8+33,231*28+33,609*4+41,594*2+16,615*4+40*8))*0,001+0,766+(25,222*2+27,138*4+33,231*14+41,594*2+16,615*4)*0,001 = 6,836 [A] "_x000d_
 "Celkem 6,836 = 6.836 "_x000d_
 Celkem 6.836 = 6,836 [C]_x000d_</t>
  </si>
  <si>
    <t xml:space="preserve"> "6,836 = 6,836 [A] "_x000d_
 "Celkem 6,836 = 6.836 "_x000d_
 Celkem 6.836 = 6,836 [C]_x000d_</t>
  </si>
  <si>
    <t xml:space="preserve"> "13902,180-(((8246,413+1463,225+1840,969)-((25*12+25*120)/2,035+(14*10+14*100)/2,035))*0,4-(815+468+1711,229)*0,5) = 11730,403 [A] "_x000d_
 "Celkem 11730,403 = 11730.403 "_x000d_
 Celkem 11730.403 = 11730,403 [C]_x000d_</t>
  </si>
  <si>
    <t>Viz. výpocet kubatur a TZ a dále (Zápis z jednání – Rozsah vzorkování kontaminací je soucástí dokladové cásti dokumentace)
vcetne koleji v SP</t>
  </si>
  <si>
    <t xml:space="preserve"> "((8246,413+1463,225+1840,969)-((25*12+25*120)/2,035+(14*10+14*100)/2,035))*0,4-(815+468+1711,229)*0,5 = 2171,777 [A] "_x000d_
 "Celkem 2171,777 = 2171.777 "_x000d_
 Celkem 2171.777 = 2171,777 [C]_x000d_</t>
  </si>
  <si>
    <t xml:space="preserve"> "549,150+12,483+34,846 = 596,479 [A] "_x000d_
 "Celkem 596,479 = 596.479 "_x000d_
 Celkem 596.479 = 596,479 [C]_x000d_</t>
  </si>
  <si>
    <t xml:space="preserve"> "(815+468+1711,229)*0,5 = 1497,115 [A] "_x000d_
 "Celkem 1497,115 = 1497.115 "_x000d_
 Celkem 1497.115 = 1497,115 [C]_x000d_</t>
  </si>
  <si>
    <t>524311</t>
  </si>
  <si>
    <t>KOLEJ 60 E2 DLOUHÉ PASY, ROZD. "U", BEZSTYKOVÁ, PR. DR., UP. TUHÉ</t>
  </si>
  <si>
    <t xml:space="preserve"> "3,022 = 3,022 [A] "_x000d_
 "Celkem 3,022 = 3.022 "_x000d_
 Celkem 3.022 = 3,022 [C]_x000d_</t>
  </si>
  <si>
    <t xml:space="preserve"> "1648,930 = 1648,930 [A] "_x000d_
 "Celkem 1648,93 = 1648.930 "_x000d_
 Celkem 1648.93 = 1648,930 [C]_x000d_</t>
  </si>
  <si>
    <t xml:space="preserve"> "61,389 = 61,389 [A] "_x000d_
 "Celkem 61,389 = 61.389 "_x000d_
 Celkem 61.389 = 61,389 [C]_x000d_</t>
  </si>
  <si>
    <t xml:space="preserve"> "94,586 = 94,586 [A] "_x000d_
 "Celkem 94,586 = 94.586 "_x000d_
 Celkem 94.586 = 94,586 [C]_x000d_</t>
  </si>
  <si>
    <t xml:space="preserve"> "317,633 = 317,633 [A] "_x000d_
 "Celkem 317,633 = 317.633 "_x000d_
 Celkem 317.633 = 317,633 [C]_x000d_</t>
  </si>
  <si>
    <t xml:space="preserve"> "18,596+2,400 = 20,996 [A] "_x000d_
 "Celkem 20,996 = 20.996 "_x000d_
 Celkem 20.996 = 20,996 [C]_x000d_</t>
  </si>
  <si>
    <t xml:space="preserve"> "37,366 = 37,366 [A] "_x000d_
 "Celkem 37,366 = 37.366 "_x000d_
 Celkem 37.366 = 37,366 [C]_x000d_</t>
  </si>
  <si>
    <t>Viz. výpocet kubatur 
kolejový rošt pro SP 04
kolejový rošt pro SP 01c
doplneno o koleje, které je nutné vyjmout z duvodu výstavby kabelovodu v oblasti Kalvarie (kolej c.508, 509)</t>
  </si>
  <si>
    <t xml:space="preserve"> "88,953+312,024+109,980+(2*12,100) = 535,157 [A] "_x000d_
 "Celkem 535,157 = 535.157 "_x000d_
 Celkem 535.157 = 535,157 [C]_x000d_</t>
  </si>
  <si>
    <t xml:space="preserve"> "309,419 = 309,419 [A] "_x000d_
 "Celkem 309,419 = 309.419 "_x000d_
 Celkem 309.419 = 309,419 [C]_x000d_</t>
  </si>
  <si>
    <t xml:space="preserve"> "663,384 = 663,384 [A] "_x000d_
 "Celkem 663,384 = 663.384 "_x000d_
 Celkem 663.384 = 663,384 [C]_x000d_</t>
  </si>
  <si>
    <t xml:space="preserve"> "10,800+6,000 = 16,800 [A] "_x000d_
 "Celkem 16,8 = 16.800 "_x000d_
 Celkem 16.8 = 16,800 [C]_x000d_</t>
  </si>
  <si>
    <t xml:space="preserve"> "12,120 = 12,120 [A] "_x000d_
 "Celkem 12,12 = 12.120 "_x000d_
 Celkem 12.12 = 12,120 [C]_x000d_</t>
  </si>
  <si>
    <t>Viz. výpocet kubatur, tabulka výhybek a TZ
kolejový rošt pro SP 04
kolejový rošt pro SP 01b
kolejový rošt pro SP 07a (UIC)
kolejový rošt pro SP 08b
kolejový rošt pro SP 10</t>
  </si>
  <si>
    <t xml:space="preserve"> "270,803+26,888+50,725+83,926+272,530 = 704,872 [A] "_x000d_
 "Celkem 704,872 = 704.872 "_x000d_
 Celkem 704.872 = 704,872 [C]_x000d_</t>
  </si>
  <si>
    <t xml:space="preserve"> "2*5+2*10+4*13+6*36+37+3*49+127+3*128+2*129+224 = 1475,000 [A] "_x000d_
 "Celkem 1475 = 1475.000 "_x000d_
 Celkem 1475 = 1475,000 [C]_x000d_</t>
  </si>
  <si>
    <t xml:space="preserve"> "11 = 11,000 [A] "_x000d_
 "Celkem 11 = 11.000 "_x000d_
 Celkem 11 = 11,000 [C]_x000d_</t>
  </si>
  <si>
    <t xml:space="preserve"> "1 = 1,000 [A] "_x000d_
 "Celkem 1 = 1.000 "_x000d_
 Celkem 1 = 1,000 [C]_x000d_</t>
  </si>
  <si>
    <t>533341</t>
  </si>
  <si>
    <t>J S 49 1:7,5-190, PR. DR., UP. TUHÉ</t>
  </si>
  <si>
    <t xml:space="preserve"> "3 = 3,000 [A] "_x000d_
 "Celkem 3 = 3.000 "_x000d_
 Celkem 3 = 3,000 [C]_x000d_</t>
  </si>
  <si>
    <t xml:space="preserve"> "2 = 2,000 [A] "_x000d_
 "Celkem 2 = 2.000 "_x000d_
 Celkem 2 = 2,000 [C]_x000d_</t>
  </si>
  <si>
    <t>536351</t>
  </si>
  <si>
    <t>C (B) S 49 1:9-190, PR. DR., UP. TUHÉ</t>
  </si>
  <si>
    <t xml:space="preserve"> "1+2*3+3*1 = 10,000 [A] "_x000d_
 "Celkem 10 = 10.000 "_x000d_
 Celkem 10 = 10,000 [C]_x000d_</t>
  </si>
  <si>
    <t xml:space="preserve"> "12 = 12,000 [A] "_x000d_
 "Celkem 12 = 12.000 "_x000d_
 Celkem 12 = 12,000 [C]_x000d_</t>
  </si>
  <si>
    <t xml:space="preserve"> "2+2*2 = 6,000 [A] "_x000d_
 "Celkem 6 = 6.000 "_x000d_
 Celkem 6 = 6,000 [C]_x000d_</t>
  </si>
  <si>
    <t xml:space="preserve"> "4+1*2+5 = 11,000 [A] "_x000d_
 "Celkem 11 = 11.000 "_x000d_
 Celkem 11 = 11,000 [C]_x000d_</t>
  </si>
  <si>
    <t>Viz. výpocet kubatur, tabulka výhybek a TZ
dále také výmena 3ks HZ za CZ na regenerovaných výhybkách</t>
  </si>
  <si>
    <t xml:space="preserve"> "28+2*4+3 = 39,000 [A] "_x000d_
 "Celkem 39 = 39.000 "_x000d_
 Celkem 39 = 39,000 [C]_x000d_</t>
  </si>
  <si>
    <t xml:space="preserve"> "4+1*4+1 = 9,000 [A] "_x000d_
 "Celkem 9 = 9.000 "_x000d_
 Celkem 9 = 9,000 [C]_x000d_</t>
  </si>
  <si>
    <t xml:space="preserve"> "22 = 22,000 [A] "_x000d_
 "Celkem 22 = 22.000 "_x000d_
 Celkem 22 = 22,000 [C]_x000d_</t>
  </si>
  <si>
    <t>Viz. výpocet kubatur, tabulka výhybek a TZ
dále 2ks na regenerovaných výhybkách</t>
  </si>
  <si>
    <t xml:space="preserve"> "2+2 = 4,000 [A] "_x000d_
 "Celkem 4 = 4.000 "_x000d_
 Celkem 4 = 4,000 [C]_x000d_</t>
  </si>
  <si>
    <t xml:space="preserve"> "4 = 4,000 [A] "_x000d_
 "Celkem 4 = 4.000 "_x000d_
 Celkem 4 = 4,000 [C]_x000d_</t>
  </si>
  <si>
    <t xml:space="preserve"> "1+2 = 3,000 [A] "_x000d_
 "Celkem 3 = 3.000 "_x000d_
 Celkem 3 = 3,000 [C]_x000d_</t>
  </si>
  <si>
    <t>Viz. výpocet kubatur, tabulka výhybek a TZ
výhybka 477=477XS
výhybka 482XA=431XA
výhybka 469XS=510, 510XS=509
výhybka 480XS=480XS1</t>
  </si>
  <si>
    <t xml:space="preserve"> "(33,231+16,6155)+(8,712+18,342+18,642)+(27,138+10,523+6,092)+(41,594+20,797)+(25,222+12,611) = 239,520 [A] "_x000d_
 "Celkem 239,52 = 239.520 "_x000d_
 Celkem 239.52 = 239,520 [C]_x000d_</t>
  </si>
  <si>
    <t>Viz. výpocet kubatur a TZ a situace provizorního stavu SP 00 c
Úprava koleje v rámci SP 01b - zrušení prevýšení</t>
  </si>
  <si>
    <t xml:space="preserve"> "1615,878-1379,573 = 236,305 [A] "_x000d_
 "Celkem 236,305 = 236.305 "_x000d_
 Celkem 236.305 = 236,305 [C]_x000d_</t>
  </si>
  <si>
    <t>Odhad - SVÚ mimo nový svršek
Smerová a výšková úprava na zacátku úseku -koleje S2, S1 (508, 509)
dále kolej v rámci SP</t>
  </si>
  <si>
    <t xml:space="preserve"> "115+81+815 = 1011,000 [A] "_x000d_
 "Celkem 1011 = 1011.000 "_x000d_
 Celkem 1011 = 1011,000 [C]_x000d_</t>
  </si>
  <si>
    <t xml:space="preserve">Odhad - SVÚ mimo nový svršek
Smerová a výšková úprava na zacátku úseku -koleje S5, S4 (506, 507)
Smerová a výšková úprava v koleji CZ-LOKO
Smerová a výšková úprava v kolejích mimo jakoukoliv úpravu - kolej 13-35  (417-437)
dále kolej v rámci SP</t>
  </si>
  <si>
    <t xml:space="preserve"> "10,554+7,608+41,345+(22,382+22,639+28,021+23,773+31,514+6*36,961+6*59,211+17,265+8,752)+1711,229+(1615,878-1379,573) = 2738,419 [A] "_x000d_
 "Celkem 2738,419 = 2738.419 "_x000d_
 Celkem 2738.419 = 2738,419 [C]_x000d_</t>
  </si>
  <si>
    <t>542131</t>
  </si>
  <si>
    <t>SMEROVÉ A VÝŠKOVÉ VYROVNÁNÍ KOLEJE NA PRAŽCÍCH OCELOVÝCH DO 0,05 M</t>
  </si>
  <si>
    <t>Odhad - SVÚ mimo nový svršek
Smerová a výšková úprava na zacátku úseku -úcelové kolejište OR TO1</t>
  </si>
  <si>
    <t xml:space="preserve"> "60,543 = 60,543 [A] "_x000d_
 "Celkem 60,543 = 60.543 "_x000d_
 Celkem 60.543 = 60,543 [C]_x000d_</t>
  </si>
  <si>
    <t xml:space="preserve"> "468 = 468,000 [A] "_x000d_
 "Celkem 468 = 468.000 "_x000d_
 Celkem 468 = 468,000 [C]_x000d_</t>
  </si>
  <si>
    <t xml:space="preserve"> "88,953+3,022+32,350+(312,024+109,067+24,240+50,008) = 619,664 [A] "_x000d_
 "Celkem 619,664 = 619.664 "_x000d_
 Celkem 619.664 = 619,664 [C]_x000d_</t>
  </si>
  <si>
    <t xml:space="preserve"> "1648,930+317,633+663,384+309,419+12,120+10,8+6+65,585+57,081+94,586+61,389+37,366+18,596+2,4+(270,803) = 3576,092 [A] "_x000d_
 "Celkem 3576,092 = 3576.092 "_x000d_
 Celkem 3576.092 = 3576,092 [C]_x000d_</t>
  </si>
  <si>
    <t xml:space="preserve"> "((27,138+10,523+6,092)*3+(16,615+16,615)*2+(24,829+12,4145))+((33,231+16,6155)*7+(27,138+10,523+6,092)*2+(16,615+16,615)*2+(41,594+20,797)+(25,222+12,611)) = 838,078 [A] "_x000d_
 "Celkem 838,078 = 838.078 "_x000d_
 Celkem 838.078 = 838,078 [C]_x000d_</t>
  </si>
  <si>
    <t xml:space="preserve"> "(33,231+16,6155)*12+(33,6085+13,6085+6,3915)*2+(41,594+20,797)*1+(40+40)*2 = 927,766 [A] "_x000d_
 "Celkem 927,766 = 927.766 "_x000d_
 Celkem 927.766 = 927,766 [C]_x000d_</t>
  </si>
  <si>
    <t xml:space="preserve"> "285 = 285,000 [A] "_x000d_
 "Celkem 285 = 285.000 "_x000d_
 Celkem 285 = 285,000 [C]_x000d_</t>
  </si>
  <si>
    <t xml:space="preserve"> "106+14*1+14*12+20*2+92 = 420,000 [A] "_x000d_
 "Celkem 420 = 420.000 "_x000d_
 Celkem 420 = 420,000 [C]_x000d_</t>
  </si>
  <si>
    <t xml:space="preserve"> "72+14*2+200 = 300,000 [A] "_x000d_
 "Celkem 300 = 300.000 "_x000d_
 Celkem 300 = 300,000 [C]_x000d_</t>
  </si>
  <si>
    <t xml:space="preserve"> "16 = 16,000 [A] "_x000d_
 "Celkem 16 = 16.000 "_x000d_
 Celkem 16 = 16,000 [C]_x000d_</t>
  </si>
  <si>
    <t xml:space="preserve"> "10 = 10,000 [A] "_x000d_
 "Celkem 10 = 10.000 "_x000d_
 Celkem 10 = 10,000 [C]_x000d_</t>
  </si>
  <si>
    <t xml:space="preserve"> "3429,614+(24,829+12,4145)*1+(27,138+10,523+6,092)*3+(33,231+16,6155)*12+(33,6085+13,6085+6,3915)*2+(41,594+20,797)*1+(16,615+16,615)*4+(40+40)*2 = 4658,803 [A] "_x000d_
 "Celkem 4658,803 = 4658.803 "_x000d_
 Celkem 4658.803 = 4658,803 [C]_x000d_</t>
  </si>
  <si>
    <t xml:space="preserve"> "203+18+5+8+10+14+4+36+30+84 = 412,000 [A] "_x000d_
 "`((8*50-16,681-17,897)/0,6)/3=203,012` "_x000d_
 "`(32,249/0,6)/3=17,916` "_x000d_
 "`(8,708/0,6)/3=4,838` "_x000d_
 "`(13,9085/0,6)/3=7,727` "_x000d_
 "`((11,46/0,6)/2)=9,550` "_x000d_
 "`((9,833+6,472)/0,6)/2=13,588` "_x000d_
 "`((5,959/0,6)/3)=3,311` "_x000d_
 "`((42,63/0,6)/2)=35,525 ` "_x000d_
 "`((6,06/0,6)/2+(43,94/0,6)/3)=29,461` "_x000d_
 "`(((2*50)/0,6)/2)=83,333` "_x000d_
 "Celkem 412 = 412.000 "_x000d_
 Celkem 412 = 412,000 [M]_x000d_</t>
  </si>
  <si>
    <t xml:space="preserve"> "20 = 20,000 [A] "_x000d_
 "`((16,681+17,897)/0,6)/3=19,210` "_x000d_
 "Celkem 20 = 20.000 "_x000d_
 Celkem 20 = 20,000 [D]_x000d_</t>
  </si>
  <si>
    <t xml:space="preserve"> "756 = 756,000 [A] "_x000d_
 "`(5141/23)*2+22*14=755,043` "_x000d_
 "Celkem 756 = 756.000 "_x000d_
 Celkem 756 = 756,000 [D]_x000d_</t>
  </si>
  <si>
    <t xml:space="preserve"> "20 = 20,000 [A] "_x000d_
 "Celkem 20 = 20.000 "_x000d_
 Celkem 20 = 20,000 [C]_x000d_</t>
  </si>
  <si>
    <t xml:space="preserve"> "1450,938+363,620+654,485 = 2469,043 [A] "_x000d_
 "Celkem 2469,043 = 2469.043 "_x000d_
 Celkem 2469.043 = 2469,043 [C]_x000d_</t>
  </si>
  <si>
    <t>KOLEJ 60 E2 DLOUHÉ PASY, ROZD. "U", BEZSTYKOVÁ, PR. BET. MEZIVÝHYBKOVÝ, UP. PRUŽNÉ</t>
  </si>
  <si>
    <t xml:space="preserve"> "65,585 = 65,585 [A] "_x000d_
 "Celkem 65,585 = 65.585 "_x000d_
 Celkem 65.585 = 65,585 [C]_x000d_</t>
  </si>
  <si>
    <t>R527372</t>
  </si>
  <si>
    <t>KOLEJ 60 E2 DLOUHÉ PASY TEPELNE OPRACOVANÉ, ROZD. "U", BEZSTYKOVÁ, PR. BET. MEZIVÝHYBKOVÝ, UP. PRUŽNÉ</t>
  </si>
  <si>
    <t xml:space="preserve"> "57,081 = 57,081 [A] "_x000d_
 "Celkem 57,081 = 57.081 "_x000d_
 Celkem 57.081 = 57,081 [C]_x000d_</t>
  </si>
  <si>
    <t>Viz. výpocet kubatur, tabulka výhybek a TZ
kolejový rošt pro SP 04
kolejový rošt pro SP 01c</t>
  </si>
  <si>
    <t xml:space="preserve"> "32,350+109,067+14,484 = 155,901 [A] "_x000d_
 "Celkem 155,901 = 155.901 "_x000d_
 Celkem 155.901 = 155,901 [C]_x000d_</t>
  </si>
  <si>
    <t>Viz. výpocet kubatur, tabulka výhybek a TZ
kolejový roštpro SP 08a</t>
  </si>
  <si>
    <t xml:space="preserve"> "125,727 = 125,727 [A] "_x000d_
 "Celkem 125,727 = 125.727 "_x000d_
 Celkem 125.727 = 125,727 [C]_x000d_</t>
  </si>
  <si>
    <t>Viz. výpocet kubatur, tabulka výhybek a TZ
kolejový rošt pro SP 07a
kolejový rošt pro SP 08b</t>
  </si>
  <si>
    <t xml:space="preserve"> "132,138+88,735 = 220,873 [A] "_x000d_
 "Celkem 220,873 = 220.873 "_x000d_
 Celkem 220.873 = 220,873 [C]_x000d_</t>
  </si>
  <si>
    <t xml:space="preserve"> "9,6 = 9,600 [A] "_x000d_
 "Celkem 9,6 = 9.600 "_x000d_
 Celkem 9.6 = 9,600 [C]_x000d_</t>
  </si>
  <si>
    <t xml:space="preserve">KOLEJ S 49  REGENEROVANÁ, ROZD. "C", BEZSTYKOVÁ, PR. DR. VÝHYBKOVÝ DLOUHÝ, UP. TUHÉ</t>
  </si>
  <si>
    <t>Viz. výpocet kubatur, tabulka výhybek a TZ
kolejový rošt-spolecné pražce pro SP 08a</t>
  </si>
  <si>
    <t xml:space="preserve"> "7,2 = 7,200 [A] "_x000d_
 "Celkem 7,2 = 7.200 "_x000d_
 Celkem 7.2 = 7,200 [C]_x000d_</t>
  </si>
  <si>
    <t>Viz. výpocet kubatur, tabulka výhybek a TZ
kolejový rošt pro SP 04
kolejový rošt pro SP 09</t>
  </si>
  <si>
    <t xml:space="preserve"> "50,008+68,589 = 118,597 [A] "_x000d_
 "Celkem 118,597 = 118.597 "_x000d_
 Celkem 118.597 = 118,597 [C]_x000d_</t>
  </si>
  <si>
    <t>Viz. výpocet kubatur, tabulka výhybek a TZ
kolejový rošt-spolecné pražce pro SP 04
kolejový rošt-spolecné pražce pro SP 09</t>
  </si>
  <si>
    <t xml:space="preserve"> "24,240+9,6 = 33,840 [A] "_x000d_
 "Celkem 33,84 = 33.840 "_x000d_
 Celkem 33.84 = 33,840 [C]_x000d_</t>
  </si>
  <si>
    <t>R533311</t>
  </si>
  <si>
    <t>J S 49 1:6,5-150, PR. DR., UP. TUHÉ</t>
  </si>
  <si>
    <t>Viz. výpocet kubatur, tabulka výhybek a TZ
výhybka c.477XS pro SP 04 a 479XA pro SP07a
predmetem prací bude regenerace výhybky dodané objednatelem v rozsahu : Výmena pražcu 100%, výmena obou jazyku a opornic, regenerace ostatních ocelových cástí.</t>
  </si>
  <si>
    <t>Viz. výpocet kubatur, tabulka výhybek a TZ
výhybka c.465XS pro SP04-SP06
predmetem prací bude regenerace výhybky dodané objednatelem v rozsahu : Výmena pražcu 100%, výmena obou jazyku a opornic, regenerace ostatních ocelových cástí.</t>
  </si>
  <si>
    <t>Viz. výpocet kubatur, tabulka výhybek a TZ
výhybka c.482XA pro SP01 a 463XS, 474BXB, 481XS, 483XS, 485XS pro SP04-SP06
predmetem prací bude regenerace výhybky dodané objednatelem v rozsahu : Výmena pražcu 100%, výmena obou jazyku a opornic, regenerace ostatních ocelových cástí.</t>
  </si>
  <si>
    <t xml:space="preserve"> "6 = 6,000 [A] "_x000d_
 "Celkem 6 = 6.000 "_x000d_
 Celkem 6 = 6,000 [C]_x000d_</t>
  </si>
  <si>
    <t>Viz. výpocet kubatur, tabulka výhybek a TZ
výhybka c.461XA a 461XB pro SP04-SP06
predmetem prací bude regenerace výhybky dodané objednatelem v rozsahu : Výmena pražcu 100%, výmena obou jazyku a opornic, regenerace ostatních ocelových cástí.</t>
  </si>
  <si>
    <t>R5344C1</t>
  </si>
  <si>
    <t>REGENEROVANÁ J R 65 1:12-500, PR. DR., UP. TUHÉ</t>
  </si>
  <si>
    <t>Viz. výpocet kubatur, tabulka výhybek a TZ
výhybka c.480XS pro SP04-SP06
predmetem prací bude regenerace výhybky dodané objednatelem v rozsahu : Výmena pražcu 100%, výmena obou jazyku a opornic, regenerace ostatních ocelových cástí.</t>
  </si>
  <si>
    <t>R539724</t>
  </si>
  <si>
    <t>ZVLÁŠTNÍ VYBAVENÍ VÝHYBEK, PRÍPLATEK ZA TEPELNE OPRACOVANÝ MANGANOVÝ MONOBLOK 60 E2 1:9-300</t>
  </si>
  <si>
    <t xml:space="preserve"> "5 = 5,000 [A] "_x000d_
 "Celkem 5 = 5.000 "_x000d_
 Celkem 5 = 5,000 [C]_x000d_</t>
  </si>
  <si>
    <t xml:space="preserve"> "2+4 = 6,000 [A] "_x000d_
 "Celkem 6 = 6.000 "_x000d_
 Celkem 6 = 6,000 [C]_x000d_</t>
  </si>
  <si>
    <t>743854</t>
  </si>
  <si>
    <t>KRYT EOV STREDNÍ - UIC60, BETONOVÝ PRAŽEC, 380MM</t>
  </si>
  <si>
    <t>R743861</t>
  </si>
  <si>
    <t>KRYT EOV BOCNÍ PRESTAVNÍKU P/L - UIC60</t>
  </si>
  <si>
    <t>R743871</t>
  </si>
  <si>
    <t>KRYT EOV BOCNÍ ZÁMKU - UIC60</t>
  </si>
  <si>
    <t xml:space="preserve"> "24 = 24,000 [A] "_x000d_
 "Celkem 24 = 24.000 "_x000d_
 Celkem 24 = 24,000 [C]_x000d_</t>
  </si>
  <si>
    <t xml:space="preserve"> "80 = 80,000 [A] "_x000d_
 "Celkem 80 = 80.000 "_x000d_
 Celkem 80 = 80,000 [C]_x000d_</t>
  </si>
  <si>
    <t xml:space="preserve"> "40 = 40,000 [A] "_x000d_
 "Celkem 40 = 40.000 "_x000d_
 Celkem 40 = 40,000 [C]_x000d_</t>
  </si>
  <si>
    <t xml:space="preserve"> "115,818+106,896+60,273+124,761+115,933+(2013,426-519,336-532,591)+(1022,488-546,902)+(1071,922-540,775)+481,559+(1241,591-728,615)+(1036,553-554,340)+(980,023-498,348)+(1004,691-483,242)+276,684+618,522+376,176+231,923+42,960+70,185+384,534+47,568 = 7020,337 [A] "_x000d_
 "Celkem 7020,337 = 7020.337 "_x000d_
 Celkem 7020.337 = 7020,337 [C]_x000d_</t>
  </si>
  <si>
    <t xml:space="preserve"> "(8246,413+1463,225+1840,969)+((12,100*2)*1,900)+((422,004+123,551+16,8+346,6+33,840+544,755+118,597)*1,9)+(((33,231+16,6155)*8+(27,138+10,523+6,092)*2+(25,222+12,611)*2+(16,615+16,615)*2+(41,594+20,797))*1,9) = 15960,777 [A] "_x000d_
 "Celkem 15960,777 = 15960.777 "_x000d_
 Celkem 15960.777 = 15960,777 [C]_x000d_</t>
  </si>
  <si>
    <t xml:space="preserve"> "(((8246,413+1463,225+1840,969)+((12,100*2)*1,900)+((422,004+123,551+16,8+346,6+33,840+544,755+118,597)*1,9)+(((33,231+16,6155)*8+(27,138+10,523+6,092)*2+(25,222+12,611)*2+(16,615+16,615)*2+(41,594+20,797))*1,9)-((21*12+21*120)/2,035)-((14*10+14*100)/2,035)-((15*12+15*120)/2,035)-((4*10+4*100)/2,035))*0,7)*10 = 88568,681 [A] "_x000d_
 "Celkem 88568,681 = 88568.681 "_x000d_
 Celkem 88568.681 = 88568,681 [C]_x000d_</t>
  </si>
  <si>
    <t xml:space="preserve"> "(((8246,413+1463,225+1840,969)+((12,100*2)*1,900)+((422,004+123,551+16,8+346,6+33,840+544,755+118,597)*1,9)+(((33,231+16,6155)*8+(27,138+10,523+6,092)*2+(25,222+12,611)*2+(16,615+16,615)*2+(41,594+20,797))*1,9)-((21*12+21*120)/2,035)-((14*10+14*100)/2,035)-((15*12+15*120)/2,035)-((4*10+4*100)/2,035)))*10 = 126526,687 [A] "_x000d_
 "Celkem 126526,687 = 126526.687 "_x000d_
 Celkem 126526.687 = 126526,687 [C]_x000d_</t>
  </si>
  <si>
    <t xml:space="preserve"> "3987,924+33,840+544,755 = 4566,519 [A] "_x000d_
 "Celkem 4566,519 = 4566.519 "_x000d_
 Celkem 4566.519 = 4566,519 [C]_x000d_</t>
  </si>
  <si>
    <t xml:space="preserve"> "((4621*0,27+1324)+(99*2*0,06)+(56,807+231,811))*80 = 229773,440 [A] "_x000d_
 "Celkem 229773,44 = 229773.440 "_x000d_
 Celkem 229773.44 = 229773,440 [C]_x000d_</t>
  </si>
  <si>
    <t xml:space="preserve"> "1156,076+422,004+123,551+16,8+346,6+118,597 = 2183,628 [A] "_x000d_
 "Celkem 2183,628 = 2183.628 "_x000d_
 Celkem 2183.628 = 2183,628 [C]_x000d_</t>
  </si>
  <si>
    <t xml:space="preserve"> "((287*0,09+258)+(37,254+62,161))*80 = 30659,600 [A] "_x000d_
 "Celkem 30659,6 = 30659.600 "_x000d_
 Celkem 30659.6 = 30659,600 [C]_x000d_</t>
  </si>
  <si>
    <t xml:space="preserve"> "((33,231+16,6155)*4+(25,222+12,611)*3+(16,615+16,615)*2+(11,712+17,842+18,642)*5+(9,212+17,842+18,642)*2+(8,712+17,842+18,642)*2+(9,517+15,829+15,829)*5+(21,830+21,830+21,830)+((18,642+17,842)*2)*2+(15,829+15,829)*2)+((33,231+16,6155)*9+(27,138+10,523+6,092)*2+(25,222+12,611)*2+(16,616+16,615)*2+(41,594+20,797)+(33,23+33,23)) = 2089,830 [A] "_x000d_
 "Celkem 2089,830= 2089.830 "_x000d_
 Celkem 2089.83 = 2089,830 [C]_x000d_</t>
  </si>
  <si>
    <t xml:space="preserve"> "(2*17,729+5*16,525+13,943+14,995+22,280)*80 = 13544,080 [A] "_x000d_
 "Celkem 13544,08 = 13544.080 "_x000d_
 Celkem 13544.08 = 13544,080 [C]_x000d_</t>
  </si>
  <si>
    <t>Viz. výpocet kubatur a TZ
stávající výhybky</t>
  </si>
  <si>
    <t>odhad+rampa mezi kolejemi S2-S3</t>
  </si>
  <si>
    <t xml:space="preserve"> "100+77 = 177,000 [A] "_x000d_
 "`(185*1,45*0,15)+((185/3)*2*(0,35*0,35*1,5))+2*185*0,2*0,2=77,700` "_x000d_
 "Celkem 177 = 177.000 "_x000d_
 Celkem 177 = 177,000 [D]_x000d_</t>
  </si>
  <si>
    <t xml:space="preserve"> "((8246,413+1463,225+1840,969)+((12,100*2)*1,900)+((422,004+123,551+16,8+346,6+33,840+544,755+118,597)*1,9)+(((33,231+16,6155)*8+(27,138+10,523+6,092)*2+(25,222+12,611)*2+(16,615+16,615)*2+(41,594+20,797))*1,9)*2,035)*(0,1+0,05+0,15)+((21*12+21*120)+(14*10+14*100)+(15*12+15*120)+(4*10+4*100)) = 11927,768 [A] "_x000d_
 "Celkem 11927,768 = 11927.768 "_x000d_
 Celkem 11927.768 = 11927,768 [C]_x000d_</t>
  </si>
  <si>
    <t>Viz. výpocet kubatur a TZ
Naložení hmotného svrškového materiálu k odvezení na likvidaci ci uložení. Pražce, kolejnice. zarážedla</t>
  </si>
  <si>
    <t xml:space="preserve"> "(661+540+142+3,046+1,354+1*2*0,065+99*2*0,06+4621*0,3+287*0,1+1582+203,493+((3702,1/2,6)*0,09))+((113,215+160,048+108,555+0,414+0,184)+((6*10,313+2*9,075+2*5,588+2*11,927+1*18,343+1*18,620+(2958,9)/2,6)*0,09))+2*1+2*0,57 = 5189,714 [A] "_x000d_
 "Celkem 5189,714 = 5189.714 "_x000d_
 Celkem 5189.714 = 5189,714 [C]_x000d_</t>
  </si>
  <si>
    <t xml:space="preserve"> "((8246,413+1463,225+1840,969)+((12,100*2)*1,900)+((422,004+123,551+16,8+346,6+33,840+544,755+118,597)*1,9)+(((33,231+16,6155)*8+(27,138+10,523+6,092)*2+(25,222+12,611)*2+(16,615+16,615)*2+(41,594+20,797))*1,9)-((21*12+21*120)+(14*10+14*100)+(15*12+15*120)+(4*10+4*100))) = 9228,777 [A] "_x000d_
 "Celkem 9228,777 = 9228.777 "_x000d_
 Celkem 9228.777 = 9228,777 [C]_x000d_</t>
  </si>
  <si>
    <t>Viz. tabulka výhybek a výpocet kubatur, TZ, kolejový plán
Výhybky SP01a (482XA), SP01c (477XS), SP04-06 (469XS, 480XS), SP08a (510XS)</t>
  </si>
  <si>
    <t xml:space="preserve"> "15*130+15*10+14*70+16,5*70+3*16,5*192+16,5*230+2*20*70+24*70 = 22014,000 [A] "_x000d_
 "Celkem 22014 = 22014.000 "_x000d_
 Celkem 22014 = 22014,000 [C]_x000d_</t>
  </si>
  <si>
    <t xml:space="preserve"> "177*2,5+22*0,056 = 443,732 [A] "_x000d_
 "Celkem 443,732 = 443.732 "_x000d_
 Celkem 443.732 = 443,732 [C]_x000d_</t>
  </si>
  <si>
    <t xml:space="preserve"> "(((8246,413+1463,225+1840,969)+((12,100*2)*1,900))*2,035-((21*12+21*120)+(14*10+14*100)))*0,15 = 2893,058 [A] "_x000d_
 "Celkem 2893,058 = 2893.058 "_x000d_
 Celkem 2893.058 = 2893,058 [C]_x000d_</t>
  </si>
  <si>
    <t xml:space="preserve"> "540 = 540,000 [A] "_x000d_
 "Celkem 540 = 540.000 "_x000d_
 Celkem 540 = 540,000 [C]_x000d_</t>
  </si>
  <si>
    <t xml:space="preserve"> "1,354+0,257+((3702,1/2,6)*2)*0,00008 = 1,839 [A] "_x000d_
 "Celkem 1,839 = 1.839 "_x000d_
 Celkem 1.839 = 1,839 [C]_x000d_</t>
  </si>
  <si>
    <t xml:space="preserve"> "3,046+0,578+((3702,1/2,6)*2)*0,00018 = 4,137 [A] "_x000d_
 "Celkem 4,137 = 4.137 "_x000d_
 Celkem 4.137 = 4,137 [C]_x000d_</t>
  </si>
  <si>
    <t xml:space="preserve"> "(((8246,413+1463,225+1840,969)+((12,100*2)*1,900))*2,035-((21*12+21*120)+(14*10+14*100)))*0,05+(21*12+14*10+15*12+4*10) = 1576,353 [A] "_x000d_
 "Celkem 1576,353 = 1576.353 "_x000d_
 Celkem 1576.353 = 1576,353 [C]_x000d_</t>
  </si>
  <si>
    <t xml:space="preserve"> "(((8246,413+1463,225+1840,969)+((12,100*2)*1,900))*2,035-((21*12+21*120)+(14*10+14*100)))*0,10 = 1928,705 [A] "_x000d_
 "Celkem 1928,705 = 1928.705 "_x000d_
 Celkem 1928.705 = 1928,705 [C]_x000d_</t>
  </si>
  <si>
    <t xml:space="preserve"> "21*120+14*100+15*120+4*100 = 6120,000 [A] "_x000d_
 "Celkem 6120 = 6120.000 "_x000d_
 Celkem 6120 = 6120,000 [C]_x000d_</t>
  </si>
  <si>
    <t xml:space="preserve"> "142+150,387-62,161+((3702,1/2,6)*2)*0,09+2*0,57 = 487,665 [A] "_x000d_
 "Celkem 487,665 = 487.665 "_x000d_
 Celkem 487.665 = 487,665 [C]_x000d_</t>
  </si>
  <si>
    <t xml:space="preserve"> "203,493+2*0,2 = 203,893 [A] "_x000d_
 "Celkem 203,893 = 203.893 "_x000d_
 Celkem 203.893 = 203,893 [C]_x000d_</t>
  </si>
  <si>
    <t xml:space="preserve"> "868+158,479-37,524+2*0,8 = 990,555 [A] "_x000d_
 "Celkem 990,555 = 990.555 "_x000d_
 Celkem 990.555 = 990,555 [C]_x000d_</t>
  </si>
  <si>
    <t>SO 25-11-01</t>
  </si>
  <si>
    <t xml:space="preserve"> 10,994 = 10,994 [A]_x000d_</t>
  </si>
  <si>
    <t xml:space="preserve"> 28197,544+5742,757+6362,638 = 40302,939 [A]_x000d_</t>
  </si>
  <si>
    <t>chránicky, prícné svody, kanalizacní sberac
Viz. výpocet kubatur a TZ</t>
  </si>
  <si>
    <t xml:space="preserve"> 1773,323+239,634 = 2012,957 [A]_x000d_</t>
  </si>
  <si>
    <t xml:space="preserve"> 642,788 = 642,788 [A]_x000d_</t>
  </si>
  <si>
    <t>17160</t>
  </si>
  <si>
    <t>ULOŽENÍ SYPANINY DO NÁSYPU Z HORNIN KAMENITÝCH SE ZHUTNENÍM</t>
  </si>
  <si>
    <t>zrízení stupnú pro rozšírení telesa svahovými stupni
Viz. výpocet kubatur a TZ</t>
  </si>
  <si>
    <t xml:space="preserve"> 366,425 = 366,425 [A]_x000d_</t>
  </si>
  <si>
    <t xml:space="preserve"> 154,250 = 154,250 [A]_x000d_</t>
  </si>
  <si>
    <t>chránicky, šachty, DN200.
Viz. výpocet kubatur a TZ</t>
  </si>
  <si>
    <t xml:space="preserve"> 1580,055+(599,913+227,061) = 2407,029 [A]_x000d_</t>
  </si>
  <si>
    <t xml:space="preserve"> 23378,661+6525,009+17334,875 = 47238,545 [A]_x000d_</t>
  </si>
  <si>
    <t xml:space="preserve"> 488,120 = 488,120 [A]_x000d_</t>
  </si>
  <si>
    <t xml:space="preserve"> 488,120*0,1 = 48,812 [A]_x000d_</t>
  </si>
  <si>
    <t>trativody.
Viz. výpocet kubatur a TZ</t>
  </si>
  <si>
    <t xml:space="preserve"> (4880,701)*4,0 = 19522,804 [A]_x000d_</t>
  </si>
  <si>
    <t xml:space="preserve"> 4880,701 = 4880,701 [A]_x000d_</t>
  </si>
  <si>
    <t>Konsolidacní vrstva pod rozšírení svahu svahovými stupni
Viz. výpocet kubatur a TZ</t>
  </si>
  <si>
    <t xml:space="preserve"> 138,333 = 138,333 [A]_x000d_</t>
  </si>
  <si>
    <t>separacní geotextílie pro rozšírení telesa svahovými stupni 300g/m2
Viz. výpocet kubatur a TZ</t>
  </si>
  <si>
    <t xml:space="preserve"> 450 = 450,000 [A]_x000d_</t>
  </si>
  <si>
    <t>R21461</t>
  </si>
  <si>
    <t>201</t>
  </si>
  <si>
    <t>Výztužné geosyntetikum min pevnost v tahu 40kN/m2</t>
  </si>
  <si>
    <t>geosyntetikum pro rozšírení telesa svahovými stupni
Viz. výpocet kubatur a TZ</t>
  </si>
  <si>
    <t>Položka zahrnuje:
- dodávku predepsaného geosantetika
- úpravu, ocištení a ochranu podkladu
- prichycení k podkladu, prípadne zatížení
- úpravy spoju a zajištení okraju
- úpravy pro odvodnení
- nutné presahy
- mimostaveništní a vnitrostaveništní dopravu</t>
  </si>
  <si>
    <t>rozšírení svahu mezi kolejemi 93a-302a dl cca 36m</t>
  </si>
  <si>
    <t xml:space="preserve"> 12*0,85 = 10,200 [A]_x000d_</t>
  </si>
  <si>
    <t>pod potrubím DN200, pod potrubím DN300
Viz. výpocet kubatur a TZ</t>
  </si>
  <si>
    <t xml:space="preserve"> (234,723+57,662)*0,6*0,1 = 17,543 [A]_x000d_</t>
  </si>
  <si>
    <t xml:space="preserve"> 2*3*0,10 = 0,600 [A]_x000d_</t>
  </si>
  <si>
    <t xml:space="preserve"> 2*3*0,20 = 1,200 [A]_x000d_</t>
  </si>
  <si>
    <t>46611</t>
  </si>
  <si>
    <t>DLAŽBY VEGETACNÍ Z DÍLCU BETONOVÝCH</t>
  </si>
  <si>
    <t>zpevnení odparovacího objektu
Viz. výpocet kubatur a TZ</t>
  </si>
  <si>
    <t xml:space="preserve"> (154,322+84,521)*0,1 = 23,884 [A]_x000d_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</si>
  <si>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 nezahrnuje podklad pod dlažbu, vykazuje se samostatne položkami SD 45</t>
  </si>
  <si>
    <t>R45152</t>
  </si>
  <si>
    <t>401</t>
  </si>
  <si>
    <t>PODKLADNÍ A VÝPLNOVÉ VRSTVY ZE ŠTERKOPÍSKU</t>
  </si>
  <si>
    <t>podklad pod zatravnovací tvárnice v odparovacím objektu
Viz. výpocet kubatur a TZ</t>
  </si>
  <si>
    <t xml:space="preserve"> (6181,512+1921,038+2584,313)-3877,132 = 6809,731 [A]_x000d_</t>
  </si>
  <si>
    <t xml:space="preserve"> (((7062,858+3424,456+8646,588)+((12,100*11+12,133+12,170*3+8,1*2+49,847+41,231)*1,900)-((42*12+42*120)/2,035)-((14*10+14*100)/2,035)-((2*12+2*120)/2,035))*0,3-(615,074+371,000+903,000)*0,5) = 3877,132 [A]_x000d_</t>
  </si>
  <si>
    <t xml:space="preserve"> (5246,650+975,273+2144,400) = 8366,323 [A]_x000d_</t>
  </si>
  <si>
    <t xml:space="preserve"> (500,565+1045,906+1037,400)/0,3 = 8612,903 [A]_x000d_</t>
  </si>
  <si>
    <t>Provizorní oplocení podél koleje výšky 1,80 m pevne spojené se zemí 
Mezi stávajícími kolejemi c.5 a c.9 v rámci SP04
viz situace SP04</t>
  </si>
  <si>
    <t xml:space="preserve"> 151 = 151,000 [A]_x000d_</t>
  </si>
  <si>
    <t>- položka zahrnuje všechny práce (vykopy, zásypy, betonáže) a dodávky (slopky, vzpery, plotové výplne, spojovací a upevnovací materiál, pattky a prípadný pronájem) nutné pro zrízení a demontáž oplocení vcetne dopravy a likvidace</t>
  </si>
  <si>
    <t xml:space="preserve"> 234,723 = 234,723 [A]_x000d_</t>
  </si>
  <si>
    <t>Kanlizacni sberac
Viz. výpocet kubatur a TZ</t>
  </si>
  <si>
    <t xml:space="preserve"> 54,91 = 54,910 [A]_x000d_</t>
  </si>
  <si>
    <t xml:space="preserve"> 4175,833 = 4175,833 [A]_x000d_</t>
  </si>
  <si>
    <t xml:space="preserve"> 178 = 178,000 [A]_x000d_</t>
  </si>
  <si>
    <t xml:space="preserve"> 24 = 24,000 [A]_x000d_</t>
  </si>
  <si>
    <t>do betonové šachte, do betonové trouby
odhad</t>
  </si>
  <si>
    <t>DN200+DN300+chránicky
Viz. výpocet kubatur a TZ</t>
  </si>
  <si>
    <t xml:space="preserve"> (234,723+57,662)*0,4*0,15+145,088 = 162,631 [A]_x000d_</t>
  </si>
  <si>
    <t xml:space="preserve"> 400 = 400,000 [A]_x000d_</t>
  </si>
  <si>
    <t xml:space="preserve"> ((((28197,544+5742,757+6362,638)+(912,112+419,943+343,488)+(1773,323-1580,055)+(642,788-599,913)+(239,634-227,061))*1,8)-((42*12+42*120)+(14*10+14*100)+(2*12+2*120)+(4*10+4*100)+(9*12+9*120)))*0,85 = 56978,013 [A]_x000d_</t>
  </si>
  <si>
    <t xml:space="preserve"> 400*2,5 = 1000,000 [A]_x000d_</t>
  </si>
  <si>
    <t xml:space="preserve"> (42*12)+(14*10)+(2*12)+(4*10)+(9*12) = 816,000 [A]_x000d_</t>
  </si>
  <si>
    <t xml:space="preserve"> ((((28197,544+5742,757+6362,638)+(912,112+419,943+343,488)+(1773,323-1580,055)+(642,788-599,913)+(239,634-227,061))*1,8)-((42*12+42*120)+(14*10+14*100)+(2*12+2*120)+(4*10+4*100)+(9*12+9*120)))*0,10+(42*120)+(14*100)+(2*120)+(4*100)+(9*120) = 14863,296 [A]_x000d_</t>
  </si>
  <si>
    <t xml:space="preserve"> ((((28197,544+5742,757+6362,638)+(912,112+419,943+343,488)+(1773,323-1580,055)+(642,788-599,913)+(239,634-227,061))*1,8)-((42*12+42*120)+(14*10+14*100)+(2*12+2*120)+(9*12+9*120)))*0,05 = 3373,648 [A]_x000d_</t>
  </si>
  <si>
    <t>SO 25-11-02</t>
  </si>
  <si>
    <t xml:space="preserve"> 6,836 = 6,836 [A]_x000d_</t>
  </si>
  <si>
    <t xml:space="preserve"> 9164,375+1541,623+2347,973 = 13053,971 [A]_x000d_</t>
  </si>
  <si>
    <t xml:space="preserve"> 755,947+89,487 = 845,434 [A]_x000d_</t>
  </si>
  <si>
    <t xml:space="preserve"> 252,463 = 252,463 [A]_x000d_</t>
  </si>
  <si>
    <t xml:space="preserve"> (692,043+236,874+85,830) = 1014,747 [A]_x000d_</t>
  </si>
  <si>
    <t xml:space="preserve"> 18885,138+3051,362+4326,655 = 26263,155 [A]_x000d_</t>
  </si>
  <si>
    <t xml:space="preserve"> (2144,807)*4,0 = 8579,228 [A]_x000d_</t>
  </si>
  <si>
    <t xml:space="preserve"> 2136,280 = 2136,280 [A]_x000d_</t>
  </si>
  <si>
    <t xml:space="preserve"> (124,178+4,343)*0,6*0,1 = 7,711 [A]_x000d_</t>
  </si>
  <si>
    <t xml:space="preserve"> (3158,100+702,954+1119,216)-1346,186 = 3634,084 [A]_x000d_</t>
  </si>
  <si>
    <t xml:space="preserve"> (((8246,413+1463,225+1840,969)+((12,100*2)*1,900)-((21*12+21*120)/2,035)-((14*10+14*100)/2,035))*0,3-((815+468+1711,229)*0,5)) = 1346,186 [A]_x000d_</t>
  </si>
  <si>
    <t xml:space="preserve"> (3627,338+116,859+491,083) = 4235,280 [A]_x000d_</t>
  </si>
  <si>
    <t xml:space="preserve"> (225,000+506,365+230,718)/0,3 = 3206,943 [A]_x000d_</t>
  </si>
  <si>
    <t xml:space="preserve"> 163 = 163,000 [A]_x000d_</t>
  </si>
  <si>
    <t xml:space="preserve"> 168.770 = 168,770 [A]_x000d_</t>
  </si>
  <si>
    <t xml:space="preserve"> 1135,311 = 1135,311 [A]_x000d_</t>
  </si>
  <si>
    <t xml:space="preserve"> 84 = 84,000 [A]_x000d_</t>
  </si>
  <si>
    <t xml:space="preserve"> 6 = 6,000 [A]_x000d_</t>
  </si>
  <si>
    <t>na betonové šachte</t>
  </si>
  <si>
    <t>DN200+chránicky
Viz. výpocet kubatur a TZ</t>
  </si>
  <si>
    <t xml:space="preserve"> (124,178+4,343)*0,4*0,15+49,617 = 57,328 [A]_x000d_</t>
  </si>
  <si>
    <t xml:space="preserve"> ((((9164,375+1541,623+2347,973)+(912,112+419,943+343,488)+(755,947-692,043)+(252,463-236,874)+(89,487-85,830))*1,8)-((21*12+21*120)+(14*10+14*100)+(4*10+4*100)+(15*12+15*120)))*0,85 = 16941,176 [A]_x000d_</t>
  </si>
  <si>
    <t xml:space="preserve"> 250*2,5 = 625,000 [A]_x000d_</t>
  </si>
  <si>
    <t xml:space="preserve"> (21*12)+(14*10)+(4*10)+(15*12) = 612,000 [A]_x000d_</t>
  </si>
  <si>
    <t xml:space="preserve"> ((((9164,375+1541,623+2347,973)+(912,112+419,943+343,488)+(755,947-692,043)+(252,463-236,874)+(89,487-85,830))*1,8)-((21*12+21*120)+(14*10+14*100)+(4*10+4*100)+(15*12+15*120)))*0,10+(21*120)+(14*100)+(4*100)+(15*120) = 8113,080 [A]_x000d_</t>
  </si>
  <si>
    <t xml:space="preserve"> ((((9164,375+1541,623+2347,973)+(912,112+419,943+343,488)+(755,947-692,043)+(252,463-236,874)+(89,487-85,830))*1,8)-((21*12+21*120)+(14*10+14*100)+(4*10+4*100)+(15*12+15*120)))*0,05 = 996,540 [A]_x000d_</t>
  </si>
  <si>
    <t>SO 26-10-01</t>
  </si>
  <si>
    <t xml:space="preserve"> 2,406+2,409 = 4,815 [A]_x000d_</t>
  </si>
  <si>
    <t>Vypracování dokumentace zajištení GPK. Koleje 1 a 2.</t>
  </si>
  <si>
    <t xml:space="preserve"> 5372 = 5372,000 [A]_x000d_</t>
  </si>
  <si>
    <t xml:space="preserve"> 6896,4 = 6896,400 [A]_x000d_</t>
  </si>
  <si>
    <t>SVÚ</t>
  </si>
  <si>
    <t xml:space="preserve"> 90 = 90,000 [A]_x000d_</t>
  </si>
  <si>
    <t>Pred ZV73 a ZV74 v napojení na stávající koleje smer Praha.</t>
  </si>
  <si>
    <t xml:space="preserve"> 18,919+18,913 = 37,832 [A]_x000d_</t>
  </si>
  <si>
    <t>Pred ZV73 a ZV74.</t>
  </si>
  <si>
    <t xml:space="preserve"> 3,6+3,6 = 7,200 [A]_x000d_</t>
  </si>
  <si>
    <t xml:space="preserve"> 4369.104-(18,919+18,913) = 4331,272 [A]_x000d_</t>
  </si>
  <si>
    <t xml:space="preserve"> 45,788-(3,6+3,6) = 38,588 [A]_x000d_</t>
  </si>
  <si>
    <t xml:space="preserve"> 38,532 = 38,532 [A]_x000d_</t>
  </si>
  <si>
    <t>3ks na výhybku 1:14</t>
  </si>
  <si>
    <t xml:space="preserve"> 4*3 = 12,000 [A]_x000d_</t>
  </si>
  <si>
    <t>SVÚ napojení za odb. Parník.</t>
  </si>
  <si>
    <t xml:space="preserve"> 180,069 = 180,069 [A]_x000d_</t>
  </si>
  <si>
    <t xml:space="preserve"> 4369,104 = 4369,104 [A]_x000d_</t>
  </si>
  <si>
    <t xml:space="preserve"> 45,788+38,532+325,296 = 409,616 [A]_x000d_</t>
  </si>
  <si>
    <t>543152</t>
  </si>
  <si>
    <t>VÝMENA SPOJITÁ PRAŽCU BETONOVÝCH BEZPODKLADNICOVÝCH, UPEVNENÍ PRUŽNÉ</t>
  </si>
  <si>
    <t xml:space="preserve"> 150+150 = 300,000 [A]_x000d_</t>
  </si>
  <si>
    <t xml:space="preserve"> 153 = 153,000 [A]_x000d_</t>
  </si>
  <si>
    <t xml:space="preserve"> 2406+2409 = 4815,000 [A]_x000d_</t>
  </si>
  <si>
    <t>zakracování pasu pri napojování.</t>
  </si>
  <si>
    <t xml:space="preserve"> 12*2 = 24,000 [A]_x000d_</t>
  </si>
  <si>
    <t xml:space="preserve"> 4369,104+180,069+45,788+38,532 = 4633,493 [A]_x000d_</t>
  </si>
  <si>
    <t>VÝMENA JAZYKU A OPORNIC PRO VÝHYBKU JR65 1:12-500 dr.</t>
  </si>
  <si>
    <t>Výhybky 2,3 v odb. Parník.</t>
  </si>
  <si>
    <t>1. Položka obsahuje:
 – Dodávku a montáž veškerého potrebného materiálu vc. dopravy.
 – defektoskopické zkoušky kolejnic, jsou-li vyžadovány
 – Úpravu kolejnic pro montáž propojek
 – Svarení všech vymenených dílu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komplet/1ks výhybky</t>
  </si>
  <si>
    <t>R53940E</t>
  </si>
  <si>
    <t>ZVLÁŠTNÍ VYBAVENÍ VÝHYBEK, PODPRAŽCOVÉ PODLOŽKY PRO TVAR 1:14-760</t>
  </si>
  <si>
    <t>1. Položka obsahuje:
 – príplatek za dodání a montáž výhybky s podpražcovými podložkami
2. Položka neobsahuje:
 X
3. Zpusob merení:
Udává se pocet výhybek.</t>
  </si>
  <si>
    <t>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</si>
  <si>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</si>
  <si>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4*2 = 8,000 [A]_x000d_</t>
  </si>
  <si>
    <t xml:space="preserve"> 60 = 60,000 [A]_x000d_</t>
  </si>
  <si>
    <t xml:space="preserve"> 11160 = 11160,000 [A]_x000d_</t>
  </si>
  <si>
    <t>Vzdálenost na mezideponii 10km.</t>
  </si>
  <si>
    <t xml:space="preserve"> 6896,4*10 = 68964,000 [A]_x000d_
 "Kubatura recyklovaného šterku pro použití do kolejového lože (po odectení podsítného)."_x000d_</t>
  </si>
  <si>
    <t>10km</t>
  </si>
  <si>
    <t xml:space="preserve"> 10*10598 = 105980,000 [A]_x000d_</t>
  </si>
  <si>
    <t xml:space="preserve"> 2248,5+2250,2 = 4498,700 [A]_x000d_</t>
  </si>
  <si>
    <t xml:space="preserve"> 18,5+19,8 = 38,300 [A]_x000d_</t>
  </si>
  <si>
    <t>Odb. Parník stáv. výhybky 1 a 2.</t>
  </si>
  <si>
    <t xml:space="preserve"> 62,391*2 = 124,782 [A]_x000d_</t>
  </si>
  <si>
    <t xml:space="preserve"> 1059,78+529,78+1059,78 = 2649,340 [A]_x000d_</t>
  </si>
  <si>
    <t xml:space="preserve"> 675,752+55+1,615 = 732,367 [A]_x000d_</t>
  </si>
  <si>
    <t xml:space="preserve"> 10597,84*2,035 = 21566,604 [A]_x000d_
 "Objem odstranení šterkového lože bez kubatury šterku pod výhybkami a místy stání lokomotiv."_x000d_</t>
  </si>
  <si>
    <t xml:space="preserve"> 1059,78*2 = 2119,560 [A]_x000d_</t>
  </si>
  <si>
    <t xml:space="preserve"> 55 = 55,000 [A]_x000d_</t>
  </si>
  <si>
    <t xml:space="preserve"> 1,342 = 1,342 [A]_x000d_</t>
  </si>
  <si>
    <t xml:space="preserve"> 2,719 = 2,719 [A]_x000d_</t>
  </si>
  <si>
    <t xml:space="preserve"> 529,89*2,035+80+24 = 1182,326 [A]_x000d_</t>
  </si>
  <si>
    <t xml:space="preserve"> 1059,78*2,035+800+240 = 3196,652 [A]_x000d_</t>
  </si>
  <si>
    <t xml:space="preserve"> 1,615+7,982+7,982 = 17,579 [A]_x000d_</t>
  </si>
  <si>
    <t xml:space="preserve"> 5,663+9,948 = 15,611 [A]_x000d_</t>
  </si>
  <si>
    <t xml:space="preserve"> 5,475+675,752 = 681,227 [A]_x000d_</t>
  </si>
  <si>
    <t>SO 26-10-02</t>
  </si>
  <si>
    <t>Celková délka zrizovaných a upravovaných kolejí.</t>
  </si>
  <si>
    <t xml:space="preserve"> 2,339+2,335 = 4,674 [A]_x000d_
 "kol.c.3 + kol.c.5"_x000d_</t>
  </si>
  <si>
    <t xml:space="preserve"> 4383 = 4383,000 [A]_x000d_</t>
  </si>
  <si>
    <t xml:space="preserve"> 7270 = 7270,000 [A]_x000d_</t>
  </si>
  <si>
    <t>SVÚ ve stavebních postupech SP1-c1 a SP1-c2 - po výmene opotrebovaných soucástí svršku pro výlukový provoz po nákladních kolejích</t>
  </si>
  <si>
    <t xml:space="preserve"> 638 = 638,000 [A]_x000d_</t>
  </si>
  <si>
    <t>Pražce budou vybaveny podpražcovými podložkami (USP). Druhy podpražcových podložek viz príloha "Kolejový plán"</t>
  </si>
  <si>
    <t xml:space="preserve"> (78.809+257.862+142.761)+(97.092+56.896) = 633,420 [A]_x000d_
 "Prímé úseky s kolejnicemi trídy R260."_x000d_</t>
  </si>
  <si>
    <t>Pražce budou vybaveny (krom jednoho úseku délky 12,343 m za výhybkou c. 69) podpražcovými podložkami (USP). Druhy podpražcových podložek viz príloha "Kolejový plán"</t>
  </si>
  <si>
    <t xml:space="preserve"> (2273.152-2,4-78.809-257.862-142.761)+(2269.270-97.092-56.896) = 3906,602 [A]_x000d_
 "Úseky s kolejnicemi trídy R350HT.(ve výpoctu od celkové délky kolejí odecteny prímé úseky s kolejnicemi trídy R260 a v koleji c. 3 úsek délky 2,4m na výhybkových pražcích pred ZV69)"_x000d_</t>
  </si>
  <si>
    <t>Pred ZV69.</t>
  </si>
  <si>
    <t xml:space="preserve"> 2,4 = 2,400 [A]_x000d_</t>
  </si>
  <si>
    <t>SVÚ pro provizorní propojení do stávajícího stavu ve stavebních postupech SP7a a SP8b.
SVÚ ve stavebních postupech SP1-c1 a SP1-c2 - po výmene opotrebovaných soucástí svršku je soucástí položky pro zrízení bezstykové koleje.</t>
  </si>
  <si>
    <t xml:space="preserve"> 41+137 = 178,000 [A]_x000d_</t>
  </si>
  <si>
    <t>3. podbití</t>
  </si>
  <si>
    <t xml:space="preserve"> 2273.152+2269.270 = 4542,422 [A]_x000d_</t>
  </si>
  <si>
    <t xml:space="preserve"> 2*4 = 8,000 [A]_x000d_</t>
  </si>
  <si>
    <t>kolejnice R350HT v pasech délky 120 m, kolejnice R260 v pasech délky 75 m.
kolejnice R260 pri výmene opotrebovaných cástí svršku pro výlukový provoz po nákladních kolejích ve stavebních postupech SP1-c1 a SP1-c2.</t>
  </si>
  <si>
    <t xml:space="preserve"> (69+21+164)*1.05 = 266,700 [A]_x000d_
 "S rezervou 5%"_x000d_</t>
  </si>
  <si>
    <t xml:space="preserve"> 2339+2335 = 4674,000 [A]_x000d_
 "kol.c.3 + kol.c.5"_x000d_</t>
  </si>
  <si>
    <t>Zrušení a znovuzrízení BK mimo oblasti výmeny opotrebovaných soucástí svršku ve stavebních postupech SP1-c1 a SP1-c2 pro výlukový provoz po nákladních kolejích.</t>
  </si>
  <si>
    <t xml:space="preserve"> ((249,031-246,667)*1000)-2210stávající kolej c. 3 = 154,000 [A]_x000d_
 ((248,977-246,625)*1000)-1360stávající kolej c. 4 = 992,000 [B]_x000d_
 A+B = 1146,000 [C]_x000d_</t>
  </si>
  <si>
    <t>549331</t>
  </si>
  <si>
    <t>ZRÍZENÍ BEZSTYKOVÉ KOLEJE NA STÁVAJÍCÍCH ÚSECÍCH V KOLEJI</t>
  </si>
  <si>
    <t>Zrízení BK v oblastech výmeny opotrebovaných soucástí svršku ve stavebních postupech SP1-c1 a SP1-c2 pro výlukový provoz po nákladních kolejích.
Smerová a výšková úprava je soucástí položky.</t>
  </si>
  <si>
    <t xml:space="preserve"> (248,930-246,720)*1000stávající kolej c. 3 = 2210,000 [A]_x000d_
 (248,910-247,550)*1000stávající kolej c. 4 = 1360,000 [B]_x000d_
 A+B = 3570,000 [C]_x000d_</t>
  </si>
  <si>
    <t>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</si>
  <si>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Zakracování pasu pri napojování na jiný druh materiálu kolejnic (prechod R260 na R350HT a naopak), pri napojování na odbocné vetve výhybek. Rezání pri demontážích roštu je soucástí položek demontáže.</t>
  </si>
  <si>
    <t xml:space="preserve"> 10*4+4 = 44,000 [A]_x000d_</t>
  </si>
  <si>
    <t>R502823</t>
  </si>
  <si>
    <t>MONTÁŽ BOKOVNIC NA STOJINU KOLEJNICE</t>
  </si>
  <si>
    <t>Tri úseky s bokovnicemi. Viz príloha "Kolejový plán".</t>
  </si>
  <si>
    <t xml:space="preserve"> 2*(2*435+2*240+2*200) = 3500,000 [A]_x000d_</t>
  </si>
  <si>
    <t>1. Položka obsahuje:
 – nákup a dodání bokovnic v požadované kvalite vcetne upevnovacích a spojovacích prvku (ocelové spony)
 – ocištení
 – montáž bokovnic dle predepsaného technologického predpisu bez rozlišení šírky, po etapách, vcetne pracovních spar a spoju
 – prukazní zkoušky, kontrolní zkoušky a kontrolní merení
 – úpravu napojení, ukoncení
2. Položka neobsahuje:
 X
3. Zpusob merení:
Merí se metr délkový, pricemž do výmery je již zahrnuto ztratné, presahy, prorezy.</t>
  </si>
  <si>
    <t>Druhy podpražcových podložek viz príloha "Kolejový plán"</t>
  </si>
  <si>
    <t xml:space="preserve"> 2273.152+(2269.270-12,343) = 4530,079 [A]_x000d_
 "Zacátek pražcu s USP v koleji c. 5 - 12,343 od ZÚ"_x000d_</t>
  </si>
  <si>
    <t>Výhybka 1 do odvratné koleje v odb. Parník.</t>
  </si>
  <si>
    <t>R543162</t>
  </si>
  <si>
    <t>VÝMENA SPOJITÁ PRAŽCU BETONOVÝCH BEZPODKLADNICOVÝCH UŽITÝCH, UPEVNENÍ PRUŽNÉ</t>
  </si>
  <si>
    <t>Výmena drevených pražcu za užité betonové ve stavebních postupech SP1-c1 a SP1-c2 - výmena opotrebovaných soucástí svršku pro výlukový provoz po nákladních kolejích. Dodávka a doprava materiálu soucástí položky. Prednostne použití soucástí vyzískaných ve stavbe - napr. z koleje c. 100 ve stavebním postupu SP1-b (v závislosti na stavebních postupech).</t>
  </si>
  <si>
    <t xml:space="preserve"> "Úsek na drevených pražcích ve stávající koleji c. 3 km 247,319 - km 248,319."_x000d_
 1319-319 = 1000,000 [A]_x000d_
 "Úsek na drevených pražcích ve stávající koleji c. 4 km 247,270 - km 247,709."_x000d_
 "Odecteny cásti tohoto úseku již na betonových pražcích (po vyjmutí bývalé výhybky, v okolí prejezdu P4883) délky celkem 45 m."_x000d_
 "Dále pricten úsek na drevených pražcích pred stávající výhybkou odb. Parník délky 83 m."_x000d_
 (709-270)-45+83 = 477,000 [B]_x000d_
 "Celkem"_x000d_
 (A+B)/0,6 = 2461,667 [C]_x000d_</t>
  </si>
  <si>
    <t>R543352</t>
  </si>
  <si>
    <t>VÝMENA KOLEJNICE R 65 UŽITÉ SPOJITE</t>
  </si>
  <si>
    <t>Ve stavebních postupech SP1-c1 a SP1-c2 - výmena opotrebovaných soucástí svršku pro výlukový provoz po nákladních kolejích
Výmena opotrebovaných kolejnic R65 a UIC60 na užité kolejnice R65.
Dodávka a doprava materiálu soucástí položky. Prednostne použití soucástí vyzískaných ve stavbe - napr. z koleje c. 100 ve stavebním postupu SP1-b (v závislosti na stavebních postupech).</t>
  </si>
  <si>
    <t xml:space="preserve"> 250+140+430+270+470+530+300Délky výmeny kolejnicových pasu ve stávající koleji c. 3 = 2390,000 [A]_x000d_
 120+350+520+60+145 Délky výmeny kolejnicových pasu ve stávající koleji c. 4 = 1195,000 [B]_x000d_
 (A+B) Celkem = 3585,000 [C]_x000d_</t>
  </si>
  <si>
    <t>1. Položka obsahuje:
 – dodávku a uložení vymenovaného materiálu, vyzískaného užitého, prípadne regenerovaného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</si>
  <si>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 xml:space="preserve"> 8,4 = 8,400 [A]_x000d_
 "V oblasti prejezdu P4883"_x000d_</t>
  </si>
  <si>
    <t>923951</t>
  </si>
  <si>
    <t>ZAJIŠTOVACÍ ZNACKA KONZOLOVÁ (K) NA ZDI NEBO OSTENÍ TUNELU</t>
  </si>
  <si>
    <t xml:space="preserve"> 14 = 14,000 [A]_x000d_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</si>
  <si>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</si>
  <si>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923961</t>
  </si>
  <si>
    <t>ZAJIŠTOVACÍ ZNACKA KONZOLOVÁ (K) NA PROTIHLUKOVÉ ZDI</t>
  </si>
  <si>
    <t xml:space="preserve"> 31 = 31,000 [A]_x000d_</t>
  </si>
  <si>
    <t xml:space="preserve"> 46 = 46,000 [A]_x000d_</t>
  </si>
  <si>
    <t xml:space="preserve"> 11470 = 11470,000 [A]_x000d_</t>
  </si>
  <si>
    <t xml:space="preserve"> 7270*10 = 72700,000 [A]_x000d_
 "Kubatura recyklovaného šterku pro použití do kolejového lože (po odectení podsítného)."_x000d_</t>
  </si>
  <si>
    <t>Vzdálenost na recyklacní základnu 10km.</t>
  </si>
  <si>
    <t xml:space="preserve"> 10*11184 = 111840,000 [A]_x000d_
 "Objem odstranení šterkového lože bez kubatury šterku pod výhybkami a místy stání lokomotiv."_x000d_</t>
  </si>
  <si>
    <t xml:space="preserve"> 2539+622 = 3161,000 [A]_x000d_</t>
  </si>
  <si>
    <t>Odvoz soucástí (kolejnic) k regeneraci na uložení SŽ OR Hradec Králové, vzdálenost 50 km. Soucásti kategorizované jako k užití budou použity v rámci stavby.</t>
  </si>
  <si>
    <t xml:space="preserve"> 181.65*50 = 9082,500 [A]_x000d_</t>
  </si>
  <si>
    <t xml:space="preserve"> 1546+9+50 = 1605,000 [A]_x000d_</t>
  </si>
  <si>
    <t>Odb. Parník stáv. výhybka tvaru 1:12 do odvratné koleje.</t>
  </si>
  <si>
    <t xml:space="preserve"> 62,391 = 62,391 [A]_x000d_</t>
  </si>
  <si>
    <t>Odstranení betonového zarážedla bývalé odvratné koleje vlecky ve stávající koleji c. 4 v km 247,485</t>
  </si>
  <si>
    <t xml:space="preserve"> 1 = 1,000 [A]_x000d_
 "Objem betonu pro výpocet v položce pro poplatky za likvidaci odpadu - 11,73 m3."_x000d_</t>
  </si>
  <si>
    <t>Naložení šterku po recyklaci vc. podsítného šterku k odvezení pro použití do stavby nebo jako odpad na skládky.</t>
  </si>
  <si>
    <t xml:space="preserve"> 14540+2237+5592 = 22369,000 [A]_x000d_</t>
  </si>
  <si>
    <t>Naložení hmotného svrškového materiálu k užití, k odvezení na uložení OR HK, k likvidaci nebo k použití ve stavbe pri výmene svrškových soucástí v SP1-c1 a SP1-c2. Pražce, kolejnice, upevnovadla, podložky.</t>
  </si>
  <si>
    <t xml:space="preserve"> 147,14+1395,6Materiál k užití = 1542,740 [A]_x000d_
 181,65Materiál pro uložení OR HK = 181,650 [B]_x000d_
 86+242+389+16+3.6+1.5Materiál k likvidaci = 738,100 [C]_x000d_
 232,6+664,6+29,5+1,1+0,4Svrškový materiál pro výmenu soucástí v SP1-c1 a SP1-c2 = 928,200 [D]_x000d_
 A+B+C+D = 3390,690 [E]_x000d_</t>
  </si>
  <si>
    <t xml:space="preserve"> 22369 = 22369,000 [A]_x000d_
 "Hmotnost materiálu odstranení šterkového lože bez šterku pod výhybkami a místy stání lokomotiv."_x000d_</t>
  </si>
  <si>
    <t xml:space="preserve"> 11,73*2.5 = 29,325 [A]_x000d_</t>
  </si>
  <si>
    <t xml:space="preserve"> 2237 = 2237,000 [A]_x000d_</t>
  </si>
  <si>
    <t xml:space="preserve"> 86 = 86,000 [A]_x000d_</t>
  </si>
  <si>
    <t xml:space="preserve"> 1,5 = 1,500 [A]_x000d_</t>
  </si>
  <si>
    <t xml:space="preserve"> 3.6 = 3,600 [A]_x000d_</t>
  </si>
  <si>
    <t xml:space="preserve"> 52+1118 = 1170,000 [A]_x000d_</t>
  </si>
  <si>
    <t xml:space="preserve"> 520+2237 = 2757,000 [A]_x000d_</t>
  </si>
  <si>
    <t xml:space="preserve"> 242 = 242,000 [A]_x000d_</t>
  </si>
  <si>
    <t xml:space="preserve"> 389 = 389,000 [A]_x000d_</t>
  </si>
  <si>
    <t>SO 26-11-01</t>
  </si>
  <si>
    <t>Délka obou kolejí.</t>
  </si>
  <si>
    <t>Viz príloha c. 3.101.</t>
  </si>
  <si>
    <t xml:space="preserve"> 13959,7 = 13959,700 [A]_x000d_</t>
  </si>
  <si>
    <t>chránicky, chránicka DN400, prícné svody a sberace, vsakovací rýhy.</t>
  </si>
  <si>
    <t xml:space="preserve"> 294,2+12+433,58+23,4 = 763,180 [A]_x000d_</t>
  </si>
  <si>
    <t xml:space="preserve"> 210,75 = 210,750 [A]_x000d_</t>
  </si>
  <si>
    <t>17461</t>
  </si>
  <si>
    <t>ZÁSYP JAM A RÝH Z HORNIN KAMENITÝCH</t>
  </si>
  <si>
    <t>vsakovací rýhy a kamenné rovnaniny. Viz príloha c. 3.101.</t>
  </si>
  <si>
    <t xml:space="preserve"> 23,4 = 23,400 [A]_x000d_</t>
  </si>
  <si>
    <t>chránicky, chránicka DN400, prícné svody a sberace, šachty. Viz príloha c. 3.101.</t>
  </si>
  <si>
    <t xml:space="preserve"> 258,4+11,2+400,9+110,98+159,95 = 941,430 [A]_x000d_</t>
  </si>
  <si>
    <t>zásyp rubu príkopových žlabu fr. 32/63.</t>
  </si>
  <si>
    <t xml:space="preserve"> 101,75+289,35 = 391,100 [A]_x000d_</t>
  </si>
  <si>
    <t xml:space="preserve"> 24428,3 = 24428,300 [A]_x000d_</t>
  </si>
  <si>
    <t xml:space="preserve"> 3673,75 = 3673,750 [A]_x000d_</t>
  </si>
  <si>
    <t xml:space="preserve"> 3673*0,1 = 367,300 [A]_x000d_</t>
  </si>
  <si>
    <t>10</t>
  </si>
  <si>
    <t>Viz príloha c.3.101</t>
  </si>
  <si>
    <t>vsakovací žebra, kamenná rovnanina a trativody. Viz príloha c. 3.101.</t>
  </si>
  <si>
    <t xml:space="preserve"> 312+7777+291 = 8380,000 [A]_x000d_</t>
  </si>
  <si>
    <t xml:space="preserve"> 2592,5 = 2592,500 [A]_x000d_</t>
  </si>
  <si>
    <t xml:space="preserve"> 97 = 97,000 [A]_x000d_</t>
  </si>
  <si>
    <t>22694</t>
  </si>
  <si>
    <t>ZÁPOROVÉ PAŽENÍ Z KOVU DOCASNÉ</t>
  </si>
  <si>
    <t>HEB 140 odb. Parník.Viz príloha c. 3.101.</t>
  </si>
  <si>
    <t xml:space="preserve"> 5,3583 = 5,358 [A]_x000d_</t>
  </si>
  <si>
    <t>položka zahrnuje opotrebení ocelových zápor, jejich osazení do pripravených vrtu vcetne zabetonování koncu a obsypu, prípadne jejich zaberanení a jejich odstranení. Ocelová prevázka se zapocítá do výsledné hmotnosti.</t>
  </si>
  <si>
    <t>22695A</t>
  </si>
  <si>
    <t>VÝDREVA ZÁPOROVÉHO PAŽENÍ DOCASNÁ (PLOCHA)</t>
  </si>
  <si>
    <t>v ose kolejí na Parníku.Viz príloha c. 3.101.</t>
  </si>
  <si>
    <t xml:space="preserve"> 84*1 = 84,000 [A]_x000d_</t>
  </si>
  <si>
    <t>264215</t>
  </si>
  <si>
    <t>VRTY PRO PILOTY TR. II D DO 300MM</t>
  </si>
  <si>
    <t>vrty DN250 pro osazení zápor HEB odb. Parník.Viz príloha c. 3.101.</t>
  </si>
  <si>
    <t xml:space="preserve"> 53*2,9 = 153,700 [A]_x000d_</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</si>
  <si>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</si>
  <si>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27152</t>
  </si>
  <si>
    <t>POLŠTÁRE POD ZÁKLADY Z KAMENIVA DRCENÉHO</t>
  </si>
  <si>
    <t>pod kabelovými žlaby v místech, kde nejsou soucástí podkladních vrstev spodku. Viz príloha c. 3.101.</t>
  </si>
  <si>
    <t xml:space="preserve"> 24,21 = 24,210 [A]_x000d_</t>
  </si>
  <si>
    <t>vystýlka za rubem UCH UCB žlabu. Viz príloha c. 3.101.</t>
  </si>
  <si>
    <t xml:space="preserve"> 1628 = 1628,000 [A]_x000d_</t>
  </si>
  <si>
    <t>Pažení trativodních a vsakovacích rýh v soubehu s provozovanými kolejemi.Viz príloha c. 3.101.</t>
  </si>
  <si>
    <t xml:space="preserve"> 4477+194 = 4671,000 [A]_x000d_</t>
  </si>
  <si>
    <t>Položka zahrnuje kompletní zrízení a dodávku docasného pažení výkopu bez ohledu na druh a jejich opotrebení. Vcetne odstranení.</t>
  </si>
  <si>
    <t>U3</t>
  </si>
  <si>
    <t xml:space="preserve"> 6*0,85 = 5,100 [A]_x000d_</t>
  </si>
  <si>
    <t>32811</t>
  </si>
  <si>
    <t>OPERNÝ SYSTÉM S LÍCEM Z BETON TVAROVEK VÝŠ DO 2M</t>
  </si>
  <si>
    <t>tvarovky u stožáru TV c. 506N.</t>
  </si>
  <si>
    <t xml:space="preserve"> stožár TV 506N - 3,5*0,3 = 1,050 [A]_x000d_</t>
  </si>
  <si>
    <t>Položka se vykazuje v m2 svislé lícní pohledové plochy 
Pod pojmem „výška“ na 5. pozici císelného znaku se rozumí svislá vzdálenost horní hrany operného systému od rostlého terénu. Položka zahrnuje ucelený certifikovaný systém (tuhé monolitické geomríže, betonové tvarovky, systémový plastový liniový konektor
Položka nezahrnuje dodávku a dopravu zásypového materiálu vyztuženého bloku. Pro výpocet kubatury tohoto materiálu se uvažuje s hloubkou vyztuženého bloku jako jednonásobkem výšky konstrukce, u výšky do 2m pak jeden a pul násobkem výšky.</t>
  </si>
  <si>
    <t>pod UCH UCB žlaby, potrubím DN200, DN400 a U3 a tvarovky u TS 506N.Viz príloha c. 3.101.</t>
  </si>
  <si>
    <t xml:space="preserve"> 81,4+18,39+0,8+4,5+0,7 = 105,790 [A]_x000d_</t>
  </si>
  <si>
    <t>Podklad pod odláždení lomovým kamenem.</t>
  </si>
  <si>
    <t xml:space="preserve"> 15*0,15 = 2,250 [A]_x000d_</t>
  </si>
  <si>
    <t>Odláždení na výtoku V1161 z trativodu.</t>
  </si>
  <si>
    <t xml:space="preserve"> 15*0.25 = 3,750 [A]_x000d_</t>
  </si>
  <si>
    <t xml:space="preserve"> 5364,95-1059,78 = 4305,170 [A]_x000d_</t>
  </si>
  <si>
    <t xml:space="preserve"> 1059,78 = 1059,780 [A]_x000d_</t>
  </si>
  <si>
    <t xml:space="preserve"> 2548,25 = 2548,250 [A]_x000d_</t>
  </si>
  <si>
    <t>ZKPP. Stabilizace SC 0,300m. (Zemina stabilizovaná cementem v mísícím centru).</t>
  </si>
  <si>
    <t xml:space="preserve"> 1048,8 = 1048,800 [A]_x000d_</t>
  </si>
  <si>
    <t>UC žlaby, U3.</t>
  </si>
  <si>
    <t xml:space="preserve"> 1493,6+21,6 = 1515,200 [A]_x000d_</t>
  </si>
  <si>
    <t>711132</t>
  </si>
  <si>
    <t>IZOLACE BEŽNÝCH KONSTRUKCÍ PROTI VOLNE STÉKAJÍCÍ VODE ASFALTOVÝMI PÁSY</t>
  </si>
  <si>
    <t>izolacní vrstva v modifikované ZKPP u mostu km 247,464.</t>
  </si>
  <si>
    <t xml:space="preserve"> 101+123 = 224,000 [A]_x000d_</t>
  </si>
  <si>
    <t>71150</t>
  </si>
  <si>
    <t>OCHRANA IZOLACE NA POVRCHU</t>
  </si>
  <si>
    <t>izolacní vrstva v modifikované ZKPP u mostu km 247,464.
separacní fólie a ochranná geotextilie 300g/m2.</t>
  </si>
  <si>
    <t xml:space="preserve">položka zahrnuje:
- dodání  predepsaného ochranného materiálu
- zrízení ochrany izolace</t>
  </si>
  <si>
    <t>Viz. príloha 3.101.</t>
  </si>
  <si>
    <t xml:space="preserve"> 894 = 894,000 [A]_x000d_</t>
  </si>
  <si>
    <t>POCHOZÍ KABELOVÝ ŽLAB VCETNE POKLOPU ŠÍRKY 510MM</t>
  </si>
  <si>
    <t>86646</t>
  </si>
  <si>
    <t>CHRÁNICKY Z TRUB OCELOVÝCH DN DO 400MM</t>
  </si>
  <si>
    <t>prícný prechod DN200 pod opernou zdí km 246,753.</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</si>
  <si>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</si>
  <si>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prícné svody a hlavní sberace. Viz. príloha 3.101.</t>
  </si>
  <si>
    <t xml:space="preserve"> 200,9 = 200,900 [A]_x000d_</t>
  </si>
  <si>
    <t>viz. tabulka chránicek v príloze 3.101.</t>
  </si>
  <si>
    <t xml:space="preserve"> 1047,3 = 1047,300 [A]_x000d_</t>
  </si>
  <si>
    <t>viz tabulka šachet.Viz. príloha 3.101.</t>
  </si>
  <si>
    <t xml:space="preserve"> 73 = 73,000 [A]_x000d_</t>
  </si>
  <si>
    <t xml:space="preserve"> 15 = 15,000 [A]_x000d_</t>
  </si>
  <si>
    <t>DN200+DN400+chránicky. Viz. príloha 3.101.</t>
  </si>
  <si>
    <t xml:space="preserve"> 18,39+0,8+37,3 = 56,490 [A]_x000d_</t>
  </si>
  <si>
    <t>TZZ4a. Viz. príloha 3.101.</t>
  </si>
  <si>
    <t xml:space="preserve"> 377 = 377,000 [A]_x000d_</t>
  </si>
  <si>
    <t>935907</t>
  </si>
  <si>
    <t>ŽLABY A RIGOLY Z PRÍKOPOVÝCH ŽLABU (VCETNE POKLOPU A MRÍŽÍ) UCB 2</t>
  </si>
  <si>
    <t xml:space="preserve"> 49+57 = 106,000 [A]_x000d_</t>
  </si>
  <si>
    <t xml:space="preserve"> 301 = 301,000 [A]_x000d_</t>
  </si>
  <si>
    <t>93631</t>
  </si>
  <si>
    <t>DROBNÉ DOPLNK KONSTR BETON MONOLIT</t>
  </si>
  <si>
    <t>ukoncovací prícky na žlabech UCB a UCH, celkem 1x. Beton pro napojení UCB/UCH žlabu pri sešikmení, celkem 1x.</t>
  </si>
  <si>
    <t xml:space="preserve"> 1*0,15*1.435 = 0,215 [A]_x000d_
 1*0,043 = 0,043 [B]_x000d_
 A+B = 0,258 [C]_x000d_</t>
  </si>
  <si>
    <t>96613</t>
  </si>
  <si>
    <t>BOURÁNÍ KONSTRUKCÍ Z KAMENE NA MC</t>
  </si>
  <si>
    <t xml:space="preserve"> 45*0,25 = 11,250 [A]_x000d_</t>
  </si>
  <si>
    <t>967124</t>
  </si>
  <si>
    <t>VYBOURÁNÍ CÁSTÍ KONSTR KAMENNÝCH NA SUCHO S ODVOZEM DO 5KM</t>
  </si>
  <si>
    <t>rozebrání gabionu.</t>
  </si>
  <si>
    <t xml:space="preserve"> 58 = 58,000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</si>
  <si>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</si>
  <si>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LAPAC SPLAVENIN VC. ZRÍZENÍ ODTOKU DN200 SKRZE ZÁRUBNÍ ZED</t>
  </si>
  <si>
    <t>Lapac splavenin na vtoku z príkopu TZZ4a nad zdí "SUEZ" v km 247,358</t>
  </si>
  <si>
    <t xml:space="preserve"> 22449 = 22449,000 [A]_x000d_</t>
  </si>
  <si>
    <t xml:space="preserve"> 1040+2641 = 3681,000 [A]_x000d_</t>
  </si>
  <si>
    <t xml:space="preserve"> 104+1321 = 1425,000 [A]_x000d_</t>
  </si>
  <si>
    <t>SO 26-11-02</t>
  </si>
  <si>
    <t>Suma kubatur + odkopávky mimo oblast kubatur (výhybka c. 1 odb. Parník) + odkopávky pro pochozí kabelové žlaby (vcetne operné zídky z prefa pred mostem ekm 248,691)</t>
  </si>
  <si>
    <t xml:space="preserve"> 7869+61+284 = 8214,000 [A]_x000d_</t>
  </si>
  <si>
    <t>Svahové stupne pri rozšírení telesa vpravo km 248,125 - 248,250 a km 248,700 - 248,775</t>
  </si>
  <si>
    <t xml:space="preserve"> 525 = 525,000 [A]_x000d_</t>
  </si>
  <si>
    <t>12931</t>
  </si>
  <si>
    <t>CIŠTENÍ PRÍKOPU OD NÁNOSU DO 0,25M3/M</t>
  </si>
  <si>
    <t>Procištení stávajících monolitických žlabu mezi zdmi "SUEZu".</t>
  </si>
  <si>
    <t xml:space="preserve"> 934 = 934,000 [A]_x000d_</t>
  </si>
  <si>
    <t>129946</t>
  </si>
  <si>
    <t>CIŠTENÍ POTRUBÍ DN DO 400MM</t>
  </si>
  <si>
    <t>Procištení stávajícího zaústení príkopového žlabu do odtoku pod mostem km 246,962.</t>
  </si>
  <si>
    <t>Chránicky, prícné svody a sberace, vsakovací rýhy.</t>
  </si>
  <si>
    <t xml:space="preserve"> 104,649+166+9+328 = 607,649 [A]_x000d_</t>
  </si>
  <si>
    <t>Trativodní šachty.</t>
  </si>
  <si>
    <t xml:space="preserve"> 55,25 = 55,250 [A]_x000d_</t>
  </si>
  <si>
    <t>171103</t>
  </si>
  <si>
    <t>ULOŽENÍ SYPANINY DO NÁSYPU SE ZHUTNENÍM DO 100% PS</t>
  </si>
  <si>
    <t>Násypy v telese žel. spodku</t>
  </si>
  <si>
    <t xml:space="preserve"> 867 = 867,000 [A]_x000d_</t>
  </si>
  <si>
    <t>Zásyp pod odvodnovacími otvory UCH a UCB žlabu, tesnící jílová vrstva pod trativodní trubkou nad hlavním sberacem.</t>
  </si>
  <si>
    <t xml:space="preserve"> 251+21 = 272,000 [A]_x000d_</t>
  </si>
  <si>
    <t>Zásyp vsakovacích rýh a žeber.</t>
  </si>
  <si>
    <t xml:space="preserve"> 328 = 328,000 [A]_x000d_</t>
  </si>
  <si>
    <t>Chránicky, šachty, trativody nad hl. sberacem, prícné svody a hlavní sberac, svodné potrubí DN400 a obsyp prefabrikátu pred mostem ekm 248,691.</t>
  </si>
  <si>
    <t xml:space="preserve"> 92,418+42,59+10+104+6+52 = 307,008 [A]_x000d_</t>
  </si>
  <si>
    <t>17521</t>
  </si>
  <si>
    <t>OBSYP POTRUBÍ A OBJEKTU ZEMINOU BEZ ZHUT</t>
  </si>
  <si>
    <t>Obsyp pochozích kabelových žlabu, které budou realizovány v predstihu pred kolejí c. 3.</t>
  </si>
  <si>
    <t xml:space="preserve"> 161 = 161,000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</si>
  <si>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180mm se od kubatury obsypu neodecítá</t>
  </si>
  <si>
    <t>zásyp rubu príkopových žlabu fr. 32/63 a zatrubnení DN350.</t>
  </si>
  <si>
    <t xml:space="preserve"> 594+36 = 630,000 [A]_x000d_</t>
  </si>
  <si>
    <t>17660</t>
  </si>
  <si>
    <t>VÝPLNE ZE ZEMIN KAMENITÝCH</t>
  </si>
  <si>
    <t>Výplne nenamrzavým materiálem. Výplne podél protihlukových plotu.</t>
  </si>
  <si>
    <t xml:space="preserve"> 819 = 819,000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</si>
  <si>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</si>
  <si>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27038 = 27038,000 [A]_x000d_</t>
  </si>
  <si>
    <t xml:space="preserve"> 1083 = 1083,000 [A]_x000d_</t>
  </si>
  <si>
    <t xml:space="preserve"> 1083*0,1 = 108,300 [A]_x000d_</t>
  </si>
  <si>
    <t>Trativody DN150, trativod nad hlavním sberacem DN150, vsakovací rýhy, opláštení propustné vrstvy u protihlukových plotu a PHS.</t>
  </si>
  <si>
    <t xml:space="preserve"> 389+316+1482 = 2187,000 [A]_x000d_
 1.82*83 = 151,060 [B]_x000d_
 2.2*(155+327) = 1060,400 [C]_x000d_
 A+B+C = 3398,460 [D]_x000d_</t>
  </si>
  <si>
    <t>Trativody DN150 + Trativody DN150 nad hl. sberacem.</t>
  </si>
  <si>
    <t xml:space="preserve"> 144+31 = 175,000 [A]_x000d_</t>
  </si>
  <si>
    <t>vystýlka za rubem UCH UCB žlabu a okolo zatrubnení DN350</t>
  </si>
  <si>
    <t xml:space="preserve"> 578+233 = 811,000 [A]_x000d_</t>
  </si>
  <si>
    <t>31112</t>
  </si>
  <si>
    <t>ZDI A STENY PODPER A VOLNÉ Z DÍLCU ŽELBET</t>
  </si>
  <si>
    <t>Zed z prefabrikátu operných zdí typu L a U3 v pate svahu pred mostem v km 248,691 zachycující rozšírení násypu pro kabelovou trasu. Dotažená ke stávajícímu krídlu mostu.</t>
  </si>
  <si>
    <t xml:space="preserve"> 0,5*11+0,29*5 = 6,950 [A]_x000d_
 "Délka prefa L 11 m, délka prefa U3 5 m."_x000d_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</si>
  <si>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</si>
  <si>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33817C</t>
  </si>
  <si>
    <t xml:space="preserve">SLOUPKY PLOTOVÉ Z DÍLCU KOVOVÝCH  DO BETONOVÝCH PATEK</t>
  </si>
  <si>
    <t>Plot oddelující kolej c. 4 od zpevnené komunikace vlevo v km 247,618 - km 247,678
Celkem 31 ks</t>
  </si>
  <si>
    <t xml:space="preserve"> 60/2+1 = 31,000 [A]_x000d_</t>
  </si>
  <si>
    <t>- dodání a osazení predepsaného sloupku vcetne PKO
- prípadnou betonovou patku z predepsané trídy betonu
- nutné zemní práce</t>
  </si>
  <si>
    <t>33817D</t>
  </si>
  <si>
    <t xml:space="preserve">VZPERY PLOTOVÉ Z DÍLCU KOVOVÝCH  DO BETONOVÝCH PATEK</t>
  </si>
  <si>
    <t>Plot oddelující kolej c. 4 od zpevnené komunikace vlevo v km 247,618 - km 247,678
2 ks</t>
  </si>
  <si>
    <t>- dodání a osazení predepsané vzpery vcetne PKO
- prípadnou betonovou patku z predepsané trídy betonu
- nutné zemní práce</t>
  </si>
  <si>
    <t>pod UCH, UCB žlaby, TZZ tvárnicemi, zatrubnení DN350 s perforací 1/3</t>
  </si>
  <si>
    <t xml:space="preserve"> 212+33+6 = 251,000 [A]_x000d_</t>
  </si>
  <si>
    <t>Pod odláždením lomovým kamenem.</t>
  </si>
  <si>
    <t>pod prícnými svody a hlavním sberacem DN200, pod prícným svodem DN400, pod prefabrikáty operných zdí typu L pred mostem ekm 248,691</t>
  </si>
  <si>
    <t xml:space="preserve"> 14+1+4 = 19,000 [A]_x000d_</t>
  </si>
  <si>
    <t>Podsyp fr. 4-16 pod pochozími kabelovými žlaby. Pod prefa zdí pred mostem ekm 248,961</t>
  </si>
  <si>
    <t xml:space="preserve"> 85+7 = 92,000 [A]_x000d_</t>
  </si>
  <si>
    <t>Podsypy pod potrubím trativodu, svodných podrubí, hlavního sberace.</t>
  </si>
  <si>
    <t xml:space="preserve"> 4+7+1 = 12,000 [A]_x000d_</t>
  </si>
  <si>
    <t>Odláždení na vtoku v km 248,790 a výtoku ze žlabu do príkopu v km 248,979.</t>
  </si>
  <si>
    <t xml:space="preserve"> 4480 Šterkodrt nová fr. 0/32 = 4480,000 [A]_x000d_</t>
  </si>
  <si>
    <t xml:space="preserve"> 1118 = 1118,000 [A]_x000d_</t>
  </si>
  <si>
    <t xml:space="preserve"> 833 = 833,000 [A]_x000d_</t>
  </si>
  <si>
    <t>502814</t>
  </si>
  <si>
    <t>ZRÍZENÍ KONSTRUKCNÍ VRSTVY TELESA ŽELEZNICNÍHO SPODKU Z ANTIVIBRACNÍCH ROHOŽÍ VODOROVNÝCH TL. OD 31 DO 40 MM</t>
  </si>
  <si>
    <t>v k.c. 3 km 247,687 - km 247,717 mezi obytnými domy</t>
  </si>
  <si>
    <t xml:space="preserve"> 5,9*30 = 177,000 [A]_x000d_</t>
  </si>
  <si>
    <t>1. Položka obsahuje:
 – nákup a dodání antivibracních rohoží v požadované kvalite vcetne upevnovacích a spojovacích prvku
 – ocištení, popr. vyspravení podkladu
 – montáž antivibracních rohoží dle predepsaného technologického predpisu bez rozlišení šírky, po etapách, vcetne pracovních spar a spoju
 – prukazní zkoušky, kontrolní zkoušky a kontrolní merení
 – úpravu napojení, ukoncení a tesnení podél trativodu, vpustí, šachet apod.
 – úpravu povrchu vrstvy
2. Položka neobsahuje:
 X
3. Zpusob merení:
Merí se metr ctverecný projektované nebo skutecné plochy, pricemž do výmery je již zahrnuto ztratné, presahy, prorezy.</t>
  </si>
  <si>
    <t>502941</t>
  </si>
  <si>
    <t>ZRÍZENÍ KONSTRUKCNÍ VRSTVY TELESA ŽELEZNICNÍHO SPODKU Z GEOTEXTILIE</t>
  </si>
  <si>
    <t>v k.c. 3 km 247,687 - km 247,717 mezi obytnými domy. Uložení pod antivibracní rohož.</t>
  </si>
  <si>
    <t>ZKPP.</t>
  </si>
  <si>
    <t xml:space="preserve"> 455 = 455,000 [A]_x000d_</t>
  </si>
  <si>
    <t>R501101</t>
  </si>
  <si>
    <t>ZRÍZENÍ KONSTRUKCNÍ VRSTVY TELESA ŽELEZNICNÍHO SPODKU ZE ŠTERKODRTI FR. 16/32 NOVÉ</t>
  </si>
  <si>
    <t xml:space="preserve"> 738 Šterkodrt nová fr. 16/32 (mezi zdmi `SUEZu`) = 738,000 [A]_x000d_</t>
  </si>
  <si>
    <t>626112</t>
  </si>
  <si>
    <t>REPROFILACE PODHLEDU, SVISLÝCH PLOCH SANACNÍ MALTOU JEDNOVRST TL 20MM</t>
  </si>
  <si>
    <t>Sanace otryskaných cástí zárubní zdi vlevo koleje c. 3 za premostením "SUEZ" (km 247,451 - 247,493)</t>
  </si>
  <si>
    <t xml:space="preserve"> "odhad 30% plochy zdi"_x000d_
 (6.8*2.6+18.3*1.16+(18.3*5.02)/2+21.8*1)*0.3 = 31,992 [A]_x000d_</t>
  </si>
  <si>
    <t>položka zahrnuje:
dodávku veškerého materiálu potrebného pro predepsanou úpravu v predepsané kvalite
nutné vyspravení podkladu, prípadne zatrení spar zdiva
položení vrstvy v predepsané tlouštce
potrebná lešení a podperné konstrukce</t>
  </si>
  <si>
    <t>62631</t>
  </si>
  <si>
    <t>SPOJOVACÍ MUSTEK MEZI STARÝM A NOVÝM BETONEM</t>
  </si>
  <si>
    <t>V místech otryskaných cástí zárubní zdi vlevo koleje c. 3 za premostením "SUEZ" (km 247,451 - 247,493)</t>
  </si>
  <si>
    <t>62641</t>
  </si>
  <si>
    <t>SJEDNOCUJÍCÍ STERKA JEMNOU MALTOU TL CCA 2MM</t>
  </si>
  <si>
    <t>Sterka na ploše zárubní zdi vlevo koleje c. 3 za premostením "SUEZ" (km 247,451 - 247,493)</t>
  </si>
  <si>
    <t xml:space="preserve"> "plocha zdi"_x000d_
 6.8*2.6+18.3*1.16+(18.3*5.02)/2+21.8*1 = 106,641 [A]_x000d_</t>
  </si>
  <si>
    <t>UCB a UCH žlaby, prefa zed pred mostem km 248,961</t>
  </si>
  <si>
    <t xml:space="preserve"> 2996+52 = 3001,000 [A]_x000d_</t>
  </si>
  <si>
    <t>76792</t>
  </si>
  <si>
    <t>OPLOCENÍ Z DRÁTENÉHO PLETIVA POTAŽENÉHO PLASTEM</t>
  </si>
  <si>
    <t>Plot oddelující kolej c. 3 od zpevnené komunikace vlevo v km 247,618 - km 247,678</t>
  </si>
  <si>
    <t xml:space="preserve"> 60*1.7 = 102,000 [A]_x000d_</t>
  </si>
  <si>
    <t xml:space="preserve">- položka zahrnuje vedle vlastního pletiva i rámy, rošty, lišty, kování, podperné, závesné, upevnovací prvky, spojovací a tesnící materiál, pomocný materiál, kompletní povrchovou úpravu.
- nejsou zahrnuty sloupky, které se vykazují v samostatných položkách 338**, není zahrnuta podezdívka (272**)
- soucástí položky je  prípadne i ostnatý drát, uvažovaná plocha se pak vypocítává po horní hranu drátu.</t>
  </si>
  <si>
    <t>KKv5</t>
  </si>
  <si>
    <t xml:space="preserve"> 65,4 = 65,400 [A]_x000d_</t>
  </si>
  <si>
    <t>KKv2</t>
  </si>
  <si>
    <t xml:space="preserve"> 318,9 = 318,900 [A]_x000d_</t>
  </si>
  <si>
    <t>KKv3</t>
  </si>
  <si>
    <t xml:space="preserve"> 65,4+318,9 = 384,300 [A]_x000d_</t>
  </si>
  <si>
    <t>prícné svody DN200, hlavní sberac DN200</t>
  </si>
  <si>
    <t xml:space="preserve"> 138 = 138,000 [A]_x000d_</t>
  </si>
  <si>
    <t>prícný svod DN400, zatrubnení podél cásti monolitické zárubní zdi DN350 s perforací 1/3.</t>
  </si>
  <si>
    <t xml:space="preserve"> 5+117 = 122,000 [A]_x000d_</t>
  </si>
  <si>
    <t xml:space="preserve"> 295,170 = 295,170 [A]_x000d_</t>
  </si>
  <si>
    <t>6ks s nástavcem, 1ks bez nástavce.</t>
  </si>
  <si>
    <t>v km 248,436</t>
  </si>
  <si>
    <t>Ocelové mríže jako náhrada poklopu U žlabu pod výtoky z vývarište na obou koncích zárubní zdi SO 26-24-03 v km 247,042 a 247,221.</t>
  </si>
  <si>
    <t>89946</t>
  </si>
  <si>
    <t>VÝREZ, VÝSEK, ÚTES NA POTRUBÍ DN DO 400MM</t>
  </si>
  <si>
    <t>Otvory v UCB/UCH žlabech pro zaústení prícných svodu.</t>
  </si>
  <si>
    <t>DN200, DN400 a chránicky (odhad)</t>
  </si>
  <si>
    <t xml:space="preserve"> 36+2+12,231 = 50,231 [A]_x000d_</t>
  </si>
  <si>
    <t>TZZ5</t>
  </si>
  <si>
    <t xml:space="preserve"> 141 = 141,000 [A]_x000d_</t>
  </si>
  <si>
    <t>935903</t>
  </si>
  <si>
    <t>ŽLABY A RIGOLY Z PRÍKOPOVÝCH ŽLABU (VCETNE POKLOPU A MRÍŽÍ) UCB 0</t>
  </si>
  <si>
    <t xml:space="preserve"> 179 = 179,000 [A]_x000d_</t>
  </si>
  <si>
    <t xml:space="preserve"> 296 = 296,000 [A]_x000d_</t>
  </si>
  <si>
    <t>935905</t>
  </si>
  <si>
    <t>ŽLABY A RIGOLY Z PRÍKOPOVÝCH ŽLABU (VCETNE POKLOPU A MRÍŽÍ) UCB 1</t>
  </si>
  <si>
    <t xml:space="preserve"> 42+185+105 = 332,000 [A]_x000d_</t>
  </si>
  <si>
    <t xml:space="preserve"> 93+70 = 163,000 [A]_x000d_</t>
  </si>
  <si>
    <t>ukoncovací prícky na žlabech UCB a UCH a zatrubnení DN350. celkem 6x. Beton pro napojení UCB/UCH žlabu pri sešikmení, celkem 5x.</t>
  </si>
  <si>
    <t xml:space="preserve"> 6*0,15*1.435 = 1,292 [A]_x000d_
 5*0,043 = 0,215 [B]_x000d_
 A+B = 1,507 [C]_x000d_</t>
  </si>
  <si>
    <t>Lapac splavenin (vtoková jímka do kanalizace) u koleje c. 5 v km 247,440</t>
  </si>
  <si>
    <t>938541</t>
  </si>
  <si>
    <t>OCIŠTENÍ BETON KONSTR OTRYSKÁNÍM TLAK VODOU DO 200 BARU</t>
  </si>
  <si>
    <t>Ocištení zárubní zdi vlevo koleje c. 3 za premostením "SUEZ" (km 247,451 - 247,493)</t>
  </si>
  <si>
    <t>položka zahrnuje ocištení predepsaným zpusobem vcetne odklizení vzniklého odpadu</t>
  </si>
  <si>
    <t>Bourání stávajících monolitických žlabu</t>
  </si>
  <si>
    <t xml:space="preserve"> 1020 = 1020,000 [A]_x000d_</t>
  </si>
  <si>
    <t>966842</t>
  </si>
  <si>
    <t>ODSTRANENÍ OPLOCENÍ Z DRÁT PLETIVA</t>
  </si>
  <si>
    <t>Odstranení dráteného plotu vlevo koleje c. 5 km 246,754 - 246,889 a vlevo koleje c. 3 km 247,600 - 247,691</t>
  </si>
  <si>
    <t xml:space="preserve"> ((246.889-246.754)+(247,691-247,6))*1000 = 226,000 [A]_x000d_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</si>
  <si>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</si>
  <si>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966846</t>
  </si>
  <si>
    <t>ODSTRANENÍ OPLOCENÍ KOVOVÉHO PROFILOVÉHO</t>
  </si>
  <si>
    <t>Odstranení trubkového plotu vlevo koleje c. 5 km 246,889 - km 246,924</t>
  </si>
  <si>
    <t xml:space="preserve"> (246,924-246,889)*1000 = 35,000 [A]_x000d_</t>
  </si>
  <si>
    <t xml:space="preserve">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</si>
  <si>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R9359091</t>
  </si>
  <si>
    <t>NÁHRADA POŠKOZENÝCH POKLOPU MONOLITICKÝCH ŽLABU</t>
  </si>
  <si>
    <t>Náhrada poklopu (krycích desek) monolitických odvodnovacích žlabu pod mostním objektem km 247,464.</t>
  </si>
  <si>
    <t xml:space="preserve"> 58+56 = 114,000 [A]_x000d_</t>
  </si>
  <si>
    <t xml:space="preserve"> 14828 = 14828,000 [A]_x000d_</t>
  </si>
  <si>
    <t xml:space="preserve"> 1020*2,5 = 2550,000 [A]_x000d_</t>
  </si>
  <si>
    <t xml:space="preserve"> 521+1745 = 2266,000 [A]_x000d_</t>
  </si>
  <si>
    <t xml:space="preserve"> 51+872 = 923,000 [A]_x000d_</t>
  </si>
  <si>
    <t>SO 24-12-03</t>
  </si>
  <si>
    <t>11318A</t>
  </si>
  <si>
    <t>ODSTRANENÍ KRYTU ZPEVNENÝCH PLOCH Z DLAŽDIC - BEZ DOPRAVY</t>
  </si>
  <si>
    <t xml:space="preserve"> "plocha podle Pudorysu (príloha 2.002), predpokládaná tlouštka 0,080 m:   "_x000d_
 (2204,084-11,660)*0,080 = 175,394 [A]_x000d_</t>
  </si>
  <si>
    <t xml:space="preserve"> "výkopy pro nová nástupište a odstranení telesa stávajících nástupišt  "_x000d_
 "Podle Pudorysu (príloha 2,002.), prumerná hodnota z prícných rezu (prílohy 2,041 a 2,042)  "_x000d_
 "nástupište:"_x000d_
 378,223*1,888 = 714,085 [A]_x000d_
 18,077*1,117 = 20,192 [B]_x000d_
 "zídky: "_x000d_
 (3,050+0,800)*1,325 = 5,101 [C]_x000d_
 "stávající nástupište:"_x000d_
 2164,358*0,35 = 757,525 [D]_x000d_
 Celkem: A+B+C+D = 1496,904 [E]_x000d_</t>
  </si>
  <si>
    <t xml:space="preserve"> "zásyp zhutnenou nenamrzavou zeminou - teleso nástupište   "_x000d_
 "Podle Pudorysu (príloha 2,002.), prumerná hodnota z prícných rezu (prílohy 2,041 a 2,042)"_x000d_
 496,000*1,540+153,832*0,275+3,850*1,100 = 810,379 [A]_x000d_</t>
  </si>
  <si>
    <t xml:space="preserve"> "úprava plochy pod podkladní vrstvou ze šterkodrti (pod dlažbou)  "_x000d_
 "podle Pudorysu (príloha 2.002)  "_x000d_
 2204,116-1,553-9,045-4,252-12,150-1,350-11,408 = 2164,358 [A]_x000d_</t>
  </si>
  <si>
    <t>272314</t>
  </si>
  <si>
    <t>ZÁKLADY Z PROSTÉHO BETONU DO C25/30</t>
  </si>
  <si>
    <t xml:space="preserve"> "patky zábradlí mimo zídky - podle Pudorysu (príloha 2.002) a VL Ž8 5.212: "_x000d_
 15*0,057 = 0,855 [A]_x000d_</t>
  </si>
  <si>
    <t>327326</t>
  </si>
  <si>
    <t>ZDI OPERNÉ, ZÁRUBNÍ, NÁBREŽNÍ ZE ŽELEZOVÉHO BETONU DO C40/50</t>
  </si>
  <si>
    <t xml:space="preserve"> "Monolitické operné zídky - podle výkresu Nástupištní zídky (prílohy 2.081 až 2.087): "_x000d_
 zídky E a G: 5,000 = 5,000 [A]_x000d_</t>
  </si>
  <si>
    <t xml:space="preserve"> "Monolitické operné zídky - podle Výkresu tvaru a výztuže (prílohy2.007):"_x000d_
 zídky E a G: 0,370 = 0,370 [A]_x000d_</t>
  </si>
  <si>
    <t>348173</t>
  </si>
  <si>
    <t>ZÁBRADLÍ Z DÍLCU KOVOVÝCH ŽÁROVE ZINK PONOREM S NÁTEREM</t>
  </si>
  <si>
    <t xml:space="preserve"> "podle  podle Pudorysu (príloha 2.002) a VL Ž8 5.212:"_x000d_
 "zábradlí mimo zídky: "_x000d_
 14,612*40+18*0,630*6,83 = 661,932 [A]_x000d_
 "zábradlí na zídkách E, G:"_x000d_
 (2,695+4,202)*40+8*(0,042*6,83+1,88)+1*19,680 = 312,895 [B]_x000d_
 Celkem: A+B = 974,827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</si>
  <si>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</si>
  <si>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 xml:space="preserve"> "Monolitické operné zídky - podle výkresu Nástupištní zídky (prílohy 2.081 až 2.087): "_x000d_
 zídky E a G: 1,5 = 1,500 [A]_x000d_</t>
  </si>
  <si>
    <t xml:space="preserve"> "úprava nástupište mimo zpevnené plochy, podle Pudorysu (príloha 2.002):"_x000d_
 15,695+206,046 = 221,741 [A]_x000d_</t>
  </si>
  <si>
    <t>56335</t>
  </si>
  <si>
    <t>VOZOVKOVÉ VRSTVY ZE ŠTERKODRTI TL. DO 250MM</t>
  </si>
  <si>
    <t xml:space="preserve"> "podle Pudorysu (príloha 2.002):"_x000d_
 2234,837-1,553-9,045-4,252-12,150-1,350-11,408-7,224 = 2187,855 [A]_x000d_</t>
  </si>
  <si>
    <t>R582612</t>
  </si>
  <si>
    <t>KRYTY Z BETON DLAŽDIC TRÍDA KVALITY A 400X400MM BEZ SRAŽENÝCH HRAN BARVA ŠEDÁ TL 80MM DO LOŽE Z KAM</t>
  </si>
  <si>
    <t xml:space="preserve"> "plocha podle Pudorysu (príloha 2.002): "_x000d_
 2187,855-91,711-91,702-8,089-0,885-0,280 = 1995,188 [A]_x000d_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</si>
  <si>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</si>
  <si>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R58271</t>
  </si>
  <si>
    <t xml:space="preserve">KRYTY Z DLAŽDIC Z KOMPOZITNÍHO KAMENE 200X200MM S VÝSTUPKY BARVA ŠEDÁ  TL 80MM DO LOŽE Z KAMENIVA</t>
  </si>
  <si>
    <t xml:space="preserve"> "varovné a signální pásy na nástupištích - plocha podle Pudorysu (príloha 2.002): "_x000d_
 0,112+0,113+3,320+0,396+3,320+0,405+0,423 = 8,089 [A]_x000d_</t>
  </si>
  <si>
    <t xml:space="preserve">KRYTY Z DLAŽDIC Z KOMPOZITNÍHO KAMENE 200X200MM S VÝSTUPKY BARVA ŽLUTÁ  TL 80MM DO LOŽE Z KAMENIVA</t>
  </si>
  <si>
    <t xml:space="preserve"> "varovné a signální pásy na nástupištích - plocha podle Pudorysu (príloha 2.002): "_x000d_
 0,191+0,191+0,503 = 0,885 [A]_x000d_</t>
  </si>
  <si>
    <t xml:space="preserve">KRYTY Z DLAŽDIC Z KOMPOZITNÍHO KAMENE 200X200MM S PODÉLNÝMI DRÁŽKAMI BARVA ŠEDÁ  TL 80MM DO LOŽE Z KAMENIVA</t>
  </si>
  <si>
    <t xml:space="preserve"> "vodicí linies funkcí varovného pásu na nástupištích - plocha podle Pudorysu (príloha 2.002): "_x000d_
 13,018+40,845+4,160+33,688 = 91,711 [A]_x000d_</t>
  </si>
  <si>
    <t xml:space="preserve">KRYTY Z DLAŽDIC Z KOMPOZITNÍHO KAMENE 200X200MM S PODÉLNÝMI DRÁŽKAMI BARVA ŽLUTÁ  TL 80MM DO LOŽE Z KAMENIVA</t>
  </si>
  <si>
    <t xml:space="preserve"> "vodicí linies funkcí varovného pásu na nástupištích - plocha podle Pudorysu (príloha 2.002): "_x000d_
 13,019+40,841+4,160+33,682 = 91,702 [A]_x000d_</t>
  </si>
  <si>
    <t xml:space="preserve">KRYTY Z DLAŽDIC Z KOMPOZITNÍHO KAMENE 200X200MM HLADKÉ BARVA ŽLUTÁ  TL 80MM DO LOŽE Z KAMENIVA</t>
  </si>
  <si>
    <t xml:space="preserve"> "vodicí linies funkcí varovného pásu na nástupištích - plocha podle Pudorysu (príloha 2.002): "_x000d_
 0,040+0,040+0,080+0,080+0,040 = 0,280 [A]_x000d_</t>
  </si>
  <si>
    <t xml:space="preserve"> "Izolace železobetonových zídek - Monolitické operné zídky - podle výkresu Nástupištní zídky (prílohy 2.081 až 2.087)"_x000d_
 "a nástupištních prefabrikátu typu L - podlePudorysu  (príloha 2.002) a Vzorových prícných rezu  (prílohy 2.031 a 2.032)     "_x000d_
 "zídky: "_x000d_
 8,000 = 8,000 [A]_x000d_
 "nástupištní prefabrikáty: "_x000d_
 (474,000+1,290+14,000)*2,535 = 1240,350 [B]_x000d_
 Celkem: A+B = 1248,350 [C]_x000d_</t>
  </si>
  <si>
    <t>897541</t>
  </si>
  <si>
    <t>VPUST ODVOD ŽLABU Z POLYMERBETONU SV. ŠÍRKY DO 100MM</t>
  </si>
  <si>
    <t xml:space="preserve"> "podle Odvodnovacího žlabu (príloha2.006) "_x000d_
 1+1+1+1+1+1+1 = 7,000 [A]_x000d_</t>
  </si>
  <si>
    <t>položka zahrnuje dodávku a osazení predepsaného dílce vcetne mríže
nezahrnuje predepsané podkladní konstrukce</t>
  </si>
  <si>
    <t>89911Q</t>
  </si>
  <si>
    <t>POKLOP PRO ZÁDLAŽBU B125</t>
  </si>
  <si>
    <t xml:space="preserve"> "kanalizacní a trativodní šachty v ploše zpevnených ploch - podle Pudorysu (príloha 2.002): "_x000d_
 velké (dle VL Ž8 10.1.205): 12 = 12,000 [A]_x000d_
 malé (dle VL Ž8 10.1.206): 9 = 9,000 [B]_x000d_
 Celkem: A+B = 21,000 [C]_x000d_</t>
  </si>
  <si>
    <t>R897541</t>
  </si>
  <si>
    <t>SVISLÝ ODTOK PLOCHÉHO ODVOD ŽLABU Z POLYMERBETONU SV. ŠÍRKY DO 100MM</t>
  </si>
  <si>
    <t xml:space="preserve"> "podle Odvodnovacího žlabu (príloha2.006"_x000d_
 plochý žlab Ž3b: 1 = 1,000 [A]_x000d_</t>
  </si>
  <si>
    <t xml:space="preserve">položka zahrnuje: 
- dodávku a uložení dílcu z predepsaného materiálu predepsaných rozmeru pro zaústení plochého žlabu svislým odtokem
- predepsané lože, obetonování  
- vytvorení prostupu stropní konstrukcí (jádrový vrt)
- osazení nerezového stropního mezidílu pro napojení kanalizacního potrubí
- tesnení, spárování, úpravy vtoku a výtoku 
- kanalizacní prípojka DN 100 délky do 2 m
- vytvorení zaústení do stávajícího svislého deštového svodu v suterénu</t>
  </si>
  <si>
    <t>917211</t>
  </si>
  <si>
    <t>ZÁHONOVÉ OBRUBY Z BETONOVÝCH OBRUBNÍKU ŠÍR 50MM</t>
  </si>
  <si>
    <t xml:space="preserve"> "olemování stávajícího schodište do suterénu výpravní budovy:"_x000d_
 podle Pudorysu (príloha 2.002: 11,929 = 11,929 [A]_x000d_</t>
  </si>
  <si>
    <t xml:space="preserve"> "podle Pudorysu (príloha 2.002)   "_x000d_
 4,225+0,577+12,156+42,657 = 59,615 [A]_x000d_</t>
  </si>
  <si>
    <t>924420</t>
  </si>
  <si>
    <t>NÁSTUPIŠTE L (H) BEZ KONZOLOVÝCH DESEK</t>
  </si>
  <si>
    <t xml:space="preserve"> "nástupištní prefabrikáty typu L s predsunutou nástupní hranou - podle Pudorysu (príloha 2.002): "_x000d_
 hrana 1: 86,000 = 86,000 [A]_x000d_
 hrana 2: 186,000+150,000 = 336,000 [B]_x000d_
 Celkem: A+B = 422,000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</si>
  <si>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</si>
  <si>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924825</t>
  </si>
  <si>
    <t>NÁSTUPIŠTE - UKONCENÍ NÁSTUPIŠT RAMPOU TYPU L (H) BEZ KONZOLOVÝCH DESEK</t>
  </si>
  <si>
    <t xml:space="preserve"> "ukoncení 2. nástupište šikmoou plochou z nástupištních prefabrikátu typu L s predsunutou nástupní hranou"_x000d_
 "podle Pudorysu (príloha 2.002):"_x000d_
 7+7 = 14,000 [A]_x000d_</t>
  </si>
  <si>
    <t>1. Položka obsahuje:
 – dodávku veškerých prvku a cástí daného typu nástupište dle odpovídajících vzorových listu a TKP vcetne výplnových desek
 – zrízení rampy nástupište typu L nebo H na požadovanou osovou vzdálenost kolejí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nenástupní hrany nástupište podél prilehlé koleje v metrech délkových, a to i u oboustranných nástupišt.</t>
  </si>
  <si>
    <t xml:space="preserve"> "Podle Pudorysu (príloha 2.002)  "_x000d_
 "stávající monolitické nástupištní zídky: "_x000d_
 (59,000+338,000)*0,570 = 226,290 [A]_x000d_</t>
  </si>
  <si>
    <t xml:space="preserve"> "Podle Pudorysu (príloha 2.002)  "_x000d_
 další betonové konstrukce ve výkopu (odhad): 10,000 = 10,000 [A]_x000d_</t>
  </si>
  <si>
    <t>R924420</t>
  </si>
  <si>
    <t>NÁSTUPIŠTE L (H) BEZ KONZOLOVÝCH DESEK ATYPICKÉ - TYP 1</t>
  </si>
  <si>
    <t xml:space="preserve"> "nástupištní prefabrikáty typu L s predsunutou nástupní hranou - se zkrácenou ložnou plochou 0,750 m"_x000d_
 podle Pudorysu (príloha 2.002): 24,000+28,000 = 52,000 [A]_x000d_</t>
  </si>
  <si>
    <t>NÁSTUPIŠTE L (H) BEZ KONZOLOVÝCH DESEK ATYPICKÉ - TYP 2</t>
  </si>
  <si>
    <t xml:space="preserve"> "nástupištní prefabrikáty typu L s predsunutou nástupní hranou - se zkrácenou ložnou plochou 0,750 m a zkrácenou délkou"_x000d_
 podle Pudorysu (príloha 2.002): 0,460+0,835 = 1,295 [A]_x000d_</t>
  </si>
  <si>
    <t>R93541</t>
  </si>
  <si>
    <t>ŽLABY Z DÍLCU Z POLYMERBETONU SVETLÉ ŠÍRKY DO 100MM VCETNE MRÍŽÍ A LOŽE Z BETONU</t>
  </si>
  <si>
    <t xml:space="preserve"> "podle Pudorysu (príloha 2.002) a Odvodnovacího žlabu (príloha 2.006)  "_x000d_
 Ž1a:11,5-1*0,5 = 11,000 [A]_x000d_
 Ž1b: 67,0-1*0,5 = 66,500 [B]_x000d_
 Ž2: 31,5-1*0,5 = 31,000 [C]_x000d_
 Ž3a: 36,0-1*0,5 = 35,500 [D]_x000d_
 Ž3b: 55,0 = 55,000 [E]_x000d_
 Ž4: 10,0-1*0,5 = 9,500 [F]_x000d_
 Ž5: 84,5-1*0,5 = 84,000 [G]_x000d_
 Ž6: 53,5-1*0,5 = 53,000 [H]_x000d_
 Celkem: A+B+C+D+E+F+G+H = 345,500 [I]_x000d_</t>
  </si>
  <si>
    <t xml:space="preserve">položka zahrnuje: 
- dodávku a uložení dílcu žlabu z predepsaného materiálu predepsaných rozmeru vcetne mríže 
- predepsané lože, obetonování  
- spárování, úpravy vtoku a výtoku 
- nezahrnuje nutné zemní práce 
- merí se v metrech bežných délky osy žlabu, odecítají se cistící kusy a vpuste</t>
  </si>
  <si>
    <t>R93650</t>
  </si>
  <si>
    <t>DODÁVKA A MONTÁŽ MOBILIÁRE - PROSKLENÁ JEDNOSTRANNÁ VITRINA 910 x 700 MM NA DVOU SLOUPCÍCH</t>
  </si>
  <si>
    <t xml:space="preserve"> "podle Technické zprávy (príloha 1.001) a Pudorysu (príloha 2.002)  "_x000d_
 1 = 1,000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</si>
  <si>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</si>
  <si>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MONTÁŽ MOBILIÁRE - JEDNODUCHÉ LAVICKY S OPERADLEM PRO TRI OSOBY</t>
  </si>
  <si>
    <t xml:space="preserve"> "podle Technické zprávy (príloha 1.001) a Pudorysu (príloha 2.002)  "_x000d_
 8 = 8,000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</si>
  <si>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</si>
  <si>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MONTÁŽ MOBILIÁRE - ODPADKOVÝ KOŠ</t>
  </si>
  <si>
    <t xml:space="preserve"> "podle Technické zprávy (príloha 1.001) a Pudorysu (príloha 2.002)  "_x000d_
 4 = 4,000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</si>
  <si>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</si>
  <si>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DODÁVKA A MONTÁŽ MOBILIÁRE - NÁDOBA NA ZIMNÍ POSYP 400 L</t>
  </si>
  <si>
    <t xml:space="preserve"> "podle Technické zprávy (príloha 1.001) a Pudorysu (príloha 2.002)  "_x000d_
 2 = 2,000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</si>
  <si>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</si>
  <si>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 xml:space="preserve"> "výkopy pro nástupište - podle položky 12373A,  "_x000d_
 "objemová hmotnost zeminy 1,8 t/m3:  "_x000d_
 1496,903*1,800 = 2694,425 [A]_x000d_</t>
  </si>
  <si>
    <t xml:space="preserve"> "vybouraná betonová dlažba - podle položky 11318A, obj. hmotnost 2,4 t/m3:  "_x000d_
 175,394*2,4 = 420,946 [A]_x000d_
 "vybourané betonové konstrukce - podle položky 96615A, obj. hmotnost 2,4 t/m3:  "_x000d_
 226,290*2,400 = 543,096 [B]_x000d_
 "vybourané železobetonové konstrukce - podle položky 96615A, obj. hmotnost 2,5 t/m3:"_x000d_
 10,000*2,500 = 25,000 [C]_x000d_
 Celkem: A+B+C = 989,042 [D]_x000d_</t>
  </si>
  <si>
    <t>Mobiliár</t>
  </si>
  <si>
    <t>NEOCENOVAT! - DODÁVKA MOBILIÁRE - JEDNODUCHÉ LAVICKY S OPERADLEM PRO TRI OSOBY A SEPARÁTORY SEZENÍ</t>
  </si>
  <si>
    <t>Dodávku zajištuje Správa železnic podle Rámcové dohody uzavrené se spolecností egoé plus a.s.</t>
  </si>
  <si>
    <t xml:space="preserve">Položka obsahuje:
- kompletní dodávku mobiliáre - zajištuje Správa železnic podle Rámcové dohody uzavrené se spolecností egoé plus a.s.,
- dodání spojovacího materiálu,    
- montážní dokumentace vcetne technologického predpisu montáže,</t>
  </si>
  <si>
    <t>NEOCENOVAT! - DODÁVKA MOBILIÁRE - ODPADKOVÝ KOŠ</t>
  </si>
  <si>
    <t>SO 24-12-04</t>
  </si>
  <si>
    <t xml:space="preserve"> "plocha podle Pudorysu (príloha 2.002), predpokládaná tlouštka 0,050 m:   "_x000d_
 3. nástupište: (523,932-12,359-0,866-12,963-1,026-2,260-3,123-7,992-88,073+751,570-12,359-7,756+498,441)*0,05 = 81,258 [A]_x000d_
 4. nástupište: (362,361+714,723)*0,05 = 53,854 [B]_x000d_
 Celkem: A+B = 135,113 [C]_x000d_</t>
  </si>
  <si>
    <t xml:space="preserve"> "plocha podle Pudorysu (príloha 2.002), predpokládaná tlouštka 0,080 m:"_x000d_
 5. nástupište: 152,069*0,10 = 15,207 [A]_x000d_</t>
  </si>
  <si>
    <t>113176</t>
  </si>
  <si>
    <t>ODSTRAN KRYTU ZPEVNENÝCH PLOCH Z DLAŽEB KOSTEK, ODVOZ DO 12KM</t>
  </si>
  <si>
    <t xml:space="preserve"> "plocha podle Pudorysu (príloha 2.002), predpokládaná tlouštka 0,160 m, odvoz na skládku zadavatele k dalšímu využití:"_x000d_
 3. nástupište: 45,305 = 45,305 [A]_x000d_
 4. nástupište: 41,737+40,752 = 82,489 [B]_x000d_
 Celkem: A+B = 127,794 [C]_x000d_</t>
  </si>
  <si>
    <t>113186</t>
  </si>
  <si>
    <t>ODSTRANENÍ KRYTU ZPEVNENÝCH PLOCH Z DLAŽDIC, ODVOZ DO 12KM</t>
  </si>
  <si>
    <t xml:space="preserve"> "PROVIZORNÍ NÁSTUPIŠTE:"_x000d_
 "plocha podle výkresu Provizorní nástupište - situace (príloha 2.071) a Provizorní nástupište - pudorys (príloha 2.073) "_x000d_
 "odvoz na urcenou deponii"_x000d_
 1. provizorní nástupište: (578,884-35,056)*0,06 = 32,630 [A]_x000d_
 2. provizorní nástupište: (608,899-35,056)*0,06 = 34,431 [B]_x000d_
 šikmé chodníky: 2*18,720*0,06 = 2,246 [C]_x000d_
 prechod: (8,807+12,897+2,833+9,756)*0,06 = 2,058 [D]_x000d_
 prístupový chodník: 254,546*0,06 = 15,273 [E]_x000d_
 Celkem: A+B+C+D+E = 86,637 [F]_x000d_</t>
  </si>
  <si>
    <t xml:space="preserve"> "plocha podle Pudorysu (príloha 2.002), predpokládaná tlouštka 0,080 m:   "_x000d_
 2. nástupište: (14,818+523,736-11,900-31,039-31,170)*0,08 = 37,156 [A]_x000d_
 4. nástupište: (718,914-12,003)*0.08 = 56,553 [B]_x000d_
 Celkem: A+B = 93,708 [C]_x000d_</t>
  </si>
  <si>
    <t>11345A</t>
  </si>
  <si>
    <t>ODSTRAN KRYTU ZPEVNENÝCH PLOCH Z BETONU VCET PODKLADU - BEZ DOPRAVY</t>
  </si>
  <si>
    <t xml:space="preserve"> "plocha podle Pudorysu (príloha 2.002), predpokládaná tlouštka 0,080 m:"_x000d_
 2. nástupište: (8,020+1,026+65,582-12,027+88,073)*0,08 = 12,054 [A]_x000d_
 3. nástupište: (154,352-33,927-34,704)*0,08 = 6,858 [B]_x000d_
 Celkem: A+B = 18,912 [C]_x000d_</t>
  </si>
  <si>
    <t xml:space="preserve"> "PROVIZORNÍ NÁSTUPIŠTE:"_x000d_
 "plocha podle výkresu Provizorní nástupište - situace (príloha 2.071) a Provizorní nástupište - pudorys (príloha 2.073) "_x000d_
 prechod: 4,103+2,403+5,857+1,296+1,371+2*1,285+1,338+4,531+2,400 = 25,869 [A]_x000d_
 prístupový chodník: 97,775+98,049+15,031+13,757+37,895+36,959 = 299,466 [B]_x000d_
 Celkem: A+B = 325,335 [C]_x000d_</t>
  </si>
  <si>
    <t>11352B</t>
  </si>
  <si>
    <t>ODSTRANENÍ CHODNÍKOVÝCH A SILNICNÍCH OBRUBNÍKU BETONOVÝCH - DOPRAVA</t>
  </si>
  <si>
    <t xml:space="preserve"> "PROVIZORNÍ NÁSTUPIŠTE"_x000d_
 "podle položky 11352, odvoz na urcenou deponii 12 km"_x000d_
 325,335*12 = 3904,020 [A]_x000d_</t>
  </si>
  <si>
    <t>Položka zahrnuje samostatnou dopravu suti a vybouraných hmot. Množství se urcí jako soucin hmotnosti [t] a požadované vzdálenosti [km].</t>
  </si>
  <si>
    <t xml:space="preserve"> "DEFINITIVNÍ NÁSTUPIŠTE:"_x000d_
 "výkopy pro nová nástupište a odstranení telesa stávajících nástupišt  "_x000d_
 "Podle Pudorysu (príloha 2,002.), prumerná hodnota z prícných rezu (prílohy 2,041 a 2,042)  "_x000d_
 "nástupište:"_x000d_
 2. nástupište:  (317,442+317,692)*1,888+(4,558+4,337)*1,117+112,022*0,750 = 1293,085 [A]_x000d_
 3. nástupište:  (360,459+360,325)*1,888+(39,541+39,695)*1,117 = 1449,347 [B]_x000d_
 4. nástupište:  (360,765+360,688)*1,888+(19,236+39,312)*1,117 = 1427,501 [C]_x000d_
 5. nástupište:  111,012*0,35 = 38,854 [D]_x000d_
 "zídky: "_x000d_
 2. nástupište:  (3,555+0,800)*1,325 = 5,770 [E]_x000d_
 3. nástupište:  (2*6,700+1,573+1,868+3,155+0,800)*1,325 = 27,555 [F]_x000d_
 4. nástupište:  (2*6,700+2*2,330+25,996+0,800)*1,325 = 59,434 [G]_x000d_
 "PROVIZORNÍ NÁSTUPIŠTE:"_x000d_
 "podle výkresu Provizorní nástupište - situace (príloha 2.071), Provizorní nástupište - vzorové rezy (príloha 2,072)"_x000d_
 "a Provizorní nástupište - pudorys (príloha 2.073)"_x000d_
 výkop pro nástupište: 4*350*0,75 = 1050,000 [H]_x000d_
 "odtežení telesa nástupišt po ukoncení provozu provizorních nástupišt: "_x000d_
 1. provizorní nástupište: 585*0,75+2*350*0,80 = 998,750 [I]_x000d_
 2. provizorní nástupište: 609*0,75+2*350*0,80 = 1016,750 [J]_x000d_
 Celkem: A+B+C+D+E+F+G+H+I+J = 7367,047 [K]_x000d_</t>
  </si>
  <si>
    <t>17130</t>
  </si>
  <si>
    <t>ULOŽENÍ SYPANINY DO NÁSYPU V AKTIVNÍ ZÓNE SE ZHUTNENÍM</t>
  </si>
  <si>
    <t xml:space="preserve"> "PROVIZORNÍ NÁSTUPIŠTE:"_x000d_
 "jádro telesa nástupišt"_x000d_
 "podle výkresu Provizorní nástupište - situace (príloha 2.071), Provizorní nástupište - vzorové rezy (príloha 2,072)"_x000d_
 "a Provizorní nástupište - pudorys (príloha 2.073)"_x000d_
 1. provizorní nástupište: 585*0,40+2*350*0,28 = 430,000 [A]_x000d_
 2. provizorní nástupište: 609*0,40+2*350*0,28 = 439,600 [B]_x000d_
 Celkem: A+B = 869,600 [C]_x000d_</t>
  </si>
  <si>
    <t xml:space="preserve"> "DEFINITIVNÍ NÁSTUPIŠTE:"_x000d_
 "zásyp zhutnenou nenamrzavou zeminou - teleso nástupište   "_x000d_
 "Podle Pudorysu (príloha 2,002.), prumerná hodnota z prícných rezu (prílohy 2,041 a 2,042)"_x000d_
 2. nástupište: 644,000*1,540+436,764*0,510+4,355*1,100 = 1219,300 [A]_x000d_
 3. nástupište: 800,000*1,540+647,874*0,510+20,796*1,100 = 1585,291 [B]_x000d_
 4. nástupište: 780,000*1,540+756,900*0,510+44,856*1,100 = 1636,561 [C]_x000d_
 "PROVIZORNÍ NÁSTUPIŠTE:"_x000d_
 "zásyp zhutnenou nenamrzavou zeminou - teleso nástupište"_x000d_
 "podle výkresu Provizorní nástupište - situace (príloha 2.071), Provizorní nástupište - vzorové rezy (príloha 2,072)"_x000d_
 "a Provizorní nástupište - pudorys (príloha 2.073)"_x000d_
 1. provizorní nástupište: 585*0,35+2*350*0,80 = 764,750 [D]_x000d_
 2. provizorní nástupište: 609*0,35+2*350*0,80 = 773,150 [E]_x000d_
 Celkem: A+B+C+D+E = 5979,052 [F]_x000d_</t>
  </si>
  <si>
    <t xml:space="preserve"> "úprava plochy pod podkladní vrstvou ze šterkodrti (pod dlažbou)  "_x000d_
 "DEFINITIVNÍ NÁSTUPIŠTE:"_x000d_
 "podle Pudorysu (príloha 2.002)  "_x000d_
 2. nástupište: 1644,523-15,769-7,182-15,769 = 1605,803 [A]_x000d_
 3. nástupište: 2137,958-15,769-7,182-15,769 = 2099,238 [B]_x000d_
 4. nástupište: 2220,151-15,769-7,182-15,769 = 2181,431 [C]_x000d_
 prejezd: 2,976+2,630+2,997+2,977 = 11,580 [D]_x000d_
 "PROVIZORNÍ NÁSTUPIŠTE:"_x000d_
 "podle výkresu Provizorní nástupište - situace (príloha 2.071) a Provizorní nástupište - pudorys (príloha 2.073)"_x000d_
 1. provizorní nástupište: 585,486-35,056 = 550,430 [E]_x000d_
 2. provizorní nástupište: 608,899-35,056 = 573,843 [F]_x000d_
 šikmé chodníky: 2*18,720 = 37,440 [G]_x000d_
 prechod: 8,807+12,897+2,833+9,756 = 34,293 [H]_x000d_
 prístupový chodník: 254,546 = 254,546 [I]_x000d_
 Celkem: A+B+C+D+E+F+G+H+I = 7348,604 [J]_x000d_</t>
  </si>
  <si>
    <t xml:space="preserve"> "patky zábradlí mimo zídky - podle Pudorysu (príloha 2.002) a VL Ž8 5.212: "_x000d_
 2*0,057 = 0,114 [A]_x000d_</t>
  </si>
  <si>
    <t xml:space="preserve"> "DEFINITIVNÍ NÁSTUPIŠTE:"_x000d_
 "Monolitické operné zídky - podle výkresu Nástupištní zídky (prílohy 2.081 až 2.087): "_x000d_
 zídky A, B, C, D a F: 48,000 = 48,000 [A]_x000d_
 "PROVIZORNÍ NÁSTUPIŠTE:"_x000d_
 "podle výkresu Provizorní nástupište - situace (príloha 2.071) a Provizorní nástupište - pudorys (príloha 2.073)"_x000d_
 1. provizorní nástupište: 12,638+4,20 = 16,838 [B]_x000d_
 2. provizorní nástupište: 12,638+5,69 = 18,328 [C]_x000d_
 Celkem: A+B+C = 83,166 [D]_x000d_</t>
  </si>
  <si>
    <t xml:space="preserve"> "DEFINITIVNÍ NÁSTUPIŠTE:"_x000d_
 "Monolitické operné zídky - podle výkresu Nástupištní zídky (prílohy 2.081 až 2.087): "_x000d_
 zídky A, B, C, D a F: 4,890 = 4,890 [A]_x000d_
 "PROVIZORNÍ NÁSTUPIŠTE:"_x000d_
 "podle výkresu Provizorní nástupište - situace (príloha 2.071) a Provizorní nástupište - pudorys (príloha 2.073)"_x000d_
 1. provizorní nástupište: 1,314 = 1,314 [B]_x000d_
 2. provizorní nástupište: 1,430 = 1,430 [C]_x000d_
 Celkem: A+B+C = 7,634 [D]_x000d_</t>
  </si>
  <si>
    <t xml:space="preserve"> "DEFINITIVNÍ NÁSTUPIŠTE:"_x000d_
 "podle  podle Pudorysu (príloha 2.002) a VL Ž8 5.212:"_x000d_
 zábradlí mimo zídky: 1,553*40+2*0,630*6,83 = 70,726 [A]_x000d_
 "zábradlí na zídkách:"_x000d_
 zídka A: 16,707*40+20*(0,042*6,83+1,88)+1*96,940+2*19,680 = 847,917 [B]_x000d_
 zídka B: 15,323*40+19*(0,042*6,83+1,88)+1*96,940+2*19,680 = 790,390 [C]_x000d_
 zídka C: 25,040*40+26*(0,042*6,83+1,88)+1*96,940+2*19,680 = 1194,238 [D]_x000d_
 zídka D: 2,170*40+3*(0,042*6,83+1,88)+1*19,680 = 112,981 [E]_x000d_
 zídka F: 2,577*40+3*(0,042*6,83+1,88)+1*19,680 = 129,261 [F]_x000d_
 "PROVIZORNÍ NÁSTUPIŠTE:"_x000d_
 "podle výkresu Provizorní nástupište - situace (príloha 2.071) a Provizorní nástupište - pudorys (príloha 2.073)"_x000d_
 1. provizorní nástupište: (2*7,300+4,500+1,561+0,916)*44,5 = 960,177 [G]_x000d_
 2. provizorní nástupište: (2*7,300+4,500+3,650+0,930)*44,5 = 1053,760 [H]_x000d_
 Celkem: Celkem: A+B+C+D+E+F+G+H = 5159,449 [I]_x000d_</t>
  </si>
  <si>
    <t xml:space="preserve"> "Monolitické operné zídky - podle výkresu Nástupištní zídky (prílohy 2.081 až 2.087): "_x000d_
 10,000 = 10,000 [A]_x000d_</t>
  </si>
  <si>
    <t xml:space="preserve"> "PROVIZORNÍ NÁSTUPIŠTE:"_x000d_
 "plocha podle výkresu Provizorní nástupište - situace (príloha 2.071) a Provizorní nástupište - pudorys (príloha 2.073)"_x000d_
 1. provizorní nástupište: 585,486-35,056 = 550,430 [A]_x000d_
 2. provizorní nástupište: 608,899-35,056 = 573,843 [B]_x000d_
 šikmé chodníky: 2*18,720 = 37,440 [C]_x000d_
 prechod: 8,807+12,897+2,833+9,756 = 34,293 [D]_x000d_
 prístupový chodník: 254,546 = 254,546 [E]_x000d_
 Celkem: A+B+C+D+E = 1450,552 [F]_x000d_</t>
  </si>
  <si>
    <t xml:space="preserve"> "podle Pudorysu (príloha 2.002)  "_x000d_
 2. nástupište: 1644,523-15,769-7,182-15,769 = 1605,803 [A]_x000d_
 3. nástupište: 2137,958-15,769-7,182-15,769 = 2099,238 [B]_x000d_
 4. nástupište: 2220,151-15,769-7,182-15,769 = 2181,431 [C]_x000d_
 prejezd: 2,976+2,630+2,997+2,977 = 11,580 [D]_x000d_
 Celkem: A+B+C+D = 5898,052 [E]_x000d_</t>
  </si>
  <si>
    <t>582611</t>
  </si>
  <si>
    <t>KRYTY Z BETON DLAŽDIC SE ZÁMKEM ŠEDÝCH TL 60MM DO LOŽE Z KAM</t>
  </si>
  <si>
    <t xml:space="preserve"> "PROVIZORNÍ NÁSTUPIŠTE:"_x000d_
 "plocha podle výkresu Provizorní nástupište - situace (príloha 2.071) a Provizorní nástupište - pudorys (príloha 2.073) "_x000d_
 "odpocet reliéfní dlažby (položka 582627)"_x000d_
 1. provizorní nástupište: 585,486-35,056-1,095 = 549,335 [A]_x000d_
 2. provizorní nástupište: 608,899-35,056-1,248 = 572,595 [B]_x000d_
 šikmé chodníky: 2*18,720 = 37,440 [C]_x000d_
 prechod: 8,807+12,897+2,833+9,756 = 34,293 [D]_x000d_
 prístupový chodník: 254,546 = 254,546 [E]_x000d_
 Celkem: A+B+C+D+E = 1448,209 [F]_x000d_</t>
  </si>
  <si>
    <t>582627</t>
  </si>
  <si>
    <t>KRYTY Z BETON DLAŽDIC SE ZÁMKEM ŠEDÝCH RELIÉF TL 60MM DO LOŽE Z MC</t>
  </si>
  <si>
    <t xml:space="preserve"> "PROVIZORNÍ NÁSTUPIŠTE:"_x000d_
 "plocha podle výkresu Provizorní nástupište - situace (príloha 2.071) a Provizorní nástupište - pudorys (príloha 2.073)"_x000d_
 1. provizorní nástupište: 0,620+0,475 = 1,095 [A]_x000d_
 2. provizorní nástupište: 0,624+0,624 = 1,248 [B]_x000d_
 Celkem: A+B = 2,343 [C]_x000d_</t>
  </si>
  <si>
    <t xml:space="preserve"> "varovné a signální pásy na nástupištích - plocha podle Pudorysu (príloha 2.002): "_x000d_
 2. nástupište: 1605,803-124,702-124,706-3,784-0,940-0,640 = 1351,031 [A]_x000d_
 3. nástupište:  2099,238-158,737-158,738-4,016-1,173-0,640 = 1775,934 [B]_x000d_
 4. nástupište: 2181,431-154,920-154,920-4,022-0,992-0,560 = 1866,017 [C]_x000d_
 prejezd: 11,580 = 11,580 [D]_x000d_
 Celkem: A+B+C+D = 5004,562 [E]_x000d_</t>
  </si>
  <si>
    <t xml:space="preserve"> "varovné a signální pásy na nástupištích - plocha podle Pudorysu (príloha 2.002): "_x000d_
 2. nástupište: 0,279+2*0,540+2*0,500+2*0,540+0,345 = 3,784 [A]_x000d_
 3. nástupište:  0,593+2*0,540+2*0,500+2*0,540+0,263 = 4,016 [B]_x000d_
 4. nástupište: 0,832+2*0,545+2*0,505+2*0,545 = 4,022 [C]_x000d_
 Celkem: A+B+C = 11,822 [D]_x000d_</t>
  </si>
  <si>
    <t xml:space="preserve"> "varovné a signální pásy na nástupištích - plocha podle Pudorysu (príloha 2.002): "_x000d_
 2. nástupište: 0,437+0,503 = 0,940 [A]_x000d_
 3. nástupište:  0,752+0,421 = 1,173 [B]_x000d_
 4. nástupište: 0,992 = 0,992 [C]_x000d_
 Celkem: A+B+C = 3,105 [D]_x000d_</t>
  </si>
  <si>
    <t xml:space="preserve"> "vodicí linies funkcí varovného pásu na nástupištích - plocha podle Pudorysu (príloha 2.002): "_x000d_
 2. nástupište: 37,926+37,957+2*(3,120+3,680)+17,600+17,619 = 124,702 [A]_x000d_
 3. nástupište:  38,240+38,243+2*(3,120+3,600)+34,400+34,414 = 158,737 [B]_x000d_
 4. nástupište: 38,240+38,240+2*(3,120+3,600)+30,600+34,400 = 154,920 [C]_x000d_
 Celkem: A+B+C = 438,359 [D]_x000d_</t>
  </si>
  <si>
    <t xml:space="preserve"> "vodicí linies funkcí varovného pásu na nástupištích - plocha podle Pudorysu (príloha 2.002): "_x000d_
 2. nástupište: 37,925+37,960+2*(3,120+3,680)+17,600+17,621 = 124,706 [A]_x000d_
 3. nástupište:  38,240+38,243+2*(3,120+3,600)+34,400+34,415 = 158,738 [B]_x000d_
 4. nástupište: 38,240+38,240+2*(3,120+3,600)+30,600+34,400 = 154,920 [C]_x000d_
 Celkem: A+B+C = 438,364 [D]_x000d_</t>
  </si>
  <si>
    <t xml:space="preserve"> "vodicí linies funkcí varovného pásu na nástupištích - plocha podle Pudorysu (príloha 2.002): "_x000d_
 2. nástupište: 2*0,040+6*0,080+2*0,040 = 0,640 [A]_x000d_
 3. nástupište: 2*0,040+6*0,080+2*0,040 = 0,640 [B]_x000d_
 4. nástupište: 2*0,040+6*0,080 = 0,560 [C]_x000d_
 Celkem: A+B+C = 1,840 [D]_x000d_</t>
  </si>
  <si>
    <t xml:space="preserve"> "DEFINITIVNÍ NÁSTUPIŠTE:"_x000d_
 "Izolace železobetonových zídek - Monolitické operné zídky - podle výkresu Nástupištní zídky (prílohy 2.081 až 2.087) "_x000d_
 " a nástupištních prefabrikátu typu L - podlePudorysu  (príloha 2.002) a Vzorových prícných rezu  (prílohy 2.031 a 2.032)     "_x000d_
 "zídky: "_x000d_
 62 = 62,000 [A]_x000d_
 "nástupištní prefabrikáty: "_x000d_
 2. nástupište: (14+630)*2,535 = 1632,540 [B]_x000d_
 3. nástupište: 800*2,535 = 2028,000 [C]_x000d_
 4. nástupište: 780*2,535 = 1977,300 [D]_x000d_
 "PROVIZORNÍ NÁSTUPIŠTE:"_x000d_
 Izolace železobetonových zídek -podle výkresu Provizorní nástupište - situace (príloha 2.071) a Provizorní nástupište - pudorys (príloha 2.073)1. provizorní nástupište: 61,040+3,200 = 64,240 [E]_x000d_
 2. provizorní nástupište: 61,040+3,500 = 64,540 [F]_x000d_
 Celkem: A+B+C+D+E+F = 5828,620 [G]_x000d_</t>
  </si>
  <si>
    <t xml:space="preserve"> "kanalizacní a trativodní šachty v ploše zpevnených ploch - podle Pudorysu (príloha 2.002): "_x000d_
 "velké (dle VL Ž8 10.1.205):"_x000d_
 2. nástupište: 8 = 8,000 [A]_x000d_
 3. nástupište: 9 = 9,000 [B]_x000d_
 4. nástupište: 12 = 12,000 [C]_x000d_
 "malé (dle VL Ž8 10.1.206):"_x000d_
 2. nástupište: 1 = 1,000 [D]_x000d_
 3. nástupište: 2 = 2,000 [E]_x000d_
 4. nástupište: 4 = 4,000 [F]_x000d_
 Celkem: A+B+C+D+E+F = 36,000 [G]_x000d_</t>
  </si>
  <si>
    <t xml:space="preserve"> "DEFINITIVNÍ NÁSTUPIŠTE:"_x000d_
 "podle Pudorysu (príloha 2.002)   "_x000d_
 prejezd: 1,860+1,859+1,613+1,675+3,576+1,986+1,922+1,877+1,869+5,031+1,550+1,575+1,863+1,855+5,848+2,299 = 38,258 [A]_x000d_
 "PROVIZORNÍ NÁSTUPIŠTE:"_x000d_
 "plochapodle výkresu Provizorní nástupište - situace (príloha 2.071) a Provizorní nástupište - pudorys (príloha 2.073) "_x000d_
 "odvoz na urcenou deponii"_x000d_
 prechod: 4,103+2,403+5,857+1,296+1,371+2*1,285+1,338+4,531+2,400 = 25,869 [B]_x000d_
 prístupový chodník: 97,775+98,049+15,031+13,757+37,895+36,959 = 299,466 [C]_x000d_
 Celkem: A+B+C = 363,593 [D]_x000d_</t>
  </si>
  <si>
    <t>921122</t>
  </si>
  <si>
    <t>ŽELEZNICNÍ PRECHOD CELOPRYŽOVÝ NA BETONOVÝCH PRAŽCÍCH</t>
  </si>
  <si>
    <t xml:space="preserve"> "prejezd pro vozíky (prechod) - podle Pudorysu (príloha 2.002):"_x000d_
 7*5,220 = 36,540 [A]_x000d_</t>
  </si>
  <si>
    <t>924363</t>
  </si>
  <si>
    <t>NÁSTUPIŠTE SUDOP PRES 500 MM S U 95, ZADNÍ HRANA NA OPERE Z DRTI S KONZOLOVÝMI DESKAMI 145 Z</t>
  </si>
  <si>
    <t xml:space="preserve"> "PROVIZORNÍ NÁSTUPIŠTE:"_x000d_
 "podle výkresu Provizorní nástupište - situace (príloha 2.071) a Provizorní nástupište - pudorys (príloha 2.073)"_x000d_
 "1. provizorní nástupište:"_x000d_
 desky K-145: 2*(9+15+9)+9 = 75,000 [A]_x000d_
 "2. provizorní nástupište:"_x000d_
 desky K-145: 2*(9+15+9)+1 = 67,000 [B]_x000d_
 Celkem: A+B = 142,000 [C]_x000d_</t>
  </si>
  <si>
    <t>1. Položka obsahuje:
 – dodávku veškerých prvku a cástí daného typu nástupište dle odpovídajících vzorových listu a TKP vcetne výplnových desek
 – zrízení nástupište SUDOP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</si>
  <si>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924365</t>
  </si>
  <si>
    <t>NÁSTUPIŠTE SUDOP PRES 500 MM S U 95, ZADNÍ HRANA NA OPERE Z DRTI S KONZOLOVÝMI DESKAMI 230</t>
  </si>
  <si>
    <t xml:space="preserve"> "PROVIZORNÍ NÁSTUPIŠTE:"_x000d_
 "podle výkresu Provizorní nástupište - situace (príloha 2.071) a Provizorní nástupište - pudorys (príloha 2.073)"_x000d_
 "1. provizorní nástupište:"_x000d_
 desky K-230: 2*350-75 = 625,000 [A]_x000d_
 "2. provizorní nástupište:"_x000d_
 desky K-230: 2*350-67 = 633,000 [B]_x000d_
 Celkem: A+B = 1258,000 [C]_x000d_</t>
  </si>
  <si>
    <t xml:space="preserve"> "nástupištní prefabrikáty typu L s predsunutou nástupní hranou - podle Pudorysu (príloha 2.002): "_x000d_
 2. nástupište: 315+315 = 630,000 [A]_x000d_
 3. nástupište: 400+400 = 800,000 [B]_x000d_
 4. nástupište: 400+380 = 780,000 [C]_x000d_
 Celkem: A+B+C = 2210,000 [D]_x000d_</t>
  </si>
  <si>
    <t xml:space="preserve"> "ukoncení 2. nástupište šikmoou plochou z nástupištních prefabrikátu typu L s predsunutou nástupní hranou"_x000d_
 "- podle Pudorysu (príloha 2.002):"_x000d_
 7+7 = 14,000 [A]_x000d_</t>
  </si>
  <si>
    <t>924913</t>
  </si>
  <si>
    <t>NÁSTUPIŠTE - OPTICKÉ ZNACENÍ NÁTEREM ŠÍRKY 0,15 M, ODSTÍN ŽLUTÁ 6200</t>
  </si>
  <si>
    <t xml:space="preserve"> "PROVIZORNÍ NÁSTUPIŠTE:"_x000d_
 "podle výkresu Provizorní nástupište - situace (príloha 2.071) a Provizorní nástupište - pudorys (príloha 2.073)"_x000d_
 1. provizorní nástupište: 2*349,200+2*3,750 = 705,900 [A]_x000d_
 2. provizorní nástupište: 2*349,200+3,750+1,777 = 703,927 [B]_x000d_
 Celkem: A+B = 1409,827 [C]_x000d_</t>
  </si>
  <si>
    <t>1. Položka obsahuje:
 – príprava a ocištení podkladu
 – dodání a aplikace náterové hmoty
2. Položka neobsahuje:
 X
3. Zpusob merení:
Merí se metr délkový.</t>
  </si>
  <si>
    <t xml:space="preserve"> "plocha podle Pudorysu (príloha 2.002):"_x000d_
 pryžové panely: km 245,650: 5,832+8,959 = 14,791 [A]_x000d_
 "výdreva:"_x000d_
 km 245,650: 5,801+4,665+4,875+5,825 = 21,166 [B]_x000d_
 km 245,722: 9,222+2,931 = 12,153 [C]_x000d_
 km 245,907: 3,542+2,721 = 6,263 [D]_x000d_
 "betonové panely:"_x000d_
 km 245,650: 5,947+5,808+7,724+6,282+23,468 = 49,229 [E]_x000d_
 km 245,722: 3,713+4,308+4,315 = 12,336 [F]_x000d_
 km 245,907: 3,858+6,043+4,444+4,464 = 18,809 [G]_x000d_
 Celkem: A+B+C+D+E+F+G = 134,747 [H]_x000d_</t>
  </si>
  <si>
    <t>965312</t>
  </si>
  <si>
    <t>ROZEBRÁNÍ PREJEZDU, PRECHODU Z DÍLCU - ODVOZ (NA LIKVIDACI ODPADU NEBO JINÉ URCENÉ MÍSTO)</t>
  </si>
  <si>
    <t xml:space="preserve"> " odvoz pryžových panelu na skládku zadavatele k dalšímu využití (12 km)"_x000d_
 "podle položky 965311:"_x000d_
 14,791*0,350*12 = 62,122 [A]_x000d_</t>
  </si>
  <si>
    <t xml:space="preserve"> "Podle Pudorysu (príloha 2.002):"_x000d_
 2. nástupište: 8,000+8,000 = 16,000 [A]_x000d_
 5. nástupište: 136,000+136,000 = 272,000 [B]_x000d_
 Celkem: A+B = 288,000 [C]_x000d_</t>
  </si>
  <si>
    <t>965521</t>
  </si>
  <si>
    <t>ROZEBRÁNÍ NÁSTUPIŠTE TYPU SUDOP</t>
  </si>
  <si>
    <t xml:space="preserve"> "DEFINITIVNÍ NÁSTUPIŠTE:"_x000d_
 "Podle Pudorysu (príloha 2.002)  "_x000d_
 "2. nástupište:"_x000d_
 desky K-145: 3+16+7+7+10+10+13+13+13+13+8+18 = 131,000 [A]_x000d_
 desky K-230: 52+65+19+19+87+87+5+5+116+116 = 571,000 [B]_x000d_
 "PROVIZORNÍ NÁSTUPIŠTE:"_x000d_
 "podle výkresu Provizorní nástupište - situace (príloha 2.071) a Provizorní nástupište - pudorys (príloha 2.073)"_x000d_
 desky K-145: 142 = 142,000 [C]_x000d_
 desky K-230: 1258 = 1258,000 [F]_x000d_
 Celkem: A+B+C+F = 2102,000 [G]_x000d_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</si>
  <si>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</si>
  <si>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965522</t>
  </si>
  <si>
    <t>ROZEBRÁNÍ NÁSTUPIŠTE TYPU SUDOP - ODVOZ (NA LIKVIDACI ODPADU NEBO JINÉ URCENÉ MÍSTO)</t>
  </si>
  <si>
    <t xml:space="preserve"> "PROVIZORNÍ NÁSTUPIŠTE:"_x000d_
 "podle výkresu Provizorní nástupište - situace (príloha 2.071) a Provizorní nástupište - pudorys (príloha 2.073) "_x000d_
 "odvoz na urcenou deponii (12 km)"_x000d_
 "vybourané nástupište SUDOPK-145 - podle položky 965521, hmotnost 0,560  t/m:  "_x000d_
 142,000*0,560*12 = 954,240 [A]_x000d_
 "vybourané nástupište SUDOP K-230 - podle položky 965521, hmotnost 1,100  t/m: "_x000d_
 1258,000*1,100*12 = 16605,600 [B]_x000d_
 Celkem: A+B = 17559,840 [C]_x000d_</t>
  </si>
  <si>
    <t xml:space="preserve"> "Podle Pudorysu (príloha 2.002)  "_x000d_
 "stávající monolitické nástupištní zídky: "_x000d_
 3. nástupište: (362,000+362,000)*0,570 = 412,680 [A]_x000d_
 4. nástupište: (362,000+362,000)*0,570 = 412,680 [B]_x000d_
 další betonové konstrukce ve výkopu (odhad):  3*10,000 = 30,000 [C]_x000d_
 zídka na konci 2. nástupište: 2,106*0,485*1,200+1,200 = 2,426 [D]_x000d_
 Celkem: A+B+C+D = 857,786 [E]_x000d_</t>
  </si>
  <si>
    <t xml:space="preserve"> "DEFINITVNÍ NÁSTUPIŠTE:"_x000d_
 "Podle Pudorysu (príloha 2.002)  "_x000d_
 další betonové konstrukce ve výkopu (odhad): 3*8,000 = 24,000 [A]_x000d_
 "PROVIZORNÍ NÁSTUPIŠTE:"_x000d_
 "podle výkresu Provizorní nástupište - situace (príloha 2.071) a Provizorní nástupište - pudorys (príloha 2.073)"_x000d_
 "monolitické zídky na koncích nástupište (podle položky 327325)"_x000d_
 1. provizorní nástupište: 12,638+4,202 = 16,840 [B]_x000d_
 2. provizorní nástupište: 12,638+5,694 = 18,332 [C]_x000d_
 Celkem: A+B+C = 59,172 [D]_x000d_</t>
  </si>
  <si>
    <t>R921122</t>
  </si>
  <si>
    <t>MONTÁŽ A DEMONTÁŽ PROVIZORNÍHO ŽELEZNICNÍHO PRECHODU Z UŽITÝCH PANELU SCHVÁLENÉHO TYPU NA BETONOVÝCH PRAŽCÍCH</t>
  </si>
  <si>
    <t xml:space="preserve"> "PROVIZORNÍ NÁSTUPIŠTE:"_x000d_
 "podle výkresu Provizorní nástupište - situace (príloha 2.071) a Provizorní nástupište - pudorys (príloha 2.073)"_x000d_
 3*2,700*3,500 = 28,350 [A]_x000d_</t>
  </si>
  <si>
    <t xml:space="preserve">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demontáž prejezdové konstrukce dodílu a soucástí na míste  
 – speciální montážní náradí, závesné zarízení 
 – ochranné nábehy, koncové i mezilehlé zarážky, podélnou fixaci atd. 
 – príplatky za ztížené podmínky vyskytující se pri zrízení prejezdu, napr. za prekážky na strane koleje ap. 
 – odvoz demontovaných dílu a soucástí na místo uložení 
2. Položka neobsahuje: 
 – zrízení, pronájem a odstranení dopravního znacení objízdné trasy 
 – úpravy koleje (napr. posun pražcu, doplnení kolejového lože, smerová a výšková úprava) 
 – silnicní panely v prechodu teles a prefabrikované základy pod závernými zídkami 
 – prahovou vpust 
3. Zpusob merení: 
Merí se pudorysná plocha (pojízdná nebo pochozí) vlastní prejezdové konstrukce tvorené daným systémem. kolejnice a žlábky se z plochy neodecítají. Do plochy se nezapocítávají ochranné klíny, prahové vpusti apod.</t>
  </si>
  <si>
    <t>MONTÁŽ A DEMONTÁŽ PROVIZORNÍHO CHODNÍKU SE ZÁBRADLÍM PO OBOU STRANÁCH ZE SCHVÁLENÉHO MATERIÁLU</t>
  </si>
  <si>
    <t>Viz výkres provizorního nástupište - 2.071</t>
  </si>
  <si>
    <t xml:space="preserve"> "PROVIZORNÍ NÁSTUPIŠTE:"_x000d_
 "podle výkresu Provizorní nástupište - situace (príloha 2.071) a Provizorní nástupište - pudorys (príloha 2.073)"_x000d_
 55,000*3,000+55,000*3,000 = 330,000 [A]_x000d_</t>
  </si>
  <si>
    <t xml:space="preserve">1. Položka obsahuje: 
 – úpravu a hutnení podloží  
 – dodávku konstrukce nadzemního chodníku s veškerými prvky a cástmi 
 – montáž konstrukce chodníku  
 – demontáž konstrukce chodníku  
 – speciální montážní náradí, závesné zarízení 
  – príplatky za ztížené podmínky vyskytující se pri zrízení, napr. za prekážky na strane koleje ap. 
 – odvoz demontovaných dílu a soucástí na místo uložení - zápujcky
 - nájemné za konstrukci
2. Položka neobsahuje: 
 – 
3. Zpusob merení: 
Merí se pudorysná plocha (pojízdná nebo pochozí) vlastní prejezdové konstrukce tvorené daným systémem. kolejnice a žlábky se z plochy neodecítají. Do plochy se nezapocítávají ochranné klíny, prahové vpusti apod.</t>
  </si>
  <si>
    <t>R93545</t>
  </si>
  <si>
    <t>POROROŠT UMÍSTENÝ NA VANE Z KOMPOZITNÍHO NEBO NEREZOVÉHO MATERIÁLU 0,600X1,100M</t>
  </si>
  <si>
    <t xml:space="preserve"> "podle Pudorysu (príloha 2.002)  "_x000d_
 2. nástupište: 1 = 1,000 [A]_x000d_
 3. nástupište: 1 = 1,000 [B]_x000d_
 4. nástupište: 1 = 1,000 [C]_x000d_
 Celkem: A+B+C = 3,000 [D]_x000d_</t>
  </si>
  <si>
    <t xml:space="preserve">položka zahrnuje:  
- dodávku a uložení dílcu z predepsaného materiálu predepsaných rozmeru vcetne mríže  
- predepsané lože, obetonování  
- spárování, úpravy vtoku a výtoku  
- nezahrnuje nutné zemní práce  
- merí se v kusech</t>
  </si>
  <si>
    <t>DODÁVKA A MONTÁŽ MOBILIÁRE - PROSKLENÁ OBOUSTRANNÁ VITRINA 910 x 700 MM NA DVOU SLOUPCÍCH</t>
  </si>
  <si>
    <t xml:space="preserve"> "podle Technické zprávy (príloha 1.001) a Pudorysu (príloha 2.002)  "_x000d_
 2. nástupište: 1 = 1,000 [A]_x000d_
 3. nástupište: 1 = 1,000 [B]_x000d_
 4. nástupište: 1 = 1,000 [C]_x000d_
 Celkem: A+B+C = 3,000 [D]_x000d_</t>
  </si>
  <si>
    <t xml:space="preserve"> "podle Technické zprávy (príloha 1.001) a Pudorysu (príloha 2.002)  "_x000d_
 2. nástupište: 10 = 10,000 [A]_x000d_
 3. nástupište: 12 = 12,000 [B]_x000d_
 4. nástupište: 12 = 12,000 [C]_x000d_
 Celkem: A+B+C = 34,000 [D]_x000d_</t>
  </si>
  <si>
    <t xml:space="preserve"> "podle Technické zprávy (príloha 1.001) a Pudorysu (príloha 2.002)  "_x000d_
 2. nástupište: 5 = 5,000 [A]_x000d_
 3. nástupište: 6 = 6,000 [B]_x000d_
 4. nástupište: 6 = 6,000 [C]_x000d_
 Celkem: A+B+C = 17,000 [D]_x000d_</t>
  </si>
  <si>
    <t xml:space="preserve"> "podle Technické zprávy (príloha 1.001) a Pudorysu (príloha 2.002)  "_x000d_
 2. nástupište: 2 = 2,000 [A]_x000d_
 3. nástupište: 2 = 2,000 [B]_x000d_
 4. nástupište: 2 = 2,000 [C]_x000d_
 Celkem: A+B+C = 6,000 [D]_x000d_</t>
  </si>
  <si>
    <t xml:space="preserve"> "DEFINITIVNÍ NÁSTUPIŠTE:"_x000d_
 "výkopy pro nástupište - podle položky 12373A,  objemová hmotnost zeminy 1,8 t/m3:  "_x000d_
 "nástupište:"_x000d_
 "2. nástupište:  1 293,085*1,800"_x000d_
 "3. nástupište:  1 449,347*1,800"_x000d_
 "4. nástupište:  1 427,501*1,800"_x000d_
 5. nástupište:  38,854*1,800 = 69,937 [D]_x000d_
 "zídky: "_x000d_
 2. nástupište:  5,770*1,800 = 10,386 [E]_x000d_
 3. nástupište:  27,555*1,800 = 49,599 [F]_x000d_
 4. nástupište:  59,434*1,800 = 106,981 [G]_x000d_
 "PROVIZORNÍ NÁSTUPIŠTE:"_x000d_
 "výkopy pro nástupište - podle položky 12373A, odpocet zeminy pro jádro nástupište (položka 17130),"_x000d_
 "objemová hmotnost zeminy 1,8 t/m3:"_x000d_
 výkop pro nástupište: (1050-869,600)*1,800 = 324,720 [H]_x000d_
 "odtežení telesa nástupišt po ukoncení provozu provizorních nástupišt: "_x000d_
 1. provizorní nástupište: 998,750*1,800 = 1797,750 [I]_x000d_
 2. provizorní nástupište: 1016,750*1,800 = 1830,150 [J]_x000d_
 Celkem: A+B+C+D+E+F+G+H+I+J = 0,000 [K]_x000d_</t>
  </si>
  <si>
    <t xml:space="preserve"> "podle položky 11313A, objemová hmotnost asfaltového betonu 2,2  t/m3"_x000d_
 135,113*2,200 = 297,249 [A]_x000d_</t>
  </si>
  <si>
    <t xml:space="preserve"> "DEFINITIVNÍ NÁSTUPIŠTE:"_x000d_
 "vybouraná betonová dlažba - podle položky 11318A, obj. hmotnost 2,4 t/m3:  "_x000d_
 93,709*2,4 = 224,902 [A]_x000d_
 "vybourané nástupište typu Tischer - podle položky 965511, hmotnost 0,231 t/m:  "_x000d_
 288,000*0,231 = 66,528 [B]_x000d_
 "vybourané nástupište SUDOPK-145 - podle položky 965521, hmotnost 0,560  t/m:  "_x000d_
 131,000*0,560 = 73,360 [C]_x000d_
 "vybourané nástupište SUDOP K-230 - podle položky 965521, hmotnost 1,100  t/m: "_x000d_
 571,000*1,100 = 628,100 [D]_x000d_
 "vybourané betonové prejezdové panely - podle položky 965311, predpokl. tlouštka 0,180 m, obj. hmotnost 2,5 t/m3:  "_x000d_
 80,374*0,180*2,500 = 36,168 [E]_x000d_
 "vybouraný betonový kryt - podle položky 11345, obj. hmotnost 2,3 t/m3:"_x000d_
 18,912*2,300 = 43,498 [F]_x000d_
 "vybourané silnicní dílce - podle položky 11316A, obj. hmotnost 2,5 t/m3:"_x000d_
 15,207*2,500 = 38,018 [G]_x000d_
 "vybourané betonové konstrukce - podle položky 96615A, obj. hmotnost 2,4 t/m3:  "_x000d_
 857,786*2,400 = 2058,686 [H]_x000d_
 "vybourané železobetonové konstrukce - podle položky 96615A, obj. hmotnost 2,5 t/m3:"_x000d_
 24,000*2,500 = 60,000 [I]_x000d_
 "PROVIZORNÍ NÁSTUPIŠTE:"_x000d_
 "monolitické zídky na koncích nástupište (podle položky 96616A, obj. hmotnost 2,5 t/m3:"_x000d_
 1. provizorní nástupište: 16,840*2,500 = 42,100 [J]_x000d_
 2. provizorní nástupište: 18,332*2,500 = 45,830 [K]_x000d_
 Celkem: A+B+C+D+E+F+G+H+I+J+K = 3317,189 [L]_x000d_</t>
  </si>
  <si>
    <t>R015170</t>
  </si>
  <si>
    <t>NEOCENOVAT - POPLATKY ZA LIKVIDACI ODPADU NEKONTAMINOVANÝCH - 17 02 01 DREVO PO STAVEBNÍM POUŽITÍ, Z DEMOLIC VCETNE DOPRAVY</t>
  </si>
  <si>
    <t xml:space="preserve"> "podle položky -  965311 (výdreva prejezdu), predpokládaná tlouštka 0,180 m, objemová hmotnost 0,800  t/m3:"_x000d_
 39,582*0,18*0,800 = 5,700 [A]_x000d_</t>
  </si>
  <si>
    <t>SO 23-13-01</t>
  </si>
  <si>
    <t>11336</t>
  </si>
  <si>
    <t>ODSTRANENÍ PODKLADU ZPEVNENÝCH PLOCH ZE SILNICNÍCH DÍLCU (PANELU)</t>
  </si>
  <si>
    <t xml:space="preserve"> "Dle technické zprávy, výkresových príloh projektové dokumentace. Dle výkazu materiálu projektu. Dle tabulky kubatur projektanta."_x000d_
 "panely tl. 180 mm"_x000d_
 402*0.18 = 72,360 [A]_x000d_
 Celkem: A = 72,360 [B]_x000d_</t>
  </si>
  <si>
    <t xml:space="preserve"> "Dle technické zprávy, výkresových príloh projektové dokumentace. Dle výkazu materiálu projektu. Dle tabulky kubatur projektanta."_x000d_
 "výkopy pro novou komunikaci"_x000d_
 210 = 210,000 [A]_x000d_
 Celkem: A = 210,000 [B]_x000d_</t>
  </si>
  <si>
    <t>12573</t>
  </si>
  <si>
    <t>VYKOPÁVKY ZE ZEMNÍKU A SKLÁDEK TR. I</t>
  </si>
  <si>
    <t xml:space="preserve"> "Dle technické zprávy, výkresových príloh projektové dokumentace. Dle výkazu materiálu projektu. Dle tabulky kubatur projektanta."_x000d_
 "Dosypávky a zásypy"_x000d_
 45 = 45,000 [A]_x000d_
 "Ohumusování tl. 100mm  + osetí travním semenem"_x000d_
 90*0.1 = 9,000 [B]_x000d_
 Celkem: A+B = 54,000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</si>
  <si>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</si>
  <si>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"Dle technické zprávy, výkresových príloh projektové dokumentace. Dle výkazu materiálu projektu. Dle tabulky kubatur projektanta."_x000d_
 "Výkop rýhy pro chránicky"_x000d_
 26 = 26,000 [A]_x000d_
 "Výkopy pro zídky"_x000d_
 12 = 12,000 [B]_x000d_
 Celkem: A+B = 38,000 [C]_x000d_</t>
  </si>
  <si>
    <t>17170</t>
  </si>
  <si>
    <t>ULOŽENÍ SYPANINY DO NÁSYPU VRSTEVNATÝCH SE ZHUTNENÍM</t>
  </si>
  <si>
    <t xml:space="preserve"> "Dle technické zprávy, výkresových príloh projektové dokumentace. Dle výkazu materiálu projektu. Dle tabulky kubatur projektanta."_x000d_
 "Dosypávky, úpravy terénu"_x000d_
 25 = 25,000 [A]_x000d_
 Celkem: A = 25,000 [B]_x000d_</t>
  </si>
  <si>
    <t xml:space="preserve"> "Dle technické zprávy, výkresových príloh projektové dokumentace. Dle výkazu materiálu projektu. Dle tabulky kubatur projektanta."_x000d_
 "Zhutnený zásyp rýhy pro chránicky"_x000d_
 20 = 20,000 [A]_x000d_
 Celkem: A = 20,000 [B]_x000d_</t>
  </si>
  <si>
    <t xml:space="preserve"> "Dle technické zprávy, výkresových príloh projektové dokumentace. Dle výkazu materiálu projektu. Dle tabulky kubatur projektanta."_x000d_
 "Obsyp - šterkopísek"_x000d_
 3 = 3,000 [A]_x000d_</t>
  </si>
  <si>
    <t xml:space="preserve"> "Dle technické zprávy, výkresových príloh projektové dokumentace. Dle výkazu materiálu projektu. Dle tabulky kubatur projektanta."_x000d_
 "Zídka ze svahových tvárnic"_x000d_
 "Zásyp svahovek, šterk fr. 16/32"_x000d_
 4 = 4,000 [A]_x000d_
 Celkem: A = 4,000 [B]_x000d_</t>
  </si>
  <si>
    <t xml:space="preserve"> "Dle technické zprávy, výkresových príloh projektové dokumentace. Dle výkazu materiálu projektu. Dle tabulky kubatur projektanta."_x000d_
 "Úprava zemní pláne"_x000d_
 390 = 390,000 [A]_x000d_
 Celkem: A = 390,000 [B]_x000d_</t>
  </si>
  <si>
    <t>18230</t>
  </si>
  <si>
    <t>ROZPROSTRENÍ ORNICE V ROVINE</t>
  </si>
  <si>
    <t xml:space="preserve"> "Dle technické zprávy, výkresových príloh projektové dokumentace. Dle výkazu materiálu projektu. Dle tabulky kubatur projektanta."_x000d_
 "Ohumusování tl. 100mm  + osetí travním semenem"_x000d_
 90*0.1 = 9,000 [A]_x000d_
 Celkem: A = 9,000 [B]_x000d_</t>
  </si>
  <si>
    <t>položka zahrnuje:
nutné premístení ornice z docasných skládek vzdálených do 50m
rozprostrení ornice v predepsané tlouštce v rovine a ve svahu do 1:5</t>
  </si>
  <si>
    <t>18241</t>
  </si>
  <si>
    <t>ZALOŽENÍ TRÁVNÍKU RUCNÍM VÝSEVEM</t>
  </si>
  <si>
    <t xml:space="preserve"> "Dle technické zprávy, výkresových príloh projektové dokumentace. Dle výkazu materiálu projektu. Dle tabulky kubatur projektanta."_x000d_
 "Ohumusování tl. 100mm  + osetí travním semenem"_x000d_
 90 = 90,000 [A]_x000d_
 Celkem: A = 90,000 [B]_x000d_</t>
  </si>
  <si>
    <t>Zahrnuje dodání predepsané travní smesi, její výsev na ornici, zalévání, první pokosení, to vše bez ohledu na sklon terénu</t>
  </si>
  <si>
    <t xml:space="preserve"> "Dle technické zprávy, výkresových príloh projektové dokumentace. Dle výkazu materiálu projektu. Dle tabulky kubatur projektanta."_x000d_
 "Ohumusování tl. 100mm  + osetí travním semenem"_x000d_
 90*0.01 = 0,900 [A]_x000d_
 Celkem: A = 0,900 [B]_x000d_</t>
  </si>
  <si>
    <t>21262</t>
  </si>
  <si>
    <t>TRATIVODY KOMPLET Z TRUB Z PLAST HMOT DN DO 100MM</t>
  </si>
  <si>
    <t xml:space="preserve"> "Dle technické zprávy, výkresových príloh projektové dokumentace. Dle výkazu materiálu projektu. Dle tabulky kubatur projektanta."_x000d_
 "Zídka ze svahových tvárnic"_x000d_
 "Drenážní trubka DN100"_x000d_
 8 = 8,000 [A]_x000d_
 Celkem: A = 8,000 [B]_x000d_</t>
  </si>
  <si>
    <t xml:space="preserve"> "Dle technické zprávy, výkresových príloh projektové dokumentace. Dle výkazu materiálu projektu. Dle tabulky kubatur projektanta."_x000d_
 "Zídka ze svahových tvárnic"_x000d_
 "Separacní geotextílie, 200 g.m-2"_x000d_
 10 = 10,000 [A]_x000d_
 Celkem: A = 10,000 [B]_x000d_</t>
  </si>
  <si>
    <t>32711</t>
  </si>
  <si>
    <t>ZDI OPER, ZÁRUB, NÁBREŽ Z DÍLCU BETON</t>
  </si>
  <si>
    <t xml:space="preserve"> "Dle technické zprávy, výkresových príloh projektové dokumentace. Dle výkazu materiálu projektu. Dle tabulky kubatur projektanta."_x000d_
 "Zídka ze svahových tvárnic"_x000d_
 "Svahové tvárnice 570 x 570 x 240 mm (120kg/kus) 7,8 m"_x000d_
 " - predpokládaný pocet kusu 55 ks"_x000d_
 55*(0.57*0.57*0.24) = 4,289 [A]_x000d_
 Celkem: A = 4,289 [B]_x000d_</t>
  </si>
  <si>
    <t>451315</t>
  </si>
  <si>
    <t>PODKLADNÍ A VÝPLNOVÉ VRSTVY Z PROSTÉHO BETONU C30/37</t>
  </si>
  <si>
    <t xml:space="preserve"> "Dle technické zprávy, výkresových príloh projektové dokumentace. Dle výkazu materiálu projektu. Dle tabulky kubatur projektanta."_x000d_
 "Dobetonávka mezer mezi panely, beton C30/37 XC4, XF4-Cl 0,4"_x000d_
 1.5 = 1,500 [A]_x000d_
 Celkem: A = 1,500 [B]_x000d_</t>
  </si>
  <si>
    <t xml:space="preserve"> "Dle technické zprávy, výkresových príloh projektové dokumentace. Dle výkazu materiálu projektu. Dle tabulky kubatur projektanta."_x000d_
 "Zídka ze svahových tvárnic"_x000d_
 "Podkladní beton C20/25 XF3"_x000d_
 3 = 3,000 [A]_x000d_
 "Zídka z palisád kolem RD"_x000d_
 "Betonové lože, beton C20/25 XF3"_x000d_
 1.5 = 1,500 [B]_x000d_
 Celkem: A+B = 4,500 [C]_x000d_</t>
  </si>
  <si>
    <t xml:space="preserve"> "Dle technické zprávy, výkresových príloh projektové dokumentace. Dle výkazu materiálu projektu. Dle tabulky kubatur projektanta."_x000d_
 "Nová prejezdová konstrukce"_x000d_
 "Vyrovnávací vrstva cementové malty pod prefabrikát záverné zídky"_x000d_
 0.2 = 0,200 [A]_x000d_
 Celkem: A = 0,200 [B]_x000d_</t>
  </si>
  <si>
    <t>56330</t>
  </si>
  <si>
    <t>VOZOVKOVÉ VRSTVY ZE ŠTERKODRTI</t>
  </si>
  <si>
    <t xml:space="preserve"> "Dle technické zprávy, výkresových príloh projektové dokumentace. Dle výkazu materiálu projektu. Dle tabulky kubatur projektanta."_x000d_
 "Betonové silnicní panely"_x000d_
 "Šterkodrt fr. 0/63"_x000d_
 92 = 92,000 [A]_x000d_
 "Zpevnená plocha u RD"_x000d_
 "Šterkodrt fr. 0/63"_x000d_
 4 = 4,000 [B]_x000d_
 "Šterkodrt fr. 0/32"_x000d_
 2 = 2,000 [C]_x000d_
 Celkem: A+B+C = 98,000 [D]_x000d_</t>
  </si>
  <si>
    <t xml:space="preserve"> "Dle technické zprávy, výkresových príloh projektové dokumentace. Dle výkazu materiálu projektu. Dle tabulky kubatur projektanta."_x000d_
 "Dosypávka krajnice - šterkodrt fr. 0/32"_x000d_
 8.5 = 8,500 [A]_x000d_
 Celkem: A = 8,500 [B]_x000d_</t>
  </si>
  <si>
    <t>58302</t>
  </si>
  <si>
    <t>KRYT ZE SILNICNÍCH DÍLCU (PANELU) TL 180MM</t>
  </si>
  <si>
    <t xml:space="preserve"> "Dle technické zprávy, výkresových príloh projektové dokumentace. Dle výkazu materiálu projektu. Dle tabulky kubatur projektanta."_x000d_
 "Betonové silnicní panely tl. 180 mm"_x000d_
 " (teoretická plocha dle krivek hran navržené komunikace)"_x000d_
 " - uvažovaná skladba panelu "_x000d_
 "   - panel 3,00 x 1,00 x 0,18     "_x000d_
 "37,0 ks"_x000d_
 "   - panel 3,00 x 2,00 x 0,18 "_x000d_
 "25,0 ks"_x000d_
 "   - celková plocha panelu"_x000d_
 "261,0 m2"_x000d_
 261 = 261,000 [A]_x000d_
 Celkem: A = 261,000 [B]_x000d_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</si>
  <si>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</si>
  <si>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"Dle technické zprávy, výkresových príloh projektové dokumentace. Dle výkazu materiálu projektu. Dle tabulky kubatur projektanta."_x000d_
 "Celková délka, chránicka PE-HD DN160"_x000d_
 129.5 = 129,500 [A]_x000d_</t>
  </si>
  <si>
    <t>89952A</t>
  </si>
  <si>
    <t>OBETONOVÁNÍ POTRUBÍ Z PROSTÉHO BETONU DO C20/25</t>
  </si>
  <si>
    <t xml:space="preserve"> "Dle technické zprávy, výkresových príloh projektové dokumentace. Dle výkazu materiálu projektu. Dle tabulky kubatur projektanta."_x000d_
 "Obetonování, beton C20/25 "_x000d_
 8 = 8,000 [A]_x000d_</t>
  </si>
  <si>
    <t>91</t>
  </si>
  <si>
    <t>Doplnující konstrukce a práce pozemních komunikací, letišt a ploch</t>
  </si>
  <si>
    <t>914111</t>
  </si>
  <si>
    <t>DOPRAVNÍ ZNACKY ZÁKLADNÍ VELIKOSTI OCELOVÉ NEREFLEXNÍ - DOD A MONTÁŽ</t>
  </si>
  <si>
    <t xml:space="preserve"> "Dle technické zprávy, výkresových príloh projektové dokumentace. Dle výkazu materiálu projektu. Dle tabulky kubatur projektanta."_x000d_
 "Znacka A32b"_x000d_
 6 = 6,000 [A]_x000d_
 "Znacka B20a"_x000d_
 2 = 2,000 [B]_x000d_
 "Znacka B17"_x000d_
 3 = 3,000 [C]_x000d_
 "Znacka P8"_x000d_
 2 = 2,000 [D]_x000d_
 "Znacka P7"_x000d_
 1 = 1,000 [E]_x000d_
 Celkem: A+B+C+D+E = 14,000 [F]_x000d_</t>
  </si>
  <si>
    <t>položka zahrnuje:
- dodávku a montáž znacek v požadovaném provedení</t>
  </si>
  <si>
    <t>914113</t>
  </si>
  <si>
    <t>DOPRAVNÍ ZNACKY ZÁKLADNÍ VELIKOSTI OCELOVÉ NEREFLEXNÍ - DEMONTÁŽ</t>
  </si>
  <si>
    <t xml:space="preserve"> "Dle technické zprávy, výkresových príloh projektové dokumentace. Dle výkazu materiálu projektu. Dle tabulky kubatur projektanta."_x000d_
 "Rušení stávající dopravní znacky vcetne sloupku a betonového základ"_x000d_
 6 = 6,000 [A]_x000d_
 Celkem: A = 6,000 [B]_x000d_</t>
  </si>
  <si>
    <t>Položka zahrnuje odstranení, demontáž a odklizení materiálu s odvozem na predepsané místo</t>
  </si>
  <si>
    <t>914911</t>
  </si>
  <si>
    <t>SLOUPKY A STOJKY DOPRAVNÍCH ZNACEK Z OCEL TRUBEK SE ZABETONOVÁNÍM - DODÁVKA A MONTÁŽ</t>
  </si>
  <si>
    <t xml:space="preserve"> "Dle technické zprávy, výkresových príloh projektové dokumentace. Dle výkazu materiálu projektu. Dle tabulky kubatur projektanta."_x000d_
 "Sloupek (vcetne kotvící patky a vícka) + betonový základ"_x000d_
 4 = 4,000 [A]_x000d_
 Celkem: A = 4,000 [B]_x000d_</t>
  </si>
  <si>
    <t>položka zahrnuje:
- sloupky a upevnovací zarízení vcetne jejich osazení (betonová patka, zemní práce)</t>
  </si>
  <si>
    <t>914913</t>
  </si>
  <si>
    <t>SLOUPKY A STOJKY DZ Z OCEL TRUBEK ZABETON DEMONTÁŽ</t>
  </si>
  <si>
    <t xml:space="preserve"> "Dle technické zprávy, výkresových príloh projektové dokumentace. Dle výkazu materiálu projektu. Dle tabulky kubatur projektanta."_x000d_
 "Rušení stávající dopravní znacky vcetne sloupku a betonového základu"_x000d_
 2 = 2,000 [A]_x000d_
 Celkem: A = 2,000 [B]_x000d_</t>
  </si>
  <si>
    <t>91710</t>
  </si>
  <si>
    <t>OBRUBY Z BETONOVÝCH PALISÁD</t>
  </si>
  <si>
    <t xml:space="preserve"> "Dle technické zprávy, výkresových príloh projektové dokumentace. Dle výkazu materiálu projektu. Dle tabulky kubatur projektanta."_x000d_
 "Zídka z palisád kolem RD dl.11 m"_x000d_
 "Palisády  160x160x1200 mm"_x000d_
 0.16*11*1.2 = 2,112 [A]_x000d_
 Celkem: A = 2,112 [B]_x000d_</t>
  </si>
  <si>
    <t>Položka zahrnuje:
dodání a pokládku betonových palisád o rozmerech predepsaných zadávací dokumentací
betonové lože i bocní betonovou operku.</t>
  </si>
  <si>
    <t>921311</t>
  </si>
  <si>
    <t>ŽELEZNICNÍ PREJEZD ŽELEZOBETONOVÝ S NOSICI</t>
  </si>
  <si>
    <t xml:space="preserve"> "Dle technické zprávy, výkresových príloh projektové dokumentace. Dle výkazu materiálu projektu. Dle tabulky kubatur projektanta."_x000d_
 "Nová prejezdová konstrukce"_x000d_
 "Betonová prejezdová konstrukce na ocelových nosicích"_x000d_
 "7,2 m"_x000d_
 " - vnitrní, vnejší panely, záverné zídky, výstroj, pojistky proti posunu"_x000d_
 "20,5 m2"_x000d_
 "Betonová prejezdová konstrukce na ocelových nosicích"_x000d_
 "4,8 m"_x000d_
 " - vnitrní, vnejší panely, záverné zídky, výstroj, pojistky proti posunu"_x000d_
 "14,5 m2"_x000d_
 "Základový blok B35 pod záv. zídku"_x000d_
 "4,8 m3"_x000d_
 "Ochranný nábeh, žárove zinkovaný plech (P6), ocel S235"_x000d_
 "4 ks"_x000d_
 20.5+14.5 = 35,000 [A]_x000d_
 Celkem: A = 35,000 [B]_x000d_</t>
  </si>
  <si>
    <t xml:space="preserve"> "Dle technické zprávy, výkresových príloh projektové dokumentace. Dle výkazu materiálu projektu. Dle tabulky kubatur projektanta."_x000d_
 "Odstranení stávající prejezdové konstrukce"_x000d_
 "Betonový zádlažbový panel vnitrní, vnejší - tl. 150 mm 37,8 m2"_x000d_
 "Drevený pražec 30 ks"_x000d_
 37.8 = 37,800 [A]_x000d_</t>
  </si>
  <si>
    <t xml:space="preserve"> "Dle technické zprávy, výkresových príloh projektové dokumentace. Dle výkazu materiálu projektu. Dle tabulky kubatur projektanta."_x000d_
 "Betonové základové patky"_x000d_
 4 = 4,000 [A]_x000d_
 "Rušení stávající dopravní znacky vcetne sloupku a betonového základu"_x000d_
 2*(0.4*0.4*0.6) = 0,192 [B]_x000d_
 Celkem: A+B = 4,192 [C]_x000d_</t>
  </si>
  <si>
    <t>96618</t>
  </si>
  <si>
    <t>BOURÁNÍ KONSTRUKCÍ KOVOVÝCH</t>
  </si>
  <si>
    <t xml:space="preserve"> "Dle technické zprávy, výkresových príloh projektové dokumentace. Dle výkazu materiálu projektu. Dle tabulky kubatur projektanta."_x000d_
 "Ocelový prístrešek"_x000d_
 "Ocelová konstrukce prístrešku vcetne plechové strešní krytiny"_x000d_
 2.8 = 2,800 [A]_x000d_
 Celkem: A = 2,800 [B]_x000d_</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</si>
  <si>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</si>
  <si>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"Dle technické zprávy, výkresových príloh projektové dokumentace. Dle výkazu materiálu projektu. Dle tabulky kubatur projektanta."_x000d_
 "výkopová zemina"_x000d_
 1.9*191 = 362,900 [A]_x000d_
 Celkem: A = 362,900 [B]_x000d_</t>
  </si>
  <si>
    <t xml:space="preserve"> "Dle technické zprávy, výkresových príloh projektové dokumentace. Dle výkazu materiálu projektu. Dle tabulky kubatur projektanta."_x000d_
 "zádlažbový panel"_x000d_
 2.4*(37.8*0.15) = 13,608 [A]_x000d_
 "stávající betonové panely"_x000d_
 2.4*(402*0.18) = 173,664 [B]_x000d_
 Celkem: A+B = 187,272 [C]_x000d_</t>
  </si>
  <si>
    <t xml:space="preserve"> "Dle technické zprávy, výkresových príloh projektové dokumentace. Dle výkazu materiálu projektu. Dle tabulky kubatur projektanta."_x000d_
 "drevené pražce"_x000d_
 30*0.08 = 2,400 [A]_x000d_</t>
  </si>
  <si>
    <t xml:space="preserve"> "Dle technické zprávy, výkresových príloh projektové dokumentace. Dle výkazu materiálu projektu. Dle tabulky kubatur projektanta."_x000d_
 "znacky"_x000d_
 1 = 1,000 [A]_x000d_
 "prístrešek"_x000d_
 2.8 = 2,800 [B]_x000d_
 Celkem: A+B = 3,800 [C]_x000d_</t>
  </si>
  <si>
    <t>SO 26-13-01</t>
  </si>
  <si>
    <t>014211</t>
  </si>
  <si>
    <t>POPLATKY ZA ZEMNÍK - ORNICE</t>
  </si>
  <si>
    <t xml:space="preserve"> 29,4 = 29,400 [A]_x000d_</t>
  </si>
  <si>
    <t>zahrnuje veškeré poplatky majiteli zemníku související s nákupem zeminy (nikoliv s otvírkou zemníku)</t>
  </si>
  <si>
    <t>11332A</t>
  </si>
  <si>
    <t>ODSTRANENÍ PODKLADU ZPEVNENÝCH PLOCH Z KAMENIVA NESTMELENÉHO - BEZ DOPRAVY</t>
  </si>
  <si>
    <t xml:space="preserve"> (100+8,6+120+74)*0,3 = 90,780 [A]_x000d_</t>
  </si>
  <si>
    <t xml:space="preserve"> (100+7,4+8,6+120+74)*0,06 = 18,600 [A]_x000d_</t>
  </si>
  <si>
    <t xml:space="preserve"> (134+57+43+65+24+105+30)*0,5 = 229,000 [A]_x000d_</t>
  </si>
  <si>
    <t>125738</t>
  </si>
  <si>
    <t>VYKOPÁVKY ZE ZEMNÍKU A SKLÁDEK TR. I, ODVOZ DO 20KM</t>
  </si>
  <si>
    <t xml:space="preserve"> 6,6*3,5+7,5*3,5 = 49,350 [A]_x000d_</t>
  </si>
  <si>
    <t xml:space="preserve"> (235+99)*0.5 = 167,000 [A]_x000d_</t>
  </si>
  <si>
    <t xml:space="preserve"> 6,5*3,5+7,5*3,5 = 49,000 [A]_x000d_
 "zásyp chránicek"_x000d_</t>
  </si>
  <si>
    <t xml:space="preserve"> 134+57+43+65+24+105+30 = 458,000 [A]_x000d_</t>
  </si>
  <si>
    <t>18210</t>
  </si>
  <si>
    <t>ÚPRAVA POVRCHU SROVNÁNÍM ÚZEMÍ</t>
  </si>
  <si>
    <t xml:space="preserve"> (70+71+55)*0,15 = 29,400 [A]_x000d_</t>
  </si>
  <si>
    <t xml:space="preserve"> 70+71+55 = 196,000 [A]_x000d_</t>
  </si>
  <si>
    <t>21457</t>
  </si>
  <si>
    <t>SANACNÍ VRSTVY Z KAMENIVA TEŽENÉHO</t>
  </si>
  <si>
    <t xml:space="preserve"> 104+(57+43)*0,5+65*0,5 = 186,500 [A]_x000d_</t>
  </si>
  <si>
    <t>465921</t>
  </si>
  <si>
    <t>DLAŽBY Z BETONOVÝCH DLAŽDIC NA SUCHO</t>
  </si>
  <si>
    <t xml:space="preserve"> 10 = 10,000 [A]_x000d_</t>
  </si>
  <si>
    <t>položka zahrnuje:
- nutné zemní práce (svahování, úpravu pláne a pod.)
- úpravu podkladu
- dodávku a uložení dlažby z predepsaných dlaždic do predepsaného tvaru
- spárování, tesnení, tmelení a vyplnení spar prípadne s vyklínováním
- úprava povrchu pro odvedení srážkové vody
- nezahrnuje podklad pod dlažbu, vykazuje se samostatne položkami SD 45</t>
  </si>
  <si>
    <t xml:space="preserve"> 236+24 = 260,000 [A]_x000d_
 "silnice+sjezd"_x000d_</t>
  </si>
  <si>
    <t>56324</t>
  </si>
  <si>
    <t>VOZOVKOVÉ VRSTVY Z VIBROVANÉHO ŠTERKU TL. DO 200MM</t>
  </si>
  <si>
    <t xml:space="preserve"> 65 = 65,000 [A]_x000d_
 "príjezd ke garážím"_x000d_</t>
  </si>
  <si>
    <t xml:space="preserve"> 99*2 = 198,000 [A]_x000d_</t>
  </si>
  <si>
    <t xml:space="preserve"> 250+24+63+10 = 347,000 [A]_x000d_
 "silnice+sjezd+príjezd ke garážím+chodník"_x000d_</t>
  </si>
  <si>
    <t xml:space="preserve"> ((25+17)*2+30)*0,15 = 17,100 [A]_x000d_</t>
  </si>
  <si>
    <t xml:space="preserve"> 236+24+99 = 359,000 [A]_x000d_</t>
  </si>
  <si>
    <t xml:space="preserve"> 232+24+99 = 355,000 [A]_x000d_</t>
  </si>
  <si>
    <t xml:space="preserve"> 238+25+99 = 362,000 [A]_x000d_
 "silnice+nájezd+odbocka"_x000d_</t>
  </si>
  <si>
    <t>574E46</t>
  </si>
  <si>
    <t>ASFALTOVÝ BETON PRO PODKLADNÍ VRSTVY ACP 16+, 16S TL. 50MM</t>
  </si>
  <si>
    <t xml:space="preserve"> 99 = 99,000 [A]_x000d_
 "odbocka"_x000d_</t>
  </si>
  <si>
    <t>574E66</t>
  </si>
  <si>
    <t>ASFALTOVÝ BETON PRO PODKLADNÍ VRSTVY ACP 16+, 16S TL. 70MM</t>
  </si>
  <si>
    <t xml:space="preserve"> 236+35 = 271,000 [A]_x000d_
 "silnice+sjezd"_x000d_</t>
  </si>
  <si>
    <t>87527</t>
  </si>
  <si>
    <t>POTRUBÍ DREN Z TRUB PLAST (I FLEXIBIL) DN DO 100MM</t>
  </si>
  <si>
    <t>89732</t>
  </si>
  <si>
    <t>VPUST DVORNÍ Z BETON DÍLCU</t>
  </si>
  <si>
    <t>položka zahrnuje:
dodávku a osazení predepsaného dílce vcetne mríže
predepsané podkladní konstrukce</t>
  </si>
  <si>
    <t>897524</t>
  </si>
  <si>
    <t>VPUST ODVOD ŽLABU Z BETON DÍLCU SV. ŠÍRKY DO 250MM</t>
  </si>
  <si>
    <t xml:space="preserve"> 2+(0,18*7) = 3,260 [A]_x000d_
 "potrubí a obetonování chránicky"_x000d_</t>
  </si>
  <si>
    <t xml:space="preserve"> 20 = 20,000 [A]_x000d_
 "lemování chodnícku"_x000d_</t>
  </si>
  <si>
    <t xml:space="preserve"> nájezdové 11+12+8 = 31,000 [A]_x000d_</t>
  </si>
  <si>
    <t>918513</t>
  </si>
  <si>
    <t>CELA PROPUSTU Z KAMENE - OBKLAD</t>
  </si>
  <si>
    <t xml:space="preserve"> (3,6+1,5+1,5)*0.1 = 0,660 [A]_x000d_</t>
  </si>
  <si>
    <t>Položka zahrnuje:
obklad z lomového kamen na MC ve tvaru, predepsaným zadávací dokumentací
vyspárování obkladu MC</t>
  </si>
  <si>
    <t xml:space="preserve"> 6,5+6,5+3 = 16,000 [A]_x000d_</t>
  </si>
  <si>
    <t>921910</t>
  </si>
  <si>
    <t>PRAHOVÁ VPUST</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</si>
  <si>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</si>
  <si>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 xml:space="preserve"> 6,5+6,2+3 = 15,700 [A]_x000d_</t>
  </si>
  <si>
    <t xml:space="preserve"> 7,4 = 7,400 [A]_x000d_</t>
  </si>
  <si>
    <t>96711A</t>
  </si>
  <si>
    <t>VYBOURÁNÍ CÁSTÍ KONSTRUKCÍ Z BETON DÍLCU - BEZ DOPRAVY</t>
  </si>
  <si>
    <t xml:space="preserve"> "st. prahová vpust 2,5*0,6*"_x000d_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</si>
  <si>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</si>
  <si>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(90,78+229+49)*1,8 = 663,804 [A]_x000d_</t>
  </si>
  <si>
    <t xml:space="preserve"> 18,6*2,2 = 40,920 [A]_x000d_</t>
  </si>
  <si>
    <t xml:space="preserve"> 1,5*2,5 = 3,750 [A]_x000d_</t>
  </si>
  <si>
    <t>SO 10-60-01</t>
  </si>
  <si>
    <t xml:space="preserve"> `114a` (16,88+16,88)/2*8,247*3,38+0,5*(3,2*3,2*19,6+2,8*2,8*20+3,7*3,7*21,4+1,15*1,15*9) = 801,714 [A]_x000d_
 `302a dno` 3,1*(5,9*9,2+9,2*6,2+6,8*3,4)-(14,2+14,2)/2*2,1*2,5 = 342,214 [B]_x000d_
 `302a vlevo` 0,5*(0,8*0,8*8,86+2,55*2,55*8,3)+6,07*4,78*0,67+0,5*(1,3*1,3*5,45+1,3*1,3*6,02) = 58,953 [C]_x000d_
 `302a vpravo` 0,5*(1,3*1,3*7,95+1,56*1,56*8,75+2,65*2,65*8,4+1,25*1,25*2,1)+5,79*5,5*0,67+0,5*(0,56*0,56*5,74+0,8*0,8*6,0+0,45*0,45*5,34) = 73,197 [D]_x000d_
 `433a, 433b,435b - dno` 3,75*(38,9*6,45+15,6*6,45+0,5*(6,8*14,9+3,75*4,6+5,52*7,2+9,85*16,4)) = 1917,945 [E]_x000d_
 `433a, 433b,435b - odpocet` -2,65*2,5*(38,07+3,3+16,645) = -384,349 [F]_x000d_
 `433a, 433b,435b - zkpp` 0,57*(5,1*5,72+5,75*8,02+0,5*5,75*3,42+6,25*4,95+2,07*6,5+1,6*5,0+0,5*3,05*6,5) = 84,032 [G]_x000d_
 "`433a, 433b,435b - svahy vlevo`"_x000d_
 0,5*(3,7*3,7*(10,2+5,7)+1,8*1,8*3,5+2,5*2,5*2,86+1,2*1,2*(8,05+5,2)+2,5*2,5*9,5+4,4*4,4*(10,4+16,53)+2,26*2,26*3,85+3,2*3,2*6,6+1,2*1,2*4,425+1,48*1,48*7,07+1,7*1,7*5,2) = 485,420 [H]_x000d_
 "`433a, 433b,435b - svahy vpravo`"_x000d_
 0,5*(4,9*4,9*(10,6+13,1+18,25)+2,26*2,26*4,66+1,7*1,7*5,5+1,2*1,2*11,8+3,2*3,2*(8,95+7,52)+4,4*4,4*6,62+4*4*8,2+1,78*1,78*3,9+1,5*1,5*6,3+1,35*1,35*6,3+1,2*1,2*6+2,5*2,5*5,5+3,7*3,7*9,9) = 854,242 [I]_x000d_
 `437a-dno+ZKPP` 3,1*(6,45*21,95+0,5*5,4*8,8+0,5*9,3*5,25)-2,65*2,5*27+0,55*(5,8*5,5+5,95*5,3) = 444,239 [J]_x000d_
 `437a-svahy vlevo` 0,5*(3,6*3,6*(9,4+10,0)+1,7*1,7*3,4+2,4*2,4*5,8+1,2*1,2*(5,65+6,7+5,86)) = 160,440 [K]_x000d_
 `437a-svahy vpravo` 0,5*(3,6*3,6*(8,7+12,8+10,6)+1,7*1,7*3,4+1,2*1,2*(6,0+6,4+5,9)+2,4*2,4*5,75+3,6*3,6*7,3) = 289,961 [L]_x000d_
 `439-dno+ZKPP` 3,0*(6,25*27,7+0,5*12*5,26+0,5*11,7*5,27)-2,65*2,44*32,56+0,55*(6,25*5,0+6,5*5,02) = 531,145 [M]_x000d_
 `439-svahy vlevo` 0,5*(3,55*3,55*16+3,3*3,3*13,3+2,5*2,5*7,1+0,8*0,8*(5,95+5,8+6,25)) = 201,186 [N]_x000d_
 `439-svahy vpravo` 0,5*(3,3*3,3*(8,35+16,2+13+7,25+8,45)+0,8*0,8*(6,5+5,8+6,3)) = 295,898 [O]_x000d_
 `TNS` 4,0*6,45*14+0,5*4*4*(2*18+2*10,45)-2,65*2,67*19,4 = 679,135 [P]_x000d_
 Celkem: A+B+C+D+E+F+G+H+I+J+K+L+M+N+O+P = 6835,371 [Q]_x000d_</t>
  </si>
  <si>
    <t>224324</t>
  </si>
  <si>
    <t>PILOTY ZE ŽELEZOBETONU C25/30</t>
  </si>
  <si>
    <t xml:space="preserve"> `114a` 12*8,0*3,14*0,45*0,45 = 61,042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</si>
  <si>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</si>
  <si>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224365</t>
  </si>
  <si>
    <t>VÝZTUŽ PILOT Z OCELI 10505, B500B</t>
  </si>
  <si>
    <t xml:space="preserve"> `114a - viz príloha c.2.111` 5,296 = 5,296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</si>
  <si>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</si>
  <si>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`114a -viz pr. 2.101` 11,181 = 11,181 [A]_x000d_
 `302a` - viz pr.2.102` 30,329-1,0374 = 29,292 [B]_x000d_
 `437a`  viz pr. 2.104` 8,264 = 8,264 [C]_x000d_
 Celkem: A+B+C = 48,737 [D]_x000d_</t>
  </si>
  <si>
    <t xml:space="preserve"> `114a` 8*2,8+0,5*5*3,1+3,9*6,2+0,5*3,6*5,7+1,2*3,9+2*0,4*2,4+1,7*0,7 = 72,380 [A]_x000d_
 `302a, rez B-B` 0,67*17,4+0,5*0,67*0,67+0,5*2,9*2,9+2,9*16,35+0,42*2,4+0,5*3,2*3,2 = 69,630 [B]_x000d_
 `302a, rez C-C` 1,1*26,6+0,5*1,1*1,1+0,5*2,3*2,3+2,3*18,4+0,5*2,3*2,3 = 77,475 [C]_x000d_
 `437a` 0,5*6,4*2,7+0,5*3,0*2,7 = 12,690 [D]_x000d_
 Celkem: A+B+C+D = 232,175 [E]_x000d_</t>
  </si>
  <si>
    <t>227851</t>
  </si>
  <si>
    <t>MIKROPILOTY KOMPLET D DO 300MM NA POVRCHU</t>
  </si>
  <si>
    <t xml:space="preserve"> `302a` 2*9*10,5 = 189,000 [A]_x000d_
 `433a, 433b` 2*29*7,5 = 435,000 [B]_x000d_
 `435b` 2*13*7,5 = 195,000 [C]_x000d_
 `437a` 2*20*7,5 = 300,000 [D]_x000d_
 `439` 2*25*7,5 = 375,000 [E]_x000d_
 `TNS` 2*12*7,5 = 180,000 [F]_x000d_
 Celkem: A+B+C+D+E+F = 1674,000 [G]_x000d_</t>
  </si>
  <si>
    <t>Položka mikropiloty obsahuje kompletní práce, které jsou nutné pro predepsanou funkci mikropilot, t.j. dodání trubek a injekcních hmot, osazení a zainjektování trubek, vcetne pomocných konstrukcí (lešení, montážní plošiny a pod.). Neobsahuje vrty (uvedou se v položce 261 nebo 266).</t>
  </si>
  <si>
    <t>228171</t>
  </si>
  <si>
    <t>VYTAHOVÁNÍ PILOT Z KOVOVÝCH DÍLCU</t>
  </si>
  <si>
    <t xml:space="preserve"> `114a -viz pr. 2.101` 14,37 = 14,370 [A]_x000d_
 `302a` - viz pr.2.102` 34,039-1,0374 = 33,002 [B]_x000d_
 `437a`  viz pr. 2.104` 9,207 = 9,207 [C]_x000d_
 Celkem: A+B+C = 56,579 [D]_x000d_</t>
  </si>
  <si>
    <t>zahrnuje i vodorovnou dopravu a uložení na skládku (bez poplatku)</t>
  </si>
  <si>
    <t>23417</t>
  </si>
  <si>
    <t>ŠTETOVÉ STENY NASAZENÉ Z KOVOVÝCH DÍLCU DOCASNÉ (HMOTNOST)</t>
  </si>
  <si>
    <t xml:space="preserve"> `302a - viz pr. 2.102` 1,037 = 1,037 [A]_x000d_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</si>
  <si>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</si>
  <si>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237171</t>
  </si>
  <si>
    <t>VYTAŽENÍ ŠTETOVÝCH STEN Z KOVOVÝCH DÍLCU (HMOTNOST)</t>
  </si>
  <si>
    <t>položka zahrnuje odstranení sten vcetne odvozu a uložení na skládku</t>
  </si>
  <si>
    <t>26113</t>
  </si>
  <si>
    <t>VRTY PRO KOTVENÍ, INJEKTÁŽ A MIKROPILOTY NA POVRCHU TR. I D DO 150MM</t>
  </si>
  <si>
    <t>pro zemní kotvy</t>
  </si>
  <si>
    <t xml:space="preserve"> `114a` 13*12,0 = 156,000 [A]_x000d_
 `302a` 19*10,0 = 190,000 [B]_x000d_
 `437a` 5*12,0 = 60,000 [C]_x000d_
 Celkem: A+B+C = 406,000 [D]_x000d_</t>
  </si>
  <si>
    <t>26115</t>
  </si>
  <si>
    <t>VRTY PRO KOTVENÍ, INJEKTÁŽ A MIKROPILOTY NA POVRCHU TR. I D DO 300MM</t>
  </si>
  <si>
    <t>pro mikropiloty</t>
  </si>
  <si>
    <t xml:space="preserve"> `302a` 2*9*10,0 = 180,000 [A]_x000d_
 `433a, 433b` 2*29*7,0 = 406,000 [B]_x000d_
 `435b` 2*13*7,0 = 182,000 [C]_x000d_
 `437a` 2*20*7,0 = 280,000 [D]_x000d_
 `439` 2*25*7,0 = 350,000 [E]_x000d_
 `TNS` 2*12*7,0 = 168,000 [F]_x000d_
 Celkem: A+B+C+D+E+F = 1566,000 [G]_x000d_</t>
  </si>
  <si>
    <t>pro HEB160 a HEB200</t>
  </si>
  <si>
    <t xml:space="preserve"> `114a` 8*4,0+16*7 = 144,000 [A]_x000d_
 `302a` 20*4,0+41*7 = 367,000 [B]_x000d_
 Celkem: A+B = 511,000 [C]_x000d_</t>
  </si>
  <si>
    <t>264128</t>
  </si>
  <si>
    <t>VRTY PRO PILOTY TR. I D DO 600MM</t>
  </si>
  <si>
    <t>pro HEB260</t>
  </si>
  <si>
    <t xml:space="preserve"> `437a` 8*8 = 64,000 [A]_x000d_</t>
  </si>
  <si>
    <t>264141</t>
  </si>
  <si>
    <t>VRTY PRO PILOTY TR. I D DO 1000MM</t>
  </si>
  <si>
    <t xml:space="preserve"> `114a` 12*4,0 = 48,000 [A]_x000d_</t>
  </si>
  <si>
    <t>264341</t>
  </si>
  <si>
    <t>VRTY PRO PILOTY TR. III D DO 1000MM</t>
  </si>
  <si>
    <t>285368</t>
  </si>
  <si>
    <t>KOTVENÍ NA POVRCHU Z BETONÁRSKÉ VÝZTUŽE DL. DO 10M</t>
  </si>
  <si>
    <t xml:space="preserve"> `114a` 13 = 13,000 [A]_x000d_
 `302a` 19 = 19,000 [B]_x000d_
 `437a` 4 = 4,000 [C]_x000d_
 Celkem: A+B+C = 36,000 [D]_x000d_</t>
  </si>
  <si>
    <t>285369</t>
  </si>
  <si>
    <t>PRÍPLATEK ZA DALŠÍ 1M KOTVENÍ NA POVRCHU Z BETONÁRSKÉ VÝZTUŽE</t>
  </si>
  <si>
    <t xml:space="preserve"> `114a` 13*2,0 = 26,000 [A]_x000d_
 `437a` 4*5,0 = 20,000 [B]_x000d_
 Celkem: A+B = 46,000 [C]_x000d_</t>
  </si>
  <si>
    <t>položka zahrnuje príplatek k cene kotvy za další 1m pres 10m
zahrnuje dodávku 1m predepsané kotvy, prípadne její protikorozní úpravu, její osazení do vrtu, zainjektování a napnutí</t>
  </si>
  <si>
    <t>389325</t>
  </si>
  <si>
    <t>MOSTNÍ RÁMOVÉ KONSTRUKCE ZE ŽELEZOBETONU C30/37</t>
  </si>
  <si>
    <t xml:space="preserve"> `302a` 2*(0,642*(1,045+1,045)/2*4,8+2,4*(0,627+0,627)/2*4,8)+0,33*(6,268+6,268)/2*4,8 = 30,815 [A]_x000d_
 `433a, 433b` 2*28,5*(0,8*0,62+0,3*1,78)+28,5*0,33*3,45 = 91,157 [B]_x000d_
 `435b` 2*13*(0,8*0,62+0,3*1,78)+13*0,33*3,45 = 41,581 [C]_x000d_
 `437a` 2*20,043*(0,8*0,62+0,3*1,78)+20,043*0,33*3,45 = 64,108 [D]_x000d_
 `439` 2*25,5*(0,8*0,62+0,3*1,78)+25,5*0,33*3,45 = 81,562 [E]_x000d_
 `TNS` 2*12,0*(0,8*0,62+0,3*1,98)+12,0*0,33*3,45 = 39,822 [F]_x000d_
 Celkem: A+B+C+D+E+F = 349,044 [G]_x000d_</t>
  </si>
  <si>
    <t>389365</t>
  </si>
  <si>
    <t>VÝZTUŽ MOSTNÍ RÁMOVÉ KONSTRUKCE Z OCELI 10505, B500B</t>
  </si>
  <si>
    <t xml:space="preserve"> `302a - viz pr. 2.304` 4,976 = 4,976 [A]_x000d_
 `433a, 433b - viz pr. 2.306` 24,225 = 24,225 [B]_x000d_
 `435b - viz pri. 2.308` 11,189 = 11,189 [C]_x000d_
 `437a - viz pr. 2.310` 17,034 = 17,034 [D]_x000d_
 `439 - viz pr. 2.312` 21,651 = 21,651 [E]_x000d_
 `TNS - viz pr. 2.314` 10,564 = 10,564 [F]_x000d_
 Celkem: A+B+C+D+E+F = 89,639 [G]_x000d_</t>
  </si>
  <si>
    <t>389366</t>
  </si>
  <si>
    <t>VÝZTUŽ MOSTNÍ RÁMOVÉ KONSTR ŽELBET Z KARI SÍTÍ</t>
  </si>
  <si>
    <t xml:space="preserve"> `302a - viz pr. 2.304` 0,074 = 0,074 [A]_x000d_</t>
  </si>
  <si>
    <t>421325</t>
  </si>
  <si>
    <t>MOSTNÍ NOSNÉ DESKOVÉ KONSTRUKCE ZE ŽELEZOBETONU C30/37</t>
  </si>
  <si>
    <t xml:space="preserve"> `114a` 0,55 (prum. tl. desky) *(10,5+10,5)/2*7,0 = 40,425 [A]_x000d_</t>
  </si>
  <si>
    <t>421365</t>
  </si>
  <si>
    <t>VÝZTUŽ MOSTNÍ DESKOVÉ KONSTRUKCE Z OCELI 10505, B500B</t>
  </si>
  <si>
    <t xml:space="preserve"> "viz príloha c.2.302"_x000d_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</si>
  <si>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</si>
  <si>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421366</t>
  </si>
  <si>
    <t>VÝZTUŽ MOSTNÍ DESKOVÉ KONSTRUKCE Z KARI SÍTÍ</t>
  </si>
  <si>
    <t>451322</t>
  </si>
  <si>
    <t>PODKL A VÝPLN VRSTVY ZE ŽELEZOBET DO C12/15</t>
  </si>
  <si>
    <t xml:space="preserve"> `114a` 0,15*(13,110+13,110)/2*6,2 = 12,192 [A]_x000d_
 `302a` 2*0,15*(10,656+10,656)/2*1,1 = 3,516 [B]_x000d_
 `433a, 433b` 2*0,15*28,8*1,1 = 9,504 [C]_x000d_
 `435b` 2*0,15*13,3*1,1 = 4,389 [D]_x000d_
 `437a` 2*0,15*20,26*1,1 = 6,686 [E]_x000d_
 `439` 2*0,15*25,8*1,1 = 8,514 [F]_x000d_
 `TNS` 2*0,15*12,3*1,1 = 4,059 [G]_x000d_
 Celkem: A+B+C+D+E+F+G = 48,861 [H]_x000d_</t>
  </si>
  <si>
    <t>451366</t>
  </si>
  <si>
    <t>VÝZTUŽ PODKL VRSTEV Z KARI-SÍTÍ</t>
  </si>
  <si>
    <t xml:space="preserve"> "`m3 / tl.betonu * váha KARI (6/100/100) * 1,25 (5% prostrih, 20% presah)"_x000d_
 `114a` 12,192/0,15*4,44*1,25 = 451,104 [A]_x000d_
 `302a` 3,516/0,15*4,44*1,25 = 130,092 [B]_x000d_
 `433a, 433b` 9,504/0,15*4,44*1,25 = 351,648 [C]_x000d_
 `435b` 4,389/0,15*4,44*1,25 = 162,393 [D]_x000d_
 `437a` 6,686/0,15*4,44*1,25 = 247,382 [E]_x000d_
 `439` 8,514/0,15*4,44*1,25 = 315,018 [F]_x000d_
 `TNS` 4,059/0,15*4,44*1,25 = 150,183 [G]_x000d_
 Celkem: A+B+C+D+E+F+G = 1807,820 [H]_x000d_
 h*0,001 = 1,808 [I]_x000d_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</si>
  <si>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</si>
  <si>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45852</t>
  </si>
  <si>
    <t>VÝPLN ZA OPERAMI A ZDMI Z KAMENIVA DRCENÉHO</t>
  </si>
  <si>
    <t xml:space="preserve"> "`114a (výkop - podkl. beton - beton desky - KPP)`"_x000d_
 801,714-12,192-40,425-((24,7+24,7)/2*6,85*0,25) = 706,798 [A]_x000d_
 "`TNS (výkop - podkl. beton - beton rámu)`"_x000d_
 679,135-4,059-39,822 = 635,254 [B]_x000d_
 Celkem: A+B = 1342,052 [C]_x000d_</t>
  </si>
  <si>
    <t>45861</t>
  </si>
  <si>
    <t>VÝPLN ZA OPERAMI A ZDMI ZE ZEMINY STABIL CEMENTEM</t>
  </si>
  <si>
    <t xml:space="preserve"> "`výkop - podkl. beton - beton rámu - ZKPP`"_x000d_
 `302a` (342,214+58,953+73,197)-3,516-30,815-((26,9+26,9)/2*4,8*0,55) = 369,017 [A]_x000d_
 "`433a, 433b, 435b`"_x000d_
 (1917,945-384,349+84,032+485,42+854,242)-(9,504+4,389)-(91,157+41,581)-((5,7+11,3)/2*46,75*0,55) = 2592,103 [B]_x000d_
 `437a` (444,239+160,44+289,961)-6,686-64,108-38,5*5,5*0,55 = 707,384 [C]_x000d_
 `439` (531,145+201,186+295,898)-8,514-81,562-45,5*5,0*0,55 = 813,028 [D]_x000d_
 Celkem: A+B+C+D = 4481,531 [E]_x000d_</t>
  </si>
  <si>
    <t>položka zahrnuje:
- dodávku zeminy stabilizované cementem a zásyp se zhutnením vcetne mimostaveništní a vnitrostaveništní dopravy</t>
  </si>
  <si>
    <t xml:space="preserve"> `114a` (10,5+10,5)/2*7,0+2*0,6*12,57 = 88,584 [A]_x000d_
 `302a` 2*((1,045+1,045)/2*4,8)+(6,268+6,268)/2*4,8+10,02*(2*0,6+2,12+2,06) = 94,026 [B]_x000d_
 `433a, 433b` 2*28,5*(0,6+0,5+2,05+1,725) = 277,875 [C]_x000d_
 `435b` 2*13*(0,6+0,5+2,08+1,725) = 127,530 [D]_x000d_
 `437a` 2*20,043*(0,6+0,5+2,08+1,725) = 196,622 [E]_x000d_
 `439` 2*25,5*(0,6+0,5+2,08+1,725) = 250,155 [F]_x000d_
 `TNS` 2*12,0*(0,6+0,5+2,28+1,725) = 122,520 [G]_x000d_
 Celkem: A+B+C+D+E+F+G = 1157,312 [H]_x000d_</t>
  </si>
  <si>
    <t>beton C25/30 - XC2, XF1, vyztužený KARI sítí 4/100/100</t>
  </si>
  <si>
    <t xml:space="preserve"> `114a` (10,5+10,5)/2*7,0 = 73,500 [A]_x000d_
 `302a` (6,268+6,268)/2*4,8 = 30,086 [B]_x000d_
 `433a, 433b` 2*1,725*28,5 = 98,325 [C]_x000d_
 `435b` 2*1,725*13 = 44,850 [D]_x000d_
 `437a` 2*1,725*20,043 = 69,148 [E]_x000d_
 `439` 2*1,725*25,5 = 87,975 [F]_x000d_
 `TNS` 2*1,725*12,0 = 41,400 [G]_x000d_
 Celkem: A+B+C+D+E+F+G = 445,285 [H]_x000d_</t>
  </si>
  <si>
    <t>extrudovaný polystyren tl.50mm - ochrana izolace svislých ploch a základu</t>
  </si>
  <si>
    <t xml:space="preserve"> `114a` 2*0,6*12,57 = 15,084 [A]_x000d_
 `302a` 2*((1,045+1,045)/2*4,8)+10,02*(2*0,6+2,12+2,06) = 63,940 [B]_x000d_
 `433a, 433b` 2*28,5*(0,6+0,5+2,05) = 179,550 [C]_x000d_
 `435b` 2*13*(0,6+0,5+2,08) = 82,680 [D]_x000d_
 `437a` 2*20,043*(0,6+0,5+2,08) = 127,473 [E]_x000d_
 `439` 2*25,5*(0,6+0,5+2,08) = 162,180 [F]_x000d_
 `TNS` 2*12*(0,6+0,5+2,28) = 81,120 [G]_x000d_
 Celkem: A+B+C+D+E+F+G = 712,027 [H]_x000d_</t>
  </si>
  <si>
    <t>penový polystyren (EPS), tl. 50mm - mezi starý a nový kolektor</t>
  </si>
  <si>
    <t xml:space="preserve"> `302a` (5,02+5,02)/2*4,8+2*0,1*2,35*10,03 = 28,810 [A]_x000d_
 `433a, 433b` 2,85*28,5+2*0,1*2,35*28,5 = 94,620 [B]_x000d_
 `435b` 2,85*13+2*0,1*2,35*13 = 43,160 [C]_x000d_
 `437a` 2,85*20,043+2*0,1*2,35*20,043 = 66,543 [D]_x000d_
 `439` 2,85*25,5+2*0,1*2,35*25,5 = 84,660 [E]_x000d_
 `TNS` 2,85*12,0+2*0,1*2,55*12,0 = 40,320 [F]_x000d_
 Celkem: A+B+C+D+E+F = 358,113 [G]_x000d_</t>
  </si>
  <si>
    <t>711507</t>
  </si>
  <si>
    <t>OCHRANA IZOLACE NA POVRCHU Z PE FÓLIE</t>
  </si>
  <si>
    <t>711509</t>
  </si>
  <si>
    <t>OCHRANA IZOLACE NA POVRCHU TEXTILIÍ</t>
  </si>
  <si>
    <t>geotextíliie 300g/m2</t>
  </si>
  <si>
    <t>geotextílie 500g/m2</t>
  </si>
  <si>
    <t>R89915</t>
  </si>
  <si>
    <t>STUPADLA (A POD)</t>
  </si>
  <si>
    <t xml:space="preserve"> 17+8+13+11+10 = 59,000 [A]_x000d_</t>
  </si>
  <si>
    <t>Položka zahrnuje:
- veškerý materiál, výrobky a polotovary, vcetne mimostaveništní a vnitrostaveništní dopravy (rovnež presuny), vcetne naložení a složení,prípadne s uložením.
- provedení kotvení do konstrukce</t>
  </si>
  <si>
    <t>919151</t>
  </si>
  <si>
    <t>REZÁNÍ OCELOVÝCH PROFILU PRUREZU DO 1000MM2</t>
  </si>
  <si>
    <t>Odrezání stávajících stupadel šachet</t>
  </si>
  <si>
    <t xml:space="preserve"> 2*65ks (predpoklad) = 130,000 [A]_x000d_</t>
  </si>
  <si>
    <t>položka zahrnuje rezání ocelových profilu bez ohledu na tvar a zpusob provedení</t>
  </si>
  <si>
    <t>933333</t>
  </si>
  <si>
    <t>ZKOUŠKA INTEGRITY ULTRAZVUKEM ODRAZ METOD PIT PILOT SYSTÉMOVÝCH</t>
  </si>
  <si>
    <t xml:space="preserve"> `114a` 12 = 12,000 [A]_x000d_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</si>
  <si>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</si>
  <si>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`výkopy` 6835,372*1,8 = 12303,670 [A]_x000d_
 `piloty DN900` 12*4,0*3,14*0,45*0,45*1,8 = 54,937 [B]_x000d_
 `pažení vrty DN400` 520*3,14*0,2*0,2*1,8 = 117,562 [C]_x000d_
 `pažení vrty DN300` 112*3,14*0,15*0,15*1,8 = 14,243 [D]_x000d_
 `MP vrty DN300` 1566*3,14*0,15*0,15*1,8 = 199,148 [E]_x000d_
 `zemní kotvy vrty DN150` 406*3,14*0,075*0,075*1,8 = 12,908 [F]_x000d_
 Celkem: A+B+C+D+E+F = 12702,468 [G]_x000d_</t>
  </si>
  <si>
    <t xml:space="preserve"> `piloty DN900` 12*4,0*3,14*0,45*0,45*2,0 = 61,042 [A]_x000d_</t>
  </si>
  <si>
    <t xml:space="preserve"> `stupadla` 65ks*0,002t = 0,130 [A]_x000d_</t>
  </si>
  <si>
    <t>SO 11-20-01</t>
  </si>
  <si>
    <t>125731</t>
  </si>
  <si>
    <t>VYKOPÁVKY ZE ZEMNÍKU A SKLÁDEK TR. I, ODVOZ DO 1KM</t>
  </si>
  <si>
    <t>zemina pro zpetný zásyp, dovoz z mezideponie</t>
  </si>
  <si>
    <t xml:space="preserve"> "viz položka 17110"_x000d_
 174,622 = 174,622 [A]_x000d_</t>
  </si>
  <si>
    <t>131731</t>
  </si>
  <si>
    <t>HLOUBENÍ JAM ZAPAŽ I NEPAŽ TR. I, ODVOZ DO 1KM</t>
  </si>
  <si>
    <t>výkop urcený pro zpetný zásyp s odvozem na mezideponii</t>
  </si>
  <si>
    <t>prebytek výkopu</t>
  </si>
  <si>
    <t xml:space="preserve"> "viz príloha 2.101"_x000d_
 "rez A-A"_x000d_
 (3,45+4,745+10,88)*2,882 = 54,974 [A]_x000d_
 "rez B-B"_x000d_
 (5,255+2,86)*5,805 = 47,108 [B]_x000d_
 "rez D-D vlevo"_x000d_
 17,535*5,497 = 96,390 [C]_x000d_
 "rez D-D vpravo"_x000d_
 (4,0+6,78)*0,439 = 4,732 [D]_x000d_
 "rez G-G vlevo"_x000d_
 10,99*2,268 = 24,925 [E]_x000d_
 "rez G-G vpravo"_x000d_
 16,28*4,642 = 75,572 [F]_x000d_
 "rez K-K vlevo"_x000d_
 (18,105+0,94+0,5)*0,826 = 16,144 [G]_x000d_
 "rez K-K a M-M vpravo"_x000d_
 21,38*7,082 = 151,413 [H]_x000d_
 "rez M-M vlevo"_x000d_
 6,85*0,826+2,1*0,479+(0,8+1,3)/2*5,389 = 12,322 [I]_x000d_
 "rez N-N"_x000d_
 (10,375+3,6+12,375)*5,376 = 141,658 [J]_x000d_
 "na mostní desce"_x000d_
 378,239*0,45 = 170,208 [K]_x000d_
 "odecet zpetného zásypu"_x000d_
 "viz položka 17110"_x000d_
 -174,622 = -174,622 [L]_x000d_
 Celkem: A+B+C+D+E+F+G+H+I+J+K+L = 620,824 [M]_x000d_</t>
  </si>
  <si>
    <t>zpetný zásyp</t>
  </si>
  <si>
    <t xml:space="preserve"> "viz príloha 2.101, 2.021 až 2.025"_x000d_
 "rez A-A a A1-A1"_x000d_
 (3,45+4,745+10,88)*(2,208+1,644)/2 = 36,738 [A]_x000d_
 "rez D-D vpravo"_x000d_
 (4,0+6,78)*0,439 = 4,732 [B]_x000d_
 "rez G-G vlevo"_x000d_
 10,99*2,268 = 24,925 [C]_x000d_
 "rez K-K vlevo"_x000d_
 (18,105+0,94+0,5)*0,826 = 16,144 [D]_x000d_
 "rez M-M vlevo"_x000d_
 6,85*0,826+2,1*0,479+(0,8+1,3)/2*5,389 = 12,322 [E]_x000d_
 "rez N-N"_x000d_
 (10,375+3,6+12,375)*3,027 = 79,761 [F]_x000d_
 Celkem: A+B+C+D+E+F = 174,624 [G]_x000d_</t>
  </si>
  <si>
    <t>17120</t>
  </si>
  <si>
    <t>ULOŽENÍ SYPANINY DO NÁSYPU A NA SKLÁDKY BEZ ZHUTNENÍ</t>
  </si>
  <si>
    <t>prebytek výkopu, uložení na skládku
vývrtek, uložení na skládku
výkop pro zpetný zásyp, uložení na mezideponii</t>
  </si>
  <si>
    <t xml:space="preserve"> "viz položka 13173A"_x000d_
 620,824 = 620,824 [A]_x000d_
 "viz položka 26144 a 26145"_x000d_
 (0,6*3,1415926*0,2*0,2/4)+(4,1*3,1415926*0,25*0,25/4) = 0,220 [B]_x000d_
 "viz položka 131731"_x000d_
 174,622 = 174,622 [C]_x000d_
 Celkem: A+B+C = 795,666 [D]_x000d_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</si>
  <si>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</si>
  <si>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za operou v prechodové oblasti mostu</t>
  </si>
  <si>
    <t xml:space="preserve"> "viz príloha 2.101, 2.021 až 2.025"_x000d_
 "rez B-B"_x000d_
 (5,255+2,86)*(3,032+0,520) = 28,824 [A]_x000d_
 "rez D-D vlevo"_x000d_
 17,535*3,309 = 58,023 [B]_x000d_
 "rez G-G vpravo"_x000d_
 16,28*2,583 = 42,051 [C]_x000d_
 "rez K-K a M-M vpravo"_x000d_
 21,38*5,411 = 115,687 [D]_x000d_
 "na mostní desce"_x000d_
 50,56*8,0*0,45 = 182,016 [E]_x000d_
 "odpocet objemu kolejového lože nad deskou"_x000d_
 -21,8*8,72*0,45 = -85,543 [F]_x000d_
 Celkem: A+B+C+D+E+F = 341,059 [G]_x000d_</t>
  </si>
  <si>
    <t>obsyp rubové drenáže</t>
  </si>
  <si>
    <t xml:space="preserve"> "viz príloha 2.021 až 2.025"_x000d_
 "obsyp drenáže DN 200 mm "_x000d_
 "rez C-C až F-F"_x000d_
 21,5*0,101 = 2,172 [A]_x000d_
 "rez G-G až M-M"_x000d_
 32,0*0,098 = 3,136 [B]_x000d_
 "obsyp drenáže DN 150 mm"_x000d_
 "rez A-A až B-B"_x000d_
 19,0*0,098 = 1,862 [C]_x000d_
 "rez M-M až N-N"_x000d_
 32,0*0,088 = 2,816 [D]_x000d_
 Celkem: A+B+C+D = 9,986 [E]_x000d_</t>
  </si>
  <si>
    <t>26144</t>
  </si>
  <si>
    <t>VRTY PRO KOTVENÍ, INJEKTÁŽ A MIKROPILOTY NA POVRCHU TR. IV D DO 200MM</t>
  </si>
  <si>
    <t>vrty prumeru 200 mm pro vyústení drenáže DN 150</t>
  </si>
  <si>
    <t xml:space="preserve"> "viz príloha 2.021 a 2.031"_x000d_
 "rez A-A až B-B"_x000d_
 0,6 = 0,600 [A]_x000d_</t>
  </si>
  <si>
    <t>26145</t>
  </si>
  <si>
    <t>VRTY PRO KOTVENÍ, INJEKTÁŽ A MIKROPILOTY NA POVRCHU TR. IV D DO 300MM</t>
  </si>
  <si>
    <t>vrty prumeru 250 mm pro vyústení drenáže DN 200</t>
  </si>
  <si>
    <t xml:space="preserve"> "viz príloha 2.021 a 2.031"_x000d_
 "rez C-C až F-F"_x000d_
 2,0 = 2,000 [A]_x000d_
 "rez G-G až M-M"_x000d_
 2,1 = 2,100 [B]_x000d_
 Celkem: A+B = 4,100 [C]_x000d_</t>
  </si>
  <si>
    <t>285392</t>
  </si>
  <si>
    <t>DODATECNÉ KOTVENÍ VLEPENÍM BETONÁRSKÉ VÝZTUŽE D DO 16MM DO VRTU</t>
  </si>
  <si>
    <t>Sprahovací trny nerez profilu 16 mm dl. do 920 mm, vcetne vrtu</t>
  </si>
  <si>
    <t xml:space="preserve"> "viz príloha 2.413 a 2.414, položka 4, 12, 39 a 49"_x000d_
 61+32+16+168 = 277,000 [A]_x000d_
 "viz príloha 2.411 a 2.412, položka 4, 9, 18, 46 a 57"_x000d_
 9+52+22+23+66 = 172,000 [B]_x000d_
 Celkem: A+B = 449,000 [C]_x000d_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</si>
  <si>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</si>
  <si>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285393</t>
  </si>
  <si>
    <t>DODATECNÉ KOTVENÍ VLEPENÍM BETONÁRSKÉ VÝZTUŽE D DO 20MM DO VRTU</t>
  </si>
  <si>
    <t>Sprahovací trny nerez profilu 20 mm dl. do 980 mm, vcetne vrtu</t>
  </si>
  <si>
    <t xml:space="preserve"> "viz príloha 2.413 a 2.414, položka 22"_x000d_
 19 = 19,000 [A]_x000d_
 "viz príloha 2.411 a 2.412, položka 28"_x000d_
 20 = 20,000 [B]_x000d_
 Celkem: A+B = 39,000 [C]_x000d_</t>
  </si>
  <si>
    <t>317325</t>
  </si>
  <si>
    <t>RÍMSY ZE ŽELEZOBETONU DO C30/37</t>
  </si>
  <si>
    <t>beton C30/37 XC4+XF3, vcetne lešení a bednení, úpravy a výplne pracovních, dilatacní a smrštovacích spár a úpravy povrchu</t>
  </si>
  <si>
    <t xml:space="preserve"> "viz príloha 2.401 až 2.404"_x000d_
 "rez A-A (prumerná délka x plocha)"_x000d_
 (3,875+3,9)/2*0,308 = 1,197 [A]_x000d_
 "rez A1-A1 (prumerná délka x plocha)"_x000d_
 (10,915+0,72+10,94+0,61)/2*0,237 = 2,747 [B]_x000d_
 "rez B-B (prumerná délka x plocha)"_x000d_
 (3,215+3,275)/2*1,486 = 4,822 [C]_x000d_
 "rez Q-Q (C1) (prumerná délka x plocha)"_x000d_
 (8,805+8,635)/2*0,238 = 2,075 [D]_x000d_
 "rez C-C a D-D (délka x plocha)"_x000d_
 10,2*0,189 = 1,928 [E]_x000d_
 "rez E-E a F-F (délka x plocha)"_x000d_
 10,0*1,057+0,05*0,121 = 10,576 [F]_x000d_
 "rez G-G (prumerná délka x plocha)"_x000d_
 (1,65+1,73)/2*0,530+1,57*(1,21+0,65)/2*(0,89+0,94)/2 = 2,232 [G]_x000d_
 "rez H-H (prumerná délka x plocha)"_x000d_
 (2,73+2,81)/2*1,121 = 3,105 [H]_x000d_
 "rez I-I a J-J (délka x plocha)"_x000d_
 10,0*1,079 = 10,790 [I]_x000d_
 "rez K-K a L-L (délka x plocha)"_x000d_
 10,33*0,991 = 10,237 [J]_x000d_
 "rez Q-Q (L1) (prumerná délka x plocha)"_x000d_
 (8,57+8,42)/2*0,251 = 2,132 [K]_x000d_
 "rez Q1-Q1 (L1) (prumerná délka x plocha)"_x000d_
 (7,2+7,28)/2*0,226 = 1,636 [L]_x000d_
 "rez M-M (prumerná délka x plocha)"_x000d_
 (3,35+3,4)/2*1,487 = 5,019 [M]_x000d_
 "rez N-N (prumerná délka x plocha)"_x000d_
 ((11,31+11,285)/2+7,7+7,0+1,43)*0,232 = 6,363 [N]_x000d_
 Celkem: A+B+C+D+E+F+G+H+I+J+K+L+M+N = 64,860 [O]_x000d_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</si>
  <si>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</si>
  <si>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</si>
  <si>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</si>
  <si>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 xml:space="preserve"> "viz príloha 2.411 a 2.412"_x000d_
 4918,62/1000 = 4,919 [A]_x000d_
 "viz príloha 2.413 a 2.414bez položky 4, 9, 18, 28, 46, a 57"_x000d_
 (3398,74-12,92-73,85-31,94-44,39-23,23-95,82)/1000 = 3,117 [B]_x000d_
 Celkem: A+B = 8,035 [C]_x000d_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</si>
  <si>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</si>
  <si>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podkladní beton C12/15 - X0</t>
  </si>
  <si>
    <t xml:space="preserve"> "viz príloha 2.401 a 2.404"_x000d_
 "pod rímsou, rez M-M"_x000d_
 3,35*(0,6+0,8)/2*0,1 = 0,235 [A]_x000d_
 "pod rímsou, rez B-B"_x000d_
 3,3*0,73*0,1 = 0,241 [B]_x000d_
 Celkem: A+B = 0,475 [C]_x000d_</t>
  </si>
  <si>
    <t>podkladní beton pod rubovou drenáží a pod dlažbou C25/30</t>
  </si>
  <si>
    <t xml:space="preserve"> "pod dlažbou, viz položka 465512"_x000d_
 "viz príloha 2.021 až 2.025"_x000d_
 "rez A-A a A1-A1"_x000d_
 (3,9+11,65)*1,0*0,1*1,1 = 1,711 [A]_x000d_
 "rez C-C až F-F"_x000d_
 7,6*1,0*0,1+13,15*1,0*0,1*1,2 = 2,338 [B]_x000d_
 "rez G-G až L-L"_x000d_
 24,8*1,0*0,1 = 2,480 [C]_x000d_
 "rez Q1-Q1 (L1)"_x000d_
 7,2*1,0*0,1 = 0,720 [D]_x000d_
 "rez M-M"_x000d_
 11,0*1,0*0,1*1,2 = 1,320 [E]_x000d_
 "rez N-N"_x000d_
 (1,43+7,47+7,7+11,75)*1,0*0,1 = 2,835 [F]_x000d_
 "pod drenáží"_x000d_
 "viz príloha 2.021 až 2.025"_x000d_
 "pod drenáží DN 200 mm "_x000d_
 "rez C-C až F-F"_x000d_
 21,5*0,109 = 2,344 [G]_x000d_
 "rez G-G až M-M"_x000d_
 32,0*0,109 = 3,488 [H]_x000d_
 "pod drenáží DN 150 mm"_x000d_
 "rez A-A až B-B"_x000d_
 19,0*0,115 = 2,185 [I]_x000d_
 "rez M-M až N-N"_x000d_
 32,0*0,115 = 3,680 [J]_x000d_
 Celkem: A+B+C+D+E+F+G+H+I+J = 23,100 [K]_x000d_</t>
  </si>
  <si>
    <t>457314</t>
  </si>
  <si>
    <t>VYROVNÁVACÍ A SPÁDOVÝ PROSTÝ BETON C25/30</t>
  </si>
  <si>
    <t>spádový beton</t>
  </si>
  <si>
    <t xml:space="preserve"> "viz príloha 2.021 a 2.023"_x000d_
 50,56*3,7*0,32/2 = 29,932 [A]_x000d_</t>
  </si>
  <si>
    <t>457384</t>
  </si>
  <si>
    <t>VYROVNÁVACÍ A SPÁD ŽELEZOBETON DO C25/30 VCET VÝZTUŽE</t>
  </si>
  <si>
    <t xml:space="preserve">SVI 1 -  tvrdá ochrana izolace - beton C25/30 - XC2, XF1, tl. 50 mm vyztužený ocelovou sítí 4/4 - 100/100</t>
  </si>
  <si>
    <t xml:space="preserve"> "viz položka R711001-1 x 0,05 m3/m2"_x000d_
 404,48*0,05 = 20,224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</si>
  <si>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</si>
  <si>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461314</t>
  </si>
  <si>
    <t>PATKY Z PROSTÉHO BETONU C25/30</t>
  </si>
  <si>
    <t xml:space="preserve"> "prahy odláždení"_x000d_
 "viz príloha 2.021 až 2.025"_x000d_
 "rez A-A a A1-A1"_x000d_
 (3,9+11,65)*0,2*0,35 = 1,089 [A]_x000d_
 "rez C-C až F-F"_x000d_
 7,6*0,2*0,35+13,15*0,2*0,35*1,2 = 1,637 [B]_x000d_
 "rez G-G až L-L"_x000d_
 24,8*0,2*0,35 = 1,736 [C]_x000d_
 "rez Q1-Q1 (L1)"_x000d_
 7,2*0,2*0,35 = 0,504 [D]_x000d_
 "rez M-M"_x000d_
 4*1,0*0,2*0,35 = 0,280 [E]_x000d_
 "rez N-N"_x000d_
 (1,43+7,47+7,7+11,75)*0,2*0,35 = 1,985 [F]_x000d_
 Celkem: A+B+C+D+E+F = 7,230 [G]_x000d_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</si>
  <si>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</si>
  <si>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lom. kámen tr. I (dle CSN 72 1860), vcetne spárování cem. maltou MC25 XF4</t>
  </si>
  <si>
    <t xml:space="preserve"> "viz príloha 2.021 až 2.025"_x000d_
 "rez A-A a A1-A1"_x000d_
 (3,9+11,65)*1,0*0,2*1,1 = 3,421 [A]_x000d_
 "rez C-C až F-F"_x000d_
 7,6*1,0*0,2+13,15*1,0*0,2*1,2 = 4,676 [B]_x000d_
 "rez G-G až L-L"_x000d_
 24,8*1,0*0,2 = 4,960 [C]_x000d_
 "rez Q1-Q1 (L1)"_x000d_
 7,2*1,0*0,2 = 1,440 [D]_x000d_
 "rez M-M"_x000d_
 11,0*1,0*0,2*1,2 = 2,640 [E]_x000d_
 "rez N-N"_x000d_
 (1,43+7,47+7,7+11,75)*1,0*0,2 = 5,670 [F]_x000d_
 Celkem: A+B+C+D+E+F = 22,807 [G]_x000d_</t>
  </si>
  <si>
    <t>626111</t>
  </si>
  <si>
    <t>REPROFILACE PODHLEDU, SVISLÝCH PLOCH SANACNÍ MALTOU JEDNOVRST TL 10MM</t>
  </si>
  <si>
    <t>S10 - tenkostenná oprava správkovou maltou do 10 mm</t>
  </si>
  <si>
    <t xml:space="preserve"> "viz príloha 2.201"_x000d_
 188+362 = 550,000 [A]_x000d_
 "viz príloha 2.301"_x000d_
 92 = 92,000 [B]_x000d_
 Celkem: A+B = 642,000 [C]_x000d_</t>
  </si>
  <si>
    <t>S20 - tenkostenná oprava správkovou maltou do 20 mm</t>
  </si>
  <si>
    <t xml:space="preserve"> "viz príloha 2.201"_x000d_
 553 = 553,000 [A]_x000d_
 "viz príloha 2.301"_x000d_
 92 = 92,000 [B]_x000d_
 Celkem: A+B = 645,000 [C]_x000d_</t>
  </si>
  <si>
    <t>626122</t>
  </si>
  <si>
    <t>REPROFILACE PODHLEDU, SVISLÝCH PLOCH SANACNÍ MALTOU DVOUVRST TL 50MM</t>
  </si>
  <si>
    <t>S50 - povrchová oprava správ. maltou od 30 do 50 mm</t>
  </si>
  <si>
    <t xml:space="preserve"> "viz príloha 2.201"_x000d_
 179 = 179,000 [A]_x000d_
 "viz príloha 2.301"_x000d_
 62 = 62,000 [B]_x000d_
 Celkem: A+B = 241,000 [C]_x000d_</t>
  </si>
  <si>
    <t>626133</t>
  </si>
  <si>
    <t>REPROFIL PODHL, SVIS PLOCH SANAC MALTOU TRÍVRST TL DO 90MM</t>
  </si>
  <si>
    <t>S90 - hloubková oprava správ. maltou od 50 do 90 mm</t>
  </si>
  <si>
    <t xml:space="preserve"> "viz príloha 2.201"_x000d_
 111 = 111,000 [A]_x000d_
 "viz príloha 2.301"_x000d_
 28 = 28,000 [B]_x000d_
 Celkem: A+B = 139,000 [C]_x000d_</t>
  </si>
  <si>
    <t xml:space="preserve"> "viz položka 91913"_x000d_
 133,236 = 133,236 [A]_x000d_</t>
  </si>
  <si>
    <t>62652</t>
  </si>
  <si>
    <t>OCHRANA VÝZTUŽE PRI NEDOSTATECNÉM KRYTÍ</t>
  </si>
  <si>
    <t>V - sanace výztuže</t>
  </si>
  <si>
    <t xml:space="preserve"> "viz príloha 2.201"_x000d_
 93 = 93,000 [A]_x000d_
 "viz príloha 2.301"_x000d_
 46 = 46,000 [B]_x000d_
 Celkem: A+B = 139,000 [C]_x000d_</t>
  </si>
  <si>
    <t>položka zahrnuje:
dodávku veškerého materiálu potrebného pro predepsanou úpravu v predepsané kvalite
položení vrstvy v predepsané tlouštce
potrebná lešení a podperné konstrukce</t>
  </si>
  <si>
    <t>62662</t>
  </si>
  <si>
    <t>INJEKTÁŽ TRHLIN TESNÍCÍ</t>
  </si>
  <si>
    <t>INJ - tesnící nebo pevnostní injektáž trhlin</t>
  </si>
  <si>
    <t xml:space="preserve"> "viz príloha 2.201"_x000d_
 125+49 = 174,000 [A]_x000d_
 "viz príloha 2.301"_x000d_
 162 = 162,000 [B]_x000d_
 Celkem: A+B = 336,000 [C]_x000d_</t>
  </si>
  <si>
    <t>položka zahrnuje:
dodávku veškerého materiálu potrebného pro predepsanou úpravu v predepsané kvalite
vycištení trhliny
provedení vlastní injektáže
potrebná lešení a podperné konstrukce</t>
  </si>
  <si>
    <t>631366</t>
  </si>
  <si>
    <t>VÝZTUŽ MAZANIN Z KARI SÍTÍ</t>
  </si>
  <si>
    <t>D200V - výztuž</t>
  </si>
  <si>
    <t xml:space="preserve"> "viz príloha 2.301, D200V, 3 m2 x 0,2 m3/m2 x 0,1 t/m3"_x000d_
 3*0,2*0,1 = 0,060 [B]_x000d_</t>
  </si>
  <si>
    <t xml:space="preserve">-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Dokumentace pro zadání stavby muže dále predepsat, že cena položky ješte obsahuje napríklad:
- povrchovou antikorozní úpravu výztuže,
- separaci výztuže,
- osazení merících zarízení a úpravy pro ne,
- osazení merících skríní nebo míst pro merení bludných proudu.</t>
  </si>
  <si>
    <t>R62713</t>
  </si>
  <si>
    <t>DOBET PODHL, SVIS PLOCH BETONEM C 30/37 DO TL 100-200MM</t>
  </si>
  <si>
    <t>D200V - dobetonování v tl. od 100 do 200 mm</t>
  </si>
  <si>
    <t xml:space="preserve"> "viz príloha 2.301"_x000d_
 3 = 3,000 [A]_x000d_</t>
  </si>
  <si>
    <t>SVI 0 - NÁTERY 1xALP + 2xALN NA STÁVAJÍCÍ KONSTRUKCE</t>
  </si>
  <si>
    <t xml:space="preserve"> "viz príloha 2.201"_x000d_
 17+362 = 379,000 [A]_x000d_</t>
  </si>
  <si>
    <t>R711001-1</t>
  </si>
  <si>
    <t>IZOLACE SVI 1</t>
  </si>
  <si>
    <t xml:space="preserve"> "viz príloha 2.031, 2.021 až 2.025"_x000d_
 "na rubu desky"_x000d_
 50,56*8,0 = 404,480 [A]_x000d_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</si>
  <si>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NETKANÁ GEOTEXTILIE MIN. 300G/M2 - 1 VRSTVA, 
3) SEPARACNÍ PE FOLIE MIN. TL. 0,3 MM, VOLNE POKLÁDANÁ, 
4) OCHRANNÁ VRSTVA - BETON C 25/30 - XC2, XF1, PRUSAK DO 35 MM, S VÝZTUŽNOU VLOŽKOU Z KARI SÍTÍ 4/4- 100/100MM *) - není soucástí této R-položky</t>
  </si>
  <si>
    <t>R711001-2</t>
  </si>
  <si>
    <t>IZOLACE SVI 2</t>
  </si>
  <si>
    <t xml:space="preserve"> "pod drenáží DN 150 mm"_x000d_
 "viz príloha 2.031, 2.021 až 2.025"_x000d_
 51,0*0,84 = 42,840 [A]_x000d_
 "pod drenáží DN 200 mm"_x000d_
 "viz príloha 2.031, 2.021 až 2.025"_x000d_
 53,5*0,92 = 49,220 [B]_x000d_
 Celkem: A+B = 92,060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</si>
  <si>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PÁSOVÁ IZOLACE PROTI STÉKAJÍCÍ VODE Z MODIFIKOVANÉHO ASFALTU, PLNOPLOŠNE SPOJENÁ S PODKLADEM
2) OCHRANNÁ VRSTVA - MEKKÁ, NETKANÁ GEOTEXTILIE DLE SVI</t>
  </si>
  <si>
    <t>R711001-3</t>
  </si>
  <si>
    <t>IZOLACE SVI 3</t>
  </si>
  <si>
    <t xml:space="preserve"> "viz príloha 2.031, 2.021 až 2.025"_x000d_
 "rez A-A"_x000d_
 3,9*0,23 = 0,897 [A]_x000d_
 "rez A1-A1"_x000d_
 11,62*0,96 = 11,155 [B]_x000d_
 "rez B-B"_x000d_
 3,23*2,67 = 8,624 [C]_x000d_
 "rez C-C a D-D"_x000d_
 10,28*2,17 = 22,308 [D]_x000d_
 "rez E-E a F-F"_x000d_
 10,0*1,76 = 17,600 [E]_x000d_
 "rez G-G"_x000d_
 1,72*1,95 = 3,354 [F]_x000d_
 "rez K-K"_x000d_
 23,25*2,66 = 61,845 [G]_x000d_
 "rez M-M"_x000d_
 3,35*2,72 = 9,112 [H]_x000d_
 "rez N-N"_x000d_
 (11,3+16,13)*1,1 = 30,173 [I]_x000d_
 Celkem: A+B+C+D+E+F+G+H+I = 165,068 [J]_x000d_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</si>
  <si>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OCHRANNÁ VRSTVA - MEKKÁ, EXTRUDOVANÝ POLYSTYREN TL. 50 MM, GEOTEXTILIE MIN. 500G/M2</t>
  </si>
  <si>
    <t>R711001-4</t>
  </si>
  <si>
    <t>IZOLACE SVI 4</t>
  </si>
  <si>
    <t xml:space="preserve"> "na rímsách"_x000d_
 "viz príloha 2.031, 2.021 až 2.025, 2.401 a 2.402"_x000d_
 "rez A-A"_x000d_
 3,9*0,55 = 2,145 [A]_x000d_
 "rez A1-A1"_x000d_
 11,62*0,36 = 4,183 [B]_x000d_
 "rez B-B"_x000d_
 3,23*0,26 = 0,840 [C]_x000d_
 "rez Q-Q (C1) "_x000d_
 8,27*(0,525+0,22)/2 = 3,081 [D]_x000d_
 "rez C-C a D-D"_x000d_
 10,2*0,245 = 2,499 [E]_x000d_
 "rez E-E a F-F"_x000d_
 10,0*0,27 = 2,700 [F]_x000d_
 "rez G-G"_x000d_
 1,73*0,4 = 0,692 [G]_x000d_
 "rez H-H"_x000d_
 2,81*0,42 = 1,180 [H]_x000d_
 "rez I-I a J-J"_x000d_
 10,0*0,265 = 2,650 [I]_x000d_
 "rez K-K a L-L"_x000d_
 10,33*0,24 = 2,479 [J]_x000d_
 "rez Q-Q (L1)"_x000d_
 8,15*(0,625+0,24)/2 = 3,525 [K]_x000d_
 "rez Q1-Q1 (L1)"_x000d_
 7,28*0,365 = 2,657 [L]_x000d_
 "rez M-M"_x000d_
 3,35*0,26 = 0,871 [M]_x000d_
 "rez N-N"_x000d_
 (11,37+7,7+7,0+1,43)*0,36 = 9,900 [N]_x000d_
 Celkem: A+B+C+D+E+F+G+H+I+J+K+L+M+N = 39,402 [O]_x000d_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</si>
  <si>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S INTEGROVANOU OCHRANOU, PLNOPLOŠNE SPOJENÁ S PODKLADEM</t>
  </si>
  <si>
    <t>z HDPE DN 150, vyústení rubové drenáže</t>
  </si>
  <si>
    <t xml:space="preserve"> "viz príloha 2.021"_x000d_
 "rez A-A až B-B"_x000d_
 0,8 = 0,800 [A]_x000d_
 "rez M-M až N-N"_x000d_
 2,5 = 2,500 [B]_x000d_
 Celkem: A+B = 3,300 [C]_x000d_</t>
  </si>
  <si>
    <t>z HDPE DN 150</t>
  </si>
  <si>
    <t xml:space="preserve"> "viz príloha 2.021"_x000d_
 "rez A-A až B-B"_x000d_
 19,0 = 19,000 [A]_x000d_
 "rez M-M až N-N"_x000d_
 32,0 = 32,000 [B]_x000d_
 Celkem: A+B = 51,000 [C]_x000d_</t>
  </si>
  <si>
    <t>z HDPE DN 200, vyústení rubové drenáže</t>
  </si>
  <si>
    <t xml:space="preserve"> "viz príloha 2.021"_x000d_
 "rez C-C až F-F"_x000d_
 2,3 = 2,300 [A]_x000d_
 "rez G-G až M-M"_x000d_
 2,5 = 2,500 [B]_x000d_
 Celkem: A+B = 4,800 [C]_x000d_</t>
  </si>
  <si>
    <t>875342</t>
  </si>
  <si>
    <t>POTRUBÍ DREN Z TRUB PLAST DN DO 200MM DEROVANÝCH</t>
  </si>
  <si>
    <t>rubová drenáž z poloderovaných trubek HDPE DN 200 mm</t>
  </si>
  <si>
    <t xml:space="preserve"> "viz príloha 2.021"_x000d_
 "rez C-C až F-F"_x000d_
 21,5 = 21,500 [A]_x000d_
 "rez G-G až M-M"_x000d_
 32,0 = 32,000 [B]_x000d_
 Celkem: A+B = 53,500 [C]_x000d_</t>
  </si>
  <si>
    <t>R87634</t>
  </si>
  <si>
    <t xml:space="preserve">Prostup odvodnení rubové drenáže  
vcetne nerez trubky s prírubou vložené do vrtu, osazení, presahu, úprav izolace</t>
  </si>
  <si>
    <t xml:space="preserve"> "viz príloha 2.021 a 2.031"_x000d_
 "rez A-A až B-B"_x000d_
 0,7 = 0,700 [A]_x000d_</t>
  </si>
  <si>
    <t>R87644</t>
  </si>
  <si>
    <t>CHRÁNICKY Z TRUB PLASTOVÝCH DN DO 250MM</t>
  </si>
  <si>
    <t xml:space="preserve"> "viz príloha 2.021, 2.022, 2.024 a 2.031"_x000d_
 "rez C-C až F-F"_x000d_
 2,1 = 2,100 [A]_x000d_
 "rez G-G až M-M"_x000d_
 "2,2"_x000d_
 Celkem: A+B = 0,000 [C]_x000d_</t>
  </si>
  <si>
    <t>9112A1</t>
  </si>
  <si>
    <t>ZÁBRADLÍ MOSTNÍ S VODOR MADLY - DODÁVKA A MONTÁŽ</t>
  </si>
  <si>
    <t>Zábradlí ocelové úhelníkové, doplnení madla (dodávka, zinkování ponorem, nátery, osazení)</t>
  </si>
  <si>
    <t xml:space="preserve"> "viz príloha 2.421 a2.422"_x000d_
 69,2+48,1 = 117,300 [A]_x000d_</t>
  </si>
  <si>
    <t>položka zahrnuje:
dodání zábradlí vcetne predepsané povrchové úpravy
kotvení sloupku, t.j. kotevní desky, šrouby z nerez oceli, vrty a zálivku, pokud zadávací dokumentace nestanoví jinak
prípadné nivelacní hmoty pod kotevní desky</t>
  </si>
  <si>
    <t xml:space="preserve">obrubníky v provedení do prostredí XF4 vcetne zabetonování do   
betonu C20/25n XF3 a spárování cem. maltou MC25 XF4</t>
  </si>
  <si>
    <t xml:space="preserve"> "obruby odláždení"_x000d_
 "viz príloha 2.021 až 2.025"_x000d_
 "rez A-A a A1-A1"_x000d_
 1,0+3,9+11,65+1,0 = 17,550 [A]_x000d_
 "rez C-C až F-F"_x000d_
 1,0+7,6+13,15*1,2+1,0 = 25,380 [B]_x000d_
 "rez G-G až L-L"_x000d_
 1,0+24,8+1,0 = 26,800 [C]_x000d_
 "rez Q1-Q1 (L1)"_x000d_
 7,2+1,0 = 8,200 [D]_x000d_
 "rez M-M"_x000d_
 1,0+11,0 = 12,000 [E]_x000d_
 "rez N-N"_x000d_
 1,0+1,43+7,47+7,7+11,75+1,0 = 30,350 [F]_x000d_
 Celkem: A+B+C+D+E+F = 120,280 [G]_x000d_</t>
  </si>
  <si>
    <t>91913</t>
  </si>
  <si>
    <t>REZÁNÍ BETONOVÝCH KONSTRUKCÍ</t>
  </si>
  <si>
    <t>odrez ríms, pred ubouráním</t>
  </si>
  <si>
    <t xml:space="preserve"> "viz príloha 2.101, 2.021 až 2.025"_x000d_
 "rez A-A (délka x šírka)"_x000d_
 3,9*0,6 = 2,340 [A]_x000d_
 "rez A1-A1 (prumerná délka x šírka)"_x000d_
 (10,915+0,72+10,94+0,61)/2*1,32 = 15,302 [B]_x000d_
 "rez B-B (prumerná délka x šírka)"_x000d_
 (3,215+3,275)/2*2,25 = 7,301 [C]_x000d_
 "rez Q-Q (C1) (délka x šírka)"_x000d_
 8,35*0,6 = 5,010 [D]_x000d_
 "rez C-C a D-D (délka x šírka)"_x000d_
 10,59*1,8 = 19,062 [E]_x000d_
 "rez E-E a F-F (délka x šírka)"_x000d_
 10,0*0,98 = 9,800 [F]_x000d_
 "rez G-G (prumerná délka x šírka)"_x000d_
 (1,65+1,73)/2*1,04 = 1,758 [G]_x000d_
 "rez H-H (prumerná délka x šírka)"_x000d_
 (2,73+2,81)/2*0,98 = 2,715 [H]_x000d_
 "rez I-I a J-J (délka x šírka)"_x000d_
 10,0*0,98 = 9,800 [I]_x000d_
 "rez K-K a L-L (délka x šírka)"_x000d_
 10,33*0,98 = 10,123 [J]_x000d_
 "rez Q-Q (L1) (prumerná délka x šírka)"_x000d_
 (8,57+8,42)/2*0,6 = 5,097 [K]_x000d_
 "rez Q1-Q1 (L1) (prumerná délka x šírka)"_x000d_
 (7,2+7,28)/2*0,6 = 4,344 [L]_x000d_
 "rez M-M (prumerná délka x šírka)"_x000d_
 (3,35+3,4)/2*1,46 = 4,928 [M]_x000d_
 "rez N-N (prumerná délka x šírka)"_x000d_
 ((11,31+11,285)/2+7,7+7,0+1,43)*1,3 = 35,656 [N]_x000d_
 Celkem: A+B+C+D+E+F+G+H+I+J+K+L+M+N = 133,235 [O]_x000d_</t>
  </si>
  <si>
    <t>položka zahrnuje rezání betonových konstrukcí bez ohledu na tlouštku, vcetne spotreby vody</t>
  </si>
  <si>
    <t>936501</t>
  </si>
  <si>
    <t>DROBNÉ DOPLNK KONSTR KOVOVÉ NEREZ</t>
  </si>
  <si>
    <t xml:space="preserve"> "viz príloha 2.031, 2.401 a 2.402, lišty pro ukotvení izolace pod rímsou nerez ocel"_x000d_
 "pohled P-P"_x000d_
 (3,9+11,65+3,2+8,6+10,2+10,0)*0,04*0,004*8000 = 60,864 [A]_x000d_
 "pohled O-O"_x000d_
 (1,43+7,47+7,7+11,75+3,35+8,42+7,2+10,33+10,0+2,81+1,72)*0,04*0,004*8000 = 92,390 [B]_x000d_
 Celkem: A+B = 153,254 [C]_x000d_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</si>
  <si>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</si>
  <si>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938544</t>
  </si>
  <si>
    <t>OCIŠTENÍ BETON KONSTR OTRYSKÁNÍM TLAK VODOU PRES 1000 BARU</t>
  </si>
  <si>
    <t xml:space="preserve"> "viz príloha 2.201"_x000d_
 943+362 = 1305,000 [A]_x000d_
 "viz príloha 2.301"_x000d_
 308 = 308,000 [B]_x000d_
 Celkem: A+B = 1613,000 [C]_x000d_</t>
  </si>
  <si>
    <t>rímsy</t>
  </si>
  <si>
    <t xml:space="preserve"> "viz príloha 2.101, 2.021 až 2.025"_x000d_
 "rez A-A (délka x šírka x výška)"_x000d_
 3,9*0,8*0,2 = 0,624 [A]_x000d_
 "rez A1-A1 (prumerná délka x plocha)"_x000d_
 (10,915+0,72+10,94+0,61)/2*0,497 = 5,761 [B]_x000d_
 "rez B-B (prumerná délka x plocha)"_x000d_
 (3,215+3,275)/2*1,482 = 4,809 [C]_x000d_
 "rez Q-Q (C1) (délka x plocha)"_x000d_
 8,35*(0,8*0,2+0,6*0,48) = 3,741 [D]_x000d_
 "rez C-C a D-D (délka x plocha)"_x000d_
 10,59*0,914 = 9,679 [E]_x000d_
 "rez E-E a F-F (délka x plocha)"_x000d_
 10,0*1,056 = 10,560 [F]_x000d_
 "rez G-G (prumerná délka x plocha)"_x000d_
 (1,65+1,73)/2*1,195 = 2,020 [G]_x000d_
 "rez H-H (prumerná délka x plocha)"_x000d_
 (2,73+2,81)/2*1,112 = 3,080 [H]_x000d_
 "rez I-I a J-J (délka x plocha)"_x000d_
 10,0*1,036 = 10,360 [I]_x000d_
 "rez K-K a L-L (délka x plocha)"_x000d_
 10,33*0,939 = 9,700 [J]_x000d_
 "rez Q-Q (L1) (prumerná délka x plocha)"_x000d_
 (8,57+8,42)/2*(0,8*0,2+0,6*0,46) = 3,704 [K]_x000d_
 "rez Q1-Q1 (L1) (prumerná délka x plocha)"_x000d_
 (7,2+7,28)/2*(0,8*0,2+0,6*0,38) = 2,809 [L]_x000d_
 "rez M-M (prumerná délka x plocha)"_x000d_
 (3,35+3,4)/2*0,803 = 2,710 [M]_x000d_
 "rez N-N (prumerná délka x plocha)"_x000d_
 ((11,31+11,285)/2+7,7+7,0+1,43)*0,449 = 12,315 [N]_x000d_
 Celkem: A+B+C+D+E+F+G+H+I+J+K+L+M+N = 81,872 [O]_x000d_</t>
  </si>
  <si>
    <t>96618A</t>
  </si>
  <si>
    <t>BOURÁNÍ KONSTRUKCÍ KOVOVÝCH - BEZ DOPRAVY</t>
  </si>
  <si>
    <t>Demontáž ocelového zábradlí</t>
  </si>
  <si>
    <t xml:space="preserve"> "viz príloha 2.011 a 2.101"_x000d_
 (35,55+32,6)*0,040 = 2,726 [A]_x000d_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</si>
  <si>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</si>
  <si>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96656</t>
  </si>
  <si>
    <t>ODSTRANENÍ ŽLABU Z DÍLCU (VCET ŠTERBINOVÝCH) ŠÍRKY 400MM</t>
  </si>
  <si>
    <t>bourání odvodnovacích žlabu</t>
  </si>
  <si>
    <t xml:space="preserve"> "viz príloha 2.201"_x000d_
 70+70 = 140,000 [A]_x000d_</t>
  </si>
  <si>
    <t>- zahrnuje vybourání žlabu vcetne podkladních vrstev a eventuelních mríží
- zahrnuje veškerou manipulaci s vybouranou sutí a hmotami vcetne uložení na skládku
- nezahrnuje poplatek za skládku, vykáže se v samostatné položce 014** (s výjimkou malého množství bouraného materiálu, kde je možné poplatek zahrnout do jednotkové ceny bourání – tento fakt musí být uveden v doplnujícím textu k položce)</t>
  </si>
  <si>
    <t>R93139</t>
  </si>
  <si>
    <t>OPRAVA DILATACNÍCH SPÁR</t>
  </si>
  <si>
    <t>OS</t>
  </si>
  <si>
    <t xml:space="preserve"> "viz príloha 2.201"_x000d_
 78+26 = 104,000 [A]_x000d_
 "viz príloha 2.301"_x000d_
 30 = 30,000 [B]_x000d_
 Celkem: A+B = 134,000 [C]_x000d_</t>
  </si>
  <si>
    <t>R932111</t>
  </si>
  <si>
    <t>PROTIDOTYKOVÉ ZÁBRANY ŠTÍTOVÉ - ZRÍZENÍ S DODÁNÍM</t>
  </si>
  <si>
    <t xml:space="preserve"> "viz príloha 2.431"_x000d_
 7,8*2,0*2 = 31,200 [A]_x000d_</t>
  </si>
  <si>
    <t>1. Položka obsahuje:
 – veškerý materiál, výrobky a polotovary, vcetne mimostaveništní a vnitrostaveništní dopravy (rovnež presuny), vcetne naložení a složení, zrízení zábrany
2. Položka neobsahuje:
 X
3. Zpusob merení:
Merí se plocha v metrech ctverecných.</t>
  </si>
  <si>
    <t>LETOPOCET</t>
  </si>
  <si>
    <t>vc. loga zhotovitele vlysem do betonu</t>
  </si>
  <si>
    <t>R97816</t>
  </si>
  <si>
    <t>ODSEKÁNÍ VRSTVY VYROVNÁVACÍHO BETONU NA MOSTECH - BEZ DOPRAVY</t>
  </si>
  <si>
    <t>MECH - mechanické plošné odstranení vyrovnávacích, degradovaných nebo povrchových vrstev</t>
  </si>
  <si>
    <t xml:space="preserve"> "viz príloha 2.201"_x000d_
 (943+362)*0,002 = 2,610 [A]_x000d_
 "viz príloha 2.301"_x000d_
 308*0,002 = 0,616 [B]_x000d_
 Celkem: A+B = 3,226 [C]_x000d_</t>
  </si>
  <si>
    <t>Položka zahrnuje:
- položka zahrnuje veškeré práce plynoucí z technologického predpisu a z platných predpisu
Položka nezahrnuje:
- dopravu a poplatek za skládku, který se vykazuje v položce 0141** (s výjimkou malého množství bouraného materiálu, kde je možné poplatek zahrnout do jednotkové ceny bourání – tento fakt musí být uveden v doplnujícím textu k položce)</t>
  </si>
  <si>
    <t>R97817sc</t>
  </si>
  <si>
    <t>ODSTRANENÍ MOSTNÍ IZOLACE</t>
  </si>
  <si>
    <t>ODP+d 22</t>
  </si>
  <si>
    <t xml:space="preserve"> "viz príloha 2.021 až 2.025"_x000d_
 "na rubu desky"_x000d_
 51,32*9,7 = 497,804 [A]_x000d_</t>
  </si>
  <si>
    <t xml:space="preserve">- Položka zahrnuje odstranení izolace, veškerou manipulaci s vybouranou sutí a s vybouranými hmotami až po první naložení na dopravní prostredek.  Nezahrnuje další vodorovnou dopravu, uložení na skládku, poplatek za skládku, které se vykazují v položce R015*** . 
- položka zahrnuje veškeré další práce plynoucí z technologického predpisu a z platných predpisu</t>
  </si>
  <si>
    <t xml:space="preserve"> "viz položka 13173A x 1,8 t/m3 "_x000d_
 620,824*1,8 = 1117,483 [A]_x000d_</t>
  </si>
  <si>
    <t xml:space="preserve"> "viz položka 96616A x 2,5 t/m3"_x000d_
 81,872*2,5 = 204,680 [A]_x000d_
 "viz položka 96656 x 4,272 m3/m x 2,5 t/m3"_x000d_
 140*4,272*2,5 = 1495,200 [B]_x000d_
 "viz položka R98716 x 2,5 t/m3"_x000d_
 3,282*2,5 = 8,205 [C]_x000d_
 "viz položka (26144 a 26145 prepoctené na m3) x 2,5 t/m3"_x000d_
 ((0,6*3,1415926*0,2*0,2/4)+(4,1*3,1415926*0,25*0,25/4))*2,5 = 0,550 [D]_x000d_
 Celkem: A+B+C+D = 1708,635 [E]_x000d_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</si>
  <si>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</si>
  <si>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</si>
  <si>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</si>
  <si>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"viz položka R97817sc x 0,004 t/m2"_x000d_
 497,804*0,004 = 1,991 [A]_x000d_</t>
  </si>
  <si>
    <t xml:space="preserve"> "viz položka 96618A"_x000d_
 2,726 = 2,726 [A]_x000d_</t>
  </si>
  <si>
    <t>SO 11-20-02</t>
  </si>
  <si>
    <t xml:space="preserve"> "viz položka 17110"_x000d_
 528,412 = 528,412 [A]_x000d_</t>
  </si>
  <si>
    <t>12960</t>
  </si>
  <si>
    <t>CIŠTENÍ VODOTECÍ A MELIORAC KANÁLU OD NÁNOSU</t>
  </si>
  <si>
    <t>procištení koryta potoka v rozsahu mostu</t>
  </si>
  <si>
    <t xml:space="preserve"> "viz príloha 2.022"_x000d_
 33,5*7,0*0,5 = 117,250 [A]_x000d_</t>
  </si>
  <si>
    <t xml:space="preserve"> "viz príloha 2.101 a 2.102"_x000d_
 "výkop rubu klenby"_x000d_
 216,972*(10,32+16,2)/2 = 2877,049 [A]_x000d_
 "výkop za krídlem, rez D-D"_x000d_
 8,836*5,75 = 50,807 [B]_x000d_
 "výkop pro sanaci pod mostem"_x000d_
 0,518*(29,52+28,52)/2 = 15,032 [C]_x000d_
 0,518*(29,805+28,805)/2 = 15,180 [D]_x000d_
 "výkop pro sanaci pohled zleva"_x000d_
 6,101*(0,92+1,42)/2 = 7,138 [E]_x000d_
 13,080*(0,92+1,42)/2 = 15,304 [F]_x000d_
 "výkop pro sanaci pohled zprava"_x000d_
 13,627*(0,92+1,42)/2 = 15,944 [G]_x000d_
 (9,05+2,695)*(1,0+0,5)/2*0,5 = 4,404 [H]_x000d_
 "odecet zpetného zásypu viz položka 17110"_x000d_
 -528,412 = -528,412 [I]_x000d_
 Celkem: A+B+C+D+E+F+G+H+I = 2472,446 [J]_x000d_</t>
  </si>
  <si>
    <t xml:space="preserve"> "viz príloha 2.101, 2.102, 2.021 a 2.023"_x000d_
 "zásyp za rímsou rez D1-D1 a E-E"_x000d_
 30,9*(6,822+4,402)/2 = 173,411 [A]_x000d_
 "zásyp za rímsou, rez D-D"_x000d_
 36,89*8,090 = 298,440 [B]_x000d_
 "zásyp výkopu pro sanaci pod mostem"_x000d_
 0,518*(29,52+28,52)/2 = 15,032 [C]_x000d_
 0,518*(29,805+28,805)/2 = 15,180 [D]_x000d_
 "zásyp výkopu pro sanaci pohled zleva"_x000d_
 5,158*(0,92+1,42)/2 = 6,035 [E]_x000d_
 7,844*(0,92+1,42)/2 = 9,177 [F]_x000d_
 "zásyp výkopu pro sanaci pohled zprava"_x000d_
 5,755*(0,92+1,42)/2 = 6,733 [G]_x000d_
 (9,05+2,695)*(1,0+0,5)/2*0,5 = 4,404 [H]_x000d_
 Celkem: A+B+C+D+E+F+G+H = 528,413 [I]_x000d_</t>
  </si>
  <si>
    <t xml:space="preserve"> "viz položka 13173A"_x000d_
 2472,446 = 2472,446 [A]_x000d_
 "viz položka 26143 a 26145"_x000d_
 (3,0*3,1415926*0,15*0,15/4)+(12,0*3,1415926*0,25*0,25/4) = 0,642 [B]_x000d_
 "viz položka 131731"_x000d_
 528,412 = 528,412 [C]_x000d_
 Celkem: A+B+C = 3001,500 [D]_x000d_</t>
  </si>
  <si>
    <t xml:space="preserve"> "viz príloha 2.021 a 2.023"_x000d_
 "zásyp prechodové oblasti"_x000d_
 25,281*(10,27+10,42) = 523,064 [A]_x000d_
 "šterkodrt nad klenbou"_x000d_
 64,840*16,6 = 1076,344 [B]_x000d_
 Celkem: A+B = 1599,408 [C]_x000d_</t>
  </si>
  <si>
    <t xml:space="preserve"> "viz príloha 2.021 a 2.023, kolem drenáže DN 100 mm"_x000d_
 0,107*(31+37,7) = 7,351 [A]_x000d_
 "viz príloha 2.021 a 2.023, kolem drenáže DN 200 mm"_x000d_
 0,237*(9,2+9,2) = 4,361 [B]_x000d_
 Celkem: A+B = 11,712 [C]_x000d_</t>
  </si>
  <si>
    <t>26143</t>
  </si>
  <si>
    <t>VRTY PRO KOTVENÍ, INJEKTÁŽ A MIKROPILOTY NA POVRCHU TR. IV D DO 150MM</t>
  </si>
  <si>
    <t>vrty prumeru 150 mm pro vyústení drenáže DN 100</t>
  </si>
  <si>
    <t xml:space="preserve"> "viz príloha 2.021 a 2.025"_x000d_
 1,5+1,5 = 3,000 [A]_x000d_</t>
  </si>
  <si>
    <t xml:space="preserve"> "viz príloha 2.021"_x000d_
 3,0+3,0+3,0+3,0 = 12,000 [A]_x000d_</t>
  </si>
  <si>
    <t>Sprahovací trny nerez profilu 16 mm dl. 840 mm, vcetne vrtu dl. 300 mm</t>
  </si>
  <si>
    <t xml:space="preserve"> "viz príloha 2.411 a 2.412, položka 50"_x000d_
 691 = 691,000 [A]_x000d_</t>
  </si>
  <si>
    <t>beton C30/37 XD1+XF2, vcetne lešení a bednení, úpravy a výplne pracovních, dilatacní a smrštovacích spár a úpravy povrchu</t>
  </si>
  <si>
    <t xml:space="preserve"> "viz príloha 2.401"_x000d_
 "rez A-A"_x000d_
 ((5,6+3,1)/2+28,425)*0,868 = 28,449 [A]_x000d_
 "rez B-B"_x000d_
 35,4*0,966 = 34,196 [B]_x000d_
 "rez C-C"_x000d_
 1,49*2,324 = 3,463 [C]_x000d_
 Celkem: A+B+C = 66,108 [D]_x000d_</t>
  </si>
  <si>
    <t xml:space="preserve"> "viz príloha 2.411 a 2.412, bez položky 7"_x000d_
 (11194,84-915,93)/1000 = 10,279 [A]_x000d_</t>
  </si>
  <si>
    <t xml:space="preserve"> "viz príloha 2.401"_x000d_
 "pod rímsou, rez C-C"_x000d_
 1,49*2,6*0,1 = 0,387 [A]_x000d_</t>
  </si>
  <si>
    <t>podkladní beton pod rubovou drenáží a pod dlažbou C25/30
dobetonování po vybouraném kamenném obkladu</t>
  </si>
  <si>
    <t xml:space="preserve"> "pod dlažbou, viz položka 465512"_x000d_
 (10,198+46,111*1,2+74,801*1,2+0,427*1,2)*0,1 = 15,580 [A]_x000d_
 "pod predláždením, viz položka 465513"_x000d_
 29,52*1,1*0,1 = 3,247 [B]_x000d_
 29,805*1,1*0,1 = 3,279 [C]_x000d_
 "viz príloha 2.021 a 2.023, pod drenáží DN 100 mm"_x000d_
 0,131*(31+37,7) = 9,000 [D]_x000d_
 "viz príloha 2.021 a 2.023, pod drenáží DN 200 mm"_x000d_
 1,583*(9,2+9,2) = 29,127 [E]_x000d_
 "viz príloha 2.022, dobetonování"_x000d_
 1*0,3*27,52*2 = 16,512 [F]_x000d_
 Celkem: A+B+C+D+E+F = 76,745 [G]_x000d_</t>
  </si>
  <si>
    <t xml:space="preserve"> "viz príloha 2.031, 2.021 a 2.022"_x000d_
 "na rubu klenby"_x000d_
 11,4*23*0,05 = 4,600 [A]_x000d_</t>
  </si>
  <si>
    <t xml:space="preserve"> "prahy odláždeníviz príloha 2.021, 2.022 rez A-A(32,85+39,12)*0,2*0,4"_x000d_
 "viz príloha 2.021, 2.023 rez D-D"_x000d_
 1,5*0,2*0,4 = 0,120 [B]_x000d_
 "viz príloha 2.021, 2.024"_x000d_
 2,31*0,3*0,3 = 0,208 [C]_x000d_
 1,0*0,3*0,35*8 = 0,840 [D]_x000d_
 viz príloha 2.021, 2.0252,66*0,3*0,3 = 4,739 [E]_x000d_
 1,0*0,3*0,35*4 = 0,420 [F]_x000d_
 1,0*0,3*0,3*2 = 0,180 [G]_x000d_
 Celkem: A+B+C+D+E+F+G = 0,000 [H]_x000d_</t>
  </si>
  <si>
    <t>46321</t>
  </si>
  <si>
    <t>ROVNANINA Z LOMOVÉHO KAMENE</t>
  </si>
  <si>
    <t>kamenná rovnanina tl. 600 mm</t>
  </si>
  <si>
    <t xml:space="preserve"> "viz príloha 2.021 a 2.023"_x000d_
 3,359*(9,2+9,2) = 61,806 [E]_x000d_</t>
  </si>
  <si>
    <t>položka zahrnuje:
- dodávku a vyrovnání lomového kamene predepsané frakce do predepsaného tvaru vcetne mimostaveništní a vnitrostaveništní dopravy
není-li v zadávací dokumentaci uvedeno jinak, jedná se o nakupovaný materiál</t>
  </si>
  <si>
    <t xml:space="preserve"> "viz príloha 2.021 až 2.025"_x000d_
 (10,198+46,111*1,2+74,801*1,2+0,427*1,2)*0,2 = 31,161 [A]_x000d_</t>
  </si>
  <si>
    <t>465513</t>
  </si>
  <si>
    <t>PREDLÁŽDENÍ DLAŽBY Z LOMOVÉHO KAMENE</t>
  </si>
  <si>
    <t xml:space="preserve"> "viz príloha 2.011 a 2.102"_x000d_
 "predláždení v míste výkopu pro sanaci pod mostem"_x000d_
 29,52*1,1*0,2 = 6,494 [A]_x000d_
 29,805*1,1*0,2 = 6,557 [B]_x000d_
 Celkem: A+B = 13,052 [C]_x000d_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</si>
  <si>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</si>
  <si>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 xml:space="preserve"> "viz príloha 2.301"_x000d_
 329 = 329,000 [A]_x000d_</t>
  </si>
  <si>
    <t xml:space="preserve"> "viz príloha 2.301"_x000d_
 263 = 263,000 [A]_x000d_</t>
  </si>
  <si>
    <t xml:space="preserve"> "viz príloha 2.301"_x000d_
 33 = 33,000 [A]_x000d_</t>
  </si>
  <si>
    <t xml:space="preserve"> "viz položka 91913"_x000d_
 127,243 = 127,243 [A]_x000d_</t>
  </si>
  <si>
    <t xml:space="preserve"> "viz príloha 2.301"_x000d_
 132 = 132,000 [A]_x000d_</t>
  </si>
  <si>
    <t xml:space="preserve"> "viz príloha 2.301"_x000d_
 69 = 69,000 [A]_x000d_</t>
  </si>
  <si>
    <t xml:space="preserve"> "viz príloha 2.031, 2.021 a 2.022"_x000d_
 "na rubu klenby"_x000d_
 11,4*23 = 92,000 [A]_x000d_</t>
  </si>
  <si>
    <t xml:space="preserve"> "viz príloha 2.031, 2.021 a 2.022"_x000d_
 "pod drenáží DN 200"_x000d_
 2,1*12,6*2 = 52,920 [A]_x000d_
 "viz príloha 2.031, 2.021 a 2.023"_x000d_
 "pod drenáží DN100"_x000d_
 rez D-D 37,7*1,2 = 45,240 [B]_x000d_
 rez D1-D1 a E-E 31*(1,3+0,8)/2 = 32,550 [C]_x000d_
 Celkem: A+B+C = 130,710 [D]_x000d_</t>
  </si>
  <si>
    <t xml:space="preserve"> "viz príloha 2.031, 2.401, 2.021 a 2.022"_x000d_
 "na rubu oper"_x000d_
 4,8*12,93*2 = 124,128 [A]_x000d_
 "na rímsách"_x000d_
 "rez D1-D1 a A-A"_x000d_
 (33,4+31,55)/2*1,8 = 58,455 [B]_x000d_
 "rez D2-D2 a B-B"_x000d_
 35,4*1,8 = 63,720 [C]_x000d_
 "rez D2-D2 a C-C"_x000d_
 1,49*4,25 = 6,333 [D]_x000d_
 Celkem: A+B+C+D = 252,636 [E]_x000d_</t>
  </si>
  <si>
    <t xml:space="preserve"> "viz príloha 2.031, 2.401, 2.021 a 2.022"_x000d_
 "na rímsách"_x000d_
 "rez D1-D1 a A-A"_x000d_
 33,4*0,4 = 13,360 [A]_x000d_
 "rez D2-D2 a B-B"_x000d_
 35,4*0,71 = 25,134 [B]_x000d_
 "rez D2-D2 a C-C"_x000d_
 1,49*0,67 = 0,998 [C]_x000d_
 Celkem: A+B+C = 39,492 [D]_x000d_</t>
  </si>
  <si>
    <t>z HDPE DN 100, vyústení rubové drenáže</t>
  </si>
  <si>
    <t xml:space="preserve"> "viz príloha 2.021"_x000d_
 1,8+2,2+5,2+5,2 = 14,400 [A]_x000d_</t>
  </si>
  <si>
    <t>875272</t>
  </si>
  <si>
    <t>POTRUBÍ DREN Z TRUB PLAST (I FLEXIBIL) DN DO 100MM DEROVANÝCH</t>
  </si>
  <si>
    <t>rubová drenáž z poloderovaných trubek HDPE DN 100 mm</t>
  </si>
  <si>
    <t xml:space="preserve"> "viz príloha 2.021"_x000d_
 31+37,7 = 68,700 [A]_x000d_</t>
  </si>
  <si>
    <t xml:space="preserve"> "viz príloha 2.021"_x000d_
 3,3+3,3+3,3+3,3 = 13,200 [A]_x000d_</t>
  </si>
  <si>
    <t xml:space="preserve"> "viz príloha 2.021"_x000d_
 12,6+12,6 = 25,200 [A]_x000d_</t>
  </si>
  <si>
    <t>R87633</t>
  </si>
  <si>
    <t>CHRÁNICKY Z TRUB PLASTOVÝCH DN DO 150MM</t>
  </si>
  <si>
    <t xml:space="preserve"> "viz príloha 2.031, 2.021 a 2.025, vložené do vrtu"_x000d_
 1,6+1,6 = 3,200 [A]_x000d_</t>
  </si>
  <si>
    <t xml:space="preserve"> "viz príloha 2.031, detail 5 a 2.021, vložené do vrtu"_x000d_
 3,1+3,1+3,1+3,1 = 12,400 [A]_x000d_</t>
  </si>
  <si>
    <t>Zábradlí ocelové úhelníkové (dodávka, zinkování ponorem, nátery, osazení, ukotvení)</t>
  </si>
  <si>
    <t xml:space="preserve"> "viz príloha 2.421"_x000d_
 vlevo 36,89 = 36,890 [A]_x000d_
 vpravo 33,68 = 33,680 [B]_x000d_
 Celkem: A+B = 70,570 [C]_x000d_</t>
  </si>
  <si>
    <t xml:space="preserve"> "viz príloha 2.021, 2.024 a 2.025"_x000d_
 "pohled G-G"_x000d_
 2,31+1,5+9,7*1,2+11,9*1,2+(2,3+7,8+7,5)*1,2 = 50,850 [A]_x000d_
 "pohled H-H"_x000d_
 2,66+1,7+10,5*1,2+12,1 = 29,060 [B]_x000d_
 Celkem: A+B = 79,910 [C]_x000d_</t>
  </si>
  <si>
    <t>odrez prucelních zdí a oper pod K01, pred ubouráním</t>
  </si>
  <si>
    <t xml:space="preserve"> "viz príloha 2.101 a 2.102"_x000d_
 "prucelní zdi"_x000d_
 (34,59+32,23)/2*(0,55+0,3+1,0)+35,37*(0,55+0,3+1,0) = 127,243 [A]_x000d_</t>
  </si>
  <si>
    <t xml:space="preserve"> "viz príloha 2.031 a 2.401, lišty pro ukotvení izolace pod rímsou nerez ocel"_x000d_
 (33,4+36,9)*0,04*0,004*8000 = 89,984 [A]_x000d_</t>
  </si>
  <si>
    <t>TRYSK - tryskání povrchu betonu tlakem vodního paprsku</t>
  </si>
  <si>
    <t xml:space="preserve"> "viz príloha 2.301"_x000d_
 657 = 657,000 [A]_x000d_</t>
  </si>
  <si>
    <t>Odstranení kamenného obkladu</t>
  </si>
  <si>
    <t xml:space="preserve"> "viz príloha 2.022"_x000d_
 1*0,3*27,52*2 = 16,512 [A]_x000d_</t>
  </si>
  <si>
    <t>Demolice betonových ríms a prucelních zdí</t>
  </si>
  <si>
    <t xml:space="preserve"> "viz príloha 2.101 a 2.102"_x000d_
 "rímsy"_x000d_
 (34,87+33,60)/2*0,289+35,37*0,289 = 20,116 [A]_x000d_
 "prucelní zdi"_x000d_
 (34,59+32,23)/2*0,170+35,37*0,170 = 11,693 [B]_x000d_
 Celkem: A+B = 31,808 [C]_x000d_</t>
  </si>
  <si>
    <t xml:space="preserve"> "viz príloha 2.301"_x000d_
 93 = 93,000 [A]_x000d_</t>
  </si>
  <si>
    <t xml:space="preserve"> "viz príloha 2.301"_x000d_
 657*0,002 = 1,314 [A]_x000d_</t>
  </si>
  <si>
    <t xml:space="preserve"> "viz príloha 2.041, 2.021 a 2.022"_x000d_
 "na rubu klenby"_x000d_
 11,4*23 = 92,000 [A]_x000d_
 "na rubu oper"_x000d_
 4,8*12,93*2 = 124,128 [B]_x000d_
 Celkem: A+B = 216,128 [C]_x000d_</t>
  </si>
  <si>
    <t xml:space="preserve"> "viz položka 13173A x 1,8 t/m3"_x000d_
 2472,446*1,8 = 4450,403 [A]_x000d_
 "viz položka 12960 x 1,8 t/m3"_x000d_
 117,250*1,8 = 211,050 [B]_x000d_
 Celkem: A+B = 4661,453 [C]_x000d_</t>
  </si>
  <si>
    <t xml:space="preserve"> "viz položka 96613A x 2,5 t/m3"_x000d_
 16,512*2,5 = 41,280 [A]_x000d_</t>
  </si>
  <si>
    <t xml:space="preserve"> "viz položka 96616A x 2,5 t/m3"_x000d_
 31,809*2,5 = 79,523 [A]_x000d_
 "viz položka R98716 x 2,5 t/m3"_x000d_
 1,314*2,5 = 3,285 [C]_x000d_
 "viz položka (26143 a 26145 prepoctené na m3) x 2,5 t/m3"_x000d_
 ((3,0*3,1415926*0,15*0,15/4)+(12,0*3,1415926*0,25*0,25/4))*2,5 = 1,605 [B]_x000d_
 Celkem: A+C+B = 84,413 [D]_x000d_</t>
  </si>
  <si>
    <t xml:space="preserve"> "viz položka R97817sc x 0,004 t/m2"_x000d_
 216,128*0,004 = 0,865 [A]_x000d_</t>
  </si>
  <si>
    <t>SO 11-20-03</t>
  </si>
  <si>
    <t>R02610</t>
  </si>
  <si>
    <t>ZKOUŠENÍ KONSTRUKCÍ A PRACÍ ZKUŠEBNOU ZHOTOVITELE</t>
  </si>
  <si>
    <t>VODNÍ TLAKOVÉ ZKOUŠKY PRED A PO PROVEDENÍ INJ. VRTU
PRED 1 KS DO KLENBY, PO 3 KS</t>
  </si>
  <si>
    <t>zahrnuje veškeré náklady spojené s objednatelem požadovanými zkouškami</t>
  </si>
  <si>
    <t xml:space="preserve"> "viz položka 17411"_x000d_
 59,081 = 59,081 [A]_x000d_</t>
  </si>
  <si>
    <t xml:space="preserve"> "viz príloha 2.101 a 2.102"_x000d_
 "odtežení rubu kleneb"_x000d_
 31,793*(8,9+6,23)/2-1,84*2,5*0,7-1,84*2,31*0,7*2 = 231,343 [A]_x000d_
 "výkop pro krídla"_x000d_
 krídlo L1 (36,071+8,253)/2*(2,5+1,1)/2 = 39,892 [B]_x000d_
 krídlo P1 (40,381+8,001)/2*(2,5+1,85)/2 = 52,615 [C]_x000d_
 krídlo P2 (36,418+7,983)/2*(2,5+1,35)/2 = 42,736 [D]_x000d_
 "výkop pro sanaci"_x000d_
 OP1 vlevo 8,855*(0,75+1,25)/2-2*(0,9*0,9*1,0) = 7,235 [E]_x000d_
 OP1 vpravo 12,929*(0,75+1,25)/2 = 12,929 [F]_x000d_
 P1+OP2 vlevo (3,768+2,799+2,392)*(0,75+1,25)/2+0,689*(0,95+1,25)/2 = 9,717 [G]_x000d_
 P1+OP2 vpravo (4,167+8,534)*(0,75+1,25)/2-0,9*0,9*1,0+0,667*(0,95+1,25)/2 = 12,625 [H]_x000d_
 pod mostem K01 9,8*(0,5+1,0)/2*0,5*2 = 7,350 [I]_x000d_
 pod mostem K02 9,8*1,511 = 14,808 [J]_x000d_
 "rýhy pro odvodnovací žlaby"_x000d_
 za OP1 (3,77+2,04)/2*(0,8+1,7)/2*0,9 = 3,268 [K]_x000d_
 za OP2 (7,64+7,42)/2*(0,8+1,7)/2*0,9 = 8,471 [L]_x000d_
 "odecet zpetného zásypu viz položka 17411"_x000d_
 -59,081 = -59,081 [M]_x000d_
 Celkem: A+B+C+D+E+F+G+H+I+J+K+L+M = 383,908 [N]_x000d_</t>
  </si>
  <si>
    <t xml:space="preserve"> "viz položka 13173A"_x000d_
 383,908 = 383,908 [A]_x000d_
 "viz položka 26113"_x000d_
 112*3,1415926*0,15*0,15/4 = 1,979 [B]_x000d_
 "viz položka 261415"_x000d_
 154*3,1415926*0,05*0,05/4 = 0,302 [C]_x000d_
 "viz položka 26143"_x000d_
 107,8*3,1415926*0,15*0,15/4 = 1,905 [D]_x000d_
 "viz položka 261512"_x000d_
 769*3,1415926*0,016*0,016/4 = 0,155 [E]_x000d_
 "viz položka 131731"_x000d_
 59,081 = 59,081 [F]_x000d_
 Celkem: A+B+C+D+E+F = 447,330 [G]_x000d_</t>
  </si>
  <si>
    <t xml:space="preserve"> "viz príloha 2.021, 2.022, 2.023, 2.024, 2.101 a 2.102"_x000d_
 "zásyp za krídly"_x000d_
 krídlo L1 (23,823+3,844)/2*1,95-2,8*0,94*0,425-2,95*1,09*0,15 = 25,374 [A]_x000d_
 krídlo P1 (24,524+3,844)/2*1,95-2,8*0,94*0,425-2,95*1,09*0,15 = 26,058 [B]_x000d_
 krídlo P2 (23,910+3,844)/2*1,95-2,8*0,94*0,425-2,95*1,09*0,15 = 25,459 [C]_x000d_
 "rýhy pro odvodnovací žlaby"_x000d_
 za OP1 (3,77+2,04)/2*0,35*0,35/2 = 0,178 [D]_x000d_
 za OP2 (7,64+7,42)/2*0,35*0,35/2 = 0,461 [E]_x000d_
 Celkem: A+B+C+D+E = 77,531 [F]_x000d_</t>
  </si>
  <si>
    <t>Zásyp základu pilíru a oper mostu</t>
  </si>
  <si>
    <t xml:space="preserve"> "viz príloha 2.021, 2.022, 2.023, 2.024, 2.101 a 2.102"_x000d_
 "zásyp pred krídly"_x000d_
 krídlo L1 (8,931+2,704)/2*1,1-2,8*0,3*0,425-2,95*0,45*0,15 = 5,843 [A]_x000d_
 krídlo P1 (12,566+2,387)/2*1,85-2,8*0,3*0,425-2,95*0,45*0,15 = 13,275 [B]_x000d_
 krídlo P2 (9,231+2,378)/2*1,35-2,8*0,3*0,425-2,95*0,45*0,15 = 7,280 [C]_x000d_
 "zásyp výkopu pro sanaci"_x000d_
 OP1 vlevo 7,004*(0,75+1,25)/2 = 7,004 [D]_x000d_
 OP1 vpravo 5,310*(0,75+1,25)/2 = 5,310 [E]_x000d_
 P1+OP2 vlevo (3,768+2,799+2,392)*(0,75+1,25)/2+0,689*(0,95+1,25)/2 = 9,717 [F]_x000d_
 P1+OP2 vpravo (4,167+8,534)*(0,75+1,25)/2-0,9*0,9*1,0+0,667*(0,95+1,25)/2 = 12,625 [G]_x000d_
 pod mostem K01 9,8*(0,5+1,0)/2*0,5*2 = 7,350 [H]_x000d_
 pod mostem K02 9,8*1,511 = 14,808 [I]_x000d_
 "odecet objemu odláždení"_x000d_
 "pohled zprava "_x000d_
 -(13,9+8,5+12,96)*1,0*0,3 = -10,608 [J]_x000d_
 "pohled zleva"_x000d_
 -(5,4+13,9+13,6)*1,0*0,3 = -9,870 [K]_x000d_
 "prahy odláždení"_x000d_
 -1,0*0,4*0,5*13 = -2,600 [L]_x000d_
 "odecet objemu horské vpusti"_x000d_
 -0,9*0,9*1,3 = -1,053 [M]_x000d_
 Celkem: A+B+C+D+E+F+G+H+I+J+K+L+M = 59,081 [N]_x000d_</t>
  </si>
  <si>
    <t xml:space="preserve"> "viz príloha 2.022, 2.023"_x000d_
 0,126*(9,52+10,16) = 2,480 [A]_x000d_
 (0,142+0,139+0,216)*8,8 = 4,374 [B]_x000d_
 Celkem: A+B = 6,853 [C]_x000d_</t>
  </si>
  <si>
    <t>vrty pro TI pod operami</t>
  </si>
  <si>
    <t xml:space="preserve"> "viz príloha 2.111"_x000d_
 4,0*2*2*7 = 112,000 [A]_x000d_</t>
  </si>
  <si>
    <t>261415</t>
  </si>
  <si>
    <t>VRTY PRO KOTVENÍ A INJEKTÁŽ NA POVRCHU TR. IV D DO 50MM</t>
  </si>
  <si>
    <t>vrty pro výztužnou vložku</t>
  </si>
  <si>
    <t xml:space="preserve"> "viz príloha 2.111"_x000d_
 154,0 = 154,000 [A]_x000d_</t>
  </si>
  <si>
    <t>vrty do stávajícího zdiva pro TI</t>
  </si>
  <si>
    <t xml:space="preserve"> "viz príloha 2.111"_x000d_
 107,8 = 107,800 [A]_x000d_</t>
  </si>
  <si>
    <t>261512</t>
  </si>
  <si>
    <t>VRTY PRO KOTVENÍ A INJEKTÁŽ TR V NA POVRCHU D DO 16MM</t>
  </si>
  <si>
    <t>INJV</t>
  </si>
  <si>
    <t xml:space="preserve"> "viz príloha 2.221"_x000d_
 769 = 769,000 [A]_x000d_</t>
  </si>
  <si>
    <t>272325</t>
  </si>
  <si>
    <t>ZÁKLADY ZE ŽELEZOBETONU DO C30/37</t>
  </si>
  <si>
    <t>beton C30/37 XA1, vcetne izolace zasypaných ploch asfalt. nátery 1x ALP + 2x ALN, vcetne lešení a bednení, úpravy a výplne pracovních, dilatacní a smrštovacích spár a úpravy povrchu</t>
  </si>
  <si>
    <t xml:space="preserve"> "viz príloha 2.201"_x000d_
 "nová ŽB krídla"_x000d_
 základy 2,2*2,78*0,45*3 = 8,257 [A]_x000d_</t>
  </si>
  <si>
    <t xml:space="preserve"> "viz príloha 2.211, 40%"_x000d_
 0,4*1,755*1,05 = 0,737 [A]_x000d_</t>
  </si>
  <si>
    <t>281451</t>
  </si>
  <si>
    <t>INJEKTOVÁNÍ NÍZKOTLAKÉ Z CEMENTOVÉ MALTY NA POVRCHU</t>
  </si>
  <si>
    <t xml:space="preserve"> "viz príloha 2.221"_x000d_
 K01 (9,112+9,019)*9,8*0,1 = 17,768 [A]_x000d_
 K02 (9,559+3,988+9,652)*9,8*0,1 = 22,735 [B]_x000d_
 "viz príloha 2.111"_x000d_
 1,7 = 1,700 [C]_x000d_
 Celkem: A+B+C = 42,203 [D]_x000d_</t>
  </si>
  <si>
    <t>Položka injektážních prací obsahuje kompletní práce, mimo zrízení vrtu (vykazují se položkami 261, 262), které jsou nutné pro predepsanou funkci injektáže (statickou, tesnící a pod.). 
Položka obsahuje vodní tlakové zkoušky pred a po injektáži.
Položka zahrnuje veškerý materiál, výrobky a polotovary, vcetne mimostaveništní a vnitrostaveništní dopravy (rovnež presuny), vcetne naložení a složení, prípadne s uložením.</t>
  </si>
  <si>
    <t>Sprahovací trny nerez profilu 16 mm dl. do 850 mm, vcetne vrtu do 350 mm</t>
  </si>
  <si>
    <t xml:space="preserve"> "viz príloha 2.321"_x000d_
 70 = 70,000 [A]_x000d_</t>
  </si>
  <si>
    <t>Sprahovací trny nerez profilu 20 mm dl. do 850 mm, vcetne vrtu do 350 mm</t>
  </si>
  <si>
    <t xml:space="preserve"> "viz príloha 2.321"_x000d_
 44+84+64 = 192,000 [A]_x000d_</t>
  </si>
  <si>
    <t>R285364</t>
  </si>
  <si>
    <t>VÝZTUŽNÁ VLOŽKA VETKNUTÁ DO TRYSKOVÉ INJEKTÁŽE</t>
  </si>
  <si>
    <t>vložka profilu 25 mm</t>
  </si>
  <si>
    <t xml:space="preserve"> "viz príloha 2.111"_x000d_
 154,0*0,00385 = 0,593 [A]_x000d_</t>
  </si>
  <si>
    <t>R288341</t>
  </si>
  <si>
    <t>TRYSK INJEKTÁŽ D SLOUPU DO 900MM DL VRTU DO 10M NA POVRCHU</t>
  </si>
  <si>
    <t xml:space="preserve"> "viz príloha 2.111"_x000d_
 4,0*2*2*7*3,14*0,9^2/4 = 71,215 [A]_x000d_</t>
  </si>
  <si>
    <t xml:space="preserve"> "viz príloha 2.401"_x000d_
 0,119*31,4*2 = 7,473 [A]_x000d_
 "viz príloha 2.201"_x000d_
 0,119*2,78*3 = 0,992 [B]_x000d_
 Celkem: A+B = 8,466 [C]_x000d_</t>
  </si>
  <si>
    <t xml:space="preserve"> "viz príloha 2.411 "_x000d_
 1,176*1,05 = 1,235 [A]_x000d_
 "viz príloha 2.221, 10% "_x000d_
 0,1*1,755*1,05 = 0,184 [B]_x000d_
 Celkem: A+B = 1,419 [C]_x000d_</t>
  </si>
  <si>
    <t>333314</t>
  </si>
  <si>
    <t>MOSTNÍ OPERY A KRÍDLA Z PROSTÉHO BETONU DO C25/30</t>
  </si>
  <si>
    <t>dobetonávka prucelní zdi C25/30 - X3, tl. 250 mm</t>
  </si>
  <si>
    <t xml:space="preserve"> "viz príloha 2.022, 2.023"_x000d_
 11,897*0,25*2*1,1 = 6,543 [C]_x000d_</t>
  </si>
  <si>
    <t>333325</t>
  </si>
  <si>
    <t>MOSTNÍ OPERY A KRÍDLA ZE ŽELEZOVÉHO BETONU DO C30/37</t>
  </si>
  <si>
    <t>beton C30/37 XC4 + XF3, vcetne izolace zasypaných ploch asfalt. nátery 1x ALP + 2x ALN, vcetne lešení a bednení, úpravy a výplne pracovních, dilatacní a smrštovacích spár a úpravy povrchu</t>
  </si>
  <si>
    <t xml:space="preserve"> "viz príloha 2.201"_x000d_
 "nová ŽB krídla"_x000d_
 dríky 1,046*2,78*3 = 8,724 [A]_x000d_</t>
  </si>
  <si>
    <t>333365</t>
  </si>
  <si>
    <t>VÝZTUŽ MOSTNÍCH OPER A KRÍDEL Z OCELI 10505, B500B</t>
  </si>
  <si>
    <t xml:space="preserve"> "viz príloha 2.211, 50% "_x000d_
 0,5*1,755*1,05 = 0,921 [A]_x000d_</t>
  </si>
  <si>
    <t>nosná konstrukce rámová, beton C30/37 - XC4, XF3, vcetne lešení a bednení, úpravy a výplne pracovních, dilatacní a smrštovacích spár a úpravy povrchu</t>
  </si>
  <si>
    <t xml:space="preserve"> "viz príloha 2.301"_x000d_
 (0,5+0,7)/2*(8,4+8,8)/2*0,2*2 = 2,064 [A]_x000d_
 7,209*9,8 = 70,648 [B]_x000d_
 0,5*0,5*(2,73+2,6+2,71+2,87+2,73+2,6+2,71+2,87)/2 = 2,728 [C]_x000d_
 6,4*(0,265+0,335) = 3,840 [D]_x000d_
 Celkem: A+B+C+D = 79,280 [E]_x000d_</t>
  </si>
  <si>
    <t xml:space="preserve"> "viz príloha 2.311"_x000d_
 10,015*1,05 = 10,516 [A]_x000d_</t>
  </si>
  <si>
    <t>beton C30/37</t>
  </si>
  <si>
    <t xml:space="preserve"> "viz príloha 2.302"_x000d_
 "roznášecí deska (rezy 1 až 5)"_x000d_
 (8,43*10,64-0,5*0,87-0,5*1,01)*0,25 = 22,189 [A]_x000d_
 0,700*1,5+0,091*0,63+7,93*0,1*0,03/2 = 1,119 [B]_x000d_
 0,700*1,64+0,091*0,63+7,93*0,1*0,03/2 = 1,217 [C]_x000d_
 3,147*0,31+7,93*0,1*0,1/2 = 1,015 [D]_x000d_
 3,146*0,31+7,93*0,1*0,1/2 = 1,015 [E]_x000d_
 "roznášecí deska (rezy 6 až 12)"_x000d_
 (17,53*10,64-0,5*0,87-0,5*1,01)*0,25 = 46,395 [F]_x000d_
 3,191*1,5+0,157*0,63+17,03*0,1*0,03/2 = 4,911 [G]_x000d_
 3,191*1,64+0,157*0,63+17,03*0,1*0,03/2 = 5,358 [H]_x000d_
 4,662*0,31+17,03*0,1*0,1/2 = 1,530 [I]_x000d_
 5,479*0,31+17,03*0,1*0,1/2 = 1,784 [J]_x000d_
 Celkem: A+B+C+D+E+F+G+H+I+J = 86,533 [K]_x000d_</t>
  </si>
  <si>
    <t xml:space="preserve"> "viz príloha 2.312"_x000d_
 10,272*1,05 = 10,786 [A]_x000d_</t>
  </si>
  <si>
    <t>podkladní beton C16/20 - X0</t>
  </si>
  <si>
    <t xml:space="preserve"> "podkladní beton roznášecí desky, viz príloha 2.302"_x000d_
 4,23*7,5*0,1+4,2*7,5*(0,1+0,19)/2+1,83*7,5*(0,31+0,35)/2+11,45*7,5*(0,35+0,1)/2+4,25*7,5*0,1 = 34,779 [A]_x000d_
 "podkladní beton pod základy krídel, viz príloha 2.201"_x000d_
 2,93*2,5*0,15*3 = 3,296 [B]_x000d_
 Celkem: A+B = 38,075 [C]_x000d_</t>
  </si>
  <si>
    <t>podkladní beton pod drenáží C25/30 - X0</t>
  </si>
  <si>
    <t xml:space="preserve"> "viz príloha 2.021, 2.022, 2.023, 2.024"_x000d_
 "pod drenáží"_x000d_
 (0,953+0,977+0,230)*8,8 = 19,008 [A]_x000d_
 "žlaby"_x000d_
 (0,234+0,234)*9,52 = 4,455 [B]_x000d_
 Celkem: A+B = 23,463 [C]_x000d_</t>
  </si>
  <si>
    <t>451384</t>
  </si>
  <si>
    <t>PODKL VRSTVY ZE ŽELEZOBET DO C25/30 VCET VÝZTUŽE</t>
  </si>
  <si>
    <t>podkladní beton pod dlažbou C25/30 - X0, vcetne výztuže kari sítí</t>
  </si>
  <si>
    <t xml:space="preserve"> "viz príloha 2.021, 2.022, 2.023, 2.024"_x000d_
 "pod dlažbou "_x000d_
 "pohled zprava "_x000d_
 (13,9+8,5+12,96)*1,0*0,1 = 3,536 [A]_x000d_
 "pohled zleva"_x000d_
 (5,4+13,9+13,6)*1,0*0,1 = 3,290 [B]_x000d_
 "pod K02"_x000d_
 4,0*9,8*0,1 = 3,920 [C]_x000d_
 Celkem: A+B+C = 10,746 [D]_x000d_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</si>
  <si>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</si>
  <si>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45160</t>
  </si>
  <si>
    <t>PODKL A VÝPLN VRSTVY Z MEZEROVITÉHO BETONU</t>
  </si>
  <si>
    <t xml:space="preserve"> "viz príloha 2.021, 2.022"_x000d_
 2,845*8,8+9,898*(8,8+5,7)/2 = 96,797 [A]_x000d_</t>
  </si>
  <si>
    <t>Položka zahrnuje dodávku mezerovitého betonu a jeho uložení se zhutnením, vcetne mimostaveništní a vnitrostaveništní dopravy (rovnež presuny)</t>
  </si>
  <si>
    <t xml:space="preserve"> "viz príloha 2.022, 2.023 a 2.041"_x000d_
 "na horní desce rámu a roznášecí desce"_x000d_
 31,6*9,82*0,05 = 15,516 [A]_x000d_</t>
  </si>
  <si>
    <t xml:space="preserve"> "viz príloha 2.021, 2.024"_x000d_
 "prahy odláždení"_x000d_
 1,0*0,4*0,5*13 = 2,600 [A]_x000d_</t>
  </si>
  <si>
    <t xml:space="preserve"> "viz príloha 2.021, 2.024"_x000d_
 "pohled zprava "_x000d_
 (13,9+8,5+12,96)*1,0*0,2 = 7,072 [A]_x000d_
 "pohled zleva"_x000d_
 (5,4+13,9+13,6)*1,0*0,2 = 6,580 [B]_x000d_
 "pod K02"_x000d_
 4,0*9,8*0,2 = 7,840 [C]_x000d_
 Celkem: A+B+C = 21,492 [D]_x000d_</t>
  </si>
  <si>
    <t xml:space="preserve"> "viz príloha 2.221"_x000d_
 211 = 211,000 [A]_x000d_</t>
  </si>
  <si>
    <t xml:space="preserve"> "viz príloha 2.221"_x000d_
 168 = 168,000 [A]_x000d_</t>
  </si>
  <si>
    <t xml:space="preserve"> "viz príloha 2.221"_x000d_
 21 = 21,000 [A]_x000d_</t>
  </si>
  <si>
    <t xml:space="preserve"> "viz príloha 2.221"_x000d_
 17 = 17,000 [A]_x000d_</t>
  </si>
  <si>
    <t xml:space="preserve"> "viz položka 91913"_x000d_
 89,145 = 89,145 [A]_x000d_</t>
  </si>
  <si>
    <t>62661</t>
  </si>
  <si>
    <t>INJEKTÁŽ TRHLIN UZAVÍRACÍ</t>
  </si>
  <si>
    <t xml:space="preserve"> "viz príloha 2.221"_x000d_
 35 = 35,000 [A]_x000d_</t>
  </si>
  <si>
    <t xml:space="preserve"> "viz príloha 2.221"_x000d_
 10 = 10,000 [A]_x000d_</t>
  </si>
  <si>
    <t>62663</t>
  </si>
  <si>
    <t>INJEKTÁŽ TRHLIN SILOVE SPOJUJÍCÍ</t>
  </si>
  <si>
    <t xml:space="preserve"> "viz príloha 2.221"_x000d_
 40 = 40,000 [A]_x000d_</t>
  </si>
  <si>
    <t>62664</t>
  </si>
  <si>
    <t>INJEKTÁŽ TRHLIN DILATACNE SPOJUJÍCÍ</t>
  </si>
  <si>
    <t xml:space="preserve"> "viz príloha 2.221"_x000d_
 1 = 1,000 [A]_x000d_</t>
  </si>
  <si>
    <t>D200V - výztuž
S90 - výztuž</t>
  </si>
  <si>
    <t xml:space="preserve"> "viz príloha 2.221, D200V, 4 m2 x 0,2 m3/m2 x 0,1 t/m3"_x000d_
 4*0,2*0,1 = 0,080 [A]_x000d_
 "viz príloha 2.221, S90, 17 m2 x 0,09 m3/m2 x 0,1 t/m3"_x000d_
 17*0,09*0,1 = 0,153 [B]_x000d_
 Celkem: A+B = 0,233 [C]_x000d_</t>
  </si>
  <si>
    <t xml:space="preserve"> "viz príloha 2.221"_x000d_
 4 = 4,000 [A]_x000d_</t>
  </si>
  <si>
    <t xml:space="preserve"> "viz príloha 2.041 a 2.221"_x000d_
 51,394 = 51,394 [A]_x000d_</t>
  </si>
  <si>
    <t xml:space="preserve"> "viz príloha 2.021, 2.022, 2.023 a 2.041"_x000d_
 "na horní desce rámu a roznášecí desce"_x000d_
 31,6*9,82 = 310,312 [A]_x000d_</t>
  </si>
  <si>
    <t xml:space="preserve"> "viz príloha 2.021, 2.022, 2.023 a 2.041"_x000d_
 "pod rubovou drenáží a na stávající betonové klenbe"_x000d_
 1,3*8,8+11,65*(8,8+5,7)/2 = 95,903 [A]_x000d_
 "pod drenáží ve žlabech"_x000d_
 1,2*10,02*2 = 24,048 [B]_x000d_
 Celkem: A+B = 119,951 [C]_x000d_</t>
  </si>
  <si>
    <t xml:space="preserve"> "viz príloha 2.021, 2.022, 2.023, 2.024 a 2.041"_x000d_
 "rub oper"_x000d_
 3,5*8,8*2 = 61,600 [A]_x000d_
 "rub krídel a prucelních zdí"_x000d_
 4,114*2 = 8,228 [B]_x000d_
 11,897*2*1,1 = 26,173 [C]_x000d_
 5,361*3 = 16,083 [D]_x000d_
 "na vodorovných a svislých plochách základu krídel"_x000d_
 2,78*1,72*3 = 14,345 [E]_x000d_
 Celkem: A+B+C+D+E = 126,429 [F]_x000d_</t>
  </si>
  <si>
    <t xml:space="preserve"> "viz príloha 2.021, 2.023 a 2.041"_x000d_
 "na rímsách"_x000d_
 (34,2+37,0)*0,31 = 22,072 [A]_x000d_</t>
  </si>
  <si>
    <t>z HDPE DN 100</t>
  </si>
  <si>
    <t xml:space="preserve"> "viz príloha 2.021, 2.022, 2.023"_x000d_
 10,0*3 = 30,000 [A]_x000d_</t>
  </si>
  <si>
    <t>z HDPE DN 200</t>
  </si>
  <si>
    <t xml:space="preserve"> "viz príloha 2.021, 2.022, 2.023"_x000d_
 10,84+12,3 = 23,140 [A]_x000d_</t>
  </si>
  <si>
    <t>89721</t>
  </si>
  <si>
    <t>VPUST KANALIZACNÍ HORSKÁ KOMPLETNÍ MONOLITICKÁ BETONOVÁ</t>
  </si>
  <si>
    <t>horská vpust 900x900</t>
  </si>
  <si>
    <t xml:space="preserve"> "viz príloha 2.021"_x000d_
 1 = 1,000 [A]_x000d_</t>
  </si>
  <si>
    <t xml:space="preserve">položka zahrnuje:
- mríže s rámem, koše na bahno,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nátery zabranující soudržnost betonu a bednení,
- výpln, tesnení  a tmelení spar a spoju,
- opatrení  povrchu  betonu  izolací  proti zemní vlhkosti v cástech, kde prijdou do styku se zeminou nebo kamenivem,
- predepsané podkladní konstrukce</t>
  </si>
  <si>
    <t xml:space="preserve">Prostup odvodnení rubové drenáže  
vcetne nerez trubky s prírubou vložené do bednení, osazení, presahu, úprav izolace</t>
  </si>
  <si>
    <t xml:space="preserve"> 0,6*6 = 3,600 [A]_x000d_</t>
  </si>
  <si>
    <t xml:space="preserve"> "viz príloha 2.041, detail 5"_x000d_
 0,72*3 = 2,160 [A]_x000d_</t>
  </si>
  <si>
    <t xml:space="preserve"> "viz príloha 2.421"_x000d_
 34,2+37,0 = 71,200 [A]_x000d_</t>
  </si>
  <si>
    <t xml:space="preserve"> "viz príloha 2.021, 2.024"_x000d_
 "pohled zprava "_x000d_
 13,9+8,5+12,96+1,0*2 = 37,360 [A]_x000d_
 "pohled zleva"_x000d_
 5,4+13,9+13,6+1,0*2 = 34,900 [B]_x000d_
 Celkem: A+B = 72,260 [C]_x000d_</t>
  </si>
  <si>
    <t xml:space="preserve"> "viz príloha 2.101 a 2.102"_x000d_
 "prucelní zdi"_x000d_
 (7,93+17,03)*1,24*2 = 61,901 [A]_x000d_
 "opery pod K01"_x000d_
 9,8*1,39*2 = 27,244 [B]_x000d_
 Celkem: A+B = 89,145 [C]_x000d_</t>
  </si>
  <si>
    <t xml:space="preserve"> "lišty pro ukotvení izolace pod rímsou nerez ocel"_x000d_
 (34,2+37,0)*0,04*0,004*8000 = 91,136 [A]_x000d_
 "merící body bludných proudu 16 ks, viz príloha 2.401 a 2.201"_x000d_
 (10+6)*3,0 = 48,000 [B]_x000d_
 Celkem: A+B = 139,136 [C]_x000d_</t>
  </si>
  <si>
    <t xml:space="preserve"> "viz príloha 2.221"_x000d_
 421,0 = 421,000 [A]_x000d_</t>
  </si>
  <si>
    <t>94890</t>
  </si>
  <si>
    <t>PODPERNÉ SKRUŽE - ZRÍZENÍ A ODSTRANENÍ</t>
  </si>
  <si>
    <t>M3OP</t>
  </si>
  <si>
    <t xml:space="preserve"> "viz príloha 2.101"_x000d_
 6,821*9,8 = 66,846 [A]_x000d_</t>
  </si>
  <si>
    <t>Položka zahrnuje dovoz, montáž, údržbu, opotrebení (nájemné), demontáž, konzervaci, odvoz.</t>
  </si>
  <si>
    <t>96614A</t>
  </si>
  <si>
    <t>BOURÁNÍ KONSTRUKCÍ Z CIHEL A TVÁRNIC - BEZ DOPRAVY</t>
  </si>
  <si>
    <t xml:space="preserve"> "viz príloha 2.101 a 2.102"_x000d_
 "cásti puvodní cihelné klenby"_x000d_
 2*(0,859*5,72) = 9,827 [A]_x000d_</t>
  </si>
  <si>
    <t>Demolice betonové klenby, prucelních zdí, ríms a cásti oper</t>
  </si>
  <si>
    <t xml:space="preserve"> "viz príloha 2.101 a 2.102"_x000d_
 "betonové zábradlí"_x000d_
 4*(2,1*0,3*1,32) = 3,326 [A]_x000d_
 "rímsy"_x000d_
 2*(31,4*0,7*0,3) = 13,188 [B]_x000d_
 "odrez prucelních zdí"_x000d_
 2*(7,93+17,03)*0,253 = 12,630 [C]_x000d_
 "prucelní zdi v míste K01"_x000d_
 2*(14,307*(1,5+2,04)/2) = 50,647 [D]_x000d_
 "klenba"_x000d_
 5,443*(6,76+6,52)/2 = 36,142 [E]_x000d_
 "betonová nadezdívka klenby"_x000d_
 1,757*(6,76+5,72)/2 = 10,964 [F]_x000d_
 4,238*(6,76+5,72)/2 = 26,445 [G]_x000d_
 "šachty"_x000d_
 3*(0,9*0,9*1,0-0,5*0,5*0,65) = 1,943 [H]_x000d_
 Celkem: A+B+C+D+E+F+G+H = 155,284 [I]_x000d_</t>
  </si>
  <si>
    <t xml:space="preserve"> "viz príloha 2.102"_x000d_
 (31,4-2,1*2)*2*0,04 = 2,176 [A]_x000d_</t>
  </si>
  <si>
    <t xml:space="preserve"> "viz položka príloha 2.221"_x000d_
 81,3 = 81,300 [A]_x000d_</t>
  </si>
  <si>
    <t xml:space="preserve"> "viz príloha 2.302"_x000d_
 2 = 2,000 [A]_x000d_</t>
  </si>
  <si>
    <t xml:space="preserve"> "viz príloha 2.221"_x000d_
 421,0*0,002 = 0,842 [A]_x000d_</t>
  </si>
  <si>
    <t xml:space="preserve"> "viz príloha 2.101 a 2.102"_x000d_
 18,0*(9,2+9,4)/2 = 167,400 [A]_x000d_</t>
  </si>
  <si>
    <t xml:space="preserve"> "viz položka 13173A x 1,8 t/m3"_x000d_
 383,908*1,8 = 691,034 [A]_x000d_
 "viz položka (26113 prepoctené na m3) x 1,8 t/m3"_x000d_
 112*3,1415926*0,15*0,15/4*1,8 = 3,563 [B]_x000d_
 Celkem: A+B = 694,597 [C]_x000d_</t>
  </si>
  <si>
    <t xml:space="preserve"> "viz položka 96614A x 1,8 t/m3"_x000d_
 9,827*1,8 = 17,689 [A]_x000d_</t>
  </si>
  <si>
    <t xml:space="preserve"> "viz položka 96616A x 2,5 t/m3"_x000d_
 155,285*2,5 = 388,213 [A]_x000d_
 "viz položka R97816 x 2,5 t/m3"_x000d_
 0,842*2,5 = 2,105 [B]_x000d_
 "viz položka (261415 prepoctené na m3) x 2,5 t/m3"_x000d_
 154*3,1415926*0,05*0,05/4*2,5 = 0,756 [C]_x000d_
 "viz položka (26143 prepoctené na m3) x 2,5 t/m3"_x000d_
 107,8*3,1415926*0,15*0,15/4*2,5 = 4,762 [D]_x000d_
 "viz položka (261512 prepoctené na m3) x 2,5 t/m3"_x000d_
 769*3,1415926*0,016*0,016/4*2,5 = 0,387 [E]_x000d_
 Celkem: A+B+C+D+E = 396,222 [F]_x000d_</t>
  </si>
  <si>
    <t xml:space="preserve"> "viz položka R97817sc x 0,004 t/m2"_x000d_
 167,4*0,004 = 0,670 [A]_x000d_</t>
  </si>
  <si>
    <t xml:space="preserve"> "viz položka 96618A"_x000d_
 2,176 = 2,176 [A]_x000d_</t>
  </si>
  <si>
    <t>SO 11-25-01</t>
  </si>
  <si>
    <t>029511</t>
  </si>
  <si>
    <t>OSTATNÍ POŽADAVKY - POSUDKY A KONTROLY</t>
  </si>
  <si>
    <t>dle požadavku investora, predevším havní prohlídka mostu</t>
  </si>
  <si>
    <t>R03620</t>
  </si>
  <si>
    <t>DOPRAVNÍ ZARÍZENÍ - ŽELEZNICNÍ JERÁB - VÝKON</t>
  </si>
  <si>
    <t>položka obsahuje výkon jerábu za 1 den pronájmu potrebný k montáži lávky</t>
  </si>
  <si>
    <t xml:space="preserve"> 1*10h = 10,000 [A]_x000d_</t>
  </si>
  <si>
    <t>DOPRAVNÍ ZARÍZENÍ - ŽELEZNICNÍ JERÁB - PREPRAVA</t>
  </si>
  <si>
    <t>oložka obsahuje prepravu jerábu na místo montáže nové lávky</t>
  </si>
  <si>
    <t xml:space="preserve"> 2*10h = 20,000 [A]_x000d_</t>
  </si>
  <si>
    <t>12110A</t>
  </si>
  <si>
    <t>SEJMUTÍ ORNICE NEBO LESNÍ PUDY - BEZ DOPRAVY</t>
  </si>
  <si>
    <t>príloha 2.022</t>
  </si>
  <si>
    <t>položka zahrnuje sejmutí ornice bez ohledu na tlouštku vrstvy
nezahrnuje uložení na trvalou skládku</t>
  </si>
  <si>
    <t xml:space="preserve"> 95.880000 = 95,880 [A]_x000d_</t>
  </si>
  <si>
    <t>18220</t>
  </si>
  <si>
    <t>ROZPROSTRENÍ ORNICE VE SVAHU</t>
  </si>
  <si>
    <t>položka zahrnuje:
nutné premístení ornice z docasných skládek vzdálených do 50m
rozprostrení ornice v predepsané tlouštce ve svahu pres 1:5</t>
  </si>
  <si>
    <t>18242</t>
  </si>
  <si>
    <t>ZALOŽENÍ TRÁVNÍKU HYDROOSEVEM NA ORNICI</t>
  </si>
  <si>
    <t>Zahrnuje dodání predepsané travní smesi, hydroosev na ornici, zalévání, první pokosení, to vše bez ohledu na sklon terénu</t>
  </si>
  <si>
    <t>21341</t>
  </si>
  <si>
    <t>DRENÁŽNÍ VRSTVY Z PLASTBETONU (PLASTMALTY)</t>
  </si>
  <si>
    <t>príloha 2.201</t>
  </si>
  <si>
    <t xml:space="preserve"> 0.755000 = 0,755 [A]_x000d_</t>
  </si>
  <si>
    <t>Položka zahrnuje:
- dodávku predepsaného materiálu pro drenážní vrstvu, vcetne mimostaveništní a vnitrostaveništní dopravy
- provedení drenážní vrstvy predepsaných rozmeru a predepsaného tvaru</t>
  </si>
  <si>
    <t xml:space="preserve"> 17.144000 = 17,144 [A]_x000d_</t>
  </si>
  <si>
    <t xml:space="preserve"> 0.666000 = 0,666 [A]_x000d_</t>
  </si>
  <si>
    <t xml:space="preserve"> 2.208000 = 2,208 [A]_x000d_</t>
  </si>
  <si>
    <t xml:space="preserve"> 0.082000 = 0,082 [A]_x000d_</t>
  </si>
  <si>
    <t xml:space="preserve"> 77.264000 = 77,264 [A]_x000d_</t>
  </si>
  <si>
    <t>R42417A</t>
  </si>
  <si>
    <t>LÁVKA Z OCELI S 235 VCETNE PRÍSLUŠENSTVÍ</t>
  </si>
  <si>
    <t>vlastní konstrukce lávky vcetne ochranných sítí proti nebezpecnému dotyku + chránicky pro prostupy kabelu v základech
vcetne VD a kotvení
príloha 2.301</t>
  </si>
  <si>
    <t xml:space="preserve"> 8.980000 = 8,980 [A]_x000d_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</si>
  <si>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veškeré druhy protikorozní ochrany a nátery konstrukcí,
- zvláštní spojovací prostredky, rozebíratelnost konstrukce,
- ochranná opatrení pred úcinky bludných proudu
- ochranu pred prepetím.</t>
  </si>
  <si>
    <t xml:space="preserve"> 43.800000 = 43,800 [A]_x000d_</t>
  </si>
  <si>
    <t xml:space="preserve"> 201.348000 = 201,348 [A]_x000d_</t>
  </si>
  <si>
    <t>SO 11-25-02</t>
  </si>
  <si>
    <t>príloha 2.101</t>
  </si>
  <si>
    <t xml:space="preserve"> 100.640000 = 100,640 [A]_x000d_</t>
  </si>
  <si>
    <t>22594</t>
  </si>
  <si>
    <t>ZÁPOROVÉ PAŽENÍ Z KOVU TRVALÉ</t>
  </si>
  <si>
    <t xml:space="preserve"> 2*3,8619t = 7,724 [A]_x000d_</t>
  </si>
  <si>
    <t>položka zahrnuje dodávku ocelových zápor, jejich osazení do pripravených vrtu vcetne zabetonování koncu a obsypu, prípadne jejich zaberanení. Ocelová prevázka se zapocítá do výsledné hmotnosti.</t>
  </si>
  <si>
    <t xml:space="preserve"> 39.400000 = 39,400 [A]_x000d_</t>
  </si>
  <si>
    <t>228172</t>
  </si>
  <si>
    <t>ODREZÁNÍ PILOT Z KOVOVÝCH DÍLCU</t>
  </si>
  <si>
    <t xml:space="preserve"> 2*9ks = 18,000 [A]_x000d_</t>
  </si>
  <si>
    <t>264116</t>
  </si>
  <si>
    <t>VRTY PRO PILOTY TR. I D DO 400MM</t>
  </si>
  <si>
    <t xml:space="preserve"> 2*63m = 126,000 [A]_x000d_</t>
  </si>
  <si>
    <t xml:space="preserve"> 82.024000 = 82,024 [A]_x000d_</t>
  </si>
  <si>
    <t xml:space="preserve"> 229.887000 = 229,887 [A]_x000d_</t>
  </si>
  <si>
    <t>SO 12-20-01</t>
  </si>
  <si>
    <t xml:space="preserve"> "viz príloha 2.101"_x000d_
 1173,2202 = 1173,220 [A]_x000d_</t>
  </si>
  <si>
    <t>prebytek výkopu, uložení na skládku
vývrtek, uložení na skládku</t>
  </si>
  <si>
    <t xml:space="preserve"> "viz položka 13173A"_x000d_
 1173,2202 = 1173,220 [A]_x000d_
 "viz položka 26134"_x000d_
 17,12*3,1415926*0,2*0,2/4 = 0,538 [B]_x000d_
 Celkem: A+B = 1173,758 [C]_x000d_</t>
  </si>
  <si>
    <t xml:space="preserve"> "viz príloha 2.021"_x000d_
 712,6852 = 712,685 [A]_x000d_</t>
  </si>
  <si>
    <t xml:space="preserve"> "viz príloha 2.021"_x000d_
 (1,18+1,4)*18,59 = 47,962 [A]_x000d_</t>
  </si>
  <si>
    <t>227841</t>
  </si>
  <si>
    <t>MIKROPILOTY KOMPLET D DO 200MM NA POVRCHU</t>
  </si>
  <si>
    <t xml:space="preserve"> "viz príloha 2.021"_x000d_
 4*2,5*2 = 20,000 [A]_x000d_</t>
  </si>
  <si>
    <t>26134</t>
  </si>
  <si>
    <t>VRTY PRO KOTVENÍ, INJEKTÁŽ A MIKROPILOTY NA POVRCHU TR. III D DO 200MM</t>
  </si>
  <si>
    <t>vrty mikropilot</t>
  </si>
  <si>
    <t xml:space="preserve"> "viz príloha 2.021"_x000d_
 2,14*4*2 = 17,120 [A]_x000d_</t>
  </si>
  <si>
    <t>beton C30/37, vcetne izolace zasypaných ploch asfalt. nátery 1x ALP + 2x ALN</t>
  </si>
  <si>
    <t xml:space="preserve"> "viz príloha 2.201"_x000d_
 2*9,76 = 19,520 [A]_x000d_</t>
  </si>
  <si>
    <t xml:space="preserve"> "viz príloha 2.211"_x000d_
 1613,75/1000 = 1,614 [A]_x000d_</t>
  </si>
  <si>
    <t>Sprahovací trny nerez profilu 16 mm, vcetne vrtu</t>
  </si>
  <si>
    <t xml:space="preserve"> 174 = 174,000 [A]_x000d_</t>
  </si>
  <si>
    <t xml:space="preserve"> "viz príloha 2.401"_x000d_
 0,127*(2*3+2*2,28+2*4,5) = 2,484 [A]_x000d_</t>
  </si>
  <si>
    <t xml:space="preserve"> "viz príloha 2.411"_x000d_
 336,14/1000 = 0,336 [A]_x000d_</t>
  </si>
  <si>
    <t xml:space="preserve"> "viz príloha 2.201"_x000d_
 "ŽB úložné prahy, poprsní zdi, krídla dobetonování oper"_x000d_
 2*30,48 = 60,960 [A]_x000d_</t>
  </si>
  <si>
    <t xml:space="preserve"> "viz príloha 2.211"_x000d_
 6454,87/1000 = 6,455 [A]_x000d_</t>
  </si>
  <si>
    <t xml:space="preserve"> "viz príloha 2.301"_x000d_
 2,6*19,59+2*(0,1903*4,5) = 52,647 [A]_x000d_</t>
  </si>
  <si>
    <t xml:space="preserve"> "viz príloha 2.311"_x000d_
 9201,87/1000 = 9,202 [A]_x000d_</t>
  </si>
  <si>
    <t xml:space="preserve"> "pod drenáží "_x000d_
 (0,17+0,38)*18,59 + (0,4*0,15*2,3) = 10,363 [A]_x000d_
 "pod dlažbou pruchod"_x000d_
 0,1*(28,9+53,86+16,5) = 9,926 [B]_x000d_
 "pod dlažbou krídla"_x000d_
 0,1*(14,02+14,02+13,56+10,58) = 5,218 [C]_x000d_
 "pod žlabovkami"_x000d_
 (11,28+12,66)*0,7*0,15 = 2,514 [D]_x000d_
 Celkem: A+B+C+D = 28,020 [E]_x000d_</t>
  </si>
  <si>
    <t xml:space="preserve"> "viz príloha 2.021 a 2.041"_x000d_
 84,42*0,05 = 4,221 [A]_x000d_</t>
  </si>
  <si>
    <t xml:space="preserve"> "viz príloha 2.021"_x000d_
 (28,9+53,86+16,5+(14,02+14,02+13,56+10,58))*0,15 = 22,716 [A]_x000d_</t>
  </si>
  <si>
    <t xml:space="preserve"> "viz príloha 2.351"_x000d_
 55,39 = 55,390 [A]_x000d_</t>
  </si>
  <si>
    <t xml:space="preserve"> "viz príloha 2.351"_x000d_
 34,6 = 34,600 [A]_x000d_</t>
  </si>
  <si>
    <t xml:space="preserve"> "viz príloha 2.351"_x000d_
 20,77 = 20,770 [A]_x000d_</t>
  </si>
  <si>
    <t xml:space="preserve"> "viz príloha 2.351"_x000d_
 13,85 = 13,850 [A]_x000d_</t>
  </si>
  <si>
    <t>78382</t>
  </si>
  <si>
    <t>NÁTERY BETON KONSTR TYP S2 (OS-B)</t>
  </si>
  <si>
    <t>NA - náter stávajících ploch pod úrovní terénu</t>
  </si>
  <si>
    <t xml:space="preserve"> "viz príloha 2.351"_x000d_
 15,7 = 15,700 [A]_x000d_</t>
  </si>
  <si>
    <t>- položka zahrnuje kompletní povlaky (i ruznobarevné), vcetne úpravy podkladu (odmaštení, odstranení starých náteru a necistot) a jeho vyspravení, provedení náteru predepsaným postupem a splnení všech požadavku daných technologickým predpisem.</t>
  </si>
  <si>
    <t xml:space="preserve"> "viz príloha 2.041"_x000d_
 84,42 = 84,420 [A]_x000d_</t>
  </si>
  <si>
    <t xml:space="preserve"> "viz príloha 2.041"_x000d_
 "rímsa"_x000d_
 8,26 = 8,260 [A]_x000d_</t>
  </si>
  <si>
    <t xml:space="preserve"> "viz príloha 2.041"_x000d_
 66,57 = 66,570 [A]_x000d_</t>
  </si>
  <si>
    <t>R711001-8</t>
  </si>
  <si>
    <t>IZOLACE SVI 8</t>
  </si>
  <si>
    <t xml:space="preserve"> "viz príloha 2.041"_x000d_
 "pod drenáží"_x000d_
 109,21 = 109,210 [A]_x000d_</t>
  </si>
  <si>
    <t xml:space="preserve"> "viz príloha 2.041"_x000d_
 21,85+21,65 = 43,500 [A]_x000d_</t>
  </si>
  <si>
    <t xml:space="preserve"> "viz príloha 2.041"_x000d_
 2*2,15+2*0,52 = 5,340 [A]_x000d_</t>
  </si>
  <si>
    <t xml:space="preserve"> "viz príloha 2.421"_x000d_
 9,082+10,51 = 19,592 [A]_x000d_</t>
  </si>
  <si>
    <t>935212</t>
  </si>
  <si>
    <t>PRÍKOPOVÉ ŽLABY Z BETON TVÁRNIC ŠÍR DO 600MM DO BETONU TL 100MM</t>
  </si>
  <si>
    <t xml:space="preserve"> "viz príloha 2.021 a 2.041"_x000d_
 18 = 18,000 [A]_x000d_</t>
  </si>
  <si>
    <t xml:space="preserve"> "viz príloha 2.041"_x000d_
 "lišty pro ukotvení izolace pod rímsou nerez ocel"_x000d_
 0,004*0,04*56,74*8000 = 72,627 [A]_x000d_
 "viz príloha 2.201"_x000d_
 "kontrolní merící body bludných proudu"_x000d_
 2*2*3,0 = 12,000 [B]_x000d_
 Celkem: A+B = 84,627 [C]_x000d_</t>
  </si>
  <si>
    <t xml:space="preserve"> "viz príloha 2.351"_x000d_
 48,13+21,11+48,13+21,11 = 138,480 [A]_x000d_</t>
  </si>
  <si>
    <t>Demolice betonové nosné konstrukce, poprsních zdí, ríms, krídel a cásti oper</t>
  </si>
  <si>
    <t xml:space="preserve"> "viz príloha 2.101"_x000d_
 37,44+18,76+37,44 = 93,640 [A]_x000d_</t>
  </si>
  <si>
    <t xml:space="preserve"> "viz príloha 2.011"_x000d_
 6,8*2*0,04 = 0,544 [A]_x000d_</t>
  </si>
  <si>
    <t xml:space="preserve"> "viz položka 17120 x 1,8 t/m3"_x000d_
 1173,758*1,8 = 2112,764 [A]_x000d_</t>
  </si>
  <si>
    <t xml:space="preserve"> "viz položka 96616A x 2,5 t/m3"_x000d_
 93,64*2,5 = 234,100 [A]_x000d_</t>
  </si>
  <si>
    <t xml:space="preserve"> "viz položka 96618A"_x000d_
 0,544 = 0,544 [A]_x000d_</t>
  </si>
  <si>
    <t>SO 12-20-02</t>
  </si>
  <si>
    <t>úprava príkopu</t>
  </si>
  <si>
    <t xml:space="preserve"> "viz príloha 2.411"_x000d_
 O2 15,3 = 15,300 [A]_x000d_</t>
  </si>
  <si>
    <t xml:space="preserve"> "viz položka 17511"_x000d_
 660] = 660,000 [A]_x000d_
 "viz položka 17411"_x000d_
 2179,1 = 2179,100 [B]_x000d_
 Celkem: A+B = 2839,100 [C]_x000d_</t>
  </si>
  <si>
    <t xml:space="preserve"> "viz príloha 2.101"_x000d_
 výkopy 14567 = 14567,000 [A]_x000d_
 "odecet zpetného zásypu"_x000d_
 viz položka 17511 -660 = -660,000 [B]_x000d_
 viz položka 17411 -2179,1 = -2179,100 [C]_x000d_
 Celkem: A+B+C = 11727,900 [D]_x000d_</t>
  </si>
  <si>
    <t xml:space="preserve"> "viz položka 12273A "_x000d_
 15,3 = 15,300 [A]_x000d_
 "viz položka 13173A "_x000d_
 11727,9 = 11727,900 [B]_x000d_
 "viz položka 26123"_x000d_
 420*3,1415926*0,15*0,15/4 = 7,422 [C]_x000d_
 "viz položka 264115"_x000d_
 239*3,1415926*0,3*0,3/4 = 16,894 [D]_x000d_
 "viz položka 264215"_x000d_
 110*3,1415926*0,3*0,3/4 = 7,775 [E]_x000d_
 "viz položka 131731"_x000d_
 2839,1 = 2839,100 [F]_x000d_
 Celkem: A+B+C+D+E+F = 14614,391 [G]_x000d_</t>
  </si>
  <si>
    <t>Zásyp za operou v prechodové oblasti mostu a pod novými kolejemi</t>
  </si>
  <si>
    <t xml:space="preserve"> "viz príloha 2.021"_x000d_
 "prechodová oblast"_x000d_
 O1 1011,8 = 1011,800 [A]_x000d_
 "pod novými kolejemi"_x000d_
 757,9 = 757,900 [B]_x000d_
 Celkem: A+B = 1769,700 [C]_x000d_</t>
  </si>
  <si>
    <t>Zásyp základu oper mostu</t>
  </si>
  <si>
    <t xml:space="preserve"> "viz príloha 2.021"_x000d_
 "zpetný zásyp"_x000d_
 2179,1 = 2179,100 [A]_x000d_</t>
  </si>
  <si>
    <t>svahové kužely</t>
  </si>
  <si>
    <t xml:space="preserve"> "viz príloha 2.021"_x000d_
 O1 660 = 660,000 [A]_x000d_</t>
  </si>
  <si>
    <t>21331</t>
  </si>
  <si>
    <t>DRENÁŽNÍ VRSTVY Z BETONU MEZEROVITÉHO (DRENÁŽNÍHO)</t>
  </si>
  <si>
    <t>obetonování drenáže za operou</t>
  </si>
  <si>
    <t xml:space="preserve"> "viz príloha 2.411"_x000d_
 O1 0,9 = 0,900 [A]_x000d_
 O1-z1 1,6 = 1,600 [B]_x000d_
 O1-z2 0,7 = 0,700 [C]_x000d_
 O1-z3 0,5 = 0,500 [D]_x000d_
 O2 0,9 = 0,900 [E]_x000d_
 O2-z 2,7 = 2,700 [F]_x000d_
 Celkem: A+B+C+D+E+F = 7,300 [G]_x000d_</t>
  </si>
  <si>
    <t>zápory HEB200
prevázky U240</t>
  </si>
  <si>
    <t xml:space="preserve"> "viz príloha 2.611"_x000d_
 zápory 21,396 = 21,396 [A]_x000d_
 prevázky 4,784 = 4,784 [B]_x000d_
 Celkem: A+B = 26,180 [C]_x000d_</t>
  </si>
  <si>
    <t>22695</t>
  </si>
  <si>
    <t>VÝDREVA ZÁPOROVÉHO PAŽENÍ DOCASNÁ (KUBATURA)</t>
  </si>
  <si>
    <t>pažiny 120/120</t>
  </si>
  <si>
    <t xml:space="preserve"> "viz príloha 2.611"_x000d_
 25,2 = 25,200 [A]_x000d_</t>
  </si>
  <si>
    <t>26123</t>
  </si>
  <si>
    <t>VRTY PRO KOTVENÍ, INJEKTÁŽ A MIKROPILOTY NA POVRCHU TR. II D DO 150MM</t>
  </si>
  <si>
    <t>vrty kotev</t>
  </si>
  <si>
    <t xml:space="preserve"> "viz príloha 2.611"_x000d_
 (3+24+3)*14,0 = 420,000 [A]_x000d_</t>
  </si>
  <si>
    <t>264115</t>
  </si>
  <si>
    <t>VRTY PRO PILOTY TR. I D DO 300MM</t>
  </si>
  <si>
    <t>vrty zápor</t>
  </si>
  <si>
    <t xml:space="preserve"> "viz príloha 2.611"_x000d_
 "vrty zeminy"_x000d_
 239 = 239,000 [A]_x000d_</t>
  </si>
  <si>
    <t xml:space="preserve"> "viz príloha 2.611"_x000d_
 "vrty horniny"_x000d_
 110 = 110,000 [A]_x000d_</t>
  </si>
  <si>
    <t>beton C30/37 - XC2, XF3, vcetne izolace zasypaných ploch asfalt. nátery 1x ALP + 2x ALN</t>
  </si>
  <si>
    <t xml:space="preserve"> "viz príloha 2.121"_x000d_
 O1 133,6 = 133,600 [A]_x000d_
 "viz príloha 2.203"_x000d_
 O1-z1 117,6 = 117,600 [B]_x000d_
 O1-z2 22,3 = 22,300 [C]_x000d_
 O1-z3 11,4 = 11,400 [D]_x000d_
 "viz príloha 2.122"_x000d_
 O2 80,3 = 80,300 [E]_x000d_
 "viz príloha 2.204"_x000d_
 O2-z 184,9 = 184,900 [F]_x000d_
 Celkem: A+B+C+D+E+F = 550,100 [G]_x000d_</t>
  </si>
  <si>
    <t xml:space="preserve"> "viz príloha 2.211, základy O1"_x000d_
 42,1503 = 42,150 [A]_x000d_
 "viz príloha 2.221, základy O2"_x000d_
 33,3919 = 33,392 [B]_x000d_
 Celkem: A+B = 75,542 [C]_x000d_</t>
  </si>
  <si>
    <t>285378</t>
  </si>
  <si>
    <t>KOTVENÍ NA POVRCHU Z PREDPÍNACÍ VÝZTUŽE DL. DO 10M</t>
  </si>
  <si>
    <t>3 - pramencová kotva docasná 
dodávka predepsané kotvy, její osazení do vrtu, zainjektování, napnutí a pripadné dopnutí, vcetne deaktivace</t>
  </si>
  <si>
    <t xml:space="preserve"> "viz príloha 2.611"_x000d_
 3+24+3 = 30,000 [A]_x000d_</t>
  </si>
  <si>
    <t>285379</t>
  </si>
  <si>
    <t>PRÍPLATEK ZA DALŠÍ 1M KOTVENÍ NA POVRCHU Z PREDPÍNACÍ VÝZTUŽE</t>
  </si>
  <si>
    <t xml:space="preserve"> "viz príloha 2.611"_x000d_
 (3+24+3)*(14,5-10,0) = 135,000 [A]_x000d_</t>
  </si>
  <si>
    <t xml:space="preserve"> "viz príloha 2.421"_x000d_
 7,6+7,7 = 15,300 [A]_x000d_</t>
  </si>
  <si>
    <t xml:space="preserve"> "viz príloha 2.432"_x000d_
 1,4492 = 1,449 [A]_x000d_
 "viz príloha 2.442"_x000d_
 1,4403 = 1,440 [B]_x000d_
 Celkem: A+B = 2,890 [C]_x000d_</t>
  </si>
  <si>
    <t>opery, krídla, zdi, záverné zdi, beton C30/37 XC4 + XF1
úložné prahy, beton C30/37 XC4 + XF3 
vcetne izolace zasypaných ploch asfalt. nátery 1x ALP + 2x ALN, vcetne lešení a bednení, úpravy a výplne pracovních, dilatacní a smrštovacích spár a úpravy povrchu</t>
  </si>
  <si>
    <t xml:space="preserve"> "viz príloha 2.201"_x000d_
 drík 236,9 = 236,900 [A]_x000d_
 úložný práh 34,8 = 34,800 [B]_x000d_
 záverná zídka 19,8 = 19,800 [C]_x000d_
 "viz príloha 2.202"_x000d_
 drík 177,9 = 177,900 [D]_x000d_
 úkožný práh 34,8 = 34,800 [E]_x000d_
 záverná zídka 19,8 = 19,800 [F]_x000d_
 "viz príloha 2.203"_x000d_
 "dríky"_x000d_
 O1-z1 147,6+2,9 = 150,500 [G]_x000d_
 O1-z2 24,2 = 24,200 [H]_x000d_
 O1-z3 11,3 = 11,300 [I]_x000d_
 "viz príloha 2.204"_x000d_
 "dríky "_x000d_
 O2-z1 120,3+1,5 = 121,800 [J]_x000d_
 O2-z2 118,5+1,5 = 120,000 [K]_x000d_
 Celkem: A+B+C+D+E+F+G+H+I+J+K = 951,800 [L]_x000d_</t>
  </si>
  <si>
    <t>333326</t>
  </si>
  <si>
    <t>MOSTNÍ OPERY A KRÍDLA ZE ŽELEZOVÉHO BETONU DO C40/50</t>
  </si>
  <si>
    <t>ložiskové bloky z betonu C40/50</t>
  </si>
  <si>
    <t xml:space="preserve"> "viz príloha 2.201"_x000d_
 ložiskové bloky 1,7 = 1,700 [A]_x000d_
 "viz príloha 2.202"_x000d_
 ložiskové bloky 1,9 = 1,900 [B]_x000d_
 Celkem: A+B = 3,600 [C]_x000d_</t>
  </si>
  <si>
    <t xml:space="preserve"> "viz prílohy 2.111, 2.112, 2.113, 2.221, 2.223"_x000d_
 O1 32,7462 = 32,746 [A]_x000d_
 krídla O1  36,7108+7,6487+3,6088 = 47,968 [B]_x000d_
 O2 26,53 = 26,530 [C]_x000d_
 krídla O2 45,6827 = 45,683 [D]_x000d_
 odecet výztuže trámu -4,232672 = -4,233 [E]_x000d_
 Celkem: A+B+C+D+E = 148,695 [F]_x000d_</t>
  </si>
  <si>
    <t>386385</t>
  </si>
  <si>
    <t>KOMPLETNÍ KONSTRUKCE JÍMEK ZE ŽELEZOBETONU C30/37 VCETNE VÝZTUŽE</t>
  </si>
  <si>
    <t>dopadište - betonová vana vyztužená svarovanými sítemi 6/100/100</t>
  </si>
  <si>
    <t xml:space="preserve"> "viz príloha 2.411"_x000d_
 O2 4,48 = 4,480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</si>
  <si>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</si>
  <si>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422325</t>
  </si>
  <si>
    <t>MOSTNÍ NOSNÉ TRÁMOVÉ KONSTRUKCE ZE ŽELEZOBETONU C30/37</t>
  </si>
  <si>
    <t>trám, beton C30/37 XC4 + XF1</t>
  </si>
  <si>
    <t xml:space="preserve"> "viz príloha 2.204"_x000d_
 trám 9,7 = 9,700 [A]_x000d_</t>
  </si>
  <si>
    <t>422365</t>
  </si>
  <si>
    <t>VÝZTUŽ MOSTNÍ TRÁMOVÉ KONSTRUKCE Z OCELI 10505, B500B</t>
  </si>
  <si>
    <t xml:space="preserve"> "viz príloha 2.223 položky 71 až 77"_x000d_
 výztuž trámu 4,232672 = 4,233 [A]_x000d_</t>
  </si>
  <si>
    <t>428751</t>
  </si>
  <si>
    <t>KALOTOVÉ LOŽISKO PRO ZATÍŽ. DO 15MN, VŠESMERNÉ</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</si>
  <si>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</si>
  <si>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428752</t>
  </si>
  <si>
    <t>KALOTOVÉ LOŽISKO PRO ZATÍŽ. DO 15MN, JEDNOSMERNÉ</t>
  </si>
  <si>
    <t>428753</t>
  </si>
  <si>
    <t>KALOTOVÉ LOŽISKO PRO ZATÍŽ. DO 15MN, PEVNÉ</t>
  </si>
  <si>
    <t>podkladní beton základu a základový stupen C12/15 - X0</t>
  </si>
  <si>
    <t xml:space="preserve"> "podkladní beton základu"_x000d_
 "viz príloha 2.121"_x000d_
 O1 18,4 = 18,400 [A]_x000d_
 "viz príloha 2.203"_x000d_
 O1-z1 17,1 = 17,100 [B]_x000d_
 O1-z2 6,8 = 6,800 [C]_x000d_
 O1-z3 4,1 = 4,100 [D]_x000d_
 "podkladní beton základu"_x000d_
 "viz príloha 2.122"_x000d_
 O2 12,8 = 12,800 [E]_x000d_
 "viz príloha 2.204"_x000d_
 O2-z 26,9 = 26,900 [F]_x000d_
 "základový stupen"_x000d_
 "viz príloha 2.122"_x000d_
 O2 122,7 = 122,700 [G]_x000d_
 "viz príloha 2.204"_x000d_
 O2-z 173,8 = 173,800 [H]_x000d_
 "podkladní beton revizní šachty"_x000d_
 "viz príloha 2.411"_x000d_
 O1 0,5 = 0,500 [I]_x000d_
 Celkem: A+B+C+D+E+F+G+H+I = 383,100 [J]_x000d_</t>
  </si>
  <si>
    <t>podkladní beton pod dlažbou C25/30</t>
  </si>
  <si>
    <t xml:space="preserve"> "viz príloha 2.021"_x000d_
 "zpevnení pred lícem"_x000d_
 O1 16,2*1/3 = 5,400 [A]_x000d_
 O2 14,8*1/3 = 4,933 [B]_x000d_
 "viz príloha 2.411"_x000d_
 "zpevnení odvodnení"_x000d_
 O2 2,5/3 = 0,833 [C]_x000d_
 "zpevnení kužele"_x000d_
 O1 126,0*0,15 = 18,900 [D]_x000d_
 práh (0,5+2*3,14*7,5*1,5/4)*0,5*0,8 = 7,265 [E]_x000d_
 Celkem: A+B+C+D+E = 37,332 [F]_x000d_</t>
  </si>
  <si>
    <t xml:space="preserve"> "viz príloha 2.361"_x000d_
 4*1,68*0,1*0,01 = 0,007 [A]_x000d_</t>
  </si>
  <si>
    <t>MCB</t>
  </si>
  <si>
    <t xml:space="preserve"> "viz príloha 2.021"_x000d_
 O2 718 = 718,000 [A]_x000d_</t>
  </si>
  <si>
    <t>457312</t>
  </si>
  <si>
    <t>VYROVNÁVACÍ A SPÁDOVÝ PROSTÝ BETON C12/15</t>
  </si>
  <si>
    <t>spádový beton C12/15 X0</t>
  </si>
  <si>
    <t xml:space="preserve"> "viz príloha 2.022 a 2.024"_x000d_
 O1 459,2 = 459,200 [A]_x000d_
 O1-z2 26,6 = 26,600 [B]_x000d_
 O1-z3 12,8 = 12,800 [C]_x000d_
 O2 474 = 474,000 [D]_x000d_
 Celkem: A+B+C+D = 972,600 [E]_x000d_</t>
  </si>
  <si>
    <t>kamenná rovnanina</t>
  </si>
  <si>
    <t xml:space="preserve"> "viz príloha 2.411"_x000d_
 O1 66 = 66,000 [A]_x000d_
 O1-z1 70 = 70,000 [B]_x000d_
 O1-z2 18,9 = 18,900 [C]_x000d_
 O1-z3 7,9 = 7,900 [D]_x000d_
 O2 55,3 = 55,300 [E]_x000d_
 O2-z 106,9 = 106,900 [F]_x000d_
 Celkem: A+B+C+D+E+F = 325,000 [G]_x000d_</t>
  </si>
  <si>
    <t>46452</t>
  </si>
  <si>
    <t>POHOZ DNA A SVAHU Z KAMENIVA DRCENÉHO</t>
  </si>
  <si>
    <t>pohoz pod mostem (ŠD)</t>
  </si>
  <si>
    <t xml:space="preserve"> "viz príloha 2.021"_x000d_
 "pohoz pod mostem"_x000d_
 O1 29,429 = 29,429 [A]_x000d_
 O2 31,9 = 31,900 [B]_x000d_
 "viz príloha 2.411"_x000d_
 "dopadište"_x000d_
 O2 1,82 = 1,820 [C]_x000d_
 Celkem: A+B+C = 63,149 [D]_x000d_</t>
  </si>
  <si>
    <t xml:space="preserve"> "viz príloha 2.021"_x000d_
 "zpevnení pred lícem"_x000d_
 O1 16,2*2/3 = 10,800 [A]_x000d_
 O2 14,8*2/3 = 9,867 [B]_x000d_
 "viz príloha 2.411"_x000d_
 "zpevnení odvodnení"_x000d_
 O2 2,5*2/3 = 1,667 [C]_x000d_
 "zpevnení kužele"_x000d_
 O1 126,0*0,2 = 25,200 [D]_x000d_
 Celkem: A+B+C+D = 47,533 [E]_x000d_</t>
  </si>
  <si>
    <t>R423941</t>
  </si>
  <si>
    <t>NOSNÁ KONSTRUKCE ŽEL. MOSTU, OCELOVÁ PRÍHRADOVÁ, DODÁVKA</t>
  </si>
  <si>
    <t xml:space="preserve"> "viz príloha 4.301"_x000d_
 691,590+14,289 = 705,879 [A]_x000d_</t>
  </si>
  <si>
    <t xml:space="preserve">– zpracování a odsouhlasení dokumentace zhotovitele, vcetne technologických predpisu,
- dodávka materiálu specifikované kvality, vcetne požadovaných certifikátu a zkoušek,
- dodávka spojovacího materiálu specifikované kvality, vcetne požadovaných certifikátu a zkoušek,
- úprava materiálu pred výrobou (oprava vad, lehké otryskání),
- výroba konstrukce (vcetne  zajištení veškerých pomucek,  prípravku a prostredku pro výrobu), 
- dílenská predmontáž,
- provedení všech dílenských styku ve specifikované kvalite, vcetne požadovaných zkoušek, 
- podperné konstrukce a lešení všech druhu pro výrobu konstrukce a její uložení na meziskládkách,
- dílenská prejímka, vcetne montážní sestavy konstrukce a zajištení požadovaných dokladu,
- doprava montážních dílcu v celé trase z výrobny na stavenište, vcetne veškeré manipulace s montážními dílci (naložení,  složení, príp. prekládání),
- cinnost a preprava veškerých jerábu, potrebných pro manipulaci s montážními dílci behem jejich prepravy,
- zahrnuje dodávku nosné konstrukce, zábradlí a revizních zarízení na spodní stavbe dle výkazu oceli,
- nezahrnuje dodávku cástí systému rídicích tycí, které nejsou pevnou soucástí nosné konstrukce</t>
  </si>
  <si>
    <t>R423942</t>
  </si>
  <si>
    <t>NOSNÁ KONSTRUKCE ŽEL. MOSTU, OCELOVÁ PRÍHRADOVÁ, MONTÁŽ</t>
  </si>
  <si>
    <t xml:space="preserve">– zpracování a odsouhlasení dokumentace zhotovitele, vcetne technologických predpisu,
- dodávka spojovacího materiálu specifikované kvality, vcetne požadovaných certifikátu a zkoušek,
- veškeré konstrukce a prípravky pro podeprení montážních dílcu na montážní ploše,
- lešení a plošiny pro provádení montáže 
- manipulace s montážními dílci na montážní ploše, vcetne cinnosti odpovídajícího jerábu,
- podeprení montážních dílcu na montážní ploše, rektifikace polohy,
- úprava montážních dílcu pred provedením montážních styku 
- provedení všech montážních styku ve specifikované kvalite, vcetne požadovaných zkoušek, 
- montážní prejímka, vcetne zamerení geometrie konstrukce a zajištení požadovaných dokladu,
- kompletní presun nosné konstrukce z montážní plochy do definitivní polohy, tj. zejména: 
- dráhy pro podélný výsun, 
- podpery drah pro podélný výsun,  s rektifikovatelnou hlavicí vcetne rektifikacních lisu
- založení podper drah pro podélný výsun vcetne provizorních základových bloku ci rovnanin, jejich kotvení, podsypu i nutných úprav terénu, 
  vcetne úprav stávajících konstrukcí a projektu proverení únosnosti pro montážní technologii
- kompletní zarízení pro podélný výsun nosné konstrukce (podvozky, sane, kluzné desky, lisy hnací i zajištovací, vodicí zarízení),
- provizorní vyztužení nosné konstrukce behem výsunu,
- vlastní výsun, 
- osazení ložisek,
- lisy a rozebiratelné rovnaniny pro spuštení nosné konstrukce, 
- spuštení nosné konstrukce do definitivní polohy, vcetne provizorního podeprení a zamerení,
- zahrnuje montáž a osazení nosné konstrukce, zábradlí a revizních zarízení na spodní stavbe dle výkazu oceli,
- nezahrnuje montáž a osazení cástí systému rídicích tycí, které nejsou pevnou soucástí nosné konstrukce</t>
  </si>
  <si>
    <t>502813</t>
  </si>
  <si>
    <t>ZRÍZENÍ KONSTRUKCNÍ VRSTVY TELESA ŽELEZNICNÍHO SPODKU Z ANTIVIBRACNÍCH ROHOŽÍ VODOROVNÝCH TL. OD 21 DO 30 MM</t>
  </si>
  <si>
    <t xml:space="preserve"> 11,2*(64+2*0,15+2*1,12) = 745,248 [A]_x000d_</t>
  </si>
  <si>
    <t>R711132-2</t>
  </si>
  <si>
    <t>SVI 2	NATAVOVANÉ PÁSY + MEKKÁ OCHRANA</t>
  </si>
  <si>
    <t xml:space="preserve"> "viz príloha 2.041"_x000d_
 O1 188,8 = 188,800 [A]_x000d_
 O1-z1 413,8 = 413,800 [B]_x000d_
 O1-z2 91,8 = 91,800 [C]_x000d_
 O1-z3 51,1 = 51,100 [D]_x000d_
 O2 147,3 = 147,300 [E]_x000d_
 O2-z 511,1 = 511,100 [F]_x000d_
 Celkem: A+B+C+D+E+F = 1403,900 [G]_x000d_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</si>
  <si>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PRÍPRAVNÁ VRSTVA - PENETRACNE ADHEZNÍ NÁTER, NÍZKOVISKÓZNÍ EPOXIDOVÁ PRYSKYRICE, CCA 600 g/m2
2) VODOTESNÁ VRSTVA - IZOLACE PROTI STÉKAJÍCÍ VODE Z MODIFIKOVANÉHO ASFALTU, PLNOPLOŠNE SPOJENÁ S PODKLADEM
2) OCHRANNÁ VRSTVA - MEKKÁ, NETKANÁ GEOTEXTILIE (DLE SYSTÉMU SVI)</t>
  </si>
  <si>
    <t>R711132-3</t>
  </si>
  <si>
    <t>SVI 3 - IZOLACE ASFALTOVÁ JEDNOPÁSOVÁ + MEKKÁ OCHRANA INTEGROVANÁ</t>
  </si>
  <si>
    <t xml:space="preserve"> "viz príloha 2.041"_x000d_
 O1-z1 9,9 = 9,900 [A]_x000d_
 O1-z2 5 = 5,000 [B]_x000d_
 O1-z3 3,8 = 3,800 [C]_x000d_
 O2-z 17,7 = 17,700 [D]_x000d_
 Celkem: A+B+C+D = 36,400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</si>
  <si>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zahrnuje ochranné vrstvy, napr. geotextilii</t>
  </si>
  <si>
    <t>R711415-1</t>
  </si>
  <si>
    <t>SVI 1	IZOLACE BEZEŠVÁ TVRDÁ</t>
  </si>
  <si>
    <t xml:space="preserve"> "viz príloha 2.041"_x000d_
 O1 17,9 = 17,900 [A]_x000d_
 O2 17,9 = 17,900 [B]_x000d_
 Celkem: A+B = 35,800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</si>
  <si>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t>
  </si>
  <si>
    <t>R789111</t>
  </si>
  <si>
    <t>PKO OCELOVÉ KONSTRUKCE MOSTU TYP A</t>
  </si>
  <si>
    <t xml:space="preserve"> "viz príloha 4.301"_x000d_
 4437+393 = 4830,000 [A]_x000d_</t>
  </si>
  <si>
    <t>protikorozní ochrana kovových dílcu dle prílohy 1.001 - Technická zpráva a 1.002 -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</si>
  <si>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R789112</t>
  </si>
  <si>
    <t>PKO OCELOVÉ KONSTRUKCE MOSTU TYP C</t>
  </si>
  <si>
    <t xml:space="preserve"> "viz príloha 4.301"_x000d_
 137 = 137,000 [A]_x000d_</t>
  </si>
  <si>
    <t>R789113</t>
  </si>
  <si>
    <t>PKO OCELOVÉ KONSTRUKCE MOSTU TYP B (SYNTETICKÁ BEZEŠVÁ IZOLACE)</t>
  </si>
  <si>
    <t xml:space="preserve"> "viz príloha 4.301"_x000d_
 729 = 729,000 [A]_x000d_</t>
  </si>
  <si>
    <t>protikorozní ochrana kovových dílcu dle prílohy 1.002-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</si>
  <si>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 xml:space="preserve"> "viz príloha 2.411"_x000d_
 O1 4,3 = 4,300 [A]_x000d_
 O1-z2 1,5 = 1,500 [B]_x000d_
 O1-z3 1,5 = 1,500 [C]_x000d_
 O2 3 = 3,000 [D]_x000d_
 Celkem: A+B+C+D = 10,300 [E]_x000d_</t>
  </si>
  <si>
    <t xml:space="preserve"> "viz príloha 2.411"_x000d_
 O1 10 = 10,000 [A]_x000d_
 O1-z1 18,2 = 18,200 [B]_x000d_
 O1-z2 8 = 8,000 [C]_x000d_
 O1-z3 6,2 = 6,200 [D]_x000d_
 O2 10 = 10,000 [E]_x000d_
 O2-z 30,6 = 30,600 [F]_x000d_
 Celkem: A+B+C+D+E+F = 83,000 [G]_x000d_</t>
  </si>
  <si>
    <t>87911</t>
  </si>
  <si>
    <t>POTRUBÍ ODPADNÍ MOSTNÍCH OBJEKTU Z PLAST TRUB DN DO 80MM</t>
  </si>
  <si>
    <t>propojovací gumová hadice DN 40 mm</t>
  </si>
  <si>
    <t xml:space="preserve"> "viz príloha 2.411"_x000d_
 2*3,05 = 6,100 [A]_x000d_</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</si>
  <si>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</si>
  <si>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87912</t>
  </si>
  <si>
    <t>POTRUBÍ ODPADNÍ MOSTNÍCH OBJEKTU Z PLAST TRUB DN DO 100MM</t>
  </si>
  <si>
    <t>svislé svody HDPE DN 100 prikotvené do líce oper</t>
  </si>
  <si>
    <t xml:space="preserve"> "viz príloha 2.411"_x000d_
 5,0+5,0 = 10,000 [A]_x000d_</t>
  </si>
  <si>
    <t>87913</t>
  </si>
  <si>
    <t xml:space="preserve">POTRUBÍ ODPADNÍ MOSTNÍCH OBJEKTU Z PLAST TRUB  DN DO 150 MM</t>
  </si>
  <si>
    <t>podélný svod odvodnení mostu DN150</t>
  </si>
  <si>
    <t xml:space="preserve"> "viz príloha 2.411"_x000d_
 30,125 = 30,125 [A]_x000d_</t>
  </si>
  <si>
    <t>87914</t>
  </si>
  <si>
    <t xml:space="preserve">POTRUBÍ ODPADNÍ MOSTNÍCH OBJEKTU Z PLAST TRUB  DN DO 200 MM</t>
  </si>
  <si>
    <t>podélný a svislý svod odvodnení mostu DN200</t>
  </si>
  <si>
    <t xml:space="preserve"> "viz príloha 2.411"_x000d_
 "podélný svod"_x000d_
 26,503 = 26,503 [A]_x000d_
 4,6 = 4,600 [B]_x000d_
 "svislý svod"_x000d_
 1,0 = 1,000 [C]_x000d_
 Celkem: A+B+C = 32,103 [D]_x000d_</t>
  </si>
  <si>
    <t>R89914</t>
  </si>
  <si>
    <t>REVIZNÍ ŠACHTA</t>
  </si>
  <si>
    <t>ŠACHTOVÉ BETONOVÉ SKRUŽE DN 1000, vc. poklopu, dna, vtokových a výtokových otvoru, vc. stupadel</t>
  </si>
  <si>
    <t xml:space="preserve"> "viz príloha 2.411"_x000d_
 1 = 1,000 [A]_x000d_</t>
  </si>
  <si>
    <t xml:space="preserve"> "viz príloha 2.402"_x000d_
 "zábradlí na nosné konstrukci"_x000d_
 2*64,0 = 128,000 [A]_x000d_
 "zábradlí na spodní stavbe"_x000d_
 OP1 vlevo (3,25+1,34+0,11)+6,21 = 10,910 [B]_x000d_
 OP1 vpravo (3,25+1,445+0,11)+(2*3,99+2*5,98+4,0) = 28,745 [C]_x000d_
 OP2 vlevo (2,25+1,39+0,11)+4,88+4,0+4,9 = 17,530 [D]_x000d_
 OP2 vpravo (2,25+1,45+0,11)+5,05+4,0+4,97 = 17,830 [E]_x000d_
 Celkem: A+B+C+D+E = 203,015 [F]_x000d_</t>
  </si>
  <si>
    <t>91345</t>
  </si>
  <si>
    <t>NIVELACNÍ ZNACKY KOVOVÉ</t>
  </si>
  <si>
    <t>v nerez provedení, životnost min. 50 let</t>
  </si>
  <si>
    <t xml:space="preserve"> "viz príloha 2.201"_x000d_
 O1 2 = 2,000 [A]_x000d_
 "viz príloha 2.202"_x000d_
 O2 2 = 2,000 [B]_x000d_
 "viz príloha 2.203"_x000d_
 O1-z1 2 = 2,000 [C]_x000d_
 O1-z2 2 = 2,000 [D]_x000d_
 O1-z3 2 = 2,000 [E]_x000d_
 "viz príloha 2.204"_x000d_
 O2-z 4 = 4,000 [F]_x000d_
 Celkem: A+B+C+D+E+F = 14,000 [G]_x000d_</t>
  </si>
  <si>
    <t>položka zahrnuje:
- dodání a osazení nivelacní znacky vcetne nutných zemních prací
- vnitrostaveništní a mimostaveništní dopravu</t>
  </si>
  <si>
    <t xml:space="preserve"> "viz príloha 2.021"_x000d_
 O1 63,0 = 63,000 [A]_x000d_
 O2 53,0 = 53,000 [B]_x000d_
 Celkem: A+B = 116,000 [C]_x000d_</t>
  </si>
  <si>
    <t>93151</t>
  </si>
  <si>
    <t>MOSTNÍ ZÁVERY POVRCHOVÉ POSUN DO 60MM</t>
  </si>
  <si>
    <t>typ 4.1.1 dle TP86</t>
  </si>
  <si>
    <t xml:space="preserve"> 2*11,205 = 22,410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</si>
  <si>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</si>
  <si>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93313</t>
  </si>
  <si>
    <t>ZATEŽOVACÍ ZKOUŠKA MOSTU STATICKÁ 1. POLE DO 800M2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</si>
  <si>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</si>
  <si>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betonové žlabovky C30/37 - XF4 šírky 1,0 m, vcetne spárování cem. maltou MC 25 XF4, lože z betonu tl. 0,15 m C20/25n XF3 - vc. dilatacních spar po 12m tesnených zálivkou</t>
  </si>
  <si>
    <t xml:space="preserve"> "viz príloha 2.411"_x000d_
 O2 22 = 22,000 [A]_x000d_</t>
  </si>
  <si>
    <t>93639</t>
  </si>
  <si>
    <t>ZAÚSTENÍ SKLUZU (VCET DLAŽBY Z LOM KAMENE)</t>
  </si>
  <si>
    <t>- vývarište vc. zemních prací</t>
  </si>
  <si>
    <t>93650</t>
  </si>
  <si>
    <t>DROBNÉ DOPLNK KONSTR KOVOVÉ</t>
  </si>
  <si>
    <t xml:space="preserve"> "svorníkové koše, viz príloha 4.301"_x000d_
 253 = 253,000 [A]_x000d_</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</si>
  <si>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</si>
  <si>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"kontrolní merící body bludných proudu"_x000d_
 "viz príloha 2.201"_x000d_
 4*3,0 = 12,000 [A]_x000d_
 "viz prloha 2.202"_x000d_
 4*3,0 = 12,000 [B]_x000d_
 "viz príloha 2.203"_x000d_
 6*3,0 = 18,000 [C]_x000d_
 "viz príloha 2.204"_x000d_
 2*3,0 = 6,000 [D]_x000d_
 "pruchodky"_x000d_
 "viz príloha 2.041"_x000d_
 468 = 468,000 [E]_x000d_
 "závery na revizních lávkách"_x000d_
 4*(0,87*0,31+0,8*0,25)*0,006*8000 = 90,182 [F]_x000d_
 Celkem: A+B+C+D+E+F = 606,182 [G]_x000d_</t>
  </si>
  <si>
    <t>938654</t>
  </si>
  <si>
    <t>OCIŠTENÍ OCEL KONSTR OTRYSKÁNÍM NA SUCHO KOVOVOU DRTÍ</t>
  </si>
  <si>
    <t xml:space="preserve"> "viz príloha 4.301"_x000d_
 1824 = 1824,000 [A]_x000d_</t>
  </si>
  <si>
    <t xml:space="preserve"> "viz príloha 2.011"_x000d_
 2593,2 = 2593,200 [A]_x000d_</t>
  </si>
  <si>
    <t>Demolice stávajícího ŽB mostu</t>
  </si>
  <si>
    <t xml:space="preserve"> "viz príloha 2.011"_x000d_
 395,9 = 395,900 [A]_x000d_</t>
  </si>
  <si>
    <t xml:space="preserve"> "viz príloha 2.201 a 2.202"_x000d_
 2 = 2,000 [A]_x000d_</t>
  </si>
  <si>
    <t>R936571</t>
  </si>
  <si>
    <t>TABULKA VÝROBCE</t>
  </si>
  <si>
    <t xml:space="preserve"> tabulka výrobce na NK; 1 = 1,000 [A]_x000d_</t>
  </si>
  <si>
    <t>Dodávka a osazení na konstrukci.</t>
  </si>
  <si>
    <t xml:space="preserve"> "viz položka 12273Ax1,8 t/m3"_x000d_
 15,3*1,8 = 27,540 [A]_x000d_
 "viz položka 13173A x1,8 t/m3 "_x000d_
 11727,9*1,8 = 21110,220 [B]_x000d_
 "viz položka (26123 prepoctené na m3) x 1,8 t/m3"_x000d_
 420*3,1415926*0,15*0,15/4*1,8 = 13,360 [C]_x000d_
 "viz položka (264115 prepoctené na m3) x 1,8 t/m3"_x000d_
 239*3,1415926*0,3*0,3/4*1,8 = 30,409 [D]_x000d_
 "viz položka (264215 prepoctené na m3) x 1,8 t/m3"_x000d_
 110*3,1415926*0,3*0,3/4*1,8 = 13,996 [E]_x000d_
 Celkem: A+B+C+D+E = 21195,524 [F]_x000d_</t>
  </si>
  <si>
    <t xml:space="preserve"> "viz položka 96615A x 2,2 t/m3"_x000d_
 2593,2*2,2 = 5705,040 [A]_x000d_
 "viz položka 96616A x 2,5 t/m3"_x000d_
 395,9*2,5 = 989,750 [B]_x000d_
 Celkem: A+B = 6694,790 [C]_x000d_</t>
  </si>
  <si>
    <t>SO 12-20-03</t>
  </si>
  <si>
    <t xml:space="preserve"> "viz položka 17511"_x000d_
 298,752 = 298,752 [A]_x000d_
 "viz položka 17411"_x000d_
 211,749 = 211,749 [B]_x000d_
 Celkem: A+B = 510,501 [C]_x000d_</t>
  </si>
  <si>
    <t xml:space="preserve"> "viz príloha 2.101"_x000d_
 "výkop pod mostem"_x000d_
 4,0*8,7*2,2-0,3*8,7*1,11*2 = 70,766 [A]_x000d_
 "výkop nad klenbou"_x000d_
 7,013*(6,67+6,5)/2 = 46,181 [B]_x000d_
 "výkop pred lícem krídel"_x000d_
 vlevo 80,640*2,2/2+18,946*2,2 = 130,385 [C]_x000d_
 vpravo 98,799*2,2/2 = 108,679 [D]_x000d_
 "výkop za rubem opery smer Brno"_x000d_
 74,712*(407,880-399,550) = 622,351 [E]_x000d_
 7,000*6,5 = 45,500 [F]_x000d_
 "výkop za rubem opery smer Ceská Trebová"_x000d_
 6,923*6,5 = 45,000 [G]_x000d_
 "vlevo do úrovne 402,200"_x000d_
 (124,070+49,351)/2*(407,660-402,200) = 473,439 [H]_x000d_
 "vlevo do úrovne 399,550"_x000d_
 (27,369+11,161)/2*(402,200-399,550) = 51,052 [I]_x000d_
 "vpravo do úrovne 401,700"_x000d_
 (203,699+42,860)/2*(407,680-401,700) = 737,211 [J]_x000d_
 "vpravo do úrovne 399,550"_x000d_
 (75,371+3,263)/2*(401,700-399,550) = 84,532 [K]_x000d_
 "odecet položky 17511"_x000d_
 -298,752 = -298,752 [L]_x000d_
 "odecet položky 17411"_x000d_
 -211,749 = -211,749 [M]_x000d_
 Celkem: A+B+C+D+E+F+G+H+I+J+K+L+M = 1904,595 [N]_x000d_</t>
  </si>
  <si>
    <t>prebytek výkopu, uložení na skládku
výkop pro zpetný zásyp, uložení na mezideponii</t>
  </si>
  <si>
    <t xml:space="preserve"> "viz položka 13173A"_x000d_
 1904,595 = 1904,595 [A]_x000d_
 "viz položka 131731"_x000d_
 510,501 = 510,501 [B]_x000d_
 Celkem: A+B = 2415,096 [C]_x000d_</t>
  </si>
  <si>
    <t xml:space="preserve"> 68,127*(10,94-0,7*2) = 649,932 [A]_x000d_</t>
  </si>
  <si>
    <t xml:space="preserve"> "viz príloha 2.021, 2.022, 2.023 a 2.024"_x000d_
 "zásyp pod mostem pod vozovkou"_x000d_
 10,245*10,94 = 112,080 [A]_x000d_
 "zásyp vlevo od mostu"_x000d_
 32,509*(0,75+3,1)/2 = 62,580 [B]_x000d_
 -(6,569+4,043)*0,5-(7,6+4,6)*0,65*0,15 = -6,496 [C]_x000d_
 "zásyp vpravo mostu"_x000d_
 25,880*(0,75+3,0)/2 = 48,525 [D]_x000d_
 -(4,043+4,043)*0,5-(4,6+4,6)*0,65*0,15 = -4,940 [E]_x000d_
 Celkem: A+B+C+D+E = 211,750 [F]_x000d_</t>
  </si>
  <si>
    <t xml:space="preserve"> "viz príloha 2.021 a 2.024"_x000d_
 "vlevo"_x000d_
 66,832*1/3*7,0 = 155,941 [A]_x000d_
 "vpravo"_x000d_
 63,005*1/3*6,8 = 142,811 [B]_x000d_
 Celkem: A+B = 298,753 [C]_x000d_</t>
  </si>
  <si>
    <t xml:space="preserve"> "viz príloha 2.021, 2.022, 2.023"_x000d_
 0,204*(10,94-0,9*2)*2 = 3,729 [A]_x000d_</t>
  </si>
  <si>
    <t>beton C30/37 - XA1, vcetne izolace zasypaných ploch asfalt. nátery 1x ALP + 2x ALN</t>
  </si>
  <si>
    <t xml:space="preserve"> "viz príloha 2.301, 2.302"_x000d_
 "základy nosné konstrukce"_x000d_
 (4,3*1,0-2,6*0,1/2-1,7*0,15/2)*11,94*2 = 96,535 [A]_x000d_
 3,0*4,5*(0,9+0,785)/2 = 11,374 [B]_x000d_
 "viz príloha 2.201"_x000d_
 "základy krídel"_x000d_
 (5,4*0,85-3,75*0,15/2-0,75*0,03/2)*6,4*2 = 55,008 [C]_x000d_
 Celkem: A+B+C = 162,917 [D]_x000d_</t>
  </si>
  <si>
    <t xml:space="preserve"> "viz príloha 2.151"_x000d_
 "základy nosné konstrukce "_x000d_
 21,089*1,05 = 22,143 [A]_x000d_
 "viz príloha 2.211 "_x000d_
 "základy krídel, 40%"_x000d_
 0,4*13,071*1,05 = 5,490 [B]_x000d_
 Celkem: A+B = 27,633 [C]_x000d_</t>
  </si>
  <si>
    <t xml:space="preserve"> "viz príloha 2.301, 2.302"_x000d_
 "rímsy nosné konstrukce"_x000d_
 (17,2+14,2)*0,123 = 3,862 [A]_x000d_
 "viz príloha 2.201"_x000d_
 "rímsy krídel"_x000d_
 8,83*0,123*2 = 2,172 [B]_x000d_
 Celkem: A+B = 6,034 [C]_x000d_</t>
  </si>
  <si>
    <t xml:space="preserve"> "viz príloha 2.311"_x000d_
 "rímsy nosné konstrukce, 5%"_x000d_
 0,05*29,834*1,05 = 1,566 [A]_x000d_
 "viz príloha 2.211 "_x000d_
 "rímsy krídel, 5%"_x000d_
 0,05*13,071*1,05 = 0,686 [B]_x000d_
 Celkem: A+B = 2,253 [C]_x000d_</t>
  </si>
  <si>
    <t xml:space="preserve"> "viz príloha 2.201"_x000d_
 "dríky krídel"_x000d_
 (40,316+45,102)*0,9-0,355*8,83*2 = 70,607 [A]_x000d_
 "ozuby"_x000d_
 0,45*0,45*3,9*2 = 1,580 [B]_x000d_
 Celkem: A+B = 72,186 [C]_x000d_</t>
  </si>
  <si>
    <t xml:space="preserve"> "viz príloha 2.211 "_x000d_
 "dríky krídel, 55%"_x000d_
 0,55*13,071*1,05 = 7,549 [A]_x000d_</t>
  </si>
  <si>
    <t xml:space="preserve"> "viz príloha 2.301, 2.302"_x000d_
 18,320*10,94 = 200,421 [A]_x000d_
 2,2*0,9*(8,3+8,2)/2*2-2,2*0,355*2+7,52*0,1*0,1/2*2 = 31,183 [B]_x000d_
 2,2*0,9*(8,27+8,19)/2-2,2*0,355+7,52*0,1*0,1/2 = 15,552 [C]_x000d_
 5,2*0,9*(8,38+8,19)/2-5,2*0,355+7,52*0,1*0,1/2 = 36,965 [D]_x000d_
 5,248*0,31*2+9,8*0,1*0,1/2*2 = 3,352 [E]_x000d_
 "odecet ozubu"_x000d_
 -0,45*0,45*3,9*2 = -1,580 [F]_x000d_
 Celkem: A+B+C+D+E+F = 285,894 [G]_x000d_</t>
  </si>
  <si>
    <t xml:space="preserve"> "viz príloha 2.311 "_x000d_
 "dríky krídel, 95%"_x000d_
 0,95*29,834*1,05 = 29,759 [A]_x000d_</t>
  </si>
  <si>
    <t>podkladí beton pod základy C16/20 - X0</t>
  </si>
  <si>
    <t xml:space="preserve"> "viz príloha 2.301, 2.302"_x000d_
 "podkladní beton pod nosnou konstrukcí"_x000d_
 4,6*12,24*0,15*2 = 16,891 [A]_x000d_
 3,0*4,85*0,15 = 2,183 [B]_x000d_
 "viz príloha 2.201"_x000d_
 "podkladní beton pod krídly"_x000d_
 "6,55*5,7*0,15*2"_x000d_
 Celkem: A+B+C = 0,000 [D]_x000d_</t>
  </si>
  <si>
    <t xml:space="preserve"> "viz príloha 2.021, 2.022, 2.023, 2.024"_x000d_
 "pod drenáží"_x000d_
 4,101*(10,94-0,9*2)+18,792*(10,94-0,9*2) = 209,242 [A]_x000d_</t>
  </si>
  <si>
    <t xml:space="preserve"> "viz príloha 2.021, 2.022, 2.023, 2.024"_x000d_
 "pod dlažbou"_x000d_
 (2,700+6,786+12,893+11,501)*1,2*0,1 = 4,066 [A]_x000d_</t>
  </si>
  <si>
    <t>výplnový beton</t>
  </si>
  <si>
    <t xml:space="preserve"> "viz príloha 2.021, 2.022, 2.023, 2.024"_x000d_
 7,875*(10,94-0,9*2) = 71,978 [A]_x000d_</t>
  </si>
  <si>
    <t xml:space="preserve"> "viz príloha 2.301, 2.302 a 2.041"_x000d_
 "horní deska rámu"_x000d_
 9,8*10,12*0,05 = 4,959 [A]_x000d_
 "vodorovné plochy základu nosné konstrukce za rubem oper"_x000d_
 2,2*(10,94-0,9*2)*2*0,05 = 2,011 [B]_x000d_
 3,0*3,15*0,05 = 0,473 [C]_x000d_
 Celkem: A+B+C = 7,442 [D]_x000d_</t>
  </si>
  <si>
    <t xml:space="preserve"> "viz príloha 2.021, 2.024"_x000d_
 "prahy odláždení"_x000d_
 1,0*0,4*0,5*6 = 1,200 [A]_x000d_</t>
  </si>
  <si>
    <t xml:space="preserve"> "viz príloha 2.021, 2.022, 2.023, 2.024"_x000d_
 3,390*(10,94-0,9*2)*2 = 61,969 [A]_x000d_</t>
  </si>
  <si>
    <t xml:space="preserve"> "viz príloha 2.021"_x000d_
 (2,700+6,786+12,893+11,501)*1,2*0,2 = 8,131 [A]_x000d_</t>
  </si>
  <si>
    <t xml:space="preserve"> "viz príloha 2.301, 2.302 a 2.041"_x000d_
 "horní deska rámu"_x000d_
 9,8*10,12 = 99,176 [A]_x000d_
 "vodorovné plochy základu nosné konstrukce za rubem oper"_x000d_
 2,2*(10,94-0,9*2)*2 = 40,216 [B]_x000d_
 3,0*3,15 = 9,450 [C]_x000d_
 Celkem: A+B+C = 148,842 [D]_x000d_</t>
  </si>
  <si>
    <t xml:space="preserve"> "viz príloha 2.021, 2.022, 2.023 a 2.041"_x000d_
 "pod rubovou drenáží"_x000d_
 2,0*(10,94-0,9*2)*2 = 36,560 [A]_x000d_</t>
  </si>
  <si>
    <t xml:space="preserve"> "viz príloha 2.021, 2.022, 2.023, 2.024, 2.301, 2.302, 2.201 a 2.041"_x000d_
 "rub oper"_x000d_
 7,6*(10,94-0,9*2)*2 = 138,928 [A]_x000d_
 "rub krídel nosné konstrukce"_x000d_
 2,2*(7,6+7,7)/2*4+3,0*(7,7+7,815)/2+(2,2*3+5,2)*0,5 = 96,493 [B]_x000d_
 "rub krídel"_x000d_
 34,431+37,597+8,82*0,5*2 = 80,848 [C]_x000d_
 "svislé plochy základu na rubu oper a krídel"_x000d_
 11,94*0,9+7,39*0,9 = 17,397 [D]_x000d_
 3,0*(0,9+0,785)/2+4,55*0,785 = 6,099 [E]_x000d_
 6,4*0,7*2 = 8,960 [F]_x000d_
 "vodorovné plochy základu na rubu krídel"_x000d_
 6,4*3,75*2 = 48,000 [G]_x000d_
 Celkem: A+B+C+D+E+F+G = 396,725 [H]_x000d_</t>
  </si>
  <si>
    <t xml:space="preserve"> "viz príloha 2.021, 2.022, 2.023, 2.024, 2.301, 2.302, 2.201 a 2.041"_x000d_
 "na rímsách krídel"_x000d_
 8,78*0,6*2 = 10,536 [A]_x000d_
 "na rímsách nosné konstrukce"_x000d_
 (2,2+2,2+2,2+5,2)*0,6 = 7,080 [B]_x000d_
 9,8*(0,6+0,52)/2*2 = 10,976 [C]_x000d_
 Celkem: A+B+C = 28,592 [D]_x000d_</t>
  </si>
  <si>
    <t xml:space="preserve"> "viz príloha 2.021, 2.022, 2.023, 2.024"_x000d_
 11,15*2 = 22,300 [A]_x000d_</t>
  </si>
  <si>
    <t xml:space="preserve"> 1,1*2*2 = 4,400 [A]_x000d_</t>
  </si>
  <si>
    <t xml:space="preserve"> "viz príloha 2.421"_x000d_
 26+23 = 49,000 [A]_x000d_</t>
  </si>
  <si>
    <t xml:space="preserve"> "viz príloha 2.021"_x000d_
 3,0*1,2 = 3,600 [A]_x000d_
 3,9*1,2 = 4,680 [B]_x000d_
 (14,0+1,0)*1,2 = 18,000 [C]_x000d_
 (1,0+10,8+1,8)*1,2 = 16,320 [D]_x000d_
 Celkem: A+B+C+D = 42,600 [E]_x000d_</t>
  </si>
  <si>
    <t xml:space="preserve"> "lišty pro ukotvení izolace pod rímsou nerez ocel"_x000d_
 (26,0+23,0)*0,04*0,004*8000 = 62,720 [A]_x000d_
 "merící body bludných proudu6 ks, viz príloha 2.201 a 2.301"_x000d_
 (4+2)*3,0 = 18,000 [B]_x000d_
 Celkem: A+B = 80,720 [C]_x000d_</t>
  </si>
  <si>
    <t>Demolice kamenných oper, poprsních zdí a krídel</t>
  </si>
  <si>
    <t xml:space="preserve"> "viz príloha 2.101 a 2.011"_x000d_
 "dríky oper"_x000d_
 (2,05+1,3)/2*8,7*3,75*2 = 109,294 [A]_x000d_
 "základy oper"_x000d_
 2,65*9,3*(1,12+1,07) = 53,973 [B]_x000d_
 "poprsní zdi"_x000d_
 vlevo 10,34*1,1*8,33-50,797*1,1 = 38,869 [C]_x000d_
 vpravo 11,7*1,1*8,44-50,797*1,1 = 52,746 [D]_x000d_
 "základy krídel"_x000d_
 vlevo (21,092+19,176)*0,87 = 35,033 [E]_x000d_
 vpravo (25,885+23,935)*0,94 = 46,831 [F]_x000d_
 "dríky krídelvlevo "_x000d_
 (17,031+7,224)/2*(2,1+7,51)/2 = 58,273 [G]_x000d_
 (15,535+6,455)/2*(2,1+7,51)/2 = 52,831 [H]_x000d_
 "dríky krídel vpravo"_x000d_
 (21,891+10,002)/2*(1,1+7,375)/2 = 67,573 [I]_x000d_
 (17,472+8,140)/2*(1,1+7,375)/2 = 54,265 [J]_x000d_
 Celkem: A+B+C+D+E+F+G+H+I+J = 569,687 [K]_x000d_</t>
  </si>
  <si>
    <t>Demolice betonové klenby a ríms</t>
  </si>
  <si>
    <t xml:space="preserve"> "viz príloha 2.101 a 2.011"_x000d_
 "klenba"_x000d_
 7,380*8,7 = 64,206 [A]_x000d_
 "rímsy"_x000d_
 10,34*0,150+11,7*0,666 = 9,343 [B]_x000d_
 "kabelový žlab"_x000d_
 10,34*0,023 = 0,238 [C]_x000d_
 Celkem: A+B+C = 73,787 [D]_x000d_</t>
  </si>
  <si>
    <t>Demontáž ocelového zábradlí a kabelových žlabu plechových</t>
  </si>
  <si>
    <t xml:space="preserve"> "viz príloha 2.101 a 2.011"_x000d_
 10,34*0,040 = 0,414 [A]_x000d_
 11,7*0,100 = 1,170 [B]_x000d_
 Celkem: A+B = 1,584 [C]_x000d_</t>
  </si>
  <si>
    <t xml:space="preserve"> "viz príloha 2.101"_x000d_
 "rub klenby a oper"_x000d_
 20,1*8,7 = 174,870 [A]_x000d_
 "rub krídel"_x000d_
 (9,1+8,2)*(3,0+8,4)/2 = 98,610 [B]_x000d_
 (11,8+10,6)*(2,0+8,5)/2 = 117,600 [C]_x000d_
 Celkem: A+B+C = 391,080 [D]_x000d_</t>
  </si>
  <si>
    <t xml:space="preserve"> "viz položka 13173A x 1,8 t/m3"_x000d_
 1904,595*1,8 = 3428,271 [A]_x000d_</t>
  </si>
  <si>
    <t xml:space="preserve"> 569,688*2,5 = 1424,220 [A]_x000d_</t>
  </si>
  <si>
    <t xml:space="preserve"> "viz položka 96616A x 2,5 t/m3"_x000d_
 73,787*2,5 = 184,468 [A]_x000d_</t>
  </si>
  <si>
    <t xml:space="preserve"> "viz položka R97817sc x 0,004 t/m2"_x000d_
 391,08*0,004 = 1,564 [A]_x000d_</t>
  </si>
  <si>
    <t xml:space="preserve"> "viz položka 96618A"_x000d_
 1,584 = 1,584 [A]_x000d_</t>
  </si>
  <si>
    <t>SO 12-20-04</t>
  </si>
  <si>
    <t xml:space="preserve"> "viz položka c. 17511"_x000d_</t>
  </si>
  <si>
    <t xml:space="preserve"> 160m2*22m-7,5*5*18 = 2845,000 [A]_x000d_</t>
  </si>
  <si>
    <t>ornice</t>
  </si>
  <si>
    <t xml:space="preserve"> 0,1m*4ks*(3,14*6m*7m/4+5m*7m) = 27,188 [A]_x000d_</t>
  </si>
  <si>
    <t>obsyp krídel z výkopové zeminy</t>
  </si>
  <si>
    <t xml:space="preserve"> 1/3*3,14*6m*6m*4m+3m*4m*6m/2*2ks+5m*4m*6m/2*2ks = 342,720 [A]_x000d_</t>
  </si>
  <si>
    <t xml:space="preserve"> 0,5m2*18,9m*2ks = 18,900 [A]_x000d_</t>
  </si>
  <si>
    <t>18221</t>
  </si>
  <si>
    <t>ROZPROSTRENÍ ORNICE VE SVAHU V TL DO 0,10M</t>
  </si>
  <si>
    <t xml:space="preserve"> 4ks*(3,14*6m*7m/4+5m*7m) = 271,880 [A]_x000d_</t>
  </si>
  <si>
    <t>R11346A</t>
  </si>
  <si>
    <t>PRELOŽKA KRYTU ZPEVNENÝCH PLOCH ZE SILNIC DÍLCU (PANELU) VCET PODKL - BEZ DOPRAVY</t>
  </si>
  <si>
    <t>preložka panelové cesty</t>
  </si>
  <si>
    <t xml:space="preserve"> 13*2*0,22 = 5,720 [A]_x000d_</t>
  </si>
  <si>
    <t>Položka zahrnuje:
-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 preložení do nové polohy, vcetne nových podkladních vrstev</t>
  </si>
  <si>
    <t xml:space="preserve"> "viz príloha 2.201"_x000d_</t>
  </si>
  <si>
    <t>272368</t>
  </si>
  <si>
    <t>VÝZTUŽ ZÁKLADU ZE SVAR SÍTÍ</t>
  </si>
  <si>
    <t xml:space="preserve"> "viz príloha 2.202"_x000d_</t>
  </si>
  <si>
    <t xml:space="preserve"> "viz príloha 2.203"_x000d_</t>
  </si>
  <si>
    <t xml:space="preserve"> "viz príloha 2.301"_x000d_</t>
  </si>
  <si>
    <t xml:space="preserve"> "viz príloha 2.302"_x000d_</t>
  </si>
  <si>
    <t>prebetonávka zpetného spoje izolace</t>
  </si>
  <si>
    <t xml:space="preserve"> 1m2*18,9m*2ks = 37,800 [A]_x000d_</t>
  </si>
  <si>
    <t>betonové lože pro kamennou dlažbu + prahy</t>
  </si>
  <si>
    <t xml:space="preserve"> 0,1*(8*0,6+9*0,6+7,6*0,6+8,5*0,6+4ks*1*1)+11*0,3*0,6*2ks+12*0,3*0,6*2ks = 10,666 [A]_x000d_</t>
  </si>
  <si>
    <t>pod krídly</t>
  </si>
  <si>
    <t xml:space="preserve"> 7,3*4,3*0,15*4ks = 18,834 [A]_x000d_</t>
  </si>
  <si>
    <t xml:space="preserve"> 7,3m*4,3m*4ks*0,00444t/m2*1,25presahy = 0,697 [A]_x000d_</t>
  </si>
  <si>
    <t>pod rubovou drenáž</t>
  </si>
  <si>
    <t xml:space="preserve"> `zásyp za rubem oper + drážní násypové teleso` 10m2*18,9m*2ks+34m2*18,9m*2ks = 1663,200 [A]_x000d_</t>
  </si>
  <si>
    <t>45868</t>
  </si>
  <si>
    <t>VÝPLN ZA OPERAMI A ZDMI Z JÍLU</t>
  </si>
  <si>
    <t xml:space="preserve"> `zásyp základu + zásyp za operami` 3m2*23m*2ks+3,5m2*17,9m*2ks = 263,300 [A]_x000d_</t>
  </si>
  <si>
    <t>položka zahrnuje:
- dodávku jílu a zásyp se zhutnením vcetne mimostaveništní a vnitrostaveništní dopravy</t>
  </si>
  <si>
    <t xml:space="preserve"> 0,6*3,1*18,9*2ks = 70,308 [A]_x000d_</t>
  </si>
  <si>
    <t xml:space="preserve"> 0,2*(8*0,6+9*0,6+7,6*0,6+8,5*0,6+4ks*1*1) = 4,772 [A]_x000d_</t>
  </si>
  <si>
    <t xml:space="preserve"> 20,2*5,9+4ks*1,05*1,15+19*4,9 = 217,110 [A]_x000d_
 4,9*18,9*2ks+2*5*4ks+0,5*8*2ks+8,2*6*2ks+8,2*7*2ks = 446,420 [B]_x000d_
 3,8*18,9*2ks = 143,640 [C]_x000d_
 Celkem: A+B+C = 807,170 [D]_x000d_</t>
  </si>
  <si>
    <t>Tvrdá ochrana vodorovných ploch z betonu C25/30</t>
  </si>
  <si>
    <t xml:space="preserve"> 20,2*5,9+4ks*1,05*1,15+19*4,9 = 217,110 [A]_x000d_</t>
  </si>
  <si>
    <t>mekká ochrana z polystyrenu</t>
  </si>
  <si>
    <t xml:space="preserve"> 4,9*18,9*2ks+2*5*4ks+0,5*8*2ks+8,2*6*2ks+8,2*7*2ks = 446,420 [A]_x000d_</t>
  </si>
  <si>
    <t xml:space="preserve"> 3,8*18,9*2ks = 143,640 [A]_x000d_</t>
  </si>
  <si>
    <t>R75Z240</t>
  </si>
  <si>
    <t>TRVALÁ ZARÍZENÍ PRO SLEDOVÁNÍ BLUDNÝCH PROUDU - VÝVODY Z VÝZTUŽE</t>
  </si>
  <si>
    <t xml:space="preserve"> "viz príloha 2.304"_x000d_</t>
  </si>
  <si>
    <t xml:space="preserve"> 2*19,8 = 39,600 [A]_x000d_</t>
  </si>
  <si>
    <t xml:space="preserve"> 2*(7+8+6) = 42,000 [A]_x000d_</t>
  </si>
  <si>
    <t>9112A3</t>
  </si>
  <si>
    <t>ZÁBRADLÍ MOSTNÍ S VODOR MADLY - DEMONTÁŽ S PRESUNEM</t>
  </si>
  <si>
    <t xml:space="preserve"> 2*7,3 = 14,600 [A]_x000d_</t>
  </si>
  <si>
    <t>položka zahrnuje:
- demontáž a odstranení zarízení
- jeho odvoz na predepsané místo</t>
  </si>
  <si>
    <t>91355</t>
  </si>
  <si>
    <t>EVIDENCNÍ CÍSLO MOSTU</t>
  </si>
  <si>
    <t>položka zahrnuje štítek s evidencním císlem mostu, sloupek dopravní znacky vcetne osazení a nutných zemních prací a zabetonování</t>
  </si>
  <si>
    <t>914123</t>
  </si>
  <si>
    <t>DOPRAVNÍ ZNACKY ZÁKLADNÍ VELIKOSTI OCELOVÉ FÓLIE TR 1 - DEMONTÁŽ</t>
  </si>
  <si>
    <t>914161</t>
  </si>
  <si>
    <t>DOPRAVNÍ ZNACKY ZÁKLADNÍ VELIKOSTI HLINÍKOVÉ FÓLIE TR 1 - DODÁVKA A MONTÁŽ</t>
  </si>
  <si>
    <t>b16</t>
  </si>
  <si>
    <t xml:space="preserve"> 0,6*2ks = 1,200 [A]_x000d_</t>
  </si>
  <si>
    <t>rohové zákryty osvetlení a kabeláže</t>
  </si>
  <si>
    <t xml:space="preserve"> 1,05*0,45m*19,8m*0,0012m*7900kg/m3 = 88,690 [A]_x000d_</t>
  </si>
  <si>
    <t>936541</t>
  </si>
  <si>
    <t>MOSTNÍ ODVODNOVACÍ TRUBKA (POVRCHU IZOLACE) Z NEREZ OCELI</t>
  </si>
  <si>
    <t>koncové díly odvodnení za rubem oper</t>
  </si>
  <si>
    <t xml:space="preserve"> "viz príloha 2.303"_x000d_</t>
  </si>
  <si>
    <t xml:space="preserve">položka zahrnuje:
- výrobní dokumentaci (vcetne technologického predpisu)
- dodání kompletní odvodnovací soupravy z predepsaného materiálu,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</si>
  <si>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 xml:space="preserve"> žlab u rímsy vlevo (0,3*0,5-0,28*0,48)*7,3 = 0,114 [A]_x000d_</t>
  </si>
  <si>
    <t xml:space="preserve"> `rovnanina` 2*0,45*2,2*17,9 = 35,442 [A]_x000d_
 `obklad O1` 0,3*3,3*17,9 = 17,721 [B]_x000d_
 `opera O2` 2,9*3,6*17,9 = 186,876 [C]_x000d_
 `krídla základ` 4*(1,2*2*5,1+1,2*1,3*0,7) = 53,328 [D]_x000d_
 `krídla dríky` 4*(1,3*5,1*3,1) = 82,212 [E]_x000d_
 Celkem: A+B+C+D+E = 375,579 [F]_x000d_</t>
  </si>
  <si>
    <t xml:space="preserve"> `základ` O1 1,2*1,7*18,3 = 37,332 [A]_x000d_
 `drík O1` (1,2*3,0+0,5*0,9*2+0,5*1,2*0,6+0,3*0,3)*17,9 = 88,605 [B]_x000d_
 `základ O2` 3,1*1,7*18,3 = 96,441 [C]_x000d_
 `úložný práh O2` 0,3*0,6*17,85 = 3,213 [D]_x000d_
 `rímsy` 2*0,5*0,3*7,3 = 2,190 [E]_x000d_
 `deska` 0,34*3,9*17,9+2*0,8*0,4*7,3+4*0,35*0,8*1,9 = 30,535 [F]_x000d_
 Celkem: A+B+C+D+E+F = 258,316 [G]_x000d_</t>
  </si>
  <si>
    <t xml:space="preserve"> `žlab na zábradlí, na opere pod mostem kce pro kabely` 0,3 = 0,300 [A]_x000d_
 `ocelové nosníky nosné konstrukce` 0,006m2*3,7m*54ks*7,85t/m3 = 9,411 [B]_x000d_
 Celkem: A+B = 9,711 [C]_x000d_</t>
  </si>
  <si>
    <t>97817</t>
  </si>
  <si>
    <t xml:space="preserve"> 5*17,5 = 87,500 [A]_x000d_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</si>
  <si>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</si>
  <si>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R914451</t>
  </si>
  <si>
    <t>CEDULE 300X55CM HLINÍKOVÉ - DODÁVKA A MONTÁŽ</t>
  </si>
  <si>
    <t>Cedule "DKV Ceská Trebová"</t>
  </si>
  <si>
    <t xml:space="preserve"> položka c. `13173A` - `17511` (2845-342,72)m3*1,9t/m3 = 4754,332 [A]_x000d_</t>
  </si>
  <si>
    <t xml:space="preserve"> `kamenné zdivo` 375,579m3*2,5t/m3 = 938,948 [A]_x000d_</t>
  </si>
  <si>
    <t xml:space="preserve"> (258,316m3+0,114m3)*2,3t/m3 = 594,389 [A]_x000d_</t>
  </si>
  <si>
    <t xml:space="preserve"> 5m*17,5m*2,5t/m3*0,01m = 2,188 [A]_x000d_</t>
  </si>
  <si>
    <t xml:space="preserve"> "viz položka c. 96618A+ 9112A3 + 914123"_x000d_
 9,711+14,6m*0,04t/m+4ks*0,005t = 10,315 [A]_x000d_</t>
  </si>
  <si>
    <t>SO 12-20-04.1</t>
  </si>
  <si>
    <t>11317A</t>
  </si>
  <si>
    <t>ODSTRAN KRYTU ZPEVNENÝCH PLOCH Z DLAŽEB KOSTEK - BEZ DOPRAVY</t>
  </si>
  <si>
    <t xml:space="preserve"> 119*0,1+28*0.1 = 14,700 [A]_x000d_
 "plus prípadné odtsranení zbytku"_x000d_</t>
  </si>
  <si>
    <t xml:space="preserve"> 199*0,05 = 9,950 [A]_x000d_</t>
  </si>
  <si>
    <t xml:space="preserve"> (54+226)*0,5+34*0.4 = 153,600 [A]_x000d_</t>
  </si>
  <si>
    <t xml:space="preserve"> 342+34 = 376,000 [A]_x000d_</t>
  </si>
  <si>
    <t xml:space="preserve"> (335)*0,5 = 167,500 [A]_x000d_</t>
  </si>
  <si>
    <t xml:space="preserve"> zásyp za obrubník (12+14)*0,4 = 10,400 [A]_x000d_</t>
  </si>
  <si>
    <t xml:space="preserve"> 342+360+34*2 = 770,000 [A]_x000d_
 "plocha komunikace plus doplnení zbýv. pruhu"_x000d_</t>
  </si>
  <si>
    <t xml:space="preserve"> 80 = 80,000 [A]_x000d_
 "vyrovnávací vrstva šterku na bet. konstrukci"_x000d_</t>
  </si>
  <si>
    <t>954811</t>
  </si>
  <si>
    <t>DIS ELEKTRICKÁ ZÁVORA DODÁVKA A MONTÁŽ</t>
  </si>
  <si>
    <t>Položka zahrnuje:
– dodávku elektrické závory (rozvadece, cidla, spínace, napájení, jistící prvky, sloupky) vcetne potrebného drobného montážního materiálu, souvisejícího príslušenství a vybavení
– prípadne dodávku a montáž kabelových rozvodu, chránicek, komor (pokud se nevykazuje samostatne, potom musí být uvedeno v doplnujícím textu k položce)
– prípadne zemní práce a základové konstrukce (pokud se nevykazuje samostatne, potom musí být uvedeno v doplnujícím textu k položce)
– dopravu a skladování
– kompletní montáž elektrické závory 
– konfigurace, nastavení, zkoušení a uvedení do provozu
Položka nezahrnuje:
– samostatne vykazované dodávky a montáže kabelových rozvodu, chránicek, komor
– samostatne vykazované zemní práce a základové konstrukce</t>
  </si>
  <si>
    <t>897626</t>
  </si>
  <si>
    <t>VPUST ŠTERBINOVÝCH ŽLABU Z BETON DÍLCU SV. ŠÍRKY DO 400MM</t>
  </si>
  <si>
    <t>89921</t>
  </si>
  <si>
    <t>VÝŠKOVÁ ÚPRAVA POKLOPU</t>
  </si>
  <si>
    <t xml:space="preserve"> 3 = 3,000 [A]_x000d_
 "poklop na šachte a dva na UV"_x000d_</t>
  </si>
  <si>
    <t>- položka výškové úpravy zahrnuje všechny nutné práce a materiály pro zvýšení nebo snížení zarízení (vcetne nutné úpravy stávajícího povrchu vozovky nebo chodníku).</t>
  </si>
  <si>
    <t>914112</t>
  </si>
  <si>
    <t>DOPRAVNÍ ZNACKY ZÁKLAD VELIKOSTI OCEL NEREFLEXNÍ - MONTÁŽ S PREMÍST</t>
  </si>
  <si>
    <t>položka zahrnuje:
- dopravu demontované znacky z docasné skládky
- osazení a montáž znacky na míste urceném projektem
- nutnou opravu poškozených cástí
nezahrnuje dodávku znacky</t>
  </si>
  <si>
    <t>914153</t>
  </si>
  <si>
    <t>DOPRAVNÍ ZNACKY ZÁKLADNÍ VELIKOSTI HLINÍKOVÉ NEREFLEXNÍ - DEMONTÁŽ</t>
  </si>
  <si>
    <t xml:space="preserve"> 7,5+9,33 = 16,830 [A]_x000d_</t>
  </si>
  <si>
    <t xml:space="preserve"> 2 = 2,000 [A]_x000d_
 "nábehový"_x000d_</t>
  </si>
  <si>
    <t xml:space="preserve"> 28+28 = 56,000 [A]_x000d_</t>
  </si>
  <si>
    <t xml:space="preserve"> nábehový 3 = 3,000 [A]_x000d_</t>
  </si>
  <si>
    <t xml:space="preserve"> 11,5 = 11,500 [A]_x000d_</t>
  </si>
  <si>
    <t xml:space="preserve"> 4*0,5 = 2,000 [A]_x000d_
 "vybourání stáv. prahové vpusti"_x000d_</t>
  </si>
  <si>
    <t xml:space="preserve"> (11,9+138)*1,8 = 269,820 [A]_x000d_</t>
  </si>
  <si>
    <t xml:space="preserve"> 9,75*2,2 = 21,450 [A]_x000d_</t>
  </si>
  <si>
    <t xml:space="preserve"> 2*2,5 = 5,000 [A]_x000d_</t>
  </si>
  <si>
    <t xml:space="preserve"> prahová vpust 6*0,08 = 0,480 [A]_x000d_</t>
  </si>
  <si>
    <t>SO 12-20-05</t>
  </si>
  <si>
    <t xml:space="preserve"> "25% pro zpetne pouziti"_x000d_
 0.25*10589 = 2647,250 [A]_x000d_</t>
  </si>
  <si>
    <t>výkopy vcetne pažícího boxu, dle technické specifikace položky</t>
  </si>
  <si>
    <t xml:space="preserve"> plocha vykopu: ( 26,75+(10,5+2+2)) * 4,81/2 = 99,206 [B]_x000d_
 délka výkopu: 104 m  = 104,000 [C]_x000d_
 výbezek vykopu 5m * 4 * 10 m výšk = 200,000 [D]_x000d_
 "rampa ( 15.5m*6m /2 ) * (4m + 2* 1/2 * 5.2)"_x000d_
 b*c   + d + e = 0,000 [F]_x000d_</t>
  </si>
  <si>
    <t>obsyp drenáže fr. 16/32</t>
  </si>
  <si>
    <t xml:space="preserve"> (118 + 116) * 0.1m^2 = 23,400 [A]_x000d_</t>
  </si>
  <si>
    <t>18243</t>
  </si>
  <si>
    <t>ZALOŽENÍ TRÁVNÍKU HYDROOSEVEM NA HLUŠINU</t>
  </si>
  <si>
    <t xml:space="preserve"> svah délky 13.7m * 2 strany kolem krídel * 6.5m/2 trojúhelníková šírka  = 89,050 [A]_x000d_
 a* 2 strany trati = 178,100 [B]_x000d_</t>
  </si>
  <si>
    <t>Zahrnuje dodání predepsané travní smesi, hydroosev na hlušinu, zalévání, první pokosení, to vše bez ohledu na sklon terénu</t>
  </si>
  <si>
    <t>separacní vrstva podkladního betonu rubove drenaze</t>
  </si>
  <si>
    <t xml:space="preserve"> délka 118+116m  = 234,000 [A]_x000d_
 šírka 2.5m = 2,500 [B]_x000d_
 a*b = 585,000 [C]_x000d_</t>
  </si>
  <si>
    <t>zápory HEB 160</t>
  </si>
  <si>
    <t xml:space="preserve"> ( 6675.4 + 6675.4 + 6675.4 ) * 0.001 = 20,026 [A]_x000d_</t>
  </si>
  <si>
    <t xml:space="preserve"> ocel sp1+5+6a+6b: 9745 + 9745 + 11321 + 4851 = 35662,000 [A]_x000d_
 bez zapor a - 6675.4*3 = 15635,800 [B]_x000d_
 prepocet na tuny b * 0.001 = 15,636 [C]_x000d_</t>
  </si>
  <si>
    <t xml:space="preserve"> plocha pažení 109 m^2 / SP  = 109,000 [A]_x000d_
 4*109 = 436,000 [B]_x000d_</t>
  </si>
  <si>
    <t xml:space="preserve"> 23+23+23 = 69,000 [A]_x000d_</t>
  </si>
  <si>
    <t xml:space="preserve"> SP1c: 8*10m + 12*11m + 8*10m + 8*8m = 356,000 [A]_x000d_
 SP5a: 8*10m + 12*11m + 8*10m + 8*8m = 356,000 [B]_x000d_
 a+b = 712,000 [C]_x000d_</t>
  </si>
  <si>
    <t>vrty pro zápory</t>
  </si>
  <si>
    <t xml:space="preserve"> 150+154.6+152.1 = 456,700 [A]_x000d_</t>
  </si>
  <si>
    <t>261613</t>
  </si>
  <si>
    <t>VRTY PRO KOTVENÍ A INJEKTÁŽ TR VI NA POVRCHU D DO 25MM</t>
  </si>
  <si>
    <t>vrty pro sanaci oper starší cásti mostu do 2/3 tl. opery</t>
  </si>
  <si>
    <t xml:space="preserve"> 2*84ks * 1.25m = 210,000 [A]_x000d_
 2*84ks * 1.30m = 218,400 [B]_x000d_
 2*84ks * 1.37m = 230,160 [C]_x000d_
 2*84ks * 1.44m = 241,920 [D]_x000d_
 a+b+c+d = 900,480 [E]_x000d_</t>
  </si>
  <si>
    <t>281611</t>
  </si>
  <si>
    <t>INJEKTOVÁNÍ NÍZKOTLAKÉ Z CEMENTOVÝCH POJIV NA POVRCHU</t>
  </si>
  <si>
    <t xml:space="preserve"> "Opery - mezerovitost zdiva&gt;10% (hrube pórovité)"_x000d_
 51.3m * 7.7m2  m3 = 395,010 [A]_x000d_
 a * 2ks m3 = 790,020 [B]_x000d_
 odhad spotreby 20% b* 0.2 m3 = 158,004 [C]_x000d_</t>
  </si>
  <si>
    <t>Položka injektážních prací obsahuje kompletní práce, mimo zrízení vrtu (vykazují se položkami 261, 262), které jsou nutné pro predepsanou funkci injektáže (statickou, tesnící a pod.).Položka obsahuje vodní tlakové zkoušky pred a po injektáži. 
Položka zahrnuje veškerý materiál, výrobky a polotovary, vcetne mimostaveništní a vnitrostaveništní dopravy (rovnež presuny), vcetne naložení a složení, prípadne s uložením.</t>
  </si>
  <si>
    <t>285367</t>
  </si>
  <si>
    <t>KOTVENÍ NA POVRCHU Z BETONÁRSKÉ VÝZTUŽE DL. DO 9M</t>
  </si>
  <si>
    <t>spodní vrstva kotev nad a mimo klenbu</t>
  </si>
  <si>
    <t xml:space="preserve"> sp1c: 8 = 8,000 [A]_x000d_
 sp5a: 8 = 8,000 [B]_x000d_
 a+b = 16,000 [C]_x000d_</t>
  </si>
  <si>
    <t>horni rada kotev</t>
  </si>
  <si>
    <t xml:space="preserve"> sp1c: 8 + 12 + 8 = 28,000 [A]_x000d_
 sp5a: 8 + 12 + 8 = 28,000 [B]_x000d_
 a+b = 56,000 [C]_x000d_</t>
  </si>
  <si>
    <t>horní vrstva kotvení</t>
  </si>
  <si>
    <t xml:space="preserve"> sp1c: 8*1m + 12*2m + 8*1m  = 40,000 [A]_x000d_
 sp5a: 8*1m + 12*2m + 8*1m = 40,000 [B]_x000d_
 a+b = 80,000 [C]_x000d_</t>
  </si>
  <si>
    <t>vlepení výztuže vcetne vrtu dl. 300 mm</t>
  </si>
  <si>
    <t xml:space="preserve"> 34+40 = 74,000 [A]_x000d_</t>
  </si>
  <si>
    <t>289325</t>
  </si>
  <si>
    <t>STRÍKANÝ ŽELEZOBETON DO C30/37</t>
  </si>
  <si>
    <t>variantní rešení sanace použití stríkaného betonu s kotvenou kari sítí. 
evidencní položka alternativního rešení sanace, aby byla v prípade realizace k dispozici jednotková cena.</t>
  </si>
  <si>
    <t xml:space="preserve"> 0.001 = 0,001 [A]_x000d_</t>
  </si>
  <si>
    <t>28936</t>
  </si>
  <si>
    <t>VÝZTUŽ STRÍKANÉHO BETONU Z OCELI</t>
  </si>
  <si>
    <t>variantní rešení sanace použití stríkaného betonu s kotvenou kari sítí . 
evidencní položka alternativního rešení sanace, aby byla v prípade realizace k dispozici jednotková cena.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</si>
  <si>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(provedení vrtu, dodání a vsunutí kotvicky, její zalepení predepsaným pojivem),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</si>
  <si>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vyk 2.301 rimsa vlevo 1,8 = 1,800 [A]_x000d_
 vyk 2.302 rimsa vpravo 2,1 = 2,100 [B]_x000d_
 a+b = 3,900 [C]_x000d_</t>
  </si>
  <si>
    <t xml:space="preserve"> vyk 2.301 rimsa vlevo 0,260 = 0,260 [A]_x000d_
 vyk 2.302 rimsa vpravo 0,310 = 0,310 [B]_x000d_
 a+b = 0,570 [C]_x000d_</t>
  </si>
  <si>
    <t xml:space="preserve"> 11 = 11,000 [A]_x000d_</t>
  </si>
  <si>
    <t>spadovy beton drenaze</t>
  </si>
  <si>
    <t xml:space="preserve"> plocha betonu pod drenazi  0,435 m2 = 0,435 [B]_x000d_
 delka drenaze 118+116 = 234,000 [A]_x000d_
 a*b = 101,790 [C]_x000d_</t>
  </si>
  <si>
    <t>beton pro odlazdeni</t>
  </si>
  <si>
    <t xml:space="preserve"> plocha odlazdeni vlevo 12,5*0,6 + 10,5*1,0 * 2 = 28,500 [A]_x000d_
 plocha odlazdeni vpravo 14,35*0,6 + 12,8*1,0 * 2 = 34,210 [B]_x000d_
 ukonceni prahy 1,0*0,3*0,6 * 4 = 0,720 [C]_x000d_
 (a+b)*0,1 + c = 6,991 [D]_x000d_</t>
  </si>
  <si>
    <t xml:space="preserve"> objem vykopu 10589 m3 = 10589,000 [A]_x000d_
 objem rovnaniny 14*0,6*104 = 873,600 [B]_x000d_
 25% zpetny zasyp 0,25*10589 = 2647,250 [C]_x000d_
 objem k zasypu a - b - c = 7068,150 [D]_x000d_</t>
  </si>
  <si>
    <t xml:space="preserve"> delku rubu klenby 14 m = 14,000 [A]_x000d_
 tloustka rovnaniny 0,6 m = 0,600 [B]_x000d_
 sirka klenby 104 m = 104,000 [C]_x000d_
 a*b*c = 873,600 [D]_x000d_</t>
  </si>
  <si>
    <t xml:space="preserve"> plocha odlazdeni vlevo 12,5*0,6 + 10,5*1,0 * 2 = 28,500 [A]_x000d_
 plocha odlazdeni vpravo 14,35*0,6 + 12,8*1,0 * 2 = 34,210 [B]_x000d_
 (a+b)*0,2 = 12,542 [C]_x000d_</t>
  </si>
  <si>
    <t xml:space="preserve"> "15% pohledové plochy"_x000d_
 10*105*0,15 = 157,500 [A]_x000d_</t>
  </si>
  <si>
    <t xml:space="preserve"> "10% pohledové plochy"_x000d_
 10*105*0,1 = 105,000 [A]_x000d_</t>
  </si>
  <si>
    <t>626211</t>
  </si>
  <si>
    <t>REPROFILACE VODOROVNÝCH PLOCH SHORA SANACNÍ MALTOU JEDNOVRST TL 10MM</t>
  </si>
  <si>
    <t xml:space="preserve"> "reprofilace pod izolaci2/3 rubu klenby"_x000d_
 2/3 * 12,5*104 = 866,667 [A]_x000d_</t>
  </si>
  <si>
    <t xml:space="preserve"> pod rimsy (10,5+12,35)*0,5 = 11,425 [A]_x000d_
 reprofilace 157.5+105 = 262,500 [B]_x000d_
 rub klenby 866,667 = 866,667 [C]_x000d_
 a+b+c = 1140,592 [D]_x000d_</t>
  </si>
  <si>
    <t>sterka</t>
  </si>
  <si>
    <t xml:space="preserve"> "100% pohledové plochy"_x000d_
 105*10 * 1.00 = 1050,000 [A]_x000d_</t>
  </si>
  <si>
    <t>62745</t>
  </si>
  <si>
    <t>SPÁROVÁNÍ STARÉHO ZDIVA CEMENTOVOU MALTOU</t>
  </si>
  <si>
    <t xml:space="preserve"> 2 * 4 m* 51m = 408,000 [A]_x000d_</t>
  </si>
  <si>
    <t>položka zahrnuje:
dodávku veškerého materiálu potrebného pro predepsanou úpravu v predepsané kvalite
vycištení spar (vyškrábání), vypláchnutí spar vodou, ocištení povrchu
spárování
odklizení suti a prebytecného materiálu
potrebná lešení</t>
  </si>
  <si>
    <t>711112</t>
  </si>
  <si>
    <t>IZOLACE BEŽNÝCH KONSTRUKCÍ PROTI ZEMNÍ VLHKOSTI ASFALTOVÝMI PÁSY</t>
  </si>
  <si>
    <t xml:space="preserve"> rub Nk 12,5*104 = 1300,000 [A]_x000d_
 rub prucelnich zdi (10,5+12,35) * 2,0m *2ks = 91,400 [B]_x000d_
 spadovy beton 2,0*(118+116) = 468,000 [C]_x000d_
 a+b+c = 1859,400 [D]_x000d_</t>
  </si>
  <si>
    <t xml:space="preserve"> rub Nk 12,5*104 = 1300,000 [A]_x000d_
 rub prucelnich zdi (10,5+12,35) * 2,0m *2ks = 91,400 [B]_x000d_
 a+b = 1391,400 [C]_x000d_</t>
  </si>
  <si>
    <t xml:space="preserve"> spadovy beton 2,2*(118+116) = 514,800 [A]_x000d_</t>
  </si>
  <si>
    <t xml:space="preserve"> 25.6 * 2 = 51,200 [A]_x000d_</t>
  </si>
  <si>
    <t>78383</t>
  </si>
  <si>
    <t>NÁTERY BETON KONSTR TYP S4 (OS-C)</t>
  </si>
  <si>
    <t xml:space="preserve"> 105 * 10 = 1050,000 [A]_x000d_</t>
  </si>
  <si>
    <t>dopojení drenáže na puvodní odvodnení</t>
  </si>
  <si>
    <t xml:space="preserve"> 2* 4.5m = 9,000 [A]_x000d_</t>
  </si>
  <si>
    <t>R875352</t>
  </si>
  <si>
    <t>POTRUBÍ DREN Z TRUB PLAST DN DO 250MM DEROVANÝCH</t>
  </si>
  <si>
    <t>drenazni potrubi DN250</t>
  </si>
  <si>
    <t xml:space="preserve"> 118 + 116 = 234,000 [A]_x000d_</t>
  </si>
  <si>
    <t xml:space="preserve"> 10,8+12,5+4*4,8+4*5,5 = 64,500 [A]_x000d_</t>
  </si>
  <si>
    <t>stavajici zabradli</t>
  </si>
  <si>
    <t xml:space="preserve"> 12,5 = 12,500 [A]_x000d_</t>
  </si>
  <si>
    <t>931331</t>
  </si>
  <si>
    <t>TESNENÍ DILATACNÍCH SPAR POLYURETANOVÝM TMELEM PRUREZU DO 100MM2</t>
  </si>
  <si>
    <t>tesneni stavajicich dil. spar</t>
  </si>
  <si>
    <t xml:space="preserve"> 12,5m*10ks = 125,000 [A]_x000d_</t>
  </si>
  <si>
    <t>938543</t>
  </si>
  <si>
    <t>OCIŠTENÍ BETON KONSTR OTRYSKÁNÍM TLAK VODOU DO 1000 BARU</t>
  </si>
  <si>
    <t xml:space="preserve"> 866.667+315+105 = 1286,667 [A]_x000d_</t>
  </si>
  <si>
    <t>96612A</t>
  </si>
  <si>
    <t>BOURÁNÍ KONSTRUKCÍ Z KAMENE NA SUCHO - BEZ DOPRAVY</t>
  </si>
  <si>
    <t>ochrana izolace</t>
  </si>
  <si>
    <t xml:space="preserve"> délka 12,5m  = 12,500 [A]_x000d_
 srika klenby 50,5m = 50,500 [B]_x000d_
 tl. 0,145m = 0,145 [C]_x000d_
 a*b*c = 91,531 [D]_x000d_</t>
  </si>
  <si>
    <t>stavajici rimsy</t>
  </si>
  <si>
    <t xml:space="preserve"> plocha rimsy 0,3*0,5 = 0,150 [A]_x000d_
 delka rims 10,5+12,35 = 22,850 [B]_x000d_
 a*b = 3,428 [C]_x000d_</t>
  </si>
  <si>
    <t xml:space="preserve"> 26.5 * 10kg/m = 265,000 [A]_x000d_
 a * 0.001 = 0,265 [B]_x000d_</t>
  </si>
  <si>
    <t xml:space="preserve"> rub NK 12,5*104 = 1300,000 [A]_x000d_
 prucelni zdi (10,5+12,35)*2,0m * 2ks  = 91,400 [B]_x000d_
 a+b = 1391,400 [C]_x000d_</t>
  </si>
  <si>
    <t xml:space="preserve"> vykopu: 10589 m3 = 10589,000 [A]_x000d_
 25% zpetny zasyp 0.25*10589 = 2647,250 [B]_x000d_
 pazeni: 456.7 * 0.071 = 32,426 [C]_x000d_
 kotveni pazeni: 712 * 0.018 = 12,816 [D]_x000d_
 objem celkem: a - b + c + d = 7986,992 [E]_x000d_
 tíha: e * 1.9 = 15175,284 [F]_x000d_</t>
  </si>
  <si>
    <t xml:space="preserve"> kamen z ochrany izolace 91,531*2,6 = 237,981 [A]_x000d_</t>
  </si>
  <si>
    <t xml:space="preserve"> rimsy 3,428*2,5 = 8,570 [A]_x000d_</t>
  </si>
  <si>
    <t xml:space="preserve"> rub NK 12,5*104 = 1300,000 [A]_x000d_
 prucelni zdi (10,5+12,35)*2,0m * 2ks  = 91,400 [B]_x000d_
 (a+b) = 1391,400 [C]_x000d_
 c * 0,010mm tlouska * 2,4 tiha  = 33,394 [D]_x000d_</t>
  </si>
  <si>
    <t xml:space="preserve"> zábradlí 12.5 * 0.030 t/m  = 0,375 [A]_x000d_
 plot 0.265 = 0,265 [B]_x000d_
 a+b = 0,640 [C]_x000d_</t>
  </si>
  <si>
    <t>SO 12-21-01</t>
  </si>
  <si>
    <t>R02741</t>
  </si>
  <si>
    <t>PROVIZORNÍ MOSTY</t>
  </si>
  <si>
    <t>provizorní most dl. 9,5 m, š. 5,0 m, montáž, nájem 11 mesícu, demontáž, doprava</t>
  </si>
  <si>
    <t>zahrnuje veškeré náklady spojené s objednatelem požadovanými zarízeními</t>
  </si>
  <si>
    <t>R02811</t>
  </si>
  <si>
    <t>PRUZKUMNÉ PRÁCE GEOTECHNICKÉ NA POVRCHU</t>
  </si>
  <si>
    <t>sondy</t>
  </si>
  <si>
    <t>11511</t>
  </si>
  <si>
    <t>CERPÁNÍ VODY DO 500 L/MIN</t>
  </si>
  <si>
    <t xml:space="preserve"> 100 = 100,000 [A]_x000d_</t>
  </si>
  <si>
    <t>Položka cerpání vody na povrchu zahrnuje i potrubí, pohotovost záložní cerpací soupravy a zrízení cerpací jímky. Soucástí položky je také následná demontáž a likvidace techto zarízení</t>
  </si>
  <si>
    <t>11525</t>
  </si>
  <si>
    <t>PREVEDENÍ VODY POTRUBÍM DN 600 NEBO ŽLABY R.O. DO 2,0M</t>
  </si>
  <si>
    <t>trouba PE DN 600</t>
  </si>
  <si>
    <t xml:space="preserve"> 62 = 62,000 [A]_x000d_</t>
  </si>
  <si>
    <t>Položka prevedení vody na povrchu zahrnuje zrízení, udržování a odstranení príslušného zarízení. Prevedení vody se uvádí bud prumerem potrubí (DN) nebo délkou rozvinutého obvodu žlabu (r.o.).</t>
  </si>
  <si>
    <t>zemina pro zpetný zásyp, dovoz z mezideponie, dovoz ornice</t>
  </si>
  <si>
    <t xml:space="preserve"> "ornice"_x000d_
 (73,3*1,2+24,4*1,2+16,7*1,4)*0,15 = 21,093 [A]_x000d_
 "zásyp viz príloha 2.602"_x000d_
 (262+469+490)*0,3 = 366,300 [B]_x000d_
 "zásyp rampy"_x000d_
 (2,6*14+15*1,3+3,4*7,2+13*1,7) = 102,480 [C]_x000d_
 Celkem: A+B+C = 489,873 [D]_x000d_</t>
  </si>
  <si>
    <t xml:space="preserve"> "zásyp viz príloha 2.602"_x000d_
 (262+469+490)*0,3 = 366,300 [A]_x000d_
 "zásyp rampy"_x000d_
 (2,6*14+15*1,3+3,4*7,2+13*1,7) = 102,480 [B]_x000d_
 Celkem: A+B = 468,780 [C]_x000d_</t>
  </si>
  <si>
    <t xml:space="preserve"> "výkop viz príloha 2,602"_x000d_
 320+579+553+20,02 = 1472,020 [A]_x000d_
 "výkop pro rampu"_x000d_
 (6*9,2+7,5*3)+(0,4*5,4+13*0,2) = 82,460 [B]_x000d_
 "odpocet zásypu viz príloha 2.602"_x000d_
 -(262+469+490)*0,3 = -366,300 [C]_x000d_
 "odpocet zásypu rampy"_x000d_
 -(2,6*14+15*1,3+3,4*7,2+13*1,7) = -102,480 [D]_x000d_
 Celkem: A+B+C+D = 1085,700 [E]_x000d_</t>
  </si>
  <si>
    <t xml:space="preserve"> "viz položka 13173A"_x000d_
 1085,7 = 1085,700 [A]_x000d_
 "viz položka 264115"_x000d_
 1118,45*3,1415926*0,3*0,3/4 = 79,059 [B]_x000d_
 "viz položka 131731"_x000d_
 468,78 = 468,780 [C]_x000d_
 Celkem: A+B+C = 1633,539 [D]_x000d_</t>
  </si>
  <si>
    <t>zásyp šterdortí 0-125</t>
  </si>
  <si>
    <t xml:space="preserve"> "viz príloha 2.021"_x000d_
 (262+469+490)*0,7 = 854,700 [A]_x000d_
 "hrázky provizorního zatrubnení"_x000d_
 "viz TZ"_x000d_
 1,5 = 1,500 [B]_x000d_
 Celkem: A+B = 856,200 [C]_x000d_</t>
  </si>
  <si>
    <t>18222</t>
  </si>
  <si>
    <t>ROZPROSTRENÍ ORNICE VE SVAHU V TL DO 0,15M</t>
  </si>
  <si>
    <t>m2</t>
  </si>
  <si>
    <t xml:space="preserve"> 73,3*1,2+24,4*1,2+16,7*1,4 = 140,620 [A]_x000d_</t>
  </si>
  <si>
    <t>zápory HEB 200
rozpery HEB 240
prevázky HEB 300
rámy HEB 300
diagonály HEB 300</t>
  </si>
  <si>
    <t xml:space="preserve"> "viz príloha 2.602"_x000d_
 "zápory HEB 200"_x000d_
 1118,45*0,0613 = 68,561 [A]_x000d_
 "rozpery HEB 240"_x000d_
 270,0*0,0832 = 22,464 [B]_x000d_
 "prevázky, rámy a diagonály HEB 300"_x000d_
 (239,88+286,82+57,76)*0,117 = 68,382 [C]_x000d_
 Celkem: A+B+C = 159,407 [D]_x000d_</t>
  </si>
  <si>
    <t>drevené rozpery (kulatina prumeru 120 mm)</t>
  </si>
  <si>
    <t xml:space="preserve"> "viz príloha 2.602"_x000d_
 (14+19+16)*1,5*3,14*0,12^2/4 = 0,831 [A]_x000d_</t>
  </si>
  <si>
    <t>pažiny</t>
  </si>
  <si>
    <t xml:space="preserve"> "viz príloha 2.602"_x000d_
 173,62+281,1+272,87 = 727,590 [A]_x000d_</t>
  </si>
  <si>
    <t xml:space="preserve"> "viz príloha 2.602"_x000d_
 1118,45 = 1118,450 [A]_x000d_</t>
  </si>
  <si>
    <t xml:space="preserve"> "trny nerez délka 0,5m"_x000d_
 440 = 440,000 [A]_x000d_</t>
  </si>
  <si>
    <t>R288311</t>
  </si>
  <si>
    <t>TRYSKOVÁ INJEKTÁŽ D SLOUPU DO 900MM DL VRTU DO 4M NA POVRCHU</t>
  </si>
  <si>
    <t xml:space="preserve"> 62*0,64*3 = 119,040 [A]_x000d_</t>
  </si>
  <si>
    <t>31731</t>
  </si>
  <si>
    <t>RÍMSY Z PROST BETONU</t>
  </si>
  <si>
    <t>úhlová zídka</t>
  </si>
  <si>
    <t xml:space="preserve"> 2*0,68*2,35 = 3,196 [A]_x000d_</t>
  </si>
  <si>
    <t xml:space="preserve">položka zahrnuje: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</si>
  <si>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 xml:space="preserve"> "rímsa"_x000d_
 0,122*14,2 = 1,732 [A]_x000d_</t>
  </si>
  <si>
    <t xml:space="preserve"> "viz príloha 2.311"_x000d_
 0,3539425 = 0,354 [A]_x000d_</t>
  </si>
  <si>
    <t>krídla beton C30/37 XC4 + XF3, vcetne izolace zasypaných ploch asfalt. nátery 1x ALP + 2x ALN, vcetne lešení a bednení, úpravy a výplne pracovních, dilatacní a smrštovacích spár a úpravy povrchu</t>
  </si>
  <si>
    <t xml:space="preserve"> "úložný práh"_x000d_
 2*0,53*47,9 = 50,774 [A]_x000d_
 "krídla"_x000d_
 0,735*2*1,35+2*1,3*2,25 = 7,835 [B]_x000d_
 Celkem: A+B = 58,609 [C]_x000d_</t>
  </si>
  <si>
    <t xml:space="preserve"> "viz príloha 2.311, úložný práh a cela"_x000d_
 5,02044+2,00304 = 7,023 [A]_x000d_</t>
  </si>
  <si>
    <t xml:space="preserve"> "NK "_x000d_
 1,29*47,9+0,06*3,5+0,2*3,5 = 62,701 [A]_x000d_</t>
  </si>
  <si>
    <t xml:space="preserve"> "viz príloha 2.311, nosná konstrukce"_x000d_
 7,48357 = 7,484 [A]_x000d_</t>
  </si>
  <si>
    <t>podkladní beton pod dlažbou a pod drenáží C25/30</t>
  </si>
  <si>
    <t xml:space="preserve"> "pod dlažbou"_x000d_
 (78,65+24,7*1,41+23,8*1,41)*0,1 = 14,704 [A]_x000d_
 "pod drenáží"_x000d_
 2*0,176*45,55 = 16,034 [B]_x000d_
 Celkem: A+B = 30,737 [C]_x000d_</t>
  </si>
  <si>
    <t xml:space="preserve"> "na rubu desky"_x000d_
 165*0,05 = 8,250 [A]_x000d_</t>
  </si>
  <si>
    <t xml:space="preserve"> 2*0,8*45,55 = 72,880 [A]_x000d_</t>
  </si>
  <si>
    <t xml:space="preserve"> (78,65+24,7*1,41+23,8*1,41)*0,2 = 29,407 [A]_x000d_</t>
  </si>
  <si>
    <t xml:space="preserve"> "viz príloha 2.201"_x000d_
 127 = 127,000 [A]_x000d_</t>
  </si>
  <si>
    <t xml:space="preserve"> "viz príloha 2.201"_x000d_
 64 = 64,000 [A]_x000d_</t>
  </si>
  <si>
    <t xml:space="preserve"> "viz príloha 2.201"_x000d_
 21 = 21,000 [A]_x000d_</t>
  </si>
  <si>
    <t xml:space="preserve"> "viz príloha 2.201"_x000d_
 15 = 15,000 [A]_x000d_</t>
  </si>
  <si>
    <t xml:space="preserve"> "viz príloha 2.201"_x000d_
 5 = 5,000 [A]_x000d_</t>
  </si>
  <si>
    <t xml:space="preserve"> 165 = 165,000 [A]_x000d_</t>
  </si>
  <si>
    <t xml:space="preserve"> 2*47,9*1 = 95,800 [A]_x000d_</t>
  </si>
  <si>
    <t xml:space="preserve"> 2*1,35*2,35+2*2,5*2,25+2*1,2*47,9 = 132,555 [A]_x000d_</t>
  </si>
  <si>
    <t xml:space="preserve"> 0,35*6,2+0,15*8 = 3,370 [A]_x000d_</t>
  </si>
  <si>
    <t xml:space="preserve"> 2*51,6 = 103,200 [A]_x000d_</t>
  </si>
  <si>
    <t xml:space="preserve"> "viz príloha 2.421"_x000d_
 6,2+8,0 = 14,200 [A]_x000d_</t>
  </si>
  <si>
    <t>931182</t>
  </si>
  <si>
    <t>VÝPLN DILATACNÍCH SPAR Z POLYSTYRENU TL 20MM</t>
  </si>
  <si>
    <t>výpln spáry mezi NK a úložným prahem</t>
  </si>
  <si>
    <t xml:space="preserve"> 2*1*49,1 = 98,200 [A]_x000d_</t>
  </si>
  <si>
    <t>položka zahrnuje dodávku a osazení predepsaného materiálu, ocištení ploch spáry pred úpravou, ocištení okolí spáry po úprave</t>
  </si>
  <si>
    <t>kg</t>
  </si>
  <si>
    <t xml:space="preserve"> "body na mereni bludnych proudu"_x000d_
 12*3,0 = 36,000 [A]_x000d_
 "nerezové trny"_x000d_
 1109,68 = 1109,680 [B]_x000d_
 Celkem: A+B = 1145,680 [C]_x000d_</t>
  </si>
  <si>
    <t xml:space="preserve"> "viz príloha 2.201"_x000d_
 212 = 212,000 [A]_x000d_</t>
  </si>
  <si>
    <t xml:space="preserve"> "deskova cást nová"_x000d_
 NK 1,26*9 = 11,340 [A]_x000d_
 opery 0,55*2*9 = 9,900 [B]_x000d_
 cela 0,66*0,85*2 = 1,122 [C]_x000d_
 "desková cást stará"_x000d_
 NK 0,37*38,5+1,5*3,2 = 19,045 [D]_x000d_
 opery 0,44*38,5*2 = 33,880 [E]_x000d_
 cela 0,721*1,7*2 = 2,451 [F]_x000d_
 Celkem: A+B+C+D+E+F = 77,738 [G]_x000d_</t>
  </si>
  <si>
    <t xml:space="preserve"> "kolejnice"_x000d_
 140*2*0,050 = 14,000 [A]_x000d_</t>
  </si>
  <si>
    <t xml:space="preserve"> "viz príloha 2.201"_x000d_
 10 = 10,000 [A]_x000d_</t>
  </si>
  <si>
    <t>POPLATKY ZA LIKVIDACI ODPADU NEKONTAMINOVANÝCH - 17 05 04 VYTEŽENÉ ZEMINY A HORNINY - I. TRÍDA TEŽITELNOSTI VCETNE DOPRAVY</t>
  </si>
  <si>
    <t xml:space="preserve"> "viz položka 13173A x 1,8 t/m3"_x000d_
 1085,7*1,8 = 1954,260 [A]_x000d_
 "viz položka (264115 prepoctené na m3) x 1,8 t/m3"_x000d_
 1118,45*3,1415926*0,3*0,3/4*1,8 = 142,305 [B]_x000d_
 Celkem: A+B = 2096,565 [C]_x000d_</t>
  </si>
  <si>
    <t>POPLATKY ZA LIKVIDACI ODPADU NEKONTAMINOVANÝCH - 17 01 01 BETON Z DEMOLIC OBJEKTU, ZÁKLADU TV, KULY A SLOUPY VCETNE DOPRAVY</t>
  </si>
  <si>
    <t xml:space="preserve">Evidencní položka, Neocenovat v objektu SO/PS, položka se ocenuje pouze v objektu SO 90-90  
V prípade možnosti je u odpadu uprednostnována recyklace pred skládkováním.</t>
  </si>
  <si>
    <t xml:space="preserve"> 77,738*2,5 = 194,345 [A]_x000d_</t>
  </si>
  <si>
    <t>POPLATKY ZA LIKVIDACI ODPADU NEKONTAMINOVANÝCH - 17 04 05 - ŽELEZNÝ A OCELOVÝ ŠROT, VCETNE DOPRAVY</t>
  </si>
  <si>
    <t xml:space="preserve">Evidencní položka, neocenovat v objektu SO/PS, položka se ocenuje pouze v objektu SO 90-90.  
Druhotná surovina - výkup</t>
  </si>
  <si>
    <t>SO 12-21-02</t>
  </si>
  <si>
    <t xml:space="preserve"> 35 = 35,000 [A]_x000d_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</si>
  <si>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"ornice"_x000d_
 172,2*0,15 = 25,830 [F]_x000d_
 Celkem: A+B+C+D+E+F = 660,206 [G]_x000d_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</si>
  <si>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Celkem: A+B+C+D+E = 634,376 [F]_x000d_</t>
  </si>
  <si>
    <t xml:space="preserve"> "celkový výkop"_x000d_
 "ETAPA 1"_x000d_
 12,2*(7,5+2*1,3)+106,708*6,66 = 833,895 [A]_x000d_
 "ETAPA 2"_x000d_
 46,4571*6,66 = 309,404 [B]_x000d_
 "ETAPA 3"_x000d_
 141,3504*2+33,8357*11,1 = 658,277 [C]_x000d_
 "rampa"_x000d_
 (3,22*9,4+1,6*7,5)+(8,12*9,4+7,5*4) = 148,596 [D]_x000d_
 "výkop pro výmenu podloží"_x000d_
 146 = 146,000 [E]_x000d_
 "odecet zpetného zásypu"_x000d_
 "-1 818,032"_x000d_
 Celkem: A+B+C+D+E+F = 0,000 [G]_x000d_</t>
  </si>
  <si>
    <t xml:space="preserve"> "viz položka 13173A"_x000d_
 278,14 = 278,140 [A]_x000d_
 "viz položka 264115"_x000d_
 847,34*3,1415926*0,3*0,3/4 = 59,895 [B]_x000d_
 "viz položka 131731"_x000d_
 634,376 = 634,376 [C]_x000d_
 Celkem: A+B+C = 972,411 [D]_x000d_</t>
  </si>
  <si>
    <t>A</t>
  </si>
  <si>
    <t xml:space="preserve"> "viz príloha 2.021"_x000d_
 705,516 = 705,516 [A]_x000d_</t>
  </si>
  <si>
    <t>B</t>
  </si>
  <si>
    <t>0-32</t>
  </si>
  <si>
    <t xml:space="preserve"> "viz príloha 2.021"_x000d_
 478,14 = 478,140 [A]_x000d_</t>
  </si>
  <si>
    <t xml:space="preserve"> 44*1,2+52*1,2+57 = 172,200 [A]_x000d_</t>
  </si>
  <si>
    <t>zápory HEB 200
rozpery HEB 240
prevázky HEB 300</t>
  </si>
  <si>
    <t xml:space="preserve"> "viz príloha 2.602"_x000d_
 "zápory HEB 200"_x000d_
 847,34*0,0613 = 51,942 [A]_x000d_
 "rozpery HEB 240"_x000d_
 221,76*0,0832 = 18,450 [B]_x000d_
 "prevázky HEB 300"_x000d_
 228,38*0,117 = 26,720 [C]_x000d_
 Celkem: A+B+C = 97,113 [D]_x000d_</t>
  </si>
  <si>
    <t xml:space="preserve"> "viz príloha 2.602"_x000d_
 373,46+342,91 = 716,370 [A]_x000d_</t>
  </si>
  <si>
    <t xml:space="preserve"> "viz príloha 2.602"_x000d_
 847,34 = 847,340 [A]_x000d_</t>
  </si>
  <si>
    <t>výmena podloží šterk 0/63</t>
  </si>
  <si>
    <t xml:space="preserve"> 146 = 146,000 [A]_x000d_</t>
  </si>
  <si>
    <t>beton 25/30, vcetne izolace zasypaných ploch asfalt. nátery 1x ALP + 2x ALN</t>
  </si>
  <si>
    <t xml:space="preserve"> 0,68*3,5+0,3*2,2+9,7*1,7+1,7*1,7 = 22,420 [A]_x000d_</t>
  </si>
  <si>
    <t>272366</t>
  </si>
  <si>
    <t>VÝZTUŽ ZÁKLADU Z KARI SÍTÍ</t>
  </si>
  <si>
    <t xml:space="preserve"> 995,4*0,001 = 0,995 [A]_x000d_</t>
  </si>
  <si>
    <t>podkladní beton C12/15</t>
  </si>
  <si>
    <t xml:space="preserve"> "šachty"_x000d_
 (14,5+5,9)*0,15 = 3,060 [A]_x000d_
 "trouby"_x000d_
 5*1,9+0,9*1,9 = 11,210 [B]_x000d_
 Celkem: A+B = 14,270 [C]_x000d_</t>
  </si>
  <si>
    <t xml:space="preserve"> (19,4+5,66*1,4+6,4+7,8+2,3)*0,1 = 4,382 [A]_x000d_</t>
  </si>
  <si>
    <t>vzrovnávací cementová malta pod troubami</t>
  </si>
  <si>
    <t xml:space="preserve"> "viz príloha 2.021"_x000d_
 61*0,02 = 1,220 [A]_x000d_</t>
  </si>
  <si>
    <t>45169</t>
  </si>
  <si>
    <t>PODKL A VÝPLN VRSTVY ZE STABILIZOVANÉHO POPÍLKU</t>
  </si>
  <si>
    <t>popílkobeton</t>
  </si>
  <si>
    <t xml:space="preserve"> 0,2*17+0,8*30 = 27,400 [A]_x000d_</t>
  </si>
  <si>
    <t>Položka zahrnuje dodávku stabilizovaného popílku a jeho uložení se zhutnením, vcetne mimostaveništní a vnitrostaveništní dopravy (rovnež presuny)</t>
  </si>
  <si>
    <t xml:space="preserve"> (19,4+5,66*1,4+6,4+7,8+2,3)*0,2 = 8,765 [A]_x000d_</t>
  </si>
  <si>
    <t>386325</t>
  </si>
  <si>
    <t>KOMPLETNÍ KONSTRUKCE JÍMEK ZE ŽELEZOBETONU C30/37</t>
  </si>
  <si>
    <t xml:space="preserve"> "viz príloha 2.201"_x000d_
 "vtoková šachta"_x000d_
 11,9 = 11,900 [A]_x000d_
 "viz príloha 2.202"_x000d_
 "mezilehlá šachta"_x000d_
 5,2 = 5,200 [B]_x000d_
 Celkem: A+B = 17,100 [C]_x000d_</t>
  </si>
  <si>
    <t>386365</t>
  </si>
  <si>
    <t>VÝZTUŽ KOMPLETNÍCH KONSTRUKCÍ JÍMEK Z OCELI 10505, B500B</t>
  </si>
  <si>
    <t xml:space="preserve"> vtokova sachta 1,212 = 1,212 [A]_x000d_
 mezilehla sachta 0,627 = 0,627 [B]_x000d_
 Celkem: A+B = 1,839 [C]_x000d_</t>
  </si>
  <si>
    <t>9183G2</t>
  </si>
  <si>
    <t>PROPUSTY Z TRUB DN 1200MM ŽELEZOBETONOVÝCH</t>
  </si>
  <si>
    <t>vcetne izolace zasypaných ploch asfalt. nátery 1x ALP + 2x ALN</t>
  </si>
  <si>
    <t xml:space="preserve"> 49,0+10,95 = 59,950 [A]_x000d_</t>
  </si>
  <si>
    <t>Položka zahrnuje:
- dodání a položení potrubí z trub z dokumentací predepsaného materiálu a predepsaného prumeru
- prípadné úpravy trub (zkrácení, šikmé seríznutí)
Nezahrnuje podkladní vrstvy a obetonování.</t>
  </si>
  <si>
    <t xml:space="preserve"> NK zabetonovaná kolejnice 0,26*12 = 3,120 [A]_x000d_
 OPERY 1*6+2*1*6 = 18,000 [B]_x000d_
 CELO 1,5*4,9-1,06*0,8 = 6,502 [C]_x000d_
 REVIZNI ŠACHTA 1,28*1 = 1,280 [D]_x000d_
 ŠACHTA NA VTOKU 6,76*0,1+6*2*0,3+4,16*3*2 = 29,236 [E]_x000d_
 Celkem: A+B+C+D+E = 58,138 [F]_x000d_</t>
  </si>
  <si>
    <t xml:space="preserve"> "kolejnice"_x000d_
 45*1,3*0,050 = 2,925 [A]_x000d_</t>
  </si>
  <si>
    <t xml:space="preserve"> "viz položka 13173A x 1,8 t/m3"_x000d_
 278,14*1,8 = 500,652 [A]_x000d_
 "viz položka (264115 prepoctené na m3) x 1,8 t/m3"_x000d_
 847,34*3,1415926*0,3*0,3/4*1,8 = 107,811 [B]_x000d_
 Celkem: A+B = 608,463 [C]_x000d_</t>
  </si>
  <si>
    <t xml:space="preserve"> 58,138*2,5 = 145,345 [A]_x000d_</t>
  </si>
  <si>
    <t xml:space="preserve"> 2,925 = 2,925 [A]_x000d_</t>
  </si>
  <si>
    <t>SO 12-25-01</t>
  </si>
  <si>
    <t>Položka obsahuje výkon jerábu za 1 den pronájmu potrebný k demontáži stávající lávky a 1 den pronájmu potrebný k montáži nové lávky.</t>
  </si>
  <si>
    <t xml:space="preserve"> 10+10 = 20,000 [A]_x000d_</t>
  </si>
  <si>
    <t>Položka obsahuje prepravu jerábu na místo demontáže stávající bourané lávky a na místo montáže nové lávky.</t>
  </si>
  <si>
    <t xml:space="preserve"> 2*10+2*10 = 40,000 [A]_x000d_</t>
  </si>
  <si>
    <t xml:space="preserve"> 2*(17,2*5,6) = 192,640 [A]_x000d_</t>
  </si>
  <si>
    <t xml:space="preserve"> 2*4*0,3*0,3*1,0 = 0,720 [A]_x000d_</t>
  </si>
  <si>
    <t xml:space="preserve"> "viz výkres 2.5"_x000d_
 2*(2,4*3,8*1,35+2,8*1,6*1,3-4*0,3*0,3*1,0) = 35,552 [B]_x000d_</t>
  </si>
  <si>
    <t xml:space="preserve"> viz výkres 2.8 - 2*(2,08+0,04) = 4,240 [A]_x000d_</t>
  </si>
  <si>
    <t xml:space="preserve"> 4,1*2,7*0,15*2 = 3,321 [A]_x000d_</t>
  </si>
  <si>
    <t xml:space="preserve"> "`2patky * 2povrchy * (š * dl. * váha * 5%prostrih * 20%presah) * prepocet na tuny`"_x000d_
 2*2*(2,7*4,1*4,44kg/m2*1,05*1,2)*0,001 = 0,248 [A]_x000d_</t>
  </si>
  <si>
    <t xml:space="preserve"> "`výkop - beton patky - beton podkl.`"_x000d_
 192,64-36,272-3,321 = 153,047 [A]_x000d_</t>
  </si>
  <si>
    <t>Vlastní konstrukce lávky vcetne ochranných sítí proti nebezpecnému dotyku + chránicky pro prostupy kabelu v základech</t>
  </si>
  <si>
    <t xml:space="preserve"> 2,04*2+7,1+0,76+0,33+0,73 = 13,000 [A]_x000d_</t>
  </si>
  <si>
    <t xml:space="preserve"> ((2,4*2+3,8*2)*1,35+(1,6*2+2,8*2)*1,3+2*(0,5*2,4)+2*(0,4*3,8))*2 = 67,240 [A]_x000d_</t>
  </si>
  <si>
    <t xml:space="preserve"> 192,64*1,8 = 346,752 [A]_x000d_</t>
  </si>
  <si>
    <t xml:space="preserve"> 11.600000 = 11,600 [A]_x000d_</t>
  </si>
  <si>
    <t>SO 12-25-03</t>
  </si>
  <si>
    <t xml:space="preserve"> 2*0,3*0,3*1,0*4 = 0,720 [A]_x000d_</t>
  </si>
  <si>
    <t>SO 12-25-04</t>
  </si>
  <si>
    <t>SO 14-20-02</t>
  </si>
  <si>
    <t>11527</t>
  </si>
  <si>
    <t>PREV VOD NA POVRCHU POTR DN DO 1000MM NEBO ŽLAB R.O. DO 3,6M</t>
  </si>
  <si>
    <t>docasné preložení vodního toku do 3x DN1000, délky 45m</t>
  </si>
  <si>
    <t xml:space="preserve"> "3ks*45m=135,000 [A]"_x000d_</t>
  </si>
  <si>
    <t>Natežení + doprava ornice tl. 150 mm ze skládek</t>
  </si>
  <si>
    <t xml:space="preserve"> "`zásyp ornicí` (`osetí okolo O 02`200m2+`osetí za rubem OZ01`150m2+`osetí okolo O 01`50m2)*1,5*0,15sklon=90,000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</si>
  <si>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</si>
  <si>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Výkopové práce v oblasti objektu v zemine I. trídy  
-viz prílohy 2.601 a 2.602 + prehledné výkresy</t>
  </si>
  <si>
    <t xml:space="preserve"> "`výkop okolo O01 a OZ01`90m2*13m+10m2*12m+14,5m2*9,5m=1 427,750 [A] "_x000d_
 "`výkop okolo OZ02`40m2*6m+17m2*11m=427,000 [B] "_x000d_
 "`výkop okolo O02` 70m2*17m+10m2*19m+25m2*15m+18m2*8m=1 899,000 [D] "_x000d_
 "`odtežení násypu provizorní komunikace pro provedení pažení viz položka 17180`613m3=613,000 [F] "_x000d_
 "`odtežení zeminy zásypu provizorních plastových trub viz položka 17481`615m3=615,000 [G] "_x000d_
 "Celkem: A+B+D+F+G=4 981,750 [H]"_x000d_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</si>
  <si>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</si>
  <si>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13193A</t>
  </si>
  <si>
    <t>HLOUBENÍ JAM ZAPAŽ I NEPAŽ TR III - BEZ DOPRAVY</t>
  </si>
  <si>
    <t>Výkopy v zeminách trídy težitelnosti III. 
viz prehledné výkresy + 2.601 a 2.602</t>
  </si>
  <si>
    <t xml:space="preserve"> "`výkopy u OZ01 + O 01` 15m2*13m=195,000 [A] "_x000d_
 "`výkopy u O 02` 4m2*17m=68,000 [B] "_x000d_
 "Celkem: A+B=263,000 [C]"_x000d_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</si>
  <si>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</si>
  <si>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Násypy pro provedení provizorní komunikace pro osazení pažení viz príloha 2.601 - krok c. 2</t>
  </si>
  <si>
    <t xml:space="preserve"> "`násep pro vyhotovení docasné komunikace` 28m2*16m+5m2*33m=613,000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</si>
  <si>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</si>
  <si>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použijeme pro zásyp plastových trub pro preložení vodního toku v délce cca 60 m a tl. nad troubou min 0,5 m vcetne zhutnení a provedení nepropustné hrázky na obou koncích trub</t>
  </si>
  <si>
    <t xml:space="preserve"> "`zásyp vodního toku` 9m2*40m+15m2*17m=615,000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</si>
  <si>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</si>
  <si>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Obsypy drenážní trubky za rubem oper a operných zdí šterkem fr 16/32</t>
  </si>
  <si>
    <t xml:space="preserve"> "(opery)(2ks*7,2m+(OZ01)15m+(OZ02)8m)*0,17m2=6,358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</si>
  <si>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</si>
  <si>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rozprostrení ornice tl 150 mm v oblasti zásypu výkopu, mimo oblasti odláždení.</t>
  </si>
  <si>
    <t xml:space="preserve"> "(`osetí okolo O 02`200m2+`osetí za rubem OZ01`150m2+`osetí okolo O 01`50m2)*1,5sklon=600,000 [A]"_x000d_</t>
  </si>
  <si>
    <t>položka zahrnuje: 
nutné premístení ornice z docasných skládek vzdálených do 50m 
rozprostrení ornice v predepsané tlouštce ve svahu pres 1:5</t>
  </si>
  <si>
    <t>Založení trávníku v oblasti v rozsahu terénních úprav okolo stavebního objektu v místech mimo odláždení 
-viz prehledné výkresy PD 2.014-2.019</t>
  </si>
  <si>
    <t>Trvalé pažení v oblasti operné zdi OZ01 a OZ02 + cást pažení za rubem opery O 01 
- Zápory HEB180 -tíha 51,2 kg/m 
- Prevázka 36,2 kg/m 
- kotvení rešeno v rámci položek286562 a 286585 
-upálení cásti pažení viz položka 228172 
- 5% pomocné konstrukce pažení (klínové plechy, spojovací pláty apod.) a pro svary 2% 
-viz prílohy 2.601 a 2.602</t>
  </si>
  <si>
    <t xml:space="preserve"> "`mikrozápory HEB180`(13m*7ks+12m*3ks+11m*3ks+9,7m*5ks+8,7m*2ks+7,7m*2ks+6,7m*1ks+6,5m*15ks)*0,0512t/m=17,690 [A] "_x000d_
 "`prevázka dvojice I 240`(8m*4ks+10m*3ks+14m*2ks+20m*1ks)*0,0362t/m*2ks=7,964 [C] "_x000d_
 "Celkem: (A+C)*1,07%=27,450 [D]"_x000d_</t>
  </si>
  <si>
    <t xml:space="preserve">docasné zaporové pažení (oblast pažení ve vodním toku) celkem ze všech stavebních postupu vc. prevázky 
- Zápory HEB180 -tíha 51,2 kg/m 
- Prevázka 36,2 kg/m 
- 5% navíc pomocné konstrukce pri provádení pažení (klínové plechy, spojovací pláty apod.) a 2% na svary  
- kotvení rešeno v rámci položek286562 a 286585 
-viz prílohy 2.601 a 2.602</t>
  </si>
  <si>
    <t xml:space="preserve"> "`docasné mikrozápory v oblasti vodního toku HEB180`(6,5m*17ks)*0,0512t/m=5,658 [A] "_x000d_
 "`mikrozápory HEB180 pro pažení docasné komunikace`(10m*12ks)*0,0512t/m=6,144 [B] "_x000d_
 "`docasná prevázka dvojice I 240 v oblasti vodního toku`(29m*1ks)*0,0362t/m*2ks=2,100 [C] "_x000d_
 "`prevázka dvojice I240 pro pažení docasné komunikace`(2m*7ks)*2ks*0,0362t/m=1,014 [D] "_x000d_
 "Celkem: (A+B+C+D)*1,07%=15,960 [G]"_x000d_</t>
  </si>
  <si>
    <t>kompletní výdreva záporového pažení s rezervou 15% 
viz prílohy 2.601 a 2.602</t>
  </si>
  <si>
    <t xml:space="preserve"> "`výdreva pažení`(11m*8m+10m*4,5m+9m*4,5m+6,4m*7,7m+5,4m*3,2m+4,4m*3,2m+3,4m*1,7m+4m*47m)*1,15%=515,108 [A] "_x000d_
 "`výdreva pomocného pažení k provedení docasné komunikace`3m*16m*1,15%=55,200 [B] "_x000d_
 "Celkem: A+B=570,308 [C]"_x000d_</t>
  </si>
  <si>
    <t>227831</t>
  </si>
  <si>
    <t>MIKROPILOTY KOMPLET D DO 150MM NA POVRCHU</t>
  </si>
  <si>
    <t>provedení mikropilot operných zdí OZ01 a OZ02 
viz 2.101 
vcetne tlakové hlavy</t>
  </si>
  <si>
    <t xml:space="preserve"> "`OZ01`17ks*4m=68,000 [A] "_x000d_
 "`OZ02`10ks*6m=60,000 [B] "_x000d_
 "Celkem: A+B=128,000 [C]"_x000d_</t>
  </si>
  <si>
    <t>- odrezání / upálení cásti trvalých pažení vždy min 0,8 m pod upraveným terénem 
- Jedná se o pažení v oblasti za rubem zdí OZ01, OZ02 a opery O01 
- vcetne dopravy na skládku 
- v oblasti za rubem operných zdi je predpoklad odrezání až 2 m, v oblasti za rubem opery O01 je predpoklad odrezání zápor až 1 m.</t>
  </si>
  <si>
    <t xml:space="preserve"> "`odrezané mikrozápory HEB180`((OZ01+OZ02)7ks+3ks+3ks+5ks+2ks+2ks+1ks+(opera O01)15ks)=38,000 [A]"_x000d_</t>
  </si>
  <si>
    <t>26114</t>
  </si>
  <si>
    <t>VRTY PRO KOTVENÍ, INJEKTÁŽ A MIKROPILOTY NA POVRCHU TR. I D DO 200MM</t>
  </si>
  <si>
    <t>- Vrty pro kotvení pramencových kotev záporového pažení v oblasti zemin F4, tr. vrtatelnosti 1. šírka korene 175 mm 
délka v metrech je vždy udávána jako celková délka všech kotev v daném prícném rezu v dané zemine 
viz 2.601 a 2.602 
- Vrty pro kotvení operné zdi OZ01 viz príloha 2.213 a 2.601 a 602 + prehledné výkresy 
- Vrty pro mikropiloty OZ02 v F4, tr. vrtatelnosti IV, viz príloha 2.101 a 2.601 a 602 + prehledné výkresy</t>
  </si>
  <si>
    <t xml:space="preserve"> "`4 úrovne`36,6m*5ks+`3 úrovne`6ks*27m+`2 úrovne`16m*9ks+`1 úroven`10ks*6m=549,000 [A] "_x000d_
 "`pažení pro docasnou komunikaci`9ks*8m=72,000 [B] "_x000d_
 "`cást vrtu pro kotvení OZ02 v F4`4m*10ks=40,000 [E] "_x000d_
 "`vrty pro kotvení OZ01`8ks*10m =80,000 [D] "_x000d_
 "Celkem: A+B+E+D=741,000 [F]"_x000d_</t>
  </si>
  <si>
    <t>položka zahrnuje: 
premístení, montáž a demontáž vrtných souprav 
svislou dopravu zeminy z vrtu 
vodorovnou dopravu zeminy bez uložení na skládku 
prípadne nutné pažení docasné (vcetne odpažení) i trvalé</t>
  </si>
  <si>
    <t>Vrty záporového pažení v oblasti jílu F4, tr vrtatelnosti I. 
viz 2.601 a 2.602</t>
  </si>
  <si>
    <t xml:space="preserve"> "`v oblasti 4 kotev`10m*7ks+`v oblasti 3 kotev`9m*3ks+8m*3ks+`v oblasti 2 kotev`7m*5ks+6m*2ks+5m*2ks+`v oblasti 1 kotvy`4m*1ks+4m*31ks=306,000 [A] "_x000d_
 "`v oblasti docasné komunikace`6m*12ks=72,000 [B] "_x000d_
 "Celkem: A+B=378,000 [C]"_x000d_</t>
  </si>
  <si>
    <t>- Kotvení záporového pažení v oblasti zemin R4-R3, tr. vrtatelnosti IV 
délka v metrech je vždy uvedená celková délka všech vrtu kotev v daném prícném rezu v dané zemine 
viz 2.601 a 2.602 
- Vrty pro kotvení operné zdi OZ01 v R3-R4, tr. vrtatelnosti IV, viz príloha 2.213 a 2.601 a 602 + prehledné výkresy 
- Vrty pro mikropiloty OZ01 v R3-R4, tr. vrtatelnosti IV, viz príloha 2.101 a 2.601 a 602 + prehledné výkresy 
- Vrty pro mikropiloty OZ02 v R3-R4, tr. vrtatelnosti IV, viz príloha 2.101 a 2.601 a 602 + prehledné výkresy</t>
  </si>
  <si>
    <t xml:space="preserve"> "`4 úrovne kotvení`43,4m*5ks+`3 úrovne kotvení`33m*6ks+`2 úrovne kotvení`20m*9ks+`1 úroven kotvení`2m*10ks=615,000 [A] "_x000d_
 "`vrty pro kotvení OZ01` 8ks*10m=80,000 [B] "_x000d_
 "`vrty pro mikropiloty OZ01` 4m*17ks=68,000 [C] "_x000d_
 "`cást vrtu pro mikropiloty OZ02 v R3-R4` 4m*10ks=40,000 [D] "_x000d_
 "Celkem: A+B+C+D=803,000 [E]"_x000d_</t>
  </si>
  <si>
    <t>Vrty pro mikrozápory pažení v zemine R4-R3, tr vrtatelnosti IV. 
viz prílohy 2.601 a 2.602</t>
  </si>
  <si>
    <t xml:space="preserve"> "(`vrty v oblasti 4 kotev`3m*7ks+`vrty v oblasti 3 kotev`3m*3ks+3m*3ks+`vrty v oblasti 2 kotev`3m*5ks+3m*2ks+3m*2ks+`vrty v oblasti 1 kotvy`3m*1ks+3m*31ks)*1,1%=178,200 [A] "_x000d_
 "`vrty pro zápory docasné komunikace`4m*12ks=48,000 [B] "_x000d_
 "Celkem: A+B=226,200 [C]"_x000d_</t>
  </si>
  <si>
    <t>26162</t>
  </si>
  <si>
    <t>VRTY PRO KOTVENÍ, INJEKTÁŽ A MIKROPILOTY NA POVRCHU TR. VI D DO 100MM</t>
  </si>
  <si>
    <t>prípadné vrty pro kotvení pažení do svahového betonového krídla navazujícího mostu, uvažujeme vrtatelnost nejvyšší tedy VI.</t>
  </si>
  <si>
    <t xml:space="preserve"> "4m*2ks=8,000 [A]"_x000d_</t>
  </si>
  <si>
    <t>ŽB základy opery O 01 a O 02. 
-viz prílohy 2.201 a 2.202</t>
  </si>
  <si>
    <t xml:space="preserve"> "`2.202 opera O 02`2,9m*1,1m*8,2m=26,158 [A] "_x000d_
 "`2.201 opera O 01`4m*1,1m*8,2m=36,080 [B] "_x000d_
 "Celkem: A+B=62,238 [C]"_x000d_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</si>
  <si>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</si>
  <si>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základu oper O01 a O02 
-viz prílohy 2.203 a 2.204 
+ 5% prostrih a svary</t>
  </si>
  <si>
    <t xml:space="preserve"> "`2.203 základ O01`5,0349t=5,035 [A] "_x000d_
 "`2.204 základ O02`4,0023t=4,002 [B] "_x000d_
 "Celkem: (A+B)*1,05%=9,489 [C]"_x000d_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</si>
  <si>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</si>
  <si>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285376</t>
  </si>
  <si>
    <t>KOTVENÍ NA POVRCHU Z PREDPÍNACÍ VÝZTUŽE DL. DO 8M</t>
  </si>
  <si>
    <t>Kratší kotvy záporového pažení, které se nachází mimo zatížení od projíždejícího vlaku</t>
  </si>
  <si>
    <t xml:space="preserve"> "10ks(1 úroven kotvení)+9ks(kotvení pažení pro provizorní komunikaci)+2ks (kotvení do krídla navazujícího mostního objektu smer Trebovice) =21,000 [A]"_x000d_</t>
  </si>
  <si>
    <t>položka zahrnuje dodávku predepsané kotvy, prípadne její protikorozní úpravu, její osazení do vrtu, zainjektování a napnutí, prípadne operné desky 
nezahrnuje vrty</t>
  </si>
  <si>
    <t>- kotvení pažení vetší délky než 10 m viz 2.601 a 2.602 
-kotvení operné zdi OZ01 viz 2.213</t>
  </si>
  <si>
    <t xml:space="preserve"> "`pažení` 20ks(4 úrovne)+18ks(3 úrovne)+18ks(2 úrovne)=56,000 [A] "_x000d_
 "`kotvy OZ01` 8ks=8,000 [B] "_x000d_
 "Celkem: A+B=64,000 [C]"_x000d_</t>
  </si>
  <si>
    <t>-kotvení pažení delší než 10 m 
viz prílohy 2.601 a 2.602 
-kotvení OZ01 vetší délky než 10 m 
viz 2.213</t>
  </si>
  <si>
    <t xml:space="preserve"> "PAŽENÍ: `4 úrovne`10m*20ks+`3 úrovne`10m*18ks+`2 úrovne`8m*18ks=524,000 [A] "_x000d_
 "`KOTVENÍ OZ01` 10m*8ks=80,000 [B] "_x000d_
 "Celkem: A+B=604,000 [C]"_x000d_</t>
  </si>
  <si>
    <t>položka zahrnuje príplatek k cene kotvy za další 1m pres 10m 
zahrnuje dodávku 1m predepsané kotvy, prípadne její protikorozní úpravu, její osazení do vrtu, zainjektování a napnutí</t>
  </si>
  <si>
    <t>rímsy úhlových zdí lemující vodní tok + opery + operné zdi OZ01 a OZ02 
- viz prílohy 2.201, 2.202, 2.205, 2.206, 2.213 a 2.214</t>
  </si>
  <si>
    <t xml:space="preserve"> "`2.214 rímsa OZ02`0,45m*0,3m*5,1m=0,689 [A] "_x000d_
 "`2.213 rímsa OZ01`0,45m*0,3m*(10,25m+4,13m)=1,941 [B] "_x000d_
 "`2.201 rímsa na O 01`0,75m3+0,3m3=1,050 [C] "_x000d_
 "`2.202 rímsa na O 02`1,42m3=1,420 [D] "_x000d_
 "`2.205 rímsy úhlových zdí u O 01` 0,67m3+0,93m3+0,66m3+0,69m3+0,64m3+0,68m3=4,270 [E] "_x000d_
 "`2.206 rímsy úhlových zdí u O 02`0,57m3+0,47m3+0,66m3+0,57m3+0,67m3=2,940 [F] "_x000d_
 "Celkem: A+B+C+D+E+F=12,310 [G]"_x000d_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</si>
  <si>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</si>
  <si>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ríms oper a zdí 
- viz prílohy dokumentace 2.203, 2.204, 2.207, 2.208, 2.209, 2.210, 2.211, 2.212, 2.215, 2.216 
- vcetne 5% pro prostrih</t>
  </si>
  <si>
    <t xml:space="preserve"> "`2.203 rímsa O01`0,0912t*1,05%=0,096 [A] "_x000d_
 "`2.204 rímsa O02`0,1224t*1,05%=0,129 [B] "_x000d_
 "`2.215 rímsa OZ01`0,188t=0,188 [C] "_x000d_
 "`2.216 rímsa OZ02`0,063t=0,063 [D] "_x000d_
 "`2.207`(0,068t+0,05t)=0,118 [E] "_x000d_
 "`2.208`(0,05t+0,051t)=0,101 [F] "_x000d_
 "`2.209`(0,048t+0,052t)=0,100 [L] "_x000d_
 "`2.210`0,27t=0,270 [H] "_x000d_
 "`2.211`(0,05t+0,036t)=0,086 [I] "_x000d_
 "`2.212`(0,051t+0,042t)=0,093 [J] "_x000d_
 "Celkem: A+B+C+D+E+F+L+H+I+J=1,244 [M]"_x000d_</t>
  </si>
  <si>
    <t xml:space="preserve">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</si>
  <si>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Objem betonu zdí OZ01, OZ02 a úhlových zdí lemující vodní tok 
- objem betonu ríms je rešen v rámci položky 317325 
- viz prílohy dokumentace 2.205, 2.206, 2.213, 2.214</t>
  </si>
  <si>
    <t xml:space="preserve"> "`2.205`5,6m3+6,0m3+4,82m3+4,88m3+4,15m3+4,31m3=29,760 [A] "_x000d_
 "`2.206`4,68m3+3,67m3+5,27m3+5,27m3+6,22m3=25,110 [B] "_x000d_
 "`2.213`7,9m2*10m+9,1m2*3,7m=112,670 [C] "_x000d_
 "`2.214`0,5m*5m*0,31m+3m2*5m=15,775 [D] "_x000d_
 "Celkem: A+B+C+D=183,315 [E]"_x000d_</t>
  </si>
  <si>
    <t>Jedná se o výztuž operné zdi OZ01, OZ02 a úhlové zdi lemující vodní tok 
-viz prílohy 2.216, 2.215, 2.212, 2.211, 2.210, 2.209, 2.208, 2.207 
-výztuž ríms operných zdí viz položka 317365</t>
  </si>
  <si>
    <t xml:space="preserve"> "`2.207`(0,496t+0,193t+0,482t+0,19t+0,00259t)=1,364 [A] "_x000d_
 "`2.208`(0,481t+0,147t+0,447t+0,157t+0,00259t)=1,235 [C] "_x000d_
 "`2.209`(0,363t+0,149t+0,381t+0,161t+0,00259t)=1,057 [E] "_x000d_
 "`2.210`(0,35t+0,201t+0,00129t)=0,552 [G] "_x000d_
 "`2.211`(0,321t+0,133t+0,488t+0,162t+0,00259t)=1,107 [H] "_x000d_
 "`2.212`(0,488t+0,165t+0,488t+0,231t+0,00259t)=1,375 [J] "_x000d_
 "`2.215 OZ01`(6,712t+2,653t+0,00129t)=9,366 [L] "_x000d_
 "`2.216 OZ02`(1,327t+0,803t+0,00129t)=2,131 [M] "_x000d_
 "Celkem: A+C+E+G+H+J+L+M=18,187 [N]"_x000d_</t>
  </si>
  <si>
    <t>celkem ŽB opery vc. krídel bez objemu ríms a základu 
- rímsy viz položka 317325 
- základy viz položka 272325 
- výpocty viz prílohy 2.201, 2.202</t>
  </si>
  <si>
    <t xml:space="preserve"> "`2.201 O 01`(celkem)98,92m3-(rímsa)0,75m3-(rímsa)0,3m3-(základ)36,08m3=61,790 [A] "_x000d_
 "`2.202 O 02`(celkem)72,83m3-(rímsy)1,42m3-(základ)26,16m3=45,250 [B] "_x000d_
 "Celkem: A+B=107,040 [C]"_x000d_</t>
  </si>
  <si>
    <t xml:space="preserve">ŽB hrobecky C35/45  
výpocty viz 2.201 + 2.202</t>
  </si>
  <si>
    <t xml:space="preserve"> "(O 01)0,8m3+(O 02)0,8m3=1,600 [A]"_x000d_</t>
  </si>
  <si>
    <t>Vyztužení oper O01 a O02 
- viz 2.203 a 2.204 
- vyztužení ríms oper viz položka 317365 
- vyztužení základu oper viz 272365 
prostrih + svary navíc 5%</t>
  </si>
  <si>
    <t xml:space="preserve"> "`2.203 opera O 01`8,3414t=8,341 [A] "_x000d_
 "`2.204 opera O 02`6,3441t=6,344 [B] "_x000d_
 "Celkem: (A+B)*1,05%=15,419 [C]"_x000d_</t>
  </si>
  <si>
    <t>Zábradlí na OZ01 a OZ02 a na krídlech oper 
- viz 2.401 a 2.402</t>
  </si>
  <si>
    <t xml:space="preserve"> "`2.402 zábradlí na OZ01`809,57+192,58=1 002,150 [A] "_x000d_
 "`2.401 Zábradlí na operách`211,97=211,970 [B] "_x000d_
 "Celkem: A+B=1 214,120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</si>
  <si>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</si>
  <si>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428731</t>
  </si>
  <si>
    <t>KALOTOVÉ LOŽISKO PRO ZATÍŽ. DO 5MN, VŠESMERNÉ</t>
  </si>
  <si>
    <t>ložisko L2L 
viz príloha 2.307</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</si>
  <si>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</si>
  <si>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428732</t>
  </si>
  <si>
    <t>KALOTOVÉ LOŽISKO PRO ZATÍŽ. DO 5MN, JEDNOSMERNÉ</t>
  </si>
  <si>
    <t>ložiska L1L a L2P 
viz príloha 2.307</t>
  </si>
  <si>
    <t>428733</t>
  </si>
  <si>
    <t>KALOTOVÉ LOŽISKO PRO ZATÍŽ. DO 5MN, PEVNÉ</t>
  </si>
  <si>
    <t>ložisko L1P 
viz príloha 2.307</t>
  </si>
  <si>
    <t>Podkladní beton C12/15 oper a zdí, viz prehledné výkresy 2.01-2.023 
- KARI síte viz položka 451366</t>
  </si>
  <si>
    <t xml:space="preserve"> "`opera O02`3,2m*8,5m*0,15m=4,080 [A] "_x000d_
 "`opera O01`4,3m*8,5m*0,15m=5,483 [B] "_x000d_
 "`OZ01`13,8m*1,1m*0,15m=2,277 [C] "_x000d_
 "`OZ02`5,3m*2,6m*0,15m=2,067 [D] "_x000d_
 "`PZ u O 01`36,2m*1,7m*0,15m=9,231 [E] "_x000d_
 "`PZ u O 02`28,2m*1,7m*0,15m=7,191 [F] "_x000d_
 "Celkem: A+B+C+D+E+F=30,329 [J]"_x000d_</t>
  </si>
  <si>
    <t>Výplnový beton operné zdí OZ01 viz 2.017</t>
  </si>
  <si>
    <t xml:space="preserve"> "`výplnový beton OZ01`0,7m2*15m=10,500 [E]"_x000d_</t>
  </si>
  <si>
    <t>spádový a výplnový beton pro odvodnení rubu a obetonování OZ01 25/30 viz prílohy prehledných výkresu 2.014 - 2.023</t>
  </si>
  <si>
    <t xml:space="preserve"> "`spádový beton O01`0,4m2*7,3m=2,920 [A] "_x000d_
 "`spádový beton O02`0,65m2*7,3m=4,745 [B] "_x000d_
 "`spádový beton OZ01`0,38m2*13,8m=5,244 [C] "_x000d_
 "`spádový beton OZ02`0,58m2*7m=4,060 [D] "_x000d_
 "Celkem: A+B+C+D=16,969 [F]"_x000d_</t>
  </si>
  <si>
    <t>Podkladní beton pro odláždení C20/25 - XF3 tl 0,15 m vcetne betonových prahu (zohledneno 10% navíc k celkovému objemu) 
viz prehledné výkresy</t>
  </si>
  <si>
    <t xml:space="preserve"> "`beton pro odláždení okolo O01` (90m2*0,15m+16m2*0,15m)*1,1%=17,490 [G] "_x000d_
 "`beton pro odláždení okolo O02`(80m2*0,15m+30m2*0,15m+11m2*0,15m)*1,1%=19,965 [H] "_x000d_
 "`beton odláždení za rubem OZ01, OZ02 a navazujícího svahového kuželu` 65m2*0,15m*1,1%=10,725 [I] "_x000d_
 "Celkem: G+H+I=48,180 [J]"_x000d_</t>
  </si>
  <si>
    <t xml:space="preserve">Výztuž KARI sítí R6/100/100  podkladního betonu C12/15 
- tíha KARI síte 5kg/m2</t>
  </si>
  <si>
    <t xml:space="preserve"> "`podkladní beton O02`3,2m*8,5m*0,005t/m2=0,136 [A] "_x000d_
 "`podkladní beton O01`4,3m*8,5m*0,005t/m2=0,183 [B] "_x000d_
 "`úhlové zídky u O01` 36,2m*1,7m*0,005t/m2=0,308 [C] "_x000d_
 "`úhlové zídky u O02`28,2m*1,7m*0,005t/m2=0,240 [D] "_x000d_
 "`operná zed OZ01`13,8m*1,1m*0,005t/m2=0,076 [E] "_x000d_
 "`operná zed OZ02`5,3m*2,6m*0,005t/m2=0,069 [F] "_x000d_
 "Celkem: A+B+C+D+E+F=1,012 [G]"_x000d_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</si>
  <si>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</si>
  <si>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Výpln za rubem oper, úhlových zdí lemující vodní tok a operných zdí 
viz prílohy 2.601, 2.602 + prehledné výkresy 2.014-2.019</t>
  </si>
  <si>
    <t xml:space="preserve"> "`zásypy okolo O 01`20m2*9,2m+15m2*9m=319,000 [A] "_x000d_
 "`zásypy okolo OZ01`4m2*11,5m+14m2*11,5m+31m2*2m=269,000 [B] "_x000d_
 "`zásypy okolo OZ02`2,3m2*5m+9,5m2*5m=59,000 [C] "_x000d_
 "`zásypy okolo úhlových zídek u O 01`1m2*38m+12m2*10m+7m2*12m=242,000 [D] "_x000d_
 "`zásypy okolo O 02` 20m2*8,5m+22m2*7,7m+15m2*13m+14m2*22m+25m2*15m=1 217,400 [E] "_x000d_
 "`zásypy okolo úhlových zídek u O 02` 0,9m2*31m+9m2*9m+10m2*8m=188,900 [F] "_x000d_
 "Celkem: A+B+C+D+E+F=2 295,300 [G]"_x000d_</t>
  </si>
  <si>
    <t>položka zahrnuje dodávku predepsaného kameniva, mimostaveništní a vnitrostaveništní dopravu a jeho uložení 
není-li v zadávací dokumentaci uvedeno jinak, jedná se o nakupovaný materiál</t>
  </si>
  <si>
    <t>kamenná rovnanina za rubem oper viz prehledné výkresy 2.014 - 2.023</t>
  </si>
  <si>
    <t xml:space="preserve"> "2ks*0,6m*1m*7,1m=8,520 [A]"_x000d_</t>
  </si>
  <si>
    <t>položka zahrnuje: 
- dodávku a vyrovnání lomového kamene predepsané frakce do predepsaného tvaru vcetne mimostaveništní a vnitrostaveništní dopravy 
není-li v zadávací dokumentaci uvedeno jinak, jedná se o nakupovaný materiál</t>
  </si>
  <si>
    <t>odláždení lomovým kamenem viz prehledné výkresy 2.014 - 2.023 
tl. 0,25 m 
podkladní beton viz 451312</t>
  </si>
  <si>
    <t xml:space="preserve"> "`pred O 01` 90m2*0,25m+16m*0,25m=26,500 [A] "_x000d_
 "`pred O 02`80m2*0,25m+30m2*0,25m+11m*0,25m=30,250 [B] "_x000d_
 "`za OZ01, OZ02 a kužel za OZ02`65m2*0,25m=16,250 [C] "_x000d_
 "Celkem: A+B+C=73,000 [D]"_x000d_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</si>
  <si>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</si>
  <si>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R42417</t>
  </si>
  <si>
    <t>MOSTNÍ NOSNÍKY Z OCELI</t>
  </si>
  <si>
    <t>OK mostu bez NEREZ cástí, vcetne osazení jerábem, provozu jerábu a dopravy 
viz 2.308</t>
  </si>
  <si>
    <t xml:space="preserve"> "`OK vcetne príslušenství bez NEREZI`(176,07-0,87)t (viz výkaz)=175,200 [A]"_x000d_</t>
  </si>
  <si>
    <t>Zapravení vrtu do stávajícího krídla navazujícího mostního objektu SO 11-20-01 po odrezání prípadného kotvení pažení v ploše cca 250x250 mm</t>
  </si>
  <si>
    <t xml:space="preserve"> "0,25m*0,25m=0,063 [A]"_x000d_</t>
  </si>
  <si>
    <t>položka zahrnuje: 
dodávku veškerého materiálu potrebného pro predepsanou úpravu v predepsané kvalite 
nutné vyspravení podkladu, prípadne zatrení spar zdiva 
položení vrstvy v predepsané tlouštce 
potrebná lešení a podperné konstrukce</t>
  </si>
  <si>
    <t>Asf. pásy na rubu oper, krídel, operné zdi a PZ v rámci SVI typu II a III 
viz 1.004, 2.020</t>
  </si>
  <si>
    <t xml:space="preserve"> "`O01`9m2+2,5m2+6m*7m=53,500 [A] "_x000d_
 "`O02`8m2*2ks+5m*7m=51,000 [B] "_x000d_
 "`OZ01`13,8m*9m=124,200 [C] "_x000d_
 "`OZ02`4,8m*5m=24,000 [D] "_x000d_
 "`úhlové zídky u O01`2,7m*6m+2,3m*6m*1,15+2,3m*6m+2,3m*6,29m+2,3m*6m+2,3m*(1,98m+4,24m)=88,443 [E] "_x000d_
 "`úhlové zídky u O02`3,2m*6m+2,6m*6m*2ks+2,6m*4,4m+3m*5,07m=77,050 [F] "_x000d_
 "`Spádový beton za O01`2,7m*7m=18,900 [G] "_x000d_
 "`Spádový beton za O02`3,7m*7m=25,900 [H] "_x000d_
 "`Spádový beton za OZ01`13,8m*2m=27,600 [I] "_x000d_
 "`Spádový beton za OZ02`2,3m*(2m+5m)=16,100 [J] "_x000d_
 "Celkem: A+B+C+D+E+F+G+H+I+J=506,693 [K]"_x000d_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</si>
  <si>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</si>
  <si>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711415</t>
  </si>
  <si>
    <t>IZOLACE MOSTOVEK CELOPLOŠ POLYMERNÍ</t>
  </si>
  <si>
    <t>stríkaná izolace na NK vc chodníkových plechu s protiskluzovým vsypem viz SVI typ I. 
viz 1.002, 1.003, 2.301-2.306, 1.004</t>
  </si>
  <si>
    <t xml:space="preserve"> "`vana NK`5,9m*38m=224,200 [A] "_x000d_
 "`chodníkové plechy se vsypem`2ks*1,2m*38m=91,200 [B] "_x000d_
 "Celkem: A+B=315,400 [C]"_x000d_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</si>
  <si>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</si>
  <si>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SVI typ II.a - ochrana cihelnou vyzdívkou (svislé cásti) / betonem vyztuženým KARI sítí (vodorovné cásti) 
-viz 1.004 a 2.020 
-vcetne KARI sítí</t>
  </si>
  <si>
    <t xml:space="preserve"> "`O01` 9m2+2,5m2+6m*7m=53,500 [A] "_x000d_
 "`O02` 8m2*2ks+5m*7m=51,000 [B] "_x000d_
 "Celkem: A+B=104,500 [C]"_x000d_</t>
  </si>
  <si>
    <t xml:space="preserve">položka zahrnuje: 
- dodání  predepsaného ochranného materiálu 
- zrízení ochrany izolace</t>
  </si>
  <si>
    <t>Ochrana SVI typu II.A a III. 
viz 1.004 a 2.020</t>
  </si>
  <si>
    <t xml:space="preserve"> "`ochrana SVI OZ01`13,8m*9m=124,200 [A]- viz 711132 "_x000d_
 "`ochrana SVI OZ02`4,8m*5m=24,000 [B]- viz 711132 "_x000d_
 "`ochrana SVI úhlových zídek u O01` 88,44m2=88,440 [C]- viz 711132 "_x000d_
 "`ochrana SVI úhlových zídek u O02`77,05m2=77,050 [D]- viz 711132 "_x000d_
 "`ochrana spádového betonu O01`18,9m2=18,900 [E]- viz 711132 "_x000d_
 "`ochrana spádového betonu O02`25,9m2=25,900 [F]- viz 711132 "_x000d_
 "`ochrana spádového betonu OZ01`27,6m2=27,600 [G]- viz 711132 "_x000d_
 "`ochrana spádového betonu OZ02`16,1m2=16,100 [H] - viz 711132 "_x000d_
 "Celkem: A+B+C+D+E+F+G+H=402,190 [I]"_x000d_</t>
  </si>
  <si>
    <t>R71150</t>
  </si>
  <si>
    <t>OCHRANA IZOLACE NA POVRCHU AVB ROHOŽÍ</t>
  </si>
  <si>
    <t>ochrana Izolace SVI typu I. pomocí Antivibracní rohože tl do 22 mm schválená SŽ 
viz 1.004 a 2.020</t>
  </si>
  <si>
    <t xml:space="preserve"> "5,9m*38m=224,200 [A]"_x000d_</t>
  </si>
  <si>
    <t>87426</t>
  </si>
  <si>
    <t>POTRUBÍ Z TRUB PLAST ODPAD DN DO 80MM</t>
  </si>
  <si>
    <t>HPDE svod D=60 mm pro prípadné odvodnení dilatacního záveru 
- viz 2.306</t>
  </si>
  <si>
    <t xml:space="preserve"> "3,5m*4ks=14,000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</si>
  <si>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</si>
  <si>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poloperforované drenážní trubky za rubem OZ01 a OZ02 a oper 
viz prehledné výkresy 2.014 - 2.023</t>
  </si>
  <si>
    <t xml:space="preserve"> "(opery)2ks*8,7m+(OZ01)15m+(OZ02)8m=40,400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</si>
  <si>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</si>
  <si>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kabelové chránicky na NK + prostupy ze silnostenných HDPE trub 
viz prehledné výkresy PD 2.014 - 2.023</t>
  </si>
  <si>
    <t xml:space="preserve"> "`kabelové chránicky na NK` 2ks*40m=80,000 [A] "_x000d_
 "`prostupy v bednení oper`4ks*0,75m+4ks*1m=7,000 [B] "_x000d_
 "`prostupy v odláždení pri výtoku odvodnení OZ01 a OZ02`2m=2,000 [C] "_x000d_
 "Celkem: A+B+C=89,000 [D]"_x000d_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</si>
  <si>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</si>
  <si>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Demontáž stávajícího ocelového zábradlí viz prílohy 2.011 - 2.013</t>
  </si>
  <si>
    <t xml:space="preserve"> "28m+30,17m=58,170 [A]"_x000d_</t>
  </si>
  <si>
    <t>položka zahrnuje: 
- demontáž a odstranení zarízení 
- jeho odvoz na predepsané místo</t>
  </si>
  <si>
    <t>4x NIVELACNÍ ZNACKA na operách viz 2.201 a 2.202</t>
  </si>
  <si>
    <t xml:space="preserve"> "4ks=4,000 [A]"_x000d_</t>
  </si>
  <si>
    <t>položka zahrnuje: 
- dodání a osazení nivelacní znacky vcetne nutných zemních prací 
- vnitrostaveništní a mimostaveništní dopravu</t>
  </si>
  <si>
    <t>tabulka s letopoctem na operách viz 2.201 a 2.202</t>
  </si>
  <si>
    <t xml:space="preserve"> "2ks=2,000 [A]"_x000d_</t>
  </si>
  <si>
    <t>93152</t>
  </si>
  <si>
    <t>MOSTNÍ ZÁVERY POVRCHOVÉ POSUN DO 100MM</t>
  </si>
  <si>
    <t>Mostní závery 2.306 
dle OTSKP skupiny SD9 se vykazuje pudorysná délka</t>
  </si>
  <si>
    <t xml:space="preserve"> "2ks*4,85m=9,700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</si>
  <si>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</si>
  <si>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93311</t>
  </si>
  <si>
    <t>ZATEŽOVACÍ ZKOUŠKA MOSTU STATICKÁ 1. POLE DO 300M2</t>
  </si>
  <si>
    <t>1x statická zatežovací zkouška dle 1.001</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</si>
  <si>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</si>
  <si>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 Nerez cásti mostního objektu (prostupy v operách, nrez cásti NK, nerez cást desticek pro merení BP) 
- nerez cásti odvodnení dilatacního záveru (kotlík + kotvení, vcetne úchytu)</t>
  </si>
  <si>
    <t xml:space="preserve"> "`2.308`0,87t=0,870 [A] "_x000d_
 "`2.201`0,00231t+0,0347t+0,0317t=0,069 [B] "_x000d_
 "`2.202`0,00231t+0,0347t+0,0317t=0,069 [C] "_x000d_
 "`2.207`0,00463t=0,005 [D] "_x000d_
 "`2.208`0,00463t=0,005 [E] "_x000d_
 "`2.209`0,00463t=0,005 [F] "_x000d_
 "`2.210`0,00231t=0,002 [G] "_x000d_
 "`2.211`0,00463t=0,005 [H] "_x000d_
 "`2.212`0,00463t=0,005 [I] "_x000d_
 "`2.215`0,00231t=0,002 [J] "_x000d_
 "`2.216`0,00231t=0,002 [K] "_x000d_
 "`2.306`((kotlík)0,005t+(uchycení)0,004t)*4ks=0,036 [L] "_x000d_
 "Celkem: (A+B+C+D+E+F+G+H+I+J+K+L)*1000kg=1 075,000 [M]"_x000d_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</si>
  <si>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</si>
  <si>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Bourání stávající NK vc spodní stavby 
viz 2.011 - 2.013</t>
  </si>
  <si>
    <t xml:space="preserve"> "`ŽB deska` 4m2*24m=96,000 [A] "_x000d_
 "`ŽB opery`2ks*14m2*7m=196,000 [B] "_x000d_
 "`ŽB pilír`13m2*7m=91,000 [C] "_x000d_
 "`ŽB operné zdi lemující vodní tok`4m2*42m=168,000 [D] "_x000d_
 "`ŽB krídla oper`1,2m2*5,5m*4ks=26,400 [E] "_x000d_
 "Celkem: A+B+C+D+E=577,400 [F]"_x000d_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</si>
  <si>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</si>
  <si>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viz prílohy 2.011- 2.013 + fotodokumentace</t>
  </si>
  <si>
    <t xml:space="preserve"> "`kabelový žlab` 30,17m*0,001t/m=0,030 [A] "_x000d_
 "`úložné kolejnice` 0,006m2*7,85t/m3*(2ks*12,24m)=1,153 [B] "_x000d_
 "`cedule na zábradlí`0,002t=0,002 [C] "_x000d_
 "Celkem: A+B+C=1,185 [D]"_x000d_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</si>
  <si>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</si>
  <si>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odstranení stávající mostní izolace na stávajícím mostním objektu viz prílohy 2.011 - 2.013</t>
  </si>
  <si>
    <t xml:space="preserve"> "`izolace na NK`5,2m*24m=124,800 [A] "_x000d_
 "`izolace na spodní stavbe`4,8m*12,24m*2ks=117,504 [B] "_x000d_
 "`izolace na pilíri` 2,9m*12,24m=35,496 [C] "_x000d_
 "Celkem: A+B+C=277,800 [D]"_x000d_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</si>
  <si>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</si>
  <si>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Evidencní položka, Neocenovat v objektu SO/PS, položka se ocenuje pouze v objektu SO 90-90   
Zpusob likvidace: recyklace, druhotné využití. 
- jedná se zeminu trídy težitelnosti a vrtatelnosti I. (F4) objemová hmotnost zeminy 1,9 t/m3</t>
  </si>
  <si>
    <t xml:space="preserve"> "`objem položky 13173A`4981,75m3*1,9t/m3=9 465,325 [A] "_x000d_
 "`objem položky 26114`741m*(prumer vrtu)0,03142m2*1,9t/m3=44,236 [B] "_x000d_
 "`objem položky 26115`378m*0,0707m3*1,9t/m3=50,777 [C] "_x000d_
 "Celkem: A+B+C=9 560,338 [D]"_x000d_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</si>
  <si>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</si>
  <si>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</si>
  <si>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 
Výkopové práce v oblasti zemin III. trídy težitelnosti a vrtatelnosti IV. (R3 - R4), vcetne kamenné rovnaniny za stávajícími operami, objemová hmotnost 2,3 t/m3</t>
  </si>
  <si>
    <t xml:space="preserve"> "(`viz 13193A`263m3+`viz 26144`(plocha vrtu)0,03142m2*803m+`viz 26145`226m*(plocha vrtu)0,0707m2)*2,3=699,679 [A]"_x000d_</t>
  </si>
  <si>
    <t xml:space="preserve">Evidencní položka, Neocenovat v objektu SO/PS, položka se ocenuje pouze v objektu SO 90-90   
V prípade možnosti je u odpadu uprednostnována recyklace pred skládkováním. 
-stávající ŽB mostní objekt (NK + SS), objemová hmotnost ŽB 2,5 t/m3 
-vcetne vrtu do stávajícího krídla navazujícího mostního objektu dle položky 26162</t>
  </si>
  <si>
    <t xml:space="preserve"> "`viz 96616A`577,4m3*2,5t/m3=1 443,500 [A] "_x000d_
 "`viz 26162`8m*0,00785m2*2,5t/m3=0,157 [B] "_x000d_
 "Celkem: A+B=1 443,657 [C]"_x000d_</t>
  </si>
  <si>
    <t>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</si>
  <si>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 
-odstranení izolace na stávajícím mostním objektu, uvažovaná objemová hmotnost 2,5t/m3 a tl. do 20 mm</t>
  </si>
  <si>
    <t xml:space="preserve"> "`viz 97817`277,8m2*2,5t/m3*0,02m=13,890 [A]"_x000d_</t>
  </si>
  <si>
    <t xml:space="preserve">Evidencní položka, neocenovat v objektu SO/PS, položka se ocenuje pouze v objektu SO 90-90.   
Druhotná surovina - výkup 
- Jendá se o zábradlí na stávajícím SO + úložné kolejnice + žlab + cedule 
- dále se jedná o odrezané cásti trvalého záporového pažení dle 228172</t>
  </si>
  <si>
    <t xml:space="preserve"> "`zábradlí viz 9112A3` 58,17m*35kg/m*0,001t=2,036 [B] "_x000d_
 "`žlab + kolejnice viz 96618A` 1,185t=1,185 [C] "_x000d_
 "`odrezy z trvalého pažení viz 228172`3,123t=3,123 [D] "_x000d_
 "Celkem: B+C+D=6,344 [E]"_x000d_</t>
  </si>
  <si>
    <t>SO 14-21-01</t>
  </si>
  <si>
    <t>11120</t>
  </si>
  <si>
    <t>ODSTRANENÍ KROVIN</t>
  </si>
  <si>
    <t xml:space="preserve"> "15 = 15,000 [A] "_x000d_
 Celkem 15 = 15,000 [B]_x000d_</t>
  </si>
  <si>
    <t>odstranení krovin a stromu do prumeru 100 mmdoprava drevin bez ohledu na vzdálenostspálení na hromadách nebo štepkování</t>
  </si>
  <si>
    <t>12110</t>
  </si>
  <si>
    <t>SEJMUTÍ ORNICE NEBO LESNÍ PUDY</t>
  </si>
  <si>
    <t xml:space="preserve"> "12*0.15 = 1,800 [A] "_x000d_
 Celkem 1,8 = 1,800 [B]_x000d_</t>
  </si>
  <si>
    <t>položka zahrnuje sejmutí ornice bez ohledu na tlouštku vrstvy a její vodorovnou dopravunezahrnuje uložení na trvalou skládku</t>
  </si>
  <si>
    <t xml:space="preserve"> "1.8 = 1,800 [A] "_x000d_
 Celkem 1,8 = 1,800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</si>
  <si>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rucní vykopávky, odstranení korenu a napadávek- pažení, vzeprení a rozeprení vc. prepažování (vyjma štetových sten)- úpravu, ochranu a ocištení dna, základové spáry, sten a svahu-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pod.)položka nezahrnuje:
- práce spojené s otvírkou zemníku</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</si>
  <si>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</si>
  <si>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"`Zemní práce - výkopy (pl*d)` "_x000d_
 "(8.2*4.5+18.7*3.6+9.3*9.12-0.4*6.8)*1.05 = 195,632 [A] "_x000d_
 Celkem 195,632 = 195,632 [C]_x000d_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</si>
  <si>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</si>
  <si>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položka zahrnuje:
nutné premístení ornice z docasných skládek vzdálených do 50mrozprostrení ornice v predepsané tlouštce ve svahu pres 1:
5</t>
  </si>
  <si>
    <t>18710</t>
  </si>
  <si>
    <t>OŠETRENÍ ORNICE NA SKLÁDCE</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</si>
  <si>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</si>
  <si>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"6*7*61.3*0.001  pocet zápor*délka*hmotnost na mb*prevod na T = 2,575 [A] "_x000d_
 "8*1.3*29.4*0.001  pocet prevázek*délka* hmotnost na mb*prevod na T = 0,306 [B] "_x000d_
 "4*0.53*78.5*0.001 pocet spoj. plechu prevázek*plocha*hmotnost na m2*prevod na T = 0,166 [C] "_x000d_
 "Celkem: A+B+C = 3,047 [D] "_x000d_
 Celkem 3,047 = 3,047 [E]_x000d_</t>
  </si>
  <si>
    <t xml:space="preserve"> "3.3*(1.3*4)*0.08  plocha výdrevy*tl. = 1,373 [A] "_x000d_
 "Celkem: A = 1,373 [B] "_x000d_
 Celkem 1,373 = 1,373 [C]_x000d_</t>
  </si>
  <si>
    <t>261313</t>
  </si>
  <si>
    <t>VRTY PRO KOTVENÍ A INJEKTÁŽ TR III NA POVRCHU D DO 25MM</t>
  </si>
  <si>
    <t xml:space="preserve"> "4*6 = 24,000 [A] "_x000d_
 Celkem 24 = 24,000 [B]_x000d_</t>
  </si>
  <si>
    <t>položka zahrnuje:
premístení, montáž a demontáž vrtných soupravsvislou dopravu zeminy z vrtuvodorovnou dopravu zeminy bez uložení na skládkuprípadne nutné pažení docasné (vcetne odpažení) i trvalé</t>
  </si>
  <si>
    <t xml:space="preserve"> "6*7 pocet*délka = 42,000 [A] "_x000d_
 Celkem 42 = 42,000 [B]_x000d_</t>
  </si>
  <si>
    <t>položka zahrnuje:
- zrízení vrtu, svislou a vodorovnou dopravu zeminy bez uložení na skládku, vrtací práce zapaž. i nepaž. vrtu- cerpání vody z vrtu, vycištení vrtu- zabezpecení vrtacích prací- dopravu, nájem, provoz a premístení, montáž a demontáž vrtacích zarízení a dalších mechanismu- lešení a podperné konstrukce pro práci a manipulaci s vrtacím zarízení a dalších mechanismu- vrtací plošiny vc. zemních prací, zpevnení, odvodnení a pod.- v prípade zapažení docasnými pažnicemi jejich opotrebení- v prípade zapažení suspenzí veškeré hospodarení s ní- nezahrnuje zapažení trvalými pažnicemi- nezahrnuje uložení zeminy na skládku a poplatek za skládkunevykazuje se hluché vrtání</t>
  </si>
  <si>
    <t xml:space="preserve"> "1.5*1.8 = 2,700 [A] "_x000d_
 Celkem 2,7 = 2,700 [B]_x000d_</t>
  </si>
  <si>
    <t xml:space="preserve"> "0.75*1.8 = 1,350 [A] "_x000d_
 Celkem 1,35 = 1,350 [B]_x000d_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</si>
  <si>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</si>
  <si>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27232A</t>
  </si>
  <si>
    <t>ZÁKLADY ZE ŽELEZOBETONU DO C20/25</t>
  </si>
  <si>
    <t xml:space="preserve"> "1.4*1.3 = 1,820 [A] "_x000d_
 Celkem 1,82 = 1,820 [B]_x000d_</t>
  </si>
  <si>
    <t xml:space="preserve"> "(1.2*5.4*2)*7.9*0.001 = 0,102 [A] "_x000d_
 Celkem 0,102 = 0,102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</si>
  <si>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</si>
  <si>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286644</t>
  </si>
  <si>
    <t>KOTVY OCELOVÉ TYCOVÉ SN V PODZEMÍ DÉLKY DO 6M ÚNOS DO 200KN</t>
  </si>
  <si>
    <t>Zahrnuje kompletní dodávku kotev délky od 5,01m do 6,00m a únosnosti do 200kN vcetne príslušenství, podle požadavku a popisu uvedených v dokumentci pro zadání stavby (podložky, matice a pod.);- soucástí je kompletní osazení kotvy v podzemí, které zahrnuje všechny operace podle technologického predpisu výrobce nutné pro rádné osazení a aktivaci vcetne všech pomocných mechanizmu, prípravku a hmot (napr. cementová malta a pod.);- prukazné a kontrolní zkoušky kotev;- druh, délku, rozmístení a rozsah zkoušek urcuje zadávací dokumentace;- vrty pro svorníky nejsou soucástí této položky uvedou se v položce 263 - vrty pro svorníky a kotvy v podzemí dl. do 12m.</t>
  </si>
  <si>
    <t xml:space="preserve"> "ŽB šachta = 10,285 [A] viz. výkres tvaru "_x000d_
 Celkem 10,365 = 10,365 [B]_x000d_</t>
  </si>
  <si>
    <t xml:space="preserve"> "0.986 = 0,986 [A] "_x000d_
 Celkem 0,986 = 0,986 [B]_x000d_</t>
  </si>
  <si>
    <t>333366</t>
  </si>
  <si>
    <t>VÝZTUŽ MOSTNÍCH OPER A KRÍDEL Z KARI SÍTÍ</t>
  </si>
  <si>
    <t xml:space="preserve"> "0.684 = 0,684 [A] "_x000d_
 Celkem 0,684 = 0,684 [B]_x000d_</t>
  </si>
  <si>
    <t xml:space="preserve"> "`Zemní práce - výkopy (pl*d)` "_x000d_
 "(8.2*4.5+18.7*3.6+9.3*9.12-1.5*5.5-2*3.1*3.1)*1.05 = 169,644 [A] "_x000d_
 Celkem 169,644 = 169,644 [C]_x000d_</t>
  </si>
  <si>
    <t xml:space="preserve"> "1.4*2.5*0.3 = 1,050 [A] "_x000d_
 Celkem 1,05 = 1,050 [B]_x000d_</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</si>
  <si>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</si>
  <si>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 xml:space="preserve"> "(3.5*5.8+6.4*4)*1.1 = 50,490 [A] "_x000d_
 Celkem 50,49 = 50,490 [B]_x000d_</t>
  </si>
  <si>
    <t>762</t>
  </si>
  <si>
    <t>Konstrukce tesarské</t>
  </si>
  <si>
    <t>76292</t>
  </si>
  <si>
    <t>DREVENÉ ZÁBRADLÍ Z REZIVA</t>
  </si>
  <si>
    <t xml:space="preserve"> "7*1.1 7m = 7,700 [A] "_x000d_
 Celkem 7,7 = 7,700 [B]_x000d_</t>
  </si>
  <si>
    <t>- položky tesarských konstrukcí zahrnují kompletní konstrukci, vcetne úprav reziva (i impregnaci, povrchové úpravy a pod.), spojovací a ochranné prostredky, upevnovací prvky, lemování, lištování, spárování, není-li zahrnut v jiných položkách, i náter konstrukcí, vcetne úpravy povrchu pred náterem.</t>
  </si>
  <si>
    <t>91836</t>
  </si>
  <si>
    <t>PROPUSTY Z TRUB DN 800MM</t>
  </si>
  <si>
    <t xml:space="preserve"> "6.4 = 6,400 [A] "_x000d_
 Celkem 6,4 = 6,400 [B]_x000d_</t>
  </si>
  <si>
    <t>Položka zahrnuje:
- dodání a položení potrubí z trub z dokumentací predepsaného materiálu a predepsaného prumeru- prípadné úpravy trub (zkrácení, šikmé seríznutí)Nezahrnuje podkladní vrstvy a obetonování.</t>
  </si>
  <si>
    <t>931337</t>
  </si>
  <si>
    <t>TESNENÍ DILATAC SPAR POLYURETAN TMELEM PRUR PRES 800MM2</t>
  </si>
  <si>
    <t xml:space="preserve"> "3.8*2 = 7,600 [A] "_x000d_
 Celkem 7,6 = 7,600 [B]_x000d_</t>
  </si>
  <si>
    <t>položka zahrnuje dodávku a osazení predepsaného materiálu, ocištení ploch spáry pred úpravou, ocištení okolí spáry po úpravenezahrnuje tesnící profil</t>
  </si>
  <si>
    <t>93261</t>
  </si>
  <si>
    <t>POCHOZÍ ROŠT Z KOMPOZITU - PREKRYTÍ ZRCADLA MOSTU</t>
  </si>
  <si>
    <t xml:space="preserve"> "2.6*1.5zakrytí šachty = 3,900 [A] "_x000d_
 Celkem 3,9 = 3,900 [B]_x000d_</t>
  </si>
  <si>
    <t>položka zahrnuje:
- dodání a uložení predepsané konstrukce z predepsaného materiálu vcetne vnitrostaveništní a mimostaveništní dopravy- veškeré potrebné pomocné práce- veškerý pomocný a upevnovací materiál</t>
  </si>
  <si>
    <t>96616</t>
  </si>
  <si>
    <t>BOURÁNÍ KONSTRUKCÍ ZE ŽELEZOBETONU</t>
  </si>
  <si>
    <t xml:space="preserve"> "(0.2*2+1.1*0.3)*1.15 = 0,840 [A] "_x000d_
 Celkem 0,84 = 0,840 [B]_x000d_</t>
  </si>
  <si>
    <t>položka zahrnuje:
-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</si>
  <si>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96636</t>
  </si>
  <si>
    <t>BOURÁNÍ PROPUSTU Z TRUB DN DO 800MM</t>
  </si>
  <si>
    <t>položka zahrnuje:
- odstranení trub vcetne prípadného obetonování a lože-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 nezahrnuje bourání cel, vtokových a výtokových jímek, odstranení zábradlí</t>
  </si>
  <si>
    <t xml:space="preserve"> "195.632*1.9 = 371,701 [A] "_x000d_
 Celkem 371,701 = 371,701 [B]_x000d_</t>
  </si>
  <si>
    <t xml:space="preserve"> "0.84+0.2*5*2.4 bourání stávající šachty a cásti propustku = 3,240 [A] "_x000d_
 Celkem 3,24 = 3,240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</si>
  <si>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</si>
  <si>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</si>
  <si>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</si>
  <si>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"0.5 = 0,500 [A] "_x000d_
 Celkem 0,5 = 0,500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</si>
  <si>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</si>
  <si>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14-24-01</t>
  </si>
  <si>
    <t xml:space="preserve"> 28*3 = 84,000 [A]_x000d_</t>
  </si>
  <si>
    <t xml:space="preserve"> (8.31-0.94)*1.15*28 = 237,314 [A]_x000d_</t>
  </si>
  <si>
    <t>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</si>
  <si>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8.31*1.15*28 = 267,582 [A]_x000d_</t>
  </si>
  <si>
    <t>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</si>
  <si>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3.9*28 = 109,200 [A]_x000d_</t>
  </si>
  <si>
    <t xml:space="preserve"> 4.4*28*1.25 = 154,000 [A]_x000d_</t>
  </si>
  <si>
    <t>položka zahrnuje:
- rozbourání konstrukce bez ohledu na použitou technologii- veškeré pomocné konstrukce (lešení a pod.)-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</si>
  <si>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(8.31-0.94)*1.15*28*1.9 = 450,897 [A]_x000d_</t>
  </si>
  <si>
    <t>NEOCENOVAT - POPLATKY ZA LIKVIDACI ODPADU NEKONTAMINOVANÝCH - 17 01 01 BETON Z DEMOLIC OBJEKTU, ZÁKLADU TV, KULY A SLOUPY VC. DOPRAVY NA SKLÁDKU A MANIPULACE</t>
  </si>
  <si>
    <t xml:space="preserve"> 4.4*28*1.25*2.5 = 385,000 [A]_x000d_</t>
  </si>
  <si>
    <t xml:space="preserve"> 28*3*0.4 = 33,600 [A]_x000d_</t>
  </si>
  <si>
    <t>SO 14-24-02</t>
  </si>
  <si>
    <t>11130</t>
  </si>
  <si>
    <t>SEJMUTÍ DRNU</t>
  </si>
  <si>
    <t xml:space="preserve"> `díl1` 8,4*9,0 = 75,600 [A]_x000d_
 `díl 2` 8,4*8,545+10,93*4,375 = 119,597 [B]_x000d_
 `díl 3 a 4` 2*10,93*10,0 = 218,600 [C]_x000d_
 `díl 5` 10,93*0,55+10,58*9,45 = 105,993 [D]_x000d_
 `díl 6` 10,58*10 = 105,800 [E]_x000d_
 `díl 7` 10,58*5,45+14,42*4,55 = 123,272 [F]_x000d_
 `díl 8 a 9` 2*14,42*10,0 = 288,400 [G]_x000d_
 `díl 10` 14,42*0,4+14,77*9,6 = 147,560 [H]_x000d_
 `díl 11` 14,77*10,0 = 147,700 [I]_x000d_
 `díl 12` 14,77*5,35+13,29*4,65 = 140,818 [J]_x000d_
 `díl 13 a 14` 2*13,29*10,0 = 265,800 [K]_x000d_
 `díl 15` 13,29*0,3+10,42*9,7 = 105,061 [L]_x000d_
 `díl 16` 10,42*10,0 = 104,200 [M]_x000d_
 `díl 17` 10,42*(12,78+1,8) = 151,924 [N]_x000d_
 Celkem: A+B+C+D+E+F+G+H+I+J+K+L+M+N = 2100,324 [O]_x000d_</t>
  </si>
  <si>
    <t xml:space="preserve">vcetne vodorovné dopravy  a uložení na skládku</t>
  </si>
  <si>
    <t xml:space="preserve"> 2100,325*0,1 = 210,033 [A]_x000d_</t>
  </si>
  <si>
    <t>12110B</t>
  </si>
  <si>
    <t>SEJMUTÍ ORNICE NEBO LESNÍ PUDY - DOPRAVA</t>
  </si>
  <si>
    <t xml:space="preserve"> 2100,325*0,1*2 = 420,065 [A]_x000d_</t>
  </si>
  <si>
    <t xml:space="preserve"> `díl 1, rez 0,175` 12,456*9,0 = 112,104 [A]_x000d_
 `díl 2, rez 0,175+0,200` 12,456*8,545+19,902*4,375 = 193,508 [B]_x000d_
 `díl 3 a 4, rez 0,200` 2*19,902*10,0 = 398,040 [C]_x000d_
 `díl 5, rez 0,200+0,225` 19,902*0,55+25,136*9,45 = 248,481 [D]_x000d_
 `díl 6, rez 0,225` 25,136*10,0 = 251,360 [E]_x000d_
 `díl 7, rez 0,225+0,250` 25,136*5,45+33,87*4,55 = 291,100 [F]_x000d_
 `díl 8 a 9, rez 0,250` 2*33,87*10,0 = 677,400 [G]_x000d_
 `díl 10, rez 0,250+0,275` 33,87*0,4+34,639*9,6 = 346,082 [H]_x000d_
 `díl 11, rez 0,275` 34,639*10,0 = 346,390 [I]_x000d_
 `díl 12, rez 0,275+0,300` 34,639*5,35+29,934*4,65 = 324,512 [J]_x000d_
 `díl 13 a 14, rez 0,300` 2*29,934*10,0 = 598,680 [K]_x000d_
 `díl 15, rez 0,300+0,325` 29,934*0,3+18,035*9,7 = 183,920 [L]_x000d_
 `díl 16, rez 0,325` 18,035*10,0 = 180,350 [M]_x000d_
 `díl 17, rez 0,325` 18,035*(12,78+1,8) = 262,950 [N]_x000d_
 Celkem: A+B+C+D+E+F+G+H+I+J+K+L+M+N = 4414,877 [O]_x000d_</t>
  </si>
  <si>
    <t xml:space="preserve"> `díl 1, rez 0,175` 3,266*9,0 = 29,394 [A]_x000d_
 `díl 2, rez 0,175+0,200` 3,266*8,545+3,257*4,375 = 42,157 [B]_x000d_
 `díl3 a 4, rez 0,200` 3,257*10,0*2 = 65,140 [C]_x000d_
 `díl 5, rez 0,200+0,225` 3,257*0,55+3,266*9,45 = 32,655 [D]_x000d_
 `díl 6, rez 0,225` 3,266*10,0 = 32,660 [E]_x000d_
 `díl 7, rez 0,225+0,250` 3,266*5,45+3,266*4,55 = 32,660 [F]_x000d_
 `díl 8 a 9, rez 0,250` 3,266*10,0*2 = 65,320 [G]_x000d_
 `díl 10, rez 0,250+0,275` 3,266*0,4+3,185*9,6 = 31,882 [H]_x000d_
 `díl 11, rez 0,275` 3,185*10 = 31,850 [I]_x000d_
 `díl 12, rez 0,275+0,300` 3,185*5,35+1,91*4,65 = 25,921 [J]_x000d_
 `díl 13,14, rez 0,300` 2*1,91*10,0 = 38,200 [K]_x000d_
 `díl 15, rez 0,300+0,325` 1,91*0,3+1,91*9,7 = 19,100 [L]_x000d_
 `díl 16, rez 0,325` 1,91*10,0 = 19,100 [M]_x000d_
 `díl 17, rez 0,325` 1,91*(12,78+1,8) = 27,848 [N]_x000d_
 Celkem: A+B+C+D+E+F+G+H+I+J+K+L+M+N = 493,888 [O]_x000d_</t>
  </si>
  <si>
    <t>18223</t>
  </si>
  <si>
    <t>ROZPROSTRENÍ ORNICE VE SVAHU V TL DO 0,20M</t>
  </si>
  <si>
    <t xml:space="preserve"> `díl 1` 4,95*9,0 = 44,550 [A]_x000d_
 `díl 2` 4,95*8,545+5,55*4,375 = 66,579 [B]_x000d_
 `díl 3,4` 2*5,55*10,0 = 111,000 [C]_x000d_
 `díl 5` 5,55*0,55+4,25*9,45 = 43,215 [D]_x000d_
 `díl 6` 4,25*10 = 42,500 [E]_x000d_
 `díl 7` 4,25*5,45+5,4*4,55 = 47,733 [F]_x000d_
 `díl 8,9` 2*5,4*10,0 = 108,000 [G]_x000d_
 `díl 10` 5,4*0,4+5,8*9,6 = 57,840 [H]_x000d_
 `díl 11` 5,8*10 = 58,000 [I]_x000d_
 `díl 12` 5,8*5,35+5,1*4,65 = 54,745 [J]_x000d_
 `díl 13,14` 2*5,1*10,0 = 102,000 [K]_x000d_
 `díl 15` 5,1*0,3+6,1*9,7 = 60,700 [L]_x000d_
 `díl 16` 6,1*10,0 = 61,000 [M]_x000d_
 `díl 17` 6,1*(12,78+1,8) = 88,938 [N]_x000d_
 Celkem: A+B+C+D+E+F+G+H+I+J+K+L+M+N = 946,800 [O]_x000d_</t>
  </si>
  <si>
    <t xml:space="preserve"> 210,033/0,2 = 1050,165 [A]_x000d_</t>
  </si>
  <si>
    <t xml:space="preserve"> `HEB160` 21*5,0*42,6*0,001 = 4,473 [A]_x000d_
 `HEB180` 51,2*0,001*(23*6,0+77*7,0) = 34,662 [B]_x000d_
 `prevázka UPN200` 99*2*1,75*25,3*0,001 = 8,766 [C]_x000d_
 `hmostnost docasného zábradlía docasných konstrukcí` (A+B+C)*0,2 = 9,580 [D]_x000d_
 Celkem: A+B+C+D = 57,482 [E]_x000d_</t>
  </si>
  <si>
    <t>Vrty pro zemní kotvy (v zeminách 50%)</t>
  </si>
  <si>
    <t xml:space="preserve"> (11*7,0+12*9,0+57*10,0)/2 = 377,500 [A]_x000d_</t>
  </si>
  <si>
    <t>Vrty pro zápory (v zeminách 66,6%)</t>
  </si>
  <si>
    <t xml:space="preserve"> (21*5,0+23*6,0+77*7,0)/3*2 = 521,333 [A]_x000d_</t>
  </si>
  <si>
    <t>Vrty pro zemní kotvy (v horninách 50%)</t>
  </si>
  <si>
    <t>Vrty pro zápory (v horninách 33,3%)</t>
  </si>
  <si>
    <t xml:space="preserve"> (21*5,0+23*6,0+77*7,0)/3 = 260,667 [A]_x000d_</t>
  </si>
  <si>
    <t>285366</t>
  </si>
  <si>
    <t>KOTVENÍ NA POVRCHU Z BETONÁRSKÉ VÝZTUŽE DL. DO 8M</t>
  </si>
  <si>
    <t xml:space="preserve"> 12+57 = 69,000 [A]_x000d_</t>
  </si>
  <si>
    <t xml:space="preserve"> 57*1,0 = 57,000 [A]_x000d_</t>
  </si>
  <si>
    <t xml:space="preserve"> `díl 1` 9,0*2,807 = 25,263 [A]_x000d_
 `díl 2, TS` (3,69+1,0)*2,807+1,5*4,34+6,71*(2,031+0,394)+5,328*0,6 = 39,143 [B]_x000d_
 `díl 3` 10,0*(2,031+0,394)+12,152*0,6 = 31,541 [C]_x000d_
 `díl 4` 10,0*(2,031+0,394)+17,162*0,6 = 34,547 [D]_x000d_
 `díl 5, TS` (3,81+4,69)*(2,031+0,394)+(7,836+10,83)*0,6+6,345*1,5 = 41,330 [E]_x000d_
 `díl 6,7,8,10,11,12` 6*(10,0*(2,031+0,394)+10,0*2,48*0,6) = 234,780 [F]_x000d_
 `díl 9, TS` (2,255+6,245)*(2,031+0,394)+(2,255+6,245)*2,48*0,6+1,5*6,763 = 43,405 [G]_x000d_
 `díl 13` 2,339*(2,031+0,394)+2,339*2,48*0,6+0,5*(2,63+0,394)+0,5*2,23*0,6+4,985*(2,031+0,394)+4,985*2,23*0,6+2,176*(2,031+0,394)+4,72*0,6 = 38,201 [H]_x000d_
 `díl 14, TS` (2,155+6,365)*(2,031+0,394)+0,6*(4,42+11,739)+1,5*6,453 = 40,036 [I]_x000d_
 `díl 15` 10,0*(2,031+0,394)+0,6*14,809 = 33,135 [J]_x000d_
 `díl 16` 10,0*(2,031+0,394)+0,6*10,3 = 30,430 [K]_x000d_
 `díl 17` 12,78*(2,031+0,394)+0,6*6,593 = 34,947 [L]_x000d_
 `vývarište` 3+3,5 = 6,500 [M]_x000d_
 Celkem: A+B+C+D+E+F+G+H+I+J+K+L+M = 633,259 [N]_x000d_</t>
  </si>
  <si>
    <t xml:space="preserve"> 2,806+4,189+3,310+3,486+4,151+23,984+4,228+4,012+3,935+3,410+3,264+3,975+0,054+0,246 = 65,050 [A]_x000d_</t>
  </si>
  <si>
    <t xml:space="preserve"> 0,15*4,28*(175+2*0,5) = 112,992 [A]_x000d_</t>
  </si>
  <si>
    <t xml:space="preserve"> 112,992/0,15*4,44*1,25*0,001332 = 5,569 [A]_x000d_</t>
  </si>
  <si>
    <t>457313</t>
  </si>
  <si>
    <t>VYROVNÁVACÍ A SPÁDOVÝ PROSTÝ BETON C16/20</t>
  </si>
  <si>
    <t>pod odvodnení rubu zdi</t>
  </si>
  <si>
    <t xml:space="preserve"> 0,7*0,3*(11*10+3,82+4,7+2,26+6,255+2,16+6,36) = 28,467 [A]_x000d_</t>
  </si>
  <si>
    <t>45731A</t>
  </si>
  <si>
    <t>VYROVNÁVACÍ A SPÁDOVÝ PROSTÝ BETON C20/25</t>
  </si>
  <si>
    <t>pod dlažbu</t>
  </si>
  <si>
    <t xml:space="preserve"> 0,1*1,1*175+0,1*3,0*2*2,33 = 20,648 [A]_x000d_</t>
  </si>
  <si>
    <t>45850</t>
  </si>
  <si>
    <t>VÝPLN ZA OPERAMI A ZDMI Z KAMENIVA</t>
  </si>
  <si>
    <t>nad drenáží rubu zdi, frakce 16/32</t>
  </si>
  <si>
    <t xml:space="preserve"> `díl 3` 0,5*10+0,7*1,21 = 5,847 [A]_x000d_
 `díl 4` 0,5*10+0,7*5,81 = 9,067 [B]_x000d_
 `díl 5, TS` 0,5*10+0,7*(2,66+4,39) = 9,935 [C]_x000d_
 `díl 6` 0,5*10+0,7*13,4 = 14,380 [D]_x000d_
 `díl 7` 0,5*10+0,7*13,45 = 14,415 [E]_x000d_
 `díl 8` 0,5*10+0,7*13,4 = 14,380 [F]_x000d_
 `díl 9, TS` 0,5*10+0,7*(2,62+8,504) = 12,787 [G]_x000d_
 `díl 10,11,12` 3*(0,5*10+0,7*13,43) = 43,203 [H]_x000d_
 `díl 13` 0,5*10+0,7*13,27 = 14,289 [I]_x000d_
 `díl 14, TS` 0,5*10+0,7*(2,12+6,22) = 10,838 [J]_x000d_
 `díl 15` 0,5*10+0,7*5,93 = 9,151 [K]_x000d_
 `díl 16` 0,5*10+0,7*1,64 = 6,148 [L]_x000d_
 Celkem: A+B+C+D+E+F+G+H+I+J+K+L = 164,440 [M]_x000d_</t>
  </si>
  <si>
    <t xml:space="preserve"> "`(rub + líc) * délka`"_x000d_
 `díl1, rez 0,175` (9,10+1,32)*9,0 = 93,780 [A]_x000d_
 `díl 2, rez 0,175+0,200` (9,1+1,32)*8,545+(11,08+1,35)*4,375 = 143,420 [B]_x000d_
 `díl 3 a 4, rez 0,200` 2*10,0*(11,08+1,35) = 248,600 [C]_x000d_
 `díl 5, rez 0,200+0,225` (11,08+1,35)*0,55+(12,57+1,2)*9,45 = 136,963 [D]_x000d_
 `díl 6, rez 0,225` (12,57+1,2)*10,0 = 137,700 [E]_x000d_
 `díl 7, rez 0,225+0,250` (12,57+1,2)*5,45+(14,0+1,24)*4,55 = 144,389 [F]_x000d_
 `díl 8 a 9, rez 0,250` 2*(14,0+1,24)*10,0 = 304,800 [G]_x000d_
 `díl 10, rez 0,250+0,275` (14,0+1,24)*0,4+(14,2+1,15)*9,6 = 153,456 [H]_x000d_
 `díl11, rez 0,275` (14,2+1,15)*10,0 = 153,500 [I]_x000d_
 `díl 12, rez 0,275+0,300` (14,2+1,15)*5,35+(12,6+1,25)*4,65 = 146,525 [J]_x000d_
 `díl 13 a 14, rez 0,300` 2*10,0*(12,6+1,25) = 277,000 [K]_x000d_
 `díl 15, rez 0,300+0,325` (12,6+1,25)*0,3+(10,73+1,23)*9,7 = 120,167 [L]_x000d_
 `díl 16, rez 0,325` (10,73+1,23)*10,0 = 119,600 [M]_x000d_
 `díl 17, rez 0,325` (10,73+1,23)*(12,78+1,8) = 174,377 [N]_x000d_
 Celkem: A+B+C+D+E+F+G+H+I+J+K+L+M+N = 2354,276 [O]_x000d_</t>
  </si>
  <si>
    <t xml:space="preserve"> 0,2*(1,1*175+2*3,0*2,33) = 41,296 [A]_x000d_</t>
  </si>
  <si>
    <t xml:space="preserve"> `líc zdi` 17,545*(1,74+0,3)+24,99*(1,76+0,3)+24,93*(1,785+0,3)+25*(1,765+0,3)+25*(1,74+0,3)+25*(1,74+0,3)+32,54*(1,455+0,3) = 349,983 [A]_x000d_
 "`konstanta` - 1,0+0,6+0,2+0,415+0,45=2,665"_x000d_
 `rub díl 1` 9,0*(2,665+0,63) = 29,655 [B]_x000d_
 `rub díl 2, TS` (6,19+2*1,0)*(2,665+0,63)+6,71*2,665+5,33 = 50,198 [C]_x000d_
 `rub díl 3` 10*2,665+12,15 = 38,800 [D]_x000d_
 `rub díl 4` 10*2,665+17,16 = 43,810 [E]_x000d_
 `rub díl 5, TS` 3,81*2,665+7,77m2+3,5*(2,665+2,16)+4,69*2,665+10,85m2 = 58,160 [F]_x000d_
 `rub díl 6,7,8,10,11,12` 6*10,0*(2,665+2,48) = 308,700 [G]_x000d_
 `rub díl 9, TS` (10,0+2*1,0)*(2,665+2,48) = 61,740 [H]_x000d_
 `díl 13` 10*2,665+22,75 = 49,400 [I]_x000d_
 `díl 14` (10,0+2*1,0)*2,665+4,39+(2*1,0+1,5)*2,0+11,73 = 55,100 [J]_x000d_
 `díl 15` 10*2,665+14,81 = 41,460 [K]_x000d_
 `díl 16` 10*2,665+10,3 = 36,950 [L]_x000d_
 `díl 17` 12,78*2,665+6,6 = 40,659 [M]_x000d_
 `žlábek` 0,7*(11*10,0+3,82+4,7+2,26+6,255+2,16+6,36) = 94,889 [N]_x000d_
 Celkem: A+B+C+D+E+F+G+H+I+J+K+L+M+N = 1259,503 [O]_x000d_</t>
  </si>
  <si>
    <t>polystyren XPS, tl. 50mm</t>
  </si>
  <si>
    <t xml:space="preserve"> 1259,504-94,889 = 1164,615 [A]_x000d_</t>
  </si>
  <si>
    <t xml:space="preserve"> `žlábek` 94,889 = 94,889 [A]_x000d_
 `šterk nad drenáží` 14*(1,2+0,56)+1,21+5,81+2,66+4,39+13,4+13,45+13,4+2,62+8,504+3*13,43+13,27+2,12+6,22+5,93+1,64 = 159,554 [B]_x000d_
 Celkem: A+B = 254,443 [C]_x000d_</t>
  </si>
  <si>
    <t>74A330</t>
  </si>
  <si>
    <t>SVORNÍKOVÝ KOŠ PRO ZÁKLAD TV</t>
  </si>
  <si>
    <t xml:space="preserve"> "Svorníkové koše pro stožáry TV"_x000d_
 7 = 7,000 [A]_x000d_</t>
  </si>
  <si>
    <t xml:space="preserve">1. Položka obsahuje:
 –  montáž, materiál, dovoz a protikorozní ošetrení svorníkového koše pro základ TV
2. Položka neobsahuje:
 X
3. Zpusob merení:
Udává se pocet kusu kompletní konstrukce nebo práce.</t>
  </si>
  <si>
    <t xml:space="preserve"> 11*10+3,82+4,7+2,26+6,255+2,16+6,36+13*1,05 = 149,205 [A]_x000d_</t>
  </si>
  <si>
    <t>87633</t>
  </si>
  <si>
    <t>Trubka HDPE (trubka v nerezové prostupce) v míste napojení drenáže a jejího vyústení skrz</t>
  </si>
  <si>
    <t xml:space="preserve"> 12 *1 = 12,000 [A]_x000d_</t>
  </si>
  <si>
    <t xml:space="preserve"> 15,205+30,617+1,5+4,695+77,99+4,357+1,5+39,22 = 175,084 [A]_x000d_</t>
  </si>
  <si>
    <t xml:space="preserve"> 179.500000 = 179,500 [A]_x000d_</t>
  </si>
  <si>
    <t xml:space="preserve"> "Viz výkr. 2,025 - detaily"_x000d_
 "Prostupy odvodnení"_x000d_
 12*8,7 = 104,400 [A]_x000d_</t>
  </si>
  <si>
    <t xml:space="preserve"> 4414,877*2,0+2100,325*0,1*1,8 = 9207,813 [A]_x000d_</t>
  </si>
  <si>
    <t xml:space="preserve"> 493,887*2,2 = 1086,551 [A]_x000d_</t>
  </si>
  <si>
    <t>SO 15-20-01</t>
  </si>
  <si>
    <t xml:space="preserve"> "50 = 50,000 [A] "_x000d_
 Celkem 50 = 50,000 [B]_x000d_</t>
  </si>
  <si>
    <t xml:space="preserve"> "40*0.15 = 6,000 [A] "_x000d_
 Celkem 6 = 6,000 [B]_x000d_</t>
  </si>
  <si>
    <t xml:space="preserve"> "6+93.96*0.1 = 15,396 [A] "_x000d_
 Celkem 15,396 = 15,396 [B]_x000d_</t>
  </si>
  <si>
    <t xml:space="preserve"> "`Zemní práce - výkopy (pl*d)` "_x000d_
 "(6*4*2)*1.05+(2.2*4.5*4)*1.1 = 93,960 [A] "_x000d_
 Celkem 93,96 = 93,960 [C]_x000d_</t>
  </si>
  <si>
    <t xml:space="preserve"> "6+93.96*0.1 uložení cásti výkopu pro terénní úpravy = 15,396 [A] "_x000d_
 Celkem 15,396 = 15,396 [B]_x000d_</t>
  </si>
  <si>
    <t xml:space="preserve"> "40 = 40,000 [A] "_x000d_
 Celkem 40 = 40,000 [B]_x000d_</t>
  </si>
  <si>
    <t xml:space="preserve"> "0.68*4*2*1.1podklad pod drenáž+4.2podklad pro ŽB zdi = 10,184 [A] "_x000d_
 Celkem 10,184 = 10,184 [B]_x000d_</t>
  </si>
  <si>
    <t>R285394</t>
  </si>
  <si>
    <t>DODATECNÉ KOTVENÍ VLEPENÍM BETONÁRSKÉ VÝZTUŽE D DO 25MM DO VRTU</t>
  </si>
  <si>
    <t xml:space="preserve"> "28vrty pro úložné prahy = 28,000 [A] "_x000d_
 Celkem 28 = 28,000 [B]_x000d_</t>
  </si>
  <si>
    <t>Položka zahrnuje:
dodání výztuže predepsaného profilu a predepsané délky (do 600mm)provedení vrtu predepsaného profilu a predepsané délky (do 300mm)vsunutí výztuže do vyvrtaného profilu a její zalepení predepsaným pojivemprípadne nutné lešení</t>
  </si>
  <si>
    <t xml:space="preserve"> "7.17+7.28+7.28+7.174 ŽB úhlové zdi = 28,900 [A] "_x000d_
 Celkem 28,9 = 28,900 [B]_x000d_</t>
  </si>
  <si>
    <t xml:space="preserve"> "3.398+0.014 = 3,412 [A] "_x000d_
 Celkem 3,412 = 3,412 [B]_x000d_</t>
  </si>
  <si>
    <t xml:space="preserve"> "8.38+8.382x nadbetonované ul. prahy = 16,760 [A] "_x000d_
 Celkem 16,76 = 16,760 [B]_x000d_</t>
  </si>
  <si>
    <t xml:space="preserve"> "3.225+0.007 = 3,232 [A] "_x000d_
 Celkem 3,232 = 3,232 [B]_x000d_</t>
  </si>
  <si>
    <t xml:space="preserve"> "929.3+57.6 = 986,900 [A] "_x000d_
 Celkem 986,9 = 986,900 [B]_x000d_</t>
  </si>
  <si>
    <t xml:space="preserve">- dílenská dokumentace, vcetne technologického predpisu spojování,- dodání  materiálu  v požadované kvalite a výroba konstrukce (vcetne  pomucek,  prípravku a prostredku pro výrobu) bez ohledu na nárocnost a její hmotnost,- dodání spojovacího materiálu,- zrízení  montážních  a  dilatacních  spoju,  spar, vcetne potrebných úprav, vložek, opracování, ocištení a ošetrení,- podper. konstr. a lešení všech druhu pro montáž konstrukcí i doplnkových, vcetne požadovaných otvoru, ochranných a bezpecnostních opatrení a základu pro tyto konstrukce a lešení,- montáž konstrukce na staveništi, vcetne montážních prostredku a pomucek a zednických výpomocí,                              - výpln, tesnení a tmelení spar a spoju,- všechny druhy ocelového kotvení,- dílenskou prejímku a montážní prohlídku, vcetne požadovaných dokladu,- zrízení kotevních otvoru nebo jam, nejsou-li cástí jiné konstrukce,- osazení kotvení nebo prímo cástí konstrukce do podpurné konstrukce nebo do zeminy,- výpln kotevních otvoru  (príp.  podlití  patních  desek) maltou,  betonem  nebo  jinou speciální hmotou, vyplnení jam zeminou,- veškeré druhy protikorozní ochrany a nátery konstrukcí,- zvláštní spojovací prostredky, rozebíratelnost konstrukce,- ochranná opatrení pred úcinky bludných proudu- ochranu pred prepetím.</t>
  </si>
  <si>
    <t>421326</t>
  </si>
  <si>
    <t>MOSTNÍ NOSNÉ DESKOVÉ KONSTRUKCE ZE ŽELEZOBETONU C40/50</t>
  </si>
  <si>
    <t xml:space="preserve"> "39.44NK deska vcetne ríms = 39,440 [A] "_x000d_
 Celkem 39,44 = 39,440 [B]_x000d_</t>
  </si>
  <si>
    <t xml:space="preserve"> "8.748+0.007 = 8,755 [A] "_x000d_
 Celkem 8,755 = 8,755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</si>
  <si>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</si>
  <si>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"`Zemní práce - výkopy (pl*d)` "_x000d_
 "(6*4*2)*1.05+(2.2*4.5*4)*1.1-(0.7*4*2) = 88,360 [A] "_x000d_
 Celkem 88,36 = 88,360 [C]_x000d_</t>
  </si>
  <si>
    <t xml:space="preserve"> "(0.5*4)*0.3 = 0,600 [A] "_x000d_
 Celkem 0,6 = 0,600 [B]_x000d_</t>
  </si>
  <si>
    <t>Úpravy povrchu, podlahy a osazování výplní</t>
  </si>
  <si>
    <t>626123</t>
  </si>
  <si>
    <t>REPROFIL PODHL, SVIS PLOCH SANAC MALTOU DVOUVRST TL DO 60MM</t>
  </si>
  <si>
    <t xml:space="preserve"> "``reprofilace do 60mm 40%` "_x000d_
 "((13.1*2) +(21.1+18.6+21.1+18.6+2.2+2.9+2.3+2.8))*1.1*0.4 = 50,952 [A] "_x000d_
 Celkem 50,952 = 50,952 [C]_x000d_</t>
  </si>
  <si>
    <t>položka zahrnuje:
dodávku veškerého materiálu potrebného pro predepsanou úpravu v predepsané kvalitenutné vyspravení podkladu, prípadne zatrení spar zdivapoložení vrstvy v predepsané tlouštcepotrebná lešení a podperné konstrukce</t>
  </si>
  <si>
    <t>626212</t>
  </si>
  <si>
    <t>REPROFILACE VODOROVNÝCH PLOCH SHORA SANACNÍ MALTOU JEDNOVRST TL 20MM</t>
  </si>
  <si>
    <t xml:space="preserve"> "``reprofilace do 20mm 60%` "_x000d_
 "((13.1*2) +(21.1+18.6+21.1+18.6+2.2+2.9+2.3+2.8))*1.1*0.6 = 76,428 [A] "_x000d_
 Celkem 76,428 = 76,428 [C]_x000d_</t>
  </si>
  <si>
    <t xml:space="preserve"> "((13.1*2) +(21.1+18.6+21.1+18.6+2.2+2.9+2.3+2.8))*1.1 = 127,380 [A] "_x000d_
 Celkem 127,38 = 127,380 [B]_x000d_</t>
  </si>
  <si>
    <t xml:space="preserve"> "(13.1*2)plochy oper*9*2.1roztec a hloubka*1.15 = 569,457 [A] "_x000d_
 "30lokální opravy = 30,000 [B] "_x000d_
 "Celkem: A+B = 599,457 [C] "_x000d_
 Celkem 599,457 = 599,457 [D]_x000d_</t>
  </si>
  <si>
    <t>položka zahrnuje:
dodávku veškerého materiálu potrebného pro predepsanou úpravu v predepsané kvalitevycištení trhlinyprovedení vlastní injektážepotrebná lešení a podperné konstrukce</t>
  </si>
  <si>
    <t xml:space="preserve"> "(3.5*4*2+4.4*4+1.5*4*2)*1.1 = 63,360 [A] "_x000d_
 Celkem 63,36 = 63,360 [B]_x000d_</t>
  </si>
  <si>
    <t xml:space="preserve"> "13.5*4*1.1 = 59,400 [A] "_x000d_
 Celkem 59,4 = 59,400 [B]_x000d_</t>
  </si>
  <si>
    <t>783</t>
  </si>
  <si>
    <t>Dokoncovací práce - nátery</t>
  </si>
  <si>
    <t xml:space="preserve"> "13.5+13.5 perforovaná na rubu opery = 27,000 [A] "_x000d_
 Celkem 27 = 27,000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</si>
  <si>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t>
  </si>
  <si>
    <t>položka zahrnuje:
- dodání a osazení nivelacní znacky vcetne nutných zemních prací- vnitrostaveništní a mimostaveništní dopravu</t>
  </si>
  <si>
    <t xml:space="preserve"> "4*4 = 16,000 [A] "_x000d_
 Celkem 16 = 16,000 [B]_x000d_</t>
  </si>
  <si>
    <t xml:space="preserve"> "3.5+3.5 = 7,000 [A] "_x000d_
 Celkem 7 = 7,000 [B]_x000d_</t>
  </si>
  <si>
    <t>938443</t>
  </si>
  <si>
    <t>OCIŠTENÍ ZDIVA OTRYSKÁNÍM TLAKOVOU VODOU DO 1000 BARU</t>
  </si>
  <si>
    <t xml:space="preserve"> "``ocištení betonových povrchu`` "_x000d_
 "((13.1*2)most +(21.1+18.6+21.1+18.6+2.2+2.9+2.3+2.8)krídla)*1.1 = 127,380 [A] "_x000d_
 Celkem 127,38 = 127,380 [C]_x000d_</t>
  </si>
  <si>
    <t>93852</t>
  </si>
  <si>
    <t>OCIŠTENÍ BETON KONSTR OD VEGETACE</t>
  </si>
  <si>
    <t xml:space="preserve"> "(5.8*4+0.25*10.5*2+0.9*4)*1.15odbourání cásti oper, NK, ríms, zídek = 36,858 [A] "_x000d_
 Celkem 36,858 = 36,858 [B]_x000d_</t>
  </si>
  <si>
    <t xml:space="preserve"> "93.96*0.9*1.9 = 160,672 [A] "_x000d_
 Celkem 160,672 = 160,672 [B]_x000d_</t>
  </si>
  <si>
    <t xml:space="preserve"> "36.9*2.4 = 88,560 [A] "_x000d_
 Celkem 88,56 = 88,560 [B]_x000d_</t>
  </si>
  <si>
    <t xml:space="preserve"> "38*0.05*3.3stará izolace NK = 6,270 [A] "_x000d_
 Celkem 6,27 = 6,270 [B]_x000d_</t>
  </si>
  <si>
    <t xml:space="preserve"> "27.2*21*2*0.001  délka x kg na m - odstranení stáv. zábradlí = 1,142 [A] "_x000d_
 Celkem 1,142 = 1,142 [B]_x000d_</t>
  </si>
  <si>
    <t xml:space="preserve"> "16 = 16,000 [A] "_x000d_
 Celkem 16 = 16,000 [B]_x000d_</t>
  </si>
  <si>
    <t>SO 15-20-02</t>
  </si>
  <si>
    <t xml:space="preserve"> 26+20+25+19 = 90,000 [A]_x000d_</t>
  </si>
  <si>
    <t xml:space="preserve"> "viz položka 17511"_x000d_</t>
  </si>
  <si>
    <t xml:space="preserve"> 110m2*10m-11m*4,5m*4m výkop mostu = 902,000 [A]_x000d_
 5,6m2*(14+11)m výkop pro sitouvání trub docasného prevedení toku = 140,000 [B]_x000d_
 3m2*7m*2 zemní hrázka = 42,000 [C]_x000d_
 Celkem: A+B+C = 1084,000 [D]_x000d_</t>
  </si>
  <si>
    <t>obsypy vne mostu z výkopové zeminy</t>
  </si>
  <si>
    <t xml:space="preserve"> 2ks*3m2*12m+1/3*3,14*7m*7m*4m = 277,147 [A]_x000d_</t>
  </si>
  <si>
    <t xml:space="preserve"> 0,5m2*5,2m*2ks = 5,200 [A]_x000d_</t>
  </si>
  <si>
    <t>17780</t>
  </si>
  <si>
    <t>ZEMNÍ HRÁZKY Z NAKUPOVANÝCH MATERIÁLU</t>
  </si>
  <si>
    <t xml:space="preserve"> 3m2*7m*2 = 42,000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</si>
  <si>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</si>
  <si>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12*6,6*0,3 = 23,760 [A]_x000d_</t>
  </si>
  <si>
    <t xml:space="preserve"> "viz príloha 2.301 a 2.302"_x000d_</t>
  </si>
  <si>
    <t>prebetonování zpetného spoje izolace</t>
  </si>
  <si>
    <t xml:space="preserve"> 0,5*0,5*5,2*2ks = 2,600 [A]_x000d_</t>
  </si>
  <si>
    <t xml:space="preserve"> `svahy` 4*(0,6*7+1*1)*0,1+10*0,6*0,3*4ks = 9,280 [A]_x000d_
 `koryto` 6*12,2*0,1+(3+6+3)*0,6*0,3*2ks = 11,640 [B]_x000d_
 Celkem: A+B = 20,920 [C]_x000d_</t>
  </si>
  <si>
    <t>pod rámem</t>
  </si>
  <si>
    <t xml:space="preserve"> 13*7,6*0,15 = 14,820 [A]_x000d_</t>
  </si>
  <si>
    <t>KARI 6/100/100</t>
  </si>
  <si>
    <t xml:space="preserve"> 13*7,6*4,44*1,25*0,001 = 0,548 [A]_x000d_</t>
  </si>
  <si>
    <t>pod odvodnení rubu</t>
  </si>
  <si>
    <t xml:space="preserve"> 1,8m2*5,2m*2ks = 18,720 [A]_x000d_</t>
  </si>
  <si>
    <t xml:space="preserve"> `zásyp oper + drážního násypového telesa` 2ks*6m2*5,2m+13m2*15m = 257,400 [A]_x000d_</t>
  </si>
  <si>
    <t xml:space="preserve"> 2ks*12m2*5,2m = 124,800 [A]_x000d_</t>
  </si>
  <si>
    <t xml:space="preserve"> 2ks*0,6*1,8*5,2 = 11,232 [A]_x000d_</t>
  </si>
  <si>
    <t xml:space="preserve"> `svahy` 4*(0,6*7+1*1)*0,2 = 4,160 [A]_x000d_
 `koryto` 6*12,2*0,2 = 14,640 [B]_x000d_
 Celkem: A+B = 18,800 [C]_x000d_</t>
  </si>
  <si>
    <t>711412</t>
  </si>
  <si>
    <t>IZOLACE MOSTOVEK CELOPLOŠNÁ ASFALTOVÝMI PÁSY</t>
  </si>
  <si>
    <t xml:space="preserve"> 12*6,6+2*5,2*2ks+7*5,4 = 137,800 [A]_x000d_
 0,42*5,2*2ks+3,33*5,2*2ks+0,6*18*2ks+11,2m2*4ks = 105,400 [B]_x000d_
 7,2*5,2*2ks = 74,880 [C]_x000d_
 Celkem: A+B+C = 318,080 [D]_x000d_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</si>
  <si>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</si>
  <si>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xml:space="preserve"> 12*6,6+2*5,2*2ks+7*5,4 = 137,800 [A]_x000d_</t>
  </si>
  <si>
    <t>mekká ochrana svislých ploch z polystyrenu</t>
  </si>
  <si>
    <t xml:space="preserve"> 0,42*5,2*2ks+3,33*5,2*2ks+0,6*18*2ks+11,2m2*4ks = 105,400 [A]_x000d_</t>
  </si>
  <si>
    <t xml:space="preserve"> 7,2*5,2*2ks = 74,880 [A]_x000d_</t>
  </si>
  <si>
    <t xml:space="preserve"> 2*6,2 = 12,400 [A]_x000d_</t>
  </si>
  <si>
    <t xml:space="preserve"> 2*18 = 36,000 [A]_x000d_</t>
  </si>
  <si>
    <t xml:space="preserve"> 2*14,2 = 28,400 [A]_x000d_</t>
  </si>
  <si>
    <t xml:space="preserve"> 2,1*2ks = 4,200 [A]_x000d_</t>
  </si>
  <si>
    <t xml:space="preserve"> `rovnanina` 2*0,4*2,1*4,0 = 6,720 [A]_x000d_
 `v koryte` 0,3*7,0*20 = 42,000 [B]_x000d_
 Celkem: A+B = 48,720 [C]_x000d_</t>
  </si>
  <si>
    <t xml:space="preserve"> `opery` 2*4,0*(1,6*0,8+2,0*0,85+1,45*2,6) = 54,000 [A]_x000d_</t>
  </si>
  <si>
    <t xml:space="preserve"> `rímsy` 2*0,96*0,35*14,2 = 9,542 [A]_x000d_
 `deska` 4,0*0,65*10,04 = 26,104 [B]_x000d_
 `úl. prahy` 2*1,6*0,8*4,0 = 10,240 [C]_x000d_
 `zaveš. krídla` 4*0,7*(0,3*1,85+0,5*1,65*1,85) = 5,828 [D]_x000d_
 Celkem: A+B+C+D = 51,714 [E]_x000d_</t>
  </si>
  <si>
    <t xml:space="preserve"> 13*4 = 52,000 [A]_x000d_</t>
  </si>
  <si>
    <t xml:space="preserve"> položka c. `13173A` - `17511` (1084m3-277,147m3)*1,8t/m3 = 1452,335 [A]_x000d_</t>
  </si>
  <si>
    <t xml:space="preserve"> `kamenné zdivo` 48,72m3*2,5t/m3 = 121,800 [A]_x000d_</t>
  </si>
  <si>
    <t xml:space="preserve"> `prostý beton` 54m3*2,3t/m3 = 124,200 [B]_x000d_
 `železobeton` 51,714m3*2,5t/m3 = 129,285 [C]_x000d_
 Celkem: B+C = 253,485 [D]_x000d_</t>
  </si>
  <si>
    <t xml:space="preserve"> 52m2*0,01m*2,5t/m3 = 1,300 [A]_x000d_</t>
  </si>
  <si>
    <t xml:space="preserve"> 28,4m*40kg/m*0,001 = 1,136 [A]_x000d_</t>
  </si>
  <si>
    <t>SO 15-21-01</t>
  </si>
  <si>
    <t>12996</t>
  </si>
  <si>
    <t>CIŠTENÍ POTRUBÍ DN DO 800MM</t>
  </si>
  <si>
    <t>procištení stávajícího propustku</t>
  </si>
  <si>
    <t>výkop pro trouby
výkop pro odláždení vlevo
výkop pro odláždebí vpravo</t>
  </si>
  <si>
    <t xml:space="preserve"> 13,5m2*12,89m = 174,015 [A]_x000d_
 1,6m2*1,14m = 1,824 [B]_x000d_
 3,3m2*3,14m = 10,362 [C]_x000d_
 A+B+C = 186,201 [D]_x000d_</t>
  </si>
  <si>
    <t>základ pod troubami
zesílený základ</t>
  </si>
  <si>
    <t xml:space="preserve"> 1,14m*0,2m*7,9m = 1,801 [A]_x000d_
 0,58m2*2,0m*2ks+1,54m*0,43m*0,4m+1,54m*0,4m*0,4m = 2,831 [B]_x000d_
 A+B = 4,632 [C]_x000d_</t>
  </si>
  <si>
    <t>viz príloha 2.201</t>
  </si>
  <si>
    <t xml:space="preserve"> 114,42/1000 = 0,114 [A]_x000d_</t>
  </si>
  <si>
    <t>výztuž základu svarovanou sítí 10/100/100</t>
  </si>
  <si>
    <t xml:space="preserve"> 2ks*2,5m*1,44m+7,9m*1,14m = 16,206 [A]_x000d_
 Am2*1,2*1,05 = 20,420 [B]_x000d_
 Bm2*12,34kg/m2kg = 251,977 [C]_x000d_
 C/1000t = 0,252 [D]_x000d_</t>
  </si>
  <si>
    <t>odláždení výtoku
odláždení vtoku
betonové prahy</t>
  </si>
  <si>
    <t xml:space="preserve"> 2,0m*1,14m+1,9m*3,14m*1,15 = 9,141 [A]_x000d_
 3,14m*1,0m+3,14m*2,0m*1,15+1,14m*3,36m*1,15+2*1,0m*0,5*3,36m*1,15 = 18,631 [B]_x000d_
 (A+B)*0,1 = 2,777 [C]_x000d_
 (0,52*1,14+0,45*1,14)*0,3 = 0,332 [D]_x000d_
 C+D = 3,109 [E]_x000d_</t>
  </si>
  <si>
    <t>podkladní beton pod troubami</t>
  </si>
  <si>
    <t xml:space="preserve"> 2,14m*0,15m*12,09m = 3,881 [A]_x000d_</t>
  </si>
  <si>
    <t>451368</t>
  </si>
  <si>
    <t>VÝZTUŽ PODKL VRSTEV ZE SVAR SÍTÍ</t>
  </si>
  <si>
    <t>výztuž podkladního betonu svarovanou sítí 6/100/100</t>
  </si>
  <si>
    <t xml:space="preserve"> 2,04m*11,99m = 24,460 [A]_x000d_
 Am2*1,2*1,05 = 30,819 [B]_x000d_
 Bm2*4,5kg/m2kg = 138,686 [C]_x000d_
 C/1000t = 0,139 [D]_x000d_</t>
  </si>
  <si>
    <t>zásyp propustku</t>
  </si>
  <si>
    <t xml:space="preserve"> 12,0m2*12,9m+2ks*1m2*1,5m = 157,800 [A]_x000d_</t>
  </si>
  <si>
    <t>odláždení výtoku
odláždení vtoku</t>
  </si>
  <si>
    <t xml:space="preserve"> 2,0m*1,14m+1,9m*3,14m*1,15 = 9,141 [A]_x000d_
 3,14m*1,0m+3,14m*2,0m*1,15+1,14m*3,36m*1,15+2*1,0m*0,5*3,36m*1,15 = 18,631 [B]_x000d_
 (A+B)*0,2 = 5,554 [C]_x000d_</t>
  </si>
  <si>
    <t>ošetrení stávající trouby</t>
  </si>
  <si>
    <t xml:space="preserve"> 0,50 = 0,500 [A]_x000d_</t>
  </si>
  <si>
    <t>izolace ŽB trub</t>
  </si>
  <si>
    <t xml:space="preserve"> 10,81*3,18 = 34,376 [A]_x000d_</t>
  </si>
  <si>
    <t xml:space="preserve"> 12,9 = 12,900 [A]_x000d_</t>
  </si>
  <si>
    <t>91914</t>
  </si>
  <si>
    <t>REZÁNÍ ŽELEZOBETONOVÝCH KONSTRUKCÍ</t>
  </si>
  <si>
    <t>seríznutí stávajícího propustku</t>
  </si>
  <si>
    <t xml:space="preserve"> 0,5m2*1,15 = 0,575 [A]_x000d_</t>
  </si>
  <si>
    <t>položka zahrnuje rezání železobetonových konstrukcí bez ohledu na tlouštku, vcetne spotreby vody</t>
  </si>
  <si>
    <t>odbourání stávajícího ŽB základu
odbourání stávající vtokové šachty</t>
  </si>
  <si>
    <t xml:space="preserve"> 0,60m2*12,9m = 7,740 [A]_x000d_
 1,8m*0,4m*2,3m+1,5m*1,8m*0,4m*2ks+1,5m*2,3m*0,4m+0,5m*2,3m*0,4m = 5,656 [B]_x000d_
 A+B = 13,396 [C]_x000d_</t>
  </si>
  <si>
    <t>odstranení stávajících trub DN800</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</si>
  <si>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</si>
  <si>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"zemina z výkopu"_x000d_
 186,201m3*1,8t/m3 = 335,162 [A]_x000d_
 "nánosy ze stávajícího propustku"_x000d_
 (0,2m2*10m)*1,8t/m3 = 3,600 [B]_x000d_
 A+B = 338,762 [C]_x000d_</t>
  </si>
  <si>
    <t xml:space="preserve"> "odbourání stávajícího ŽB základu"_x000d_
 "odbourání stávající vtokové šachty"_x000d_
 13,396m2*2,5t/m = 33,490 [A]_x000d_
 "odstranení stávajících trub DN800"_x000d_
 (15m*0,5m2)*2,5t/m3 = 18,750 [B]_x000d_
 A+B = 52,240 [C]_x000d_</t>
  </si>
  <si>
    <t>SO 15-21-02</t>
  </si>
  <si>
    <t xml:space="preserve"> (0.7*0.3*3+0.7*1.2*3)*2 = 6,300 [A]_x000d_</t>
  </si>
  <si>
    <t>18216</t>
  </si>
  <si>
    <t>ÚPRAVA POVRCHU SROVNÁNÍM ÚZEMÍ V TL DO 0,75M</t>
  </si>
  <si>
    <t xml:space="preserve"> 2*5+4*4+2*4 = 34,000 [A]_x000d_</t>
  </si>
  <si>
    <t xml:space="preserve"> 3.5*6+2*4+4*4 = 45,000 [A]_x000d_</t>
  </si>
  <si>
    <t xml:space="preserve"> 70 = 70,000 [A]_x000d_</t>
  </si>
  <si>
    <t xml:space="preserve"> 4.46*1.6 = 7,136 [A]_x000d_</t>
  </si>
  <si>
    <t>27231A</t>
  </si>
  <si>
    <t>ZÁKLADY Z PROSTÉHO BETONU DO C20/25</t>
  </si>
  <si>
    <t xml:space="preserve"> 4.704/2*1.5 = 3,528 [A]_x000d_</t>
  </si>
  <si>
    <t xml:space="preserve"> 0.45*1*2.5*2+9.1*0.2*2.6+0.15*2*1.2*2.5+0.3*0.45*2.5 = 8,220 [A]_x000d_</t>
  </si>
  <si>
    <t xml:space="preserve"> 0.45*2.5*0.5*2+6*0.2*2.5 = 4,125 [A]_x000d_</t>
  </si>
  <si>
    <t>38912</t>
  </si>
  <si>
    <t>MOSTNÍ RÁMOVÉ KONSTRUKCE Z DÍLCU ŽELEZOBETONOVÝCH</t>
  </si>
  <si>
    <t xml:space="preserve"> 7.8*((2.4*1.4)-(2*1)+2*(0.2*0.2)) = 11,232 [A]_x000d_
 1*1.4*0.2*2*2+2*0.2*2*1 = 1,920 [B]_x000d_
 Celkem: A+B = 13,152 [C]_x000d_</t>
  </si>
  <si>
    <t xml:space="preserve"> (1.5*4.4*2+2*1.2+2*1.2+2.3*1.2+2.3*1.2)*0.2 = 4,704 [A]_x000d_</t>
  </si>
  <si>
    <t xml:space="preserve"> 2*80 = 160,000 [A]_x000d_</t>
  </si>
  <si>
    <t xml:space="preserve"> 0.8*1.2*5.2+1.1*4.5*3.035 = 20,015 [A]_x000d_</t>
  </si>
  <si>
    <t xml:space="preserve"> 0.99*(1.262+1.356)*5-2*0.4*0.4*3.14*0.99+6.2*1.5*2.8-2*0.4*0.4*3.14*6.2+4.5*1.1*3+0.8*3*2 = 51,425 [A]_x000d_</t>
  </si>
  <si>
    <t xml:space="preserve">NEOCENOVAT - POPLATKY ZA LIKVIDACI ODPADU NEKONTAMINOVANÝCH - 17 05 04  VYTEŽENÉ ZEMINY A HORNINY -  I. TRÍDA TEŽITELNOSTI VCETNE DOPRAVY</t>
  </si>
  <si>
    <t xml:space="preserve"> 291.840 = 291,840 [A]_x000d_</t>
  </si>
  <si>
    <t xml:space="preserve">NEOCENOVAT - POPLATKY ZA LIKVIDACI ODPADU NEKONTAMINOVANÝCH - 17 01 01  BETON Z DEMOLIC OBJEKTU, ZÁKLADU TV, KULY A SLOUPY VCETNE DOPRAVY</t>
  </si>
  <si>
    <t xml:space="preserve"> 20.015*2.2+51.425*2.5+17*2.5 = 215,096 [A]_x000d_</t>
  </si>
  <si>
    <t>SO 15-21-03</t>
  </si>
  <si>
    <t xml:space="preserve"> sejmutí ornice na vtoku (pl*tl) 6*0.15 = 0,900 [A]_x000d_
 sejmutí ornice na výtoku (pl*tl) 7*0.15 = 1,050 [B]_x000d_
 Celkem: A+B = 1,950 [C]_x000d_</t>
  </si>
  <si>
    <t xml:space="preserve"> cištení dna koryta 35 = 35,000 [A]_x000d_
 Celkem: A = 35,000 [B]_x000d_</t>
  </si>
  <si>
    <t xml:space="preserve"> hloubení jam (pl*dl) 9.5*6.353+6.2*4.4+5.17*4.4 = 110,382 [A]_x000d_
 demolice stávajícího propustku (obj) -(6.141+12.212+0.87*4.56) = -22,320 [B]_x000d_
 Celkem: A+B = 88,061 [C]_x000d_</t>
  </si>
  <si>
    <t xml:space="preserve"> rozprostrení ornice (pl) 13 = 13,000 [A]_x000d_
 Celkem: A = 13,000 [B]_x000d_</t>
  </si>
  <si>
    <t xml:space="preserve"> travnatá plocha (pl) 13 = 13,000 [A]_x000d_
 Celkem: A = 13,000 [B]_x000d_</t>
  </si>
  <si>
    <t xml:space="preserve"> hutnený podsyp (pl*š) 3.4*2.9 = 9,860 [A]_x000d_
 Celkem: A = 9,860 [B]_x000d_</t>
  </si>
  <si>
    <t xml:space="preserve"> rozšírený základ (dl*š*v) 2.9*0.45*0.6*2 = 1,566 [A]_x000d_
 koncový práh dlažby (dl*š*v) 5.6*0.5*0.3*2 = 1,680 [B]_x000d_
 bet. lože odláždení (pl*tl) (10.8+12.9)*0.1 = 2,370 [C]_x000d_
 Celkem: A+B+C = 5,616 [D]_x000d_</t>
  </si>
  <si>
    <t xml:space="preserve"> ŽB deska (dl*š*v) 10.91*2.9*0.2 = 6,328 [A]_x000d_
 Celkem: A = 6,328 [B]_x000d_</t>
  </si>
  <si>
    <t xml:space="preserve"> viz. príloha 2.022 (hm) 0.6846 = 0,685 [A]_x000d_
 Celkem: A = 0,685 [B]_x000d_</t>
  </si>
  <si>
    <t xml:space="preserve"> rímsa na vtoku a výtoku (pl*dl) 0.13*2.4+0.13*2.4 = 0,624 [A]_x000d_
 Celkem: A = 0,624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</si>
  <si>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</si>
  <si>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viz. príloha 2.401 (hm) 0.12404 = 0,124 [A]_x000d_
 Celkem: A = 0,124 [B]_x000d_</t>
  </si>
  <si>
    <t>položka zahrnuje:
 -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</si>
  <si>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strední cást propustku (pl*dl) 1.52*7 = 10,640 [A]_x000d_
 krajní cást propustku (pl*dl) 2*(0.5*1.52)+2*((1.52+0.64)/2)*1.5 = 4,760 [B]_x000d_
 Celkem: A+B = 15,400 [C]_x000d_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</si>
  <si>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</si>
  <si>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 xml:space="preserve"> zásyp hutnený (pl*dl) 4.5*8.265+2.93*2+3.4*2 = 49,853 [A]_x000d_
 Celkem: A = 49,853 [B]_x000d_</t>
  </si>
  <si>
    <t xml:space="preserve"> odláždení (pl) (10.8+12.9)*0.2 = 4,740 [A]_x000d_
 Celkem: A = 4,740 [B]_x000d_</t>
  </si>
  <si>
    <t xml:space="preserve"> 1xAlp + 2xSA12 (obv*dl) 6.6*10.91 = 72,006 [A]_x000d_
 Celkem: A = 72,006 [B]_x000d_</t>
  </si>
  <si>
    <t xml:space="preserve"> evidencní císlo propustku (ks) 2 = 2,000 [A]_x000d_
 Celkem: A = 2,000 [B]_x000d_</t>
  </si>
  <si>
    <t xml:space="preserve"> bourání základu (dl*š*v) 4.11*1*0.705+4.6*1*0.705 = 6,141 [A]_x000d_
 Celkem: A = 6,141 [B]_x000d_</t>
  </si>
  <si>
    <t xml:space="preserve"> bourání ríms (dl*š*v)4.317*0.553*0.3+4.762*0.552*0.3 = 1,505 [A]_x000d_
 bourání cela (dl*š*v) 4.110*0.8*1.55-(0.5*0.8)+4.60*0.8*1.55-(0.5*0.8) = 10,000 [B]_x000d_
 bourání základu (dl*š*v) 4.557*1.55*0.1 = 0,706 [C]_x000d_
 Celkem: A+B+C = 12,212 [D]_x000d_</t>
  </si>
  <si>
    <t xml:space="preserve"> bourání propustku (dl) 4.557 = 4,557 [A]_x000d_
 Celkem: A = 4,557 [B]_x000d_</t>
  </si>
  <si>
    <t xml:space="preserve"> odpad zemina (hm) (88.061)*2.1 = 184,928 [A]_x000d_
 Celkem: A = 184,928 [B]_x000d_</t>
  </si>
  <si>
    <t xml:space="preserve"> betonový odpad (hm) 6.141*2.2+12.212*2.4+4.557*0.87*2.4 = 52,334 [A]_x000d_
 Celkem: A = 52,334 [B]_x000d_</t>
  </si>
  <si>
    <t>SO 15-21-04</t>
  </si>
  <si>
    <t>11414</t>
  </si>
  <si>
    <t>ODSTRAN DLAŽEB VODNÍCH KORYT Z LOM KAM NA SUCHO VCET PODKL</t>
  </si>
  <si>
    <t xml:space="preserve"> odstranení stáv. odláždení (pl) 28*0.3 = 8,400 [A]_x000d_
 Celkem: A = 8,400 [B]_x000d_</t>
  </si>
  <si>
    <t>Odstranení konstrukcí vodních koryt se merí v [m3] vybouraných hmot ve stavu pred vybouráním. 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</si>
  <si>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11512</t>
  </si>
  <si>
    <t>CERPÁNÍ VODY DO 1000 L/MIN</t>
  </si>
  <si>
    <t xml:space="preserve"> cerpání vody (hod) 80 = 80,000 [A]_x000d_
 Celkem: A = 80,000 [B]_x000d_</t>
  </si>
  <si>
    <t xml:space="preserve"> cištení dna koryta (dl) 20 = 20,000 [A]_x000d_
 Celkem: A = 20,000 [B]_x000d_</t>
  </si>
  <si>
    <t xml:space="preserve"> koncový práh dlažby (dl*š*v) (6.25+3.8+3.9)*0.3*0.5 = 2,093 [A]_x000d_
 bet. lože odláždení (pl*tl) 71.6*0.1 = 7,160 [B]_x000d_
 Celkem: A+B = 9,253 [C]_x000d_</t>
  </si>
  <si>
    <t xml:space="preserve"> odláždení (pl) 71.6*0.2 = 14,320 [A]_x000d_
 Celkem: A = 14,320 [B]_x000d_</t>
  </si>
  <si>
    <t xml:space="preserve"> reprofilace - 50% svislé kce (pl) ((15.32-3.14*0.75*0.75)+11.03+11.03-1.77-1.77)*0.5 = 16,037 [A]_x000d_
 reprofilace - 50% svislé kce (dl*v) (3.485*1.899+1.906*4.39)*0.5 = 7,493 [B]_x000d_
 reprofilace - 25% trouby (dl*obv) ((24.64*2*3.14*0.75)*0.5)*0.5 = 29,014 [C]_x000d_
 Celkem: A+B+C = 52,543 [D]_x000d_</t>
  </si>
  <si>
    <t xml:space="preserve"> reprofilace - 50% vodorovné kce (pl) (6+4.2)*0.5 = 5,100 [A]_x000d_
 reprofilace - 25% trouby (dl*obv) ((24.64*2*3.14*0.75)*0.5)*0.5 = 29,014 [B]_x000d_
 Celkem: A+B = 34,114 [C]_x000d_</t>
  </si>
  <si>
    <t xml:space="preserve"> spojovací mustek (pl) - hodnota viz položka c. 9 a 10 52.543+34.114 = 86,657 [A]_x000d_
 Celkem: A = 86,657 [B]_x000d_</t>
  </si>
  <si>
    <t xml:space="preserve"> náter (pl) - hodnota viz položka c. 15 173.314 = 173,314 [A]_x000d_
 Celkem: A = 173,314 [B]_x000d_</t>
  </si>
  <si>
    <t xml:space="preserve"> trímadlové ocelové zábradlí (dl) 8.6 = 8,600 [A]_x000d_
 Celkem: A = 8,600 [B]_x000d_</t>
  </si>
  <si>
    <t>položka zahrnuje:
dodání zábradlí vcetne predepsané povrchové úpravykotvení sloupku, t.j. kotevní desky, šrouby z nerez oceli, vrty a zálivku, pokud zadávací dokumentace nestanoví jinakprípadné nivelacní hmoty pod kotevní desky</t>
  </si>
  <si>
    <t xml:space="preserve"> tesnení spár tmelem (pl*dl) (2*3.14*0.75)*24.6 = 115,866 [A]_x000d_
 Celkem: A = 115,866 [B]_x000d_</t>
  </si>
  <si>
    <t>POCHOZÍ ROŠT Z KOMPOZITU</t>
  </si>
  <si>
    <t xml:space="preserve"> pochozí kompozitní rošt (pl) 6 = 6,000 [A]_x000d_
 Celkem: A = 6,000 [B]_x000d_</t>
  </si>
  <si>
    <t xml:space="preserve"> ocištení jímky dno (pl) 6 = 6,000 [A]_x000d_
 ocištení jímky steny (dl*v) 3.485*1.899+2*11.03+4.39*1.906-2*1.77 = 33,505 [B]_x000d_
 ocištení trouby (obv*dl) 4.72*24.64 = 116,301 [C]_x000d_
 ocištení cela (pl) 15.465+0.45*8.474-1.77 = 17,508 [D]_x000d_
 Celkem: A+B+C+D = 173,314 [E]_x000d_</t>
  </si>
  <si>
    <t xml:space="preserve"> sut (obj) 8.4*2.4 = 20,160 [A]_x000d_
 Celkem: A = 20,160 [B]_x000d_</t>
  </si>
  <si>
    <t>SO 15-22-01</t>
  </si>
  <si>
    <t>000</t>
  </si>
  <si>
    <t>029412</t>
  </si>
  <si>
    <t>OSTATNÍ POŽADAVKY - VYPRACOVÁNÍ MOSTNÍHO LISTU</t>
  </si>
  <si>
    <t xml:space="preserve"> "Digitální + tištené provedení"_x000d_
 "Vcetne prípadného zápisu do BMS"_x000d_
 1 = 1,000 [A]_x000d_</t>
  </si>
  <si>
    <t>02944</t>
  </si>
  <si>
    <t>OSTAT POŽADAVKY - DOKUMENTACE SKUTEC PROVEDENÍ V DIGIT FORME</t>
  </si>
  <si>
    <t xml:space="preserve"> "Digitální + tištené provedení"_x000d_
 1 = 1,000 [A]_x000d_</t>
  </si>
  <si>
    <t>02953</t>
  </si>
  <si>
    <t>OSTATNÍ POŽADAVKY - HLAVNÍ MOSTNÍ PROHLÍDKA</t>
  </si>
  <si>
    <t xml:space="preserve"> "1. hlavní prohlídka pred uvedením do provozu"_x000d_
 "Digitální + tištené provedení"_x000d_
 "Vcetne prípadného zápisu do BMS"_x000d_
 1 = 1,000 [A]_x000d_</t>
  </si>
  <si>
    <t>02971</t>
  </si>
  <si>
    <t>OSTAT POŽADAVKY - GEOTECHNICKÝ MONITORING NA POVRCHU</t>
  </si>
  <si>
    <t xml:space="preserve"> "Provádení po celou dobu stavby dle požadavku uvedených v príloze 1.001"_x000d_
 "(svahy výkopu, základová spára, hutnení zásypu)"_x000d_
 1 = 1,000 [A]_x000d_</t>
  </si>
  <si>
    <t>11317</t>
  </si>
  <si>
    <t>ODSTRAN KRYTU ZPEVNENÝCH PLOCH Z DLAŽEB KOSTEK</t>
  </si>
  <si>
    <t xml:space="preserve"> "Príl. 1.001, 2.011, 2.012, 2.101"_x000d_
 "Vozovka dláždená z kamenných kostek"_x000d_
 41.69*5.1*0.1 = 21,262 [A]_x000d_</t>
  </si>
  <si>
    <t>11332</t>
  </si>
  <si>
    <t>ODSTRANENÍ PODKLADU ZPEVNENÝCH PLOCH Z KAMENIVA NESTMELENÉHO</t>
  </si>
  <si>
    <t xml:space="preserve"> "Príl. 1.001, 2.011, 2.012, 2.101"_x000d_
 "Podklad vozovky"_x000d_
 41.69*5.1*0.2 = 42,524 [A]_x000d_</t>
  </si>
  <si>
    <t>113766</t>
  </si>
  <si>
    <t>FRÉZOVÁNÍ DRÁŽKY PRUREZU DO 800MM2 V ASFALTOVÉ VOZOVCE</t>
  </si>
  <si>
    <t xml:space="preserve"> "Príl. 1.001, 2.051"_x000d_
 "Drážka pro tesnení podélné spáry krytu vozovky podél mostní rímsy a obrubníku"_x000d_
 2*(46.0-2*0.5) = 90,000 [A]_x000d_</t>
  </si>
  <si>
    <t xml:space="preserve"> "Príl. 2.011, 2.012, 2.101"_x000d_
 "Uvažováno sejmutí v tlouštce 0,15 m"_x000d_
 "Uvažováno v šírce 10 m od osy komunikace na obe strany mimo obrys stávajícího mostu a vozovky"_x000d_
 "Plocha (750 m2) byla vzhledem ke složitosti tvaru urcena graficky v programu AutoCAD"_x000d_
 750*0.15 = 112,500 [A]_x000d_</t>
  </si>
  <si>
    <t>12573.1</t>
  </si>
  <si>
    <t xml:space="preserve"> "Pro pol. 173103"_x000d_
 20.75 = 20,750 [A]_x000d_
 "Pro pol. 17511"_x000d_
 950 = 950,000 [B]_x000d_
 Celkem: A+B = 970,750 [C]_x000d_</t>
  </si>
  <si>
    <t>12573.2</t>
  </si>
  <si>
    <t xml:space="preserve"> "Pro pol. 18222"_x000d_
 0.15*620 = 93,000 [A]_x000d_</t>
  </si>
  <si>
    <t xml:space="preserve"> "Príl. 1.001, 2.101"_x000d_
 "Výmera byla vzhledem ke složitosti tvaru urcena graficky v programu AutoCAD"_x000d_
 2110 = 2110,000 [A]_x000d_</t>
  </si>
  <si>
    <t>173103</t>
  </si>
  <si>
    <t>ZEMNÍ KRAJNICE A DOSYPÁVKY SE ZHUT DO 100% PS</t>
  </si>
  <si>
    <t xml:space="preserve"> "Príl. 1.001, 2.021, 2.024"_x000d_
 "Dosypání zemního telesa pod prídlažbou za koncem ríms"_x000d_
 0.5*(9+10.8+15.4+6.3) = 20,750 [A]_x000d_</t>
  </si>
  <si>
    <t xml:space="preserve"> "Príl. 1.001, 2.021, 2.022, 2.023, 2.024"_x000d_
 "Zpetný zásyp za koncem prodloužení krídel pod napojením na puvodní úcelovou komunikaci"_x000d_
 "Zásyp z ŠD pod kolejí"_x000d_
 "Výmera byla vzhledem ke složitosti tvaru urcena graficky v programu AutoCAD"_x000d_
 360 = 360,000 [A]_x000d_</t>
  </si>
  <si>
    <t xml:space="preserve"> "Príl. 1.001, 2.021, 2.022, 2.023, 2.024"_x000d_
 "Zpetný zásyp pred lícem krídel a prodloužení krídel zeminou z výkopu"_x000d_
 "Výmera byla vzhledem ke složitosti tvaru urcena graficky v programu AutoCAD"_x000d_
 950 = 950,000 [A]_x000d_</t>
  </si>
  <si>
    <t xml:space="preserve"> "Úprava pláne se zhutnením pod vozovkové vrstvy mimo most"_x000d_
 (2*17.0+4.8+4.4)*4.5 = 194,400 [A]_x000d_</t>
  </si>
  <si>
    <t xml:space="preserve"> "Príl. 1.001, 2.011, 2.012"_x000d_
 "Uvažováno v místech sejmutí ornice mimo zpevnení"_x000d_
 "Výmera byla vzhledem ke složitosti tvaru urcena graficky v programu AutoCAD"_x000d_
 620 = 620,000 [A]_x000d_</t>
  </si>
  <si>
    <t xml:space="preserve"> "Príl. 1.001, 2.011, 2.012"_x000d_
 "Provede se v rozsahu ohumusování (pol. 18222)"_x000d_
 620 = 620,000 [A]_x000d_</t>
  </si>
  <si>
    <t xml:space="preserve"> "Pro pol. 18242"_x000d_
 "Celkem 2 ošetrení"_x000d_
 2*620 = 1240,000 [A]_x000d_</t>
  </si>
  <si>
    <t xml:space="preserve"> "Príl. 1.001, 2.023, 2.024, 2.051, 2.201, 2.301"_x000d_
 "Drenážní obetonování rubové drenáže"_x000d_
 "Drenáž za rámovými stojkami"_x000d_
 2*(0.5*0.3-3.14*0.08*0.08)*4.4 = 1,143 [A]_x000d_
 "Drenáž za dríky prodloužení krídel"_x000d_
 4*(0.3*0.3-3.14*0.08*0.08)*9.0 = 2,517 [B]_x000d_
 Celkem: A+B = 3,660 [C]_x000d_</t>
  </si>
  <si>
    <t xml:space="preserve"> "Príl. 1.001, 2.401"_x000d_
 "Kanálek  a žebra z drenážního polymerbetonu v úžlabí"_x000d_
 "Kanálek"_x000d_
 0.040*0.150*3.600*6 = 0,130 [A]_x000d_
 "Žebra"_x000d_
 0.040*0.500*0.400*6 = 0,048 [B]_x000d_
 Celkem: A+B = 0,178 [C]_x000d_</t>
  </si>
  <si>
    <t xml:space="preserve"> "Príl. 1.001, 2.201"_x000d_
 "Základy prodloužení krídel"_x000d_
 2*8.980*5.175 = 92,943 [A]_x000d_</t>
  </si>
  <si>
    <t xml:space="preserve"> "Príl. 1.001, 2.211"_x000d_
 "Výpocet hmotnosti výztuže viz príslušný výkres"_x000d_
 14.827 = 14,827 [A]_x000d_</t>
  </si>
  <si>
    <t>28999</t>
  </si>
  <si>
    <t>OPLÁŠTENÍ (ZPEVNENÍ) Z FÓLIE</t>
  </si>
  <si>
    <t xml:space="preserve"> "Príl. 1.001, 2.022, 2.023"_x000d_
 "Tesnící fólie za rubem stojek a prodloužením krídel"_x000d_
 2*(9*4.4+6*4.4) = 132,000 [A]_x000d_</t>
  </si>
  <si>
    <t>31717</t>
  </si>
  <si>
    <t>KOVOVÉ KONSTRUKCE PRO KOTVENÍ RÍMSY</t>
  </si>
  <si>
    <t xml:space="preserve"> "Príl. 1.001, 2.401"_x000d_
 "Kotva rímsy ve vývrtu"_x000d_
 "48 ks"_x000d_
 "7 kg/ks"_x000d_
 48*7 = 336,000 [A]_x000d_</t>
  </si>
  <si>
    <t xml:space="preserve"> "Príl. 1.001, 2.401"_x000d_
 "Dle ceníkové položky vcetne zrízení pracovních a dilatacních spár"_x000d_
 "NK"_x000d_
 2*0.2685*24.000 = 12,888 [A]_x000d_
 "Prodloužení krídel"_x000d_
 2*2*0.2741*8.980 = 9,846 [B]_x000d_
 Celkem: A+B = 22,734 [C]_x000d_</t>
  </si>
  <si>
    <t xml:space="preserve"> "Príl. 1.001, 2.411"_x000d_
 "Výpocet hmotnosti výztuže viz príslušný výkres"_x000d_
 3.977 = 3,977 [A]_x000d_</t>
  </si>
  <si>
    <t xml:space="preserve"> "Príl. 1.001, 2.201"_x000d_
 "Dríky prodloužení krídel"_x000d_
 "Vcetne zrízení dilatacních spar mezi prodloužením krídel a zavešenými krídly NK"_x000d_
 4*0.6*40.6957 = 97,670 [A]_x000d_</t>
  </si>
  <si>
    <t xml:space="preserve"> "Príl. 1.001, 2.212"_x000d_
 "Dle ceníkové položky vcetne osazení míst pro merení bludných proudu"_x000d_
 "Výpocet hmotnosti výztuže viz príslušný výkres"_x000d_
 12.445 = 12,445 [A]_x000d_</t>
  </si>
  <si>
    <t xml:space="preserve"> "Príl. 1.001, 2.301"_x000d_
 "Uzavrená rámová nosná konstrukce vcetne zavešených krídel"_x000d_
 "Vcetne vyznacení letopoctu vlysem do betonu"_x000d_
 "Vcetne tesnícího pásu do pracovní spáry"_x000d_
 "NK"_x000d_
 5.6*34.78297 = 194,785 [A]_x000d_
 "Krídla"_x000d_
 4*0.6*43.54269 = 104,502 [B]_x000d_
 Celkem: A+B = 299,287 [C]_x000d_</t>
  </si>
  <si>
    <t xml:space="preserve"> "Príl. 1.001, 2.311, 2.312, 2.313"_x000d_
 "Dle ceníkové položky vcetne osazení míst pro merení bludných proudu"_x000d_
 "Výpocet hmotnosti výztuže viz príslušný výkres"_x000d_
 37.300 = 37,300 [A]_x000d_</t>
  </si>
  <si>
    <t>434125</t>
  </si>
  <si>
    <t>SCHODIŠTOVÉ STUPNE, Z DÍLCU ŽELEZOBETON DO C30/37</t>
  </si>
  <si>
    <t xml:space="preserve"> "Príl. 1.001, 2.511"_x000d_
 "Revizní schodište"_x000d_
 2*49*0.15*0.40*0.75 = 4,410 [A]_x000d_</t>
  </si>
  <si>
    <t xml:space="preserve"> "Výplnový beton v prechodové oblasti - príl. 1.001, 2.111"_x000d_
 2*(12.04*2.4+0.98*10.0) = 77,392 [A]_x000d_
 "Pod rubovou drenáží - príl. 1.001, 2.023, 2.024, 2.051, 2.201, 2.301"_x000d_
 2*0.5*4.8*4.4 = 21,120 [B]_x000d_
 4*0.3*2.9*9.0 = 31,320 [C]_x000d_
 Celkem: A+B+C = 129,832 [D]_x000d_</t>
  </si>
  <si>
    <t xml:space="preserve"> "Príl. 1.001, 2.111"_x000d_
 "Podkladní beton pod NK"_x000d_
 0.3*13.6*6.6 = 26,928 [A]_x000d_
 "Podkladní beton pod prodloužením krídel"_x000d_
 2*0.2*9.6*6.2 = 23,808 [B]_x000d_
 Celkem: A+B = 50,736 [C]_x000d_</t>
  </si>
  <si>
    <t xml:space="preserve"> "Pod kamennou dlažbou a vývarišti - tl. 100 mm"_x000d_
 "Príl. 1.001, 2.501"_x000d_
 0.1*(2*(2.81+4.32)+15.3+14.5+17*2*(0.5+0.25)) = 6,956 [A]_x000d_</t>
  </si>
  <si>
    <t>45132A</t>
  </si>
  <si>
    <t>PODKL A VÝPLN VRSTVY ZE ŽELEZOBET DO C20/25</t>
  </si>
  <si>
    <t xml:space="preserve"> "Príl. 1.001, 2.511"_x000d_
 "Pod revizními schodišti - tl. 150 mm"_x000d_
 "Plocha betonu 4,4 m2 byla vzhledem ke složitosti tvaru urcena graficky v programu AutoCAD."_x000d_
 2*4.4*0.95 = 8,360 [A]_x000d_</t>
  </si>
  <si>
    <t>451365</t>
  </si>
  <si>
    <t>VÝZTUŽ PODKL VRSTEV Z OCELI 10505, B500B</t>
  </si>
  <si>
    <t xml:space="preserve"> "Príl. 1.001, 2.511"_x000d_
 "Pro pol. 45132A"_x000d_
 "Výpocet hmotnosti výztuže viz príslušný výkres"_x000d_
 0.089 = 0,089 [A]_x000d_</t>
  </si>
  <si>
    <t xml:space="preserve"> "Príl. 201.001, 201.002, 201.003, 201.004"_x000d_
 "Tl. 0.1 m"_x000d_
 "Pod kamennou dlažbou a vývarište"_x000d_
 "Príl. 1.001, 2.501"_x000d_
 0.1*(2*(2.81+4.32)+15.3+14.5+17*2*(0.5+0.25)) = 6,956 [A]_x000d_
 "Pod schodišti a skluzy"_x000d_
 "Príl. 1.001, 2.501, 2.511"_x000d_
 0.1*(2*17*0.95+4*(17+1.4)*0.6) = 7,646 [B]_x000d_
 "Podkladní a krycí vrstva tesnící fólie za rubem stojek a prodloužením krídel"_x000d_
 "Príl. 1.001, 2.022, 2.023"_x000d_
 2*2*(9*4.4+6*4.4)*0.150 = 39,600 [C]_x000d_
 Celkem: A+B+C = 54,202 [D]_x000d_</t>
  </si>
  <si>
    <t>458523</t>
  </si>
  <si>
    <t>VÝPLN ZA OPERAMI A ZDMI Z KAMENIVA DRCENÉHO, INDEX ZHUTNENÍ ID DO 0,9</t>
  </si>
  <si>
    <t xml:space="preserve"> "Príl. 1.001, 2.022, 2.023"_x000d_
 "Samostatný zesílený prechodový klín dle CSN 73 6244 cl. 5.5 z materiálu dle TP 261 cl. 5.1.5 (šterkodrt 0-32 mm ŠD  podle CSN EN 13285)"_x000d_
 "Zásyp za operou ze stejného materiálu jako samostatný prechodový klín"_x000d_
 "Mezi krídly a dríky prodloužení krídel"_x000d_
 2*4.4*81 = 712,800 [A]_x000d_
 "Pod krídly"_x000d_
 2*5.6*10 = 112,000 [B]_x000d_
 Celkem: A+B = 824,800 [C]_x000d_</t>
  </si>
  <si>
    <t>46131A</t>
  </si>
  <si>
    <t>PATKY Z PROSTÉHO BETONU C20/25</t>
  </si>
  <si>
    <t xml:space="preserve"> "Betonové prahy dlažby 50/80"_x000d_
 0.5*0.8*(0.5+0.25+0.5+0.25+6.5*2) = 5,800 [A]_x000d_</t>
  </si>
  <si>
    <t xml:space="preserve"> "Príl. 1.001, 2.501"_x000d_
 "Dlažba kolem za koncem ríms, kolem krídel a pod mostem, tl. 0.2 m"_x000d_
 0.2*(2*(2.81+4.32)+11.0+8.4+17*2*(0.5+0.25)) = 11,832 [A]_x000d_</t>
  </si>
  <si>
    <t>561101</t>
  </si>
  <si>
    <t>PODKLADNÍ BETON TR. I</t>
  </si>
  <si>
    <t xml:space="preserve"> "Pod petirádkem z kamen. kostky 100/100 - tl. 150 mm, presah 100mm"_x000d_
 "Príl. 1.001, 2.021, 2.022"_x000d_
 0.15*(2*0.7*4.5) = 0,945 [A]_x000d_</t>
  </si>
  <si>
    <t xml:space="preserve"> "Príl. 1.001, 2.021, 2.022, 2.023"_x000d_
 "Napojení na puvodní úcelovou komunikaci"_x000d_
 (4.4+4.8)*4.5 = 41,400 [A]_x000d_</t>
  </si>
  <si>
    <t xml:space="preserve"> "Príl. 1.001, 2.021, 2.022, 2.023"_x000d_
 "Vozovka mimo most"_x000d_
 4.5*(46.0-2*0.5-12.0) = 148,500 [A]_x000d_</t>
  </si>
  <si>
    <t xml:space="preserve"> "Príl. 1.001, 2.021, 2.022, 2.023"_x000d_
 "Vozovka mimo most -  pod podkladní vrstvou"_x000d_
 4.5*(46.0-2*0.5-12.0) = 148,500 [A]_x000d_</t>
  </si>
  <si>
    <t>572214</t>
  </si>
  <si>
    <t>SPOJOVACÍ POSTRIK Z MODIFIK EMULZE DO 0,5KG/M2</t>
  </si>
  <si>
    <t xml:space="preserve"> "Príl. 1.001, 2.021, 2.022, 2.023"_x000d_
 "Vozovka na moste i mimo most -  pod obrusnou vrstvou"_x000d_
 4.5*(46.0-2*0.5) = 202,500 [A]_x000d_</t>
  </si>
  <si>
    <t xml:space="preserve"> "Príl. 1.001, 2.021, 2.022, 2.023"_x000d_
 "Vozovka na moste i mimo most"_x000d_
 4.5*(46.0-2*0.5) = 202,500 [A]_x000d_</t>
  </si>
  <si>
    <t>575C53</t>
  </si>
  <si>
    <t>LITÝ ASFALT MA IV (OCHRANA MOSTNÍ IZOLACE) 11 TL. 40MM</t>
  </si>
  <si>
    <t xml:space="preserve"> "Príl. 1.001, 2.021, 2.022, 2.023, 2.041"_x000d_
 "Ochrana izolace pod vozovkou "_x000d_
 (4.5-2*0.15)*12 = 50,400 [A]_x000d_</t>
  </si>
  <si>
    <t>58220</t>
  </si>
  <si>
    <t>DLÁŽDENÉ KRYTY Z DROBNÝCH KOSTEK BEZ LOŽE</t>
  </si>
  <si>
    <t xml:space="preserve"> "Príl. 1.001, 2.021, 2.022"_x000d_
 "Ukoncení živicné vozovky - petirádek z kamen. kostky 100/100"_x000d_
 2*0.5*4.5 = 4,500 [A]_x000d_</t>
  </si>
  <si>
    <t>631324</t>
  </si>
  <si>
    <t>MAZANINA ZE ŽELEZOBETONU DO C25/30</t>
  </si>
  <si>
    <t xml:space="preserve"> "Príl. 1.001, 2.111"_x000d_
 "Ochranná vrstva izolace pod dolní príclí"_x000d_
 5.6*12.0*0.095 = 6,384 [A]_x000d_</t>
  </si>
  <si>
    <t>631368</t>
  </si>
  <si>
    <t>VÝZTUŽ MAZANIN ZE SVAR SÍTÍ</t>
  </si>
  <si>
    <t xml:space="preserve"> "Príl. 1.001, 2.111"_x000d_
 "Výpocet hmotnosti výztuže viz príslušný výkres"_x000d_
 0.373 = 0,373 [A]_x000d_</t>
  </si>
  <si>
    <t xml:space="preserve"> "Príl. 1.001, 2.041"_x000d_
 "SVI Typ 2 a 3 - proti volne stékající vode a zemní vlhkosti "_x000d_
 "Boky NK"_x000d_
 2*16.5 = 33,000 [A]_x000d_
 "Rub NK vcetne presahu na krídla"_x000d_
 2*5.6*10.42 = 116,704 [B]_x000d_
 "Horní povrch dolní prícle"_x000d_
 12.8*5.6 = 71,680 [C]_x000d_
 Celkem: A+B+C = 221,384 [D]_x000d_</t>
  </si>
  <si>
    <t>711122</t>
  </si>
  <si>
    <t>IZOLACE BEŽNÝCH KONSTRUKCÍ PROTI TLAKOVÉ VODE ASFALTOVÝMI PÁSY</t>
  </si>
  <si>
    <t xml:space="preserve"> "Príl. 1.001, 2.041"_x000d_
 "SVI Typ 1 - Pod dolní príclí"_x000d_
 13*6.6 = 85,800 [A]_x000d_</t>
  </si>
  <si>
    <t>711422</t>
  </si>
  <si>
    <t>IZOLACE MOSTOVEK POD VOZOVKOU ASFALTOVÝMI PÁSY</t>
  </si>
  <si>
    <t xml:space="preserve"> "Príl. 1.001, 2.041"_x000d_
 "SVI Typ 4"_x000d_
 4.5*12 = 54,000 [A]_x000d_</t>
  </si>
  <si>
    <t>711432</t>
  </si>
  <si>
    <t>IZOLACE MOSTOVEK POD RÍMSOU ASFALTOVÝMI PÁSY</t>
  </si>
  <si>
    <t xml:space="preserve"> "Príl. 1.001, 2.041, 2.401"_x000d_
 "SVI Typ 5"_x000d_
 "Izolace pod rímsami na mostovce"_x000d_
 2*0.55*12 = 13,200 [A]_x000d_
 "Izolace pod rímsami na krídlech"_x000d_
 4*6*(0.6+0.6) = 28,800 [B]_x000d_
 Celkem: A+B = 42,000 [C]_x000d_</t>
  </si>
  <si>
    <t>711502</t>
  </si>
  <si>
    <t>OCHRANA IZOLACE NA POVRCHU ASFALTOVÝMI PÁSY</t>
  </si>
  <si>
    <t xml:space="preserve"> "Príl. 1.001, 2.041, 2.401"_x000d_
 "Ochrana izolace pod rímsami na mostovce"_x000d_
 2*0.72*12 = 17,280 [A]_x000d_
 "Ochrana izolace pod rímsami na krídlech"_x000d_
 4*6*(0.6+0.6) = 28,800 [B]_x000d_
 Celkem: A+B = 46,080 [C]_x000d_</t>
  </si>
  <si>
    <t xml:space="preserve"> "Príl. 1.001, 2.041"_x000d_
 "SVI Typ 1 - Separacní folie pod dolní príclí"_x000d_
 12*5.6 = 67,200 [A]_x000d_</t>
  </si>
  <si>
    <t xml:space="preserve"> "Príl. 1.001, 2.041"_x000d_
 "SVI Typ 1 - Pod dolní príclí"_x000d_
 12*5.6 = 67,200 [A]_x000d_
 "U zpetného spoje izolace"_x000d_
 2*(0.5+1.9)*5.6 = 26,880 [B]_x000d_
 "SVI Typ 2"_x000d_
 2*16.5 = 33,000 [C]_x000d_
 2*5.6*5.5 = 61,600 [D]_x000d_
 12.8*5.6 = 71,680 [E]_x000d_
 "SVI Typ 6"_x000d_
 4*41 = 164,000 [F]_x000d_
 4*51 = 204,000 [G]_x000d_
 4*0.6*6.7 = 16,080 [H]_x000d_
 2*10.6*4.4 = 93,280 [I]_x000d_
 4*0.6*5.42 = 13,008 [J]_x000d_
 Celkem: A+B+C+D+E+F+G+H+I+J = 750,728 [K]_x000d_</t>
  </si>
  <si>
    <t xml:space="preserve"> "Príl. 1.001, 2.401"_x000d_
 "Ochranný náter pod rímsou"_x000d_
 "Horní prícel"_x000d_
 2*(6.56+10.26*0.28) = 18,866 [A]_x000d_
 "Krídla a prodloužení krídel"_x000d_
 2*0.43*(42-10.2) = 27,348 [B]_x000d_
 Celkem: A+B = 46,214 [C]_x000d_</t>
  </si>
  <si>
    <t xml:space="preserve"> "Príl. 1.001, 2.401"_x000d_
 "Ochranný náter ríms"_x000d_
 (0.15+0.77)*2*42.0 = 77,280 [A]_x000d_</t>
  </si>
  <si>
    <t xml:space="preserve"> "Príl. 1.001, 2.023, 2.024, 2.051, 2.201, 2.301"_x000d_
 "Drenáž za rámovými stojkami"_x000d_
 2*4.6 = 9,200 [A]_x000d_
 "Drenáž za dríky prodloužení krídel"_x000d_
 4*9.0 = 36,000 [B]_x000d_
 Celkem: A+B = 45,200 [C]_x000d_</t>
  </si>
  <si>
    <t xml:space="preserve"> "Príl. 1.001, 2.051, 2.201"_x000d_
 "Prostup drenáže krídly NK a dríky prodloužení krídel"_x000d_
 "Osazení trubky HDPE DN cca 180 plné vcetne príruby"_x000d_
 (2+4)*(0.6+0.15) = 4,500 [A]_x000d_</t>
  </si>
  <si>
    <t>87644</t>
  </si>
  <si>
    <t xml:space="preserve"> "Chránicka odpovídajícího prumeru pro prostup drenáže - trubka HDPE (PE)"_x000d_
 (2+4)*0.6 = 3,600 [A]_x000d_</t>
  </si>
  <si>
    <t xml:space="preserve"> "Príl. 1.001, 2.011, 2.012, 2.101"_x000d_
 "Pouze demontáž, presun je soucástí položky R015810"_x000d_
 "Zábradlí"_x000d_
 41.4+41.2 = 82,600 [A]_x000d_
 "Protidotykové zábrany"_x000d_
 2*10 = 20,000 [B]_x000d_
 Celkem: A+B = 102,600 [C]_x000d_</t>
  </si>
  <si>
    <t>9112B1</t>
  </si>
  <si>
    <t>ZÁBRADLÍ MOSTNÍ SE SVISLOU VÝPLNÍ - DODÁVKA A MONTÁŽ</t>
  </si>
  <si>
    <t xml:space="preserve"> "Príl. 1.001, 2.421"_x000d_
 42+42 = 84,000 [A]_x000d_</t>
  </si>
  <si>
    <t xml:space="preserve"> "Príl. 1.001, 2.051, 2.201, 2.301"_x000d_
 8 = 8,000 [A]_x000d_</t>
  </si>
  <si>
    <t xml:space="preserve"> "Príl. 1.001"_x000d_
 "Na sloupku dopravního znacení (pol. 914111)"_x000d_
 2 = 2,000 [A]_x000d_</t>
  </si>
  <si>
    <t xml:space="preserve"> "Príl. 1.001"_x000d_
 "Zákazová znacka B 13 s hodnotou 22 t"_x000d_
 "Na samostatném sloupku s betonovou patkou (pol. 914911)"_x000d_
 2 = 2,000 [A]_x000d_</t>
  </si>
  <si>
    <t>914311</t>
  </si>
  <si>
    <t>DOPRAV ZNACKY ZMENŠ VEL OCEL - DODÁVKA A MONTÁŽ</t>
  </si>
  <si>
    <t xml:space="preserve"> "Príl. 1.001"_x000d_
 "Dodatková tabulka E 13 s textem `JEDINÉ VOZIDLO 40 t`"_x000d_
 "Umístení pod znackou B 13 (pol. 914111)"_x000d_
 2 = 2,000 [A]_x000d_
 "Tabulka „ZÁKAZ VSTUPU NA REVIZNÍ SCHODIŠTE“"_x000d_
 "Umístení na zábradlí v míste nástupu na schodište"_x000d_
 2 = 2,000 [B]_x000d_
 Celkem: A+B = 4,000 [C]_x000d_</t>
  </si>
  <si>
    <t xml:space="preserve"> "Pro pol. 914111"_x000d_
 2 = 2,000 [A]_x000d_</t>
  </si>
  <si>
    <t xml:space="preserve"> "Príl. 1.001, 2.501, 2.511"_x000d_
 "Kolem dlažby, krome u vozovky"_x000d_
 2*(1.6+3.0+2.3+3.0+0.6) = 21,000 [A]_x000d_
 "Kolem revizních schodišt"_x000d_
 2*(1.0+0.5+16.64+16.64) = 69,560 [B]_x000d_
 Celkem: A+B = 90,560 [C]_x000d_</t>
  </si>
  <si>
    <t xml:space="preserve"> "Príl. 1.001, 2.501"_x000d_
 "Kolem vozovky za krídly "_x000d_
 4*2 = 8,000 [A]_x000d_</t>
  </si>
  <si>
    <t>919111</t>
  </si>
  <si>
    <t>REZÁNÍ ASFALTOVÉHO KRYTU VOZOVEK TL DO 50MM</t>
  </si>
  <si>
    <t xml:space="preserve"> "Príl. 1.001, 2.021, 2.022"_x000d_
 "Rezání prícných delících spár krytu na hrane nosné konstrukce"_x000d_
 2*4.5 = 9,000 [A]_x000d_</t>
  </si>
  <si>
    <t>931326</t>
  </si>
  <si>
    <t>TESNENÍ DILATAC SPAR ASF ZÁLIVKOU MODIFIK PRUR DO 800MM2</t>
  </si>
  <si>
    <t xml:space="preserve"> "Príl. 1.001, 2.021, 2.022, 2.051"_x000d_
 "Tesnení podélné spáry krytu vozovky podél mostní rímsy a obrubníku (pro pol. 113766)"_x000d_
 90.000 = 90,000 [A]_x000d_
 "Tesnení prícných spár ve vozovce (pro pol. 919111)"_x000d_
 9.000 = 9,000 [B]_x000d_
 Celkem: A+B = 99,000 [C]_x000d_</t>
  </si>
  <si>
    <t>932121</t>
  </si>
  <si>
    <t>PROTIDOTYKOVÉ ZÁBRANY SÍTOVÉ - ZRÍZENÍ S DODÁNÍM</t>
  </si>
  <si>
    <t xml:space="preserve"> "Príl. 1.001, 2.421"_x000d_
 "Dolní cást PDZ - plná výpln"_x000d_
 12*1*2 = 24,000 [A]_x000d_
 "Príl. 1.001, 2.421"_x000d_
 "Horní cást PDZ - sítová výpln"_x000d_
 12*1*2 = 24,000 [B]_x000d_
 Celkem: A+B = 48,000 [C]_x000d_</t>
  </si>
  <si>
    <t xml:space="preserve"> "Príl. 1.001, 2.501"_x000d_
 "Skluzy podél krídel"_x000d_
 4*(17+1.4) = 73,600 [A]_x000d_</t>
  </si>
  <si>
    <t xml:space="preserve"> "Príl. 1.001, 2.501"_x000d_
 "Kompletní vývarište vc. úpravy vtoku a výtoku"_x000d_
 "U opery OP1 vcetne propojení trubkou DN 200 s Jžlaby"_x000d_
 4 = 4,000 [A]_x000d_</t>
  </si>
  <si>
    <t xml:space="preserve"> "Príl. 1.001, 2.011, 2.012, 2.101"_x000d_
 "Betonové základy pod pilíri"_x000d_
 2*3.45*6.4 = 44,160 [A]_x000d_
 "Betonové základy oper"_x000d_
 2*2.5*1.8*6.4 = 57,600 [B]_x000d_
 "Betonové dríky oper"_x000d_
 2*5.8*5.73 = 66,468 [C]_x000d_
 "Betonová krídla"_x000d_
 2*1.8*42*2 = 302,400 [D]_x000d_
 "Betonové rímsy"_x000d_
 0.31*0.5*(41.34+41.69) = 12,870 [E]_x000d_
 Celkem: A+B+C+D+E = 483,498 [F]_x000d_</t>
  </si>
  <si>
    <t xml:space="preserve"> "Príl. 1.001, 2.011, 2.012, 2.101"_x000d_
 "Železobetonové pilíre"_x000d_
 2*0.4*6.6 = 5,280 [A]_x000d_
 "Železobetonová nosná konstrukce"_x000d_
 5.8*0.35*22.1 = 44,863 [B]_x000d_
 Celkem: A+B = 50,143 [C]_x000d_</t>
  </si>
  <si>
    <t xml:space="preserve"> "Príl. 1.001, 2.011, 2.012, 2.101"_x000d_
 5.8*23.3 = 135,140 [A]_x000d_</t>
  </si>
  <si>
    <t>990 – Likvidace odpadu vc. dopravy</t>
  </si>
  <si>
    <t xml:space="preserve"> "Pro pol. 13173"_x000d_
 "Cást vytežené zeminy bude použita na zpetné zásypy - pol. 173103 a 17511"_x000d_
 (2110-(950+20))*2.0 = 2280,000 [A]_x000d_</t>
  </si>
  <si>
    <t xml:space="preserve"> "Pro pol. 11317 a 11332"_x000d_
 21.262*2.6+42.524*2.2 = 148,834 [A]_x000d_</t>
  </si>
  <si>
    <t xml:space="preserve"> "Pro pol. 96615 a 96616"_x000d_
 483.498*2.4+50.143*2.5 = 1285,753 [A]_x000d_</t>
  </si>
  <si>
    <t xml:space="preserve"> "Pro pol. 97817"_x000d_
 135.14*0.01*2.0 = 2,703 [A]_x000d_</t>
  </si>
  <si>
    <t xml:space="preserve"> "Pro pol. 9112A3"_x000d_
 "Odhad 50 kg/m"_x000d_
 0.05*102.6 = 5,130 [A]_x000d_</t>
  </si>
  <si>
    <t>SO 16-20-01</t>
  </si>
  <si>
    <t>dle požadavku investora</t>
  </si>
  <si>
    <t>príloha 2.021</t>
  </si>
  <si>
    <t xml:space="preserve"> 18.784000 = 18,784 [A]_x000d_</t>
  </si>
  <si>
    <t>príloha 2.402
vcetne VTD a kotvení</t>
  </si>
  <si>
    <t xml:space="preserve"> 928,70+73,44 = 1002,140 [A]_x000d_</t>
  </si>
  <si>
    <t xml:space="preserve"> 6,021+0,720 = 6,741 [A]_x000d_</t>
  </si>
  <si>
    <t xml:space="preserve"> 12.043000 = 12,043 [A]_x000d_</t>
  </si>
  <si>
    <t xml:space="preserve"> 295.940000 = 295,940 [A]_x000d_</t>
  </si>
  <si>
    <t xml:space="preserve"> 493.233000 = 493,233 [A]_x000d_</t>
  </si>
  <si>
    <t>74C967</t>
  </si>
  <si>
    <t>VÝSTRAŽNÁ TABULKA NA STOŽÁRU TV NEBO KONSTRUKCI</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</si>
  <si>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</si>
  <si>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78312</t>
  </si>
  <si>
    <t>PROTIKOROZ OCHRANA OCEL KONSTR NÁTEREM VÍCEVRST</t>
  </si>
  <si>
    <t>príloha 2.011</t>
  </si>
  <si>
    <t xml:space="preserve"> 44.510000 = 44,510 [A]_x000d_</t>
  </si>
  <si>
    <t>- položky náteru zahrnují kompletní povlaky (i ruznobarevné), vcetne úpravy podkladu (odmaštení, odrezivení, odstranení starých náteru a necistot) a jeho vyspravení, provedení náteru predepsaným postupem a splnení všech požadavku daných technologickým predpisem.</t>
  </si>
  <si>
    <t>78381</t>
  </si>
  <si>
    <t>NÁTERY BETON KONSTR TYP S1 (OS-A)</t>
  </si>
  <si>
    <t xml:space="preserve"> 48.296000 = 48,296 [A]_x000d_</t>
  </si>
  <si>
    <t>R932121</t>
  </si>
  <si>
    <t>príloha 2.401</t>
  </si>
  <si>
    <t>1. Položka obsahuje:
 – veškerý materiál, výrobky a polotovary, výrobní a montážní dokumentaci, vcetne mimostaveništní a vnitrostaveništní dopravy (rovnež presuny), vcetne naložení a složení, zrízení zábrany
2. Položka neobsahuje:
 X
3. Zpusob merení:
Merí se plocha v metrech ctverecných.</t>
  </si>
  <si>
    <t>R932122</t>
  </si>
  <si>
    <t>PROTIDOTYKOVÉ ZÁBRANY SÍTOVÉ - DEMONTÁŽ</t>
  </si>
  <si>
    <t xml:space="preserve"> 14.520000 = 14,520 [A]_x000d_</t>
  </si>
  <si>
    <t xml:space="preserve">1. Položka obsahuje:
 – veškeré práce a materiál nutný k demontáži zábrany,  vcetne mimostaveništních a vnitrostaveništních presunu (tj. manipulace se zábranou, její naložení a odvoz ze stavby)
2. Položka neobsahuje:
 X
3. Zpusob merení:
Merí se plocha v metrech ctverecných.</t>
  </si>
  <si>
    <t xml:space="preserve"> 39.447000 = 39,447 [A]_x000d_</t>
  </si>
  <si>
    <t xml:space="preserve"> 0.400000 = 0,400 [A]_x000d_</t>
  </si>
  <si>
    <t>SO 18-21-01</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</si>
  <si>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</si>
  <si>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13193</t>
  </si>
  <si>
    <t>HLOUBENÍ JAM ZAPAŽ I NEPAŽ TR III</t>
  </si>
  <si>
    <t xml:space="preserve"> 1.5*42 = 63,000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</si>
  <si>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</si>
  <si>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171106</t>
  </si>
  <si>
    <t>ULOŽENÍ SYPANINY DO NÁSYPU SE ZHUTNENÍM NA 103% PS</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</si>
  <si>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</si>
  <si>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4.5*8.265+2*2.2*6.774 = 66,998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</si>
  <si>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</si>
  <si>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</si>
  <si>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2.9*13.91 = 40,339 [A]_x000d_</t>
  </si>
  <si>
    <t>74A152</t>
  </si>
  <si>
    <t xml:space="preserve">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</si>
  <si>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</si>
  <si>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</si>
  <si>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</si>
  <si>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</si>
  <si>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264227</t>
  </si>
  <si>
    <t>VRTY PRO PILOTY TR. II D DO 500MM</t>
  </si>
  <si>
    <t xml:space="preserve"> 6*8 = 48,000 [A]_x000d_</t>
  </si>
  <si>
    <t xml:space="preserve"> 3.5*2.9 = 10,150 [A]_x000d_</t>
  </si>
  <si>
    <t xml:space="preserve"> 2.9*0.8*0.45*2+2*0.8*0.3*2.4 = 3,240 [A]_x000d_</t>
  </si>
  <si>
    <t xml:space="preserve"> 5.44+1.374 = 6,814 [A]_x000d_</t>
  </si>
  <si>
    <t xml:space="preserve"> 0.68388+0.1343 = 0,818 [A]_x000d_</t>
  </si>
  <si>
    <t>311365</t>
  </si>
  <si>
    <t>VÝZTUŽ ZDÍ A STEN PODP A VOL Z OCELI 10505, B500B</t>
  </si>
  <si>
    <t>32732</t>
  </si>
  <si>
    <t>ZDI OPER, ZÁRUB, NÁBREŽ ZE ŽELEZOBET</t>
  </si>
  <si>
    <t xml:space="preserve"> 13.8-4.2+15.7-4.3 = 21,000 [A]_x000d_</t>
  </si>
  <si>
    <t xml:space="preserve"> 6.6*10.91 = 72,006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</si>
  <si>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</si>
  <si>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89446</t>
  </si>
  <si>
    <t>ŠACHTY KANAL ZE ŽELEZOBET VCET VÝZT NA POTRUBÍ DN DO 800MM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</si>
  <si>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</si>
  <si>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899123</t>
  </si>
  <si>
    <t>MRÍŽE Z KOMPOZITU SAMOSTATNÉ</t>
  </si>
  <si>
    <t>položka zahrnuje:
- dodání a osazení nivelacní znacky vcetne nutných zemních prací 
- vnitrostaveništní a mimostaveništní dopravu</t>
  </si>
  <si>
    <t>9181E5</t>
  </si>
  <si>
    <t>CELA PROPUSTU Z TRUB DN DO 800MM Z BETONU DO C 30/37</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</si>
  <si>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</si>
  <si>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Položka zahrnuje:
- dodání a položení potrubí z trub z dokumentací predepsaného materiálu a predepsaného prumeru 
- prípadné úpravy trub (zkrácení, šikmé seríznutí) Nezahrnuje podkladní vrstvy a obetonování.</t>
  </si>
  <si>
    <t xml:space="preserve"> 5.93*8 = 47,440 [A]_x000d_</t>
  </si>
  <si>
    <t>položka zahrnuje dodávku a osazení predepsaného materiálu, ocištení ploch spáry pred úpravou, ocištení okolí spáry po úprave nezahrnuje tesnící profil</t>
  </si>
  <si>
    <t xml:space="preserve"> 1*0.7*4.8+1*0.7*4.3 = 6,370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</si>
  <si>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</si>
  <si>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0.25*1.55*6+0.3*0.5+4.3+0.3*0.5*4.8 = 7,495 [A]_x000d_</t>
  </si>
  <si>
    <t>966371</t>
  </si>
  <si>
    <t>BOURÁNÍ PROPUSTU Z TRUB DN DO 1000MM</t>
  </si>
  <si>
    <t xml:space="preserve"> 63*2 = 126,000 [A]_x000d_</t>
  </si>
  <si>
    <t xml:space="preserve"> 6.37*2.2+7.495*2.5+6*2.5 = 47,752 [A]_x000d_</t>
  </si>
  <si>
    <t>SO 19-20-01</t>
  </si>
  <si>
    <t xml:space="preserve"> 9.96*(5.6+24)+0.38*(5.6+24)+6.5*13.950*2+2.5*(5.6+1+1) = 506,414 [A]_x000d_</t>
  </si>
  <si>
    <t xml:space="preserve"> 15.1*13.7+(2.05+4.05)*5.6+2.5*(5.6+1+1) = 260,030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</si>
  <si>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</si>
  <si>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9.96*(5.6+24)+0.38*(5.6+24)+6.5*13.950*2+2.5*(5.6+1+1)+3.14*0.125*0.125*153 = 513,921 [A]_x000d_
 -0.5*(15.1*13.7+(2.05+4.05)*5.6+2.5*(5.6+1+1)) = -130,015 [B]_x000d_
 Celkem: A+B = 383,906 [C]_x000d_</t>
  </si>
  <si>
    <t xml:space="preserve"> (15.1*13.7+(2.05+4.05)*5.6+2.5*(5.6+1+1))*0.5 = 130,015 [A]_x000d_</t>
  </si>
  <si>
    <t xml:space="preserve"> 13.36*24+5.66*13.950*2+1/3*(23.3+20.3)*3.1+1/3*(16.98+29.13)*3.950 = 584,319 [A]_x000d_</t>
  </si>
  <si>
    <t>21461H</t>
  </si>
  <si>
    <t>SEPARACNÍ GEOTEXTILIE DO 1000G/M2</t>
  </si>
  <si>
    <t xml:space="preserve"> 4.680*13.95*2*1.25 = 163,215 [A]_x000d_</t>
  </si>
  <si>
    <t xml:space="preserve"> (288*42.6*1.1+32*61.3+24*18.5)/1000 = 15,901 [A]_x000d_</t>
  </si>
  <si>
    <t xml:space="preserve"> 57.6 = 57,600 [A]_x000d_</t>
  </si>
  <si>
    <t>23417A</t>
  </si>
  <si>
    <t>ŠTETOVÉ STENY NASAZENÉ Z KOVOVÝCH DÍLCU DOCASNÉ (PLOCHA)</t>
  </si>
  <si>
    <t xml:space="preserve"> 1.4*7 = 9,800 [A]_x000d_</t>
  </si>
  <si>
    <t>- zrízení steny- opotrebení štetovnic, prípadne jejich ošetrování, rezání, nastavování a další úpravy- kleštiny, prevázky. a další pomocné a doplnkové konstrukce- nastražení a zaberanení štetovnic do jakékoliv trídy horniny- veškerou dopravu, nájem, provoz a premístení beranících zarízení a dalších mechanismu- lešení a podperné konstrukce pro práci a manipulaci beranících zarízení a dalších mechanismu- beranící plošiny vc. zemních prací, zpevnení, odvodnení a pod.- pri provádení z lodi náklady na prám nebo lodi- tesnení steny, je-li nutné- kotvení steny, je-li nutné nebo vzeprení, prípadne rozeprení- vodící piloty nebo stabilizacní hrázky- zhotovení koutových štetovnic- dílenská dokumentace, vcetne technologického predpisu spojování,- dodání spojovacího materiálu,- zrízení montážních a dilatacních spoju, spar, vcetne potrebných úprav, vložek, opracování, ocištení a ošetrení,- jakákoliv doprava a manipulace dílcu a montážních sestav, vcetne dopravy konstrukce z výrobny na stavbu,- montážní dokumentace vcetne technologického predpisu montáže,- výpln, tesnení a tmelení spar a spoju,- veškeré druhy opracování povrchu, vcetne úprav pod nátery a pod izolaci,- veškeré druhy dílenských základu a základních náteru a povlaku,- všechny druhy ocelového kotvení,- dílenskou prejímku a montážní prohlídku, vcetne požadovaných dokladu</t>
  </si>
  <si>
    <t>23717A</t>
  </si>
  <si>
    <t>ODSTRANENÍ ŠTETOVÝCH STEN Z KOVOVÝCH DÍLCU V PLOŠE</t>
  </si>
  <si>
    <t xml:space="preserve"> 18*8.5 = 153,000 [A]_x000d_</t>
  </si>
  <si>
    <t>položka zahrnuje dodávku predepsané kotvy, prípadne její protikorozní úpravu, její osazení do vrtu, zainjektování a napnutí, prípadne operné deskynezahrnuje vrty</t>
  </si>
  <si>
    <t xml:space="preserve"> 1.1*13.7*2+((23.3+20.3)+(16.98+29.13))*1.2*0.15+(5.8+3.8+4.4+2.750+2.650+4.850)*0.3*0.8 = 52,108 [A]_x000d_</t>
  </si>
  <si>
    <t>-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</si>
  <si>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((23.3+20.3)+(16.98+29.13))*1.2*0.2 = 21,530 [A]_x000d_</t>
  </si>
  <si>
    <t>626111R</t>
  </si>
  <si>
    <t>UTESNOVÁNÍ PÓRU BETONU</t>
  </si>
  <si>
    <t xml:space="preserve"> ((7.890*38.5+(3.8+1.360)*10.8*2)*1.15+4.3*3.2*4*0.5)*0.15 = 75,754 [A]_x000d_</t>
  </si>
  <si>
    <t>položka zahrnuje:
 dodávku veškerého materiálu potrebného pro predepsanou úpravu v predepsané kvalite nutné vyspravení podkladu, prípadne zatrení spar zdiva položení vrstvy v predepsané tlouštce potrebná lešení a podperné konstrukce</t>
  </si>
  <si>
    <t>626113</t>
  </si>
  <si>
    <t>REPROFILACE PODHLEDU, SVISLÝCH PLOCH SANACNÍ MALTOU JEDNOVRST TL 30MM</t>
  </si>
  <si>
    <t xml:space="preserve"> (7.890*38.5+(3.8+1.360)*10.8*2)*1.15+4.3*3.2*4*0.5 = 505,024 [A]_x000d_</t>
  </si>
  <si>
    <t>626122R</t>
  </si>
  <si>
    <t xml:space="preserve"> ((7.890*38.5+(3.8+1.360)*10.8*2)*1.15+4.3*3.2*4*0.5)*0.4 = 202,010 [A]_x000d_</t>
  </si>
  <si>
    <t xml:space="preserve"> ((7.890*38.5+(3.8+1.360)*10.8*2)*1.15+4.3*3.2*4*0.5)*0.25 = 126,256 [A]_x000d_</t>
  </si>
  <si>
    <t xml:space="preserve"> ((7.890*38.5+(3.8+1.360)*10.8*2)*1.15+4.3*3.2*4*0.5) = 505,024 [A]_x000d_</t>
  </si>
  <si>
    <t xml:space="preserve"> (7.890*38.5)*0.5+4.3*3.2*4*0.5 = 179,403 [A]_x000d_</t>
  </si>
  <si>
    <t>položka zahrnuje:
dodávku veškerého materiálu potrebného pro predepsanou úpravu v predepsané kvalitepoložení vrstvy v predepsané tlouštcepotrebná lešení a podperné konstrukce</t>
  </si>
  <si>
    <t xml:space="preserve"> 24*2 = 48,000 [A]_x000d_</t>
  </si>
  <si>
    <t xml:space="preserve"> 12 = 12,000 [A]_x000d_</t>
  </si>
  <si>
    <t>62945</t>
  </si>
  <si>
    <t>VYROVNÁVACÍ VRSTVA Z CEMENT MALTY</t>
  </si>
  <si>
    <t xml:space="preserve"> 8.5*13.5 = 114,750 [A]_x000d_</t>
  </si>
  <si>
    <t>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</si>
  <si>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711131</t>
  </si>
  <si>
    <t>IZOLACE BEŽNÝCH KONSTRUKCÍ PROTI VOLNE STÉKAJÍCÍ VODE ASFALTOVÝMI NÁTERY</t>
  </si>
  <si>
    <t xml:space="preserve"> 13.980*15.39*1.1 = 236,667 [A]_x000d_</t>
  </si>
  <si>
    <t>položka zahrnuje:
- dodání predepsaného ochranného materiálu- zrízení ochrany izolace</t>
  </si>
  <si>
    <t>POTRUBÍ ODPADNÍ MOSTNÍCH OBJEKTU Z PLAST TRUB DN DO 150 MM</t>
  </si>
  <si>
    <t xml:space="preserve"> 16.5*2 = 33,000 [A]_x000d_</t>
  </si>
  <si>
    <t>- výrobní dokumentaci (vcetne technologického predpisu)- dodání veškerého instalacního a pomocného materiálu (trouby, trubky, armatury, tvarové kusy, spojovací a tesnící materiál a pod.), podperných, závesných, upevnovacích prvku, vcetne potrebných úprav- zednické výpomoci, jako je vysekávání kapes a rýh, jejich vyplnení a zacištení- úprava podkladu a osazení podper, osazení a ocištení podkladu a podper- zrízení plne funkcní instalace, kompletní soustavy, podle príslušného technologického predpisu- zrízení instalace i jednotlivých cástí po etapách, vcetne pracovních spar a spoju- úprava a príprava prostupu, okolí podper, zaústení a napojení a upevnení odpadních výustek- ochrana potrubí náterem, vcetne úpravy povrchu, prípadne izolací- úprava, ocištení a ošetrení prostoru kolem instalace- provedení požadovaných zkoušek vodotesnosti</t>
  </si>
  <si>
    <t>89914</t>
  </si>
  <si>
    <t>ŠACHTOVÉ BETONOVÉ SKRUŽE SAMOSTATNÉ</t>
  </si>
  <si>
    <t xml:space="preserve"> 2*2 = 4,000 [A]_x000d_</t>
  </si>
  <si>
    <t xml:space="preserve"> 11.5*2 = 23,000 [A]_x000d_</t>
  </si>
  <si>
    <t>položka zahrnuje:
- demontáž a odstranení zarízení- jeho odvoz na predepsané místo</t>
  </si>
  <si>
    <t>931334</t>
  </si>
  <si>
    <t>TESNENÍ DILATACNÍCH SPAR POLYURETANOVÝM TMELEM PRUREZU DO 400MM2</t>
  </si>
  <si>
    <t xml:space="preserve"> 7.9+8.4+3.9+3.2 = 23,400 [A]_x000d_</t>
  </si>
  <si>
    <t>93135</t>
  </si>
  <si>
    <t>TESNENÍ DILATAC SPAR PRYŽ PÁSKOU NEBO KRUH PROFILEM</t>
  </si>
  <si>
    <t>93853</t>
  </si>
  <si>
    <t>OCIŠTENÍ BETON KONSTR CHEMICKY</t>
  </si>
  <si>
    <t>938542</t>
  </si>
  <si>
    <t>OCIŠTENÍ BETON KONSTR OTRYSKÁNÍM TLAK VODOU DO 500 BARU</t>
  </si>
  <si>
    <t xml:space="preserve"> ((23.3+20.3)+(16.98+29.13))*0.2 = 17,942 [A]_x000d_</t>
  </si>
  <si>
    <t xml:space="preserve"> 8.45*13.8*0.05 = 5,831 [A]_x000d_</t>
  </si>
  <si>
    <t xml:space="preserve"> (8.490*13.98)*1.2 = 142,428 [A]_x000d_</t>
  </si>
  <si>
    <t>Položka zahrnuje:
- položka zahrnuje veškeré práce plynoucí z technologického predpisu a z platných predpisu- veškerou manipulaci s vybouranou sutí a hmotami vcetne uložení na skládku.Položka nezahrnuje:
- poplatek za skládku, který se vykazuje v položce 0141** (s výjimkou malého množství bouraného materiálu, kde je možné poplatek zahrnout do jednotkové ceny bourání – tento fakt musí být uveden v doplnujícím textu k položce)</t>
  </si>
  <si>
    <t>NEOCENOVAT - POPLATKY ZA LIKVIDACU ODPADU NEKONTAMINOVANÝCH - 17 05 04 VYTEŽENÉ ZEMINY A HORNINY - I. TRÍDA - TEŽITELNOSTI VC. DOPRAVY NA SKLÁDKU A MANIPULACE</t>
  </si>
  <si>
    <t xml:space="preserve"> 383.960*1.9 = 729,524 [A]_x000d_</t>
  </si>
  <si>
    <t xml:space="preserve"> ((23.3+20.3)+(16.98+29.13))*0.2*2.2 = 39,472 [A]_x000d_
 Celkem: A = 39,472 [B]_x000d_</t>
  </si>
  <si>
    <t xml:space="preserve"> 8.45*13.8*0.05*2.2 = 12,827 [A]_x000d_</t>
  </si>
  <si>
    <t xml:space="preserve"> 60*1.2*0.4 = 28,800 [A]_x000d_</t>
  </si>
  <si>
    <t xml:space="preserve"> (8.490*13.98)*1.2*5.6/1000 = 0,798 [A]_x000d_</t>
  </si>
  <si>
    <t xml:space="preserve"> 23*0.1 = 2,300 [A]_x000d_</t>
  </si>
  <si>
    <t>SO 20-20-01</t>
  </si>
  <si>
    <t xml:space="preserve"> "viz položka 17110"_x000d_
 164,773 = 164,773 [A]_x000d_</t>
  </si>
  <si>
    <t xml:space="preserve"> "viz príloha 2.101"_x000d_
 "rez B-B"_x000d_
 33,05*3,395 = 112,205 [A]_x000d_
 "mezi rez B-B a D-D"_x000d_
 5,6*(3,395+15,349)/2 = 52,483 [B]_x000d_
 "rez D-D"_x000d_
 6,59*15,349 = 101,150 [C]_x000d_
 "rez E-E vlevo"_x000d_
 13,7*1,663 = 22,783 [D]_x000d_
 2,895*(0,5+1,0)/2*0,5 = 1,086 [E]_x000d_
 (17,274+9,044)/2*0,5 = 6,580 [F]_x000d_
 "rez E-E vpravo"_x000d_
 22,54*7,135 = 160,823 [G]_x000d_
 "rez G-G vlevo"_x000d_
 28,3*9,235 = 261,351 [H]_x000d_
 "rez G-G vpravo"_x000d_
 16,83*1,572 = 26,457 [I]_x000d_
 (7,917+4,386)/2*0,5 = 3,076 [J]_x000d_
 "rez H-H"_x000d_
 5,575*11,844 = 66,030 [K]_x000d_
 "mezi rez H-H a I-I"_x000d_
 4,88*(11,844+3,673)/2 = 37,861 [L]_x000d_
 "rez I-I"_x000d_
 34,83*3,673 = 127,931 [M]_x000d_
 "na mostní desce"_x000d_
 483,162*(0,4+0,7)/2 = 265,739 [N]_x000d_
 "odpocet objemu kolejového lože nad deskou"_x000d_
 -30,2*5,34*0,3 = -48,380 [O]_x000d_
 "odpocet zpetného zásypu"_x000d_
 -164,773 = -164,773 [P]_x000d_
 Celkem: A+B+C+D+E+F+G+H+I+J+K+L+M+N+O+P = 1032,400 [Q]_x000d_</t>
  </si>
  <si>
    <t xml:space="preserve"> "za krídly"_x000d_
 "viz príloha  2.021 a 2.022"_x000d_
 "rez A1-A1 až D-D"_x000d_
 (45,5-5,4)*(1,079+2,006+2,870+3,519+1,984)/5 = 91,893 [A]_x000d_
 "viz príloha 2.021 a 2.024"_x000d_
 "rez H-H až J-J"_x000d_
 (4,2+3,53)/2*0,841+(40,0-3,53)*(2,622+0,683)/2 = 63,517 [B]_x000d_
 "viz príloha 2.021 a 2.023"_x000d_
 "rez D1-D1"_x000d_
 (6,43+5,4)/2*1,583 = 9,363 [C]_x000d_
 Celkem: A+B+C = 164,774 [D]_x000d_</t>
  </si>
  <si>
    <t xml:space="preserve"> "viz položka 13173A"_x000d_
 1032,402 = 1032,402 [A]_x000d_
 "viz položka 26145"_x000d_
 7,1*3,1415926*0,25*0,25/4 = 0,349 [B]_x000d_
 "viz položka 131731"_x000d_
 164,773 = 164,773 [C]_x000d_
 Celkem: A+B+C = 1197,524 [D]_x000d_</t>
  </si>
  <si>
    <t xml:space="preserve"> "za operami"_x000d_
 "viz príloha 2.021 a 2.023"_x000d_
 "rez E-E a F-F"_x000d_
 19,6*(5,724+7,596)/2 = 130,536 [A]_x000d_
 "rez G-G"_x000d_
 26,4*9,257 = 244,385 [B]_x000d_
 "na mostní desce"_x000d_
 483,162*(0,4+0,7)/2 = 265,739 [N]_x000d_
 "odpocet objemu kolejového lože nad deskou"_x000d_
 -30,2*5,34*0,3 = -48,380 [O]_x000d_
 Celkem: A+B+N+O = 592,280 [P]_x000d_</t>
  </si>
  <si>
    <t xml:space="preserve"> "obsyp drenáže DN 200 mm, viz príloha 2.021 a 2.023"_x000d_
 "rez E-E a F-F"_x000d_
 19,6*0,080 = 1,568 [A]_x000d_
 "rez G-G"_x000d_
 26,4*0,080 = 2,112 [B]_x000d_
 "obsyp drenáže DN 150 mm"_x000d_
 "viz príloha 2.021 a 2.022"_x000d_
 "rez A1-A1 až D-D"_x000d_
 45,5*0,097 = 4,414 [C]_x000d_
 "viz príloha 2.021 a 2.024"_x000d_
 "rez H-H až J-J"_x000d_
 40,0*(0,075+0,083+0,106)/3 = 3,520 [D]_x000d_
 Celkem: A+B+C+D = 11,614 [E]_x000d_</t>
  </si>
  <si>
    <t xml:space="preserve"> "viz príloha 2.021, 2.023 a 2.031"_x000d_
 "rez E-E a F-F"_x000d_
 3,9 = 3,900 [A]_x000d_
 "rez G-G"_x000d_
 3,2 = 3,200 [B]_x000d_
 Celkem: A+B = 7,100 [C]_x000d_</t>
  </si>
  <si>
    <t>Sprahovací trny nerez profilu 16 mm dl. do 960 mm, vcetne vrtu</t>
  </si>
  <si>
    <t xml:space="preserve"> "viz príloha 2.411 a 2.412, položka 70"_x000d_
 151 = 151,000 [A]_x000d_
 "viz príloha 2.413 a 2.414. položka 70 a 71"_x000d_
 137+52 = 189,000 [B]_x000d_
 Celkem: A+B = 340,000 [C]_x000d_</t>
  </si>
  <si>
    <t>Sprahovací trny nerez profilu 20 mm dl. do 930 mm, vcetne vrtu</t>
  </si>
  <si>
    <t xml:space="preserve"> "viz príloha 2.411 a 2.412, položka 71"_x000d_
 21 = 21,000 [A]_x000d_
 "viz príloha 2.413 a 2.414. položka 72"_x000d_
 20 = 20,000 [B]_x000d_
 Celkem: A+B = 41,000 [C]_x000d_</t>
  </si>
  <si>
    <t xml:space="preserve"> "viz príloha 2.401 až 2.404"_x000d_
 "rez A1-A1 a rez A-A (délka x prumerná plocha)"_x000d_
 0,56*(0,191+0,236)/2+0,05*0,121 = 0,126 [A]_x000d_
 "rez A-A (délka x plocha)"_x000d_
 (6,9-0,56+8,12*3+4,05+(2,835+2,765)/2)*0,236 = 8,862 [B]_x000d_
 "rez D1-D1 (délka x plocha)"_x000d_
 (6,86+6,475)/2*0,248 = 1,654 [C]_x000d_
 (6,58+5,395)/2*1,454 = 8,706 [D]_x000d_
 "rez L1-L1 a rez L2-L2 (délka x prumerná plocha)"_x000d_
 (3,07+2,755)/2*(0,248+0,191)/2 = 0,639 [E]_x000d_
 "rez L2-L2 a rez E-E (délka x prumerná plocha)"_x000d_
 (6,08+5,63)/2*(0,191+0,278)/2 = 1,373 [F]_x000d_
 "rez E-E (délka x plocha)"_x000d_
 (8,03+7,58)/2*0,278 = 2,170 [G]_x000d_
 "rez F-F (délka x plocha)"_x000d_
 7,8*0,278+0,05*0,121 = 2,174 [H]_x000d_
 "rez J-J a rez I-I (délka x prumerná plocha)"_x000d_
 0,55*(0,191+0,236)/2+0,05*0,121 = 0,123 [I]_x000d_
 "rez I-I (délka x plocha)"_x000d_
 (7,95-0,55+8,95*2+4,5+(4,555+4,45)/2)*0,236 = 8,095 [J]_x000d_
 "rez H-H (délka x plocha)"_x000d_
 (4,625+4,215)/2*0,209 = 0,924 [K]_x000d_
 (4,23+3,53)/2*0,773 = 2,999 [L]_x000d_
 "rez H-H a rez K1-K1 (délka x prumerná plocha)"_x000d_
 (3,53+3,22)/2*(0,268+0,206)/2 = 0,800 [M]_x000d_
 "rez K1-K1 a rez K2-K2 (délka x prumerná plocha)"_x000d_
 (5,865+6,315)/2*(0,206+0,289)/2 = 1,507 [N]_x000d_
 "rez G1-G1 a rez G2-G2 (délka x plocha)"_x000d_
 (20,49+20,04)/2*0,289+0,05*0,121 = 5,863 [O]_x000d_
 Celkem: A+B+C+D+E+F+G+H+I+J+K+L+M+N+O = 46,015 [P]_x000d_</t>
  </si>
  <si>
    <t xml:space="preserve"> "viz príloha 2.411 a 2.412, bez položky 4 a 43"_x000d_
 (3002,96-214,45-48,16)/1000 = 2,740 [A]_x000d_
 "viz príloha 2.413 a 2.414. bez položky 4 a 44"_x000d_
 (3495,0-194,57-44,39)/1000 = 3,256 [B]_x000d_
 Celkem: A+B = 5,996 [C]_x000d_</t>
  </si>
  <si>
    <t xml:space="preserve"> "viz príloha 2.401 a 2.404"_x000d_
 "pod rímsou, rez H-H"_x000d_
 (3,53+4,23)/2*(1,95+1,75)/2*0,1 = 0,718 [A]_x000d_</t>
  </si>
  <si>
    <t xml:space="preserve"> "pod dlažbou, viz položka 465512"_x000d_
 "viz príloha 2.021"_x000d_
 "rez I-I a J-J"_x000d_
 32,650*0,1*1,1 = 3,592 [A]_x000d_
 "rez G-G"_x000d_
 16,923*0,1*1,1 = 1,862 [B]_x000d_
 "rez E-E a F-F"_x000d_
 26,341*0,1*1,1 = 2,898 [C]_x000d_
 "rez A1-A1 až C-C"_x000d_
 37,964*0,1*1,1 = 4,176 [D]_x000d_
 "pod drenáží DN 200 mm, viz príloha 2.021 a 2.023"_x000d_
 "rez E-E a F-F"_x000d_
 19,6*0,104 = 2,038 [E]_x000d_
 "rez G-G"_x000d_
 26,4*0,104 = 2,746 [F]_x000d_
 "pod drenáží DN 150 mm"_x000d_
 "viz príloha 2.021 a 2.022"_x000d_
 "rez A1-A1 až D-D"_x000d_
 45,5*0,098 = 4,459 [G]_x000d_
 "viz príloha 2.021 a 2.024"_x000d_
 "rez H-H až J-J"_x000d_
 40,0*(0,103+0,096+0,118)/3 = 4,227 [H]_x000d_
 "pod drenáží DN 100 mm"_x000d_
 "viz príloha 2.021 a 2.023"_x000d_
 "rez E-E a F-F"_x000d_
 15,6*0,018/2 = 0,140 [I]_x000d_
 "rez G-G"_x000d_
 20,0*0,018/2 = 0,180 [J]_x000d_
 Celkem: A+B+C+D+E+F+G+H+I+J = 26,317 [K]_x000d_</t>
  </si>
  <si>
    <t xml:space="preserve"> "viz príloha 2.031, 2.021, 2.023 a 2.026"_x000d_
 "na rubu desky"_x000d_
 9,65*40,14*0,05 = 19,368 [A]_x000d_</t>
  </si>
  <si>
    <t xml:space="preserve"> "prahy odláždení"_x000d_
 "viz príloha 2.021"_x000d_
 "rez I-I a J-J"_x000d_
 32,250*0,2*0,35*1,1 = 2,483 [A]_x000d_
 "rez G-G"_x000d_
 (15,5+2,6)*0,2*0,35*1,1 = 1,394 [B]_x000d_
 "rez E-E a F-F"_x000d_
 (23,6+8,1)*0,2*0,35*1,1 = 2,441 [C]_x000d_
 "rez A1-A1 až C-C"_x000d_
 37,45*0,2*0,35*1,1 = 2,884 [D]_x000d_
 Celkem: A+B+C+D = 9,202 [E]_x000d_</t>
  </si>
  <si>
    <t xml:space="preserve"> "viz príloha 2.021"_x000d_
 "rez I-I a J-J"_x000d_
 32,650*0,2*1,1 = 7,183 [A]_x000d_
 "rez G-G"_x000d_
 16,923*0,2*1,1 = 3,723 [B]_x000d_
 "rez E-E a F-F"_x000d_
 26,341*0,2*1,1 = 5,795 [C]_x000d_
 "rez A1-A1 až C-C"_x000d_
 37,964*0,2*1,1 = 8,352 [D]_x000d_
 Celkem: A+B+C+D = 25,053 [E]_x000d_</t>
  </si>
  <si>
    <t xml:space="preserve"> "viz príloha 2.201"_x000d_
 210+476 = 686,000 [A]_x000d_
 "viz príloha 2.301"_x000d_
 80 = 80,000 [B]_x000d_
 Celkem: A+B = 766,000 [C]_x000d_</t>
  </si>
  <si>
    <t xml:space="preserve"> "viz príloha 2.201"_x000d_
 631+428 = 1059,000 [A]_x000d_
 "viz príloha 2.301"_x000d_
 80 = 80,000 [B]_x000d_
 Celkem: A+B = 1139,000 [C]_x000d_</t>
  </si>
  <si>
    <t xml:space="preserve"> "viz príloha 2.201"_x000d_
 205+48 = 253,000 [A]_x000d_
 "viz príloha 2.301"_x000d_
 53 = 53,000 [B]_x000d_
 Celkem: A+B = 306,000 [C]_x000d_</t>
  </si>
  <si>
    <t xml:space="preserve"> "viz príloha 2.201"_x000d_
 129+69 = 198,000 [A]_x000d_
 "viz príloha 2.301"_x000d_
 24 = 24,000 [B]_x000d_
 Celkem: A+B = 222,000 [C]_x000d_</t>
  </si>
  <si>
    <t xml:space="preserve"> "viz položka 91913"_x000d_
 135,17 = 135,170 [A]_x000d_</t>
  </si>
  <si>
    <t xml:space="preserve"> "viz príloha 2.201"_x000d_
 107+48 = 155,000 [A]_x000d_
 "viz príloha 2.301"_x000d_
 40 = 40,000 [B]_x000d_
 Celkem: A+B = 195,000 [C]_x000d_</t>
  </si>
  <si>
    <t xml:space="preserve"> "viz príloha 2.201"_x000d_
 42+815 = 857,000 [A]_x000d_
 "viz príloha 2.301"_x000d_
 90 = 90,000 [B]_x000d_
 Celkem: A+B = 947,000 [C]_x000d_</t>
  </si>
  <si>
    <t xml:space="preserve"> "viz príloha 2.301, D200V, 3 m2 x 0,2 m3/m2 x 0,1 t/m3"_x000d_
 3*0,2*0,1 = 0,060 [A]_x000d_</t>
  </si>
  <si>
    <t xml:space="preserve"> "viz príloha 2.031, 2.021, 2.023 a 2.026"_x000d_
 "na rubu desky"_x000d_
 9,65*40,14 = 387,351 [A]_x000d_</t>
  </si>
  <si>
    <t xml:space="preserve"> "pod drenáží DN 150 mm"_x000d_
 "viz príloha 2.031, 2.021 a 2.022"_x000d_
 "rez A1-A1 až D-D"_x000d_
 45,5*0,8 = 36,400 [A]_x000d_
 "viz príloha 2.021 a 2.024"_x000d_
 "rez H-H až J-J"_x000d_
 40,0*(0,8+0,8+1,15)/3 = 36,667 [B]_x000d_
 "pod drenáží DN 200 mm"_x000d_
 "viz príloha 2.031, 2.021 a 2.023"_x000d_
 "rez E-E a F-F"_x000d_
 19,6*0,85 = 16,660 [C]_x000d_
 "rez G-G"_x000d_
 26,4*0,85 = 22,440 [D]_x000d_
 "prechod z NK na rub opery"_x000d_
 "viz príloha 2.031 detail 6, 2.021 a 2.023"_x000d_
 "rez E-E a F-F"_x000d_
 19,3*1,4 = 27,020 [E]_x000d_
 "rez G-G"_x000d_
 26,17*1,4 = 36,638 [F]_x000d_
 Celkem: A+B+C+D+E+F = 175,825 [G]_x000d_</t>
  </si>
  <si>
    <t xml:space="preserve"> "viz príloha 2.031, 2.021 a 2.022"_x000d_
 "rez A1-A1 až D-D"_x000d_
 (45,5-5,4)*(0,8+1,0+1,3+1,6)/4 = 47,118 [A]_x000d_
 "viz príloha 2.021 a 2.024"_x000d_
 "rez H-H až J-J"_x000d_
 (4,2+3,53)/2*1,95+(40,0-3,53)*(1,0+0,4)/2 = 33,066 [B]_x000d_
 "viz príloha 2.031, 2.021 a 2.023"_x000d_
 "rez D1-D1, E-E a F-F"_x000d_
 (6,43+5,4)/2*3,03+19,6*(2,7+2,9)/2 = 72,802 [C]_x000d_
 "rez G-G"_x000d_
 26,4*3,15 = 83,160 [D]_x000d_
 Celkem: A+B+C+D = 236,146 [E]_x000d_</t>
  </si>
  <si>
    <t xml:space="preserve"> "na rímsách"_x000d_
 "viz príloha 2.031, 2.401 až 2.404"_x000d_
 "rez A1-A1 a rez A-A (délka x prumerná výška)"_x000d_
 0,56*(0,24+0,365)/2 = 0,169 [A]_x000d_
 "rez A-A (délka x výška)"_x000d_
 (6,9-0,56+8,12*3+4,05+2,835)*0,365 = 13,719 [B]_x000d_
 "rez D1-D1 (délka x prumerná výška)"_x000d_
 6,86*(0,24+0,435)/2 = 2,315 [C]_x000d_
 "rez L1-L1 a rez L2-L2 (délka x prumerná výška)"_x000d_
 3,07*(0,435+0,25)/2 = 1,051 [D]_x000d_
 "rez L2-L2 a rez E-E (délka x prumerná výška)"_x000d_
 5,62*(0,25+0,535)/2 = 2,206 [E]_x000d_
 "rez E-E (délka x výška)"_x000d_
 7,57*0,535 = 4,050 [F]_x000d_
 "rez F-F (délka x výška)"_x000d_
 7,8*0,535 = 4,173 [G]_x000d_
 "rez J-J a rez I-I (délka x prumerná výška)"_x000d_
 0,55*(0,24+0,365)/2 = 0,166 [H]_x000d_
 "rez I-I (délka x výška)"_x000d_
 (7,95-0,55+8,95*2+4,5+4,555)*0,365 = 12,540 [I]_x000d_
 "rez H-H (délka x prumerná výška)"_x000d_
 4,625*(0,305+0,46)/2 = 1,769 [J]_x000d_
 "rez H-H a rez K1-K1 (délka x prumerná výška)"_x000d_
 3,53*(0,5+0,3)/2 = 1,412 [K]_x000d_
 "rez K1-K1 a rez K2-K2 (délka x prumerná výška)"_x000d_
 5,865*(0,3+0,565)/2 = 2,537 [L]_x000d_
 "rez G1-G1 a rez G2-G2 (délka x výška)"_x000d_
 20,04*0,565 = 11,323 [M]_x000d_
 Celkem: A+B+C+D+E+F+G+H+I+J+K+L+M = 57,430 [N]_x000d_</t>
  </si>
  <si>
    <t xml:space="preserve"> "viz príloha 2.021 a 2.023"_x000d_
 "rez E-E a F-F"_x000d_
 0,65*2 = 1,300 [A]_x000d_
 "rez G-G"_x000d_
 0,65*2 = 1,300 [B]_x000d_
 Celkem: A+B = 2,600 [C]_x000d_</t>
  </si>
  <si>
    <t xml:space="preserve"> "viz príloha 2.021 a 2.023"_x000d_
 "rez E-E a F-F"_x000d_
 15,6 = 15,600 [A]_x000d_
 "rez G-G"_x000d_
 20,0 = 20,000 [B]_x000d_
 Celkem: A+B = 35,600 [C]_x000d_</t>
  </si>
  <si>
    <t xml:space="preserve"> "viz príloha 2.021 a 2.022"_x000d_
 "rez A1-A1 až D-D"_x000d_
 1,4 = 1,400 [A]_x000d_
 "viz príloha 2.021 a 2.024"_x000d_
 "rez H-H až J-J"_x000d_
 2,3 = 2,300 [B]_x000d_
 Celkem: A+B = 3,700 [C]_x000d_</t>
  </si>
  <si>
    <t xml:space="preserve"> "viz príloha 2.021 a 2.022"_x000d_
 "rez A1-A1 až D-D"_x000d_
 45,5 = 45,500 [A]_x000d_
 "viz príloha 2.021 a 2.024"_x000d_
 "rez H-H až J-J"_x000d_
 40,0 = 40,000 [B]_x000d_
 Celkem: A+B = 85,500 [C]_x000d_</t>
  </si>
  <si>
    <t xml:space="preserve"> "viz príloha 2.021 a 2.023"_x000d_
 "rez E-E a F-F"_x000d_
 4,0 = 4,000 [A]_x000d_
 "rez G-G"_x000d_
 3,3 = 3,300 [B]_x000d_
 Celkem: A+B = 7,300 [C]_x000d_</t>
  </si>
  <si>
    <t xml:space="preserve"> "viz príloha 2.021 a 2.023"_x000d_
 "rez E-E a F-F"_x000d_
 19,6 = 19,600 [A]_x000d_
 "rez G-G"_x000d_
 26,4 = 26,400 [B]_x000d_
 Celkem: A+B = 46,000 [C]_x000d_</t>
  </si>
  <si>
    <t xml:space="preserve"> "viz príloha 2.021, 2.023 a 2.031"_x000d_
 "rez E-E a F-F"_x000d_
 0,5*2 = 1,000 [A]_x000d_
 "rez G-G"_x000d_
 0,5*2 = 1,000 [B]_x000d_
 Celkem: A+B = 2,000 [C]_x000d_</t>
  </si>
  <si>
    <t xml:space="preserve"> "viz príloha 2.021, 2.023 a 2.031"_x000d_
 "rez E-E a F-F"_x000d_
 4,0 = 4,000 [A]_x000d_
 "rez G-G"_x000d_
 3,3 = 3,300 [B]_x000d_
 Celkem: A+B = 7,300 [C]_x000d_</t>
  </si>
  <si>
    <t xml:space="preserve"> "viz príloha 2.421"_x000d_
 66,53+65,53 = 132,060 [A]_x000d_</t>
  </si>
  <si>
    <t xml:space="preserve"> "obruby odláždení"_x000d_
 "viz príloha 2.021"_x000d_
 "rez I-I a J-J"_x000d_
 (32,250+2,75)*1,1 = 38,500 [A]_x000d_
 "rez G-G"_x000d_
 (15,5+2,6+2,5)*1,1 = 22,660 [B]_x000d_
 "rez E-E a F-F"_x000d_
 (23,6+8,1+1,2)*1,1 = 36,190 [C]_x000d_
 "rez A1-A1 až C-C"_x000d_
 (37,45+2,7)*1,1 = 44,165 [D]_x000d_
 Celkem: A+B+C+D = 141,515 [E]_x000d_</t>
  </si>
  <si>
    <t xml:space="preserve"> "viz príloha 2.101"_x000d_
 "rez B-B"_x000d_
 39,9*1,1 = 43,890 [A]_x000d_
 "rez D-D"_x000d_
 5,0*1,65 = 8,250 [B]_x000d_
 "rez E-E"_x000d_
 15,6*0,45 = 7,020 [C]_x000d_
 9,2*0,45 = 4,140 [D]_x000d_
 "rez G-G"_x000d_
 20,5*0,45 = 9,225 [E]_x000d_
 9,4*0,45 = 4,230 [F]_x000d_
 "rez H-H"_x000d_
 4,35*2,1 = 9,135 [G]_x000d_
 "rez I-I"_x000d_
 35,2*1,4 = 49,280 [H]_x000d_
 Celkem: A+B+C+D+E+F+G+H = 135,170 [I]_x000d_</t>
  </si>
  <si>
    <t>935909</t>
  </si>
  <si>
    <t>ŽLABY A RIGOLY Z PRÍKOPOVÝCH ŽLABU (VCETNE POKLOPU A MRÍŽÍ) U</t>
  </si>
  <si>
    <t>VzN - výmena degradovaných odvodnovacích žlabu za nové</t>
  </si>
  <si>
    <t xml:space="preserve"> "viz príloha 2.201"_x000d_
 13,8+13,1 = 26,900 [A]_x000d_</t>
  </si>
  <si>
    <t xml:space="preserve"> "viz príloha 2.031, 2.402 a 2.404, lišty pro ukotvení izolace pod rímsou nerez ocel"_x000d_
 "pohled R-R"_x000d_
 (7,115+8,26*3+4,12+2,89+6,86+8,69+7,57+7,8)*0,04*0,004*8000 = 89,376 [A]_x000d_
 "pohled P-P"_x000d_
 (8,205+9,125*2+4,59+4,645+4,625+9,395+4,34+7,85*2)*0,04*0,004*8000 = 89,280 [B]_x000d_
 Celkem: A+B = 178,656 [C]_x000d_</t>
  </si>
  <si>
    <t xml:space="preserve"> "viz príloha 2.201"_x000d_
 1073+952 = 2025,000 [A]_x000d_
 "viz príloha 2.301"_x000d_
 266 = 266,000 [B]_x000d_
 Celkem: A+B = 2291,000 [C]_x000d_</t>
  </si>
  <si>
    <t xml:space="preserve"> "viz príloha 2.101"_x000d_
 "rez B-B"_x000d_
 39,9*0,329 = 13,127 [A]_x000d_
 "rez D-D"_x000d_
 5,0*0,839 = 4,195 [B]_x000d_
 "rez E-E"_x000d_
 15,6*0,281 = 4,384 [C]_x000d_
 9,2*(0,281+0,197)/2 = 2,199 [D]_x000d_
 "rez G-G"_x000d_
 20,5*0,329 = 6,745 [E]_x000d_
 9,4*(0,329+0,245)/2 = 2,698 [F]_x000d_
 "rez H-H"_x000d_
 4,35*1,203 = 5,233 [G]_x000d_
 "rez I-I"_x000d_
 35,2*0,463 = 16,298 [H]_x000d_
 Celkem: A+B+C+D+E+F+G+H = 54,877 [I]_x000d_</t>
  </si>
  <si>
    <t xml:space="preserve"> "viz príloha 2.011 a 2.101"_x000d_
 (66,25+61,35)*0,040 = 5,104 [A]_x000d_</t>
  </si>
  <si>
    <t xml:space="preserve"> "viz príloha 2.201"_x000d_
 92 = 92,000 [A]_x000d_
 "viz príloha 2.301"_x000d_
 7 = 7,000 [B]_x000d_
 Celkem: A+B = 99,000 [C]_x000d_</t>
  </si>
  <si>
    <t xml:space="preserve"> "viz príloha 2.431"_x000d_
 5,85*2,0*2 = 23,400 [A]_x000d_</t>
  </si>
  <si>
    <t xml:space="preserve"> "viz príloha 2.201"_x000d_
 (1073+952)*0,002 = 4,050 [A]_x000d_
 "viz príloha 2.301"_x000d_
 266*0,002 = 0,532 [B]_x000d_
 Celkem: A+B = 4,582 [C]_x000d_</t>
  </si>
  <si>
    <t xml:space="preserve"> "viz položka R711001-1"_x000d_
 "na rubu desky"_x000d_
 9,65*40,14 = 387,351 [A]_x000d_</t>
  </si>
  <si>
    <t xml:space="preserve"> "viz položka 13173A x 1,8 t/m3"_x000d_
 1032,402*1,8 = 1858,324 [A]_x000d_</t>
  </si>
  <si>
    <t xml:space="preserve"> "viz položka 96616A x 2,5 t/m3"_x000d_
 54,879*2,5 = 137,198 [A]_x000d_
 "viz položka 96656 x 4,272 m3/m x 2,5 t/m3"_x000d_
 26,9*4,272*2,5 = 287,292 [B]_x000d_
 "viz položka R98716 x 2,5 t/m3"_x000d_
 4,582*2,5 = 11,455 [C]_x000d_
 "viz položka (26145 prepocet na m3) x 2,5 t/m3"_x000d_
 7,1*3,1415926*0,25*0,25/4*2,5 = 0,871 [D]_x000d_
 Celkem: A+B+C+D = 436,816 [E]_x000d_</t>
  </si>
  <si>
    <t xml:space="preserve"> "viz položka R97817sc x 0,004 t/m2"_x000d_
 387,351*0,004 = 1,549 [A]_x000d_</t>
  </si>
  <si>
    <t xml:space="preserve"> "viz položka 96618A"_x000d_
 5,104 = 5,104 [A]_x000d_</t>
  </si>
  <si>
    <t>SO 20-20-01.1</t>
  </si>
  <si>
    <t xml:space="preserve"> 340*0.2 = 68,000 [A]_x000d_</t>
  </si>
  <si>
    <t>12273</t>
  </si>
  <si>
    <t>ODKOPÁVKY A PROKOPÁVKY OBECNÉ TR. I</t>
  </si>
  <si>
    <t xml:space="preserve"> odkopávky (340*0.32+(410-340))*0.37 = 66,156 [A]_x000d_
 sanace 410*0.5 = 205,000 [B]_x000d_
 Celkem: A+B = 271,156 [C]_x000d_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</si>
  <si>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</si>
  <si>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94.5 = 94,500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</si>
  <si>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</si>
  <si>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630 = 630,000 [A]_x000d_</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</si>
  <si>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</si>
  <si>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</si>
  <si>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</si>
  <si>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</si>
  <si>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 xml:space="preserve"> viz. položka c. 1 639.328 = 639,328 [A]_x000d_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</si>
  <si>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</si>
  <si>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</si>
  <si>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</si>
  <si>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 xml:space="preserve"> 94.5/0.15 = 630,000 [A]_x000d_</t>
  </si>
  <si>
    <t xml:space="preserve"> 2.5*120*1.25 = 375,000 [A]_x000d_</t>
  </si>
  <si>
    <t>21450</t>
  </si>
  <si>
    <t>SANACNÍ VRSTVY Z KAMENIVA</t>
  </si>
  <si>
    <t xml:space="preserve"> sanace 410*0.5 = 205,000 [A]_x000d_</t>
  </si>
  <si>
    <t xml:space="preserve"> SANACE 410*1.25 PRESAHY 25% = 512,500 [A]_x000d_</t>
  </si>
  <si>
    <t>- dodání kameniva predepsané kvality a zrnitosti- rozprostrení a zhutnení vrstvy v predepsané tlouštce- zrízení vrstvy bez rozlišení šírky, pokládání vrstvy po etapách- nezahrnuje postriky, nátery</t>
  </si>
  <si>
    <t>564632</t>
  </si>
  <si>
    <t>VOZOVKOVÉ VRSTVY Z PENETRACNÍHO MAKADAMU HRUBÉHO TL. 100MM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</si>
  <si>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</si>
  <si>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 xml:space="preserve"> 0.75*(49+28)*0.5 = 28,875 [A]_x000d_</t>
  </si>
  <si>
    <t>- dodání kameniva predepsané kvality a zrnitosti- rozprostrení a zhutnení vrstvy v predepsané tlouštce- zrízení vrstvy bez rozlišení šírky, pokládání vrstvy po etapách</t>
  </si>
  <si>
    <t>572754</t>
  </si>
  <si>
    <t>DVOUVRSTVÝ NÁTER Z MODIFIK EMULZE DO 2,5KG/M2</t>
  </si>
  <si>
    <t>- dodání všech predepsaných materiálu pro nátery v predepsaném množství- provedení dle predepsaného technologického predpisu- zrízení vrstvy bez rozlišení šírky, pokládání vrstvy po etapách- úpravu napojení, ukoncení</t>
  </si>
  <si>
    <t xml:space="preserve"> 16+48+24+6+40+25 = 159,000 [A]_x000d_</t>
  </si>
  <si>
    <t>Položka zahrnuje:
dodání a pokládku betonových obrubníku o rozmerech predepsaných zadávací dokumentacíbetonové lože i bocní betonovou operku.</t>
  </si>
  <si>
    <t xml:space="preserve"> kryt z kameniva nestmeleného 1.8*68 = 122,400 [A]_x000d_
 odkopávky 2.1*66.156 = 138,928 [B]_x000d_
 sanace 2.1*205 = 430,500 [C]_x000d_
 zásyp -2.1*25 = -52,500 [D]_x000d_
 Celkem: A+B+C+D = 639,328 [E]_x000d_</t>
  </si>
  <si>
    <t>SO 20-21-01</t>
  </si>
  <si>
    <t xml:space="preserve"> "viz príloha 2.011 a 2.021"_x000d_
 (8,2+12,13)/2*(2,6+8,6)/2*3,0 = 170,772 [A]_x000d_
 odecet objemu trub mezi cely -3,14*1,0^2/4*10,13 = -7,952 [B]_x000d_
 odecet objemu cel -(4,0*0,5*0,3*2+2,052*3,5+2,058*3,5) = -15,585 [C]_x000d_
 Celkem: A+B+C = 147,235 [D]_x000d_</t>
  </si>
  <si>
    <t xml:space="preserve"> "viz položka 13173A"_x000d_
 147,235 = 147,235 [A]_x000d_</t>
  </si>
  <si>
    <t>Zásyp hutnený, materiálem nakupovaným (dle SŽDC S4)</t>
  </si>
  <si>
    <t xml:space="preserve"> "viz príloha 2.021"_x000d_
 (15,2+8,7)/2*14,732 = 176,047 [A]_x000d_</t>
  </si>
  <si>
    <t>beton C25/30, vcetne izolace zasypaných ploch asfalt. nátery 1x ALP + 2x ALN</t>
  </si>
  <si>
    <t xml:space="preserve"> "viz príloha 2.021"_x000d_
 koncové prahy dlažby na vtoku (2,6*2+3,38)*0,3*0,3 = 0,772 [A]_x000d_
 koncové prahy dlažby na výtoku (3,1+2,5+1,9*2+7,9*1,2+7,6*1,2)*0,3*0,3 = 2,520 [B]_x000d_
 mezilehlé stupne dlažby na výtoku 3*2,5*0,076 = 0,570 [C]_x000d_
 Celkem: A+B+C = 3,862 [D]_x000d_</t>
  </si>
  <si>
    <t xml:space="preserve"> "viz príloha 2.201"_x000d_
 betonový základ tl. 200 mm 1,6*15,2*0,2 = 4,864 [A]_x000d_
 rozšírený betonový základ 2,0*0,4*0,7*2+2,1*0,303*2*2 = 3,665 [B]_x000d_
 Celkem: A+B = 8,529 [C]_x000d_</t>
  </si>
  <si>
    <t xml:space="preserve"> 8,529*0,08 = 0,682 [A]_x000d_</t>
  </si>
  <si>
    <t xml:space="preserve"> "viz príloha 2.021"_x000d_
 1,9*14,4*0,15 = 4,104 [A]_x000d_</t>
  </si>
  <si>
    <t xml:space="preserve"> "viz príloha 2.021"_x000d_
 (13,597*1,2+36,151*1,2)*0,1 = 5,970 [A]_x000d_</t>
  </si>
  <si>
    <t xml:space="preserve"> "viz príloha 2.021"_x000d_
 (13,597*1,2+36,151*1,2)*0,2 = 11,940 [A]_x000d_</t>
  </si>
  <si>
    <t>sanace stávající šachty na výtoku</t>
  </si>
  <si>
    <t xml:space="preserve"> "viz príloha 2.021"_x000d_
 (1,1+1,0)*2*1,15 = 4,830 [A]_x000d_</t>
  </si>
  <si>
    <t>626222</t>
  </si>
  <si>
    <t>REPROFIL VODOR PLOCH SHORA SANAC MALTOU DVOUVRST TL DO 50MM</t>
  </si>
  <si>
    <t xml:space="preserve"> "viz príloha 2.021"_x000d_
 1,6*1,5 = 2,400 [A]_x000d_</t>
  </si>
  <si>
    <t>9183F2</t>
  </si>
  <si>
    <t>PROPUSTY Z TRUB DN 1000MM ŽELEZOBETONOVÝCH</t>
  </si>
  <si>
    <t xml:space="preserve"> "viz príloha 2.021"_x000d_
 15,2 = 15,200 [A]_x000d_</t>
  </si>
  <si>
    <t xml:space="preserve"> "viz príloha 2.021"_x000d_
 1,6*1,5+(1,1+1,0)*2*1,15 = 7,230 [A]_x000d_</t>
  </si>
  <si>
    <t>Bourání stávajíccíh ŽB cel propustku</t>
  </si>
  <si>
    <t xml:space="preserve"> "viz príloha 2.011"_x000d_
 cela 4,0*0,5*0,3*2+2,052*3,5+2,058*3,5-3,14*1,0^2/4*1,0*2 = 14,015 [A]_x000d_
 vtoková jímka 5,172*1,676-3,877*1,276 = 3,721 [B]_x000d_
 Celkem: A+B = 17,736 [C]_x000d_</t>
  </si>
  <si>
    <t xml:space="preserve"> "viz príloha 2.011"_x000d_
 12,14 = 12,140 [A]_x000d_</t>
  </si>
  <si>
    <t xml:space="preserve"> "viz príloha 2.021"_x000d_
 2 = 2,000 [A]_x000d_</t>
  </si>
  <si>
    <t xml:space="preserve"> "viz položka 17120 x 1,8 t/m3"_x000d_
 147,235*1,8 = 265,023 [A]_x000d_</t>
  </si>
  <si>
    <t xml:space="preserve"> "viz položka 96616A x 2,5 t/m3 a 96636 x 2,055 t/m"_x000d_
 "cela a vtoková jímka"_x000d_
 17,736*2,5 = 44,340 [A]_x000d_
 "trouby"_x000d_
 12,14*2,055 = 24,948 [B]_x000d_
 Celkem: A+B = 69,288 [C]_x000d_</t>
  </si>
  <si>
    <t>SO 20-21-02</t>
  </si>
  <si>
    <t xml:space="preserve"> "viz príloha 2.011 a 2.021"_x000d_
 (7,1+8,3)/2*(2,1+6,3)/2*2,1 = 67,914 [A]_x000d_
 odecet objemu trub mezi cely -3,14*0,8^2/4*7,1 = -3,567 [B]_x000d_
 Celkem: A+B = 64,347 [C]_x000d_</t>
  </si>
  <si>
    <t xml:space="preserve"> "viz položka 13173A"_x000d_
 64,347 = 64,347 [A]_x000d_</t>
  </si>
  <si>
    <t xml:space="preserve"> "viz príloha 2.021"_x000d_
 (9,5+7,5)/2*7,032 = 59,772 [A]_x000d_</t>
  </si>
  <si>
    <t xml:space="preserve"> "viz príloha 2.021"_x000d_
 (4,3+3,4*1,2*2)*0,3*0,3 = 1,121 [A]_x000d_</t>
  </si>
  <si>
    <t xml:space="preserve"> "viz príloha 2.021"_x000d_
 1,4*9,5*0,2+1,6*0,4*0,7+2,1*0,161*2 = 3,784 [A]_x000d_</t>
  </si>
  <si>
    <t xml:space="preserve"> 3,784*0,08 = 0,303 [A]_x000d_</t>
  </si>
  <si>
    <t xml:space="preserve"> "viz príloha 2.021"_x000d_
 3,6*1,55*0,15+1,7*9,1*0,15 = 3,158 [A]_x000d_</t>
  </si>
  <si>
    <t xml:space="preserve"> "viz príloha 2.021"_x000d_
 (14,163*1,2+10,986*1,2)*0,1 = 3,018 [A]_x000d_</t>
  </si>
  <si>
    <t xml:space="preserve"> "viz príloha 2.021"_x000d_
 (14,163*1,2+10,986*1,2)*0,2 = 6,036 [A]_x000d_</t>
  </si>
  <si>
    <t>918115</t>
  </si>
  <si>
    <t>CELA PROPUSTU Z BETONU DO C 30/37</t>
  </si>
  <si>
    <t xml:space="preserve"> "viz príloha 2.201"_x000d_
 3,3*2,430-1,0*1,069 = 6,950 [A]_x000d_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</si>
  <si>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</si>
  <si>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9183E2</t>
  </si>
  <si>
    <t>PROPUSTY Z TRUB DN 800MM ŽELEZOBETONOVÝCH</t>
  </si>
  <si>
    <t xml:space="preserve"> "viz príloha 2.201"_x000d_
 10,5 = 10,500 [A]_x000d_</t>
  </si>
  <si>
    <t xml:space="preserve"> "viz príloha 2.011"_x000d_
 1,94*3,8+2,025*2,2-3,14*0,8^2/4*1,0*2+2,45*2,2*1,6-1,95*1,2*1,0-0,478*0,5 = 16,867 [A]_x000d_</t>
  </si>
  <si>
    <t>966358</t>
  </si>
  <si>
    <t>BOURÁNÍ PROPUSTU Z TRUB DN DO 600MM</t>
  </si>
  <si>
    <t xml:space="preserve"> "viz príloha 2.011"_x000d_
 9,1 = 9,100 [A]_x000d_</t>
  </si>
  <si>
    <t xml:space="preserve"> "viz položka 17120 x 1,8 t/m3"_x000d_
 64,347*1,8 = 115,825 [A]_x000d_</t>
  </si>
  <si>
    <t xml:space="preserve"> "cela, viz položka 96616A x 2,5 t/m3"_x000d_
 16,867*2,5 = 42,168 [A]_x000d_
 "trouby, viz položka 966358 x 2,055 t/m"_x000d_
 9,1*2,055 = 18,701 [B]_x000d_
 Celkem: A+B = 60,868 [C]_x000d_</t>
  </si>
  <si>
    <t>SO 20-21-03</t>
  </si>
  <si>
    <t>prevedení vody behem výstavby</t>
  </si>
  <si>
    <t xml:space="preserve"> 45- délka prevedení vody = 45,000 [A]_x000d_</t>
  </si>
  <si>
    <t>12573A</t>
  </si>
  <si>
    <t>VYKOPÁVKY ZE ZEMNÍKU A SKLÁDEK TR. I - BEZ DOPRAVY</t>
  </si>
  <si>
    <t xml:space="preserve"> 775,665m3 Rozdíl objem výkopu a nového zásypu pod tratí = 775,665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</si>
  <si>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</si>
  <si>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otevrený výkop</t>
  </si>
  <si>
    <t xml:space="preserve"> "Plocha výkopu v podélném rezu x délka úseku:"_x000d_
 (((((2,1m+6,6m)/2)*2,25m)+(((2,1m+15m)/2)*6,44m))/2)*9,2m  cást u výtoku (šírka výkopu spodní cástí + v horní cásti)/2 x délka = 298,308 [A]_x000d_
 (((2,1m+16,2m)/2)*7,06m)*11m  v míste trate (šírka výkopu spodní cástí + v horní cásti)/2 x délka = 710,589 [B]_x000d_
 (((2,1m+13m)/2)*5,47m)*9m cást u vtoku (šírka výkopu spodní cástí + v horní cásti)/2 x délka = 371,687 [C]_x000d_
 (((1,2m+5,2m)/2))*8 výkop pro prevedení vodotece (šírka výkopu spodní cástí + v horní cásti)/2 x délka = 25,600 [D]_x000d_
 1,58m2*27,6m plocha stávající trubních propustku x délka = 43,608 [E]_x000d_
 0,1m*2m*27,6m tl. základu x šírka x délka = 5,520 [F]_x000d_
 A+B+C+D-E-F = 1357,055 [G]_x000d_</t>
  </si>
  <si>
    <t xml:space="preserve"> 1357,056výkop = 1357,056 [A]_x000d_
 581,391zásyp novým materiálem = 581,391 [B]_x000d_
 A-B = 775,665 [C]_x000d_</t>
  </si>
  <si>
    <t xml:space="preserve"> 824,793 = 824,793 [A]_x000d_</t>
  </si>
  <si>
    <t xml:space="preserve"> ((15m+6,6m)/2)*10m - plocha osevu vpravo od trati (šírka osevu x délka) = 108,000 [A]_x000d_
 ((16m+13m)/2)*3m + (13m*1,8m) - plocha osevu vlevo od trati mezi tratí a cestou (šírka osevu x délka) = 66,900 [B]_x000d_
 13m*2,3m - plocha osevu vlevo od trati za cestou (šírka osevu x délka) = 29,900 [C]_x000d_
 a+b+c = 204,800 [D]_x000d_</t>
  </si>
  <si>
    <t xml:space="preserve"> 204,8m2 = 204,800 [A]_x000d_</t>
  </si>
  <si>
    <t>základ a zesílený základ propustku</t>
  </si>
  <si>
    <t xml:space="preserve"> základ 1,9m*28,2m*0,20m = 10,716 [A]_x000d_
 zesílený základ 0,4m2*2,1m plocha zesílení x délka = 0,840 [B]_x000d_
 ŽB práh 0,80m*0,50m*1,9m = 0,760 [C]_x000d_
 A+B+C = 12,316 [D]_x000d_</t>
  </si>
  <si>
    <t>výztuž zesíleného základu propustku viz 2.201</t>
  </si>
  <si>
    <t xml:space="preserve"> 54kg/1000 = 0,054 [A]_x000d_</t>
  </si>
  <si>
    <t>výztuž základu propustku viz 2.201</t>
  </si>
  <si>
    <t xml:space="preserve"> 63,8m2*12,4kg/m2/1000 = 0,791 [A]_x000d_</t>
  </si>
  <si>
    <t>Predpokládaný objem injektáže pro vyplnení prostoru mezi ŽB troubou a otvorem ve stávající hrází.</t>
  </si>
  <si>
    <t xml:space="preserve"> 0,7*1 = 0,700 [A]_x000d_</t>
  </si>
  <si>
    <t xml:space="preserve"> podkladní beton odláždení výtoku 4,01m*3,38m*0,1m = 1,355 [A]_x000d_</t>
  </si>
  <si>
    <t xml:space="preserve"> 28,2m*2,1m*0,15m = 8,883 [A]_x000d_</t>
  </si>
  <si>
    <t>výztuž podkladního betonu viz 2.201</t>
  </si>
  <si>
    <t xml:space="preserve"> 67,3m2*4,5kg/m2/1000 = 0,303 [A]_x000d_</t>
  </si>
  <si>
    <t>zásyp</t>
  </si>
  <si>
    <t xml:space="preserve"> (((2,1m+16,2m)/2)*7,06m*9m)Zásyp novým materiálem pod tratí = 581,391 [A]_x000d_</t>
  </si>
  <si>
    <t xml:space="preserve"> odláždení výtoku  3,38m*4,01m*0,2m = 2,711 [A]_x000d_</t>
  </si>
  <si>
    <t>56315</t>
  </si>
  <si>
    <t>VOZOVKOVÉ VRSTVY Z MECHANICKY ZPEVNENÉHO KAMENIVA TL. DO 250MM</t>
  </si>
  <si>
    <t xml:space="preserve"> 12,3m*2,5m = 30,750 [A]_x000d_</t>
  </si>
  <si>
    <t xml:space="preserve"> objekt na vtoku 6,9m2+(6,6m*2,1m)+(4,8m*2,7m)+6,9m2+(8,4m*1,5m)  sanace povrchu hráze = 53,220 [A]_x000d_</t>
  </si>
  <si>
    <t xml:space="preserve"> 53,22viz výše - sanace povrchu hráze = 53,220 [A]_x000d_</t>
  </si>
  <si>
    <t>náter trub</t>
  </si>
  <si>
    <t xml:space="preserve"> 27,5m*3,7m - délka x natíraný obvod trouby = 101,750 [A]_x000d_</t>
  </si>
  <si>
    <t>918371</t>
  </si>
  <si>
    <t>PROPUSTY Z TRUB DN 1000MM</t>
  </si>
  <si>
    <t xml:space="preserve"> 29,5 = 29,500 [A]_x000d_</t>
  </si>
  <si>
    <t xml:space="preserve"> 53,22viz pol.c.62631 - sanace povrchu hráze = 53,220 [A]_x000d_</t>
  </si>
  <si>
    <t xml:space="preserve"> základ 0,2m*2m*27,5m = 11,000 [A]_x000d_
 celo výtok  5m*3,2m*0,5m = 8,000 [B]_x000d_
 výtok odláždení 4m*2,5m*0,2m = 2,000 [C]_x000d_
 celo vtok manipulacní otvor 0,7m2*1m = 0,700 [D]_x000d_
 A+B+C+D = 21,700 [E]_x000d_</t>
  </si>
  <si>
    <t>966372</t>
  </si>
  <si>
    <t>BOURÁNÍ PROPUSTU Z TRUB DN DO 1200MM</t>
  </si>
  <si>
    <t xml:space="preserve"> 27,6 = 27,600 [A]_x000d_</t>
  </si>
  <si>
    <t xml:space="preserve"> (1357,056-775,665)*1,8 = 1046,504 [A]_x000d_</t>
  </si>
  <si>
    <t xml:space="preserve"> základ 0,2m*2m*27,5m = 11,000 [A]_x000d_
 trouby 0,65m2*27,5m = 17,875 [B]_x000d_
 celo výtok  5m*3,2m*0,5m = 8,000 [C]_x000d_
 výtok odláždení 4m*2,5m*0,2m = 2,000 [D]_x000d_
 celo vtok manipulacní otvor 0,7m2*1m = 0,700 [E]_x000d_
 (A+B+C+D+E)*2,5 = 98,938 [F]_x000d_</t>
  </si>
  <si>
    <t>SO 20-22-01</t>
  </si>
  <si>
    <t xml:space="preserve"> "viz príloha 2.401"_x000d_
 14,0*2,0*2 = 56,000 [A]_x000d_</t>
  </si>
  <si>
    <t>SO 21-20-01</t>
  </si>
  <si>
    <t xml:space="preserve"> 5210-3228 = 1982,000 [A]_x000d_</t>
  </si>
  <si>
    <t xml:space="preserve"> "viz príloha 2.101 a 2.102"_x000d_
 "OP1+OP2"_x000d_
 5210 = 5210,000 [A]_x000d_
 "odecet zpetného zásypu"_x000d_
 -1982 = -1982,000 [B]_x000d_
 Celkem: A+B = 3228,000 [C]_x000d_</t>
  </si>
  <si>
    <t xml:space="preserve"> "viz položka 13173A"_x000d_
 3228 = 3228,000 [A]_x000d_
 "viz položka 26145"_x000d_
 6,4*3,1415926*0,25*0,25/4 = 0,314 [B]_x000d_
 "viz položka 264115"_x000d_
 376,4*3,1415926*0,3*0,3/4 = 26,606 [C]_x000d_
 "viz položka 131731"_x000d_
 1982 = 1982,000 [D]_x000d_
 Celkem: A+B+C+D = 5236,920 [E]_x000d_</t>
  </si>
  <si>
    <t xml:space="preserve"> "OP1+OP2"_x000d_
 213+194 = 407,000 [A]_x000d_</t>
  </si>
  <si>
    <t xml:space="preserve"> 1982 = 1982,000 [A]_x000d_</t>
  </si>
  <si>
    <t xml:space="preserve"> 0,265*(23,88+23,15) = 12,463 [A]_x000d_</t>
  </si>
  <si>
    <t>zápory HEB200
prevázky HEB240
rozpery</t>
  </si>
  <si>
    <t xml:space="preserve"> "viz príloha 2.103"_x000d_
 53,95 = 53,950 [A]_x000d_</t>
  </si>
  <si>
    <t xml:space="preserve"> "viz príloha 2.103"_x000d_
 374,9*0,14 = 52,486 [A]_x000d_</t>
  </si>
  <si>
    <t xml:space="preserve"> 4*1,6 = 6,400 [A]_x000d_</t>
  </si>
  <si>
    <t xml:space="preserve"> "viz príloha 2.103"_x000d_
 376,4 = 376,400 [A]_x000d_</t>
  </si>
  <si>
    <t xml:space="preserve"> 454 = 454,000 [A]_x000d_</t>
  </si>
  <si>
    <t>R285378</t>
  </si>
  <si>
    <t>DEAKTIVACE A ODSTRANENÍ KOTEV</t>
  </si>
  <si>
    <t>položka zahrnuje deaktivaci a odstranení kotev</t>
  </si>
  <si>
    <t xml:space="preserve"> "viz príloha 2.401"_x000d_
 "RÍMSA P + ZÍDKA P + RÍMSA L + ZÍDKA L"_x000d_
 0,5023*(4,5+5,48*4+6,95)+0,4750*(4,5+21,98+6,95)+0,268*(7,4+5,52*4+3,4)+(0,405*(7,4+5,43+3,586+3,4)+0,255*13,122) = 52,824 [A]_x000d_</t>
  </si>
  <si>
    <t xml:space="preserve"> "viz príloha 2.402"_x000d_
 "ZÍDKY+RÍMSY"_x000d_
 4,55+3,21 = 7,760 [A]_x000d_</t>
  </si>
  <si>
    <t>schodištové stupne</t>
  </si>
  <si>
    <t xml:space="preserve"> "A*š*ks"_x000d_
 0.09*0.8*38 = 2,736 [A]_x000d_</t>
  </si>
  <si>
    <t>podkladní beton pod rubovou drenáží C25/30</t>
  </si>
  <si>
    <t xml:space="preserve"> "VÝPLN ZA OPERAMI (Etapa1 + Etapa2)"_x000d_
 162+939 = 1101,000 [A]_x000d_</t>
  </si>
  <si>
    <t>podkladní beton pod dlažbou C20/25</t>
  </si>
  <si>
    <t xml:space="preserve"> "pod dlažbou (odláždení kužele, pod žlabovkami, pod odláždením výtoku, pod schodištem)"_x000d_
 (65,58*0,1)+(9,32*0,6*0,1)+((0,276+0,423)*0,1)+(3.41*1) = 10,597 [A]_x000d_</t>
  </si>
  <si>
    <t xml:space="preserve">svarovaná sít  4/4 - 100/100</t>
  </si>
  <si>
    <t xml:space="preserve"> "plocha * t/m2"_x000d_
 (65,58+12.15*1.5+0.423+0.28)*0,00202 = 0,171 [A]_x000d_</t>
  </si>
  <si>
    <t xml:space="preserve"> "(Etapa1 + Etapa2)"_x000d_
 267+1046 = 1313,000 [A]_x000d_</t>
  </si>
  <si>
    <t xml:space="preserve"> 330,92*0,05 = 16,546 [A]_x000d_</t>
  </si>
  <si>
    <t>betonové prahy</t>
  </si>
  <si>
    <t xml:space="preserve"> "l*h*s [m3]"_x000d_
 (13+1.5+1+1+0.5) * 0.35 * 0.2 = 1,190 [A]_x000d_</t>
  </si>
  <si>
    <t xml:space="preserve"> "V = (A1+A2) * v [m3]"_x000d_
 (3.53+2.96) * 18.6 = 120,714 [A]_x000d_</t>
  </si>
  <si>
    <t xml:space="preserve"> (65,58*0,2)+(9,32*0,6*0,2)+((0,276+0,423)*0,2) = 14,374 [A]_x000d_</t>
  </si>
  <si>
    <t xml:space="preserve"> "viz príloha 2.351"_x000d_
 717,26 = 717,260 [A]_x000d_</t>
  </si>
  <si>
    <t xml:space="preserve"> "viz príloha 2.351"_x000d_
 573,81 = 573,810 [A]_x000d_</t>
  </si>
  <si>
    <t xml:space="preserve"> "viz príloha 2.351"_x000d_
 71,73 = 71,730 [A]_x000d_</t>
  </si>
  <si>
    <t xml:space="preserve"> "viz príloha 2.351"_x000d_
 57,38 = 57,380 [A]_x000d_</t>
  </si>
  <si>
    <t xml:space="preserve"> 3,75 = 3,750 [A]_x000d_</t>
  </si>
  <si>
    <t xml:space="preserve"> "viz príloha 2.351"_x000d_
 18 = 18,000 [A]_x000d_</t>
  </si>
  <si>
    <t xml:space="preserve"> "viz príloha 2.351"_x000d_
 14,35 = 14,350 [A]_x000d_</t>
  </si>
  <si>
    <t xml:space="preserve"> "viz príloha 2.351"_x000d_
 81,33 = 81,330 [A]_x000d_</t>
  </si>
  <si>
    <t xml:space="preserve"> "viz príloha 2.041"_x000d_
 330,92 = 330,920 [A]_x000d_</t>
  </si>
  <si>
    <t xml:space="preserve"> "viz príloha 2.041"_x000d_
 "rímsa"_x000d_
 43,49 = 43,490 [A]_x000d_</t>
  </si>
  <si>
    <t xml:space="preserve"> "viz príloha 2.041"_x000d_
 244,89 = 244,890 [A]_x000d_</t>
  </si>
  <si>
    <t xml:space="preserve"> "viz príloha 2.041"_x000d_
 170,36 = 170,360 [A]_x000d_</t>
  </si>
  <si>
    <t xml:space="preserve"> "viz príloha 2.431"_x000d_
 26,656+28,916+23,395+11,2 = 90,167 [A]_x000d_</t>
  </si>
  <si>
    <t xml:space="preserve"> "viz príloha 2.431"_x000d_
 4*1,6 = 6,400 [A]_x000d_</t>
  </si>
  <si>
    <t xml:space="preserve"> "viz príloha 2.421"_x000d_
 33,86+33,4 = 67,260 [A]_x000d_</t>
  </si>
  <si>
    <t>betonové obrubníky schodište</t>
  </si>
  <si>
    <t xml:space="preserve"> 12.150+12.150 = 24,300 [A]_x000d_</t>
  </si>
  <si>
    <t xml:space="preserve"> "viz príloha 2.041"_x000d_
 "lišty pro ukotvení izolace pod rímsou nerez ocel"_x000d_
 117,3*0,04*0,004*8000 = 150,144 [A]_x000d_</t>
  </si>
  <si>
    <t xml:space="preserve"> "viz príloha 2.351"_x000d_
 1434,53 = 1434,530 [A]_x000d_</t>
  </si>
  <si>
    <t>Demolice ríms</t>
  </si>
  <si>
    <t xml:space="preserve"> "viz príloha 2.101 a 2.102"_x000d_
 13,3+12,4 = 25,700 [A]_x000d_</t>
  </si>
  <si>
    <t xml:space="preserve"> "viz príloha 2.011"_x000d_
 0,7 = 0,700 [A]_x000d_</t>
  </si>
  <si>
    <t xml:space="preserve"> "viz položka 13173A x 1,8 t/m3"_x000d_
 3228*1,8 = 5810,400 [A]_x000d_
 "viz položka (264115 prepoctená na m3) x 1,8 t/m3"_x000d_
 376,4*3,1415926*0,3*0,3/4*1,8 = 47,891 [B]_x000d_
 Celkem: A+B = 5858,291 [C]_x000d_</t>
  </si>
  <si>
    <t xml:space="preserve"> "viz položka 96616A x 2,5 t/m3"_x000d_
 25,7*2,5 = 64,250 [A]_x000d_
 "viz položka 26145"_x000d_
 6,4*3,1415926*0,25*0,25/4*2,5 = 0,785 [B]_x000d_
 Celkem: A+B = 65,035 [C]_x000d_</t>
  </si>
  <si>
    <t xml:space="preserve"> "viz položka 96618A"_x000d_
 0,7 = 0,700 [A]_x000d_</t>
  </si>
  <si>
    <t>SO 24-20-01.1</t>
  </si>
  <si>
    <t xml:space="preserve"> `P1` 4,4*4,1*1,8+0,5*1,8*1,8*(3,08+4,4+4,1+1,86) = 54,245 [A]_x000d_
 `P2` 4,4*4,4*1,6+0,5*1,7*1,7*4,4+0,5*1,6*1,6*4,4+0,5*1,25*1,25*4,4+0,5*1,6*1,6*4,4 = 52,036 [B]_x000d_
 `P3` 4,4*4,4*1,7+3*0,5*1,7*1,7*4,4+0,5*1,1*1,1*4,4 = 54,648 [I]_x000d_
 `P4` 1,3*(3,135*4,4+0,55*2,085+0,415*2,47)+0,5*1,3*1,3*(2,085+4,1+1,86) = 27,554 [C]_x000d_
 `Výtah - Sem.` 4,4*4,3*1,7+0,5*1,7*1,7*(1,87+4,3+4,4+3,3) = 52,206 [D]_x000d_
 `výtah - Kor.` 4,4*4,3*1,2+0,5*1,2*1,2*3,3+0,5*2,4*2,4*4,4+0,5*3,4*3,4*4,3 = 62,606 [E]_x000d_
 `Schody - Sem.` 8,01*11,47*1,8+0,5*1,8*1,8*(5,7+11,5+10,92)+0,5*1,1*1,1*8,01 = 215,775 [F]_x000d_
 `Schody - Kor.` 2,7*10,9*1,2+1,12*11,47*1,1+1,12*11,47*1,1+3,07*11,47*1,96+0,5*1,2*1,2*10,9+0,5*1,07*1,07*8,01+0,5*1,96*1,96*11,47+0,5*1,97*1,97*1,9 = 170,747 [G]_x000d_
 výkop v míste odvodnení (3,5+3,5+4,5*2+9*2+2,5+16+1,5+3+7)*1*1,5 = 96,000 [K]_x000d_
 Celkem: A+B+I+C+D+E+F+G+K = 785,816 [J]_x000d_</t>
  </si>
  <si>
    <t>zásyp rícním šterkem pro schodištem</t>
  </si>
  <si>
    <t xml:space="preserve"> 9*7*0,1+8*8,5*0,1 = 13,100 [A]_x000d_</t>
  </si>
  <si>
    <t xml:space="preserve"> (33+52)*4 = 340,000 [A]_x000d_</t>
  </si>
  <si>
    <t>224325</t>
  </si>
  <si>
    <t>PILOTY ZE ŽELEZOBETONU C30/37</t>
  </si>
  <si>
    <t>prebetonování není s ohledem na technickou specifikaci položky vykázáno</t>
  </si>
  <si>
    <t xml:space="preserve"> `P1, P4` 2*4*9,05*3,14*0,5*0,5 = 56,834 [A]_x000d_
 `P2, P3` 2*4*10,05*3,14*0,5*0,5 = 63,114 [B]_x000d_
 `šachty` 2*4*10,15*3,14*0,5*0,5 = 63,742 [C]_x000d_
 Celkem: A+B+C = 183,690 [D]_x000d_</t>
  </si>
  <si>
    <t xml:space="preserve"> `P1, P4, pr. 2.105` 4412,62*0,001 = 4,413 [A]_x000d_
 `P2, P3, pr. 2.106` 4849,32*0,001 = 4,849 [B]_x000d_
 `šachty, pr. 2.109` 4728,78*0,001 = 4,729 [C]_x000d_
 Celkem: A+B+C = 13,991 [D]_x000d_</t>
  </si>
  <si>
    <t xml:space="preserve"> `viz pr. 2.121, 2.122` 1456,9*0,001*1,2(pomocné konstrukce) = 1,748 [A]_x000d_</t>
  </si>
  <si>
    <t xml:space="preserve"> 2*8,0*0,6 = 9,600 [A]_x000d_</t>
  </si>
  <si>
    <t>264241</t>
  </si>
  <si>
    <t>VRTY PRO PILOTY TR. II D DO 1000MM</t>
  </si>
  <si>
    <t>Není vykázáno hluché vrtání v souladu s technickou specifikací položky</t>
  </si>
  <si>
    <t xml:space="preserve"> `P1, pr. 2.101` 4*9,1 = 36,400 [A]_x000d_
 `P2, pr. 2.102` 4*10,1 = 40,400 [B]_x000d_
 `P3, pr. 2.103` 4*10,1 = 40,400 [C]_x000d_
 `P4, pr. 2.104` 4*9,1 = 36,400 [D]_x000d_
 `šachta Semanín, pr. 2.108` 4*10,2 = 40,800 [E]_x000d_
 `šachta Korádo, pr. 2.107` 4*10,2 = 40,800 [F]_x000d_
 Celkem: A+B+C+D+E+F = 235,200 [G]_x000d_</t>
  </si>
  <si>
    <t xml:space="preserve"> `P1, pr. 2.201` 11,93 = 11,930 [A]_x000d_
 `P2, pr. 2.202` 13,13 = 13,130 [B]_x000d_
 `P3, pr. 2.203` 13,13 = 13,130 [C]_x000d_
 `P4, pr. 2.204` 11,93 = 11,930 [D]_x000d_
 `S, Semanin, pr. 2.110` 63,684 = 63,684 [F]_x000d_
 `S, Korado, pr. 2.111` 119,511 = 119,511 [G]_x000d_
 Celkem: A+B+C+D+F+G = 233,315 [H]_x000d_</t>
  </si>
  <si>
    <t xml:space="preserve"> `P1, pr. 2.207` 1566,4*0,001 = 1,566 [A]_x000d_
 `P2, pr. 2.208` 2850,3*0,001 = 2,850 [B]_x000d_
 `P3, pr. 2.209` 2850,3*0,001 = 2,850 [C]_x000d_
 `P4, pr. 2.210` 1745,7*0,001 = 1,746 [D]_x000d_
 `S, Semanin, pr. 2.112` 4535,1*0,001 = 4,535 [E]_x000d_
 `S, Korado, pr. 2.113` 7705,9*0,001 = 7,706 [F]_x000d_
 Celkem: A+B+C+D+E+F = 21,254 [G]_x000d_</t>
  </si>
  <si>
    <t xml:space="preserve"> `P1, pr. 2.207` 94,8*0,001 = 0,095 [A]_x000d_
 `P2, pr. 2.208` 142,2*0,001 = 0,142 [B]_x000d_
 `P3, pr. 2.209` 142,2*0,001 = 0,142 [C]_x000d_
 `P4, pr. 2.210` 94,8*0,001 = 0,095 [D]_x000d_
 `schodište Sem., pr. 2.212` 200,2*0,001 = 0,200 [E]_x000d_
 `schodište Kor., pr. 2.213` 127,4*0,001 = 0,127 [F]_x000d_
 Celkem: A+B+C+D+E+F = 0,802 [G]_x000d_</t>
  </si>
  <si>
    <t>334325</t>
  </si>
  <si>
    <t>MOSTNÍ PILÍRE A STATIVA ZE ŽELEZOVÉHO BETONU DO C30/37</t>
  </si>
  <si>
    <t xml:space="preserve"> `P1, pr. 2.201` 21,479 = 21,479 [A]_x000d_
 `P2, pr. 2.202` 23,63 = 23,630 [B]_x000d_
 `P3, pr. 2.203` 23,63 = 23,630 [C]_x000d_
 `P4, pr. 2.204` 28,628 = 28,628 [D]_x000d_
 Celkem: A+B+C+D = 97,367 [E]_x000d_</t>
  </si>
  <si>
    <t>334365</t>
  </si>
  <si>
    <t>VÝZTUŽ MOSTNÍCH PILÍRU A STATIV Z OCELI 10505, B500B</t>
  </si>
  <si>
    <t xml:space="preserve"> `P1, pr. 2.207` 1950,3*0,001 = 1,950 [A]_x000d_
 `P2, pr. 2.208` 3313,5*0,001 = 3,314 [B]_x000d_
 `P3, pr. 2.209` 3397,4*0,001 = 3,397 [C]_x000d_
 `P4, pr. 2.210` 2379,4*0,001 = 2,379 [D]_x000d_
 Celkem: A+B+C+D = 11,041 [E]_x000d_</t>
  </si>
  <si>
    <t>viz príloha c.2.316 a 2.401</t>
  </si>
  <si>
    <t xml:space="preserve"> `NK1` 7,92 = 7,920 [A]_x000d_
 `NK2` 12,8 = 12,800 [B]_x000d_
 `NK3` 15,83 = 15,830 [C]_x000d_
 `schodište Korádo` 442,04 = 442,040 [D]_x000d_
 `schodište Semanín` 588,31 = 588,310 [E]_x000d_
 `pilír P4` (132,21+9,79) = 142,000 [G]_x000d_
 `+3% svary` 1,03*(a+b+c+d+e+g) = 1245,167 [F]_x000d_</t>
  </si>
  <si>
    <t xml:space="preserve"> `šachta Semanín, pr. 2.205` 37,659 = 37,659 [A]_x000d_
 `šachta Korádo, pr. 2.206` 37,85 = 37,850 [B]_x000d_
 Celkem: A+B = 75,509 [C]_x000d_</t>
  </si>
  <si>
    <t xml:space="preserve"> "`šachta Semanín, pr. 2.211` (857,6+3356,2)*0,001"_x000d_
 `šachta Korádo, pr. 2.212` (982+3054)*0,001 = 4,036 [B]_x000d_
 Celkem: A+B = 0,000 [C]_x000d_</t>
  </si>
  <si>
    <t>R34225</t>
  </si>
  <si>
    <t>STENOVÉ A STREŠNÍ SENDVICOVÉ PANELY</t>
  </si>
  <si>
    <t>-opláštení výtahové šachty stenovými a strešními sendvicovými izolacními panely vc montáže a potrebných úprav, vcetne dokumentace rešení detailu
-zastrešení ocelové lávky vc montáže a potrebných úprav
-tl. panelu na výtahové šachte je 50 mm</t>
  </si>
  <si>
    <t xml:space="preserve"> 2*8,165*(2*3,2+2*2,5) = 186,162 [A]_x000d_</t>
  </si>
  <si>
    <t>R3423</t>
  </si>
  <si>
    <t>STENY A PRÍCKY VÝPLN A ODDEL ZE SKLENENÝCH DÍLU</t>
  </si>
  <si>
    <t>opláštení výtahových šachet dle Ž16 3</t>
  </si>
  <si>
    <t xml:space="preserve"> 2*(2,5*2+3,2*2)*4 = 91,200 [A]_x000d_</t>
  </si>
  <si>
    <t xml:space="preserve">-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</si>
  <si>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R3424</t>
  </si>
  <si>
    <t>VETRACÍ ŽALUZIE VÝTAHOVÉ ŠACHTY</t>
  </si>
  <si>
    <t xml:space="preserve"> 2*0,8*(2*2,5+2*3,2) = 18,240 [A]_x000d_</t>
  </si>
  <si>
    <t>dodávka a montáž</t>
  </si>
  <si>
    <t>42861</t>
  </si>
  <si>
    <t>MOSTNÍ LOŽISKA ELASTOMEROVÁ PRO ZATÍŽ DO 1,0MN</t>
  </si>
  <si>
    <t>Ložiska viz príloha 2,317</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</si>
  <si>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</si>
  <si>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444153</t>
  </si>
  <si>
    <t>STREŠNÍ PLÁŠT Z PLASTICKÝCH DÍLCU TL PRES 50MM</t>
  </si>
  <si>
    <t>viz pr. 2.316</t>
  </si>
  <si>
    <t xml:space="preserve"> `NK1` 3,5*23,48 = 82,180 [A]_x000d_
 `NK2` 3,5*37,12 = 129,920 [B]_x000d_
 `NK3` 3,5*47,91 = 167,685 [C]_x000d_
 `šachty` 2*2,6*3,3 = 17,160 [D]_x000d_
 `schodište` 2*10,1*6,04 = 122,008 [E]_x000d_
 Celkem: A+B+C+D+E = 518,953 [F]_x000d_</t>
  </si>
  <si>
    <t>-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</si>
  <si>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`P1+Šsem` 0,2*(4,4*3,1+1,02*6,27+3,29*4,4) = 6,902 [A]_x000d_
 `P2,P3` 2*0,2*4,4*4,4 = 7,744 [F]_x000d_
 `P3+Škor` 0,2*(4,4*3,28+1,015*6,27+4,4*2,54+0,55*2,085) = 6,624 [G]_x000d_
 `schody Semanín` 0,2*(8,01*10,92+5,7*0,55) = 18,121 [C]_x000d_
 `schody Korádo` 0,2*(8,01*10,32+7,41*0,55+5,1*0,6) = 17,960 [H]_x000d_
 Celkem: A+F+G+C+H = 57,351 [I]_x000d_</t>
  </si>
  <si>
    <t xml:space="preserve"> `P1+Šsem` (4,4*3,1+1,02*6,27+3,29*4,4) = 34,511 [A]_x000d_
 `P2,P3` 2*4,4*4,4 = 38,720 [F]_x000d_
 `P3+Škor` (4,4*3,28+1,015*6,27+4,4*2,54+0,55*2,085) = 33,119 [G]_x000d_
 `schody Semanín` (8,01*10,92+5,7*0,55) = 90,604 [C]_x000d_
 `schody Korádo` (8,01*10,32+7,41*0,55+5,1*0,6) = 89,799 [H]_x000d_
 Plocha podkladního betonu: A+F+G+C+H = 286,753 [I]_x000d_
 Výpocet hmotnosti: I*7,99kg/m2*1,2(presahy)*1,2(prostrih)/1000 = 3,299 [J]_x000d_</t>
  </si>
  <si>
    <t xml:space="preserve"> 3,5+3,5+4,5*2+9*2+2,5+16+1,5+3+7 = 64,000 [A]_x000d_
 A*0,2*1 = 12,800 [B]_x000d_</t>
  </si>
  <si>
    <t xml:space="preserve"> `P1` 54,245m3-11,93m3-0,4*2,0*1,1 = 41,435 [A]_x000d_
 `P2` 52,036m3-13,13m3-0,2*2,0*1,1 = 38,466 [B]_x000d_
 `P3` 54,648m3-13,13m3-0,3*2,0*1,1 = 40,858 [C]_x000d_
 `P4` 27,554m3-11,93m3 = 15,624 [D]_x000d_
 `Šachta, Sem.` 52,206m3-3,2*3,1*0,95-0,75*2,4*3,1 = 37,202 [E]_x000d_
 `Šachta, Kor.` 62,606m3-3,2*3,1*0,95-0,85*2,4*3,1 = 46,858 [F]_x000d_
 `Schodište, Sem.` 215,775m3-63,654m3 = 152,121 [G]_x000d_
 `Schodište, Kor.` 170,747m3-119,511m3 = 51,236 [H]_x000d_
 `v míste odvodnení` 96,000 m3 = 96,000 [J]_x000d_
 Celkem: A+B+C+D+E+F+G+H+J = 519,800 [I]_x000d_</t>
  </si>
  <si>
    <t>OK LÁVKY VC. MONTÁŽE</t>
  </si>
  <si>
    <t>OK lávky, schodišt a nadzemních cástí výtahových šachet, vc PKO, manipulace a použití jerábu - viz pr. 2.316</t>
  </si>
  <si>
    <t xml:space="preserve"> `NK1` 22805,72*0,001 = 22,806 [A]_x000d_
 `NK` 36031,00*0,001 = 36,031 [B]_x000d_
 `NK3` 45572,81*0,001 = 45,573 [C]_x000d_
 `šachty` 1877,55*0,001 = 1,878 [D]_x000d_
 `schodište Korádo` 10330,24*0,001 = 10,330 [E]_x000d_
 `schodište Semanín` 12356,35*0,001 = 12,356 [F]_x000d_
 `klínové desky` 417,29*0,001 = 0,417 [G]_x000d_
 `+3%svary` 1,03*(a+b+c+d+e+f+g) = 133,273 [H]_x000d_</t>
  </si>
  <si>
    <t xml:space="preserve"> `výtahová šachta Sem.` 2,33*(2*3,1+2*3,2)+2*0,4*3,1+2*0,6*(3,1+3,2) = 39,398 [A]_x000d_
 `výtahová šachta Kor.` 3,45*(3,2+3,1)+0,4*3,1+1,9*3,1+0,4*3,1+2,43*3,2+2*0,6*(3,1+3,2) = 45,441 [B]_x000d_
 `schody Kor.` 3,35*12,75+2,15*5,81 = 55,204 [C]_x000d_
 Celkem: A+B+C = 140,043 [D]_x000d_</t>
  </si>
  <si>
    <t>pochozí cást lávky</t>
  </si>
  <si>
    <t xml:space="preserve"> 2,7*221,672 = 598,514 [A]_x000d_</t>
  </si>
  <si>
    <t>extrudovaný polystyren tl. 50 mm</t>
  </si>
  <si>
    <t xml:space="preserve"> "`výtahové šachty + zídky schodište Korádo`"_x000d_
 140,043 = 140,043 [A]_x000d_</t>
  </si>
  <si>
    <t xml:space="preserve"> "`patky pilíru + základy schodišt`"_x000d_
 398,051 = 398,051 [A]_x000d_</t>
  </si>
  <si>
    <t>711735</t>
  </si>
  <si>
    <t>IZOLACE ŠACHET DLE SD 37 PROTI VOL STÉK VODE POLYMERNÍ STRÍK</t>
  </si>
  <si>
    <t>hydroizolace dna výtahové šachty s presahem na steny do výšky 0,6 m</t>
  </si>
  <si>
    <t xml:space="preserve"> 2*(2,5*1,8+0,5*(2*2,5+2*1,8)) = 17,600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</si>
  <si>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</si>
  <si>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 xml:space="preserve"> `schodište Kor., pr. 2.113` 2 = 2,000 [A]_x000d_
 `P1, pr. 2.207` 2 = 2,000 [B]_x000d_
 `P2, pr. 2.208` 2 = 2,000 [C]_x000d_
 `P3, pr. 2.209` 2 = 2,000 [D]_x000d_
 `P4, pr. 2.210` 2 = 2,000 [E]_x000d_
 `výtah Sem., pr. 2.211` 2 = 2,000 [F]_x000d_
 `výtah Kor., pr. 2.212` 2 = 2,000 [G]_x000d_
 Celkem: A+B+C+D+E+F+G = 14,000 [H]_x000d_</t>
  </si>
  <si>
    <t>R787117</t>
  </si>
  <si>
    <t>ZASKLÍVÁNÍ STEN A PRÍCEK BEZPECNOSTNÍM SKLEM</t>
  </si>
  <si>
    <t>Sklenený prístrešek pred vstupem do výtahové šachty 2600x1500 mm, vcetne uchycení, dopravy a montáže</t>
  </si>
  <si>
    <t>- položky zasklívání zahrnují kompletní zasklení, vcetne lišt, spojovacího materiálu, tesnící profily a tmely. Zahrnují i další predepsané práce jako broušení, vrtání, lepení a pod.</t>
  </si>
  <si>
    <t xml:space="preserve"> 3,5+3,5+4,5*2+9*2+2,5+16+1,5+3+7 = 64,000 [A]_x000d_</t>
  </si>
  <si>
    <t>87614</t>
  </si>
  <si>
    <t>CHRÁNICKY Z TRUB PLAST DN DO 40MM</t>
  </si>
  <si>
    <t>Chránicky ve výtahových šachtách viz príloha 2.206 a 2.205</t>
  </si>
  <si>
    <t xml:space="preserve"> (2,2*4+0,6*4+2.2*1+20)*2+20 = 86,800 [A]_x000d_</t>
  </si>
  <si>
    <t xml:space="preserve"> 2*(1,4+1,6) = 6,000 [A]_x000d_</t>
  </si>
  <si>
    <t>891626</t>
  </si>
  <si>
    <t>KLAPKY DN DO 80MM</t>
  </si>
  <si>
    <t>zpetné klapky pro trubku vedoucí z odvodnovací šachty</t>
  </si>
  <si>
    <t>plastové revizní šachty odvodnení</t>
  </si>
  <si>
    <t>R897545</t>
  </si>
  <si>
    <t>VPUST ODVOD ŽLABU Z POLYMERBETONU SV. ŠÍRKY DO 500MM</t>
  </si>
  <si>
    <t>vana pro podlahový rošt pred vstupem do výtahové šachty z nástupište</t>
  </si>
  <si>
    <t>na pilírích</t>
  </si>
  <si>
    <t xml:space="preserve"> 2*(2,32+1,3)+4*3,1 = 19,640 [A]_x000d_</t>
  </si>
  <si>
    <t>viz príloha c.2.316</t>
  </si>
  <si>
    <t xml:space="preserve"> `NK1` 894,69 = 894,690 [A]_x000d_
 `NK2` 1241,31 = 1241,310 [B]_x000d_
 `NK3` 1585,08 = 1585,080 [C]_x000d_
 `šachty` 244,04 = 244,040 [D]_x000d_
 `schodište Korádo` 909,48 = 909,480 [E]_x000d_
 `schodište Semanín` 1194,87 = 1194,870 [F]_x000d_
 `+3%svary` 1,03*(a+b+c+d+e+f) = 6251,554 [G]_x000d_</t>
  </si>
  <si>
    <t>94390</t>
  </si>
  <si>
    <t>PROSTOROVÉ PRACOVNÍ LEŠENÍ PRES 3 KPA</t>
  </si>
  <si>
    <t>provizorní schodište Korádo</t>
  </si>
  <si>
    <t xml:space="preserve"> 4,0*6,0*12,0 = 288,000 [A]_x000d_</t>
  </si>
  <si>
    <t>viz prílohy 2.307 a 2.316</t>
  </si>
  <si>
    <t xml:space="preserve"> 2*18*1,56*4,5 = 252,720 [A]_x000d_</t>
  </si>
  <si>
    <t>1. Položka obsahuje:
 – veškerý materiál, výrobky a polotovary, vcetne mimostaveništní a vnitrostaveništní dopravy (rovnež presuny), vcetne naložení a složení, zrízení zábrany, vcetne prípadné protikorozní ochrany
2. Položka neobsahuje:
 X
3. Zpusob merení:
Merí se plocha v metrech ctverecných.</t>
  </si>
  <si>
    <t>R932123</t>
  </si>
  <si>
    <t>OCHRANNÁ NEREZOVÁ SÍT</t>
  </si>
  <si>
    <t>velikost ok 69x40 mm, tl. drátu 2,0 mm - viz pr. 2.316</t>
  </si>
  <si>
    <t xml:space="preserve"> `NK1` 142 = 142,000 [A]_x000d_
 `NK2` 214 = 214,000 [B]_x000d_
 `NK3` 286 = 286,000 [C]_x000d_
 `schodište Korádo` 301 = 301,000 [D]_x000d_
 `schodište Semanín` 362 = 362,000 [E]_x000d_
 Celkem: A+B+C+D+E = 1305,000 [F]_x000d_</t>
  </si>
  <si>
    <t>R93264</t>
  </si>
  <si>
    <t>POCHOZÍ ROŠT Z KOVU</t>
  </si>
  <si>
    <t>pozink, OKO 33,3/11 mm, tl. 30 mm - viz pr. 2.316</t>
  </si>
  <si>
    <t xml:space="preserve"> `schodište Korádo` 77 = 77,000 [A]_x000d_
 `schodište Semanín` 104 = 104,000 [B]_x000d_
 prostor pred výtahem 1,5*0,5*2 = 1,500 [D]_x000d_
 Celkem: A+B+D = 182,500 [C]_x000d_</t>
  </si>
  <si>
    <t>položka zahrnuje:
- dodání a uložení predepsané konstrukce z predepsaného materiálu vcetne vnitrostaveništní a mimostaveništní dopravy
- predepsanou povrchovou úpravu
- veškeré potrebné pomocné práce
- veškerý pomocný a upevnovací materiál</t>
  </si>
  <si>
    <t xml:space="preserve"> `položka 13173A` 785,817*1,8kg/m3 = 1414,471 [A]_x000d_
 `P1, pr.2.101` 4*3,14*0,5*0,5*12,3*1,8kg/m3 = 69,520 [B]_x000d_
 `P2, pr.2.102` 4*3,14*0,5*0,5*11,505*1,8kg/m3 = 65,026 [C]_x000d_
 `P3, pr.2.103` 4*3,14*0,5*0,5*11,8*1,8kg/m3 = 66,694 [D]_x000d_
 `P4, pr.2.104` 4*3,14*0,5*0,5*13,0*1,8kg/m3 = 73,476 [E]_x000d_
 `šachta Semanín, pr.2.108` 4*3,14*0,5*0,5*12,4*1,8kg/m3 = 70,085 [F]_x000d_
 `šachta Korádo, pr. 2.107` 4*3,14*0,5*0,5*14,0*1,8kg/m3 = 79,128 [G]_x000d_
 Celkem: A+B+C+D+E+F+G = 1838,399 [H]_x000d_</t>
  </si>
  <si>
    <t>SO 24-20-01.2</t>
  </si>
  <si>
    <t xml:space="preserve"> `vlevo` 0,5*1,2*1,2*(8,8*2+3,5) = 15,192 [A]_x000d_
 `vpravo` 0,5*4,2*4,2*(8,8*2+3,5)+0,5*4,5*4,5*10*2 = 388,602 [B]_x000d_
 `šachty` 2*3,8*3,8*1,5 = 43,320 [C]_x000d_
 Celkem: A+B+C = 447,114 [D]_x000d_</t>
  </si>
  <si>
    <t xml:space="preserve"> `vlevo` 0,5*1,2*1,2*(8,8*2+3,5)+7,25*3,5*1,2 = 45,642 [A]_x000d_
 `vpravo` 388,602+8,8*3,5+3,5*7,7*3,5 = 513,727 [B]_x000d_
 Celkem: A+B = 559,369 [C]_x000d_</t>
  </si>
  <si>
    <t>34211</t>
  </si>
  <si>
    <t>STENY A PRÍCKY VÝPLN A ODDEL Z DÍLCU BETON</t>
  </si>
  <si>
    <t>bednení na konci podchodu</t>
  </si>
  <si>
    <t xml:space="preserve"> 2,5*0,5*3,2 = 4,000 [A]_x000d_</t>
  </si>
  <si>
    <t>45831</t>
  </si>
  <si>
    <t>VÝPLN ZA OPERAMI A ZDMI Z PROSTÉHO BETONU</t>
  </si>
  <si>
    <t xml:space="preserve"> 5*3,2*2 = 32,000 [A]_x000d_</t>
  </si>
  <si>
    <t>45869</t>
  </si>
  <si>
    <t>VÝPLN ZA OPERAMI A ZDMI ZE STABILIZOVANÉHO POPÍLKU</t>
  </si>
  <si>
    <t xml:space="preserve"> 4,4*2,6*115 = 1315,600 [A]_x000d_</t>
  </si>
  <si>
    <t>položka zahrnuje:
- dodávku stabilizovaného popílku a zásyp se zhutnením vcetne mimostaveništní a vnitrostaveništní dopravy</t>
  </si>
  <si>
    <t xml:space="preserve"> `vpravo` 4*7,5 = 30,000 [A]_x000d_
 `vlevo` 2*8,0 = 16,000 [B]_x000d_
 Celkem: A+B = 46,000 [C]_x000d_</t>
  </si>
  <si>
    <t xml:space="preserve"> `schodište vlevo` 0,225*7,25*3,7+22*0,165*0,3*3,0+0,25*3,0*7,55 = 14,965 [A]_x000d_
 `schodište vpravo k podeste` 0,325*7,6*3,5+21*0,165*0,3*3,0+0,25*3,0*7,2 = 17,164 [B]_x000d_
 `steny zbytku schodište vpravo` 0,35*15,4m2+0,4*8,3*5,1 = 22,322 [C]_x000d_
 Celkem: A+B+C = 54,451 [D]_x000d_</t>
  </si>
  <si>
    <t xml:space="preserve"> `schodolezy` 0,01*0,2*(2*7,5+8,0)+0,01*0,4*(2*7,5+8,0) = 0,138 [A]_x000d_
 a*7,86 = 1,085 [B]_x000d_</t>
  </si>
  <si>
    <t xml:space="preserve"> `šachty` 2*3,8*3,8*0,45 = 12,996 [A]_x000d_
 `otvory` 10*0,5*0,5*0,45 = 1,125 [B]_x000d_
 Celkem: A+B = 14,121 [C]_x000d_</t>
  </si>
  <si>
    <t>98135</t>
  </si>
  <si>
    <t>DEMOLICE BUDOV ŽELEZOBETON S PODÍLEM KONSTR DO 30%</t>
  </si>
  <si>
    <t xml:space="preserve"> `prístrešky` 2*(0,3*2,5*(8,8*2+3,5)+0,5*3,5*8,8+0,3*3,5*0,7) = 63,920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</si>
  <si>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</si>
  <si>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447,114*1,8 = 804,805 [A]_x000d_</t>
  </si>
  <si>
    <t xml:space="preserve"> 63,92*2,3 = 147,016 [A]_x000d_</t>
  </si>
  <si>
    <t xml:space="preserve"> 2,5*(54,451+14,124) = 171,438 [A]_x000d_</t>
  </si>
  <si>
    <t xml:space="preserve"> 46*20kg/m*0,001+1,085 = 2,005 [A]_x000d_</t>
  </si>
  <si>
    <t>SO 24-20-02</t>
  </si>
  <si>
    <t xml:space="preserve"> `tubus` 2*2,67m2*(8,045+8,085+12,86) = 154,807 [A]_x000d_
 `nástupište` 2*8,22m2*(6,205+6,2+6,125+12,655) = 512,681 [B]_x000d_
 `šachty` 4*2*8,22m2*4,4 = 289,344 [C]_x000d_
 Celkem: A+B+C = 956,832 [D]_x000d_</t>
  </si>
  <si>
    <t xml:space="preserve"> `tubus` 11,78m2*(8,045+8,085+12,86) = 341,502 [A]_x000d_
 `nástupište` 20,86m2*(6,205+6,2+6,125+12,655) = 650,519 [B]_x000d_
 `šachty` 4*1,7*3,0*2,4 = 48,960 [C]_x000d_
 Celkem: A+B+C = 1040,981 [D]_x000d_</t>
  </si>
  <si>
    <t xml:space="preserve"> (50*3+3*5*2*4)*1,1 = 297,000 [A]_x000d_</t>
  </si>
  <si>
    <t>741Z01</t>
  </si>
  <si>
    <t>DEMONTÁŽ INTERIÉROVÉHO SVÍTIDLA</t>
  </si>
  <si>
    <t>75B128</t>
  </si>
  <si>
    <t>VNITRNÍ KABELOVÉ ROZVODY PRES 20 DO 50 KABELU - DEMONTÁŽ</t>
  </si>
  <si>
    <t>75L1C3</t>
  </si>
  <si>
    <t>DEMONTÁŽ ROZHLASOVÉHO ZARÍZENÍ DO 300 W</t>
  </si>
  <si>
    <t>75L37Y</t>
  </si>
  <si>
    <t>PODCHODOVÁ TABULE IS - DEMONTÁŽ</t>
  </si>
  <si>
    <t>75L42Y</t>
  </si>
  <si>
    <t>KAMERA DIGITÁLNÍ (IP) - DEMONTÁŽ</t>
  </si>
  <si>
    <t>965891</t>
  </si>
  <si>
    <t>DEMONTÁŽ INFORMACNÍ TABULE ORIENTACNÍHO SYSTÉMU</t>
  </si>
  <si>
    <t xml:space="preserve"> `nasávací objekt` 0,8*2,5*0,07+0,2*2*1,6*(0,7+2*0,275)+2*0,2*(0,2*1,85+0,6*1,85) = 1,532 [A]_x000d_
 `strojovny` 4*(0,3*4,5*3,2+0,3*2*2,5*(4,5+3,2)) = 63,480 [B]_x000d_
 `výtahy na nástupištem` 4*0,4*3,5*(2*3,57+2,4+0,48+0,15) = 56,952 [C]_x000d_
 `šachty výtahu` 4*(0,7*1,7*(2*4,2+2,4)+1,2*0,95*(2*4,2+2,4)) = 100,656 [D]_x000d_
 `strop` 0,18*3,0*(5,08+5,5*2+12)+0,35*3,0*(8,05+8,09+12,87)+6*0,35*4,7*1,0 = 55,494 [E]_x000d_
 `steny tl.0,7` 0,7*1,9*(4,4+59,43+0,7+1,17+10,45+10,625+20,05+2,535) = 145,449 [F]_x000d_
 `steny tl.1,2` 1,2*0,75*(5,4+59,43+9,45+9,625+19,05+2,035) = 94,491 [G]_x000d_
 Celkem: (A+B+C+D+E+F+G)*1,1 = 569,859 [H]_x000d_</t>
  </si>
  <si>
    <t xml:space="preserve"> `madla` 2*59,13*3,8*0,001 = 0,449 [A]_x000d_
 `dvere` 100*0,001 = 0,100 [B]_x000d_
 `zábradlí rampy` 2*6,5*20kg/m*0,001 = 0,260 [C]_x000d_
 `rampa` 1,8*6,5*0,005*7,86 = 0,460 [D]_x000d_
 `oplechování strojoven` 4*0,1 = 0,400 [E]_x000d_
 `výtahy` 4*2,0 = 8,000 [F]_x000d_
 `žebríky` 4*0,05 = 0,200 [G]_x000d_
 Celkem: A+B+C+D+E+F+G = 9,869 [H]_x000d_</t>
  </si>
  <si>
    <t xml:space="preserve"> `šachty výtahu` 4*(1,7*(2*4,2+2,4)+0,95*(2*4,2+2,4)) = 114,480 [A]_x000d_
 `strop` 4,7*(5,08+5,5*2+12)+4,7*(8,05+8,09+12,87)+6*1,0*4,7 = 296,523 [B]_x000d_
 `steny tl.0,7` 1,9*(4,4+59,43+0,7+1,17+10,45+10,625+20,05+2,535) = 207,784 [C]_x000d_
 `steny tl.1,2` 0,75*(5,4+59,43+9,45+9,625+19,05+2,035) = 78,743 [D]_x000d_
 Celkem: A+B+C+D = 697,530 [E]_x000d_</t>
  </si>
  <si>
    <t xml:space="preserve"> 956,832*1,8 = 1722,298 [A]_x000d_</t>
  </si>
  <si>
    <t xml:space="preserve"> 570*2,5 = 1425,000 [A]_x000d_</t>
  </si>
  <si>
    <t xml:space="preserve"> 697,53*0,01*2,5 = 17,438 [A]_x000d_</t>
  </si>
  <si>
    <t xml:space="preserve"> 9.869000 = 9,869 [A]_x000d_</t>
  </si>
  <si>
    <t>SO 24-20-03</t>
  </si>
  <si>
    <t xml:space="preserve"> "63*40 = 2520,000 [A] "_x000d_
 "115*87 = 10005,000 [B] "_x000d_
 "16*10*9 = 1440,000 [C] "_x000d_
 "57,5*44 = 2530,000 [D] "_x000d_
 "A+B+C+D = 16495,000 [E] "_x000d_
 Celkem 16495 = 16495,000 [F]_x000d_</t>
  </si>
  <si>
    <t>261414</t>
  </si>
  <si>
    <t>VRTY PRO KOTVENÍ A INJEKTÁŽ TR IV NA POVRCHU D DO 35MM</t>
  </si>
  <si>
    <t xml:space="preserve"> "1*10 = 10,000 [A] "_x000d_
 Celkem 10 = 10,000 [B]_x000d_</t>
  </si>
  <si>
    <t xml:space="preserve"> "D1   39,5 = 39,500 [A] "_x000d_
 "D2   96,5 = 96,500 [B] "_x000d_
 "D3   96,5 = 96,500 [C] "_x000d_
 "D4   106,5 = 106,500 [D] "_x000d_
 "D5   3*16 = 48,000 [E] "_x000d_
 "D6   3*14 = 42,000 [F] "_x000d_
 "D7   3*20 = 60,000 [G] "_x000d_
 "D8   3*12 = 36,000 [H] "_x000d_
 "D9   3*16 = 48,000 [I] "_x000d_
 "D10   81 = 81,000 [J] "_x000d_
 "D11   22,5 = 22,500 [K] "_x000d_
 "D12   22,5 = 22,500 [L] "_x000d_
 "D13   22,5 = 22,500 [M] "_x000d_
 "PROV   20*3 = 60,000 [N] "_x000d_
 "Celkem: A+B+C+D+E+F+G+H+I+J+K+L+M+N = 781,500 [O] "_x000d_
 Celkem 781,5 = 781,500 [P]_x000d_</t>
  </si>
  <si>
    <t xml:space="preserve"> "654+4249*2+4066+63+1134+60+1595+20+1481+20+1100+1372+825+1799+441+296+352+194+60 = 24030,000 [A] "_x000d_
 "A*0,001 = 24,030 [B] "_x000d_
 Celkem 24,03 = 24,030 [C]_x000d_</t>
  </si>
  <si>
    <t xml:space="preserve"> "2814+9255*2+2962+2962+5628+5257+4147+5405+3036+5257+1926+2074+2074+445+500 = 62997,000 [A] "_x000d_
 "A*0,001 = 62,997 [B] "_x000d_
 Celkem 62,997 = 62,997 [C]_x000d_</t>
  </si>
  <si>
    <t>348945</t>
  </si>
  <si>
    <t>ZÁBRADLÍ A ZÁBRADEL ZÍDKY Z NEREZ OCELI</t>
  </si>
  <si>
    <t xml:space="preserve"> "11,128+0,294+0,79+0,018 = 12,230 [A] "_x000d_
 Celkem 12,23 = 12,230 [B]_x000d_</t>
  </si>
  <si>
    <t xml:space="preserve"> "D1   108 = 108,000 [A] "_x000d_
 "D2   356 = 356,000 [B] "_x000d_
 "D3   356 = 356,000 [C] "_x000d_
 "D4   381 = 381,000 [D] "_x000d_
 "D5   8*16 = 128,000 [E] "_x000d_
 "D6   8*14 = 112,000 [F] "_x000d_
 "D7   20*20 = 400,000 [G] "_x000d_
 "D8   8*12 = 96,000 [H] "_x000d_
 "D9   8*16 = 128,000 [I] "_x000d_
 "D10   155 = 155,000 [J] "_x000d_
 "D11   74 = 74,000 [K] "_x000d_
 "D12   62 = 62,000 [L] "_x000d_
 "D13   51 = 51,000 [M] "_x000d_
 "PROV   45*3 = 135,000 [N] "_x000d_
 "Celkem: A+B+C+D+E+F+G+H+I+J+K+L+M+N = 2542,000 [O] "_x000d_
 Celkem 2542 = 2542,000 [P]_x000d_</t>
  </si>
  <si>
    <t xml:space="preserve"> "18306+22174*2+38175+38149+8+20218+76+34556+8703+777+24809+584+21885+584+25402+31202+19265+27469+10973+9766+8005+27272+836+810=412 178,000 [A]
A*0,001=412,178 [C] "_x000d_
 Celkem 412,178 = 412,178 [B]_x000d_</t>
  </si>
  <si>
    <t>389367</t>
  </si>
  <si>
    <t>VÝZTUŽ MOSTNÍ RÁMOVÉ KONSTR ŽELBET TUHÁ</t>
  </si>
  <si>
    <t>smykové trny</t>
  </si>
  <si>
    <t xml:space="preserve"> "13*14*25*0,001 = 4,550 [A] "_x000d_
 Celkem 4,55 = 4,550 [B]_x000d_</t>
  </si>
  <si>
    <t>43419</t>
  </si>
  <si>
    <t>SCHODIŠTOVÉ STUPNE, Z DÍLCU KAMENNÝCH</t>
  </si>
  <si>
    <t xml:space="preserve"> "2*0,4*0,2*6 = 0,960 [A] "_x000d_
 Celkem 0,96 = 0,960 [B]_x000d_</t>
  </si>
  <si>
    <t>451311</t>
  </si>
  <si>
    <t>PODKLADNÍ A VÝPLNOVÉ VRSTVY Z PROSTÉHO BETONU C8/10</t>
  </si>
  <si>
    <t>podkladní beton</t>
  </si>
  <si>
    <t xml:space="preserve"> "3,42*28=95,760 [A] "_x000d_
 Celkem 95,76 = 95,760 [B]_x000d_</t>
  </si>
  <si>
    <t xml:space="preserve"> "1750*0,15*1,05 = 275,625 [A] "_x000d_
 Celkem 275,625 = 275,625 [B]_x000d_</t>
  </si>
  <si>
    <t>podlaha nad spodní príclí</t>
  </si>
  <si>
    <t xml:space="preserve"> "23+42+42+46+20+17+24+15+20+20+50 = 319,000 [A] "_x000d_
 Celkem 319 = 319,000 [B]_x000d_</t>
  </si>
  <si>
    <t>v podkladním betonu</t>
  </si>
  <si>
    <t xml:space="preserve"> "4,45*1,2*1750*0,001=9,345 [A] "_x000d_
 Celkem 9,345 = 9,345 [B]_x000d_</t>
  </si>
  <si>
    <t>beton pod drenáží</t>
  </si>
  <si>
    <t xml:space="preserve"> "0,5*2*265 = 265,000 [A] "_x000d_
 Celkem 265 = 265,000 [B]_x000d_</t>
  </si>
  <si>
    <t>ŠP nad odvodnením rubu</t>
  </si>
  <si>
    <t xml:space="preserve"> "48*102+57,5*52+16*10*9 = 9326,000 [A] "_x000d_
 Celkem 9326 = 9326,000 [B]_x000d_</t>
  </si>
  <si>
    <t xml:space="preserve"> "0,6m*0,9m*265=143,100 [A] "_x000d_
 Celkem 143,1 = 143,100 [B]_x000d_</t>
  </si>
  <si>
    <t>77202</t>
  </si>
  <si>
    <t>PODLAHY Z PRÍRODNÍHO KAMENE TVRDÉHO</t>
  </si>
  <si>
    <t>žulová dlažba</t>
  </si>
  <si>
    <t xml:space="preserve"> "62+180+180+193+64+52+80+48+64+86+48+48+48+144 = 1297,000 [A] "_x000d_
 Celkem 1297 = 1297,000 [B]_x000d_</t>
  </si>
  <si>
    <t>položky podlah a obkladu zahrnují kompletní podlahy a obklad, vcetne úpravy podkladu, spojovací, spárové malty nebo tmely, dilatace, úpravy rohu, koutu, kolem otvoru, okraju apod.</t>
  </si>
  <si>
    <t xml:space="preserve"> "243+465+465+532+352+308+440+264+352+381+148+124+102+150*3 = 4626,000 [A] "_x000d_
 Celkem 4626 = 4626,000 [B]_x000d_</t>
  </si>
  <si>
    <t>izolace betonu pod drenáží</t>
  </si>
  <si>
    <t xml:space="preserve"> "1,4*265 = 371,000 [A] "_x000d_
 Celkem 371 = 371,000 [B]_x000d_</t>
  </si>
  <si>
    <t xml:space="preserve"> "2750 = 2750,000 [A] "_x000d_
 Celkem 2750 = 2750,000 [B]_x000d_</t>
  </si>
  <si>
    <t xml:space="preserve"> "1876 = 1876,000 [A] "_x000d_
 Celkem 1876 = 1876,000 [B]_x000d_</t>
  </si>
  <si>
    <t>ochrana izolace pod drenáží</t>
  </si>
  <si>
    <t>72410</t>
  </si>
  <si>
    <t>CERPADLA</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</si>
  <si>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t>
  </si>
  <si>
    <t xml:space="preserve"> "11ks*2strany = 22,000 [A] "_x000d_
 Celkem 22 = 22,000 [B]_x000d_</t>
  </si>
  <si>
    <t xml:space="preserve"> "40m = 40,000 [A] "_x000d_
 Celkem 40 = 40,000 [B]_x000d_</t>
  </si>
  <si>
    <t xml:space="preserve"> "`v míste VB` 2 = 2,000 [A] "_x000d_
 "`na strope v míste 1.nást.` 2 = 2,000 [B] "_x000d_
 "`na strope v míste 3.nást.` 2 = 2,000 [C] "_x000d_
 "`na cele podchodu v míste 5.nást.` 2 = 2,000 [D] "_x000d_
 "`na stene podchodu mezi 1. a 3. nást.` 1 = 1,000 [E] "_x000d_
 "`na stenách - reklamní tabule prosvetlené` 4 = 4,000 [G] "_x000d_
 "Celkem: A+B+C+D+E+G = 13,000 [H] "_x000d_
 Celkem 13 = 13,000 [H]_x000d_</t>
  </si>
  <si>
    <t>78174</t>
  </si>
  <si>
    <t>OBKLADY STEN Z HUTNÝCH DLAŽDIC (I POLOHUT)</t>
  </si>
  <si>
    <t xml:space="preserve"> "65+242+242+259+88+77+110+66+88+163+88+63+40 = 1591,000 [A] "_x000d_
 Celkem 1591 = 1591,000 [B]_x000d_</t>
  </si>
  <si>
    <t>- položky podlah a obkladu zahrnují kompletní podlahy a obklad, vcetne úpravy podkladu, spojovací, spárové malty nebo tmely, dilatace, úpravy rohu, koutu, kolem otvoru, okraju a pod.</t>
  </si>
  <si>
    <t>R766525</t>
  </si>
  <si>
    <t>OBLOŽENÍ PODHLEDU PANELY</t>
  </si>
  <si>
    <t>podhled stropu</t>
  </si>
  <si>
    <t xml:space="preserve"> "850+150 = 1000,000 [A] "_x000d_
 Celkem 1000 = 1000,000 [B]_x000d_</t>
  </si>
  <si>
    <t>- zahrnuje dodávku a montáž obložení dle projektové dokumentace, soklu, podkladového roštu, nosných prvku, mimostaveništní a vnitrostaveništní dopravu, povrchové úpravy predepsané projektem</t>
  </si>
  <si>
    <t>86627</t>
  </si>
  <si>
    <t>CHRÁNICKY Z TRUB OCELOVÝCH DN DO 100MM</t>
  </si>
  <si>
    <t>kabelové chránicky, potrubí mezi šachtami</t>
  </si>
  <si>
    <t xml:space="preserve"> "230 = 230,000 [A] "_x000d_
 Celkem 230 = 230,000 [B]_x000d_</t>
  </si>
  <si>
    <t>v podlaze</t>
  </si>
  <si>
    <t>rub</t>
  </si>
  <si>
    <t xml:space="preserve"> "140+125 = 265,000 [A] "_x000d_
 Celkem 265 = 265,000 [B]_x000d_</t>
  </si>
  <si>
    <t>89911P</t>
  </si>
  <si>
    <t>POKLOP PRO ZÁDLAŽBU A15</t>
  </si>
  <si>
    <t xml:space="preserve"> "`madla` 3nást.*2strany*2ramena*12,0m = 144,000 [A] "_x000d_
 "`na nástupištích` 3nást.*2ramena*(10,46*2+2,8) = 142,320 [B] "_x000d_
 "Celkem: A+B = 286,320 [C] "_x000d_
 Celkem 286,32 = 286,320 [D]_x000d_</t>
  </si>
  <si>
    <t>93542</t>
  </si>
  <si>
    <t>ŽLABY Z DÍLCU Z POLYMERBETONU SVETLÉ ŠÍRKY DO 150MM VCETNE MRÍŽÍ</t>
  </si>
  <si>
    <t xml:space="preserve"> "145 = 145,000 [A] "_x000d_
 Celkem 145 = 145,000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</si>
  <si>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</si>
  <si>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"4*13=52 "_x000d_
 Celkem 52 = 52,000 [B]_x000d_</t>
  </si>
  <si>
    <t>v cele podchodu - smer na 5.nástupište</t>
  </si>
  <si>
    <t xml:space="preserve"> "`rímsy schodišt` 3*(2*10,32+2,6)*0,2*0,3 = 4,183 [A] "_x000d_
 "`úložné prahy` 0,6*0,3*(16,74+11,63+11,63)*2opery = 14,400 [B] "_x000d_
 "`rohy schodištových sten` 3nást.*2ramena*2rohy*0,5*0,5*3,2 = 9,600 [C] "_x000d_
 "`schodištové stupne` 3nást.*2ramena*26stupnu*0,4*0,13*2,6 = 21,091 [D] "_x000d_
 "`podesky` 3nást. *2ramena*1,4*0,13*2,6 = 2,839 [E] "_x000d_
 "`dlažba` 5,7*52,2*0,03+4*36*0,03 = 13,246 [F] "_x000d_
 "Celkem: A+B+C+D+E+F = 65,360 [G] "_x000d_
 Celkem 65,359 = 65,359 [H]_x000d_</t>
  </si>
  <si>
    <t xml:space="preserve"> "`opery tubusu-základ` 2*2,05*1,2*(13,54+8,8+8,8+8,6) = 195,521 [A] "_x000d_
 "`opery tubusu` 2*(1,35*2,35+0,87*0,92)*(13,54+8,8+8,8+8,6) = 315,766 [B] "_x000d_
 "`schodište` 6*2*1,1*(4,5*4,42+3,8*1,3+3,0*5,1)+6*0,6*1,4*2,6 = 542,820 [C] "_x000d_
 "`žlábek za rubem oper` 2str.*0,8*0,4*(48,25+9,7) = 37,088 [D] "_x000d_
 "chodba: 50 = 50,000 [E] "_x000d_
 "Celkem: A+B+C+D+E = 1141,195 [F] "_x000d_
 Celkem 1141,195 = 1141,195 [G]_x000d_</t>
  </si>
  <si>
    <t xml:space="preserve"> "`tubus` 0,55*6,8*(13,54+8,8+8,8) = 116,464 [A] "_x000d_
 "`pod nást.` 0,5*6,7*(2,15+6,2+6,2+6,2)+6,7*(0,3*0,6*6) = 76,749 [B] "_x000d_
 "`žb beton podlahy` 0,15*5,7*52,2 = 44,631 [C] "_x000d_
 "Celkem: A+B+C = 237,843 [D] "_x000d_
 Celkem 237,844 = 237,844 [E]_x000d_</t>
  </si>
  <si>
    <t xml:space="preserve"> "`kabelové žlaby` 3ks*40m*8kg/m*0,001 = 0,960 [A] "_x000d_
 Celkem 0,96 = 0,960 [B]_x000d_</t>
  </si>
  <si>
    <t>969233</t>
  </si>
  <si>
    <t>VYBOURÁNÍ POTRUBÍ DN DO 150MM KANALIZAC</t>
  </si>
  <si>
    <t xml:space="preserve"> "10*4,5+1,5 = 46,500 [A] "_x000d_
 Celkem 46,5 = 46,500 [B]_x000d_</t>
  </si>
  <si>
    <t>978152</t>
  </si>
  <si>
    <t>OTLUCENÍ OBKLADU Z KAMENE</t>
  </si>
  <si>
    <t xml:space="preserve"> "`schodište sokl` 3nást.*2ramena*2strany*(26stupnu*0,4*0,12+podesta0,12*1,4) = 16,992 [A] "_x000d_
 "`sokl v tubusu` 0,3*(2*(16,74+11,63+11,63)+5,7celo) = 25,710 [B] "_x000d_
 "`dva rohy v míste VB` 2*0,6*3,2 = 3,840 [C] "_x000d_
 "Celkem: A+B+C = 46,542 [D] "_x000d_
 Celkem 46,542 = 46,542 [E]_x000d_</t>
  </si>
  <si>
    <t xml:space="preserve"> "`tubus` (2*1,35+5,7+2*3,1)*(13,54+8,8+8,8) = 454,644 [A] "_x000d_
 "`celo` 3,8*8,6 = 32,680 [B] "_x000d_
 "`schodište` 3nástupište*2ramena*2opery*(4,5*4,42+3,8*1,3+3,0*5,6) = 499,560 [C] "_x000d_
 "Celkem: A+B+C = 986,884 [D] "_x000d_
 Celkem 986,884 = 986,884 [E]_x000d_</t>
  </si>
  <si>
    <t xml:space="preserve"> "(16495-9326)*1,8 = 12904,200 [A] "_x000d_
 Celkem 12904,2 = 12904,200 [B]_x000d_</t>
  </si>
  <si>
    <t xml:space="preserve"> "`množství z položky 96613A` 65,369m3*2,5kg/m3 = 163,423 [A] "_x000d_
 "`množství z položky 978152` 46,542m2*0,02m*2,5kg/m3 = 2,327 [B] "_x000d_
 "Celkem: A+B = 165,750 [C] "_x000d_
 Celkem 165,75 = 165,750 [D]_x000d_</t>
  </si>
  <si>
    <t xml:space="preserve"> "`množství z položky 96616A` 237,844m3*2,5kg/m3 = 594,610 [A] "_x000d_
 "``množství z položky 96615A` 1 141,195m3*2,3kg/m3` "_x000d_
 "Celkem: A+B = 0,000 [C] "_x000d_
 Celkem 3219,359 = 3219,359 [D]_x000d_</t>
  </si>
  <si>
    <t xml:space="preserve"> "`kanalizacní trubky z PVC` "_x000d_
 "(46,5*2,2kg/m+43*10kg/m)*0,001 = 0,532 [A] "_x000d_
 Celkem 0,532 = 0,532 [C]_x000d_</t>
  </si>
  <si>
    <t xml:space="preserve"> "`kamery, rozhlas, svetla, informacní tabule` "_x000d_
 Celkem 0,5 = 0,500 [B]_x000d_</t>
  </si>
  <si>
    <t xml:space="preserve"> "986,884m2*0,02m*2,5t/m3 = 49,344 [A] "_x000d_
 Celkem 49,344 = 49,344 [B]_x000d_</t>
  </si>
  <si>
    <t xml:space="preserve"> "`množství z položky 96618A` 0,96t = 0,960 [A] "_x000d_
 "`madla` 144m*4,5kg/m*0,001 = 0,648 [B] "_x000d_
 "`zábradlí` 142,32m*40kg/m*0,001 = 5,693 [C] "_x000d_
 "`Ic.450 nosné kce` 6,6m*(29+19+19)ks*115kg/m*0,001 = 50,853 [D] "_x000d_
 "`Ic.300 nástupište` 5,9m*(2+3*6)ks*54,2kg/m*0,001 = 6,396 [E] "_x000d_
 "Celkem: A+B+C+D+E = 64,549 [F] "_x000d_
 Celkem 64,55 = 64,550 [G]_x000d_</t>
  </si>
  <si>
    <t>SO 24-20-04</t>
  </si>
  <si>
    <t>príloha 2.102</t>
  </si>
  <si>
    <t xml:space="preserve"> 7.678000 = 7,678 [A]_x000d_</t>
  </si>
  <si>
    <t xml:space="preserve"> 477,144+46,489 = 523,633 [A]_x000d_</t>
  </si>
  <si>
    <t xml:space="preserve"> 1346.811000 = 1346,811 [A]_x000d_</t>
  </si>
  <si>
    <t xml:space="preserve"> 3*1,3486t = 4,046 [A]_x000d_</t>
  </si>
  <si>
    <t xml:space="preserve"> 14.652000 = 14,652 [A]_x000d_</t>
  </si>
  <si>
    <t xml:space="preserve"> 3*4ks = 12,000 [A]_x000d_</t>
  </si>
  <si>
    <t xml:space="preserve"> 2,407t+2*3,494t+1,088t = 10,483 [A]_x000d_</t>
  </si>
  <si>
    <t>261714</t>
  </si>
  <si>
    <t>VRTY PRO KOTVENÍ A INJEKTÁŽ TR I A II NA POVRCHU D DO 35MM</t>
  </si>
  <si>
    <t xml:space="preserve"> 6*6ks*5m = 180,000 [A]_x000d_</t>
  </si>
  <si>
    <t xml:space="preserve"> 29.700000 = 29,700 [A]_x000d_</t>
  </si>
  <si>
    <t>264516</t>
  </si>
  <si>
    <t>VRTY PRO PILOTY TR V D DO 400MM</t>
  </si>
  <si>
    <t xml:space="preserve"> 16.500000 = 16,500 [A]_x000d_</t>
  </si>
  <si>
    <t>264816</t>
  </si>
  <si>
    <t>VRTY PRO PILOTY TR III A IV D DO 400MM</t>
  </si>
  <si>
    <t xml:space="preserve"> 19.800000 = 19,800 [A]_x000d_</t>
  </si>
  <si>
    <t>príloha 2.021
vcetne bednení a prípadných pomocných konstrukcí</t>
  </si>
  <si>
    <t xml:space="preserve"> 454.485000 = 454,485 [A]_x000d_</t>
  </si>
  <si>
    <t>457383</t>
  </si>
  <si>
    <t>VYROVNÁVACÍ A SPÁD ŽELEZOBETON DO C16/20 VCET VÝZTUŽE</t>
  </si>
  <si>
    <t xml:space="preserve"> 139.029000 = 139,029 [A]_x000d_</t>
  </si>
  <si>
    <t>58940</t>
  </si>
  <si>
    <t>VÝPLN SPAR MC</t>
  </si>
  <si>
    <t>položka zahrnuje:
- dodávku predepsaného materiálu
- vycištení a výpln spar tímto materiálem</t>
  </si>
  <si>
    <t xml:space="preserve"> 628.975000 = 628,975 [A]_x000d_</t>
  </si>
  <si>
    <t>91916</t>
  </si>
  <si>
    <t>REZÁNÍ KAMENNÝCH KONSTRUKCÍ</t>
  </si>
  <si>
    <t xml:space="preserve"> 361.796000 = 361,796 [A]_x000d_</t>
  </si>
  <si>
    <t>položka zahrnuje rezání kamenných konstrukcí bez ohledu na tlouštku, vcetne spotreby vody</t>
  </si>
  <si>
    <t>96713A</t>
  </si>
  <si>
    <t>VYBOURÁNÍ CÁSTÍ KONSTRUKCÍ KAMENNÝCH NA MC - BEZ DOPRAVY</t>
  </si>
  <si>
    <t xml:space="preserve"> 287.518000 = 287,518 [A]_x000d_</t>
  </si>
  <si>
    <t>96716A</t>
  </si>
  <si>
    <t>VYBOURÁNÍ CÁSTÍ KONSTRUKCÍ ŽELEZOBET - BEZ DOPRAVY</t>
  </si>
  <si>
    <t xml:space="preserve"> 120.851000 = 120,851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</si>
  <si>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</si>
  <si>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</si>
  <si>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</si>
  <si>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 xml:space="preserve"> 68.802000 = 68,802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</si>
  <si>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</si>
  <si>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982.589000 = 982,589 [A]_x000d_</t>
  </si>
  <si>
    <t>98817A</t>
  </si>
  <si>
    <t>DEMOLICE DROBNÝCH STAVEB S PODÍLEM KONSTR DO 10% KOVOVÝCH - BEZ DOPRAVY</t>
  </si>
  <si>
    <t xml:space="preserve"> 156.178000 = 156,178 [A]_x000d_</t>
  </si>
  <si>
    <t>- položka zahrnuje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</si>
  <si>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20.121000 = 20,121 [A]_x000d_</t>
  </si>
  <si>
    <t xml:space="preserve"> 1259.764000 = 1259,764 [A]_x000d_</t>
  </si>
  <si>
    <t xml:space="preserve"> 776,299+3+2,855+7,5 = 789,654 [A]_x000d_</t>
  </si>
  <si>
    <t xml:space="preserve"> 302.127000 = 302,127 [A]_x000d_</t>
  </si>
  <si>
    <t xml:space="preserve"> 184.236000 = 184,236 [A]_x000d_</t>
  </si>
  <si>
    <t>SO 24-20-05</t>
  </si>
  <si>
    <t xml:space="preserve"> "((Plocha výkopu v podélném rezu - plocha kamenného propustku) x délka propustku)"_x000d_
 ((((3,1+4,7)/2)*0,8)-1,5)*100 = 162,000 [A]_x000d_</t>
  </si>
  <si>
    <t xml:space="preserve"> v míste propustku 42,6kg*4,0*2ks*0,001 = 0,341 [A]_x000d_
 v míste svahu výkopu 42,6kg*6*2ks*0,001 = 0,511 [B]_x000d_
 Celkem: (A+B)*4 = 3,408 [C]_x000d_</t>
  </si>
  <si>
    <t xml:space="preserve"> 4*(4*2) = 32,000 [A]_x000d_</t>
  </si>
  <si>
    <t xml:space="preserve"> 4*(2*6+2*2) = 64,000 [A]_x000d_</t>
  </si>
  <si>
    <t>26135</t>
  </si>
  <si>
    <t>VRTY PRO KOTVENÍ, INJEKTÁŽ A MIKROPILOTY NA POVRCHU TR. III D DO 300MM</t>
  </si>
  <si>
    <t xml:space="preserve"> 4*2*2 = 16,000 [A]_x000d_</t>
  </si>
  <si>
    <t>26152</t>
  </si>
  <si>
    <t>VRTY PRO KOTVENÍ, INJEKTÁŽ A MIKROPILOTY NA POVRCHU TR. V D DO 100MM</t>
  </si>
  <si>
    <t xml:space="preserve"> "Vrty pro zafoukání popílkem"_x000d_
 0,4*10 = 4,000 [A]_x000d_</t>
  </si>
  <si>
    <t xml:space="preserve"> "Zafoukání propustku"_x000d_
 3,14*0,4*0,4*100 = 50,240 [A]_x000d_</t>
  </si>
  <si>
    <t xml:space="preserve"> (((3,1+4,7)/2)*0,8*100) = 312,000 [A]_x000d_</t>
  </si>
  <si>
    <t xml:space="preserve"> "Plocha bourané cásti kamenného propustku v podélném rezu x délka propustku"_x000d_
 1,5*100 = 150,000 [A]_x000d_</t>
  </si>
  <si>
    <t xml:space="preserve"> "Betonové celo výtoku"_x000d_
 3*1,2*6 = 21,600 [A]_x000d_</t>
  </si>
  <si>
    <t xml:space="preserve"> "((Plocha výkopu v podélném rezu - plocha kamenného propustku) x délka propustku)+objem zeminy z vrtu"_x000d_
 (((((3,1+4,7)/2)*0,8)-1,5)*100)+(3,14*0,15*0,15*80) = 167,652 [A]_x000d_
 A*1,8 = 301,774 [B]_x000d_</t>
  </si>
  <si>
    <t xml:space="preserve"> 21,6*2,3 = 49,680 [A]_x000d_</t>
  </si>
  <si>
    <t>SO 24-20-06</t>
  </si>
  <si>
    <t>029R</t>
  </si>
  <si>
    <t>OSTATNÍ POŽADAVKY - merení geometrické polohy koleje behem výstavby</t>
  </si>
  <si>
    <t>DEN</t>
  </si>
  <si>
    <t>ve stavebních postupech SP1-SP5</t>
  </si>
  <si>
    <t xml:space="preserve"> SP1 67 = 67,000 [A]_x000d_
 SP2 62 = 62,000 [B]_x000d_
 SP3 78 = 78,000 [C]_x000d_
 SP4 30 = 30,000 [D]_x000d_
 SP5 62 = 62,000 [E]_x000d_
 A+B+C+D+E = 299,000 [F]_x000d_</t>
  </si>
  <si>
    <t>zahrnuje veškeré náklady spojené s merením geometrické polohy koleje po dobu výstavby v cetnosti, která zajití bezpecnsot provozu</t>
  </si>
  <si>
    <t xml:space="preserve"> SP1 336 = 336,000 [A]_x000d_
 SP2 336 = 336,000 [B]_x000d_
 SP3 336 = 336,000 [C]_x000d_
 SP4 0 = 0,000 [D]_x000d_
 SP5 336 = 336,000 [E]_x000d_
 A+B+C+D+E = 1344,000 [F]_x000d_</t>
  </si>
  <si>
    <t>spojení a prevedení kanalizace pomocí ocelových trub DN600 ve stavebních postupech SP1 až SP5</t>
  </si>
  <si>
    <t xml:space="preserve"> SP1 1,5 = 1,500 [A]_x000d_
 SP2 1,5 = 1,500 [B]_x000d_
 SP3 1,5 = 1,500 [C]_x000d_
 SP4 0 = 0,000 [D]_x000d_
 SP5 0 = 0,000 [E]_x000d_
 A+B+C+D+E = 4,500 [F]_x000d_</t>
  </si>
  <si>
    <t>11526</t>
  </si>
  <si>
    <t>PREVEDENÍ VODY POTRUBÍM DN 800 NEBO ŽLABY R.O. DO 2,8M</t>
  </si>
  <si>
    <t xml:space="preserve"> SP1 40 = 40,000 [A]_x000d_
 SP2 10 = 10,000 [B]_x000d_
 SP3 60 = 60,000 [C]_x000d_
 SP4 0 = 0,000 [D]_x000d_
 SP5 10 = 10,000 [E]_x000d_
 A+B+C+D+E = 120,000 [F]_x000d_</t>
  </si>
  <si>
    <t>výkop ve stavebních postupech SP1-SP5</t>
  </si>
  <si>
    <t xml:space="preserve"> SP1 20,3m2*9,45m = 191,835 [A]_x000d_
 SP2 20,3m2*5,1m = 103,530 [B]_x000d_
 SP3 10,5m2*10,91m+11,5m2*(0,19+5,31)m+0,5*11,5m2*2,41m = 191,663 [C]_x000d_
 SP4 20,3m2*(12,7+19,82)m*0,5 = 330,078 [D]_x000d_
 SP5 20,3m2*5,5m = 111,650 [E]_x000d_
 A+B+C+D+E = 928,756 [F]_x000d_</t>
  </si>
  <si>
    <t>21204</t>
  </si>
  <si>
    <t>TRATIVODY KOMPLET Z TRUB NEKOV DN DO 200MM</t>
  </si>
  <si>
    <t>svedení vod z kolejárekého trativodu do propustku</t>
  </si>
  <si>
    <t>zajištení výkopu ve stavebních postupech SP1-SP5</t>
  </si>
  <si>
    <t xml:space="preserve"> SP1 5026,8kg/1000t = 5,027 [A]_x000d_
 SP2 2513,4kg/1000t = 2,513 [B]_x000d_
 SP3 2513,4kg/1000t = 2,513 [C]_x000d_
 SP4 2513,4kg/1000t = 2,513 [D]_x000d_
 SP5 0 = 0,000 [E]_x000d_
 A+B+C+D+E = 12,567 [F]_x000d_</t>
  </si>
  <si>
    <t xml:space="preserve"> SP1 20583,1kg/1000t = 20,583 [A]_x000d_
 SP2 12689,7kg/1000t = 12,690 [B]_x000d_
 SP3 3503,3kg/1000t = 3,503 [C]_x000d_
 SP4 25519,9kg/1000t = 25,520 [D]_x000d_
 SP5 8590kg/1000t = 8,590 [E]_x000d_
 A+B+C+D+E = 70,886 [F]_x000d_</t>
  </si>
  <si>
    <t xml:space="preserve"> SP1 2*20m2 = 40,000 [A]_x000d_
 SP2 15m2+20m2 = 35,000 [B]_x000d_
 SP3 20m2 = 20,000 [C]_x000d_
 SP4 15m2+20m2 = 35,000 [D]_x000d_
 SP5 2*15m2 = 30,000 [E]_x000d_
 A+B+C+D+E = 160,000 [F]_x000d_</t>
  </si>
  <si>
    <t>odrezání zápor ve stavebních postupech SP1-SP5</t>
  </si>
  <si>
    <t xml:space="preserve"> SP1 10 = 10,000 [A]_x000d_
 SP2 10 = 10,000 [B]_x000d_
 SP3 0 = 0,000 [C]_x000d_
 SP4 10 = 10,000 [D]_x000d_
 SP5 20 = 20,000 [E]_x000d_
 A+B+C+D+E = 50,000 [F]_x000d_</t>
  </si>
  <si>
    <t>zajištení výkopu ve stavebních postupech SP1-SP5 (vrty pro zápory)</t>
  </si>
  <si>
    <t xml:space="preserve"> SP1 118 = 118,000 [A]_x000d_
 SP2 59 = 59,000 [B]_x000d_
 SP3 59 = 59,000 [C]_x000d_
 SP4 59 = 59,000 [D]_x000d_
 SP5 0 = 0,000 [E]_x000d_
 A+B+C+D+E = 295,000 [F]_x000d_</t>
  </si>
  <si>
    <t>28931</t>
  </si>
  <si>
    <t>STRÍKANÝ BETON</t>
  </si>
  <si>
    <t xml:space="preserve"> SP1 13m2*0,1m = 1,300 [A]_x000d_
 SP2 13m2*0,1m = 1,300 [B]_x000d_
 SP3 13m2*0,1m = 1,300 [C]_x000d_
 SP4 13m*0,1m = 1,300 [D]_x000d_
 SP5 0 = 0,000 [E]_x000d_
 A+B+C+D+E = 5,200 [F]_x000d_</t>
  </si>
  <si>
    <t>289368</t>
  </si>
  <si>
    <t>VÝZTUŽ STRÍKANÉHO BETONU ZE SVAR SÍTÍ</t>
  </si>
  <si>
    <t xml:space="preserve"> SP1 13,0m2*1,2 presahy *1,05 prostrih*2ks*7,9kg/m2/1000 = 0,259 [A]_x000d_
 SP2 13,0m2*1,2 presahy*1,05 prostrih*7,9kg/m2/1000 = 0,129 [B]_x000d_
 SP3 13,0m2*1,2 presahy*1,05 prostrih*7,9kg/m2/1000 = 0,129 [C]_x000d_
 SP4 13,0m2*1,2 presahy*1,05 prostrih*7,9kg/m2/1000 = 0,129 [D]_x000d_
 SP5 0 = 0,000 [E]_x000d_
 A+B+C+D+E = 0,647 [F]_x000d_</t>
  </si>
  <si>
    <t>pažící zdi pro stavební postup SP1 až SP5
viz príloha 2.607</t>
  </si>
  <si>
    <t xml:space="preserve"> SP1 12,1 = 12,100 [A]_x000d_
 SP2 13,6 = 13,600 [B]_x000d_
 SP3 14,4 = 14,400 [C]_x000d_
 SP4 12,8 = 12,800 [D]_x000d_
 SP5 0 = 0,000 [E]_x000d_
 A+B+C+D+E = 52,900 [F]_x000d_</t>
  </si>
  <si>
    <t xml:space="preserve"> 4651,96kg/1000 = 4,652 [A]_x000d_</t>
  </si>
  <si>
    <t>viz príloha 2.421</t>
  </si>
  <si>
    <t xml:space="preserve"> 79,78+4,90 = 84,680 [A]_x000d_</t>
  </si>
  <si>
    <t>monolitická šachta Š1 viz príloha 2.301
monolitická šachta Š2 viz príloha 2.302</t>
  </si>
  <si>
    <t xml:space="preserve"> 9,1 = 9,100 [A]_x000d_
 7,2 = 7,200 [B]_x000d_
 A+B = 16,300 [C]_x000d_</t>
  </si>
  <si>
    <t>monolitická šachta Š1 viz príloha 2.311
monolitická šachta Š2 viz príloha 2.312</t>
  </si>
  <si>
    <t xml:space="preserve"> 603,52kg/1000 = 0,604 [A]_x000d_
 1752,38kg/1000 = 1,752 [B]_x000d_
 A+B = 2,356 [C]_x000d_</t>
  </si>
  <si>
    <t>386368</t>
  </si>
  <si>
    <t>VÝZTUŽ KOMPL KONSTR JÍMEK ZE SVAR SÍTÍ</t>
  </si>
  <si>
    <t>monolitická šachta Š1 viz príloha 2.311</t>
  </si>
  <si>
    <t xml:space="preserve"> 1106kg/1000 = 1,106 [A]_x000d_</t>
  </si>
  <si>
    <t>45131</t>
  </si>
  <si>
    <t>PODKL A VÝPLN VRSTVY Z PROST BET</t>
  </si>
  <si>
    <t>výpln prostoru mezi stávající klenbou a novými troubami</t>
  </si>
  <si>
    <t xml:space="preserve"> 2,6m2*8,745m = 22,737 [A]_x000d_</t>
  </si>
  <si>
    <t>podkladní beton pažících zdí pro stavební postup SP1 až SP5
viz príloha 2.607</t>
  </si>
  <si>
    <t xml:space="preserve"> SP1 1,61 = 1,610 [A]_x000d_
 SP2 1,81 = 1,810 [B]_x000d_
 SP3 1,91 = 1,910 [C]_x000d_
 SP4 1,72 = 1,720 [D]_x000d_
 SP5 0 = 0,000 [E]_x000d_
 A+B+C+D+E = 7,050 [F]_x000d_</t>
  </si>
  <si>
    <t>podkladní beton odláždení šachty Š2
podkladní beton odláždení kolem šachty Š1
podkladní beton odláždení šachty Š1</t>
  </si>
  <si>
    <t xml:space="preserve"> 1,195*2,020*0,1 = 0,241 [A]_x000d_
 (0,6*3,92*2+0,6*2,46*2)*0,1 = 0,766 [B]_x000d_
 1,76*2,02*0,1 = 0,356 [C]_x000d_
 A+B+C = 1,363 [D]_x000d_</t>
  </si>
  <si>
    <t>podkladní beton pod troubami
podkladní beton pod šachtou Š1 viz príloha 2.301
podkladní beton pod šachtou Š2 viz príloha 2.302</t>
  </si>
  <si>
    <t xml:space="preserve"> 2,0*0,1*(17,75+26,25)+2,52*0,1*8,75 = 11,005 [A]_x000d_
 1,25 = 1,250 [B]_x000d_
 0,75 = 0,750 [C]_x000d_
 A+B+C = 13,005 [D]_x000d_</t>
  </si>
  <si>
    <t>451325</t>
  </si>
  <si>
    <t>PODKL A VÝPLN VRSTVY ZE ŽELEZOBET DO C30/37</t>
  </si>
  <si>
    <t>ŽB základ pod troubami</t>
  </si>
  <si>
    <t xml:space="preserve"> 2,0m*0,25m*(17,75+26,25)m+2,52m*0,25m*8,75m = 27,513 [A]_x000d_</t>
  </si>
  <si>
    <t>ŽB základ pod troubami výztuž svarovanou sítí 10/100/100 hmotnost 12,34kg/m2
podkladní beton pod troubami a šachtami svarovanou sítí 6/100/100 hmotnost 4,44kg/m2</t>
  </si>
  <si>
    <t xml:space="preserve"> (8,75m*2,52m+45,8m*2m)*1,2presahy*1,05prostrih*1vrstev*12,34kg/m2 = 1767,076 [A]_x000d_
 (8,75m*2,52m+17,75m*2m+26,25m*2m)*1,2presahy*1,05prostrih*1*4,44kg/m2 = 615,664 [B]_x000d_
 (A+B)kg/1000 = 2,383 [C]_x000d_</t>
  </si>
  <si>
    <t xml:space="preserve"> 32m2*(17,6+22,05)m+29m2*1,8m+52,1m2*2,14m+18,6m2*5,02m+0,5*3,5m*10,5m*2,41m = 1570,150 [A]_x000d_</t>
  </si>
  <si>
    <t>odláždení šachty Š2
odláždení kolem šachty Š1
odláždení šachty Š1</t>
  </si>
  <si>
    <t xml:space="preserve"> 1,195*2,020*0,1 = 0,241 [A]_x000d_
 (0,6*3,92*2+0,6*2,46*2)*0,2 = 1,531 [B]_x000d_
 1,76*2,02*0,2 = 0,711 [C]_x000d_
 A+B+C = 2,484 [D]_x000d_</t>
  </si>
  <si>
    <t xml:space="preserve"> 4,4*(17,45+26,25) = 192,280 [A]_x000d_</t>
  </si>
  <si>
    <t>82634</t>
  </si>
  <si>
    <t>CHRÁNICKY Z TRUB ŽELEZOBETON DN DO 200MM</t>
  </si>
  <si>
    <t>prostup trativodu do šachet</t>
  </si>
  <si>
    <t xml:space="preserve"> 0,4+0,3 = 0,700 [A]_x000d_</t>
  </si>
  <si>
    <t>trativodní šachta</t>
  </si>
  <si>
    <t>89915</t>
  </si>
  <si>
    <t>viz príloha 2.301</t>
  </si>
  <si>
    <t>911CA1</t>
  </si>
  <si>
    <t>SVODIDLO BETON, ÚROVEN ZADRŽ N2 VÝŠ 0,8M - DODÁVKA A MONTÁŽ</t>
  </si>
  <si>
    <t xml:space="preserve"> SP3 16 = 16,000 [A]_x000d_</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</si>
  <si>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</si>
  <si>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</si>
  <si>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</si>
  <si>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 xml:space="preserve"> 27+27 = 54,000 [A]_x000d_</t>
  </si>
  <si>
    <t>poklop šachty Š1 viz príloha 2.301</t>
  </si>
  <si>
    <t xml:space="preserve"> 3,52 = 3,520 [A]_x000d_</t>
  </si>
  <si>
    <t>položka zahrnuje:
- dodání a uložení predepsané konstrukce z predepsaného materiálu vcetne vnitrostaveništní a mimostaveništní dopravy
- veškeré potrebné pomocné práce
- veškerý pomocný a upevnovací materiál</t>
  </si>
  <si>
    <t>rám z L-profilu viz príloha 2.301</t>
  </si>
  <si>
    <t xml:space="preserve"> 7,56*5,49 = 41,504 [A]_x000d_</t>
  </si>
  <si>
    <t>odbourání stávající klenby a cásti oper ve stavebních postupech SP1-SP5
odbourání stávajícího odláždení ve stavebním postupu SP3</t>
  </si>
  <si>
    <t xml:space="preserve"> SP1 3,67m*(0,6+0,7)m*0,5*9,45m+2ks*4,0m2*9,45m = 98,143 [A]_x000d_
 SP2 3,67m*(0,6+0,7)m*0,5*4,95m+2ks*4,0m2*4,95m = 51,408 [B]_x000d_
 SP3 3,67m*(0,6+0,7)m*0,5*5,88m+2*4,0m2*5,88m+1,2m*(18,5+6,5)m*0,3m = 70,067 [C]_x000d_
 SP4 3,67m*(0,6+0,7m)*0,5*12,48m+2*4,0m2*12,48m = 129,611 [D]_x000d_
 SP5 3,67m*(0,6+0,7)m*0,5*5,18m+2*4,0m2*5,18m = 53,797 [E]_x000d_
 A+B+C+D+E = 403,026 [F]_x000d_</t>
  </si>
  <si>
    <t>odbourání stávající výplne mezi stávajícími troubami a stávající klenbou a betonového žlabu ve stavebních postupech SP1-SP5</t>
  </si>
  <si>
    <t xml:space="preserve"> SP1 3,4m2*3,59m+0,5m2*(9,45+8,75)m = 21,306 [A]_x000d_
 SP2 3,4m2*4,95m+0,5m2*5,10m = 19,380 [B]_x000d_
 SP3 0,5m2*25,12m = 12,560 [C]_x000d_
 SP4 0 = 0,000 [D]_x000d_
 SP5 0,50m2*5,8m = 2,900 [E]_x000d_
 A+B+C+D+E = 56,146 [F]_x000d_</t>
  </si>
  <si>
    <t>odbourání stávající klenby, cásti oper, výtokové jímky, betonové rímsy a betonového cela ve stavebních postupech SP1-SP5
odbourání cásti dríku pažících zídek</t>
  </si>
  <si>
    <t xml:space="preserve"> SP1 0 = 0,000 [A]_x000d_
 SP2 0 = 0,000 [B]_x000d_
 SP3 (0,6+0,7)m*0,5*3,75m*4,7m+2*4,0m2*4,7m+(5,20+2,80+3,80)m*2,40m*0,30m+(0,60m*0,25m*9,94m+1,13m*4,90m*1,92m+1,13m*5,20m*1,92m+4,94m2*1,13m) = 86,538 [C]_x000d_
 SP4 0 = 0,000 [D]_x000d_
 SP5 0 = 0,000 [E]_x000d_
 0,4m*1,0m*((1,365+1,62+1,905)+(1,335+1,62+1,925)+5,35+(1,41+3,6))m = 8,052 [F]_x000d_
 A+B+C+D+E+F = 94,590 [G]_x000d_</t>
  </si>
  <si>
    <t>odbourání stávající chránicek a zábradlí ve stavebním postupu SP3</t>
  </si>
  <si>
    <t xml:space="preserve"> ocelová chránicka na jímce 10m*10kg/m/1000 = 0,100 [A]_x000d_
 ocelová chránicka na závradlí12m*10kg/m/1000 = 0,120 [B]_x000d_
 odstranení ocelového zábradí (9,94+3,92+10,1)m*40kg/m/1000 = 0,958 [C]_x000d_
 A+B+C = 1,178 [D]_x000d_</t>
  </si>
  <si>
    <t>odbourání stávajících trub ve stavebních postupech SP1-SP5</t>
  </si>
  <si>
    <t xml:space="preserve"> SP1 2ks*3,59m = 7,180 [A]_x000d_
 SP2 2ks*4,95m = 9,900 [B]_x000d_
 SP3 0 = 0,000 [C]_x000d_
 SP4 0 = 0,000 [D]_x000d_
 SP5 2ks*2,51m = 5,020 [E]_x000d_
 A+B+C+D+E = 22,100 [F]_x000d_</t>
  </si>
  <si>
    <t>odstranení stávající izolace ve stavebních postupech SP1-SP5</t>
  </si>
  <si>
    <t xml:space="preserve"> SP1 6,40m*9,45m = 60,480 [A]_x000d_
 SP2 6,40m*4,95m = 31,680 [B]_x000d_
 SP3 7,23m*4,7m+6,40m*3,76m = 58,045 [C]_x000d_
 SP4 6,40*12,48 = 79,872 [D]_x000d_
 SP5 6,40*5,18 = 33,152 [E]_x000d_
 A+B+C+D+E = 263,229 [F]_x000d_</t>
  </si>
  <si>
    <t xml:space="preserve"> zemina z výkopu 928,756 = 928,756 [A]_x000d_
 zemina z vrtu pro zápory, vrty D 300mm 295m*3,14*0,15m*0,15m = 20,842 [B]_x000d_
 (A+B)*1,8 = 1709,276 [C]_x000d_</t>
  </si>
  <si>
    <t xml:space="preserve"> odbourané konstrukce z kamene 403,026m3*2,0t/m3 = 806,052 [A]_x000d_</t>
  </si>
  <si>
    <t xml:space="preserve"> odbourané konstrukce z prostého betonu 56,146m3*2,0t/m3 = 112,292 [A]_x000d_
 odbourané konstrukce ze ŽB+ trouby (94,590m3+22,1m*0,3m2)*2,5t/m3 = 111,165 [B]_x000d_
 A+B = 223,457 [C]_x000d_</t>
  </si>
  <si>
    <t xml:space="preserve"> odstranená izolace 263,229m2*0,05m*2,5t/m3 = 32,904 [A]_x000d_</t>
  </si>
  <si>
    <t xml:space="preserve"> odrezané zápory (HEB160) 50ks*1,0m*30,4kg/m/1000 = 1,520 [A]_x000d_
 odbourané kovové konstrukce 1,178 = 1,178 [B]_x000d_
 A+B = 2,698 [C]_x000d_</t>
  </si>
  <si>
    <t>SO 24-20-07</t>
  </si>
  <si>
    <t>Natežení zeminy z docasné mezideponie - pro obsyp krídel.</t>
  </si>
  <si>
    <t xml:space="preserve"> "Vlevo"_x000d_
 23m2*5,2m  + 26m2*5m = 249,600 [A]_x000d_
 "Vpravo"_x000d_
 7m2*9,1m  + 8,4m2*9,4m = 142,660 [B]_x000d_
 "Celkem"_x000d_
 A+B = 392,260 [C]_x000d_</t>
  </si>
  <si>
    <t xml:space="preserve"> "Výkop v prostoru stáv. klenby"_x000d_
 54,4m2*28,63 = 1557,472 [A]_x000d_
 "Poprsní zdiklenby + Krídla klenby (výpocet viz pol 96613A)"_x000d_
 63+79,1 = 142,100 [B]_x000d_
 "Výkop v prostoru krajních cástí"_x000d_
 47m2*(3+3,5) = 305,500 [C]_x000d_
 "Výkop na líci stávajícího mostu"_x000d_
 SP5-a -&gt; 37m2*8 +7*3*1,25 + 32m2*7,5 = 562,250 [D]_x000d_
 SP8-a -&gt; 31,4m2*10,6 + 35,3m2*8,6 = 636,420 [E]_x000d_
 "Celkem"_x000d_
 A-B+C+D+E = 2919,542 [F]_x000d_</t>
  </si>
  <si>
    <t>Docasné uložení výkopové zeminy, pro využití na zpetný zásyp z líce krídel.</t>
  </si>
  <si>
    <t>Zásyp fr. 32/63 - vsaky</t>
  </si>
  <si>
    <t xml:space="preserve"> "Zásyp skruží"_x000d_
 5,25m *0,8m2  = 4,200 [A]_x000d_
 "Zásyp prostoru pod skružemi"_x000d_
 4ks * 2*2*1 = 16,000 [B]_x000d_
 "Celkem"_x000d_
 A+B = 20,200 [C]_x000d_</t>
  </si>
  <si>
    <t>Zpetné zásypy z líce krídel.</t>
  </si>
  <si>
    <t>Šterk fr. 16/32 mm, min. tl. na drenáži 300 mm</t>
  </si>
  <si>
    <t xml:space="preserve"> 0,2m2 * 90m = 18,000 [A]_x000d_</t>
  </si>
  <si>
    <t xml:space="preserve"> 8*13,5 + 5*8,3 + 6*14,6 + 4*8,5+8,5*1,5 = 283,850 [A]_x000d_</t>
  </si>
  <si>
    <t xml:space="preserve"> "prumer 900 mm, 18 ks"_x000d_
 0,64 m2 *7 m *18 ks = 80,640 [A]_x000d_
 "prumer 630 mm, 12 ks"_x000d_
 0,31 m2 *9 m *12 ks = 33,480 [B]_x000d_
 "Celkem"_x000d_
 A+B = 114,120 [C]_x000d_</t>
  </si>
  <si>
    <t xml:space="preserve"> "Viz výkresy tvaru a výztuže pilot"_x000d_
 0,696 + 4,987 + 3,536 = 9,219 [A]_x000d_</t>
  </si>
  <si>
    <t>Zahrnuje i hmotnost prevázek, štetovnic na plocho, rozper a táhel</t>
  </si>
  <si>
    <t xml:space="preserve"> "Viz tabulky na výkresech stavebních postupu"_x000d_
 SP4-b2 -&gt; 20,922 = 20,922 [A]_x000d_
 SP8-a -&gt; 15,446 = 15,446 [B]_x000d_
 SP10 -&gt; 14,029 = 14,029 [C]_x000d_
 SP13 -&gt; 4,295 = 4,295 [D]_x000d_
 "Celkem"_x000d_
 A+B+C+D = 54,692 [E]_x000d_</t>
  </si>
  <si>
    <t xml:space="preserve"> "Plocha odmerena z výkresu"_x000d_
 SP4-b2 -&gt; 24 + 24 = 48,000 [A]_x000d_
 SP8-a -&gt; 24 +24 = 48,000 [B]_x000d_
 SP10 -&gt; 24 +24 = 48,000 [C]_x000d_
 SP13 -&gt; 4 + 4 = 8,000 [D]_x000d_
 "Celkem"_x000d_
 A+B+C+D = 152,000 [E]_x000d_</t>
  </si>
  <si>
    <t xml:space="preserve"> SP5 -&gt; 36ks *10m = 360,000 [A]_x000d_
 SP8-a -&gt; 28ks *10m = 280,000 [B]_x000d_
 "Celkem"_x000d_
 A+B = 640,000 [C]_x000d_</t>
  </si>
  <si>
    <t>261715</t>
  </si>
  <si>
    <t>VRTY PRO KOTVENÍ A INJEKTÁŽ TR I A II NA POVRCHU D DO 50MM</t>
  </si>
  <si>
    <t>Vrty k protažení táhel pod kolejí pro realizaci pažení šterkového lože (spojení štetovnic na plocho)</t>
  </si>
  <si>
    <t xml:space="preserve"> "Viz tabulky na výkresech stavebních postupu"_x000d_
 SP4-b2 -&gt; 30 * 5 = 150,000 [A]_x000d_
 SP8-a -&gt; 15 * 5 = 75,000 [B]_x000d_
 SP10 -&gt; 15 * 6,3 = 94,500 [C]_x000d_
 SP13 -&gt; 11* ((4,4+7)/2) = 62,700 [D]_x000d_
 "Celkem"_x000d_
 A+B+C+D = 382,200 [E]_x000d_</t>
  </si>
  <si>
    <t>26173</t>
  </si>
  <si>
    <t>VRTY PRO KOTV, INJEKT, MIKROPIL NA POVR TR I A II D DO 150MM</t>
  </si>
  <si>
    <t>Vrty pro zemní kotvy
20% délky vrtu je realitzováno skrz ponechané cásti stávajícíh oper a krídel (trída vrtatelnosti V a IV)</t>
  </si>
  <si>
    <t xml:space="preserve"> "Viz tabulka na výkrese c. 2,606"_x000d_
 SP8-a -&gt; 97*0,8 = 77,600 [A]_x000d_</t>
  </si>
  <si>
    <t>26174</t>
  </si>
  <si>
    <t>VRTY PRO KOTV, INJEKT, MIKROPIL NA POVR TR I A II D DO 200MM</t>
  </si>
  <si>
    <t>Vrty pro miktopiloty
50% délky vrtu je realitzováno skrz ponechané cásti stávajícíh oper (trída vrtatelnosti V a IV)</t>
  </si>
  <si>
    <t xml:space="preserve"> SP5 -&gt; 36ks *8,5m = 306,000 [A]_x000d_
 SP8-a -&gt; 28ks *8,5m = 238,000 [B]_x000d_
 "Celkem"_x000d_
 (A+B) *0,5 = 272,000 [C]_x000d_</t>
  </si>
  <si>
    <t>26175</t>
  </si>
  <si>
    <t>VRTY PRO KOTV, INJEKT, MIKROPIL NA POVR TR I A II D DO 300MM</t>
  </si>
  <si>
    <t>Vrty pro zápory HEB 160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</si>
  <si>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*0,8 = 420,400 [E]_x000d_</t>
  </si>
  <si>
    <t>261913</t>
  </si>
  <si>
    <t>VRTY PRO KOTVENÍ A INJEKTÁŽ TR V A VI NA POVRCHU D DO 25MM</t>
  </si>
  <si>
    <t>SANACE typ C - viz technická zpráva a poznámky na výkresech
Vrty pro tesnící injektáž za rubem stávajících oper (viz pol. R281611)</t>
  </si>
  <si>
    <t xml:space="preserve"> "Opery na strední cásti pod stávající klenbou (vrty dl. 2,75 m, 20 ks/m2)"_x000d_
 (28,63 * 2,5) * 2ks = 143,150 [A]_x000d_
 "Ponechané cásti oper na krajích (vrty dl. 1,75 m, 20 ks/m2)"_x000d_
 (5,58 * 1,7 + 7,36 * 1,9) *2ks = 46,940 [B]_x000d_
 "Vrty do stávající kamenné klenby (vrty dl. 0,5 m, 20 ks/m2)"_x000d_
 8,7 * 28,63 = 249,081 [C]_x000d_
 "Celkem"_x000d_
 A+B+C = 439,171 [D]_x000d_</t>
  </si>
  <si>
    <t>26193</t>
  </si>
  <si>
    <t>VRTY PRO KOTV, INJEKT, MIKROPIL NA POVR TR V A VI D DO 150MM</t>
  </si>
  <si>
    <t>Vrty pro zemní kotvy realizované skrz ponechané cásti stávajícíh oper
20% délky vrtu je realitzováno skrz ponechané cásti stávajícíh oper a krídel (trída vrtatelnosti V a IV)</t>
  </si>
  <si>
    <t xml:space="preserve"> "Viz tabulka na výkrese c. 2,606"_x000d_
 SP8-a -&gt; 97*0,2 = 19,400 [A]_x000d_</t>
  </si>
  <si>
    <t>26194</t>
  </si>
  <si>
    <t>VRTY PRO KOTV, INJEKT, MIKROPIL NA POVR TR V A VI D DO 200MM</t>
  </si>
  <si>
    <t>26195</t>
  </si>
  <si>
    <t>VRTY PRO KOTV, INJEKT, MIKROPIL NA POVR TR V A VI D DO 300MM</t>
  </si>
  <si>
    <t>Vrty pro zápory HEB 160 realizované skrz stávající krídla a základy mostu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</si>
  <si>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*0,2 = 105,100 [E]_x000d_</t>
  </si>
  <si>
    <t>264739</t>
  </si>
  <si>
    <t>VRTY PRO PILOTY TR I A II D DO 700MM</t>
  </si>
  <si>
    <t>Plioty prumeru 630 mm (mostní krídla vlevo)</t>
  </si>
  <si>
    <t xml:space="preserve"> "prumer 630 mm, 12 ks"_x000d_
 9 m *12 ks = 108,000 [A]_x000d_</t>
  </si>
  <si>
    <t>264741</t>
  </si>
  <si>
    <t>VRTY PRO PILOTY TR I A II D DO 1000MM</t>
  </si>
  <si>
    <t>Piloty prumeru 900 mm (opery, mostní krídla vpravo)</t>
  </si>
  <si>
    <t xml:space="preserve"> "prumer 900 mm, 18 ks"_x000d_
 7 m *18 ks = 126,000 [A]_x000d_</t>
  </si>
  <si>
    <t xml:space="preserve">Základový pas pod gabionovovu zídku  (na levé strane mostu)
Základový pás pro oplocení pozemku 2459/2 - oplocení z prefabrikovaných pohledových tvarovek (na pravé strane mostu)</t>
  </si>
  <si>
    <t xml:space="preserve"> "Základ pro gabion(vlevo)"_x000d_
 1,5 * 0,8 * 5,6 = 6,720 [A]_x000d_
 "Základ pro oplocení pozemku 2459/2 (vpravo)"_x000d_
 0,3 * 0,6 * 13 = 2,340 [B]_x000d_
 "Betonové prahy pro ukoncení dlažby z lom. kam."_x000d_
 6 * 0,5*0,3*0,5 = 0,450 [C]_x000d_
 "Celkem"_x000d_
 A+B+C = 9,510 [D]_x000d_</t>
  </si>
  <si>
    <t>Základový pás pro obnovu oplocení oodelující "dvorek" budovy SŽ s c. popisným 582 a kolejište (na levé strane mostu)
Základový pás pro oplocení z vlnitého plechu (na levé strane mostu)</t>
  </si>
  <si>
    <t xml:space="preserve"> "Základ pro obnovu oplocení u budovy SŽ (vlevo)"_x000d_
 0,2* 1,0 * 7,3 = 1,460 [A]_x000d_
 "Základ pro oplocení z vlnitého plechu (vlevo)"_x000d_
 0,25m2 *7,8 = 1,950 [B]_x000d_
 "Celkem"_x000d_
 A+B = 3,410 [C]_x000d_</t>
  </si>
  <si>
    <t>Základový pás pro obnovu oplocení oodelující "dvorek" budovy SŽ s c. popisným 582 a kolejište (na levé strane mostu)
Základová pas pod oplocení z vlnitého plechu (na levé strane mostu)
Oplocení pozemku 2459/2 (na pravé strane mostu)</t>
  </si>
  <si>
    <t xml:space="preserve"> "Základ pro obnovu oplocení u budovy SŽ (vlevo)"_x000d_
 0,1 = 0,100 [A]_x000d_
 "Základ pro oplocení z vlnitého plechu (vlevo)"_x000d_
 0,145 = 0,145 [B]_x000d_
 "Oplocení pozemku 2459/2 (vpravo)"_x000d_
 0,0225 = 0,023 [C]_x000d_
 "Celkem"_x000d_
 A+B+C = 0,268 [D]_x000d_</t>
  </si>
  <si>
    <t>Sanace stávajících oper, jejich ponechaných cástí a stávající nosné konstrukce kleby 
SANACE typ C - viz technická zpráva a poznámky na výkresech</t>
  </si>
  <si>
    <t xml:space="preserve"> "Opery - mezerovitost zdiva cca 15% podle stavebne technického pruzkumu"_x000d_
 (2ks *14,4m2 * 28,63m) *0,15 = 123,682 [A]_x000d_
 (2ks *7,7m2 * (5,6+7,4)m) *0,15 = 30,030 [B]_x000d_
 "Klenba - mezerovitost odhadnuta na cca 10%"_x000d_
 (7,4m2 *28,63m) *0,1 = 21,186 [C]_x000d_
 "Celkem"_x000d_
 A+B+C = 174,898 [D]_x000d_</t>
  </si>
  <si>
    <t>Použito v SP8-a
Délka kotvy je uvažována vc. technilogickéh o presahu pro napnutí kotev (1,0 m)</t>
  </si>
  <si>
    <t xml:space="preserve"> "Viz tabulka na výkrese c. 2,606"_x000d_
 4ks = 4,000 [A]_x000d_</t>
  </si>
  <si>
    <t>285377</t>
  </si>
  <si>
    <t>KOTVENÍ NA POVRCHU Z PREDPÍNACÍ VÝZTUŽE DL. DO 9M</t>
  </si>
  <si>
    <t xml:space="preserve"> "Viz tabulka na výkrese c. 2,606"_x000d_
 3ks = 3,000 [A]_x000d_</t>
  </si>
  <si>
    <t xml:space="preserve"> "Viz tabulka na výkrese c. 2,606"_x000d_
 5ks = 5,000 [A]_x000d_</t>
  </si>
  <si>
    <t>R281611</t>
  </si>
  <si>
    <t>INJEKTOVÁNÍ NA POVRCHU</t>
  </si>
  <si>
    <t>Jedná se o o tesnící injektáž za rubem stávajících oper.
Viz výkresová dokumentace (Nový stav - podélný rez) a TZ kap. 3.2.3.</t>
  </si>
  <si>
    <t xml:space="preserve"> 2ks * (30m * 2m *1m) = 120,000 [A]_x000d_
 "Mezerovitost30%"_x000d_
 A * 0,3 = 36,000 [B]_x000d_</t>
  </si>
  <si>
    <t>Gabionová zídka (na levé strane mostu)</t>
  </si>
  <si>
    <t xml:space="preserve"> 5,6 * 1,5 * 1 = 8,400 [A]_x000d_</t>
  </si>
  <si>
    <t>327314</t>
  </si>
  <si>
    <t>ZDI OPERNÉ, ZÁRUBNÍ, NÁBREŽNÍ Z PROSTÉHO BETONU DO C25/30</t>
  </si>
  <si>
    <t>Oplocení pozemku 2459/2 - tvarovky ze ztraceného bednení + beton C20/25 (na pravé strane mostu)</t>
  </si>
  <si>
    <t xml:space="preserve"> 4*0,5*1,25*0,2 + 12,8*0,2*0,5 = 1,780 [A]_x000d_</t>
  </si>
  <si>
    <t>Mostní krídla</t>
  </si>
  <si>
    <t xml:space="preserve"> L1 -&gt; 2,85m2 *4m = 11,400 [A]_x000d_
 L2 -&gt; 4,78m2 * 4,5m = 21,510 [B]_x000d_
 L3 -&gt; 4,94m2 * 4m = 19,760 [C]_x000d_
 L4 -&gt; 3,19m2 *3m + 0,77m2 * 1m = 10,340 [D]_x000d_
 Z3 -&gt; 0,63m2 * 4,86 m = 3,062 [E]_x000d_
 P1 -&gt; 3,05m2 * 3,5m = 10,675 [F]_x000d_
 P2 -&gt; 5m2 * 6m = 30,000 [G]_x000d_
 P3 -&gt; 4,72m2 * 4,44m + 9,77m2 * 2,44m = 44,796 [H]_x000d_
 "Celkem"_x000d_
 A+B+C+D+E+F+G+H = 151,542 [K]_x000d_</t>
  </si>
  <si>
    <t xml:space="preserve"> L1 -&gt; 830,1+ 3,2 = 833,300 [A]_x000d_
 L2 -&gt; 3411,2 +3,2 = 3414,400 [B]_x000d_
 L3 -&gt; 3119,8 + 3,2 = 3123,000 [C]_x000d_
 L4 -&gt; 829,1 +3,2 = 832,300 [D]_x000d_
 Z3 -&gt; 302 = 302,000 [E]_x000d_
 P1 -&gt; 786,5 +3,2 = 789,700 [F]_x000d_
 P2 -&gt; 4563,6 + 3,2 = 4566,800 [G]_x000d_
 P3 -&gt; 5501,4 +3,2 + 25,5 = 5530,100 [H]_x000d_
 "Celkemtun"_x000d_
 (A+B+C+D+E+F+G+H)/1000 = 19,392 [I]_x000d_</t>
  </si>
  <si>
    <t>33811</t>
  </si>
  <si>
    <t>SLOUPKY OHRADNÍ A PLOTOVÉ Z DÍLCU BETON</t>
  </si>
  <si>
    <t>Cást oplocení pozemku s císlem parcely 3449/16 – drátený plot s betonovými sloupky a vzpery (na pravé strane mostu)</t>
  </si>
  <si>
    <t xml:space="preserve"> (7+5)ks * 2,6*0,08*0,08 = 0,200 [A]_x000d_</t>
  </si>
  <si>
    <t>33894A</t>
  </si>
  <si>
    <t>SLOUPKY OHRADNÍ A PLOTOVÉ KOVOVÉ KOTVENÉ DO PATEK NEBO BERANENÉ</t>
  </si>
  <si>
    <t>Sloupky pro oplocení z vlnitého plechu (na levé strane mostu)
Sloupky pro obnovu oplocení oodelující "dvorek" budovy SŽ s c. popisným 582 a kolejište (na levé strane mostu)</t>
  </si>
  <si>
    <t xml:space="preserve"> 5ks * 5kg = 25,000 [B]_x000d_
 8ks * 2,5kg = 20,000 [A]_x000d_
 "Celkem tun"_x000d_
 (A+B)/1000 = 0,045 [C]_x000d_</t>
  </si>
  <si>
    <t>34217</t>
  </si>
  <si>
    <t>STENY A PRÍCKY VÝPLN A ODDEL Z KOV DÍLCU</t>
  </si>
  <si>
    <t>Výpln oplocení pozemku 2459/2 (na pravé strane mostu)</t>
  </si>
  <si>
    <t>Komplet dilatacní díly mostní konstrukce NK-L a NK-P</t>
  </si>
  <si>
    <t xml:space="preserve"> "OPERY A ÚLOŽNÉ PRAHY"_x000d_
 "NK-L"_x000d_
 4,55m2 *7,23m + 14,86m2 * 2,15m = 64,846 [A]_x000d_
 "NK-P"_x000d_
 4,55m2 * 5,58m = 25,389 [B]_x000d_
 "KLENBA"_x000d_
 "NK-L"_x000d_
 7,38m2 * 5,58m = 41,180 [C]_x000d_
 "NK-P"_x000d_
 7,38m2 * (7,23+2,15)m = 69,224 [D]_x000d_
 "POPRSNÍ ZDI KLENBY"_x000d_
 2ks * (7,65m2 * 0,6m + 0,377m2 * 12,1m) = 18,303 [E]_x000d_
 "Celkem"_x000d_
 A+B+C+D+E = 218,943 [F]_x000d_</t>
  </si>
  <si>
    <t xml:space="preserve"> "NK-L"_x000d_
 6886,1+3,2 = 6889,300 [A]_x000d_
 "NK-P"_x000d_
 12836,8+3,2 = 12840,000 [B]_x000d_
 "Celkem"_x000d_
 (A+B)/1000 = 19,729 [C]_x000d_</t>
  </si>
  <si>
    <t>100 mm betonové lože + 200 mm lomový kámen</t>
  </si>
  <si>
    <t xml:space="preserve"> 0,1 * 0,5* (15+15+10) = 2,000 [A]_x000d_</t>
  </si>
  <si>
    <t xml:space="preserve"> "Pod krídli"_x000d_
 0,15 * 4,1 * (4+4,5+4+3+1+3,5+6+6,875+1) = 20,833 [A]_x000d_
 "Pod operami"_x000d_
 0,15 *2,4 *2,4 *2ks = 1,728 [B]_x000d_
 "Celkem"_x000d_
 A+B = 22,561 [C]_x000d_</t>
  </si>
  <si>
    <t>prumer 6mm, oka 100/100mm</t>
  </si>
  <si>
    <t xml:space="preserve"> "Pod krídli"_x000d_
 4,1 * (4+4,5+4+3+1+3,5+6+6,875+1) = 138,888 [A]_x000d_
 "Pod operami"_x000d_
 2,4 *2,4 *2ks = 11,520 [B]_x000d_
 "Celkem tun +10% presahy"_x000d_
 (1,1*(A+B)*4,44kg/m2)/1000 = 0,735 [C]_x000d_</t>
  </si>
  <si>
    <t>Pro rubovou drenáž</t>
  </si>
  <si>
    <t xml:space="preserve"> 1m2 * 43m * 2ks = 86,000 [A]_x000d_</t>
  </si>
  <si>
    <t xml:space="preserve"> SP5-a -&gt; (35m2 *3,8m + 23m2 * 4m)*2 + (2,6m2* 12,5m *2) = 515,000 [A]_x000d_
 Zásyp pod renážním betom v SP8-a -&gt; 9,5m2 * (5,34+4,8)m = 96,330 [B]_x000d_
 "Celkem"_x000d_
 A+B = 611,330 [C]_x000d_</t>
  </si>
  <si>
    <t>45860</t>
  </si>
  <si>
    <t>VÝPLN ZA OPERAMI A ZDMI Z MEZEROVITÉHO BETONU</t>
  </si>
  <si>
    <t>Zásyp z drenážního betonu</t>
  </si>
  <si>
    <t xml:space="preserve"> SP4-b2 -&gt; 9,5m2 *11m *2 + 0,63m2 *8m *2 = 219,080 [A]_x000d_
 SP8-a -&gt; 9,5m2 *9,1m *2 = 172,900 [B]_x000d_
 S10 -&gt; 9,5m2 *4,7m *2 + 0,63m2 *8m *2 = 99,380 [C]_x000d_
 SP13 -&gt; 9,5m2 *7,5m *2 = 142,500 [D]_x000d_
 "Celkem"_x000d_
 A+B+C+D = 633,860 [E]_x000d_</t>
  </si>
  <si>
    <t>položka zahrnuje:
- dodávku mezerovitého betonu predepsané kvality a zásyp se zhutnením vcetne mimostaveništní a vnitrostaveništní dopravy</t>
  </si>
  <si>
    <t xml:space="preserve"> 0,2 * 0,5* (15+15+10) = 4,000 [A]_x000d_</t>
  </si>
  <si>
    <t>62591</t>
  </si>
  <si>
    <t>ÚPRAVA POVRCHU VNEJŠ KONSTR BETON KAMENICKÝM OPRACOVÁNÍM</t>
  </si>
  <si>
    <t>Sanace A - Dozdení/ úprava uvolnených a chybejících cástí zdiva do aktivované cementové malty MC50 - 10% plochy.
Úprava stávajících kamenných cel klenutého mostu (tj. vyrovnání techto povrchu) pro plynulou návaznost nové konstrukce mostu - 80% plochy.</t>
  </si>
  <si>
    <t xml:space="preserve"> "Sanace A - 10% plochy"_x000d_
 "Stávající klenba + opery (líc i obnažený rub)"_x000d_
 (28,63*(14+16))*0,1 = 85,890 [A]_x000d_
 "Ponechané cásti oper - líc + horní plocha provrtávaná mikropilotami"_x000d_
 (5,6*(1,8+2) + 7,4*(1,8+2))*0,1 = 4,940 [B]_x000d_
 "Cela- 80% plochy"_x000d_
 "Celní plocha stávajících cel klenutého mostu"_x000d_
 (14m2 *2)*0,8 = 22,400 [C]_x000d_
 "Celní plocha ponechaných cástí oper"_x000d_
 (2*1,8*4ks)*0,8 = 11,520 [D]_x000d_
 "Celkem"_x000d_
 A+B+C+D = 124,750 [E]_x000d_</t>
  </si>
  <si>
    <t>Pred tím než dojde k aplikaci SVI z rubu stávajících nosných konstrukcí, tj. klenba a opery, musí být na tyto konstrukce provedena vyrovnávací vrstva ze sanacní malty – max. tl. 50 mm.</t>
  </si>
  <si>
    <t xml:space="preserve"> "Obnažené cásti stávajících oper + Stávající klenba (50%)"_x000d_
 (3,2*2*28,63) + (9,8*28,63*0,5) = 323,519 [A]_x000d_</t>
  </si>
  <si>
    <t xml:space="preserve"> "Stávající klenba (50%)"_x000d_
 9,8*28,63*0,5 = 140,287 [A]_x000d_</t>
  </si>
  <si>
    <t>Sanace B - otrýskání + prespárování - 100% plochy</t>
  </si>
  <si>
    <t xml:space="preserve"> "Stávající klenba + opery (líc i obnažený rub)"_x000d_
 28,63*(14+16) = 858,900 [A]_x000d_
 "Ponechané cásti oper - líc + horní plocha provrtávaná mikropilotami"_x000d_
 5,6*(1,8+2) + 7,4*(1,8+2) = 49,400 [B]_x000d_
 "Cela"_x000d_
 "Celní plocha stávajících cel klenutého mostu"_x000d_
 14m2 *2 = 28,000 [C]_x000d_
 "Celní plocha ponechaných cástí oper"_x000d_
 2*1,8*4ks = 14,400 [D]_x000d_
 "Celkem"_x000d_
 A+B+C+D = 950,700 [E]_x000d_</t>
  </si>
  <si>
    <t>R62631</t>
  </si>
  <si>
    <t>SPOJOVACÍ MUSTEK MEZI STÁVAJÍCÍ KAMENNOU KONSTRUKCÍ A NOVÝM BETONEM</t>
  </si>
  <si>
    <t>Na ploše styku stávajících konstrukcí a nových ŽB cástí</t>
  </si>
  <si>
    <t xml:space="preserve"> "Celní plocha stávajících cel klenutého mostu"_x000d_
 14m2 *2 = 28,000 [A]_x000d_
 "Celní plocha ponechaných cástí opervpravo"_x000d_
 2*1,8*2ks = 7,200 [B]_x000d_
 "Celkem"_x000d_
 A+B = 35,200 [C]_x000d_</t>
  </si>
  <si>
    <t>SVI typ I.A, I.B, I.C a II</t>
  </si>
  <si>
    <t xml:space="preserve"> "Izolace typ I.A - rub klenby a horní plocha oper a úložných prahu"_x000d_
 13,1*(9+5,2) + 16,2*28,63 = 649,826 [A]_x000d_
 "Izolace typ I.B - rub svislých ploch oper a úložných prahu, rub poprsních zídek"_x000d_
 1*((9-2,15)+5,2) + (7,65m2+12,1*0,81)*2ks = 46,952 [B]_x000d_
 "Izolece typ I.C - rub mostních krídel+ 10% na pretažení pres spádový beton a bocní hrany"_x000d_
 (4,7*4+7,2*4,5+7,4*4+(5,4*3+1,6*1)+1,3*4,86 + 5,1*3,5+7,5*6+7,1*6,8) *1,1 = 237,653 [C]_x000d_
 "Izolace typ II - spádový beton odvodnení pod rubovou drenáží"_x000d_
 (3,5*(5+9) + 2,7*28,6)*2 = 252,440 [D]_x000d_
 "Celkem"_x000d_
 A+B+C+D = 1186,871 [E]_x000d_</t>
  </si>
  <si>
    <t>Tvrdá ochrana vodorovných ploch z betonu C25/30 (SVI TYP I.A)</t>
  </si>
  <si>
    <t xml:space="preserve"> "Izolace typ I.A - rub klenby a horní plocha oper a úložných prahu"_x000d_
 13,1*(9+5,2) + 16,2*28,63 = 649,826 [A]_x000d_</t>
  </si>
  <si>
    <t>Tvrdá ochrana svislých ploch z cihelné prizdívky (SVI TYP I.B)</t>
  </si>
  <si>
    <t xml:space="preserve"> "Izolace typ I.B - rub svislých ploch oper a úložných prahu, rub poprsních zídek"_x000d_
 1*((9-2,15)+5,2) + (7,65m2+12,1*0,81)*2ks = 46,952 [A]_x000d_</t>
  </si>
  <si>
    <t>Mekká ochrana - polystyren XPS tl. 50 mm (SVI TYP I.C)</t>
  </si>
  <si>
    <t xml:space="preserve"> "Izolece typ I.C - rub mostních krídel+ 10% na pretažení pres spádový beton a bocní hrany"_x000d_
 (4,7*4+7,2*4,5+7,4*4+(5,4*3+1,6*1)+1,3*4,86 + 5,1*3,5+7,5*6+7,1*6,8) *1,1 = 237,653 [A]_x000d_</t>
  </si>
  <si>
    <t>Ochrana na spádový beton odvodnení tj. pod rubovou drenáží (SVI TYP II)
Ochrana SVI TYP III na líci</t>
  </si>
  <si>
    <t xml:space="preserve"> "Výpocet viz položky c. 711131 a c. 711132"_x000d_
 93,57+252,440 = 346,010 [A]_x000d_</t>
  </si>
  <si>
    <t>cást oplocení pozemku s císlem parcely 3449/16 – drátený plot s betonovými sloupky (na pravé strane mostu)</t>
  </si>
  <si>
    <t xml:space="preserve"> 2 * 16 = 32,000 [A]_x000d_</t>
  </si>
  <si>
    <t>76793</t>
  </si>
  <si>
    <t>OPLOCENÍ Z RÁMECKOVÉHO PLETIVA</t>
  </si>
  <si>
    <t>Základový pás pro obnovu oplocení oodelující "dvorek" budovy SŽ s c. popisným 582 a kolejište (na levé strane mostu)</t>
  </si>
  <si>
    <t xml:space="preserve"> 7,4m * 1,25m = 9,250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</si>
  <si>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</si>
  <si>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76794</t>
  </si>
  <si>
    <t>OPLOCENÍ Z PLECHU</t>
  </si>
  <si>
    <t>Oplocení z vlnitého plechu (na levé strane mostu)</t>
  </si>
  <si>
    <t xml:space="preserve"> 2 * 7,8 = 15,600 [A]_x000d_</t>
  </si>
  <si>
    <t xml:space="preserve">- položka zahrnuje vedle vlastních zámecnických výrobku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</si>
  <si>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Soucást sanace B - ochranný náter pohledových cástí proti úcinkum rozmrazovacích solí na bázi epoxidových pryskyric</t>
  </si>
  <si>
    <t xml:space="preserve"> "Sanace B - ochranný náter, 100% pohledové plochy"_x000d_
 "Stávající klenba + opery (líc)"_x000d_
 (82m2*2ks) + (8,7*29) = 416,300 [A]_x000d_</t>
  </si>
  <si>
    <t xml:space="preserve"> 3*1+2 = 5,000 [A]_x000d_</t>
  </si>
  <si>
    <t>ŽB skruž pro vsaky</t>
  </si>
  <si>
    <t xml:space="preserve"> 9,52+12,1+6,88 + 8,52+12,1+8,02+5,05 = 62,190 [A]_x000d_</t>
  </si>
  <si>
    <t xml:space="preserve"> 30,83+29 = 59,830 [A]_x000d_</t>
  </si>
  <si>
    <t>933331</t>
  </si>
  <si>
    <t>ZKOUŠKA INTEGRITY ULTRAZVUKEM V TRUBKÁCH PILOT SYSTÉMOVÝCH</t>
  </si>
  <si>
    <t>Pet ks pilot bude ozkoušeno ultrazvukem metodou CHA – Cross Hole Analyzer (konkrétní piloty jsou oznaceny ve výkresu výkopu resp. stavebních postupu).</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</si>
  <si>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</si>
  <si>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U všech realizovaných pilot provedena zkouška integrity piloty - PIT – Pile Integrity Test</t>
  </si>
  <si>
    <t>Nerez trubka s navarenou prírubou pro prostup drenáže skrz krídla
Nerez hrana líce klenby</t>
  </si>
  <si>
    <t xml:space="preserve"> "Viz výkr. 2,027 - detaily"_x000d_
 "Prostupy odvodnení"_x000d_
 8,87*3 + 21*1 = 47,610 [A]_x000d_
 "Límec klenby"_x000d_
 43,3*2 = 86,600 [B]_x000d_
 "celkem"_x000d_
 A+B = 134,210 [C]_x000d_</t>
  </si>
  <si>
    <t xml:space="preserve"> "Stávající klenba + opery (líc i obnažený rub)"_x000d_
 (28,63*(14+16)) = 858,900 [A]_x000d_
 "Ponechané cásti oper - líc + horní plocha provrtávaná mikropilotami"_x000d_
 (5,6*(1,8+2) + 7,4*(1,8+2)) = 49,400 [B]_x000d_
 "Celní plocha stávajících cel klenutého mostu"_x000d_
 (14m2 *2) = 28,000 [C]_x000d_
 "Celní plocha ponechaných cástí oper"_x000d_
 (2*1,8*4ks) = 14,400 [D]_x000d_
 "Celkem"_x000d_
 A+B+C+D = 950,700 [E]_x000d_</t>
  </si>
  <si>
    <t>Vcetne rezání poprsních zídek stávajícího klenutého mostu. Budou urezány a opracovány tak, aby presne kopírovaly NK klenb a tvar oper.</t>
  </si>
  <si>
    <t xml:space="preserve"> Opery vlevo -&gt; 1,7*3*5,6 = 28,560 [A]_x000d_
 Opery vpravo -&gt; 1,7*3*7,4 = 37,740 [B]_x000d_
 Krídla vlevo -&gt; 2,3m2*(4,25+3,5) + 6m2*(4,3+3,55) + 8,4m2*(1,4+1,4) = 88,445 [C]_x000d_
 Krídla vpravo -&gt; 6m2*(3,75+3,8+5,05) + 8,4m2*(1,4+1,4) = 99,120 [D]_x000d_
 Poprsní zdiklenby -&gt; 18m2*1,75*2ks = 63,000 [E]_x000d_
 Krídla klenby -&gt; 11,3m2*1,75*4ks  = 79,100 [F]_x000d_
 Celkem -&gt; A+B+C+D+E+F = 395,965 [G]_x000d_</t>
  </si>
  <si>
    <t xml:space="preserve"> "Bourání zdené zídky u budovy SZ"_x000d_
 4,9*0,3*1,5 = 2,205 [A]_x000d_</t>
  </si>
  <si>
    <t xml:space="preserve"> Zed v.1,2m -&gt; 0,3*1,5+1,5*0,5 = 1,200 [A]_x000d_
 Základ TV c. 465B a 466A -&gt; 9,7m2*1,7 + 3,4m2*3,3 = 27,710 [B]_x000d_
 Základy navazujícího oplocení -&gt; 0,2m2*8 + 4,9*0,3*0,8 + 7,2*0,3*0,8 + 14,4*0,3*0,8 = 7,960 [C]_x000d_
 Celkem -&gt; A+B+C = 36,870 [D]_x000d_</t>
  </si>
  <si>
    <t xml:space="preserve"> "Ocelobetonová spražená deska se zabet. nosníky"_x000d_
 Deska vlevo -&gt; 9,4*0,67*5,65 = 35,584 [A]_x000d_
 Deska vpravo -&gt; 9,4*0,67*7,32 = 46,101 [B]_x000d_
 Celkem -&gt; A+B = 81,685 [C]_x000d_</t>
  </si>
  <si>
    <t>Zabeotnované ocelové nosníky</t>
  </si>
  <si>
    <t xml:space="preserve"> "Ocelobetonová spražená deska se zabet. nosníky"_x000d_
 "Váha ocel nosníku dl. 9 m"_x000d_
 7,85t/m3 * 9m * 0,025m2 = 1,766 [A]_x000d_
 Nosníky vlevo -&gt; 6* 1,766 = 10,596 [B]_x000d_
 Nosníky vpravo -&gt; 8* 1,766 = 14,128 [C]_x000d_
 Navazující oplocení -&gt; 1 = 1,000 [D]_x000d_
 Celekm -&gt; A+B+C+D = 27,490 [E]_x000d_</t>
  </si>
  <si>
    <t xml:space="preserve"> "Strední cást- stávající klenba "_x000d_
 16*28,6 = 457,600 [A]_x000d_
 "Krajní k-ce"_x000d_
 16,8*(5,6+7,4) = 218,400 [B]_x000d_
 "Celkem"_x000d_
 A+B = 676,000 [C]_x000d_</t>
  </si>
  <si>
    <t xml:space="preserve"> "Výkopová zemina- zpetné zásypy na líci"_x000d_
 2919,542-392,26 = 2527,282 [A]_x000d_
 "Vrtypro piloty"_x000d_
 114,120 = 114,120 [B]_x000d_
 "Vrty pro zemní kotvy, mikropiloty a zápory v zemine"_x000d_
 0,018m2*77,6m + 0,032m2*272m + 0,071m2*420,4m = 39,949 [C]_x000d_
 "Celkem"_x000d_
 (A+B+C)*1,8 = 4826,432 [D]_x000d_</t>
  </si>
  <si>
    <t>POPLATKY ZA LIKVIDACI ODPADU NEKONTAMINOVANÝCH - 17 05 04 VYTEŽENÉ ZEMINY A HORNINY - II. TRÍDA TEŽITELNOSTI VCETNE DOPRAVY</t>
  </si>
  <si>
    <t xml:space="preserve"> "Kamenné+cihelné zdivo"_x000d_
 395,965 *2,5t/m3 + 2,205 * 2,1t/m3 = 994,543 [A]_x000d_
 "Vrty pro zemní kotvy, mikropiloty a zápory vkamenném zdivu"_x000d_
 (0,018m2*19,4m + 0,032m2*272m + 0,071m2*105,1m) * 2,5t/m3 = 41,288 [B]_x000d_
 "Celkem"_x000d_
 A+B = 1035,831 [C]_x000d_</t>
  </si>
  <si>
    <t xml:space="preserve"> 81,685m3 * 2,5t/m3 + 36,87m3 * 2,3t/m3 = 289,014 [A]_x000d_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</si>
  <si>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</si>
  <si>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676m2 * 0,02m *2,4t/m3 = 32,448 [A]_x000d_</t>
  </si>
  <si>
    <t xml:space="preserve"> "Zabeotnované ocelové nosníky"_x000d_
 27,49 = 27,490 [A]_x000d_</t>
  </si>
  <si>
    <t>SO 24-20-07.1</t>
  </si>
  <si>
    <t xml:space="preserve"> 510*0,07+(36+42+29)*0,03 = 38,910 [A]_x000d_</t>
  </si>
  <si>
    <t xml:space="preserve"> (74+70)*0,05 = 7,200 [A]_x000d_</t>
  </si>
  <si>
    <t xml:space="preserve"> 31*0,06 = 1,860 [A]_x000d_</t>
  </si>
  <si>
    <t xml:space="preserve"> 495*0,5+(107+31+144)*0,25 = 318,000 [A]_x000d_</t>
  </si>
  <si>
    <t xml:space="preserve"> 491*0,7+245*0,3 = 417,200 [A]_x000d_</t>
  </si>
  <si>
    <t xml:space="preserve"> 490+245 = 735,000 [A]_x000d_</t>
  </si>
  <si>
    <t xml:space="preserve"> 491*0,5 = 245,500 [A]_x000d_</t>
  </si>
  <si>
    <t xml:space="preserve"> 491*2 = 982,000 [A]_x000d_</t>
  </si>
  <si>
    <t xml:space="preserve"> 490 = 490,000 [A]_x000d_</t>
  </si>
  <si>
    <t xml:space="preserve"> 491 = 491,000 [A]_x000d_</t>
  </si>
  <si>
    <t xml:space="preserve"> 257 = 257,000 [A]_x000d_</t>
  </si>
  <si>
    <t>KRYT ZE SINICNÍCH DÍLCU (PANELU) TL 180MM</t>
  </si>
  <si>
    <t xml:space="preserve"> 3*2*26 = 156,000 [A]_x000d_</t>
  </si>
  <si>
    <t>897543</t>
  </si>
  <si>
    <t>VPUST ODVOD ŽLABU Z POLYMERBETONU SV. ŠÍRKY DO 200MM</t>
  </si>
  <si>
    <t>914133</t>
  </si>
  <si>
    <t>DOPRAVNÍ ZNACKY ZÁKLADNÍ VELIKOSTI OCELOVÉ FÓLIE TR 2 - DEMONTÁŽ</t>
  </si>
  <si>
    <t>914921</t>
  </si>
  <si>
    <t>SLOUPKY A STOJKY DOPRAVNÍCH ZNACEK Z OCEL TRUBEK DO PATKY - DODÁVKA A MONTÁŽ</t>
  </si>
  <si>
    <t xml:space="preserve"> 25+25+17 = 67,000 [A]_x000d_</t>
  </si>
  <si>
    <t xml:space="preserve"> 86+86 = 172,000 [A]_x000d_</t>
  </si>
  <si>
    <t>93543</t>
  </si>
  <si>
    <t xml:space="preserve"> 47*2 = 94,000 [A]_x000d_</t>
  </si>
  <si>
    <t xml:space="preserve"> 1 = 1,000 [A]_x000d_
 "vybourání stávající prahové vpusti"_x000d_</t>
  </si>
  <si>
    <t xml:space="preserve"> 0,25*0,2*171 = 8,550 [A]_x000d_
 "vybourání stáv. obrubníku"_x000d_</t>
  </si>
  <si>
    <t>96687</t>
  </si>
  <si>
    <t>VYBOURÁNÍ ULICNÍCH VPUSTÍ KOMPLETNÍCH</t>
  </si>
  <si>
    <t xml:space="preserve"> 4 = 4,000 [A]_x000d_
 "vcetne uzavrení stávajícího napojení na kanalizaci"_x000d_</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</si>
  <si>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</si>
  <si>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(318+417)*1,8+8,55*2,5 = 1344,375 [A]_x000d_
 "výkop plus vybourané žulové obrubníky"_x000d_</t>
  </si>
  <si>
    <t xml:space="preserve"> 39*2,2 = 85,800 [A]_x000d_</t>
  </si>
  <si>
    <t>SO 24-21-01</t>
  </si>
  <si>
    <t xml:space="preserve"> "`stavbení postupy SP0, SP1, SP5, SP7, SP8, SP13` "_x000d_
 "`SP0` 100=100,000 [A]
`SP1` 14+106=120,000 [B]
`SP5` 364=364,000 [C]
`SP7` 111=111,000 [D]
`SP8` 130+45=175,000 [E]
`SP13` 171=171,000 [F]
A+B+C+D+E+F=1041,000 [G] "_x000d_
 Celkem 1041 = 1041,000 [C]_x000d_</t>
  </si>
  <si>
    <t xml:space="preserve"> "45+12+82+6+5 = 150,000 [A] "_x000d_
 Celkem 150 = 150,000 [B]_x000d_</t>
  </si>
  <si>
    <t>12940</t>
  </si>
  <si>
    <t>CIŠTENÍ RÁMOVÝCH A KLENBOVÝCH PROPUSTU OD NÁNOSU</t>
  </si>
  <si>
    <t>procišténí dno a steny</t>
  </si>
  <si>
    <t xml:space="preserve"> "130m*(2m+2*1,6m)*0,15m = 101,400 [A] "_x000d_
 Celkem 101,4 = 101,400 [B]_x000d_</t>
  </si>
  <si>
    <t xml:space="preserve"> "2*12m*0,6m = 14,400 [A] "_x000d_
 "2*(1m*1,2m+0,5*0,8m*0,9m) = 3,120 [B] "_x000d_
 "135m*(A+B) = 2365,200 [C] "_x000d_
 Celkem 2365,2 = 2365,200 [D]_x000d_</t>
  </si>
  <si>
    <t xml:space="preserve">zápory, prevázky, štetovnice, provizorní zábradlí, táhla medzi štetovnicami na plocho
viz. výkresy stavebích postupu  (2.601-2.605)</t>
  </si>
  <si>
    <t xml:space="preserve"> "SP5: 750 = 750,000 [A] "_x000d_
 "SP7: 564 = 564,000 [B] "_x000d_
 "SP8: 564 = 564,000 [C] "_x000d_
 "A+B+C = 1878,000 [E] "_x000d_
 "E*0,001 = 1,878 [F] "_x000d_
 Celkem 1,878 = 1,878 [F]_x000d_</t>
  </si>
  <si>
    <t xml:space="preserve">viz. výkresy stavebích postupu  (2.601-2.605)</t>
  </si>
  <si>
    <t xml:space="preserve"> "2*(9,8m2+6,5m2+6,5m2) = 45,600 [A] "_x000d_
 Celkem 45,6 = 45,600 [B]_x000d_</t>
  </si>
  <si>
    <t>viz. výkres mikropilot - 2.111</t>
  </si>
  <si>
    <t xml:space="preserve"> "218*7,5 = 1635,00 [A] "_x000d_
 Celkem 1635 = 1635,000 [B]_x000d_</t>
  </si>
  <si>
    <t>26154</t>
  </si>
  <si>
    <t>VRTY PRO KOTVENÍ, INJEKTÁŽ A MIKROPILOTY NA POVRCHU TR. V D DO 200MM</t>
  </si>
  <si>
    <t xml:space="preserve"> "218*7,5 = 1635,000 [A] "_x000d_
 Celkem 1635 = 1635,000 [B]_x000d_</t>
  </si>
  <si>
    <t xml:space="preserve"> "(3,0m*4ks)*2 = 24,000 [A] "_x000d_
 "4,0m*4ks = 16,000 [B] "_x000d_
 "a+b = 40,000 [C] "_x000d_
 Celkem 40 = 40,000 [D]_x000d_</t>
  </si>
  <si>
    <t>261914</t>
  </si>
  <si>
    <t>VRTY PRO KOTVENÍ A INJEKTÁŽ TR V A VI NA POVRCHU D DO 35MM</t>
  </si>
  <si>
    <t>vrty do stávajících oper (výztuž z UP)</t>
  </si>
  <si>
    <t xml:space="preserve"> "`délka vrtu` 2*0,5m = 1,000 [A] "_x000d_
 "`délka UP` 2*(9,78+9,76+9,76+6,6+9,98+5,8+7,23+6,56+6,21+7,1+9,41+9,48+7,52+11,28+10,86+3,15) = 260,960 [B] "_x000d_
 "`kusy na celú délku UP` B/0,5m = 521,920 [C] "_x000d_
 "A*C = 521,920 [D] "_x000d_
 Celkem 521,92 = 521,920 [E]_x000d_</t>
  </si>
  <si>
    <t>prostupy pres opery (zaústéní trativodu)</t>
  </si>
  <si>
    <t xml:space="preserve"> "1,2m*7 = 8,400 [A] "_x000d_
 Celkem 8,4 = 8,400 [B]_x000d_</t>
  </si>
  <si>
    <t>úložné prahy
viz. výkres tvaru úložných prahu</t>
  </si>
  <si>
    <t xml:space="preserve"> "38,2m3+37,07m3+40,47m3 = 115,740 [A] "_x000d_
 "2,4m3- výpne viz. 2.021 = 2,400 [B] "_x000d_
 "a+b = 118,140 [C] "_x000d_
 Celkem 118,14 = 118,140 [D]_x000d_</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</si>
  <si>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</si>
  <si>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úložné prahy</t>
  </si>
  <si>
    <t xml:space="preserve"> "643+2116+2051+1460+2223+1021+2152+944+692+810+954+1485+1434+1349 =19334,000 [A] "_x000d_
 "32+32+48 = 112,000 [B] "_x000d_
 "42- sprahovací trny viz. 2.021 = 42,000 [C] "_x000d_
 "(a+b+c)*0,001 = 19,488 [D] "_x000d_
 Celkem 19,488 = 19,488 [E]_x000d_</t>
  </si>
  <si>
    <t>nosná konstrukce</t>
  </si>
  <si>
    <t xml:space="preserve"> "71,74m3+102,65m3+56,38m3 = 230,770 [A] "_x000d_
 Celkem 230,77 = 230,770 [B]_x000d_</t>
  </si>
  <si>
    <t>nosná konstrukce
výkres výztuže nosné konstrukce</t>
  </si>
  <si>
    <t xml:space="preserve"> "1319+4642+4215+4103+4547+1985+4430+2027+2220+2838+1757+2652+2652+2492 = 41879,000 [A] "_x000d_
 "528,6 = 528,600 [B] "_x000d_
 "15,8+24+16 = 55,800 [C] "_x000d_
 "(a+b+c)*0,001 = 42,464 [D] "_x000d_
 Celkem 42,464 = 42,464 [E]_x000d_</t>
  </si>
  <si>
    <t>451323</t>
  </si>
  <si>
    <t>PODKL A VÝPLN VRSTVY ZE ŽELEZOBET DO C16/20</t>
  </si>
  <si>
    <t>pažení</t>
  </si>
  <si>
    <t xml:space="preserve"> "`délka jedna poloha pažení` (4ks*2m)+(4ks*1,5m)+(4ks*1,5m) = 20,000 [A] "_x000d_
 "`plochavrtu` 3,14*0,15*0,15 = 0,071 [B] "_x000d_
 "`etapy celkový objem` A*B = 1,420 C] "_x000d_
 Celkem 1,42 = 1,420 [D]_x000d_</t>
  </si>
  <si>
    <t>457324</t>
  </si>
  <si>
    <t>VYROVNÁVACÍ A SPÁD ŽELEZOBETON DO C25/30</t>
  </si>
  <si>
    <t>vyrovnávací vrstva pod UP</t>
  </si>
  <si>
    <t xml:space="preserve"> "`délka UP` 2*(86m+36m) = 244,000 [A] "_x000d_
 "(1,1m*0,15m)*A = 40,260 [B] "_x000d_
 "(1,35m*0,15m)*2*9,5m = 3,848 [C] "_x000d_
 "`celkem` B+C = 44,108 [D] "_x000d_
 Celkem 44,108 = 44,108 [E]_x000d_</t>
  </si>
  <si>
    <t xml:space="preserve"> "135m*2*(0,8m*1,6m) = 345,600 [A] "_x000d_
 Celkem 345,6 = 345,600 [B]_x000d_</t>
  </si>
  <si>
    <t xml:space="preserve"> "`30% ploch + rezerva` "_x000d_
 "130m*(2m+2*1,6m) = 676,000 [A] "_x000d_
 "0,5*A = 338,000 [B] "_x000d_
 Celkem 338 = 338,000 [D]_x000d_</t>
  </si>
  <si>
    <t xml:space="preserve"> "``úložné prahy` ` "_x000d_
 "2*(86m+36m)*1,1 = 268,400 [A] "_x000d_
 "1,35m*2*9,5m = 25,650 [B] "_x000d_
 "A+B = 294,050 [C] "_x000d_
 "``30% ploch+rezerva`` "_x000d_
 "130m*(2m+2*1,6m) = 676,000 [D] "_x000d_
 "0,5*D = 338,000 [E] "_x000d_
 "``celkem`` "_x000d_
 "C+E = 632,050 [F] "_x000d_
 Celkem 632,05 = 632,050 [J]_x000d_</t>
  </si>
  <si>
    <t xml:space="preserve"> "`100% ploch` "_x000d_
 "130m*(2m+2*1,6m) = 0 [A] "_x000d_
 Celkem 52 = 52,000 [C]_x000d_</t>
  </si>
  <si>
    <t>typ 1 - mostovka + úložné prahy</t>
  </si>
  <si>
    <t xml:space="preserve"> "6,5m*78,6m = 510,900 [A] "_x000d_
 "8,6m*22m = 189,200 [B] "_x000d_
 "3,1m*29m = 89,900 [C] "_x000d_
 "A+B+C = 790,000 [D] "_x000d_
 Celkem 790 = 790,000 [E]_x000d_</t>
  </si>
  <si>
    <t>viz. 2.022</t>
  </si>
  <si>
    <t xml:space="preserve"> "14ks = 14,000 [A] "_x000d_
 Celkem 14 = 14,000 [B]_x000d_</t>
  </si>
  <si>
    <t xml:space="preserve"> "``úložné prahy` ` "_x000d_
 "2*(9,78+9,76+9,76+6,6+5,8+7,23+6,56+6,21+7,1+9,41+9,48+7,52+11,28+10,86+3,15)*1,1 = 265,100 [A] "_x000d_
 "1,35m*2*9,98m = 26,946 [B] "_x000d_
 "A+B = 292,046 [C] "_x000d_
 Celkem 292,046 = 292,046 [E]_x000d_</t>
  </si>
  <si>
    <t xml:space="preserve"> "1,2+1,2=2,400 [A] "_x000d_
 Celkem 2,4 = 2,400 [B]_x000d_</t>
  </si>
  <si>
    <t>Položka zahrnuje:
- dodání a uložení predepsané konstrukce z predepsaného materiálu
- vnitrostaveništní a mimostaveništní doprava
- veškeré potrebné pomocné práce
- veškerý pomocný a upevnovací materiál
Položka nezahrnuje:
- x</t>
  </si>
  <si>
    <t>nerezová trubka (prostupy pro zaústení trativodu)</t>
  </si>
  <si>
    <t xml:space="preserve"> "1,2m*7*2kg = 16,800 [A] "_x000d_
 Celkem 16,8 = 16,800 [B]_x000d_</t>
  </si>
  <si>
    <t xml:space="preserve"> "2,6*150 = 390,000 [A] "_x000d_
 Celkem 390 = 390,000 [B]_x000d_</t>
  </si>
  <si>
    <t xml:space="preserve"> "150*6,5 = 975,000 [A] "_x000d_
 Celkem 975 = 975,000 [B]_x000d_</t>
  </si>
  <si>
    <t>Evidencní položka</t>
  </si>
  <si>
    <t xml:space="preserve"> "2*12m*0,6m = 14,400 [A] "_x000d_
 "2*(1m*1,2m+0,5*0,8m*0,9m) = 3,120 [B] "_x000d_
 "150m*(A+B) = 2628,000 [C] "_x000d_
 "C*1,8 = 4730,400 [D] "_x000d_
 Celkem 4730,4 = 4730,400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</si>
  <si>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</si>
  <si>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"2,6*150 = 390,000 [A] "_x000d_
 "A*2,5 = 975,000 [B] "_x000d_
 Celkem 975 = 975,000 [C]_x000d_</t>
  </si>
  <si>
    <t xml:space="preserve">Evidencní položka   
N odpad: nebezpecné látky:dehet (trída vyluhovatelnosti prekracuje I, a II. trídu a neprekracuje III. trídu dle vyhlášky 294/2005 Sb.)   
Zpusob likvidace: skládka S-NO, spalovna N odpadu</t>
  </si>
  <si>
    <t xml:space="preserve"> "150*6,5*0,01*2,4 = 23,400 [A] "_x000d_
 Celkem 23,4 = 23,400 [B]_x000d_</t>
  </si>
  <si>
    <t>SO 24-21-07</t>
  </si>
  <si>
    <t xml:space="preserve"> SP5 (12.12.2027 - 9.12.2028) dní 269+95 = 364,000 [A]_x000d_
 SP7 (5.2.2029 - 25.5.2029) dní 110 = 110,000 [B]_x000d_
 SP8 (27.5.2029 -3.10.2029) dní 130 = 130,000 [C]_x000d_
 dní celkom: a+b+c = 604,000 [D]_x000d_
 hodín celkom: d*24 = 14496,000 [E]_x000d_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</si>
  <si>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t>
  </si>
  <si>
    <t>zápory, prevázky, štetovnice, táhla, provizorní zábradlí</t>
  </si>
  <si>
    <t xml:space="preserve"> SP5: 7,31 = 7,310 [A]_x000d_
 SP7:  7,31 = 7,310 [B]_x000d_
 SP8: 7,95 = 7,950 [C]_x000d_
 celkem: A+B+C = 22,570 [D]_x000d_</t>
  </si>
  <si>
    <t xml:space="preserve"> SP5: 2*14,8 = 29,600 [A]_x000d_
 SP7:  2*15,7 = 31,400 [B]_x000d_
 SP8: 2*16,0 = 32,000 [C]_x000d_
 celkem: A+B+C = 93,000 [D]_x000d_</t>
  </si>
  <si>
    <t>vrty pro táhla medzi štetovnicemi na plocho</t>
  </si>
  <si>
    <t xml:space="preserve"> SP5: 4m*21 = 84,000 [A]_x000d_
 SP7:  4m*21 = 84,000 [B]_x000d_
 SP8: 4m*21 = 84,000 [C]_x000d_
 celkem: A+B+C = 252,000 [D]_x000d_</t>
  </si>
  <si>
    <t>vrty pro kotvy</t>
  </si>
  <si>
    <t xml:space="preserve"> SP5: 4*9 = 36,000 [A]_x000d_
 SP7:  4*9 = 36,000 [B]_x000d_
 SP8: 4*9 = 36,000 [C]_x000d_
 celkem: A+B+C = 108,000 [D]_x000d_</t>
  </si>
  <si>
    <t xml:space="preserve"> SP5: 97,6 = 97,600 [A]_x000d_
 SP7:  97,6 = 97,600 [B]_x000d_
 SP8: 105,6 = 105,600 [C]_x000d_
 celkem: A+B+C = 300,800 [D]_x000d_</t>
  </si>
  <si>
    <t xml:space="preserve"> `prucelní zed` 2,6m2*9m = 23,400 [A]_x000d_
 `pod prefabrikáty` 1,9*0,25*22,5 = 10,688 [B]_x000d_
 `šachta` 2,1*2,1*0,3 = 1,323 [C]_x000d_
 A+B+C = 35,411 [D]_x000d_</t>
  </si>
  <si>
    <t>zemní kotvy</t>
  </si>
  <si>
    <t xml:space="preserve"> SP5: 4 = 4,000 [A]_x000d_
 SP7:  4 = 4,000 [B]_x000d_
 SP8: 4 = 4,000 [C]_x000d_
 celkem: A+B+C = 12,000 [D]_x000d_</t>
  </si>
  <si>
    <t xml:space="preserve"> ` prucelní zed` 1,4m2*9m = 12,600 [A]_x000d_</t>
  </si>
  <si>
    <t xml:space="preserve"> ` prucelní zed` 2246kg*0,001 = 2,246 [A]_x000d_</t>
  </si>
  <si>
    <t xml:space="preserve"> `šachta ` 2*2,8*0,3*2,1+2*2,8*0,3*1,5 = 6,048 [A]_x000d_</t>
  </si>
  <si>
    <t xml:space="preserve"> "`šachta ` "_x000d_
 560+405 = 965,000 [A]_x000d_
 A*0,001 = 0,965 [B]_x000d_</t>
  </si>
  <si>
    <t>389126</t>
  </si>
  <si>
    <t>MOSTNÍ RÁMOVÉ KONSTR Z DÍLCU ŽELEZOBET DO C40/50</t>
  </si>
  <si>
    <t xml:space="preserve"> 2,52m2-1,32m2 = 1,200 [A]_x000d_
 1,5+14+2+4+1,6 = 23,100 [B]_x000d_
 A*B = 27,720 [C]_x000d_</t>
  </si>
  <si>
    <t xml:space="preserve"> "`svahy pod dlažbu` 2*0,1m(4m+3,8m)*(0,5m+3,5m)"_x000d_
 `šachta pod dlažbou` 1,5*1,5*0,1 = 0,225 [B]_x000d_
 `výtok `  0,1*3,0*2,6 = 0,780 [C]_x000d_
 A+B+C = 0,000 [D]_x000d_</t>
  </si>
  <si>
    <t xml:space="preserve"> `pod rám` 0,15*2,3*21,85 = 7,538 [A]_x000d_
 `krídlo` 0,15*4,8*9,0 = 6,480 [B]_x000d_
 `šachta` 0,15*2,4*2,4 = 0,864 [C]_x000d_
 Celkem: A+B+C = 14,882 [D]_x000d_</t>
  </si>
  <si>
    <t xml:space="preserve"> "pažení"_x000d_
 2*0,05m2*(2m*7+5,4m*3+4,6m) = 3,480 [A]_x000d_
 SP5+SP7+SP8: A*3 = 10,440 [B]_x000d_</t>
  </si>
  <si>
    <t xml:space="preserve"> ` rám základ ` 2*2,3m*21,85m = 100,510 [A]_x000d_
 ` rám podkladní beton ` 1*2,3*21,85 = 50,255 [B]_x000d_
 `podkladní beton pod prucelní zdí` 1*4,8*9,0 = 43,200 [C]_x000d_
 `šachta` 1*2,4*2,4 = 5,760 [D]_x000d_
 presahy: (a+b+c+d)*1,2 = 239,670 [E]_x000d_
 Celkem: e*5,3kg/m2*0,001 = 1,270 [F]_x000d_</t>
  </si>
  <si>
    <t xml:space="preserve"> `rub rámu` 2*22,5*4,92m2 = 221,400 [A]_x000d_
 `prucelní zed ` 2*4,3*0,5*2,9*2,9 = 36,163 [B]_x000d_
 `šachta ` 2*2,1*0,5*3,32*3,32 = 23,147 [C]_x000d_
 Celkem: A+B+C = 280,710 [D]_x000d_</t>
  </si>
  <si>
    <t xml:space="preserve"> "`svahy pod dlažbu` 2*0,2m(4m+3,8m)*(0,5m+3,5m)"_x000d_
 `šachta pod dlažbou` 1,5*1,5*0,2 = 0,450 [B]_x000d_
 `výtok `  0,2*3,0*2,6 = 1,560 [C]_x000d_
 A+B+C = 0,000 [D]_x000d_</t>
  </si>
  <si>
    <t xml:space="preserve"> `rám` 23m*(0,25+1,8*2+1,4) = 120,750 [A]_x000d_</t>
  </si>
  <si>
    <t xml:space="preserve"> `prucelní zed ` 7,0*9+2*9 = 81,000 [A]_x000d_
 `prekrytí izolace` 3,6*3,3 = 11,880 [B]_x000d_
 A+B = 92,880 [C]_x000d_</t>
  </si>
  <si>
    <t xml:space="preserve"> 8.500000 = 8,500 [A]_x000d_</t>
  </si>
  <si>
    <t xml:space="preserve"> 6.600000 = 6,600 [A]_x000d_</t>
  </si>
  <si>
    <t xml:space="preserve"> 1,5*1,5 = 2,250 [A]_x000d_</t>
  </si>
  <si>
    <t xml:space="preserve"> `klenba základ` 16,1*2*1,5*0,5 = 24,150 [A]_x000d_
 `klenba` 16,1*4,16m2 = 66,976 [B]_x000d_
 `staré krídlo` 1,2*1,01*5,13+((1,2+0,73)/2)*2,25*2,1*2 = 15,337 [C]_x000d_
 `základ pod deskou` 1,45*1,0*0,5*7,9 = 5,728 [D]_x000d_
 `opery pod deskou` 2*7,9*((1,3+0,85)/2)*2,32 = 39,405 [E]_x000d_
 `rímsa vpravo` 0,25*0,45*8,5 = 0,956 [F]_x000d_
 `krídla vpravo` 2*2,3*1,7*2,91 = 22,756 [G]_x000d_
 `dlažba v otvoru` 0,2*0,95*25 = 4,750 [H]_x000d_
 Celkem: A+B+C+D+E+F+G+H = 180,058 [I]_x000d_</t>
  </si>
  <si>
    <t xml:space="preserve"> 7,75*(0,18*2,55+2*0,25*0,85) = 6,851 [A]_x000d_</t>
  </si>
  <si>
    <t xml:space="preserve"> `kolejnice S49` 30*49*1,45*0,001 = 2,132 [A]_x000d_</t>
  </si>
  <si>
    <t xml:space="preserve"> `deska` 7,7*2,7 = 20,790 [A]_x000d_
 `klenba` 15,5*3,3 = 51,150 [B]_x000d_
 Celkem: A+B = 71,940 [C]_x000d_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</si>
  <si>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
 `výkopová zemina` G*1,8 = 1076,649 [H]_x000d_</t>
  </si>
  <si>
    <t xml:space="preserve"> `kamenné zdivo` 180,058*2,5 = 450,145 [A]_x000d_</t>
  </si>
  <si>
    <t xml:space="preserve"> `železobeton` 6,851*2,5 = 17,128 [A]_x000d_</t>
  </si>
  <si>
    <t xml:space="preserve"> 71,94*0,01*2,5 = 1,799 [A]_x000d_</t>
  </si>
  <si>
    <t xml:space="preserve"> 0,003 = 0,003 [A]_x000d_</t>
  </si>
  <si>
    <t>SO 24-23-01</t>
  </si>
  <si>
    <t>príloha 2.021
pro malé množství bouraného materiálu je soucástí položky poplatek za skládku (dle technické specifikace)</t>
  </si>
  <si>
    <t xml:space="preserve"> 18.450000 = 18,450 [A]_x000d_</t>
  </si>
  <si>
    <t xml:space="preserve"> 309.545000 = 309,545 [A]_x000d_</t>
  </si>
  <si>
    <t xml:space="preserve"> 72.000000 = 72,000 [A]_x000d_</t>
  </si>
  <si>
    <t>18232</t>
  </si>
  <si>
    <t>ROZPROSTRENÍ ORNICE V ROVINE V TL DO 0,15M</t>
  </si>
  <si>
    <t xml:space="preserve"> 51.000000 = 51,000 [A]_x000d_</t>
  </si>
  <si>
    <t xml:space="preserve"> 123.000000 = 123,000 [A]_x000d_</t>
  </si>
  <si>
    <t>príloha 2.111</t>
  </si>
  <si>
    <t xml:space="preserve"> 32.800000 = 32,800 [A]_x000d_</t>
  </si>
  <si>
    <t xml:space="preserve"> 2.961000 = 2,961 [A]_x000d_</t>
  </si>
  <si>
    <t>264130</t>
  </si>
  <si>
    <t>VRTY PRO PILOTY TR. I D DO 800MM</t>
  </si>
  <si>
    <t>R285393</t>
  </si>
  <si>
    <t>príloha 2.401
vykázán pocet vrtu</t>
  </si>
  <si>
    <t xml:space="preserve"> 2*(63+96) = 318,000 [A]_x000d_</t>
  </si>
  <si>
    <t>Položka zahrnuje:
dodání výztuže predepsaného profilu a predepsané délky (do 3000mm)
provedení vrtu predepsaného profilu a predepsané délky (do 1500mm)
vsunutí výztuže do vyvrtaného profilu a její zalepení predepsaným pojivem vcetne dodání
prípadne nutné lešení
veškerou dopravu</t>
  </si>
  <si>
    <t xml:space="preserve"> 27.420000 = 27,420 [A]_x000d_</t>
  </si>
  <si>
    <t xml:space="preserve"> 3.186000 = 3,186 [A]_x000d_</t>
  </si>
  <si>
    <t>327221</t>
  </si>
  <si>
    <t>OBKLAD ZDÍ OPERNÝCH, ZÁRUBNÍCH, NÁBREŽNÍCH KVÁDROVÝ A RÁDKOVÝ</t>
  </si>
  <si>
    <t>príloha 2.301</t>
  </si>
  <si>
    <t xml:space="preserve"> 12.768000 = 12,768 [A]_x000d_</t>
  </si>
  <si>
    <t>položka zahrnuje dodávku a osazení dvoustranne lícovaného kamene, jeho prípadné kotvení se všemi souvisejícími materiály a pracemi, dodávku predepsané malty, spárování.</t>
  </si>
  <si>
    <t>príloha 2.301. a 2.302</t>
  </si>
  <si>
    <t xml:space="preserve"> 93,512+47,130 = 140,642 [A]_x000d_</t>
  </si>
  <si>
    <t xml:space="preserve"> 7,196+4,648 = 11,844 [A]_x000d_</t>
  </si>
  <si>
    <t>príloha 2.411
vcetne VD a a kotvení</t>
  </si>
  <si>
    <t xml:space="preserve"> 4920.000000 = 4920,000 [A]_x000d_</t>
  </si>
  <si>
    <t xml:space="preserve"> 9,083+5,723 = 14,806 [A]_x000d_</t>
  </si>
  <si>
    <t xml:space="preserve"> 0,339+0,213 = 0,552 [A]_x000d_</t>
  </si>
  <si>
    <t xml:space="preserve"> 345.045000 = 345,045 [A]_x000d_</t>
  </si>
  <si>
    <t xml:space="preserve"> 72.248000 = 72,248 [A]_x000d_</t>
  </si>
  <si>
    <t xml:space="preserve"> 49.452000 = 49,452 [A]_x000d_</t>
  </si>
  <si>
    <t xml:space="preserve"> 144.495000 = 144,495 [A]_x000d_</t>
  </si>
  <si>
    <t xml:space="preserve"> 58.290000 = 58,290 [A]_x000d_</t>
  </si>
  <si>
    <t>702232</t>
  </si>
  <si>
    <t>KABELOVÁ CHRÁNICKA ZEMNÍ DELENÁ DN PRES 100 DO 200 MM</t>
  </si>
  <si>
    <t xml:space="preserve"> 8*8m = 64,000 [A]_x000d_</t>
  </si>
  <si>
    <t>príloha 2.041
typ 2</t>
  </si>
  <si>
    <t xml:space="preserve"> 35.625000 = 35,625 [A]_x000d_</t>
  </si>
  <si>
    <t>príloha 2.041
typ 1</t>
  </si>
  <si>
    <t xml:space="preserve"> 217.755000 = 217,755 [A]_x000d_</t>
  </si>
  <si>
    <t>príloha 2.041
typ 1 - polystyren</t>
  </si>
  <si>
    <t>Trvalá zarízení pro sledování bludných proudu - vývody z výztuže</t>
  </si>
  <si>
    <t>príloha 2.301 a 2.302</t>
  </si>
  <si>
    <t xml:space="preserve"> 34.300000 = 34,300 [A]_x000d_</t>
  </si>
  <si>
    <t>931335</t>
  </si>
  <si>
    <t>TESNENÍ DILATACNÍCH SPAR POLYURETANOVÝM TMELEM PRUREZU DO 600MM2</t>
  </si>
  <si>
    <t>príloha 2.041</t>
  </si>
  <si>
    <t xml:space="preserve"> 45.900000 = 45,900 [A]_x000d_</t>
  </si>
  <si>
    <t xml:space="preserve"> 116.579000 = 116,579 [A]_x000d_</t>
  </si>
  <si>
    <t xml:space="preserve"> 267.235000 = 267,235 [A]_x000d_</t>
  </si>
  <si>
    <t xml:space="preserve"> 10.347000 = 10,347 [A]_x000d_</t>
  </si>
  <si>
    <t xml:space="preserve"> 2.500000 = 2,500 [A]_x000d_</t>
  </si>
  <si>
    <t xml:space="preserve"> 650,045+61,308 = 711,353 [A]_x000d_</t>
  </si>
  <si>
    <t xml:space="preserve"> 721,535+3,75 = 725,285 [A]_x000d_</t>
  </si>
  <si>
    <t xml:space="preserve"> 26.618000 = 26,618 [A]_x000d_</t>
  </si>
  <si>
    <t>SO 24-23-02</t>
  </si>
  <si>
    <t xml:space="preserve"> 2.43*20*0.2 š*dl*tl = 9,720 [A]_x000d_
 2.1*29.98*0.2 = 12,592 [B]_x000d_
 1.87*28.3*0.2 = 10,584 [C]_x000d_
 Celkem: A+B+C = 32,896 [D]_x000d_</t>
  </si>
  <si>
    <t xml:space="preserve"> 10.5*21prurezová plocha*délka = 220,500 [A]_x000d_
 9*29.98 = 269,820 [B]_x000d_
 7.2*29 = 208,800 [C]_x000d_
 Celkem: A+B+C = 699,120 [D]_x000d_</t>
  </si>
  <si>
    <t xml:space="preserve"> (2.4+2.3+1.9)*20 prurezové plochy*dl = 132,000 [A]_x000d_
 (3+1.2+1.2)*29.98 = 161,892 [B]_x000d_
 (1.0+1.9+0.9)*29 = 110,200 [C]_x000d_
 Celkem: A+B+C = 404,092 [D]_x000d_</t>
  </si>
  <si>
    <t xml:space="preserve"> 1.9*20 š*dl = 38,000 [A]_x000d_
 1.51*29.98 = 45,270 [B]_x000d_
 1.31*29 = 37,990 [C]_x000d_
 Celkem: A+B+C = 121,260 [D]_x000d_</t>
  </si>
  <si>
    <t xml:space="preserve"> 266 hodnota z výkresu tvaru = 266,000 [A]_x000d_
 Celkem: A = 266,000 [B]_x000d_</t>
  </si>
  <si>
    <t xml:space="preserve"> 2.74 dil. celek 1 = 2,740 [A]_x000d_
 2.74 dil. celek 2 = 2,740 [B]_x000d_
 2.74 dil. celek 3 = 2,740 [C]_x000d_
 2.74 dil. celek 4 = 2,740 [D]_x000d_
 2.73 dil. celek 5 = 2,730 [E]_x000d_
 2.7 dil. celek6 = 2,700 [F]_x000d_
 2.7 dil. celek 7 = 2,700 [G]_x000d_
 1.4 dil. celek 8 = 1,400 [H]_x000d_
 Celkem: A+B+C+D+E+F+G+H = 20,490 [I]_x000d_</t>
  </si>
  <si>
    <t xml:space="preserve"> 40  hodnota je z výkresu tvaru = 40,000 [A]_x000d_
 Celkem: A = 40,000 [B]_x000d_</t>
  </si>
  <si>
    <t xml:space="preserve"> 5.05*0.1*75.58 š*tl*dl = 38,168 [A]_x000d_
 Celkem: A = 38,168 [B]_x000d_</t>
  </si>
  <si>
    <t>45161</t>
  </si>
  <si>
    <t>PODKL A VÝPLN VRSTVY ZE ZEMINY STABIL CEMENTEM</t>
  </si>
  <si>
    <t xml:space="preserve"> 4.5*0.7*75.58 š*tl*d = 238,077 [A]_x000d_
 Celkem: A = 238,077 [B]_x000d_</t>
  </si>
  <si>
    <t>Položka zahrnuje dodávku zeminy stabilizované cementem a její uložení se zhutnením, vcetne mimostaveništní a vnitrostaveništní dopravy (rovnež presuny)</t>
  </si>
  <si>
    <t xml:space="preserve"> "`Konstrukce zdi:"_x000d_
 (4.21+0.3)*75.58 plocha izolace - základ = 340,866 [A]_x000d_
 132.4 plocha drík - rub = 132,400 [B]_x000d_
 123.5 plocha drík - líc = 123,500 [C]_x000d_
 3.3*2 plocha zacátek a konec zdi = 6,600 [D]_x000d_
 Mezisoucet: A+B+C+D = 603,366 [E]_x000d_
 "`Spádový beton:"_x000d_
 5.15*74.98 š*dl = 386,147 [G]_x000d_
 Mezisoucet: F+G = 0,000 [H]_x000d_
 Celkem: A+B+C+D+F+G+I = 0,000 [J]_x000d_</t>
  </si>
  <si>
    <t xml:space="preserve"> 989.513 = 989,513 [A]_x000d_
 Celkem: A = 989,513 [B]_x000d_</t>
  </si>
  <si>
    <t xml:space="preserve">položka zahrnuje:
- dodání  predepsaného ochranného materiálu- zrízení ochrany izolace</t>
  </si>
  <si>
    <t xml:space="preserve"> 14 = 14,000 [A]_x000d_
 Celkem: A = 14,000 [B]_x000d_</t>
  </si>
  <si>
    <t xml:space="preserve"> 699.12*1.9 hloubení zemina - objem*objem. hmotnost = 1328,328 [A]_x000d_
 Celkem: A = 1328,328 [B]_x000d_</t>
  </si>
  <si>
    <t xml:space="preserve"> 8 = 8,000 [A]_x000d_
 Celkem: A = 8,000 [B]_x000d_</t>
  </si>
  <si>
    <t>SO 24-23-03</t>
  </si>
  <si>
    <t xml:space="preserve"> `díl 1` 10*3,5 = 35,000 [A]_x000d_
 `díl 2` 14*3,2 = 44,800 [B]_x000d_
 `díl 3` 14*5,44 = 76,160 [C]_x000d_
 `díl 4` 14*4,86 = 68,040 [D]_x000d_
 `díl 5` 5,14*4,86+6,86*3,65 = 50,019 [E]_x000d_
 `díl 6` 12*3,65 = 43,800 [F]_x000d_
 `díl 7` 0,555*3,65+12,2*3,36+1,245*3,25 = 47,064 [G]_x000d_
 `díl 8,9` 2*10*3,25 = 65,000 [H]_x000d_
 Celkem: A+B+C+D+E+F+G+H = 429,883 [I]_x000d_</t>
  </si>
  <si>
    <t xml:space="preserve"> 429,883*0,1 = 42,988 [A]_x000d_</t>
  </si>
  <si>
    <t>doprava na docasnou skládku a zpet</t>
  </si>
  <si>
    <t xml:space="preserve"> 42,988*2 = 85,976 [A]_x000d_</t>
  </si>
  <si>
    <t xml:space="preserve"> `naložení ornice z docasné skládky` 42,988 = 42,988 [A]_x000d_
 `naložení zeminy na zpetné zásypy z docasné skládky` 184,38 = 184,380 [B]_x000d_
 Celkem: A+B = 227,368 [C]_x000d_</t>
  </si>
  <si>
    <t xml:space="preserve"> `díl 1` 10*24,2 = 242,000 [A]_x000d_
 `díl 2` 14*21,07+2,6*1,1*1,2 = 298,412 [B]_x000d_
 `díl 3` 14*16,57+4,4*1,6*1,0 = 239,020 [C]_x000d_
 `díl 4` 14*13,715+2,7*1,3*0,9 = 195,169 [D]_x000d_
 `díl 5` 5,14*13,715+6,86*11,591+2,6*1,1*0,9 = 152,583 [E]_x000d_
 `díl 6` 12*11,591 = 139,092 [F]_x000d_
 `díl 7` 0,555*11,591+12,2*12+1,245*11,734+3,6*1,1*0,4 = 169,026 [G]_x000d_
 `díl 8,9` 2*10,0*11,734 = 234,680 [H]_x000d_
 Celkem: A+B+C+D+E+F+G+H = 1669,982 [I]_x000d_</t>
  </si>
  <si>
    <t>13173B</t>
  </si>
  <si>
    <t>HLOUBENÍ JAM ZAPAŽ I NEPAŽ TR. I - DOPRAVA</t>
  </si>
  <si>
    <t>doprava zpetných zásypu na docasnou skládku a zpet</t>
  </si>
  <si>
    <t xml:space="preserve"> 184,38*2 = 368,760 [A]_x000d_</t>
  </si>
  <si>
    <t xml:space="preserve"> `díl 1` 10*3,34 = 33,400 [A]_x000d_
 `díl 2` 14*3,33 = 46,620 [B]_x000d_
 `díl 3` 14*2,372 = 33,208 [C]_x000d_
 `díl 4` 14*1,52 = 21,280 [D]_x000d_
 `díl 5` 5,14*1,52+6,86*0,8 = 13,301 [E]_x000d_
 `díl 6` 12*0,8 = 9,600 [F]_x000d_
 `díl 7` 0,555*0,8+12,2*0,52+1,245*0,95 = 7,971 [G]_x000d_
 `díl 8,9` 2*10,0*0,95 = 19,000 [H]_x000d_
 Celkem: A+B+C+D+E+F+G+H = 184,380 [I]_x000d_</t>
  </si>
  <si>
    <t xml:space="preserve"> `ornizace na docasnou skládku` 42,988 = 42,988 [A]_x000d_
 `zemina na zpetné zásypy` 184,38 = 184,380 [B]_x000d_
 Celkem: A+B = 227,368 [C]_x000d_</t>
  </si>
  <si>
    <t xml:space="preserve"> `díl 1` 10*4,0 = 40,000 [A]_x000d_
 `díl 2` 14*4,0 = 56,000 [B]_x000d_
 `díl 3` 14*3,15 = 44,100 [C]_x000d_
 `díl 4` 14*2,81 = 39,340 [D]_x000d_
 `díl 5` 5,14*2,81+6,86*2,24 = 29,810 [E]_x000d_
 `díl 6` 12*2,24 = 26,880 [F]_x000d_
 `díl 7` 0,555*2,24+12,2*2,61+1,245*2,25 = 35,886 [G]_x000d_
 `díl 8,9` 2*10,0*2,25 = 45,000 [H]_x000d_
 Celkem: A+B+C+D+E+F+G+H = 317,016 [I]_x000d_</t>
  </si>
  <si>
    <t xml:space="preserve"> 20*7,0*3,14*0,45*0,45 = 89,019 [A]_x000d_</t>
  </si>
  <si>
    <t xml:space="preserve"> 6,234 = 6,234 [A]_x000d_</t>
  </si>
  <si>
    <t xml:space="preserve"> 20*7,0 = 140,000 [A]_x000d_</t>
  </si>
  <si>
    <t xml:space="preserve"> `díl 1` 10*2,788+0,5*10*1,974+0,5*0,5*10*0,028 = 37,820 [A]_x000d_
 `díl 2` 3,56*(2,915+8,485)+2,6*6,813 = 58,298 [B]_x000d_
 `díl 3` 3,17*(6,0+3,6)+4,4*7,4 = 62,992 [C]_x000d_
 `díl 4` 3,02*(7,6+3,7)+2,7*5,99 = 50,299 [D]_x000d_
 `díl 5` 3,02*(3,24+6,16)+2,6*5,96 = 43,884 [E]_x000d_
 `díl 6` 12*2,97 = 35,640 [F]_x000d_
 `díl 7` 2,95*(6,33+4,07)+3,6*5,26 = 49,616 [G]_x000d_
 `díl 8,9` 20*2,937 = 58,740 [H]_x000d_
 Celkem: A+B+C+D+E+F+G+H = 397,289 [I]_x000d_</t>
  </si>
  <si>
    <t xml:space="preserve"> "Betonárská výztuž pro zed"_x000d_
 3,091+4,449+3,288+3,030+2,613+2,340+2,803+1,943+1,943 = 25,500 [A]_x000d_</t>
  </si>
  <si>
    <t xml:space="preserve"> `díl 1,2 bez TV` 0,15*4,1*(24,02-2,6)+4,1*(0,25*0,4+0,5*0,4*0,4) = 13,911 [A]_x000d_
 `díl 3-9 bez TV` 0,671m2*(86,14-4,4-2,7-2,6-3,6)+4,1*(0,25*0,4+0,5*0,4*0,4+0,25*0,3+0,5*0,3*0,3) = 50,106 [B]_x000d_
 `TV` 0,15*2,6*4,55+4,4*0,814+2,7*0,769+(2,6+3,6)*0,739 = 12,014 [C]_x000d_
 Celkem: A+B+C = 76,031 [D]_x000d_</t>
  </si>
  <si>
    <t xml:space="preserve"> 76,031/0,15*4,44*1,25*0,001332 = 3,747 [A]_x000d_</t>
  </si>
  <si>
    <t xml:space="preserve"> `díl 1` 10*15,955 = 159,550 [A]_x000d_
 `díl 2` 14*12,6 = 176,400 [B]_x000d_
 `díl 3` 14*8,9 = 124,600 [C]_x000d_
 `díl 4` 14*7,1 = 99,400 [D]_x000d_
 `díl 5` 5,14*7,1+6,86*6,36 = 80,124 [E]_x000d_
 `díl 6` 12*6,36 = 76,320 [F]_x000d_
 `díl 7` 0,555*6,36+12,2*6,1+1,245*5,87 = 85,258 [G]_x000d_
 `díl 8,9` 2*10,0*5,87 = 117,400 [H]_x000d_
 Celkem: A+B+C+D+E+F+G+H = 919,052 [I]_x000d_</t>
  </si>
  <si>
    <t xml:space="preserve"> `díl 1` (0,6+0,65+0,45+0,2)*10+10*(0,2+0,6+2,35+0,28+2,0+0,28+0,45) = 80,600 [A]_x000d_
 `díl 2` (2,915+8,485)*(0,2+0,65+0,6+0,45)+2,6*(0,65+0,45+0,2)+14*(0,2+0,6+2,35+0,28+1,54+0,28+0,45) = 104,840 [B]_x000d_
 `díl 3` (6,0+3,6)*(0,2+0,5+0,65+0,55)+4,4*(0,5+0,2+0,55)+14*(0,2+0,9+2,55+1,355+0,28+0,45) = 104,030 [C]_x000d_
 `díl 4` (7,6+3,7)*(0,2+0,5+0,65+0,25)+2,7*(0,2+0,5+0,25)+14*(0,2+0,9+2,55+1,055+0,28+0,45) = 96,735 [D]_x000d_
 `díl 5` (3,24+6,16)*(0,2+0,5+0,65+0,25)+2,6*(0,2+0,5+0,25)+14*(0,2+0,9+2,55+1,055+0,28+0,45) = 93,600 [E]_x000d_
 `díl 6` 12*(0,2+0,5+0,65+0,25)+12*(0,2+0,9+2,55+0,98+0,28+0,45) = 83,520 [F]_x000d_
 `díl 7` (6,33+4,07)*(0,2+0,5+0,65+0,3)+3,6*(0,2+0,4)+14*(0,2+0,9+2,55+0,93+0,28+0,45) = 93,660 [G]_x000d_
 `díl 7,8` 20*(0,2+0,5+0,65+0,25)+20*(0,2+0,9+2,55+0,9+0,28+0,45) = 137,600 [H]_x000d_
 Celkem: A+B+C+D+E+F+G+H = 794,585 [I]_x000d_</t>
  </si>
  <si>
    <t xml:space="preserve"> "Svorníkové koše pro stožáry TV a pro osvetlovací stožár"_x000d_
 9 = 9,000 [A]_x000d_</t>
  </si>
  <si>
    <t>Dva ks pilot bude ozkoušeno ultrazvukem metodou CHA – Cross Hole Analyzer (konkrétní piloty jsou oznaceny ve výkresu výkopu resp. stavebních postupu).</t>
  </si>
  <si>
    <t xml:space="preserve"> `základy skleníku` 2 = 2,000 [A]_x000d_</t>
  </si>
  <si>
    <t xml:space="preserve"> `plot vc. stojek` 110,16m/2,5*0,05 = 2,203 [A]_x000d_</t>
  </si>
  <si>
    <t>96715A</t>
  </si>
  <si>
    <t>VYBOURÁNÍ CÁSTÍ KONSTRUKCÍ BETON - BEZ DOPRAVY</t>
  </si>
  <si>
    <t xml:space="preserve"> 20*0,5*3,14*0,45*0,45 = 6,359 [A]_x000d_</t>
  </si>
  <si>
    <t xml:space="preserve"> `výkopová zemina` (1669,982-184,38)*1,8 = 2674,084 [A]_x000d_
 `z pilot` 20*7,0*3,14*0,45*0,45*1,8 = 160,234 [B]_x000d_
 `drn` 429,883*0,1*1,8 = 77,379 [C]_x000d_
 Celkem: A+B+C = 2911,697 [D]_x000d_</t>
  </si>
  <si>
    <t xml:space="preserve"> `základy` 2*2,3 = 4,600 [A]_x000d_
 `z pilot` 20*0,5*3,14*0,45*0,45*2,5 = 15,896 [B]_x000d_
 Celkem: A+B = 20,496 [C]_x000d_</t>
  </si>
  <si>
    <t xml:space="preserve"> `plot` 2,203 = 2,203 [A]_x000d_</t>
  </si>
  <si>
    <t>SO 24-24-01</t>
  </si>
  <si>
    <t xml:space="preserve"> "95 = 95,000 [A] "_x000d_
 Celkem 95 = 95,000 [B]_x000d_</t>
  </si>
  <si>
    <t xml:space="preserve"> "(192.9*1)*0.15 = 28,935 [A] "_x000d_
 Celkem 28,935 = 28,935 [B]_x000d_</t>
  </si>
  <si>
    <t xml:space="preserve"> "12.425+28.935 = 41,360 [A] "_x000d_
 Celkem 41,36 = 41,360 [B]_x000d_</t>
  </si>
  <si>
    <t xml:space="preserve"> "0.55*192.9*1.05  plocha rezu*délka = 111,400 [A] "_x000d_
 Celkem 111,4 = 111,400 [B]_x000d_</t>
  </si>
  <si>
    <t xml:space="preserve"> "1.3*0.5*2+8.9*0.5*2.5  délka*šírka*p. výška (m) = 12,425 [A] "_x000d_
 Celkem 12,425 = 12,425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</si>
  <si>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</si>
  <si>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"192.9 = 192,900 [A] "_x000d_
 Celkem 192,9 = 192,900 [B]_x000d_</t>
  </si>
  <si>
    <t xml:space="preserve"> "192.9*1 = 192,900 [A] "_x000d_
 Celkem 192,9 = 192,900 [B]_x000d_</t>
  </si>
  <si>
    <t>28931A</t>
  </si>
  <si>
    <t>STRÍKANÝ BETON DO C20/25</t>
  </si>
  <si>
    <t xml:space="preserve"> "688*0.1*0.2*1.05v prípade lokálních poruch tl 100mm, 20% = 14,448 [A] "_x000d_
 Celkem 14,448 = 14,448 [B]_x000d_</t>
  </si>
  <si>
    <t>289366</t>
  </si>
  <si>
    <t>VÝZTUŽ STRÍKANÉHO BETONU Z KARI SITÍ</t>
  </si>
  <si>
    <t xml:space="preserve"> "2.3 = 2,300 [A] "_x000d_
 Celkem 2,3 = 2,300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</si>
  <si>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(provedení vrtu, dodání a vsunutí kotvicky, její zalepení predepsaným pojivem),-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</si>
  <si>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IZOL FÓLIE PVC</t>
  </si>
  <si>
    <t>OPLÁŠTENÍ ODVODNOVACÍCH ŽEBER Z FÓLIE PVC</t>
  </si>
  <si>
    <t xml:space="preserve"> "85.3*2.2 nepropustná folie v cásti zdi nad a mezi výbežky = 187,660 [A] "_x000d_
 Celkem 187,66 = 187,660 [B]_x000d_</t>
  </si>
  <si>
    <t>položka zahrnuje dodávku predepsané fólie, mimostaveništní a vnitrostaveništní dopravu a její uložení vcetne potrebných presahu (nezapocítávají se do výmery)</t>
  </si>
  <si>
    <t xml:space="preserve"> "(0.1*0.25)*108plocha * délka, podklad pod drenáž. trubku = 2,700 [A] "_x000d_
 Celkem 2,7 = 2,700 [B]_x000d_</t>
  </si>
  <si>
    <t xml:space="preserve"> "`Zemní práce - výkopy (pl*d)` "_x000d_
 "0.55*107.6*1.1-0.05*107.6  cást zdi po výklenky na zac. a konci = 59,718 [A] "_x000d_
 Celkem 59,718 = 59,718 [C]_x000d_</t>
  </si>
  <si>
    <t xml:space="preserve"> "`Zemní práce - výkopy (pl*d)` "_x000d_
 "0.55*85.3*1.1  cást zdi nad a mezi výklenky = 51,607 [A] "_x000d_
 Celkem 51,607 = 51,607 [C]_x000d_</t>
  </si>
  <si>
    <t xml:space="preserve"> "``reprofilace do 60mm 30%` "_x000d_
 "688*0.3*1.05 = 216,720 [A] "_x000d_
 Celkem 216,72 = 216,720 [C]_x000d_</t>
  </si>
  <si>
    <t xml:space="preserve"> "688*0.2*1.05 = 144,480 [A] "_x000d_
 Celkem 144,48 = 144,480 [B]_x000d_</t>
  </si>
  <si>
    <t xml:space="preserve"> "``reprofilace do 20mm 50%` "_x000d_
 "688*0.5*1.05 = 361,200 [A] "_x000d_
 Celkem 361,2 = 361,200 [C]_x000d_</t>
  </si>
  <si>
    <t xml:space="preserve"> "688*1.05 = 722,400 [A] "_x000d_
 Celkem 722,4 = 722,400 [B]_x000d_</t>
  </si>
  <si>
    <t xml:space="preserve"> "60lokální opravy = 60,000 [A] "_x000d_
 "Celkem: A = 60,000 [B] "_x000d_
 Celkem 60 = 60,000 [C]_x000d_</t>
  </si>
  <si>
    <t xml:space="preserve"> "197*0.8*1.1 dl. x v. - obnažená cást zdi na rubu = 173,360 [A] "_x000d_
 "88*0.5odkopaná cást na líci zdi = 44,000 [B] "_x000d_
 "Celkem: A+B = 217,360 [C] "_x000d_
 Celkem 217,36 = 217,360 [D]_x000d_</t>
  </si>
  <si>
    <t xml:space="preserve"> "75.8+31.8 drenážní trubka na rubu zdi bude perforovaná = 107,600 [A] "_x000d_
 "1.2+6.9  zaústení do trativodu = 8,100 [B] "_x000d_
 "Celkem: A+B = 115,700 [C] "_x000d_
 Celkem 115,7 = 115,700 [D]_x000d_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</si>
  <si>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</si>
  <si>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 xml:space="preserve"> "30v prípade nutnosti dotesnit DS = 30,000 [A] "_x000d_
 Celkem 30 = 30,000 [B]_x000d_</t>
  </si>
  <si>
    <t xml:space="preserve"> "``ocištení betonových povrchu`` "_x000d_
 "688584 pohledová plocha zdi, 104 rímsy = 688,000 [A] "_x000d_
 "88*0.5odkopaná cást na líci zdi = 44,000 [B] "_x000d_
 "197*0.8odkopaná cást na rubu zdi = 157,600 [C] "_x000d_
 "Celkem: A+B+C = 889,600 [D] "_x000d_
 Celkem 889,6 = 889,600 [F]_x000d_</t>
  </si>
  <si>
    <t xml:space="preserve"> "``ocištení betonových povrchu 10%`` "_x000d_
 "889.6*0.1 = 88,960 [A] "_x000d_
 Celkem 88,96 = 88,960 [C]_x000d_</t>
  </si>
  <si>
    <t>ZATRAVNOVACÍ TVÁRNICE PLAST</t>
  </si>
  <si>
    <t xml:space="preserve"> "(107.6*1.0+85.3*2)*1.05 zpevnení svahu nad zdí v pruhu šírky 1m - úsek od zacátku a konce zdi po výklenek, zbytek pruh š. 2m = 292,110 [A] "_x000d_
 Celkem 292,11 = 292,110 [B]_x000d_</t>
  </si>
  <si>
    <t>položka zahrnuje:
- dodávku a uložení svahových tvárnic predepsaného rozmeru a kvality 
- dodání a rozprostrení predepsaného materiálu v predepsané kvalitea v predepsané tlouštce 
- veškerou manipulaci s materiálem, vnitrostaveništní i mimostaveništní dopravu 
- ukoncení, spárování</t>
  </si>
  <si>
    <t xml:space="preserve"> "111.4*1.9 = 211,660 [A] "_x000d_
 Celkem 211,66 = 211,660 [B]_x000d_</t>
  </si>
  <si>
    <t xml:space="preserve"> "`(688*0.2*01.+688*0.3*0.6+688*0.5*0.2)*0.7575% maximální odhadovaného množství odpadu ze sanace - odpadaný beton` "_x000d_
 Celkem 247,68 = 247,680 [B]_x000d_</t>
  </si>
  <si>
    <t xml:space="preserve"> "0.8 = 0,800 [A] "_x000d_
 Celkem 0,8 = 0,800 [B]_x000d_</t>
  </si>
  <si>
    <t>SO 24-24-02</t>
  </si>
  <si>
    <t xml:space="preserve"> 48.4*2 plocha = 96,800 [A]_x000d_
 Celkem: A = 96,800 [B]_x000d_</t>
  </si>
  <si>
    <t>327215</t>
  </si>
  <si>
    <t>PREZDENÍ ZDÍ Z KAMENNÉHO ZDIVA</t>
  </si>
  <si>
    <t xml:space="preserve"> "`prezdení 20%"_x000d_
 40.0*1*0.2 kamenné zdivo = 8,000 [A]_x000d_
 7.5*0.4*0.2 kamenná rímsa = 0,600 [B]_x000d_
 Celkem: A+B = 8,600 [C]_x000d_</t>
  </si>
  <si>
    <t>položka zahrnuje rozebrání stávajícího zdiva, nezbytnou manipulaci s rozebraným materiálem (nakládání, doprava, složení, ocištení, odvoz nepoužitelného materiálu a suti), vyzdení z tohoto materiálu (bez dodávky nového) vcetne dodávky predepsaného materiálu pro výpln spar.</t>
  </si>
  <si>
    <t>466921</t>
  </si>
  <si>
    <t>DLAŽBY VEGETACNÍ Z BETONOVÝCH DLAŽDIC NA SUCHO</t>
  </si>
  <si>
    <t xml:space="preserve"> 48.4 plocha = 48,400 [A]_x000d_
 Celkem: A = 48,400 [B]_x000d_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</si>
  <si>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nutné zemní práce (svahování, úpravu pláne a pod.)- nezahrnuje podklad pod dlažbu, vykazuje se samostatne položkami SD 45</t>
  </si>
  <si>
    <t xml:space="preserve"> "`reprofilace do 20mm 60%"_x000d_
 1*0.6 = 0,600 [A]_x000d_
 Celkem: A = 0,600 [B]_x000d_</t>
  </si>
  <si>
    <t xml:space="preserve"> "`reprofilace do 60mm 30%"_x000d_
 1*0.3 = 0,300 [A]_x000d_
 Celkem: A = 0,300 [B]_x000d_</t>
  </si>
  <si>
    <t xml:space="preserve"> "`reprofilace do 90mm 20%"_x000d_
 1*0.2 = 0,200 [A]_x000d_
 Celkem: A = 0,200 [B]_x000d_</t>
  </si>
  <si>
    <t xml:space="preserve"> "`reprofilace do 20mm 60%"_x000d_
 (0.4*5.2)*0.6 š*d = 1,248 [A]_x000d_
 Celkem: A = 1,248 [B]_x000d_</t>
  </si>
  <si>
    <t>626223</t>
  </si>
  <si>
    <t>REPROFIL VODOR PLOCH SHORA SANAC MALTOU DVOUVRST TL DO 60MM</t>
  </si>
  <si>
    <t xml:space="preserve"> "`reprofilace do 60mm 30%"_x000d_
 0.4*5.2*0.3 š*d = 0,624 [A]_x000d_
 Celkem: A = 0,624 [B]_x000d_</t>
  </si>
  <si>
    <t>626233</t>
  </si>
  <si>
    <t>REPROFIL VODOR PLOCH SHORA SANAC MALTOU TRÍVRST TL DO 90MM</t>
  </si>
  <si>
    <t xml:space="preserve"> "`reprofilace do 90mm 20%"_x000d_
 0.4*5.2*0.2 š*d = 0,416 [A]_x000d_
 Celkem: A = 0,416 [B]_x000d_</t>
  </si>
  <si>
    <t xml:space="preserve"> "`sterka 60%"_x000d_
 (1+0.4*5.2)*0.6 plochy rímsy = 1,848 [A]_x000d_
 Celkem: A = 1,848 [B]_x000d_</t>
  </si>
  <si>
    <t xml:space="preserve"> 1 = 1,000 [A]_x000d_
 Celkem: A = 1,000 [B]_x000d_</t>
  </si>
  <si>
    <t>62747</t>
  </si>
  <si>
    <t>SPÁROVÁNÍ STARÉHO ZDIVA ZVLÁŠT MALTOU</t>
  </si>
  <si>
    <t xml:space="preserve"> "`prespárování 60%"_x000d_
 40.0*1*0.6 kamenné zdivo = 24,000 [A]_x000d_
 Celkem: A = 24,000 [B]_x000d_</t>
  </si>
  <si>
    <t>položka zahrnuje:
dodávku veškerého materiálu potrebného pro predepsanou úpravu v predepsané kvalitevycištení spar (vyškrábání), vypláchnutí spar vodou, ocištení povrchuspárováníodklizení suti a prebytecného materiálupotrebná lešení</t>
  </si>
  <si>
    <t xml:space="preserve"> "`náter 100%"_x000d_
 (1+0.4*5.2) plochy rímsy = 3,080 [A]_x000d_
 Celkem: A = 3,080 [B]_x000d_</t>
  </si>
  <si>
    <t>93842</t>
  </si>
  <si>
    <t>OCIŠTENÍ ZDIVA OD VEGETACE</t>
  </si>
  <si>
    <t xml:space="preserve"> "`ocištení 30% povrchu"_x000d_
 40.0*0.3 kamenné zdivo = 12,000 [A]_x000d_
 8.5*0.3 rímsa líc = 2,550 [B]_x000d_
 42.4*0.4*0.3 rímsa vrch = 5,088 [C]_x000d_
 Celkem: A+B+C = 19,638 [D]_x000d_</t>
  </si>
  <si>
    <t xml:space="preserve"> 40.0 kamenné zdivo = 40,000 [A]_x000d_
 8.5 rímsa líc = 8,500 [B]_x000d_
 42.4*0.4 rímsa vrch = 16,960 [C]_x000d_
 Celkem: A+B+C = 65,460 [D]_x000d_</t>
  </si>
  <si>
    <t xml:space="preserve"> (1+0.4*5.2) plochy rímsy = 3,080 [A]_x000d_
 Celkem: A = 3,080 [B]_x000d_</t>
  </si>
  <si>
    <t xml:space="preserve"> 3*1*0.1 = 0,300 [A]_x000d_
 Celkem: A = 0,300 [B]_x000d_</t>
  </si>
  <si>
    <t xml:space="preserve"> 3*1*0.1*2.5 bet. panely = 0,750 [A]_x000d_
 Celkem: A = 0,750 [B]_x000d_</t>
  </si>
  <si>
    <t xml:space="preserve"> 4 = 4,000 [A]_x000d_
 Celkem: A = 4,000 [B]_x000d_</t>
  </si>
  <si>
    <t>SO 24-24-03</t>
  </si>
  <si>
    <t xml:space="preserve"> 36.5*2 = 73,000 [A]_x000d_</t>
  </si>
  <si>
    <t xml:space="preserve"> (3.2*36.55+1.5*2*0.5*2)*1.2 = 143,952 [A]_x000d_</t>
  </si>
  <si>
    <t xml:space="preserve"> (3.95*36.55)*1.2 = 173,247 [A]_x000d_</t>
  </si>
  <si>
    <t xml:space="preserve"> 1.65*36.550+2*2.5*2.5 = 72,808 [A]_x000d_</t>
  </si>
  <si>
    <t xml:space="preserve"> 4.6*36.550*1.25 = 210,163 [A]_x000d_</t>
  </si>
  <si>
    <t xml:space="preserve"> (1.22*36.550+2.5*2.5*2*2)*1.3 = 90,468 [A]_x000d_</t>
  </si>
  <si>
    <t xml:space="preserve"> 36.650+10 = 46,650 [A]_x000d_</t>
  </si>
  <si>
    <t>položka zahrnuje:
- kompletní bourací práce vcetne odstranení základových konstrukcí a nezbytného rozsahu zemních prací,- veškerou manipulaci s vybouranou sutí a hmotami vcetne uložení na skládku,- veškeré další práce plynoucí z technologického predpisu a z platných predpisu,- odstranení sloupku z jiného materiálu, odstranení vrat a vráteknezahrnuje poplatek za skládku, který se vykazuje v položce 0141** (s výjimkou malého množství bouraného materiálu, kde je možné poplatek zahrnout do jednotkové ceny bourání – tento fakt musí být uveden v doplnujícím textu k položce)</t>
  </si>
  <si>
    <t xml:space="preserve"> (3.2*36.55+1.5*2*0.5*2)*1.2*1.9 = 273,509 [A]_x000d_</t>
  </si>
  <si>
    <t xml:space="preserve"> (1.22*36.550+2.5*2.5*2*2)*1.3*2.5 = 226,171 [A]_x000d_</t>
  </si>
  <si>
    <t xml:space="preserve"> 36.5*2*0.4 = 29,200 [A]_x000d_</t>
  </si>
  <si>
    <t>NEOCENOVAT - POPLATKY ZA LIKVIDACI ODPADU NEKONTAMINOVANÝCH - 16 02 14 ELEKTROŠROT, VCETNE DOPRAVY</t>
  </si>
  <si>
    <t xml:space="preserve"> 46.650*12/1000 = 0,560 [A]_x000d_</t>
  </si>
  <si>
    <t>SO 24-25-01</t>
  </si>
  <si>
    <t>Položka obsahuje výkon jerábu za 1 den pronájmu potrebný k montáži nové
 lávky.</t>
  </si>
  <si>
    <t xml:space="preserve"> 1*10 = 10,000 [A]_x000d_</t>
  </si>
  <si>
    <t>Položka obsahuje prepravu jerábu na místo montáže nové lávky.</t>
  </si>
  <si>
    <t xml:space="preserve"> 2*10 = 20,000 [A]_x000d_</t>
  </si>
  <si>
    <t xml:space="preserve"> 2,22*3,3 = 7,326 [A]_x000d_
 3,3*5,46 = 18,018 [B]_x000d_
 1,08 = 1,080 [C]_x000d_
 2*(c/3*(a+(a*b)^(0,5)+b))*1,1 = 29,172 [D]_x000d_</t>
  </si>
  <si>
    <t xml:space="preserve"> 0,3*0,3*0,6*4; plastbeton pro zalití kalichu pro kotevní šrouby = 0,216 [A]_x000d_</t>
  </si>
  <si>
    <t xml:space="preserve"> 4*5*0,312m2*1,05; viz výkres 2.201 = 6,552 [A]_x000d_</t>
  </si>
  <si>
    <t xml:space="preserve"> 767,39*0,001; viz výkres 2.201 = 0,767 [A]_x000d_</t>
  </si>
  <si>
    <t xml:space="preserve"> 4*3; vrty ve tríde vrtatelnosti I = 12,000 [A]_x000d_</t>
  </si>
  <si>
    <t>264228</t>
  </si>
  <si>
    <t>VRTY PRO PILOTY TR. II D DO 600MM</t>
  </si>
  <si>
    <t xml:space="preserve"> "4*2; vrty ve tríde vrtatelnosti II"_x000d_</t>
  </si>
  <si>
    <t xml:space="preserve"> 2,152+2,778; viz výkres 2.202 = 4,930 [A]_x000d_</t>
  </si>
  <si>
    <t xml:space="preserve"> 763,8*0,001; viz výkres 2.202 = 0,764 [A]_x000d_</t>
  </si>
  <si>
    <t xml:space="preserve"> 0,308+0,378;  viz výkres 2.202 = 0,686 [A]_x000d_</t>
  </si>
  <si>
    <t xml:space="preserve"> 4,44kg/m2*2,931*1,05*1,2*0,001; KARI sít 6/100/100 podkladního betonu vlevo = 0,016 [A]_x000d_
 4,44kg/m2*2,400*1,500*1,05*1,2*0,001; KARI sít 6/100/100 podkladního betonu vpravo = 0,020 [B]_x000d_
 Celkem: A+B = 0,037 [C]_x000d_</t>
  </si>
  <si>
    <t xml:space="preserve"> 29,172*1,05-4,93 = 25,701 [A]_x000d_</t>
  </si>
  <si>
    <t>LÁVKA Z OCELI S355, S235 VCETNE PRÍSLUŠENSTVÍ</t>
  </si>
  <si>
    <t>Vlastní konstrukce lávky vcetne ochranných sítí proti nebezpecnému dotyku, žebríku a návestních košu + chránicky pro prostupy kabelu v základech</t>
  </si>
  <si>
    <t xml:space="preserve"> (32,9+15666,9+3481,3+177,8+27,7)*0,001;  viz výkres 2.301 = 19,387 [A]_x000d_
 33,9*0,001;  viz výkres 2.202 = 0,034 [B]_x000d_
 Celkem: A+B = 19,421 [C]_x000d_</t>
  </si>
  <si>
    <t xml:space="preserve"> 6,355m*0,65*1,1; obvod základu vlevo x výška náteru = 4,544 [A]_x000d_
 2*(1,2+2,1)*0,7*1,1; obvod základu vpravo x výška náteru = 5,082 [B]_x000d_
 Celkem: A+B = 9,626 [C]_x000d_</t>
  </si>
  <si>
    <t>Letopocet výstavby lávky (vlys do betonu)</t>
  </si>
  <si>
    <t xml:space="preserve"> `výkopová zemina` (29,172)*1,8 = 52,510 [A]_x000d_
 `z pilot` 6,552*1,8 = 11,794 [B]_x000d_
 Celkem: A+B = 64,303 [C]_x000d_</t>
  </si>
  <si>
    <t>SO 24-25-02</t>
  </si>
  <si>
    <t>Položka obsahuje výkon jerábu za 1 den pronájmu potrebný k montáži nové lávky.</t>
  </si>
  <si>
    <t xml:space="preserve"> 1,9*3,0 = 5,700 [A]_x000d_
 2,7*4,7 = 12,690 [B]_x000d_
 0,5 = 0,500 [C]_x000d_
 1*(c/3*(a+(a*b)^(0,5)+b))*1,1 = 4,931 [D]_x000d_</t>
  </si>
  <si>
    <t xml:space="preserve"> 0,3*0,3*0,6*2; plastbeton pro zalití kalichu pro kotevní šrouby vlevo = 0,108 [A]_x000d_
 3,14*0,2^2/4*0,6*2; plastbeton pro zalití kalichu pro kotevní šrouby vpravo na ŽB zdi = 0,038 [B]_x000d_
 Celkem: A+B = 0,146 [C]_x000d_</t>
  </si>
  <si>
    <t xml:space="preserve"> 2*5*0,312m2*1,05; viz výkres 2.201 = 3,276 [A]_x000d_</t>
  </si>
  <si>
    <t xml:space="preserve"> 383,69*0,001; viz výkres 2.201 = 0,384 [A]_x000d_</t>
  </si>
  <si>
    <t xml:space="preserve"> 2*5 = 10,000 [A]_x000d_</t>
  </si>
  <si>
    <t xml:space="preserve"> 2,778; viz výkres 2.202 = 2,778 [A]_x000d_</t>
  </si>
  <si>
    <t xml:space="preserve"> 399,4*0,001; viz výkres 2.202 = 0,399 [A]_x000d_</t>
  </si>
  <si>
    <t xml:space="preserve"> 0,378;  viz výkres 2.202 = 0,378 [A]_x000d_</t>
  </si>
  <si>
    <t xml:space="preserve"> 4,44kg/m2*2,400*1,500*1,05*1,2*0,001; KARI sít 6/100/100 podkladního betonu vlevo = 0,020 [A]_x000d_</t>
  </si>
  <si>
    <t xml:space="preserve"> 1,9*3,0 = 5,700 [A]_x000d_
 2,5*3,6 = 9,000 [B]_x000d_
 1,09 = 1,090 [C]_x000d_
 1*(c/3*(a+(a*b)^(0,5)+b))*1,1 = 8,738 [D]_x000d_
 -2,778 = -2,778 [E]_x000d_
 Celkem: D+E = 5,960 [F]_x000d_</t>
  </si>
  <si>
    <t xml:space="preserve"> (32,9+10045+2741,1+199,9+28,8)*0,001;  viz výkres 2.301 = 13,048 [A]_x000d_
 17,7*0,001;  viz výkres 2.202 = 0,018 [B]_x000d_
 Celkem: A+B = 13,065 [C]_x000d_</t>
  </si>
  <si>
    <t xml:space="preserve"> 2*(1,2+2,1)*0,7*1,1; obvod základu vlevo x výška náteru = 5,082 [A]_x000d_</t>
  </si>
  <si>
    <t xml:space="preserve"> `výkopová zemina` (4,931)*1,8 = 8,876 [A]_x000d_
 `z pilot` 3,276*1,8 = 5,897 [B]_x000d_
 Celkem: A+B = 14,773 [C]_x000d_</t>
  </si>
  <si>
    <t>SO 24-25-03</t>
  </si>
  <si>
    <t>Položka obsahuje výkon jerábu za 1 den pronájmu potrebný k montáži stávající lávky.</t>
  </si>
  <si>
    <t xml:space="preserve"> 1,9*3,0 = 5,700 [A]_x000d_
 2,7*4,7 = 12,690 [B]_x000d_
 0,5 = 0,500 [C]_x000d_
 1*(c/3*(a+(a*b)^(0,5)+b))*1,1; objem výkopu základu vlevo = 4,931 [D]_x000d_
 3,5*4,4 = 15,400 [E]_x000d_
 7,2*8,1 = 58,320 [F]_x000d_
 2,5 = 2,500 [G]_x000d_
 1*(g/3*(e+(e*f)^(0,5)+f))*1,1; objem výkopu základu vpravo = 95,048 [H]_x000d_
 Celkem: D+H = 99,979 [I]_x000d_</t>
  </si>
  <si>
    <t xml:space="preserve"> 2,778; viz výkres 2.202 = 2,778 [A]_x000d_
 11,25; viz výkres 2.203 = 11,250 [B]_x000d_
 Celkem: A+B = 14,028 [C]_x000d_</t>
  </si>
  <si>
    <t xml:space="preserve"> 399,4*0,001; viz výkres 2.201 = 0,399 [A]_x000d_
 581,8*0,001; viz výkres 2.202 = 0,582 [B]_x000d_
 Celkem: A+B = 0,981 [C]_x000d_</t>
  </si>
  <si>
    <t xml:space="preserve"> 0,340;  viz výkres 2.202 = 0,340 [A]_x000d_
 0,773;  viz výkres 2.203 = 0,773 [B]_x000d_
 Celkem: A+B = 1,113 [C]_x000d_</t>
  </si>
  <si>
    <t xml:space="preserve"> 4,44kg/m2*2,400*1,350*1,05*1,2*0,001; KARI sít 6/100/100 podkladního betonu vlevo = 0,018 [A]_x000d_
 4,44kg/m2*3,200*2,300*1,05*1,2*0,001; KARI sít 6/100/100 podkladního betonu vpravo = 0,041 [B]_x000d_
 Celkem: A+B = 0,059 [C]_x000d_</t>
  </si>
  <si>
    <t xml:space="preserve"> 192,64-36,4 = 156,240 [A]_x000d_</t>
  </si>
  <si>
    <t xml:space="preserve"> (32,9+10045+2748,3+199,9+32)*0,001;  viz výkres 2.301 = 13,058 [A]_x000d_
 17,7*0,001;  viz výkres 2.202 = 0,018 [B]_x000d_
 36,0*0,001;  viz výkres 2.203 = 0,036 [C]_x000d_
 Celkem: A+B+C = 13,112 [D]_x000d_</t>
  </si>
  <si>
    <t xml:space="preserve"> 2*(1,2+2,1)*0,5*1,1; obvod základu vlevo x výška náteru = 3,630 [A]_x000d_
 2*(2,0+2,9)*1,0*1,1; obvod základu vpravo x výška náteru = 10,780 [B]_x000d_
 2*(1,2+2,1)*1,3*1,1; obvod horního dríku základu vpravo x výška náteru = 9,438 [C]_x000d_
 (2,9*2,0-1,2*2,1)*1,1; vodorovná plocha základu vpravo = 3,608 [D]_x000d_
 Celkem: A+B+C+D = 27,456 [E]_x000d_</t>
  </si>
  <si>
    <t xml:space="preserve"> `výkopová zemina` (99,979)*1,8 = 179,962 [A]_x000d_
 `z pilot` 3,276*1,8 = 5,897 [B]_x000d_
 Celkem: A+B = 185,859 [C]_x000d_</t>
  </si>
  <si>
    <t>SO 24-25-04</t>
  </si>
  <si>
    <t>Položka obsahuje výkon jerábu za 1 den pronájmu potrebný k demontáži stávající lávky a 1 den pronájmu potrebný k montáži nového krakorce.</t>
  </si>
  <si>
    <t>Položka obsahuje prepravu jerábu na místo demontáže stávající bourané lávky a na místo montáže nového krakorce.</t>
  </si>
  <si>
    <t xml:space="preserve"> 7*6,1 = 42,700 [A]_x000d_</t>
  </si>
  <si>
    <t xml:space="preserve"> 4*0,4*0,4*1,0 = 0,640 [A]_x000d_</t>
  </si>
  <si>
    <t xml:space="preserve"> "viz výkres 2.5"_x000d_
 3,4*3,4*1,2+2,0*2,0*1,1-4*0,4*0,4*1,0 = 17,632 [A]_x000d_</t>
  </si>
  <si>
    <t xml:space="preserve"> viz výkres 2.8 - 0,7+0,04 = 0,740 [A]_x000d_</t>
  </si>
  <si>
    <t xml:space="preserve"> 3,7*3,7*0,15 = 2,054 [A]_x000d_</t>
  </si>
  <si>
    <t xml:space="preserve"> "`(š * dl. * váha * 5%prostrih * 20%presah) * prepocet na tuny`"_x000d_
 (3,7*3,7*4,44kg/m2*1,05*1,2)*0,001 = 0,077 [A]_x000d_</t>
  </si>
  <si>
    <t xml:space="preserve"> "`výkop - beton patky - beton podkl.`"_x000d_
 42,7-18,272-1,369 = 23,059 [A]_x000d_</t>
  </si>
  <si>
    <t xml:space="preserve"> 2,73+0,2+3,1+0,2+0,35+0,04 = 6,620 [A]_x000d_</t>
  </si>
  <si>
    <t xml:space="preserve"> (3,4*4)*1,2+(2,0*4)*1,1+4*(0,7*3,4) = 34,640 [A]_x000d_</t>
  </si>
  <si>
    <t xml:space="preserve"> 42,7*1,8 = 76,860 [A]_x000d_</t>
  </si>
  <si>
    <t xml:space="preserve"> 9.500000 = 9,500 [A]_x000d_</t>
  </si>
  <si>
    <t>SO 24-25-05</t>
  </si>
  <si>
    <t>Položka obsahuje výkon jerábu za 1 den pronájmu potrebný k montáži krakorce.</t>
  </si>
  <si>
    <t>Položka obsahuje prepravu jerábu na místo montáže krakorce.</t>
  </si>
  <si>
    <t xml:space="preserve"> 6,1m*6,1m*2,3m = 85,583 [A]_x000d_</t>
  </si>
  <si>
    <t xml:space="preserve"> "Zalití kalichu"_x000d_
 0,4m*0,4m*1m*4 = 0,640 [A]_x000d_</t>
  </si>
  <si>
    <t xml:space="preserve"> (3,4m*3,4m*1,2m)+(2m*2m*1,1m) = 18,272 [A]_x000d_
 0,4m*0,4m*1m*4 = 0,640 [B]_x000d_
 A-B = 17,632 [C]_x000d_</t>
  </si>
  <si>
    <t xml:space="preserve"> viz výkres 2.201 - 0,71t+0,04t = 0,750 [A]_x000d_</t>
  </si>
  <si>
    <t xml:space="preserve"> 3,7m*3,7m*0,15m = 2,054 [A]_x000d_</t>
  </si>
  <si>
    <t xml:space="preserve"> 3,7m*3,7m*4,5kg/m2*1,05*1,2/1000 plocha x hmotnost síte na m2 x prostrih x presah = 0,078 [A]_x000d_</t>
  </si>
  <si>
    <t xml:space="preserve"> 85,6m3-18,3m3-2m3 = 65,300 [A]_x000d_</t>
  </si>
  <si>
    <t>Vlastní konstrukce lávky vcetne ochranných sítí proti nebezpecnému dotyku + chránicky pro prostupy kabelu v základech viz výkresy 2.301 , 2.302 , 2.303 , 2.304</t>
  </si>
  <si>
    <t xml:space="preserve"> 2,75t+0,34t+0,2t+3,3t+0,38t+0,28t = 7,250 [A]_x000d_</t>
  </si>
  <si>
    <t xml:space="preserve"> (3,4m*4)*1,2m+(2,0m*4)*1,1m+4*(0,7m*3,4m) = 34,640 [A]_x000d_</t>
  </si>
  <si>
    <t xml:space="preserve"> (85,583m3-18,27m3)*1,8t/m3 = 121,163 [A]_x000d_</t>
  </si>
  <si>
    <t>SO 24-25-06</t>
  </si>
  <si>
    <t>Položka obsahuje výkon jerábu za 1 den pronájmu potrebný k demontáži stávajícího krakorce a 1 den pronájmu potrebný k montáži nového krakorce.</t>
  </si>
  <si>
    <t>Položka obsahuje prepravu jerábu na místo demontáže stávajícího bouraného krakorce a na místo montáže nového krakorce.</t>
  </si>
  <si>
    <t xml:space="preserve"> 6,15*6,15*1,6 = 60,516 [A]_x000d_</t>
  </si>
  <si>
    <t xml:space="preserve"> 0,4*0,4*1*4 = 0,640 [A]_x000d_</t>
  </si>
  <si>
    <t xml:space="preserve"> (3,4*3,4*1,2)+(2*2*1,1) = 18,272 [A]_x000d_
 0,4*0,4*1*4 = 0,640 [B]_x000d_
 A-B = 17,632 [C]_x000d_</t>
  </si>
  <si>
    <t xml:space="preserve"> viz výkres 2.201 - 0,69+0,04 = 0,730 [A]_x000d_</t>
  </si>
  <si>
    <t xml:space="preserve"> 3,7*3,7*4,5kg/m2*1,05*1,2/1000 = 0,078 [A]_x000d_</t>
  </si>
  <si>
    <t xml:space="preserve"> 60,5-18,3-2 = 40,200 [A]_x000d_</t>
  </si>
  <si>
    <t xml:space="preserve"> 2,788+0,343+0,195+3,3+0,375+0,28 = 7,281 [A]_x000d_</t>
  </si>
  <si>
    <t xml:space="preserve"> (3,4*4)*1,2+(2*4)*1,1+4*(0,7*3,4) = 34,640 [A]_x000d_</t>
  </si>
  <si>
    <t xml:space="preserve"> 60,5*1,8 = 108,900 [A]_x000d_</t>
  </si>
  <si>
    <t>SO 24-25-07</t>
  </si>
  <si>
    <t xml:space="preserve"> 6,1m*6,1m*1,5m = 55,815 [A]_x000d_</t>
  </si>
  <si>
    <t xml:space="preserve"> 0,4m*0,4m*1m*4 zalití kalichu = 0,640 [A]_x000d_</t>
  </si>
  <si>
    <t xml:space="preserve"> viz výkres 2.201 - 0,69t+0,04t = 0,730 [A]_x000d_</t>
  </si>
  <si>
    <t xml:space="preserve"> 55,8m3-18,3m3-2m3 = 35,500 [A]_x000d_</t>
  </si>
  <si>
    <t xml:space="preserve"> 2,75t+0,2t+0,34t+3,3t+0,38t+0,28t = 7,250 [A]_x000d_</t>
  </si>
  <si>
    <t xml:space="preserve"> (55,8-18,27)*1,8 = 67,554 [A]_x000d_</t>
  </si>
  <si>
    <t>SO 25-20-01</t>
  </si>
  <si>
    <t>cerpání vody z výkopu behem výstavby polorámu</t>
  </si>
  <si>
    <t xml:space="preserve"> 60 dní * 3 sp * 24 hod  = 4320,000 [A]_x000d_</t>
  </si>
  <si>
    <t>využití vhodné zeminy na obsypy a zpetné zásypy</t>
  </si>
  <si>
    <t xml:space="preserve"> poloram 2.2*28.27 = 62,194 [A]_x000d_
 kridlo k1L-a: (3.88 * 2 ) * 7.8m^2 = 60,528 [B]_x000d_
 kridlo K1L-b: (3.88 + 1.6) * 4.6m^2 = 25,208 [C]_x000d_
 kridlo k1p-a: (3.13 + 2 ) * 7.8m^2 = 40,014 [D]_x000d_
 kridlo K1p-b: (3.13 + 1.6) * 4.6m^2 = 21,758 [E]_x000d_
 zikdy - chodnik 3.9m^2 * 3.6 + 0.5m^2 * (4.19+0.94+3.24) = 18,225 [F]_x000d_
 a+b+c+d+e+f = 227,927 [G]_x000d_</t>
  </si>
  <si>
    <t xml:space="preserve"> za O1 (vc. zkpp) 33.2m^2 * 18m = 597,600 [A]_x000d_
 za O2 14.7m^2 * 18m = 264,600 [B]_x000d_
 za podchodem a zkpp nad propustkem: 17.6m^2 * 18m = 316,800 [C]_x000d_
 "kridla:"_x000d_
 - O1a 36.2m^2 * (3.13m + 3.86m) = 253,038 [D]_x000d_
 - O1b 11.9m^2 * (3.13m + 3.88m) = 83,419 [E]_x000d_
 - O2  23.2m^2 * 9.17 = 212,744 [F]_x000d_
 "v dusledku rozsireni mostu: "_x000d_
 "57.3m^2 * (6.1 +0.6 + 1/2*4.9)m"_x000d_
 "zidky:"_x000d_
 - silnicni: 14m^2 * 3.5 = 49,000 [H]_x000d_
 -chodnikova L: 5.9m^2 * (3.684+4.188) = 46,445 [I]_x000d_
 - chodnikova P: 5.6m^2 * (0.991+3.293) = 23,990 [J]_x000d_
 a+b+c+d+e+f+g+h+i+j = 0,000 [K]_x000d_</t>
  </si>
  <si>
    <t xml:space="preserve"> 1.5m^2 * 2m *2 = 6,000 [A]_x000d_</t>
  </si>
  <si>
    <t>Šterk fr. 16/32 mm, obysp drenáže</t>
  </si>
  <si>
    <t xml:space="preserve"> 0.1m^2  * (27.28m *2 + 11.5m + 4m ) = 7,006 [A]_x000d_</t>
  </si>
  <si>
    <t xml:space="preserve"> pred k2p: 4.6 * 9.2 = 42,320 [A]_x000d_
 kolem k1L:  2.0 * ( 9.2 + 1.0 ) = 20,400 [B]_x000d_
 kolem k1P:  2.0 * (1.0 + 10.25 + 0.3 ) = 23,100 [C]_x000d_
 a+b+c = 85,820 [D]_x000d_</t>
  </si>
  <si>
    <t>22432</t>
  </si>
  <si>
    <t>PILOTY ZE ŽELEZOBETONU</t>
  </si>
  <si>
    <t xml:space="preserve"> poloram: 3* 13ks * 11m  = 429,000 [A]_x000d_
 kridlo: 8 * 7m = 56,000 [B]_x000d_
 (a + b) * 0.636 = 308,460 [C]_x000d_</t>
  </si>
  <si>
    <t xml:space="preserve"> ( 32628.3 + 2505.21 ) * 0.001 = 35,134 [A]_x000d_</t>
  </si>
  <si>
    <t>zápory, prevázky, pažnice a jejich spojení táhly, provizorní zábradlí</t>
  </si>
  <si>
    <t xml:space="preserve"> 5a: 14187 = 14187,000 [A]_x000d_
 7a: 13650 = 13650,000 [B]_x000d_
 8a: 14480 = 14480,000 [C]_x000d_
 a+b+c = 42317,000 [D]_x000d_
 d * 0.001 = 42,317 [E]_x000d_</t>
  </si>
  <si>
    <t xml:space="preserve"> 170m^2  * 3sp  = 510,000 [A]_x000d_</t>
  </si>
  <si>
    <t>261114</t>
  </si>
  <si>
    <t>VRTY PRO KOTVENÍ A INJEKTÁŽ NA POVRCHU TR I D DO 35MM</t>
  </si>
  <si>
    <t>kotvy vrtané do líce stávajícího mostu (skrz zeminu)</t>
  </si>
  <si>
    <t xml:space="preserve"> 4 * (5 - 1.8) = 12,800 [A]_x000d_</t>
  </si>
  <si>
    <t>vrty pro táhla</t>
  </si>
  <si>
    <t xml:space="preserve"> sp5: 21 * 3.6m = 75,600 [A]_x000d_
 sp7: 23 * (4.6-1.0)m  (+vrtani beton) = 82,800 [B]_x000d_
 sp8: 22 * 3.6m  = 79,200 [C]_x000d_
 a+b+c = 237,600 [D]_x000d_</t>
  </si>
  <si>
    <t xml:space="preserve"> 5a: (7+4+6) * 10 = 170,000 [A]_x000d_
 7a: (3 + 4) * 10 = 70,000 [B]_x000d_
 8a: (5+3+4) * 10 = 120,000 [C]_x000d_
 a+b+c = 360,000 [D]_x000d_</t>
  </si>
  <si>
    <t xml:space="preserve"> 207.8 + 193.8 + 217 = 618,600 [A]_x000d_</t>
  </si>
  <si>
    <t>261614</t>
  </si>
  <si>
    <t>VRTY PRO KOTVENÍ A INJEKTÁŽ TR VI NA POVRCHU D DO 35MM</t>
  </si>
  <si>
    <t>kotvy vrtané do líce stávajícího mostu (skrz beton)</t>
  </si>
  <si>
    <t xml:space="preserve"> 4 * 1.8 = 7,200 [A]_x000d_</t>
  </si>
  <si>
    <t>vrty pro táhla do líce</t>
  </si>
  <si>
    <t xml:space="preserve"> 23 * 1.0 m = 23,000 [A]_x000d_</t>
  </si>
  <si>
    <t xml:space="preserve"> ram 3 * 13 * 11 = 429,000 [A]_x000d_
 kridlo 8 * 7 = 56,000 [B]_x000d_
 a+b = 485,000 [C]_x000d_</t>
  </si>
  <si>
    <t>285364</t>
  </si>
  <si>
    <t>KOTVENÍ NA POVRCHU Z BETONÁRSKÉ VÝZTUŽE DL. DO 6M</t>
  </si>
  <si>
    <t>kotvy kotveny do líce</t>
  </si>
  <si>
    <t>kotvy délky 11 m</t>
  </si>
  <si>
    <t xml:space="preserve"> 5a: (7+4+6) = 17,000 [A]_x000d_
 7a: (3 + 4) = 7,000 [B]_x000d_
 8a: (5+3+4) = 12,000 [C]_x000d_
 a+b+c = 36,000 [D]_x000d_</t>
  </si>
  <si>
    <t>kotvy délky 11m</t>
  </si>
  <si>
    <t xml:space="preserve"> 5a: (7+4+6) = 17,000 [A]_x000d_
 7a: (3 + 4) = 7,000 [B]_x000d_
 8a: (5+3+4) = 12,000 [C]_x000d_
 a+b+c = 36,000 [D]_x000d_
 d * 1m = 36,000 [E]_x000d_</t>
  </si>
  <si>
    <t>krídla mostu C30/37</t>
  </si>
  <si>
    <t xml:space="preserve"> K1L: 16.97 + 10.03 = 27,000 [A]_x000d_
 K1P: 14.92 + 8.66 = 23,580 [B]_x000d_
 K2P: 53.7 = 53,700 [C]_x000d_
 a+b+c = 104,280 [D]_x000d_</t>
  </si>
  <si>
    <t xml:space="preserve"> chod. L: 9.71 = 9,710 [A]_x000d_
 chod. P: 4.42 = 4,420 [B]_x000d_
 silnicni: 6.6 = 6,600 [C]_x000d_
 a+b+c = 20,730 [D]_x000d_</t>
  </si>
  <si>
    <t xml:space="preserve"> k2P: 6.964 = 6,964 [A]_x000d_
 k1P: 1.656 + 0.613 = 2,269 [B]_x000d_
 k1L: 1.978 + 0.738 = 2,716 [C]_x000d_
 a+b+c = 11,949 [D]_x000d_</t>
  </si>
  <si>
    <t xml:space="preserve"> chodnikova L: 0.874 = 0,874 [A]_x000d_
 chodnikova P: 0.392 = 0,392 [B]_x000d_
 silnicni: 0.366 = 0,366 [C]_x000d_
 a+b+c = 1,632 [D]_x000d_</t>
  </si>
  <si>
    <t>389326</t>
  </si>
  <si>
    <t>MOSTNÍ RÁMOVÉ KONSTR ZE ŽELEZOBETONU DO C40/50</t>
  </si>
  <si>
    <t>polorámová konstrukce C35/45</t>
  </si>
  <si>
    <t xml:space="preserve"> 330.7 + 130.3 + 137.2 + 3.8 + 4.7 = 606,700 [A]_x000d_</t>
  </si>
  <si>
    <t xml:space="preserve"> 91.6378 + 37.9627 + 39.669 = 169,270 [A]_x000d_</t>
  </si>
  <si>
    <t>betonové lože dlažby</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</si>
  <si>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celkem lože (a+b+c+d+e+f) * 0.1 = 2,222 [G]_x000d_
 "prahy:"_x000d_
 0.3*0.6 * (1.17 + 1.27 + 2.2 + 2.2 ) = 1,231 [H]_x000d_
 g+h = 3,453 [I]_x000d_</t>
  </si>
  <si>
    <t>podkladní beton mostu a krídel</t>
  </si>
  <si>
    <t xml:space="preserve"> poloram opery: 2 * (1.5m * 28.84m) * 0.15 = 12,978 [A]_x000d_
 poloram pilir:  (1.5 * 28.84) * 0.15 = 6,489 [B]_x000d_
 polora zavesena kridla 0.9*3.2*0.15 + 0.9 * 2.5*0.15 = 0,770 [C]_x000d_
 "kridla:"_x000d_
  - o1L: 0.7m^2 * 3.88 + 0.6m^2 * (3.88+0.15) = 5,134 [D]_x000d_
  - o1P: 0.7m^2 * 3.13 + 0.6m^2 * (3.15+0.15) = 4,171 [E]_x000d_
  - o2P: 3.8 * 0.15 * 9.15 = 5,216 [F]_x000d_
 a+b+c+d+e+f = 34,757 [G]_x000d_</t>
  </si>
  <si>
    <t>podkladní beton operných zídek kolem mostu</t>
  </si>
  <si>
    <t xml:space="preserve"> ch-L: 1.9 * (0.15 + 3.5 + 4.005+0.15) * 0.15 = 2,224 [A]_x000d_
 ch-P: 1.9 * (0.15 + 0.95 + 3.25 + 0.15) * 0.15 = 1,283 [B]_x000d_
 silnicní: 0.15 * 3.32 * 3.2 = 1,594 [C]_x000d_
 a+b+c = 5,101 [D]_x000d_</t>
  </si>
  <si>
    <t>spádový beton drenáže</t>
  </si>
  <si>
    <t xml:space="preserve"> (0.93 + 0.77) m^2 * 27.28 = 46,376 [A]_x000d_</t>
  </si>
  <si>
    <t>výzutž podlakních vrstev KARI 6/100/100 pro NK mostu a krídla</t>
  </si>
  <si>
    <t xml:space="preserve"> poloram opery: 2 * (1.5m * 28.84m) = 86,520 [A]_x000d_
 poloram pilir:  (1.5 * 28.84) = 43,260 [B]_x000d_
 polora zavesena kridla 0.9*3.2 + 0.9 * 2.5 = 5,130 [C]_x000d_
 "kridla:"_x000d_
  - o1L: 0.7m^2 / 0.15 * 3.88 + 0.6m^2 / 0.15 * (3.88+0.15) = 34,227 [D]_x000d_
  - o1P: 0.7m^2 /0.15 * 3.13 + 0.6m^2 / 0.15 * (3.15+0.15) = 27,807 [E]_x000d_
  - o2P: 3.8 * 9.15 = 34,770 [F]_x000d_
 celková plocha a+b+c+d+e+f = 231,713 [G]_x000d_
 presahy a prostrih : g * 1.2 * 1.05 = 291,959 [H]_x000d_
 hmotnost:  h * 4.44 / 1000 = 1,296 [I]_x000d_</t>
  </si>
  <si>
    <t>výzutž podlakních vrstev KARI 6/100/100 pro zíkdy kole mostu</t>
  </si>
  <si>
    <t xml:space="preserve"> ch-L: 1.9 * (0.15 + 3.5 + 4.005+0.15) = 14,830 [A]_x000d_
 ch-P: 1.9 * (0.15 + 0.95 + 3.25 + 0.15) = 8,550 [B]_x000d_
 silnicní: 3.32 * 3.2 = 10,624 [C]_x000d_
 celková plocha: a+b+c = 34,004 [D]_x000d_
 presah a prostrih: d * 1.2 * 1.05 = 42,844 [E]_x000d_
 hmotnost: e * 4.44 / 1000 = 0,190 [F]_x000d_</t>
  </si>
  <si>
    <t>výzutž podlakních vrstev KARI 6/100/100 pro spádový beton drenáže</t>
  </si>
  <si>
    <t xml:space="preserve"> A = V/t: (0.93 + 0.78) * 27.28 = 46,649 [A]_x000d_
 presahy a prostrihy: a*1.2*1.05 = 58,777 [B]_x000d_
 hmotnost: b * 4.44 / 1000 = 0,261 [C]_x000d_</t>
  </si>
  <si>
    <t xml:space="preserve"> za O1: 27.7m^2 * 27.28m  = 755,656 [A]_x000d_
 za O2: 26.0m^2 * 27.28m  = 709,280 [B]_x000d_
 za k1L 5.5m^2 * ( 3.88 + 1/2*3) + 16.96m^2 * (3.88+1) = 112,355 [C]_x000d_
 za k1P 5.5m^2 * ( 3.13 + 1/2*3) + 16.96m^2 * (3.13+1) = 95,510 [D]_x000d_
 za k2p: 20.725m^2  * 9.15m = 189,634 [E]_x000d_
 kolem krídla K2p 10.7m^2 * 10.26 = 109,782 [F]_x000d_
 kolem kridla k2L: 12.95m^2 * (3.24 + 0.8 + 2.2/2) = 66,563 [G]_x000d_
 za chodnikovou zed - L: 4.17m^2 * (3.5 + 4.005 + 2.0) = 39,636 [H]_x000d_
 za chodnikovou zed - P: 2.33m^2 * (0.991+3.293 + 1.2) = 12,778 [I]_x000d_
 a+b+c+d+e+f+g+h+i = 2091,193 [J]_x000d_</t>
  </si>
  <si>
    <t xml:space="preserve"> o1:  0.6 * 4.0 * 27.28 = 65,472 [A]_x000d_
 o2:  0.6 * 4.0 * 27.28 = 65,472 [B]_x000d_
 a+b = 130,944 [C]_x000d_</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</si>
  <si>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(a+b+c+d+e+f) * 0.2 = 4,444 [G]_x000d_</t>
  </si>
  <si>
    <t xml:space="preserve"> rub rámu (0.8+0.2+6.265+0.15+7.205+7.205+0.15+4.615+0.2+0.8) * 27.28m = 752,655 [A]_x000d_
 otvor-pk:  (0.8 + 0.2 + 1.6  + 1.6 + 0.3 + 0.8  ) * 27.28 m  = 144,584 [B]_x000d_
 otvor-ch:  (0.8 + 0.3 + 2.7 + 1.1 + 0.2 + 0.8 )  * 27.28 m  = 160,952 [C]_x000d_
 rimsy: (0.285+0.28) * (16.98 + 17.25) = 19,340 [D]_x000d_
 zavesene dil 1: 2.75*7.72 + 0.215*4.78 = 22,258 [E]_x000d_
 zavesene dil 3: 0.3*6.43 + 2.4 * 5.57 = 15,297 [F]_x000d_
 kridlo K2P: (7.8 m ) * 9.58 = 74,724 [G]_x000d_
 kridlo k1L-A: (1+2.4+0.14+1.72+0.41+1.73) * 3.88 = 28,712 [H]_x000d_
 kridlo k1L-B: (1+2.09+0.14+1.73)*3.88 = 19,245 [I]_x000d_
 kridlo k1P-A: (1+2.4+0.14+1.82+0.27+1.625)*3.13 = 22,708 [J]_x000d_
 kridlo k1P-B: (1+1.99+0.14+1.64) * 3.13 = 14,930 [K]_x000d_
 zed CH - L: (0.35+1.05+ (2+1.8)/2 ) * (3.5+4.005) = 24,767 [L]_x000d_
 zed CH - P: (0.35+1.05+ (0.98+1.28)/2 ) * (0.991+3.293) = 10,839 [M]_x000d_
 zed Silnice: (0.8+2.1+1.5) * 3.2 = 14,080 [N]_x000d_
 drenaz 4.7 * 27.28 + 3.93*27.28 = 235,426 [O]_x000d_
 a+b+c+d+e+f+g+h+i+j+k+l+m+n+o = 1560,516 [P]_x000d_</t>
  </si>
  <si>
    <t>ochrana izolace typ I A - beton</t>
  </si>
  <si>
    <t xml:space="preserve"> rub rámu (7.205+7.205) * 27.28m = 393,105 [A]_x000d_</t>
  </si>
  <si>
    <t>ochrana izolace typ I B - prizdívka</t>
  </si>
  <si>
    <t xml:space="preserve"> rub rámu (0.8+0.2+6.265+0.15+0.15+4.615+0.2+0.8) * 27.28m = 359,550 [A]_x000d_
 otvor-pk:  (0.8 + 0.2 + 1.6  + 1.6 + 0.3 + 0.8  ) * 27.28 m  = 144,584 [B]_x000d_
 otvor-ch:  (0.8 + 0.3 + 2.7 + 1.1 + 0.2 + 0.8 )  * 27.28 m  = 160,952 [C]_x000d_
 rimsy: (0.285+0.28) * (16.98 + 17.25) = 19,340 [D]_x000d_
 zavesene dil 1: 2.75*7.72 + 0.215*4.78 = 22,258 [E]_x000d_
 zavesene dil 3: 0.3*6.43 + 2.4 * 5.57 = 15,297 [F]_x000d_
 a+b+c+d+e+f = 721,981 [G]_x000d_</t>
  </si>
  <si>
    <t>ochrana izolace typ 2 - XPS</t>
  </si>
  <si>
    <t xml:space="preserve"> kridlo K2P: (7.8 m ) * 9.58 = 74,724 [A]_x000d_
 kridlo k1L-A: (1+2.4+0.14+1.72+0.41+1.73) * 3.88 = 28,712 [B]_x000d_
 kridlo k1L-B: (1+2.09+0.14+1.73)*3.88 = 19,245 [C]_x000d_
 kridlo k1P-A: (1+2.4+0.14+1.82+0.27+1.625)*3.13 = 22,708 [D]_x000d_
 kridlo k1P-B: (1+1.99+0.14+1.64) * 3.13 = 14,930 [E]_x000d_
 a+b+c+d+e = 160,319 [F]_x000d_</t>
  </si>
  <si>
    <t>ochrana izolace typ 3 - geotextílie</t>
  </si>
  <si>
    <t xml:space="preserve"> zed CH - L: (0.35+1.05+ (2+1.8)/2 ) * (3.5+4.005) = 24,767 [L]_x000d_
 zed CH - P: (0.35+1.05+ (0.98+1.28)/2 ) * (0.991+3.293) = 10,839 [M]_x000d_
 zed Silnice: (0.8+2.1+1.5) * 3.2 = 14,080 [N]_x000d_
 drenaz 4.7 * 27.28 + 3.93*27.28 = 235,426 [O]_x000d_
 l+m+n+o = 285,111 [P]_x000d_</t>
  </si>
  <si>
    <t>Ochrannny povlak proti úcinkum výfukových plynu CSN 73 6223 a TKP 31, tab. 5</t>
  </si>
  <si>
    <t xml:space="preserve"> "opery (4.4+3.725) * 28.54"_x000d_
 pricel (7.5+4) * 28.54 = 328,210 [B]_x000d_
 pilir - deska 35.5m^2  = 35,500 [C]_x000d_
 pilir - sloup 3.77 * (1.859+1.917 + 1.975 + 2.032 + 2.089 + 2.147  + 2.204 + 2.262 + 2.32 + 2.377 + 2.434 + 2.492 + 2.549 + 2.607 + 2.664 + 2.721 + 2.779 + 2.836) = 159,335 [D]_x000d_
 pruvlak (0.75 + 0.6+0.75) * 28.54 = 59,934 [E]_x000d_
 a+b+c+d+e = 0,000 [F]_x000d_</t>
  </si>
  <si>
    <t>7838H</t>
  </si>
  <si>
    <t>NÁTERY BETON KONSTR ANTIGRAFITI</t>
  </si>
  <si>
    <t>Antigrafiti náter chodníkové cásti a lícových ploch mostu, krídel mostu a zídek</t>
  </si>
  <si>
    <t xml:space="preserve"> "opery (3.725 + 2.53)/2  * 28.54 + 4.4*28.54"_x000d_
 pricel: 4 * 28.54 = 114,160 [B]_x000d_
 pruvlak (0.75+0.6+0.75) * 28.54 = 59,934 [C]_x000d_
 pilir - sloup 3.77 * (1.859+1.917 + 1.975 + 2.032 + 2.089 + 2.147  + 2.204 + 2.262 + 2.32 + 2.377 + 2.434 + 2.492 + 2.549 + 2.607 + 2.664 + 2.721 + 2.779 + 2.836) = 159,335 [D]_x000d_
 pilir - deska 35.5m^2  = 35,500 [E]_x000d_
 lic- levy: 45.1m^2 = 45,100 [F]_x000d_
 lic- pravy: 71.3m^2 = 71,300 [G]_x000d_
 lic- zidky CH: (2.6 + 6.4) + (0.7 + 1.9) = 11,600 [H]_x000d_
 lic-zidka S: 3.5m^2  = 3,500 [I]_x000d_
 a+b+c+d+e+f+g+h+i = 0,000 [J]_x000d_</t>
  </si>
  <si>
    <t>81471</t>
  </si>
  <si>
    <t>POTRUBÍ Z TRUB BETONOVÝCH DN DO 1000MM</t>
  </si>
  <si>
    <t>prostupy drenážního potrubí nerezovými chránickami</t>
  </si>
  <si>
    <t xml:space="preserve"> O1: 0.8+0.8 = 1,600 [A]_x000d_
 O2: 0.8 + 1.2 = 2,000 [B]_x000d_
 zausteni do popustku 0.8 +0.6 = 1,400 [C]_x000d_
 a+b+c = 5,000 [D]_x000d_</t>
  </si>
  <si>
    <t>drenážní potrubí s 2/3 perforací</t>
  </si>
  <si>
    <t xml:space="preserve"> O1 30m  = 30,000 [A]_x000d_
 O2 28.6 + 11.5 + 4 = 44,100 [B]_x000d_
 a+b = 74,100 [C]_x000d_</t>
  </si>
  <si>
    <t>kabelová chránicka pro SO verejného osvetlení R32mm</t>
  </si>
  <si>
    <t xml:space="preserve"> 34 = 34,000 [A]_x000d_</t>
  </si>
  <si>
    <t>87626</t>
  </si>
  <si>
    <t>CHRÁNICKY Z TRUB PLAST DN DO 80MM</t>
  </si>
  <si>
    <t>kabelová chránicka pro SO verejného osvetlení R63mm</t>
  </si>
  <si>
    <t xml:space="preserve"> 29.5 = 29,500 [A]_x000d_</t>
  </si>
  <si>
    <t xml:space="preserve"> rimsa 25.0 = 25,000 [A]_x000d_
 mezi sloupy 1.0 * 17 = 17,000 [B]_x000d_
 chodnik L: 3.62+4.12 = 7,740 [C]_x000d_
 chodnik P: 1.31+3.24 = 4,550 [D]_x000d_
 a+b+c+d = 54,290 [E]_x000d_</t>
  </si>
  <si>
    <t>odstranení puvodního zábradlí</t>
  </si>
  <si>
    <t xml:space="preserve"> 23.8 + 30.1 = 53,900 [A]_x000d_</t>
  </si>
  <si>
    <t xml:space="preserve"> sp5a: 40.2 m^2  = 40,200 [A]_x000d_
 sp7a: 5.9 + 2*17.1 = 40,100 [B]_x000d_
 a+b = 80,300 [C]_x000d_</t>
  </si>
  <si>
    <t>923890</t>
  </si>
  <si>
    <t>ŠIKMÝ ŽLUTOCERNÝ BEZPECNOSTNÍ NÁTER</t>
  </si>
  <si>
    <t>bezpecnostní náter dle TP65</t>
  </si>
  <si>
    <t xml:space="preserve"> 2* 0.7071 * 8.005m  = 11,321 [A]_x000d_</t>
  </si>
  <si>
    <t>1. Položka obsahuje:
 – úpravy podkladu (odmaštení, odrezivení, odstranení starých náteru a necistot) a jeho vyspravení
 – provedení náteru (i ruznobarevného) vcetne základních náteru predepsaným postupem a pri splnení všech požadavku daných technologickým predpisem
2. Položka neobsahuje:
 X
3. Zpusob merení:
Merí se plocha kompletního náteru v metrech ctverecních.</t>
  </si>
  <si>
    <t xml:space="preserve">zkoušky CHA pro každou operu a dílec rámu  + 1 pro dilatacní celek krídla</t>
  </si>
  <si>
    <t xml:space="preserve"> rám 3*3+ 1 kridlo = 10,000 [A]_x000d_</t>
  </si>
  <si>
    <t>zkoušky všech pilot</t>
  </si>
  <si>
    <t xml:space="preserve"> 3*13 = 39,000 [A]_x000d_
 8 = 8,000 [B]_x000d_
 a+b = 47,000 [C]_x000d_</t>
  </si>
  <si>
    <t>prostupy drenáže krídly</t>
  </si>
  <si>
    <t xml:space="preserve"> prostupy 21.05 = 21,050 [A]_x000d_
 mer. desticky 12.1 = 12,100 [B]_x000d_</t>
  </si>
  <si>
    <t xml:space="preserve"> opera O1 (3,1*2 + 2,5*4,57)*17,72 = 312,315 [A]_x000d_
 opera O2 (3,1*2 + 2,5*4,57)*17,72 = 312,315 [B]_x000d_
 krídla (2,8*1,5+1,6*5,6) * (7,65+1,6) = 121,730 [C]_x000d_
 skryty pozustatek puvodnich kci 12.7 * 5.5 = 69,850 [D]_x000d_
 a+b+c+d = 816,210 [E]_x000d_</t>
  </si>
  <si>
    <t xml:space="preserve"> zabetonované nosníky 10,7 * 11,18 * 0,65 = 77,757 [A]_x000d_
 Opera O1 (3,05*2,5 + 2,5*1,3 + 2,1* 3,08) * 10,4 = 180,367 [B]_x000d_
 Opera O2 (3,05*2,5 + 2,5*1,3 + 2,1* 3,08) * 10,4 = 180,367 [C]_x000d_
 betonova NK 0,58*4,3 *9,8  + 0,66* 9,8 * 6,1 = 63,896 [D]_x000d_
 kridla (2,8*1,5+1,5*5,6) * (7,8 + 1,6) = 118,440 [E]_x000d_
 zarubni zed silnice 1,8*3 = 5,400 [F]_x000d_
 skryte pozustatky puvodních kcí: 12.05m^2 * 6.4 = 77,120 [G]_x000d_
 a+b+c+d+e+f+g = 703,347 [H]_x000d_</t>
  </si>
  <si>
    <t>nýtované nosníky</t>
  </si>
  <si>
    <t xml:space="preserve"> jeden nosnik 0,030 * 9,8 * 7,85 = 2,308 [A]_x000d_
 a*12 = 27,695 [B]_x000d_</t>
  </si>
  <si>
    <t xml:space="preserve"> starsi L*b 11,75*11,18 = 131,365 [A]_x000d_
 novejsi L*b 11*8,76 = 96,360 [B]_x000d_
 z kridel 4.7* (4.9 + 6.9 + 1.9 + 1.6) = 71,910 [C]_x000d_
 a+b+c = 299,635 [D]_x000d_</t>
  </si>
  <si>
    <t xml:space="preserve"> vykopova zemina 2371.931 = 2371,931 [A]_x000d_
 zpetny zasyp -227.927 = -227,927 [B]_x000d_
 pazeni 618.8 * 0,07 = 43,316 [C]_x000d_
 piloty 485 * 0,64 = 310,400 [D]_x000d_
 kotvy 360 * 0.02 = 7,200 [E]_x000d_
 a+b+c+d+e = 2504,920 [F]_x000d_
 f*1.9 = 4759,348 [G]_x000d_</t>
  </si>
  <si>
    <t>POPLATKY ZA LIKVIDACI ODPADU NEKONTAMINOVANÝCH - 17 01 07 STAVEBNÍ A DEMOLICNÍ SUT VCETNE DOPRAVY</t>
  </si>
  <si>
    <t xml:space="preserve"> kamenne zdivo 816.21*2,6 = 2122,146 [A]_x000d_</t>
  </si>
  <si>
    <t xml:space="preserve"> 703.347*2,5 = 1758,368 [A]_x000d_</t>
  </si>
  <si>
    <t xml:space="preserve"> 299.635 * 0,010 * 2,4 = 7,191 [A]_x000d_</t>
  </si>
  <si>
    <t xml:space="preserve"> (53.9 * 40kg/m ) *0,001 = 2,156 [A]_x000d_
 nytovane nosniky: 27.696 = 27,696 [B]_x000d_
 a+b = 29,852 [C]_x000d_</t>
  </si>
  <si>
    <t>SO 25-20-01.1</t>
  </si>
  <si>
    <t>demolice silnice</t>
  </si>
  <si>
    <t xml:space="preserve"> "320*0,16"_x000d_</t>
  </si>
  <si>
    <t>demolice chodník</t>
  </si>
  <si>
    <t xml:space="preserve"> "155*0,1"_x000d_</t>
  </si>
  <si>
    <t>demolice silnice a chodník</t>
  </si>
  <si>
    <t xml:space="preserve"> "(320*0,25)+(155*0,3), demolice podkladní vrstvy ze ŠD silnice + chodník"_x000d_</t>
  </si>
  <si>
    <t>11334</t>
  </si>
  <si>
    <t>ODSTRANENÍ PODKLADU ZPEVNENÝCH PLOCH S CEMENT POJIVEM</t>
  </si>
  <si>
    <t xml:space="preserve"> "320*0,14"_x000d_</t>
  </si>
  <si>
    <t>ODSTRANENÍ CHODNÍKOVÝCH OBRUBNÍKU BETONOVÝCH</t>
  </si>
  <si>
    <t xml:space="preserve"> "(50+50+50+50)*0,45*0,45"_x000d_</t>
  </si>
  <si>
    <t xml:space="preserve"> "((7,5+4)*0,1*50)+(0,5*(50*(7,5+4)))), Odkopávky + výmena podloží tl. 0,5 m"_x000d_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</si>
  <si>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</si>
  <si>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silnice a chodník</t>
  </si>
  <si>
    <t xml:space="preserve"> "(6+6)*1,5*1,5*2,5, trativodní šachty a ulicní vpuste"_x000d_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</si>
  <si>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</si>
  <si>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"((9+4+3+4+3+1+1+4+5+2)+(32+32+32+2))*0,8*1,5, Výkop rýh pro trativody a kanalizacní prípojky"_x000d_</t>
  </si>
  <si>
    <t xml:space="preserve"> "((7,5+4)*0,1*50)+(0,5*(50*(7,5+4))), násypy a výmena podloží do 0,5 m, pro zhutnení za ŠD"_x000d_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</si>
  <si>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</si>
  <si>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"(((9+4+3+4+3+1+1+4+5+2)+(32+32+32+2))*0,8*1,2)+((6+6)*1,5*1,5*2,0), zásyp rýh, zásyp jám, vhodný zásypový nesúdržný materiál"_x000d_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</si>
  <si>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</si>
  <si>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"(((9+4+3+4+3+1+1+4+5+2)+(32+32+32+2))*0,8*0,3) Obsyp trativodu a kanalizacních prípojek"_x000d_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</si>
  <si>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</si>
  <si>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"50*(7,5+4)"_x000d_</t>
  </si>
  <si>
    <t xml:space="preserve"> "150"_x000d_</t>
  </si>
  <si>
    <t xml:space="preserve"> "4*20*6"_x000d_</t>
  </si>
  <si>
    <t xml:space="preserve">položka zahrnuje:           
nutné premístení ornice z docasných skládek vzdálených do 50m           
rozprostrení ornice v predepsané tlouštce ve svahu pres 1:5</t>
  </si>
  <si>
    <t xml:space="preserve">Zahrnuje pokosení se shrabáním, naložení shrabku na dopravní prostredek, s odvozem a se složením, to vše bez ohledu na sklon terénu           
zahrnuje nutné zalití a hnojení</t>
  </si>
  <si>
    <t xml:space="preserve"> "150*0,1"_x000d_</t>
  </si>
  <si>
    <t>trativod</t>
  </si>
  <si>
    <t xml:space="preserve"> "32+32+32+2, trativod dn 150, trativod bude mít plné dno a perfoforaci pouze ve výseci 270 stupnu"_x000d_</t>
  </si>
  <si>
    <t xml:space="preserve">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</si>
  <si>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KOMUNIKACE</t>
  </si>
  <si>
    <t xml:space="preserve"> "50*(12+9), separacní geotextílie"_x000d_</t>
  </si>
  <si>
    <t xml:space="preserve">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</si>
  <si>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 xml:space="preserve"> "310, KAMENIVO ZPEVNENÉ CEMENTEM SC 0/32, C8/10, tl.140 mm"_x000d_</t>
  </si>
  <si>
    <t xml:space="preserve">-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</si>
  <si>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silnice</t>
  </si>
  <si>
    <t xml:space="preserve"> "7,5*50*1,2, vozovka vrstva Šda min. tl. 220mm, 0/32"_x000d_</t>
  </si>
  <si>
    <t xml:space="preserve">- dodání kameniva predepsané kvality a zrnitosti          
- rozprostrení a zhutnení vrstvy v predepsané tlouštce          
- zrízení vrstvy bez rozlišení šírky, pokládání vrstvy po etapách          
- nezahrnuje postriky, nátery</t>
  </si>
  <si>
    <t>chodník</t>
  </si>
  <si>
    <t xml:space="preserve"> "190*1,1, vozovka 0/32, Šda"_x000d_</t>
  </si>
  <si>
    <t xml:space="preserve"> "50*2*0,5*0,5"_x000d_</t>
  </si>
  <si>
    <t xml:space="preserve">dodání kameniva predepsané kvality a zrnitosti           
- rozprostrení a zhutnení vrstvy v predepsané tlouštce           
- zrízení vrstvy bez rozlišení šírky, pokládání vrstvy po etapách</t>
  </si>
  <si>
    <t>572131</t>
  </si>
  <si>
    <t>INFILTRACNÍ POSTRIK ASFALTOVÝ DO 1,5KG/M2</t>
  </si>
  <si>
    <t xml:space="preserve"> "310"_x000d_</t>
  </si>
  <si>
    <t xml:space="preserve">- dodání všech predepsaných materiálu pro postriky v predepsaném množství    
- provedení dle predepsaného technologického predpisu    
- zrízení vrstvy bez rozlišení šírky, pokládání vrstvy po etapách    
- úpravu napojení, ukoncení</t>
  </si>
  <si>
    <t>572222</t>
  </si>
  <si>
    <t>SPOJOVACÍ POSTRIK Z MODIFIK ASFALTU DO 1,0KG/M2</t>
  </si>
  <si>
    <t xml:space="preserve"> "310+310 (ve vozovce + na odžezaná místa) 0,5 a 0,7 kg/m2 podle skladby"_x000d_</t>
  </si>
  <si>
    <t>574D65</t>
  </si>
  <si>
    <t>ASFALTOVÝ BETON PRO LOŽNÍ VRSTVY MODIFIK ACL 16 TL. 70MM</t>
  </si>
  <si>
    <t xml:space="preserve">-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</si>
  <si>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574F58</t>
  </si>
  <si>
    <t>ASFALTOVÝ BETON PRO PODKLADNÍ VRSTVY MODIFIK ACP 22+, 22S TL. 60MM</t>
  </si>
  <si>
    <t>574J31</t>
  </si>
  <si>
    <t>ASFALTOVÝ KOBEREC MASTIXOVÝ MODIFIK SMA 8 TL. 30MM</t>
  </si>
  <si>
    <t>chodník a silnice od mostem - prostor za obrubníkem</t>
  </si>
  <si>
    <t xml:space="preserve"> "190+(50*2*0,5), ZÁMKOVÁ DLAŽBA TL. 60 mm + DRCENÉ KAMENIVO 4-8, 40 mm, chodník a krajnice silnice"_x000d_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</si>
  <si>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</si>
  <si>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R577A2</t>
  </si>
  <si>
    <t>ASFALTOVÁ ZÁLIVKA MODIFIK NA ODREZANÁ MÍSTA</t>
  </si>
  <si>
    <t>Asfaltová zálivka pro odžezaná místa pro všechny vrstvy vozovky v zazubení, komplet dodávka a montáž</t>
  </si>
  <si>
    <t>kanalizacní prípojky</t>
  </si>
  <si>
    <t xml:space="preserve"> "9+4+3+4+3+1+1+4+5+2, kanalizacní prípojky vcetne zpetných klapek, komplet"_x000d_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</si>
  <si>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</si>
  <si>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894446</t>
  </si>
  <si>
    <t>ŠACHTY KANAL ZE ŽELEZOBET VCET VÝZT NA POTRUBÍ DN DO 400MM</t>
  </si>
  <si>
    <t>trativodní šachty</t>
  </si>
  <si>
    <t xml:space="preserve"> "6, Trativodní šachty, pojízdní poklopy na zatížení D400 + obnetonovaní, komplet zhotovení"_x000d_</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</si>
  <si>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</si>
  <si>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89712</t>
  </si>
  <si>
    <t>VPUST KANALIZACNÍ ULICNÍ KOMPLETNÍ Z BETONOVÝCH DÍLCU</t>
  </si>
  <si>
    <t xml:space="preserve"> "6 ulicní vpusti, komplet vcetne mríže a podkladního betonu"_x000d_</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</si>
  <si>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</si>
  <si>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899641</t>
  </si>
  <si>
    <t>TLAKOVÉ ZKOUŠKY POTRUBÍ DN DO 200MM</t>
  </si>
  <si>
    <t xml:space="preserve"> "9+4+3+4+3+1+1+4+5+2, kanalizacní prípojky"_x000d_</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</si>
  <si>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</si>
  <si>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899642</t>
  </si>
  <si>
    <t>ZKOUŠKA VODOTESNOSTI POTRUBÍ DN DO 200MM</t>
  </si>
  <si>
    <t>R897543</t>
  </si>
  <si>
    <t>LÍNIOVÝ ŽLAB Z POLYMERBETONU SV. ŠÍRKY DO 200MM, ZATÍŽENÍ D400, KOMPLET, 1 X VPUST S VÝTOKEM.</t>
  </si>
  <si>
    <t>liniový žlab</t>
  </si>
  <si>
    <t xml:space="preserve"> "4, osazení žlábu podle dodavatele, vcetne podkladního betonu predepsané tríd, revizní šachet, vpustí s výtokem do kanalizacní prípojky, záslepak atd, zabezpecení odcizení mríže."_x000d_</t>
  </si>
  <si>
    <t xml:space="preserve">položka zahrnuje dodávku a osazení predepsaného dílce vcetne mríže, komplet.         
zahrnuje predepsané podkladní konstrukce</t>
  </si>
  <si>
    <t>914121</t>
  </si>
  <si>
    <t>DOPRAVNÍ ZNACKY ZÁKLADNÍ VELIKOSTI OCELOVÉ FÓLIE TR 1 - DODÁVKA A MONTÁŽ</t>
  </si>
  <si>
    <t xml:space="preserve"> "2, podjezdní výška"_x000d_</t>
  </si>
  <si>
    <t xml:space="preserve">položka zahrnuje:      
- dodávku a montáž znacek v požadovaném provedení</t>
  </si>
  <si>
    <t>915111</t>
  </si>
  <si>
    <t>VODOROVNÉ DOPRAVNÍ ZNACENÍ BARVOU HLADKÉ - DODÁVKA A POKLÁDKA</t>
  </si>
  <si>
    <t xml:space="preserve"> "50*(0,25+0,25+0,125)"_x000d_</t>
  </si>
  <si>
    <t xml:space="preserve">položka zahrnuje:     
- dodání a pokládku náterového materiálu (merí se pouze natíraná plocha)     
- predznacení a reflexní úpravu</t>
  </si>
  <si>
    <t xml:space="preserve"> "11+11+10+10"_x000d_</t>
  </si>
  <si>
    <t xml:space="preserve">Položka zahrnuje:        
dodání a pokládku betonových obrubníku o rozmerech predepsaných zadávací dokumentací        
betonové lože i bocní betonovou operku.</t>
  </si>
  <si>
    <t xml:space="preserve"> "50+50"_x000d_</t>
  </si>
  <si>
    <t xml:space="preserve">Položka zahrnuje:         
dodání a pokládku betonových obrubníku o rozmerech predepsaných zadávací dokumentací         
betonové lože i bocní betonovou operku.</t>
  </si>
  <si>
    <t>919114</t>
  </si>
  <si>
    <t>REZÁNÍ ASFALTOVÉHO KRYTU VOZOVEK TL DO 200MM</t>
  </si>
  <si>
    <t xml:space="preserve"> "7*2, narezání zazubení vozovky"_x000d_</t>
  </si>
  <si>
    <t xml:space="preserve"> "(4*0,5*0,5*2)+(3*0,4*0,4)+(5*5*0,25*0,25) Demolice betonových castí, ulicní vpuste, kanalizacní prípojky, líniový žlab"_x000d_</t>
  </si>
  <si>
    <t xml:space="preserve">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</si>
  <si>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VZORKOVÁNÍ A ZKOUŠENÍ STÁVAJÍCÍCH ASFALTOVÝCH SMESÍ (DLE VYHLÁŠKY c. 130/2019 Sb.)</t>
  </si>
  <si>
    <t xml:space="preserve"> "1, zkouška obsahu dehtu v asfaltobetonových zmesích."_x000d_</t>
  </si>
  <si>
    <t>VÝŠKOVÁ ÚPRAVA POKLOPU KANALIZAVÍ NA NOVÚ VÝŠKU A SKLON VOZOVKY</t>
  </si>
  <si>
    <t xml:space="preserve"> "VÝŠKOVÁ ÚPRAVA POKLOPU KANALIZAVÍ NA NOVÚ VÝŠKU A SKLON VOZOVKY"_x000d_</t>
  </si>
  <si>
    <t>Kompletní úprava poklopu šachty kanalizace</t>
  </si>
  <si>
    <t>ZASLEPENÍ DER V KANALIZACI</t>
  </si>
  <si>
    <t xml:space="preserve"> "6, Zaslepení der v kanalizaci dle odhadu"_x000d_</t>
  </si>
  <si>
    <t>Kompletní zaslepení stávajících der v kanalizaci, podle postupu správce kanalizace</t>
  </si>
  <si>
    <t xml:space="preserve"> "80+46,5+345+160,8+67,5 = 699,8 m3 - 1399,6 ton"_x000d_</t>
  </si>
  <si>
    <t xml:space="preserve"> "51,2 m3 - 117,76 ton"_x000d_</t>
  </si>
  <si>
    <t xml:space="preserve"> "4+44,8+15,5+40,5 = 104,8 m3 - 272,48 ton"_x000d_</t>
  </si>
  <si>
    <t xml:space="preserve"> "117,76 ton*0,15= 17,664 ton"_x000d_</t>
  </si>
  <si>
    <t xml:space="preserve"> "120kg - 0,12tony, poklopy, šachty a žlaby"_x000d_</t>
  </si>
  <si>
    <t>SO 25-20-02</t>
  </si>
  <si>
    <t xml:space="preserve"> drenážní vrstva opery ( 0,4*3,2*22 ) * 2 = 56,320 [A]_x000d_
 presypávka mostu 0,6* 4,7 * 22 = 62,040 [B]_x000d_
 a+b = 118,360 [C]_x000d_</t>
  </si>
  <si>
    <t xml:space="preserve"> spádový beton odvodnení 2* 21,7 * 0,12 = 5,208 [A]_x000d_</t>
  </si>
  <si>
    <t xml:space="preserve"> rám 4,6`m^2` *21,7m = 99,820 [A]_x000d_
 základ rámu B*H*L: 4,7 * 0,4 * 21,7 = 40,796 [B]_x000d_
 krídla 12,1`m^2`  * 4,0m  * 2ks  = 96,800 [C]_x000d_
 a+b+c = 237,416 [D]_x000d_</t>
  </si>
  <si>
    <t xml:space="preserve"> 2* 0,040 t * 4,0 m  = 0,320 [A]_x000d_</t>
  </si>
  <si>
    <t xml:space="preserve"> rám 4,9*21,7m = 106,330 [A]_x000d_
 kridla 2*6*4,0 = 48,000 [B]_x000d_
 a+b = 154,330 [C]_x000d_</t>
  </si>
  <si>
    <t xml:space="preserve"> `výkopová zemina` 118,36 * 1,9 = 224,884 [A]_x000d_</t>
  </si>
  <si>
    <t xml:space="preserve"> `beton` 5,208*2,3 = 11,978 [A]_x000d_
 `železobeton` 237,416*2,5 = 593,540 [B]_x000d_
 a+b = 605,518 [C]_x000d_</t>
  </si>
  <si>
    <t xml:space="preserve"> 154,033`m^2` * 0,010m * 2,4 = 3,697 [A]_x000d_</t>
  </si>
  <si>
    <t xml:space="preserve"> 0,320 = 0,320 [A]_x000d_</t>
  </si>
  <si>
    <t>SO 25-21-01</t>
  </si>
  <si>
    <t>11514</t>
  </si>
  <si>
    <t>CERPÁNÍ VODY DO 4000 L/MIN</t>
  </si>
  <si>
    <t xml:space="preserve"> (12,12,.2027-4.10.2029) 662 dní  = 662,000 [A]_x000d_
 a*24 = 15888,000 [B]_x000d_</t>
  </si>
  <si>
    <t xml:space="preserve"> 40 = 40,000 [A]_x000d_</t>
  </si>
  <si>
    <t xml:space="preserve"> "vtok:"_x000d_
  - plocha:  ( 3.8 * 7.6 + 6.8 * 13.6 ) / 2 = 60,680 [A]_x000d_
 - objem = A * h: a*3.6 = 218,448 [B]_x000d_
 "vytok:"_x000d_
  - 3.0 * 5.0 * 3.6 = 54,000 [C]_x000d_
  - kuzel: 13 = 13,000 [D]_x000d_
 b+c+d = 285,448 [E]_x000d_</t>
  </si>
  <si>
    <t xml:space="preserve"> "5a:"_x000d_
 "48`m^2` *5m + rozšírení 7,5m * (48+73)/2 + 6m *73`m^2` "_x000d_
 "7a:"_x000d_
 38,2`m^2` * 3,6m  = 137,520 [B]_x000d_
 "8a:"_x000d_
 42,4`m^2` * 7,3 = 309,520 [C]_x000d_
 "kolem šachty"_x000d_
 20,6`m^2`  *4 = 82,400 [D]_x000d_
 a+b+c+d = 0,000 [E]_x000d_</t>
  </si>
  <si>
    <t>13673A</t>
  </si>
  <si>
    <t>VYKOP V UZAVR PROSTORÁCH A POD ZÁKLADY TR. I - BEZ DOPRAVY</t>
  </si>
  <si>
    <t xml:space="preserve"> 0.503m^2 * 11m = 5,533 [A]_x000d_</t>
  </si>
  <si>
    <t>14126</t>
  </si>
  <si>
    <t>PROTLACOVÁNÍ BETON POTRUBÍ DN DO 800MM</t>
  </si>
  <si>
    <t>pro zpetny zasyp</t>
  </si>
  <si>
    <t xml:space="preserve"> na vtoku 11 = 11,000 [A]_x000d_
 kužel na vtoku 25 = 25,000 [B]_x000d_
 na výtoku 6.7*14 = 93,800 [C]_x000d_
 a+b+c = 129,800 [D]_x000d_</t>
  </si>
  <si>
    <t>kužel na vtoku</t>
  </si>
  <si>
    <t xml:space="preserve"> 25 = 25,000 [A]_x000d_</t>
  </si>
  <si>
    <t xml:space="preserve"> na vtoku 11 = 11,000 [A]_x000d_
 kužel na vtoku 25 = 25,000 [B]_x000d_
 na výtoku 6.7*14 = 93,800 [C]_x000d_
 a+b+c+25 = 154,800 [D]_x000d_</t>
  </si>
  <si>
    <t xml:space="preserve"> 0,6362 * 7.0m * 14ks = 62,348 [A]_x000d_</t>
  </si>
  <si>
    <t xml:space="preserve"> 4,384 = 4,384 [A]_x000d_</t>
  </si>
  <si>
    <t xml:space="preserve"> 5.093+4.776+7.865 = 17,734 [A]_x000d_</t>
  </si>
  <si>
    <t xml:space="preserve"> na vtoku: 2.5*3 + (2.5+5.3)/2*4.7 = 25,830 [A]_x000d_
 faze 5a: 6*9 = 54,000 [B]_x000d_
 faze 7: 5.9*8 = 47,200 [C]_x000d_
 faze 8: 5.8*7.8 = 45,240 [D]_x000d_
 a+b+c+d = 172,270 [E]_x000d_</t>
  </si>
  <si>
    <t>261612</t>
  </si>
  <si>
    <t>VRTY PRO KOTVENÍ A INJEKTÁŽ TR VI NA POVRCHU D DO 16MM</t>
  </si>
  <si>
    <t>vrty pro vlepovanou výztuž</t>
  </si>
  <si>
    <t xml:space="preserve"> "vlepovana vyztuz:"_x000d_
  c2+3:  74+20 = 94,000 [A]_x000d_</t>
  </si>
  <si>
    <t>kotvení pažení skrz stávající rímsu</t>
  </si>
  <si>
    <t xml:space="preserve"> pro kotvy 6 * 1.7m  = 10,200 [A]_x000d_
 pro táhla  9 * 1.0m  = 9,000 [B]_x000d_
 a+b = 19,200 [C]_x000d_</t>
  </si>
  <si>
    <t>26164</t>
  </si>
  <si>
    <t>VRTY PRO KOTVENÍ, INJEKTÁŽ A MIKROPILOTY NA POVRCHU TR. VI D DO 200MM</t>
  </si>
  <si>
    <t>prostupy drenáže stávající stenou šachty</t>
  </si>
  <si>
    <t xml:space="preserve"> 0.5+0.5 = 1,000 [A]_x000d_</t>
  </si>
  <si>
    <t xml:space="preserve"> faze 5- tahla: 9 * 3.7m = 33,300 [A]_x000d_
 faze 7 - tahla: 9 * 3.7m  = 33,300 [B]_x000d_
 faze 8 - tahla: 7 * 3.7m  = 25,900 [C]_x000d_
 faze 7 - kotvy do lice: 6 * 3.6m = 21,600 [D]_x000d_
 a+b+c+d = 114,100 [E]_x000d_</t>
  </si>
  <si>
    <t xml:space="preserve"> fáze 8: 4 * 11 m = 44,000 [A]_x000d_</t>
  </si>
  <si>
    <t xml:space="preserve"> 138.9+50.7+76.6 = 266,200 [A]_x000d_</t>
  </si>
  <si>
    <t xml:space="preserve"> 14*7 = 98,000 [A]_x000d_</t>
  </si>
  <si>
    <t>285365</t>
  </si>
  <si>
    <t>KOTVENÍ NA POVRCHU Z BETONÁRSKÉ VÝZTUŽE DL. DO 7M</t>
  </si>
  <si>
    <t xml:space="preserve"> 4*2m = 8,000 [A]_x000d_</t>
  </si>
  <si>
    <t xml:space="preserve"> 20+74 = 94,000 [A]_x000d_</t>
  </si>
  <si>
    <t xml:space="preserve"> 0.5 * 1.0 * (7.8+2.3) = 5,050 [A]_x000d_</t>
  </si>
  <si>
    <t xml:space="preserve"> `vtoková` 41,4 = 41,400 [A]_x000d_
 `vytokova` 66,8 = 66,800 [B]_x000d_
 a+b = 108,200 [D]_x000d_</t>
  </si>
  <si>
    <t>dobetonování šachy na vtoku</t>
  </si>
  <si>
    <t xml:space="preserve"> steny  (2,0+2,9) * 2,75 * 0,3 = 4,043 [A]_x000d_
 strop 2,8 * 3,6 * 0,3 = 3,024 [B]_x000d_
 šachta (0,9^2-0,6^2) * 0,3 = 0,135 [C]_x000d_
 a+b+c = 7,202 [D]_x000d_</t>
  </si>
  <si>
    <t xml:space="preserve"> výztuž zdí 5,187+7,387 = 12,574 [A]_x000d_
 výztuž šachty 0,240 = 0,240 [B]_x000d_
 a+b = 12,814 [C]_x000d_</t>
  </si>
  <si>
    <t xml:space="preserve"> výztuž výtokové zdi 0,504 = 0,504 [A]_x000d_
 výztuž šachty na vtoku 0,4033 = 0,403 [B]_x000d_
 a+b = 0,907 [C]_x000d_</t>
  </si>
  <si>
    <t xml:space="preserve"> 1,52`m^2` *28,5m  = 43,320 [A]_x000d_</t>
  </si>
  <si>
    <t>obetonování pod základem zdi</t>
  </si>
  <si>
    <t xml:space="preserve"> plocha 1.5*1.1-0.503 = 1,147 [A]_x000d_
 a * 5m = 5,735 [B]_x000d_</t>
  </si>
  <si>
    <t>lože pro dlažbu v šachtách</t>
  </si>
  <si>
    <t xml:space="preserve"> vytok 1.5*3* 0.1 = 0,450 [A]_x000d_
 vtok 2.0 * 2.8 * 0.3 = 1,680 [B]_x000d_
 (a+b) = 2,130 [C]_x000d_</t>
  </si>
  <si>
    <t xml:space="preserve"> `vtok` 3,8*7,4*0,15 = 4,218 [A]_x000d_
 `propust` 2,5*28,5*0,15 = 10,688 [B]_x000d_
 `vytok` 4,85*9,9*0,15 = 7,202 [C]_x000d_
 a+b+c = 22,108 [D]_x000d_</t>
  </si>
  <si>
    <t>základ gabionu</t>
  </si>
  <si>
    <t xml:space="preserve"> 2.501 -&gt; 1.9 = 1,900 [A]_x000d_</t>
  </si>
  <si>
    <t xml:space="preserve"> `zaklad L*H*B:` 25,33*0,25*2,2 = 13,932 [A]_x000d_</t>
  </si>
  <si>
    <t>výztuž základu</t>
  </si>
  <si>
    <t xml:space="preserve"> 2.201 základ 0,051 = 0,051 [A]_x000d_
 2.501 gabion 0.035 = 0,035 [B]_x000d_</t>
  </si>
  <si>
    <t xml:space="preserve"> pro základ 497,7+422,7 = 920,400 [A]_x000d_
 pro podkl.bet 285+158,2+176,8 = 620,000 [B]_x000d_
 (a+b)/1000 = 1,540 [C]_x000d_</t>
  </si>
  <si>
    <t>vyplnení docasné preložky</t>
  </si>
  <si>
    <t xml:space="preserve"> 0.503 * 40m = 20,120 [A]_x000d_</t>
  </si>
  <si>
    <t xml:space="preserve"> 34*26,2 = 890,800 [A]_x000d_</t>
  </si>
  <si>
    <t xml:space="preserve"> vytok 1.5*3 = 4,500 [A]_x000d_
 vtok 2.0*2.8 = 5,600 [B]_x000d_
 (a+b) * 0.2 = 2,020 [C]_x000d_</t>
  </si>
  <si>
    <t>náter ŽB dílcu, pro monolitické konstrukce soucástí položky 327325</t>
  </si>
  <si>
    <t xml:space="preserve"> náter prefabrikátu (28,5-2*0.8)*7,1 = 190,990 [A]_x000d_</t>
  </si>
  <si>
    <t xml:space="preserve"> 8.2*7,2 = 59,040 [A]_x000d_
 8.05*9,6 = 77,280 [B]_x000d_
 a+b = 136,320 [C]_x000d_</t>
  </si>
  <si>
    <t>napojení deštové kanalizace, dren s perforací 2/3</t>
  </si>
  <si>
    <t xml:space="preserve"> 4.2m = 4,200 [A]_x000d_</t>
  </si>
  <si>
    <t>poklop šachet uzamykatelný</t>
  </si>
  <si>
    <t xml:space="preserve"> 9+9 = 18,000 [A]_x000d_</t>
  </si>
  <si>
    <t xml:space="preserve"> 7,2 = 7,200 [A]_x000d_</t>
  </si>
  <si>
    <t xml:space="preserve"> 6.4m  = 6,400 [A]_x000d_</t>
  </si>
  <si>
    <t>rezání klenby sp7</t>
  </si>
  <si>
    <t xml:space="preserve"> 13.2 = 13,200 [A]_x000d_</t>
  </si>
  <si>
    <t>919144</t>
  </si>
  <si>
    <t>REZÁNÍ ŽELEZOBETONOVÝCH KONSTRUKCÍ TL DO 200MM</t>
  </si>
  <si>
    <t>rezání desky, sp5a</t>
  </si>
  <si>
    <t xml:space="preserve"> 2.8 = 2,800 [A]_x000d_</t>
  </si>
  <si>
    <t>položka zahrnuje rezání železobetonových konstrukcí v predepsané tlouštce, vcetne spotreby vody</t>
  </si>
  <si>
    <t xml:space="preserve"> 2ks(na každém dilatacním dílci) = 2,000 [A]_x000d_</t>
  </si>
  <si>
    <t>zkoušky PIT všech pilot</t>
  </si>
  <si>
    <t>prostupy</t>
  </si>
  <si>
    <t xml:space="preserve"> nerezové prostupy 48.26 = 48,260 [A]_x000d_
 kmb 6.0 = 6,000 [B]_x000d_
 a+b = 54,260 [C]_x000d_</t>
  </si>
  <si>
    <t xml:space="preserve"> `opery deskove casti`  9.5*16m  = 152,000 [A]_x000d_
 `dno propustku`  2,2* tl. 0,2m *16m  = 7,040 [B]_x000d_
 `operna zidka` 0,8m^2  *6,5m = 5,200 [C]_x000d_
 `dno vtokove sachty` 1.8 * 2.4* 0.3 = 1,296 [D]_x000d_
 a+b+c+d = 165,536 [E]_x000d_</t>
  </si>
  <si>
    <t xml:space="preserve"> "A * L:"_x000d_
 `trouby` 3.35 * 6.0m = 20,100 [A]_x000d_
 `klenba` 13.2 * 4,0m = 52,800 [B]_x000d_
 `deska` 0,6 * 16m = 9,600 [C]_x000d_
 `prucelní zed` 12,1 * 6,3m = 76,230 [D]_x000d_
 `puvodni zdi` 11,4*7.8m +7,2*9.0m  = 153,720 [E]_x000d_
 `vytokova zed` 7,3 * 7,7m = 56,210 [F]_x000d_
 "`cást vtokové šachty`: "_x000d_
  - steny + strop 2.75 * (1.8+0.5+2.4) * 0.5 + 2.8*3.4*0.2 = 8,367 [G]_x000d_
 a+b+c+d+e+f+g = 377,027 [H]_x000d_</t>
  </si>
  <si>
    <t xml:space="preserve"> 3,1*16 = 49,600 [A]_x000d_
 5,2*4,4 = 22,880 [B]_x000d_
 a+b = 72,480 [C]_x000d_</t>
  </si>
  <si>
    <t xml:space="preserve"> vykopova zemina 776.94 = 776,940 [A]_x000d_
 zpetny zasyp -285.448 = -285,448 [B]_x000d_
 pazeni 266.2 * 0,071 = 18,900 [C]_x000d_
 piloty 98 * 0,636 = 62,328 [D]_x000d_
 protlak 5.533 = 5,533 [E]_x000d_
 kotvy 44 * 0.018 = 0,792 [F]_x000d_
 a+b+c+d+e+f = 579,045 [G]_x000d_
 g*1.9 = 1100,186 [H]_x000d_</t>
  </si>
  <si>
    <t xml:space="preserve"> kamenne zdivo 160.536*2,6 = 417,394 [A]_x000d_</t>
  </si>
  <si>
    <t xml:space="preserve"> 377.027*2,5 = 942,568 [A]_x000d_</t>
  </si>
  <si>
    <t xml:space="preserve"> 74,48*0,010*2,4 = 1,788 [A]_x000d_</t>
  </si>
  <si>
    <t xml:space="preserve"> (6.4 * 40kg/m ) *0,001 = 0,256 [A]_x000d_</t>
  </si>
  <si>
    <t>SO 26-20-01</t>
  </si>
  <si>
    <t>KOMUNIKACE ZA OZ</t>
  </si>
  <si>
    <t xml:space="preserve"> 0,80M*0,20M*(0,67+10,63+27,45+0,67)M = 6,307 [A]_x000d_</t>
  </si>
  <si>
    <t xml:space="preserve"> K1 2*15,0M2*5,1M = 153,000 [A]_x000d_
 K2 2*9,0M2*5,8M = 104,400 [B]_x000d_
 K3  2*16M2*13,6M = 435,200 [C]_x000d_
 PRECHODOVÉ ZÍDKY 1,2M2*(2*5+2)M+1M*2*6,5M2*2+1,2M2*(2*6,0+2)M = 57,200 [D]_x000d_
 OPERNÁ ZED 0,50M2*(40,64-7,14)M = 16,750 [E]_x000d_
 A+B+C+D+E = 766,550 [F]_x000d_</t>
  </si>
  <si>
    <t>285392R</t>
  </si>
  <si>
    <t>VÝZTUŽ D 16MM - KOTVENÍ DO STÁVAJÍCÍ KONSTRUKCE V DÉLCE 500 MM
KOTVENÍ RÍMS DO STÁVAJÍCÍ NK
KOTVENÍ RÍMS DO STÁVAJÍCÍ OZ
VIZ PRÍLOHA 2.321, 2.322, 2.411 AŽ 2.414</t>
  </si>
  <si>
    <t xml:space="preserve"> (16+10+10+8+12) = 56,000 [A]_x000d_
 (124+164) = 288,000 [B]_x000d_
 A+B = 344,000 [C]_x000d_</t>
  </si>
  <si>
    <t>Položka zahrnuje:
dodání výztuže predepsaného profilu a predepsané délky (do 600mm)
provedení vrtu predepsaného profilu a predepsané délky (do 500mm)
vsunutí výztuže do vyvrtaného profilu a její zalepení predepsaným pojivem
prípadne nutné lešení</t>
  </si>
  <si>
    <t>RÍMSA R1 AŽ R4 VIZ PRÍLOHY 2.401 AŽ 2.404
NADBETONÁVKA OPERNÉ ZDI VIZ PRÍLOHY 2.311 A 2.312</t>
  </si>
  <si>
    <t xml:space="preserve"> R1 0,40M2*3,94M+0,60M2*1,6M*2KS = 3,496 [A]_x000d_
 R2 0,22M2*7,14M = 1,571 [B]_x000d_
 R3 0,28M2*7,14M = 1,999 [C]_x000d_
 R4 0,47M2*2,46M+0,23M2*2,32M*2KS = 2,223 [D]_x000d_
 OZ1 0,20M2*(7,99+7,98+7,98+3,45+3,555+3,535+3,49)M = 7,596 [E]_x000d_
 OZ2 0,24M2*7,99M+0,24M2*7,98M+0,64M2*7,98M+0,59M2*3,48M+0,55M2*3,48M+0,55M2*2,49M = 14,277 [F]_x000d_
 A+B+C+D+E+F = 31,162 [G]_x000d_</t>
  </si>
  <si>
    <t>RÍMSA R1 AŽ R4 VIZ PRÍLOHY 2.411 AŽ 2.414
NADBETONÁVKA OPERNÉ ZDI VIZ PRÍLOHY 2.321 A 2.322</t>
  </si>
  <si>
    <t xml:space="preserve"> R1 513,36-14,40*1,58 = 490,608 [A]_x000d_
 R2 233,61-8,80*1,58 = 219,706 [B]_x000d_
 R3 287,33-10*1,58 = 271,530 [C]_x000d_
 R4 323,18-11,6*1,58 = 304,852 [D]_x000d_
 OZ1 733,65-117,8*1,58 = 547,526 [E]_x000d_
 OZ2 1880,91-139,4*1,58 = 1660,658 [F]_x000d_
 (A+B+C+D+E+F)/1000 = 3,495 [G]_x000d_</t>
  </si>
  <si>
    <t>PRECHODOVÉ ZÍDKY VIZ PRÍLOHA 2.313</t>
  </si>
  <si>
    <t xml:space="preserve"> Z1 (0,79+0,98)M2*5,0M/2 = 4,425 [A]_x000d_
 Z2 (0,94+1,15)M2*5,5M/2+1,15M2*1,0M = 6,898 [B]_x000d_
 Z3 1,0M*1,15M2+(1,15+0,94)M2*5,5M/2+1,415M*1,0M*1,8M = 9,445 [C]_x000d_
 Z4 (0,98+0,75)M2*6,0M/2 = 5,190 [D]_x000d_
 A+B+C+D = 25,957 [E]_x000d_</t>
  </si>
  <si>
    <t>PRECHODOVÉ ZÍDKY VIZ PRÍLOHY 2.323 A 3.324</t>
  </si>
  <si>
    <t xml:space="preserve"> Z1AŽ Z4 2598,83/1000 = 2,599 [A]_x000d_</t>
  </si>
  <si>
    <t>VIZ PRÍLOHA 2.421 AŽ 2.421</t>
  </si>
  <si>
    <t xml:space="preserve"> 1301,62+48,96+410,66+24,48+883,32+51,41 = 2720,450 [A]_x000d_</t>
  </si>
  <si>
    <t>PODKLADNÍ BETON ODLÁŽDENÍ KOLEM KRÍDEL</t>
  </si>
  <si>
    <t xml:space="preserve"> 1,0M*3,8M*0,1M*1,2*2KS = 0,912 [A]_x000d_</t>
  </si>
  <si>
    <t>PODKLADNÍ BETON PRECHODOVÝCH ZÍDEK Z1-Z4 VIZ PRÍLOHA 2.313
PODKLADNÍ BETON RÍMSY R4 VIZ PRÍLOHA 2.404</t>
  </si>
  <si>
    <t xml:space="preserve"> (1,92M*5,3M+2,22M*6,8M+2,22M*6,8M+1,92M*6,3M)*0,15M = 7,870 [A]_x000d_
 0,78M*0,65M*0,15M*2KS = 0,152 [B]_x000d_
 A+B = 8,022 [C]_x000d_</t>
  </si>
  <si>
    <t>VÝZTUŽ PODKLADNÍHO BETONU SVAROVANOU SÍTÍ 6/100/100 4,5KG/M2
PODKLADNÍ BETON PRECHODOVÝCH ZÍDEK
PODKLADNÍ BETON RÍMSY R4</t>
  </si>
  <si>
    <t xml:space="preserve"> (1,92M*5,3M+2,22M*6,8M+2,22M*6,8M+1,92M*6,3M)*4,5KG/M2 = 236,088 [A]_x000d_
 0,78M*0,65M*2KS*4,5KG/M2 = 4,563 [B]_x000d_
 (A+B)/1000 = 0,241 [C]_x000d_</t>
  </si>
  <si>
    <t xml:space="preserve"> "SP1"_x000d_
 ZÁSYP KONSTRUKCE MOSTU K3 2*10M2*13,6M = 272,000 [A]_x000d_
 ZÁSYP PRECHODOVÝCH ZÍDEK 1,0M2*(2*5,0+2,0)M+0,8M2*2*6,5M*2+1,0M*(2*6,0+2,0)M = 46,800 [B]_x000d_
 "SP2"_x000d_
 ZÁSYP KONSTRUKCE MOSTU K2 2*2,0M2*5,8M = 23,200 [C]_x000d_
 "SP3"_x000d_
 ZÁSYP KONSTRUKCE MOSTU K1 2*10*5,1 = 102,000 [D]_x000d_
 ZÁSYP OPERNÉ ZDI 0,50*(40,64-7,14) = 16,750 [E]_x000d_
 A+B+C+D+E = 460,750 [F]_x000d_</t>
  </si>
  <si>
    <t>KAMENNÁ ROVNANINA ZA RUBEM OPER</t>
  </si>
  <si>
    <t xml:space="preserve"> SP1 2*2,9M*14,345M2 = 83,201 [A]_x000d_
 SP2 2*2,0M2*6,73M = 26,920 [B]_x000d_
 SP3 2*3,0M2*5,365M = 32,190 [C]_x000d_
 A+B+C = 142,311 [D]_x000d_</t>
  </si>
  <si>
    <t xml:space="preserve"> 1,0M*3,8M*0,2M*1,2*2KS = 1,824 [A]_x000d_</t>
  </si>
  <si>
    <t>56410</t>
  </si>
  <si>
    <t>VOZOVKOVÉ VRSTVY Z ASFALTOCEMENT BETONU</t>
  </si>
  <si>
    <t xml:space="preserve">- dodání asfaltové smesi s vysokou mezerovitostí v požadované kvalite  a tekuté malty specifického složení na bázi cementu
- ocištení podkladu
- uložení smesi dle predepsaného technologického predpisu a zhutnení vrstvy v predepsané tlouštce, prolití nebo zavibrování výplnové malty
- zrízení vrstvy bez rozlišení šírky, pokládání vrstvy po etapách, vcetne pracovních spar a spoju
- úpravu napojení, ukoncení
- úpravu dilatacních spar vcetne predepsané výztuže
- nezahrnuje postriky, nátery
- nezahrnuje úpravu povrchu krytu</t>
  </si>
  <si>
    <t>587201</t>
  </si>
  <si>
    <t>PREDLÁŽDENÍ KRYTU Z VELKÝCH KOSTEK</t>
  </si>
  <si>
    <t>PREDLÁŽDENÍ DLAŽBY POD MOSTEM</t>
  </si>
  <si>
    <t xml:space="preserve"> 8,75M*2,50M = 21,875 [A]_x000d_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</si>
  <si>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eventuelní doplnení plochy s použitím nového materiálu se vykazuje v položce c.582</t>
  </si>
  <si>
    <t>VIZ PRÍLOHA 2.201 A 2.301</t>
  </si>
  <si>
    <t xml:space="preserve"> 170,2 = 170,200 [A]_x000d_
 59,7 = 59,700 [B]_x000d_
 A+B = 229,900 [C]_x000d_</t>
  </si>
  <si>
    <t xml:space="preserve"> 327,5 = 327,500 [A]_x000d_
 90,5 = 90,500 [B]_x000d_
 A+B = 418,000 [C]_x000d_</t>
  </si>
  <si>
    <t>SANACE DILATACNÍCH SPAR NOSNÉ KONSTRUKCE A SPODNÍ STAVBY VCETNE NAVAZUJÍCÍCH OPERNÝH ZDÍ</t>
  </si>
  <si>
    <t xml:space="preserve"> NOSNÁ KONSTRUKCE 2*2,5 = 5,000 [A]_x000d_
 SPODNÍ STAVBA 2*2,016+2*2,105 = 8,242 [B]_x000d_
 OPERNÉ ZDI 1,269+2,519+3,126+2,024+0,922+1,070+2,390+3,104+2,584+1,948+0,516 = 21,472 [C]_x000d_
 A+B+C = 34,714 [D]_x000d_</t>
  </si>
  <si>
    <t xml:space="preserve"> 6,8 = 6,800 [A]_x000d_</t>
  </si>
  <si>
    <t>VIZ PRÍLOHA 2.041</t>
  </si>
  <si>
    <t xml:space="preserve"> "TYP 3"_x000d_
 136,8 = 136,800 [A]_x000d_</t>
  </si>
  <si>
    <t xml:space="preserve"> "TYP 2"_x000d_
 263,5 = 263,500 [A]_x000d_</t>
  </si>
  <si>
    <t xml:space="preserve"> "TYP 1"_x000d_
 156,0 = 156,000 [A]_x000d_</t>
  </si>
  <si>
    <t>KABELOVÁ CHRÁNIKA VIZ PRÍLOHY 2.401, 2.311 A 2.312</t>
  </si>
  <si>
    <t xml:space="preserve"> 3M+39M+24M = 66,000 [A]_x000d_</t>
  </si>
  <si>
    <t>madla viz príloha 2.431
madla viz príloha 2.432</t>
  </si>
  <si>
    <t xml:space="preserve"> 215,27 = 215,270 [A]_x000d_
 449,46 = 449,460 [B]_x000d_
 A+B = 664,730 [C]_x000d_</t>
  </si>
  <si>
    <t>936502</t>
  </si>
  <si>
    <t>DROBNÉ DOPLNK KONSTR KOVOVÉ POZINK</t>
  </si>
  <si>
    <t>KRYCÍ DESKY Z TAHOKOVU VIZ PRÍLOHA 2.441</t>
  </si>
  <si>
    <t xml:space="preserve"> 102,06 = 102,060 [A]_x000d_</t>
  </si>
  <si>
    <t xml:space="preserve"> 22,5 = 22,500 [A]_x000d_</t>
  </si>
  <si>
    <t xml:space="preserve"> 523 = 523,000 [A]_x000d_
 208,2 = 208,200 [B]_x000d_
 A+B = 731,200 [C]_x000d_</t>
  </si>
  <si>
    <t>ODBOURÁNÍ STÁVAJÍCÍCH RÍMS</t>
  </si>
  <si>
    <t xml:space="preserve"> "SP1"_x000d_
 ODBOURÁNÍ RÍMSY R3 0,22M2*7,14M = 1,571 [A]_x000d_
 ODBOURÁNÍ RÍMSY R4 0,25M2*6,14M = 1,535 [B]_x000d_
 "SP3"_x000d_
 ODBOURÁNÍ RÍMSY R1 0,36M2*7,14M = 2,570 [C]_x000d_
 ODBOURÁNÍ RÍMSY R2 0,20M2*7,14M = 1,428 [D]_x000d_
 ODBOURÁNÍ RÍMS NA OPERNÉ ZDI 0,65*0,25*38,06+0,72*0,25*(40,64-7,14) = 12,215 [E]_x000d_
 A+B+C+D+E = 19,319 [F]_x000d_</t>
  </si>
  <si>
    <t xml:space="preserve"> "SP1"_x000d_
 ODSTRANENÍ STÁVAJÍCÍHO ZÁBRADLÍ (9,86+7,14)M*40KG/M/1000 = 0,680 [A]_x000d_
 ODSTRANENÍ STÁVAJÍCÍ OCELOVÉ CHRÁNICKY 15,0M*20KG/M/1000 = 0,300 [B]_x000d_
 "SP2"_x000d_
 ODSTRANENÍ STÁVAJÍCÍHO PLETIVA (1,74M*2,5M+1,51M*2,5M)*3KG/M2/1000 = 0,024 [C]_x000d_
 "SP3"_x000d_
 ODSTRANENÍ STÁVAJÍCÍHO ZÁBRADLÍ (38,06+40,64+7,14)M*40KG/M/1000 = 3,434 [D]_x000d_
 ODSTRANENÍ STÁVAJÍCÍCH MADEL (2*5,4+2*14,7+37+26,7+8)M*5,0KG/M/1000 = 0,560 [E]_x000d_
 A+B+C+D+E = 4,997 [F]_x000d_</t>
  </si>
  <si>
    <t xml:space="preserve"> "SP1"_x000d_
 KONSTRUKCE K3 13,38M*4,6M+2*14,35M*2,03M = 119,809 [A]_x000d_
 "SP2"_x000d_
 KONSTRUKCE K2 6,18M*4,60M+2*1,88M*6,73M = 53,733 [B]_x000d_
 "SP3"_x000d_
 KONSTRUKCE K1 4,31*4,60+2*5,37*2,03 = 41,628 [C]_x000d_
 A+B+C = 215,170 [D]_x000d_</t>
  </si>
  <si>
    <t xml:space="preserve"> 766,55M3*1,8T/M3 = 1379,790 [A]_x000d_</t>
  </si>
  <si>
    <t xml:space="preserve"> 19,319M3*2,5T/M3 = 48,298 [A]_x000d_</t>
  </si>
  <si>
    <t xml:space="preserve"> 215,170M2*0,05M*2,5T/M3 = 26,896 [A]_x000d_
 6,307M3*2,5T/M3 = 15,768 [B]_x000d_
 A+B = 42,664 [C]_x000d_</t>
  </si>
  <si>
    <t xml:space="preserve"> 4,998 = 4,998 [A]_x000d_</t>
  </si>
  <si>
    <t>SO 26-20-02</t>
  </si>
  <si>
    <t xml:space="preserve"> `rub oper` 2*4*55,76 = 446,080 [A]_x000d_
 `mimo kolej nad deskou` 0,8*(0,5*10,85*31,47+0,5*18,539*7,2) = 189,972 [B]_x000d_
 `kolmé rímsy` 0,8*0,8*(9,2+7,0) = 10,368 [C]_x000d_
 Celkem: A+B+C = 646,420 [D]_x000d_</t>
  </si>
  <si>
    <t>17591</t>
  </si>
  <si>
    <t>OBSYP POTRUBÍ A OBJEKTU Z JINÝCH MATERIÁLU</t>
  </si>
  <si>
    <t>recyklovaný materiál</t>
  </si>
  <si>
    <t xml:space="preserve"> `mimo kolej nad deskou` výpocet v pol. 13173A 189,972 m3  = 189,972 [A]_x000d_</t>
  </si>
  <si>
    <t>vrty pro kotvení ríms</t>
  </si>
  <si>
    <t xml:space="preserve"> 0,5*102 = 51,000 [A]_x000d_</t>
  </si>
  <si>
    <t>281661</t>
  </si>
  <si>
    <t>INJEKTOVÁNÍ NÍZKOTLAKÉ Z CHEMICKÝCH POJIV NA POVRCHU</t>
  </si>
  <si>
    <t>injektáž výztuže ve vrtu</t>
  </si>
  <si>
    <t xml:space="preserve"> 0,05 = 0,050 [A]_x000d_</t>
  </si>
  <si>
    <t>C 30/37 - XC4, XF3</t>
  </si>
  <si>
    <t xml:space="preserve"> 0,2 m2 plochy rímsy*(18,1+0,4+15,2+0,6+19,0)m délky ríms = 10,660 [A]_x000d_</t>
  </si>
  <si>
    <t xml:space="preserve"> 1034,19 kg*0,001viz. výkres 2.401 = 1,034 [A]_x000d_</t>
  </si>
  <si>
    <t xml:space="preserve"> `kolem ríms` 446,080 = 446,080 [A]_x000d_
 `rub oper` 55,76 = 55,760 [B]_x000d_
 Celkem: A+B = 501,840 [C]_x000d_
 "výpocet proveden v pol. 13173A"_x000d_</t>
  </si>
  <si>
    <t xml:space="preserve"> `30% pohledových ploch` 1059,601*0,3 = 317,880 [A]_x000d_</t>
  </si>
  <si>
    <t xml:space="preserve"> `10% pohledových ploch` 1059,601*0,1 = 105,960 [A]_x000d_</t>
  </si>
  <si>
    <t xml:space="preserve"> `plochy po odstranení izolace` 653,924 = 653,924 [A]_x000d_</t>
  </si>
  <si>
    <t xml:space="preserve"> `reprofilované pohledové plochy` 317,88+105,96 = 423,840 [A]_x000d_
 `plochy po odtranení izolace` 653,924 = 653,924 [B]_x000d_
 Celkem: A+B = 1077,764 [C]_x000d_</t>
  </si>
  <si>
    <t xml:space="preserve"> `100% pohledových ploch` 1059,601 = 1059,601 [A]_x000d_</t>
  </si>
  <si>
    <t>R629992112</t>
  </si>
  <si>
    <t>Zatmelení spar šírky do 20mm</t>
  </si>
  <si>
    <t xml:space="preserve"> 2*5*5,7+5*6,0 = 87,000 [A]_x000d_</t>
  </si>
  <si>
    <t>Zatmelení dilatacních spar trvale pružným polyuretanovým tmelem vcetne vycištení spar a provedení penetracního náteru pro spáry šírky pres 10 do 20 mm.</t>
  </si>
  <si>
    <t xml:space="preserve"> `deska` 2*5,70*54,74 = 624,036 [A]_x000d_
 `rímsy vlevo` 18,13*(0,6+0,2+0,22) = 18,493 [B]_x000d_
 `rímsy vpravo` (0,2+0,4+0,22)*(18,5+15,2) = 27,634 [C]_x000d_
 Celkem: A+B+C = 670,163 [D]_x000d_</t>
  </si>
  <si>
    <t>tvrdá ochrana - beton C30/37 XC3, XF1 dle CSN EN 206-1, vyztužený KARI sítí 4/100x100, pod ochrannou vrstvu se vloží separacní fólie a ochranná geotextilie o plošné hmotnosti 300 g/m2</t>
  </si>
  <si>
    <t xml:space="preserve"> výpocet proveden v pol 711132 670,163 = 670,163 [A]_x000d_</t>
  </si>
  <si>
    <t>74C962</t>
  </si>
  <si>
    <t>PROTIDOTYKOVÁ ZÁBRANA NA MOSTU</t>
  </si>
  <si>
    <t>vcetne kotvení a PKO</t>
  </si>
  <si>
    <t>bezpecnostní tabulky typ 011 dle CSN 37 5199</t>
  </si>
  <si>
    <t>vcetne PKO a kotvení</t>
  </si>
  <si>
    <t xml:space="preserve"> 1,46+1,418+3*7+5,645+10,475 = 39,998 [A]_x000d_</t>
  </si>
  <si>
    <t xml:space="preserve"> 19,0+2,5+1,0+19,0+7,0+8,85+2,5+1,0 = 60,850 [A]_x000d_</t>
  </si>
  <si>
    <t xml:space="preserve"> `podhled` 6,0*56,5 = 339,000 [A]_x000d_
 `opery` 2*5,6*56,5 = 632,800 [B]_x000d_
 `prucelí-deska` 1,18*6,0+0,94*6,0 = 12,720 [C]_x000d_
 `kolemé krídlo vlevo` 0,5*11,2*4,7 = 26,320 [D]_x000d_
 `opery z cela+kolemé krídlo vpravo` 1,65*6,635+0,5*7,0*3,8 = 24,248 [E]_x000d_
 `rovnob. krídlo` 0,5*2,65*18,5 = 24,513 [F]_x000d_
 Celkem: A+B+C+D+E+F = 1059,600 [G]_x000d_</t>
  </si>
  <si>
    <t>94190</t>
  </si>
  <si>
    <t>LEHKÉ PRACOVNÍ LEŠENÍ DO 1,5 KPA</t>
  </si>
  <si>
    <t xml:space="preserve"> 56,5*6*4,5 = 1525,500 [A]_x000d_</t>
  </si>
  <si>
    <t xml:space="preserve"> `rímsy` 0,3*0,5*(19,0+18,5+16,35+2,5+0,6+2,5+0,5) = 8,993 [A]_x000d_
 `kridýlka pro navazující zed` 1,65*0,7*(2,5+2,5) = 5,775 [B]_x000d_
 Celkem: A+B = 14,768 [C]_x000d_</t>
  </si>
  <si>
    <t xml:space="preserve"> `síte` 2*40kg/m*5,5*0,001 = 0,440 [A]_x000d_
 `žlaby` 45kg/m*3,5*0,001 = 0,158 [B]_x000d_
 Celkem: A+B = 0,598 [C]_x000d_</t>
  </si>
  <si>
    <t xml:space="preserve"> 2*5,7*56,5+0,8*(18,13+18,5+15,2) = 685,564 [A]_x000d_</t>
  </si>
  <si>
    <t xml:space="preserve"> `výkopová zemina`646,42*1,8 = 1163,556 [A]_x000d_</t>
  </si>
  <si>
    <t xml:space="preserve"> `železobeton` 14,768*2,5 = 36,920 [A]_x000d_</t>
  </si>
  <si>
    <t xml:space="preserve"> 685,564*0,01*2,5 = 17,139 [A]_x000d_</t>
  </si>
  <si>
    <t xml:space="preserve"> (60,85*40+597,5)*0,001 = 3,032 [A]_x000d_</t>
  </si>
  <si>
    <t>SO 26-20-03</t>
  </si>
  <si>
    <t xml:space="preserve"> `ZKPP` 2*0,55*12,0*13,5 = 178,200 [A]_x000d_
 `rub oper` 2*(3,2*1,4+0,5*1,4*1,4)*13,5 = 147,420 [B]_x000d_
 `zídky` 4*6,02*(0,5*0,72*0,72+0,72*2,5) = 49,586 [C]_x000d_
 `rub krídel` 4*0,8*0,5*1,65*1,0 = 2,640 [D]_x000d_
 Celkem: A+B+C+D = 377,846 [E]_x000d_</t>
  </si>
  <si>
    <t xml:space="preserve"> `za krídly` 2,64 = 2,640 [A]_x000d_</t>
  </si>
  <si>
    <t xml:space="preserve"> `vsakovací jímky` 4*3,14*0,5*0,5*2,0 = 6,280 [A]_x000d_</t>
  </si>
  <si>
    <t xml:space="preserve"> "viz. prílohy 2.601 a 2.602"_x000d_
 `SP5` (6602,37-2629,81)*0,001 = 3,973 [A]_x000d_
 `SP8` (4043,6-1753,21)*0,001 = 2,290 [B]_x000d_
 A+B = 6,263 [C]_x000d_</t>
  </si>
  <si>
    <t>tlouštka 80 mm</t>
  </si>
  <si>
    <t xml:space="preserve"> "viz. príloha 2.601"_x000d_
 33,6 = 33,600 [A]_x000d_</t>
  </si>
  <si>
    <t>odrezání zápor</t>
  </si>
  <si>
    <t xml:space="preserve"> "viz. prílohy 2.601 a 2.602"_x000d_
 (2629,81+1753,21)*0,001 = 4,383 [A]_x000d_</t>
  </si>
  <si>
    <t xml:space="preserve"> "viz. prílohy 2.601 a 2.602"_x000d_
 0,6*(11,8*3+11,8*2) = 35,400 [A]_x000d_</t>
  </si>
  <si>
    <t>261116</t>
  </si>
  <si>
    <t>VRTY PRO KOTV, INJEKT, MIKROPIL NA POVRCHU TR I D DO 80MM</t>
  </si>
  <si>
    <t>vrty skrz násep pro kotvení pažení</t>
  </si>
  <si>
    <t xml:space="preserve"> 6*6 = 36,000 [A]_x000d_</t>
  </si>
  <si>
    <t xml:space="preserve"> "viz. príloha 2.601"_x000d_
 2*10*4 = 80,000 [A]_x000d_</t>
  </si>
  <si>
    <t>327212</t>
  </si>
  <si>
    <t>ZDI OPERNÉ, ZÁRUBNÍ, NÁBREŽNÍ Z LOMOVÉHO KAMENE NA MC</t>
  </si>
  <si>
    <t>úprava stávajících krídel po betonáži desky</t>
  </si>
  <si>
    <t xml:space="preserve"> `krídla` 4*0,8*0,5*1,0*0,9 = 1,440 [A]_x000d_</t>
  </si>
  <si>
    <t>položka zahrnuje dodávku a osazení lomového kamene, jeho výber a prípadnou úpravu, dodávku predepsané malty, spárování.</t>
  </si>
  <si>
    <t xml:space="preserve"> príloha 2.201: 1,35 m2 *9,18 m +2,80 m2 *1,5 m +(0,5*(2,3+2,8)m2)*2,3 m  = 22,458 [A]_x000d_
 príloha 2.202: 1,35 m2 *9,18 m +2,8 m2 *3,8 m  = 23,033 [B]_x000d_
 príloha 2.203: 2*(1,35 m2 *4,3 m +2,8 m2 *2,85 m +(0,5*(2,3+2,8)m2)*2,3 m ) = 39,300 [C]_x000d_
 celkem A+B+C = 84,791 [D]_x000d_</t>
  </si>
  <si>
    <t xml:space="preserve"> "viz. prílohy 2.211, 2.212, 2.213"_x000d_
 (2771,4+3,53+2791,4+3,53+4243,8+2*3,53)*0,001 = 9,821 [A]_x000d_</t>
  </si>
  <si>
    <t xml:space="preserve"> "viz. prílohy 2.421 a 2.422"_x000d_
 375,31+26,93+444,11+31,82 = 878,170 [A]_x000d_</t>
  </si>
  <si>
    <t xml:space="preserve"> príloha 2.301: 5,5 m2 *7,1 m  = 39,050 [A]_x000d_
 príloha 2.302: 2,8 m2 *7,1 m  = 19,880 [B]_x000d_
 celkem: A+B = 58,930 [C]_x000d_</t>
  </si>
  <si>
    <t xml:space="preserve"> "viz. prílohy 2.311 a 2.312"_x000d_
 (6911,4+3,53+3550,1+3,53)*0,001 = 10,469 [A]_x000d_</t>
  </si>
  <si>
    <t>pod prodloužení úložných prahu</t>
  </si>
  <si>
    <t xml:space="preserve"> 2*0,15 m *(3,82 m *2,1 m +2,97 m *2,1 m) = 4,278 [A]_x000d_</t>
  </si>
  <si>
    <t xml:space="preserve"> `pod drenáž` 2*0,15*3,3*19,5 = 19,305 [A]_x000d_</t>
  </si>
  <si>
    <t xml:space="preserve"> 2*6,0 m2 *15,36 m  = 184,320 [A]_x000d_</t>
  </si>
  <si>
    <t xml:space="preserve"> `opery` 2*13,5*2,65+4*1,4*2,65 = 86,390 [A]_x000d_
 `krídla` 1,05*(2*5,17+4,7+6,1)+4*1,65*2,65+0,5*2,2*(2,96+3,29+2,86+4,2) = 54,328 [B]_x000d_
 Celkem: A+B = 140,718 [C]_x000d_</t>
  </si>
  <si>
    <t xml:space="preserve"> `líc prechodu` (4*2,8+4*6,1) = 35,600 [A]_x000d_</t>
  </si>
  <si>
    <t xml:space="preserve"> `deskas presahy za rub oper` 15,2*11 = 167,200 [A]_x000d_
 `prechody do trati` 4*3,9*3,8 = 59,280 [B]_x000d_
 `pod odvodnením` 2*3,3*19,5 = 128,700 [C]_x000d_
 Celkem: A+B+C = 355,180 [D]_x000d_</t>
  </si>
  <si>
    <t xml:space="preserve"> `deskas presahy za rub oper` 15,2*11 = 167,200 [A]_x000d_
 `prechody do trati` 4*3,9*3,8 = 59,280 [B]_x000d_
 Celkem A+B = 226,480 [C]_x000d_</t>
  </si>
  <si>
    <t xml:space="preserve"> `pod odvodnením` 2*3,3*19,5 = 128,700 [A]_x000d_
 `líc prechodu` (4*2,8+4*6,1) = 35,600 [B]_x000d_
 Celkem A+B = 164,300 [C]_x000d_</t>
  </si>
  <si>
    <t xml:space="preserve"> 2*21,0 = 42,000 [A]_x000d_</t>
  </si>
  <si>
    <t>DN 1000, dl. 1,0 m - vsakovací jímky</t>
  </si>
  <si>
    <t xml:space="preserve"> `vsakovacky` 4*2 = 8,000 [A]_x000d_</t>
  </si>
  <si>
    <t xml:space="preserve"> 10,1+9,1 = 19,200 [A]_x000d_</t>
  </si>
  <si>
    <t xml:space="preserve"> 4*4,2 = 16,800 [A]_x000d_</t>
  </si>
  <si>
    <t xml:space="preserve"> `opera vlevo` 0,2*4,3*1,85 = 1,591 [A]_x000d_
 `opera vpravo` 0,4*9,2*1,8 = 6,624 [B]_x000d_
 `krídla` 4*0,8*0,5*1,65*1,0 = 2,640 [C]_x000d_
 Celkem: A+B+C = 10,855 [D]_x000d_</t>
  </si>
  <si>
    <t xml:space="preserve"> `deska vlevo` 4,3*0,55*7,1+0,75*0,465*10,1 = 20,314 [A]_x000d_
 `ul. práh vlevo` 2*0,6*4,3*1,85 = 9,546 [B]_x000d_
 `deska vpravo` 0,55*9,2*7,1+(0,45*0,5+0,5*0,25*0,25)*9,1 = 38,258 [C]_x000d_
 `ul. práh vpravo` 2*0,4*9,2*1,8 = 13,248 [D]_x000d_
 Celkem: A+B+C+D = 81,366 [E]_x000d_</t>
  </si>
  <si>
    <t xml:space="preserve"> `žlaby` 45kg/m*(10,1+2*2,0)*0,001 = 0,635 [A]_x000d_
 `Ic.45` 17*(4,6+2*0,4)*115kg/m*0,001 = 10,557 [B]_x000d_
 Celkem: A+B = 11,192 [C]_x000d_</t>
  </si>
  <si>
    <t xml:space="preserve"> (7,1+2*0,55+2*1,2)*13,5 = 143,100 [A]_x000d_</t>
  </si>
  <si>
    <t xml:space="preserve"> `výkopová zemina`377,846*1,8 = 680,123 [A]_x000d_</t>
  </si>
  <si>
    <t xml:space="preserve"> `kamenné zdivo` 10,855*2,5 = 27,138 [A]_x000d_</t>
  </si>
  <si>
    <t xml:space="preserve"> `železobeton` 81,366*2,5 = 203,415 [A]_x000d_</t>
  </si>
  <si>
    <t xml:space="preserve"> 143,1*0,01*2,5 = 3,578 [A]_x000d_</t>
  </si>
  <si>
    <t xml:space="preserve"> (19,2*40+11191,5)*0,001 = 11,960 [A]_x000d_</t>
  </si>
  <si>
    <t>SO 26-20-04</t>
  </si>
  <si>
    <t xml:space="preserve"> `ZKPP` 2*13,0*0,55*14,09 = 201,487 [A]_x000d_
 `rub oper` (13,8+6,8)m2*13,1 = 269,860 [B]_x000d_
 `kolem krídel` 0,5*(32+10,5) m2 *4 m +0,5*(32+10,5) m2 *2,4 m  = 136,000 [C]_x000d_
 Celkem A+B+C = 607,347 [D]_x000d_</t>
  </si>
  <si>
    <t xml:space="preserve"> `kolem krídel` 0,5*(32+10,5) m2 *4 m +0,5*(32+10,5) m2 *2,4 m  = 136,000 [A]_x000d_</t>
  </si>
  <si>
    <t xml:space="preserve"> "viz. prílohy 2.601 a 2.602"_x000d_
 `SP5` (7452,36-2629,81)*0,001 = 4,823 [A]_x000d_
 `SP8` (8607,63-1753,21-5335,20)*0,001 = 1,519 [B]_x000d_
 A+B = 6,342 [C]_x000d_</t>
  </si>
  <si>
    <t xml:space="preserve"> "viz. príloha 2.601"_x000d_
 54,0 = 54,000 [A]_x000d_</t>
  </si>
  <si>
    <t xml:space="preserve"> 6+4+11 = 21,000 [A]_x000d_</t>
  </si>
  <si>
    <t xml:space="preserve"> "viz. prílohy 2.601 a 2.602"_x000d_
 (2629,81+1753,21+5335,2)*0,001 = 9,718 [A]_x000d_</t>
  </si>
  <si>
    <t xml:space="preserve"> "viz. prílohy 2.601 a 2.602"_x000d_
 0,6*(11,8*3+11,8*2+3*24) = 78,600 [A]_x000d_</t>
  </si>
  <si>
    <t xml:space="preserve"> 3*7 = 21,000 [A]_x000d_</t>
  </si>
  <si>
    <t xml:space="preserve"> "viz. príloha 2.601"_x000d_
 6*6,5+4*6+11*4 = 107,000 [A]_x000d_</t>
  </si>
  <si>
    <t xml:space="preserve"> "kolmé vrty"_x000d_
 `plocha opera vlevo beton` 2*3,8*2,5 = 19,000 [A]_x000d_
 `plocha opera vpravo kámen` 2*9,3*1,66 = 30,876 [B]_x000d_
 `plocha pohled zprava kámen` 2*(1,85*1,8+0,5*1,8*7,4) = 19,980 [C]_x000d_
 `plocha pohled zleva` 2*0,5*2,45*4,7 = 11,515 [D]_x000d_
 kolmé vrty celkem  (A+B+C+D)*1,35 m *4 ks/m2  = 439,403 [E]_x000d_
 "šikmé vrty"_x000d_
 13*2+4*2*5 = 66,000 [F]_x000d_
 celkem E+F = 505,403 [G]_x000d_</t>
  </si>
  <si>
    <t xml:space="preserve"> "viz. príloha 2.311"_x000d_
 18*0,5 = 9,000 [A]_x000d_</t>
  </si>
  <si>
    <t>261615</t>
  </si>
  <si>
    <t>VRTY PRO KOTVENÍ A INJEKTÁŽ NA POVRCHU TR. VI D DO 50MM</t>
  </si>
  <si>
    <t xml:space="preserve"> "viz. príloha 2.211"_x000d_
 16*0,5*2 = 16,000 [A]_x000d_</t>
  </si>
  <si>
    <t>261616</t>
  </si>
  <si>
    <t>VRTY PRO KOTV, INJEKT, MIKROPIL NA POVRCHU TR VI D DO 80MM</t>
  </si>
  <si>
    <t>vrty skrz krídlo pro kotvení pažení</t>
  </si>
  <si>
    <t xml:space="preserve"> 2*7 = 14,000 [A]_x000d_</t>
  </si>
  <si>
    <t>vrty skrz stávající krídla pro odvodnení</t>
  </si>
  <si>
    <t xml:space="preserve"> 4*1,8 = 7,200 [A]_x000d_</t>
  </si>
  <si>
    <t>injektáž oper a krídel</t>
  </si>
  <si>
    <t xml:space="preserve"> `mezerovitost zdiva 15%` 0,15*(19,98+30,876+19+11,515) = 12,206 [A]_x000d_</t>
  </si>
  <si>
    <t xml:space="preserve"> "viz. prílohy 2.211 a 2.311"_x000d_
 0,05+0,05 = 0,100 [A]_x000d_</t>
  </si>
  <si>
    <t xml:space="preserve"> "príloha 2.301"_x000d_
 0,41 m2 *7,2 m = 2,952 [A]_x000d_</t>
  </si>
  <si>
    <t xml:space="preserve"> "príloha 2.311"_x000d_
 429,54*0,001 = 0,430 [A]_x000d_</t>
  </si>
  <si>
    <t xml:space="preserve"> "viz. prílohy 2.201 a 2.202"_x000d_
 2*(4,0 m2 *1,8 m +1,45 m2 *4,23 m) = 26,667 [A]_x000d_
 2*(1,35 m2 *3,8 m +3,0 m2*4,19 m ) = 35,400 [B]_x000d_
 celkem A+B = 62,067 [C]_x000d_</t>
  </si>
  <si>
    <t xml:space="preserve"> "viz. prílohy 2.211 a 2.212"_x000d_
 (2118,21+3801,4+7,06)*0,001 = 5,927 [A]_x000d_</t>
  </si>
  <si>
    <t xml:space="preserve"> "viz. príloha 2.421 a 2.422"_x000d_
 473,79+31,83+385,01+26,93 = 917,560 [A]_x000d_</t>
  </si>
  <si>
    <t xml:space="preserve"> "viz. príloha 2.302"_x000d_
 2,95 m2 *7,1 m  = 20,945 [A]_x000d_</t>
  </si>
  <si>
    <t xml:space="preserve"> "viz. príloha 2.312"_x000d_
 (3290,4+3,53)*0,001 = 3,294 [A]_x000d_</t>
  </si>
  <si>
    <t>podkladní beton pod prodloužení krídel</t>
  </si>
  <si>
    <t xml:space="preserve"> 2*0,15*2,17*2,1 = 1,367 [A]_x000d_</t>
  </si>
  <si>
    <t xml:space="preserve"> `pod drenáží za rubem` 0,15*(1,65+1,65)*13,1 = 6,485 [A]_x000d_</t>
  </si>
  <si>
    <t xml:space="preserve"> `rub oper` (13,8+6,8)m2*13,1 = 269,860 [A]_x000d_</t>
  </si>
  <si>
    <t xml:space="preserve"> `deska+bet. oper - 30%` (42,78+19+33,48+11,515+6,66)*0,3 = 34,031 [A]_x000d_</t>
  </si>
  <si>
    <t xml:space="preserve"> `deskavpravo pod izolací` 9,5*5,2*2 = 98,800 [A]_x000d_</t>
  </si>
  <si>
    <t xml:space="preserve"> `100% stáv. betonových ploch` 164,291-19,98-30,876 = 113,435 [A]_x000d_</t>
  </si>
  <si>
    <t xml:space="preserve"> `50% kamenného zdiva` 0,5*(19,98+30,876) = 25,428 [A]_x000d_</t>
  </si>
  <si>
    <t xml:space="preserve"> `líc zídek` 2*3+2*3,6+2*6,2+2*4,4 = 34,400 [A]_x000d_</t>
  </si>
  <si>
    <t xml:space="preserve"> `deskas presahy za rub oper` 14,8*14,4 = 213,120 [A]_x000d_
 `prechody do trati` 2*4,1*4,20+2*4,3*6,25 = 88,190 [B]_x000d_
 `pod odvodnením` 2*1,65*16,2 = 53,460 [C]_x000d_
 Celkem: A+B+C = 354,770 [D]_x000d_</t>
  </si>
  <si>
    <t xml:space="preserve"> `deskas presahy za rub oper` 14,8*14,4 = 213,120 [A]_x000d_
 `prechody do trati` 2*4,1*4,20+2*4,3*6,25 = 88,190 [B]_x000d_
 Celkem A+B = 301,310 [C]_x000d_</t>
  </si>
  <si>
    <t xml:space="preserve"> `pod odvodnením` 2*1,65*16,2 = 53,460 [A]_x000d_
 `líc zídek` 2*3+2*3,6+2*6,2+2*4,4 = 34,400 [B]_x000d_
 Celkem A+B = 87,860 [C]_x000d_</t>
  </si>
  <si>
    <t xml:space="preserve"> 2*(3,8+9,3+0,4) = 27,000 [A]_x000d_</t>
  </si>
  <si>
    <t>894871</t>
  </si>
  <si>
    <t>ŠACHTY KANALIZACNÍ PLASTOVÉ D 1000MM</t>
  </si>
  <si>
    <t>revizní šachty a vsakovací jímky</t>
  </si>
  <si>
    <t xml:space="preserve"> revizní šachta DN 600 dl. 1,0 m 2*1 m  = 2,000 [A]_x000d_
 vsakovací jímka DN 1000 dl. 1,0 m 2*3 m  = 6,000 [B]_x000d_
 A+B = 8,000 [C]_x000d_</t>
  </si>
  <si>
    <t xml:space="preserve"> 15,1+15,7 = 30,800 [A]_x000d_</t>
  </si>
  <si>
    <t>919147</t>
  </si>
  <si>
    <t>REZÁNÍ ŽELEZOBETONOVÝCH KONSTRUKCÍ TL DO 400MM</t>
  </si>
  <si>
    <t>odrezání stavající rímsy u koleje c. 2</t>
  </si>
  <si>
    <t xml:space="preserve"> `deska vpravo podhled` 9,3*4,6 = 42,780 [A]_x000d_
 `opera vlevo beton` 2*3,8*2,5 = 19,000 [B]_x000d_
 `opera vpravo beton` 2*9,3*1,8 = 33,480 [C]_x000d_
 `opera vpravo kámen` 2*9,3*1,66 = 30,876 [E]_x000d_
 `pohled zprava kámen` 2*(1,85*1,8+0,5*1,8*7,4) = 19,980 [D]_x000d_
 `pohled zprava beton` 2*1,85*1,8 = 6,660 [G]_x000d_
 `pohled zleva` 2*0,5*2,45*4,7 = 11,515 [F]_x000d_
 Celkem: A+B+C+E+D+G+F = 164,291 [H]_x000d_</t>
  </si>
  <si>
    <t xml:space="preserve"> `rímsa vpravo` (0,7*0,3+0,2*0,4+0,5*0,3*0,25)*15,7 = 5,142 [A]_x000d_
 `rímsa vlevo` (0,45*0,3+0,3*0,4)*15,1 = 3,851 [B]_x000d_
 `deska vlevo` 0,65*3,8*7,2 = 17,784 [C]_x000d_
 `krídla vlevo` 2*3,4*1,2*1,35 = 11,016 [D]_x000d_
 `úl. práh vlevo` 2*0,8*3,8*1,85 = 11,248 [E]_x000d_
 Celkem: A+B+C+D+E = 49,040 [F]_x000d_</t>
  </si>
  <si>
    <t xml:space="preserve"> `žlab` 45kg/m*(15,1+2*2,0)*0,001 = 0,860 [A]_x000d_</t>
  </si>
  <si>
    <t xml:space="preserve"> `NK vpravo` (9,1+0,4)*(7,2+2*(0,65+0,8+0,2)) = 99,750 [A]_x000d_</t>
  </si>
  <si>
    <t xml:space="preserve"> `výkopová zemina`(201,487+269,860)*1,8 = 848,425 [A]_x000d_</t>
  </si>
  <si>
    <t xml:space="preserve"> `železobeton` 49,041*2,5 = 122,603 [A]_x000d_</t>
  </si>
  <si>
    <t xml:space="preserve"> 99,75*0,01*2,5 = 2,494 [A]_x000d_</t>
  </si>
  <si>
    <t xml:space="preserve"> (30,8*40kg/m+859,5)*0,001 = 2,092 [A]_x000d_</t>
  </si>
  <si>
    <t>SO 26-20-05</t>
  </si>
  <si>
    <t xml:space="preserve"> (4.4+6.8)*(12+9)*2+2*21+1.4*25+(2.2+4)*0.6*2+(20.63-4)*6.3+2.21*(11.8+14.4)*2 = 775,413 [A]_x000d_</t>
  </si>
  <si>
    <t xml:space="preserve"> 2.53*20.650*2*1.2 = 125,387 [A]_x000d_</t>
  </si>
  <si>
    <t xml:space="preserve"> (4.4+6.8)*(12+9)*2+2*21+1.4*25+(2.2+4)*0.6*2+(20.63-4)*6.3+2.21*(11.8+14.4)*2+24*8*3.14*0.150*0.150+7.5*40*3.14*0.125*0.125+12*4*6*3.14*0.150*0.150 = 824,044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</si>
  <si>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</si>
  <si>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21.6*(9.165+24) = 716,364 [A]_x000d_</t>
  </si>
  <si>
    <t xml:space="preserve"> (3.5+3.4)*22.4*2*1.25 = 386,400 [A]_x000d_</t>
  </si>
  <si>
    <t xml:space="preserve"> (12268.8+2160.8)/1000+747.104/1000 = 15,177 [A]_x000d_</t>
  </si>
  <si>
    <t xml:space="preserve"> 144 = 144,000 [A]_x000d_</t>
  </si>
  <si>
    <t xml:space="preserve"> 12*2*8 = 192,000 [A]_x000d_</t>
  </si>
  <si>
    <t xml:space="preserve"> 6*22.8 = 136,800 [A]_x000d_</t>
  </si>
  <si>
    <t xml:space="preserve"> 40*7.5 = 300,000 [A]_x000d_</t>
  </si>
  <si>
    <t xml:space="preserve"> 24*8 = 192,000 [A]_x000d_</t>
  </si>
  <si>
    <t>285394R</t>
  </si>
  <si>
    <t>DODATECNÉ KOTVENÍ VLEPENÍM BETONÁRSKÉ VÝZTUŽE D DO 50MM DO VRTU</t>
  </si>
  <si>
    <t xml:space="preserve"> (19+22)*2*2 = 164,000 [A]_x000d_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</si>
  <si>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</si>
  <si>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 xml:space="preserve"> ((3.98+2.2)*1.5+2.3*3)*1.35 = 21,830 [A]_x000d_</t>
  </si>
  <si>
    <t xml:space="preserve"> 1.85 = 1,850 [A]_x000d_</t>
  </si>
  <si>
    <t>34796R</t>
  </si>
  <si>
    <t>STENY PROTIHLUKOVÉ A OHRADNÍ Z DÍLCU SKLENENÝCH</t>
  </si>
  <si>
    <t xml:space="preserve"> 23*1.1*1.1 = 27,830 [A]_x000d_</t>
  </si>
  <si>
    <t>Položka zahrnuje veškerý materiál vcetne spojovacího a tesnícího, výrobky a polotovary, vcetne mimostaveništní a vnitrostaveništní dopravy (rovnež presuny), vcetne naložení a složení, prípadne s uložením. Soucástí položky jsou opatrení proti ptákum.</t>
  </si>
  <si>
    <t xml:space="preserve"> (2.9*19+2.1*22+(0.55+1.6)*3)*1.2 = 129,300 [A]_x000d_</t>
  </si>
  <si>
    <t xml:space="preserve"> 5.224+4.625 = 9,849 [A]_x000d_</t>
  </si>
  <si>
    <t xml:space="preserve"> 20.750*1.02*2*1.15 = 48,680 [A]_x000d_</t>
  </si>
  <si>
    <t xml:space="preserve"> 9.350*17*0.050 = 7,948 [A]_x000d_</t>
  </si>
  <si>
    <t xml:space="preserve"> (13.32*9.860*1.15+(6.04*6/2*4+7.3*2)*1.15)*0.25 = 62,794 [A]_x000d_</t>
  </si>
  <si>
    <t xml:space="preserve"> 13.32*9.860*1.15+(6.04*6/2*4+7.3*2)*1.15 = 251,177 [A]_x000d_</t>
  </si>
  <si>
    <t xml:space="preserve"> (13.32*9.860*1.15+(6.04*6/2*4+7.3*2)*1.15)*0.4 = 100,471 [A]_x000d_</t>
  </si>
  <si>
    <t xml:space="preserve"> 7.860*9.850 = 77,421 [A]_x000d_</t>
  </si>
  <si>
    <t xml:space="preserve"> 13.750*9.450*1.15+(5.5*6*0.3*4+1.95*2)*1.1 = 197,278 [A]_x000d_</t>
  </si>
  <si>
    <t xml:space="preserve"> 7.860*9.850+8.450*9.450 = 157,274 [A]_x000d_</t>
  </si>
  <si>
    <t xml:space="preserve"> (16.7+15.35)*22.4*1.1 = 789,712 [A]_x000d_</t>
  </si>
  <si>
    <t xml:space="preserve"> (10.050+9.6)*22.4*1.1 = 484,176 [A]_x000d_</t>
  </si>
  <si>
    <t xml:space="preserve"> (14.135+11.7)*2*1.2 = 62,004 [A]_x000d_</t>
  </si>
  <si>
    <t xml:space="preserve"> 23 = 23,000 [A]_x000d_</t>
  </si>
  <si>
    <t xml:space="preserve"> 10.800+10.500 = 21,300 [A]_x000d_</t>
  </si>
  <si>
    <t xml:space="preserve"> 13.75+8.450+13.33+6.2+5.450 = 47,180 [A]_x000d_</t>
  </si>
  <si>
    <t>93843</t>
  </si>
  <si>
    <t>OCIŠTENÍ ZDIVA CHEMICKY</t>
  </si>
  <si>
    <t xml:space="preserve"> (13.750*9.450*1.15+(5.5*6*0.2*4+1.95*2)*1.1)*0.4 = 73,103 [A]_x000d_</t>
  </si>
  <si>
    <t>938442</t>
  </si>
  <si>
    <t>OCIŠTENÍ ZDIVA OTRYSKÁNÍM TLAKOVOU VODOU DO 500 BARU</t>
  </si>
  <si>
    <t xml:space="preserve"> 13.750*9.450*1.15+(5.5*6*0.2*4+1.95*2)*1.1 = 182,758 [A]_x000d_</t>
  </si>
  <si>
    <t xml:space="preserve"> (0.95*17+5.4*1.5)*1.5 = 36,375 [A]_x000d_</t>
  </si>
  <si>
    <t xml:space="preserve"> (0.9*17+7.4*1.5)*1.5 = 39,600 [A]_x000d_</t>
  </si>
  <si>
    <t xml:space="preserve"> (7.860*9.850+8.450*9.450)*1.15 = 180,865 [A]_x000d_</t>
  </si>
  <si>
    <t xml:space="preserve"> 824.044*1.9 = 1565,684 [A]_x000d_</t>
  </si>
  <si>
    <t xml:space="preserve"> (0.95*17+5.4*1.5)*1.5*2 = 72,750 [A]_x000d_</t>
  </si>
  <si>
    <t xml:space="preserve"> (0.9*17+7.4*1.5)*1.5*2.5 = 99,000 [A]_x000d_</t>
  </si>
  <si>
    <t xml:space="preserve"> (7.860*9.850+8.450*9.450)*1.15*5.6/1000 = 1,013 [A]_x000d_</t>
  </si>
  <si>
    <t>SO 26-20-06</t>
  </si>
  <si>
    <t xml:space="preserve"> "`ZKPP` 2*0,55*12,0*19 = 250,800 [A] "_x000d_
 "`rub vlevo` 2*(0,5*0,75*0,75+0,6*0,75)*8,91 = 13,031 [B] "_x000d_
 "`krídla vlevo` 2*5,5*(1,425*1,8+0,5*1,425*1,425) = 39,383 [C] "_x000d_
 "`rub vpravo` 2*9,07*(0,5*0,91*0,91+0,3*0,91+1,05*0,3) = 18,177 [D] "_x000d_
 "`krídla vpravo` 2*5,5*(1,55*2,0+0,5*1,55*1,55) = 47,314 [E] "_x000d_
 "Celkem: A+B+C+D+E = 368,705 [F] "_x000d_
 Celkem 368,705 = 368,705 [G]_x000d_</t>
  </si>
  <si>
    <t xml:space="preserve"> "`krídla vlevo` 2*5,5*0,5*1,22*1,85+0,8*3,8*1,3 = 16,366 [A] "_x000d_
 "`krídla vpravo` 2*5,5*0,5*1,56*2,4+0,8*3,8*1,3 = 24,544 [B] "_x000d_
 "Celkem: A+B = 40,910 [C] "_x000d_
 Celkem 40,91 = 40,910 [D]_x000d_</t>
  </si>
  <si>
    <t>svahy vlevo soucastí SO 26-30-03
soucást tohto objektu založení trávniku - svahy vpravo</t>
  </si>
  <si>
    <t xml:space="preserve"> "2*10m*5,5 = 110,000 [A] "_x000d_
 Celkem 110 = 110,000 [B]_x000d_</t>
  </si>
  <si>
    <t xml:space="preserve"> "`SP5` 10,65 = 10,650 [A] "_x000d_
 "`SP7` 5,36 = 5,360 [B] "_x000d_
 "`SP8` 5,36= 5,360 [C] "_x000d_
 "A+B+C = 21,370 [D] "_x000d_
 Celkem 21,37 = 21,370 [E]_x000d_</t>
  </si>
  <si>
    <t xml:space="preserve"> "`SP5` 2*2*(1,0*9,5+2,1*2,0) = 54,800 [A] "_x000d_
 "`SP7` 2*(1,0*9,5+2,1*2,0) = 27,400 [B] "_x000d_
 "`SP8` 2*(1,0*9,5+2,1*2,0) = 27,400 [C] "_x000d_
 "A+B+C = 109,600 [D] "_x000d_
 Celkem 109,6 = 109,600 [E]_x000d_</t>
  </si>
  <si>
    <t>mikropiloty</t>
  </si>
  <si>
    <t xml:space="preserve"> "2*8,75 = 17,500 [A] "_x000d_
 "A*24 = 420,000 [B] "_x000d_
 Celkem 420 = 420,000 [C]_x000d_</t>
  </si>
  <si>
    <t>kolmé vrty</t>
  </si>
  <si>
    <t xml:space="preserve"> "`kolmé vrty` "_x000d_
 "`plocha opera beton` 2*18*3*1,0m = 108,000 [A] "_x000d_
 "`šikmé` 1,5*2*18 = 54,000 [B] "_x000d_
 "a+b = 162,000 [C] "_x000d_
 Celkem 162 = 162,000 [E]_x000d_</t>
  </si>
  <si>
    <t xml:space="preserve"> "`SP5` 22*4 = 88,000 [A] "_x000d_
 "`SP7` 11*4 = 44,000 [B] "_x000d_
 "`SP8` 11*4 = 44,000 [C] "_x000d_
 "A+B+C = 176,000 [D] "_x000d_
 Celkem 176 = 176,000 [E]_x000d_</t>
  </si>
  <si>
    <t>vrty pro zemní kotvy</t>
  </si>
  <si>
    <t xml:space="preserve"> "`SP5` 8*6 = 48,000 [A] "_x000d_
 "`SP7` 4*6 = 24,000 [B] "_x000d_
 "`SP8` 4*6 = 24,000 [C] "_x000d_
 "A+B+C = 96,000 [D] "_x000d_
 Celkem 96 = 96,000 [E]_x000d_</t>
  </si>
  <si>
    <t xml:space="preserve"> "`SP5` 2*(14*3,5+4*6,5) = 150,000 [A] "_x000d_
 "`SP7` 14*3,5+4*6,5 = 75,000 [B] "_x000d_
 "``SP8` 14*3,5+4*6,5A+B+C` "_x000d_
 Celkem 75 = 75,000 [D]_x000d_</t>
  </si>
  <si>
    <t>vrty pro kotvení UP a rímsa vlevo</t>
  </si>
  <si>
    <t xml:space="preserve"> "`UP` (2*0,5m)*(2*20) = 40,000 [A] "_x000d_
 "`rímsa vlevo` (2*0,6m)*20 = 24,000 [B] "_x000d_
 "A+B = 64,000 [C] "_x000d_
 Celkem 64 = 64,000 [D]_x000d_</t>
  </si>
  <si>
    <t>prostupy pres opery (drenážmí trubka)</t>
  </si>
  <si>
    <t xml:space="preserve"> "2*1,1 = 2,200 [A] "_x000d_
 Celkem 2,2 = 2,200 [B]_x000d_</t>
  </si>
  <si>
    <t xml:space="preserve"> "`mezerovitost zdiva 15%` 0,15*(9,5m*1,0m*2*1,7m) = 4,845 [A] "_x000d_
 Celkem 4,845 = 4,845 [B]_x000d_</t>
  </si>
  <si>
    <t>injektáž výztuže ve vrtu (UP+rímsa vlevo)</t>
  </si>
  <si>
    <t xml:space="preserve"> "`UP` (2*0,5m)*(2*20)*0,1 = 4,000 [A] "_x000d_
 "`rímsa vlevo` (2*0,6m)*20*0,1 = 2,400 [B] "_x000d_
 "A+B = 6,400 [C] "_x000d_
 Celkem 6,4 = 6,400 [D]_x000d_</t>
  </si>
  <si>
    <t xml:space="preserve"> "8+4+4 = 16,000 [A] "_x000d_
 Celkem 16 = 16,000 [B]_x000d_</t>
  </si>
  <si>
    <t xml:space="preserve"> "`rímsa vlevo` 5,19 = 5,190 [A] "_x000d_
 Celkem 5,19 = 5,190 [B]_x000d_</t>
  </si>
  <si>
    <t xml:space="preserve"> "1,08 = 1,080 [A] "_x000d_
 Celkem 1,08 = 1,080 [B]_x000d_</t>
  </si>
  <si>
    <t xml:space="preserve"> "``prechodové zídky`` "_x000d_
 "9,1+7,4+7,5+7,1 = 31,100 [A] "_x000d_
 Celkem 31,1 = 31,100 [C]_x000d_</t>
  </si>
  <si>
    <t xml:space="preserve"> "3506*0,001 = 3,506 [A] "_x000d_
 Celkem 3,506 = 3,506 [B]_x000d_</t>
  </si>
  <si>
    <t xml:space="preserve"> "15,2 = 15,200 [A] "_x000d_
 Celkem 15,2 = 15,200 [B]_x000d_</t>
  </si>
  <si>
    <t xml:space="preserve"> "2,0+0,016 = 2,016 [A] "_x000d_
 Celkem 2,016 = 2,016 [B]_x000d_</t>
  </si>
  <si>
    <t>(deska uprostred a cást vpravo) 2.301</t>
  </si>
  <si>
    <t xml:space="preserve"> "13,1+17,26 = 30,360 [A] "_x000d_
 Celkem 30,36 = 30,360 [B]_x000d_</t>
  </si>
  <si>
    <t xml:space="preserve"> "3,58+4,29 = 7,870 [A] "_x000d_
 Celkem 7,87 = 7,870 [B]_x000d_</t>
  </si>
  <si>
    <t>pažení, poodkladní beton pod prechodové zídky</t>
  </si>
  <si>
    <t xml:space="preserve"> "`délka jedna poloha pažení` 14*2m+4*4,2m = 44,800 [A] "_x000d_
 "`plochavrtu` 3,14*0,15*0,15 = 0,071 [B] "_x000d_
 "`etapy celkový objem` 4*A*B = 12,660 [C] "_x000d_
 "`zídky` 2,2*0,15*(6,1+6,2+6,2+6,3) = 8,184 [D] "_x000d_
 "C+D = 20,844 [E] "_x000d_
 Celkem 20,907 = 20,907 [F]_x000d_</t>
  </si>
  <si>
    <t>výztuž podlakních vrstev KARI 6/100/100 pro prechodové zídky, pro spádový beton drenáže
a KARI 8/100/100 pro vyrovnávací vrstvu pod UP</t>
  </si>
  <si>
    <t xml:space="preserve"> "`prechodové zídky` 2,2*(6,1+6,2+6,2+6,3) = 54,560 [A] "_x000d_
 "`drenáž` 2,7*9,4 = 25,380 [B] "_x000d_
 "`UP` 1,31*2*9,4 = 24,628 [C] "_x000d_
 "(A+B+C)*7,9kg/m2*0,001 = 0,826 [D] "_x000d_
 Celkem 0,826 = 0,826 [E]_x000d_</t>
  </si>
  <si>
    <t>pod drenáž</t>
  </si>
  <si>
    <t xml:space="preserve"> "`pod drenáž` 2*0,2*2,5*8,3+2*0,2*1,2*4,8 = 10,604 [A] "_x000d_
 Celkem 10,604 = 10,604 [B]_x000d_</t>
  </si>
  <si>
    <t xml:space="preserve"> "`UP` 1,31*2*9,4*0,2 = 4,926 [A] "_x000d_
 Celkem 4,926 = 4,926 [B]_x000d_</t>
  </si>
  <si>
    <t xml:space="preserve"> "`deska vlevo` 1,89m2*2*8,91 = 33,680 [A] "_x000d_
 "`krídla vlevo` 2*5,5*(0,5*1,43*1,43+1,07*0,44) = 16,426 [B] "_x000d_
 "`deska vpravo` 1,53m2*2*9,36 = 28,642 [C] "_x000d_
 "`krídla vpravo` 2*5,5*(0,5*1,54*1,54+1,07*0,5) = 18,929 [D] "_x000d_
 "Celkem: A+B+C+D = 97,676 [E] "_x000d_
 Celkem 97,677 = 97,677 [F]_x000d_</t>
  </si>
  <si>
    <t xml:space="preserve"> "`` 30%` ` "_x000d_
 "`cást vpravo` 9,5*(1,6+2,0) = 34,200 [A] "_x000d_
 "`cást vlevo` 9,0*(2,6+4,5+3,0) = 90,900 [B] "_x000d_
 "`krídla` 2*0,5*(4*4,6)+2*(0,5*(2,3*4)+4,3*2) = 44,800 [C] "_x000d_
 "(A+B+C)*0,3 = 50,970 [D] "_x000d_
 Celkem 50,97 = 50,970 [F]_x000d_</t>
  </si>
  <si>
    <t xml:space="preserve"> "`deskavpravo pod izolací` 8,7*8,6 = 74,820 [A] "_x000d_
 Celkem 74,82 = 74,820 [B]_x000d_</t>
  </si>
  <si>
    <t xml:space="preserve"> "``100% stáv. betonových ploch` ` "_x000d_
 "`cást vlevo` 9,0*(2,6+4,5+3,0) = 90,900 [A] "_x000d_
 "`krídla` 2*0,5*(4*4,6)+2*(0,5*(2,3*4)+4,3*2) = 44,800 [B] "_x000d_
 "A+B = 135,700 [C] "_x000d_
 Celkem 135,7 = 135,700 [E]_x000d_</t>
  </si>
  <si>
    <t xml:space="preserve"> "``50% kamenného zdiva` ` "_x000d_
 "`cást vpravo` 9,5*(1,6+2,0)*0,5 = 17,100 [A] "_x000d_
 Celkem 17,1 = 17,100 [C]_x000d_</t>
  </si>
  <si>
    <t>líc zídek</t>
  </si>
  <si>
    <t xml:space="preserve"> "1,7*6,3*4 = 42,840 [A] "_x000d_
 Celkem 42,84 = 42,840 [B]_x000d_</t>
  </si>
  <si>
    <t xml:space="preserve"> "`odvodnení` 1,5*2*11,5 = 34,500 [A] "_x000d_
 "`prechodovézídky rub` 3,8*6,3*4 = 95,760 [B] "_x000d_
 "`kridýlkva vpravo` 2*4*5 = 40,000 [C] "_x000d_
 "`kridýlka vlevo` 2*7*2,5 = 35,000 [D] "_x000d_
 "Celkem: a+b+c+d = 205,260 [E] "_x000d_
 Celkem 205,26 = 205,260 [F]_x000d_</t>
  </si>
  <si>
    <t xml:space="preserve"> "20*9 = 180,000 [A] "_x000d_
 Celkem 180 = 180,000 [B]_x000d_</t>
  </si>
  <si>
    <t>tvrdá ochrana</t>
  </si>
  <si>
    <t>líc zídek
pod odvodnením</t>
  </si>
  <si>
    <t xml:space="preserve"> "`líc zídek` 1,7*6,3*4 = 42,840 [A] "_x000d_
 "`odvodení` 1,5*2*11,5 = 34,500 [B] "_x000d_
 "a+b = 77,340 [C] "_x000d_
 Celkem 77,34 = 77,340 [D]_x000d_</t>
  </si>
  <si>
    <t xml:space="preserve"> "(2,5+3+4,45)*20 = 199,000 [A] "_x000d_
 Celkem 199 = 199,000 [B]_x000d_</t>
  </si>
  <si>
    <t xml:space="preserve">Antigrafiti náter  lícových ploch mostu</t>
  </si>
  <si>
    <t xml:space="preserve"> "2*12 = 24,000 [A] "_x000d_
 Celkem 24 = 24,000 [B]_x000d_</t>
  </si>
  <si>
    <t xml:space="preserve"> "5,6+10,1+5,6 = 21,300 [A] "_x000d_
 "15,8+5,3 = 21,100 [B] "_x000d_
 "a+b = 42,400 [C] "_x000d_
 Celkem 42,4 = 42,400 [D]_x000d_</t>
  </si>
  <si>
    <t xml:space="preserve"> "8,785+8,555 = 17,340 [A] "_x000d_
 Celkem 17,34 = 17,340 [B]_x000d_</t>
  </si>
  <si>
    <t xml:space="preserve"> "`UP` 10*2*1,3 = 26,000 [A] "_x000d_
 "`NK` 6,5*0,4 = 2,600 [B] "_x000d_
 "a+b = 28,600 [C] "_x000d_
 Celkem 28,6 = 28,600 [D]_x000d_</t>
  </si>
  <si>
    <t xml:space="preserve"> "10,5 = 10,500 [A] "_x000d_
 Celkem 10,5 = 10,500 [B]_x000d_</t>
  </si>
  <si>
    <t xml:space="preserve"> "`cást vpravo` 9,5*(1,6+2,0) = 34,200 [A] "_x000d_
 "`cást vlevo` 9,0*(2,6+4,5+3,0) = 90,900 [B] "_x000d_
 "`krídla` 2*0,5*(4*4,6)+2*(0,5*(2,3*4)+4,3*2) = 44,800 [C] "_x000d_
 "a+b+c = 169,900 [D] "_x000d_
 Celkem 169,9 = 169,900 [E]_x000d_</t>
  </si>
  <si>
    <t xml:space="preserve"> "`rovnanina vlevo` 2*8,91*(0,6*1,05+0,82*0,83) = 23,355 [A] "_x000d_
 "`rovnanina vpravo` 2*8,28*(1,0*0,7) = 11,592 [B] "_x000d_
 "Celkem: A+B = 34,947 [C] "_x000d_
 Celkem 34,947 = 34,947 [D]_x000d_</t>
  </si>
  <si>
    <t xml:space="preserve"> "`opery vpravo` 2*8,28*(0,8*1,2+0,6*0,53) = 21,164 [A] "_x000d_
 Celkem 21,164 = 21,164 [B]_x000d_</t>
  </si>
  <si>
    <t xml:space="preserve"> "`rímsa vlevo` 8,785*(0,26*0,81+0,5*0,2*0,2+0,26*0,2) = 2,483 [A] "_x000d_
 "`rovnob. krídla vlevo` 0,4*0,65*(2,3+2,06) = 1,134 [B] "_x000d_
 "`svahová krídla vlevo` 2*0,5*0,75*1,25*0,8 = 0,750 [C] "_x000d_
 "`deska vpravo` 0,42*8,28*5,4 = 18,779 [D] "_x000d_
 "`rímsa vpravo` 0,84m2*2,1*2 = 3,528 [E] "_x000d_
 "`krídla vpravo` 2*0,8*(0,43*0,84+0,5*1,45*0,9) = 1,622 [F] "_x000d_
 "Celkem: A+B+C+D+E+F = 28,295 [G] "_x000d_
 Celkem 28,296 = 28,296 [H]_x000d_</t>
  </si>
  <si>
    <t xml:space="preserve"> "`žlab vlevo` 20*(8,785+2*2,0)*0,001 = 0,256 [A] "_x000d_
 "žlaby vpravo` (30*(8,555+2*2,0)+45*(8,555+2*2,0))*0,001 = 0,942 [B] "_x000d_
 "`zabet. nosníky Ic.350` 20*5,25*76*0,001 = 7,980 [C] "_x000d_
 "Celkem: A+B+C = 9,177 [D] "_x000d_
 Celkem 9,178 = 9,178 [E]_x000d_</t>
  </si>
  <si>
    <t xml:space="preserve"> "`vlevo` 8,6*8,9 = 76,540 [A] "_x000d_
 "`vpravo` 7,6*9,0 = 68,400 [B] "_x000d_
 "Celkem: A+B = 144,940 [C] "_x000d_
 Celkem 144,94 = 144,940 [D]_x000d_</t>
  </si>
  <si>
    <t xml:space="preserve"> "``výkopová zemina`` "_x000d_
 "`ZKPP` 2*0,55*12,0*19 = 250,800 [A] "_x000d_
 "`rub vlevo` 2*(0,5*0,75*0,75+0,6*0,75)*8,91 = 13,031 [B] "_x000d_
 "`krídla vlevo` 2*5,5*(1,425*1,8+0,5*1,425*1,425) = 39,383 [C] "_x000d_
 "`rub vpravo` 2*9,07*(0,5*0,91*0,91+0,3*0,91+1,05*0,3) = 18,177 [D] "_x000d_
 "`krídla vpravo` 2*5,5*(1,55*2,0+0,5*1,55*1,55) = 47,314 [E] "_x000d_
 "Celkem: A+B+C+D+E = 368,705 [F] "_x000d_
 "F*1,8 = 663,669 [G] "_x000d_
 Celkem 663,669 = 663,669 [I]_x000d_</t>
  </si>
  <si>
    <t xml:space="preserve"> "`kamenné zdivoz položky 96612A` 34,947*2,5 = 87,368 [A] "_x000d_
 Celkem 87,368 = 87,368 [B]_x000d_</t>
  </si>
  <si>
    <t xml:space="preserve"> "`kamenné zdivoz položky 96613A` 21,164*2,5 = 52,910 [A] "_x000d_
 Celkem 52,91 = 52,910 [B]_x000d_</t>
  </si>
  <si>
    <t xml:space="preserve"> "`železobeton` 28,296*2,5 = 70,740 [A] "_x000d_
 Celkem 70,74 = 70,740 [B]_x000d_</t>
  </si>
  <si>
    <t xml:space="preserve"> "144,94*2,5*0,01 = 3,624 [A] "_x000d_
 Celkem 3,624 = 3,624 [B]_x000d_</t>
  </si>
  <si>
    <t xml:space="preserve"> "`zábradlí` 17,34*40kg/m*0,001 = 0,694 [A] "_x000d_
 "`žlaby+kolejnice` 9177,325*0,001 = 9,177 [B] "_x000d_
 "Celkem: A+B = 9,871 [C] "_x000d_
 Celkem 9,871 = 9,871 [D]_x000d_</t>
  </si>
  <si>
    <t>SO 26-20-07</t>
  </si>
  <si>
    <t xml:space="preserve"> "20*0.15 = 3,000 [A] "_x000d_
 Celkem 3 = 3,000 [B]_x000d_</t>
  </si>
  <si>
    <t xml:space="preserve"> "3+72.80*0.1 uložení cásti výkopu pro terénní úpravy = 10,280 [A] "_x000d_
 Celkem 10,28 = 10,280 [B]_x000d_</t>
  </si>
  <si>
    <t xml:space="preserve"> "`Zemní práce - výkopy (pl*d)` "_x000d_
 "(5.2*6.3*2)*1.05+0.8*2.5*2 = 72,796 [A] "_x000d_
 Celkem 72,796 = 72,796 [C]_x000d_</t>
  </si>
  <si>
    <t xml:space="preserve"> "0.68*6.3*2*1.1podklad pod drenáž = 9,425 [A] "_x000d_
 Celkem 9,425 = 9,425 [B]_x000d_</t>
  </si>
  <si>
    <t xml:space="preserve"> "12*4kotvení ríms, 4 krídla = 48,000 [A] "_x000d_
 Celkem 48 = 48,000 [B]_x000d_</t>
  </si>
  <si>
    <t xml:space="preserve"> "12*4delší kotvení ríms, 4 krídla = 48,000 [A] "_x000d_
 Celkem 48 = 48,000 [B]_x000d_</t>
  </si>
  <si>
    <t xml:space="preserve"> "36 vrty pro úložné prahy = 36,000 [A] "_x000d_
 Celkem 36 = 36,000 [B]_x000d_</t>
  </si>
  <si>
    <t xml:space="preserve"> "4.53+4.61+4.39+4.314 rímsy na krídlech = 17,840 [A] "_x000d_
 Celkem 17,84 = 17,840 [B]_x000d_</t>
  </si>
  <si>
    <t xml:space="preserve"> "3.494+0.0144 rímsy na krídlech = 3,508 [A] "_x000d_
 Celkem 3,508 = 3,508 [B]_x000d_</t>
  </si>
  <si>
    <t xml:space="preserve"> "7.08+7.072x nadbetonované ul. prahy = 14,150 [A] "_x000d_
 Celkem 14,15 = 14,150 [B]_x000d_</t>
  </si>
  <si>
    <t xml:space="preserve"> "3.259+0.0072x nadbetonované ul. prahy = 3,266 [A] "_x000d_
 Celkem 3,266 = 3,266 [B]_x000d_</t>
  </si>
  <si>
    <t xml:space="preserve"> "832+53 = 885,000 [A] "_x000d_
 Celkem 885 = 885,000 [B]_x000d_</t>
  </si>
  <si>
    <t xml:space="preserve"> "32.02 NK deska vcetne ríms bet35/45 = 32,020 [A] "_x000d_
 Celkem 32,02 = 32,020 [B]_x000d_</t>
  </si>
  <si>
    <t xml:space="preserve"> "7.878+0.007 = 7,885 [A] "_x000d_
 Celkem 7,885 = 7,885 [B]_x000d_</t>
  </si>
  <si>
    <t xml:space="preserve"> "`Zemní práce - zásypy (pl*d) ` "_x000d_
 "(5.2*6.3*2)*1.05+0.8*2.5*2-(0.7*6.3*2) = 63,976 [A] "_x000d_
 Celkem 63,976 = 63,976 [C]_x000d_</t>
  </si>
  <si>
    <t xml:space="preserve"> "(16.0+16+13.5+15.5)*0.3 = 18,300 [A] "_x000d_
 Celkem 18,3 = 18,300 [B]_x000d_</t>
  </si>
  <si>
    <t xml:space="preserve"> "``reprofilace do 60mm 40%` "_x000d_
 "(10.5*2*1.1 +9.8*4*1.1)*0.4 = 26,488 [A] "_x000d_
 Celkem 26,488 = 26,488 [C]_x000d_</t>
  </si>
  <si>
    <t xml:space="preserve"> "``reprofilace do 20mm 60%` "_x000d_
 "(10.5*2*1.1 +9.8*4*1.1)*0.6 = 39,732 [A] "_x000d_
 Celkem 39,732 = 39,732 [C]_x000d_</t>
  </si>
  <si>
    <t xml:space="preserve"> "(10.5*2*1.1 +9.8*4*1.1) = 66,220 [A] "_x000d_
 Celkem 66,22 = 66,220 [B]_x000d_</t>
  </si>
  <si>
    <t xml:space="preserve"> "(14*2*0.4)40% plochy*4*1.7roztec a hloubka*1.15 = 87,584 [A] "_x000d_
 "Celkem: A = 87,584 [B] "_x000d_
 Celkem 87,584 = 87,584 [C]_x000d_</t>
  </si>
  <si>
    <t xml:space="preserve"> "(3.5*4.91*2+1.8*4+1.6*4.91*2)*1.1 = 63,010 [A] "_x000d_
 Celkem 63,01 = 63,010 [B]_x000d_</t>
  </si>
  <si>
    <t xml:space="preserve"> "11.5*4.87*1.1 = 61,606 [A] "_x000d_
 Celkem 61,606 = 61,606 [B]_x000d_</t>
  </si>
  <si>
    <t xml:space="preserve"> "10.3+10  perforovaná na rubu opery = 20,300 [A] "_x000d_
 Celkem 20,3 = 20,300 [B]_x000d_</t>
  </si>
  <si>
    <t xml:space="preserve"> "4.87*4 = 19,480 [A] "_x000d_
 Celkem 19,48 = 19,480 [B]_x000d_</t>
  </si>
  <si>
    <t xml:space="preserve"> "``ocištení betonových povrchu`` "_x000d_
 "10.5*2*1.1 profil mostu = 23,100 [A] "_x000d_
 "9.8*4*1.1 bocní strany oper mostu = 43,120 [B] "_x000d_
 "Celkem: A+B = 66,220 [C] "_x000d_
 Celkem 66,22 = 66,220 [E]_x000d_</t>
  </si>
  <si>
    <t xml:space="preserve"> "``ocištení 30% betonových povrchu`` "_x000d_
 "10.5*2*1.1*0.3 profil mostu = 6,930 [A] "_x000d_
 "9.8*4*1.1*0.3 bocní strany oper mostu = 12,936 [B] "_x000d_
 "Celkem: A+B = 19,866 [C] "_x000d_
 Celkem 19,866 = 19,866 [E]_x000d_</t>
  </si>
  <si>
    <t xml:space="preserve"> "(8.4*4.87+0.25*17*2)*1.15odbourání cásti oper, NK, ríms = 56,819 [A] "_x000d_
 Celkem 56,819 = 56,819 [B]_x000d_</t>
  </si>
  <si>
    <t xml:space="preserve"> "72.8*0.9*1.9 = 124,488 [A] "_x000d_
 Celkem 124,488 = 124,488 [B]_x000d_</t>
  </si>
  <si>
    <t xml:space="preserve"> "56.8*2.4 = 136,320 [A] "_x000d_
 Celkem 136,32 = 136,320 [B]_x000d_</t>
  </si>
  <si>
    <t xml:space="preserve"> "40*0.05*3.3stará izolace NK = 6,600 [A] "_x000d_
 Celkem 6,6 = 6,600 [B]_x000d_</t>
  </si>
  <si>
    <t xml:space="preserve"> "17*21*2*0.001  délka x kg na m - odstranení stáv. zábradlí = 0,714 [A] "_x000d_
 Celkem 0,714 = 0,714 [B]_x000d_</t>
  </si>
  <si>
    <t>SO 26-21-01</t>
  </si>
  <si>
    <t xml:space="preserve"> "`vlevo`"_x000d_
 4,7*11,2*3,1+0,5*8,6*3,1*2,48/2+0,5*4,6*2,2*1,76/2+0,5*7,4*3,1*2,48/2+0,5*3,9*2,2*1,76/2 = 202,164 [A]_x000d_
 "`vpravo`"_x000d_
 10,5*5,0*1,6+0,5*10,5*4,5*1,6*2+0,5*7,5*4,5*3,6 = 220,350 [B]_x000d_
 Celkem: A+B = 422,514 [C]_x000d_</t>
  </si>
  <si>
    <t xml:space="preserve"> "`uvnitr tlacených trub`"_x000d_
 3,14*0,8*0,8*24 = 48,230 [A]_x000d_</t>
  </si>
  <si>
    <t>14128</t>
  </si>
  <si>
    <t>PROTLACOVÁNÍ BETON POTRUBÍ DN DO 1600MM</t>
  </si>
  <si>
    <t>vc. mazání trub bentonitem a prubežného zamerování celby v prubehu ražení (dodržení jak smerového tak výškového návrhu)
a dále prubežného vyhodnocování vyteženého objemu zeminy s projektovou dokumentací</t>
  </si>
  <si>
    <t>23217</t>
  </si>
  <si>
    <t>ŠTETOVÉ STENY BERANENÉ Z KOVOVÝCH DÍLCU DOCASNÉ (HMOTNOST)</t>
  </si>
  <si>
    <t xml:space="preserve"> `viz pri. 2.101` 61485*0,001 = 61,485 [A]_x000d_</t>
  </si>
  <si>
    <t xml:space="preserve"> "`viz pr.2.101 (celkokvé množství - larsseny IIIn dl.10,0m, které budou upáleny)`"_x000d_
 61,485-22,392 = 39,093 [A]_x000d_</t>
  </si>
  <si>
    <t>237172</t>
  </si>
  <si>
    <t>ODREZÁNÍ ŠTETOVÝCH STEN Z KOVOVÝCH DÍLCU</t>
  </si>
  <si>
    <t xml:space="preserve"> `jimka z larssen dl. 10,0m` 2*(2,8+5,48) = 16,560 [A]_x000d_
 `otvor pro zatlácení trub` 2*(2,2+2,2) = 8,800 [B]_x000d_
 Celkem: A+B = 25,360 [C]_x000d_</t>
  </si>
  <si>
    <t xml:space="preserve"> 4*10,0 = 40,000 [A]_x000d_</t>
  </si>
  <si>
    <t xml:space="preserve"> `prahy` 0,6*0,8*3,0*2 = 2,880 [A]_x000d_
 `vlevo` 0,2*3,0*10,435+2*3,0*(0,5*0,82+0,21m2) = 9,981 [B]_x000d_
 `vpravo` 0,2*3,0*7,41+2*3,0*(0,5*0,82+0,21m2) = 8,166 [C]_x000d_
 Celkem: A+B+C = 21,027 [D]_x000d_</t>
  </si>
  <si>
    <t xml:space="preserve"> `viz pri. 2.201` 384,4*0,001 = 0,384 [A]_x000d_</t>
  </si>
  <si>
    <t xml:space="preserve"> `viz pr. 2.201` 812,3*0,001 = 0,812 [A]_x000d_</t>
  </si>
  <si>
    <t xml:space="preserve"> 4*1,0 = 4,000 [A]_x000d_</t>
  </si>
  <si>
    <t>beton pod odláždení</t>
  </si>
  <si>
    <t xml:space="preserve"> `prahy` 0,6*0,3*(5,5+5,2) = 1,926 [A]_x000d_
 `vlevo` 0,1*(2,6*3,5+4,0*3,5+5,3*1,4) = 3,052 [B]_x000d_
 `vpravo` 0,1*(2,4*5,6+2,4*4,3) = 2,376 [C]_x000d_
 Celkem: A+B+C = 7,354 [D]_x000d_</t>
  </si>
  <si>
    <t xml:space="preserve"> `výpln mezi larssenami` 2,18*5,48*5,35 = 63,913 [A]_x000d_
 `pod dlažbu` 7,348/0,1*0,1 = 7,348 [B]_x000d_
 `celkem` A+B = 71,261 [C]_x000d_</t>
  </si>
  <si>
    <t xml:space="preserve"> 0,1*4,6*(9,835+6,81) = 7,657 [A]_x000d_</t>
  </si>
  <si>
    <t xml:space="preserve"> "`vyplnení stávajícího propustku`"_x000d_
 3,14*0,4*0,4*43,0 = 21,603 [A]_x000d_</t>
  </si>
  <si>
    <t xml:space="preserve"> "výkopy - trouby - podkl. beton - základový beton - dlažba"_x000d_
 `vlevo` 202,164-3,14*1,02*1,02*10,435-0,1*4,6*9,835-(0,6*0,8*3,0+9,981m3)-0,3*(2,6*3,5+4*3,5+5,3*1,4) = 142,973 [A]_x000d_
 `vpravo` 220,35-3,14*1,02*1,02*7,4-0,1*4,6*6,81-(0,6*0,8*3,0+8,166m3)-0,3*(2,4*5,6+2,4*4,3) = 176,309 [B]_x000d_
 Celkem: A+B = 319,282 [C]_x000d_</t>
  </si>
  <si>
    <t xml:space="preserve"> 7,348/0,1*0,2 = 14,696 [A]_x000d_</t>
  </si>
  <si>
    <t>58301</t>
  </si>
  <si>
    <t>KRYT ZE SINICNÍCH DÍLCU (PANELU) TL 150MM</t>
  </si>
  <si>
    <t xml:space="preserve"> 7*3,5 = 24,500 [A]_x000d_</t>
  </si>
  <si>
    <t>9183I2</t>
  </si>
  <si>
    <t>PROPUSTY Z TRUB DN 1600MM ŽELEZOBETONOVÝCH</t>
  </si>
  <si>
    <t xml:space="preserve"> 8+10 = 18,000 [A]_x000d_</t>
  </si>
  <si>
    <t xml:space="preserve"> `provizorní panelová plocha` 7*3,5 = 24,500 [A]_x000d_</t>
  </si>
  <si>
    <t xml:space="preserve"> `výpln mezi larssenami` 2,18*5,48*3,4 = 40,618 [A]_x000d_</t>
  </si>
  <si>
    <t xml:space="preserve"> "`stávající propustek - odborný odhad`"_x000d_
 1,0*0,8*(1,2+0,8+3,4+2,0) = 5,920 [A]_x000d_</t>
  </si>
  <si>
    <t xml:space="preserve"> `výkopová zemina`422,514*1,8 = 760,525 [A]_x000d_</t>
  </si>
  <si>
    <t xml:space="preserve"> `železobeton` 5,92*2,5 = 14,800 [A]_x000d_
 `prostý beton` 40,618*2,3 = 93,421 [B]_x000d_
 Celkem: A+B = 108,221 [C]_x000d_</t>
  </si>
  <si>
    <t>SO 26-21-01.1</t>
  </si>
  <si>
    <t xml:space="preserve"> `vlevo` 7,2*25,0 = 180,000 [A]_x000d_
 `vpravo` 5,4*16,9+3,6*7,4 = 117,900 [B]_x000d_
 Celkem: A+B = 297,900 [C]_x000d_</t>
  </si>
  <si>
    <t>12473A</t>
  </si>
  <si>
    <t>VYKOPÁVKY PRO KORYTA VODOTECÍ TR. I - BEZ DOPRAVY</t>
  </si>
  <si>
    <t xml:space="preserve"> `vlevo` 25,0*(1,5*1,5+0,5*1,5*2,25*2+0,4*7,2) = 212,625 [A]_x000d_
 `vpravo` 16,9*(1,5*1,5+0,5*1,5*2,25*2+0,4*5,4)+7,4*(1,5*1,5+0,5*1,5*2,25*2+0,4*3,6) = 183,848 [B]_x000d_
 Celkem: A+B = 396,473 [C]_x000d_</t>
  </si>
  <si>
    <t xml:space="preserve"> "zemina pro zpetný zásyp svahu"_x000d_
 `vlevo` 2*0,3*25,0*(2*1,7) = 51,000 [A]_x000d_
 `vpravo` 2*0,3*(16,9+7,4)*2*1,7 = 49,572 [B]_x000d_
 Celkem: A+B = 100,572 [C]_x000d_</t>
  </si>
  <si>
    <t xml:space="preserve"> "zpetný zásyp svahu"_x000d_
 `vlevo` 2*0,3*25,0*(2*1,7) = 51,000 [A]_x000d_
 `vpravo` 2*0,3*(16,9+7,4)*2*1,7 = 49,572 [B]_x000d_
 Celkem: A+B = 100,572 [C]_x000d_</t>
  </si>
  <si>
    <t>17421</t>
  </si>
  <si>
    <t>ZÁSYP JAM A RÝH ZEMINOU BEZ ZHUTNENÍ</t>
  </si>
  <si>
    <t xml:space="preserve"> "`zásyp stávajícího koryta`"_x000d_
 25*2,2*1,3 = 71,500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</si>
  <si>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</si>
  <si>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`vlevo` 51/0,3 = 170,000 [A]_x000d_
 `vpravo` 49,572/0,3 = 165,240 [B]_x000d_
 Celkem: A+B = 335,240 [C]_x000d_</t>
  </si>
  <si>
    <t>zrnitost 32/63mm</t>
  </si>
  <si>
    <t xml:space="preserve"> `vlevo` 0,1*2*1,45*25,0 = 7,250 [A]_x000d_
 `vprav` 0,1*2*1,45*(16,9+7,4) = 7,047 [B]_x000d_
 `žlábek vpraov pro odvodnení` 15*1,0*0,1 = 1,500 [C]_x000d_
 Celkem: A+B+C = 15,797 [D]_x000d_</t>
  </si>
  <si>
    <t>461211</t>
  </si>
  <si>
    <t>PATKY Z LOMOVÉHO KAMENE NA SUCHO</t>
  </si>
  <si>
    <t>žula, hmotnost kamene do 200kg</t>
  </si>
  <si>
    <t xml:space="preserve"> `vlevo` 0,5*0,5*25,0*2 = 12,500 [A]_x000d_
 `vpravo` 0,5*0,5*2*(16,9+7,4) = 12,150 [B]_x000d_
 Celkem: A+B = 24,650 [C]_x000d_</t>
  </si>
  <si>
    <t>položka zahrnuje:
- nutné zemní práce (hloubení rýh a pod.)
- dodání a uložení lomového kamene predepsané frakce do predepsaného tvaru, vcetne mimostaveništní a vnitrostaveništní dopravy</t>
  </si>
  <si>
    <t>465511</t>
  </si>
  <si>
    <t>DLAŽBY Z LOMOVÉHO KAMENE NA SUCHO</t>
  </si>
  <si>
    <t>hmotnost kamene 80-200kg, min. prum. kamene Ds 400mm, tl. 300mm</t>
  </si>
  <si>
    <t xml:space="preserve"> `vlevo` 0,3*2*1,45*25,0 = 21,750 [A]_x000d_
 `vprav` 0,3*2*1,45*(16,9+7,4) = 21,141 [B]_x000d_
 `žlábek vpravo pro odvodnení` 15*1,0*0,3 = 4,500 [C]_x000d_
 Celkem: A+B+C = 47,391 [D]_x000d_</t>
  </si>
  <si>
    <t>položka zahrnuje:
- nutné zemní práce (svahování, úpravu pláne a pod.)
- dodávku a položení dlažby z lomového kamene do predepsaného tvaru
- spárování, tesnení, tmelení a vyplnení spar prípadne s vyklínováním
- úprava povrchu pro odvedení srážkové vody
- nezahrnuje podklad pod dlažbu, vykazuje se samostatne položkami SD 45</t>
  </si>
  <si>
    <t xml:space="preserve"> "`(výkop - zásy nové koryto - zásyp stáv. koryto)*objemová hmostnost zeminy`"_x000d_
 (396,473-100,572-71,5)*1,8 = 403,922 [A]_x000d_
 `drn` 297,9m2*0,1*1,8 = 53,622 [B]_x000d_
 Celkem: A+B = 457,544 [C]_x000d_</t>
  </si>
  <si>
    <t>SO 26-21-02</t>
  </si>
  <si>
    <t xml:space="preserve"> "`SP7 - 45 dní`  45*24 = 1080,000 [A] "_x000d_
 "`SP8 - 45 dní` 45*24 = 1080,000 [B] "_x000d_
 "a+b = 2160,000 [C] "_x000d_
 Celkem 2160 = 2160,000 [D]_x000d_</t>
  </si>
  <si>
    <t>docasne prevedení toku</t>
  </si>
  <si>
    <t xml:space="preserve"> "`SP7` 30m = 30,000 [A] "_x000d_
 "`P8` 16m = 16,000 [B] "_x000d_
 "`celkem`  a+b = 46,000 [C] "_x000d_
 Celkem 46 = 46,000 [D]_x000d_</t>
  </si>
  <si>
    <t xml:space="preserve"> "``ZKPP`` "_x000d_
 "0,55m*12m*9,4m = 62,040 [A] "_x000d_
 "0,55m*70,5m*9,4m = 364,485 [B] "_x000d_
 "``výkop`` "_x000d_
 "``SP7`` "_x000d_
 "(9,5m2+6,5m2+0,4m*4,55m)*7,0m = 124,740 [C] "_x000d_
 "2,7m*18m*4,6m = 223,560 [D] "_x000d_
 "``SP8` ` "_x000d_
 "(0,55m*2,5m+2*6,2m2)*7,0m = 96,425 [E] "_x000d_
 "3,3m*3,4m*13,5m = 151,470 [F] "_x000d_
 "a+b+c+d+e+f = 1022,720 [G] "_x000d_
 Celkem 1022,72 = 1022,720 [L]_x000d_</t>
  </si>
  <si>
    <t>svah v okolí šachty vlevo</t>
  </si>
  <si>
    <t xml:space="preserve"> "4,5m*15m = 67,500 [A] "_x000d_
 Celkem 67,5 = 67,500 [B]_x000d_</t>
  </si>
  <si>
    <t xml:space="preserve"> "`SP7` 7,9 = 7,900 [A] "_x000d_
 "`SP8` 9,8 = 9,800 [B] "_x000d_
 "`celkem` A+B = 17,700 [C] "_x000d_
 Celkem 17,7 = 17,700 [D]_x000d_</t>
  </si>
  <si>
    <t xml:space="preserve"> "`SP7` 12,7m2+14,5m2 = 27,200 [A] "_x000d_
 "`SP8` 13,7m2+12,0m2 = 25,700 [B] "_x000d_
 "`celkem` A+B = 52,900 [C] "_x000d_
 Celkem 52,9 = 52,900 [D]_x000d_</t>
  </si>
  <si>
    <t xml:space="preserve"> "`SP7` 10*4,0m = 40,000 [A] "_x000d_
 "`SP8` 7*4,0m = 28,000 [B] "_x000d_
 "`CELKEM` A+B = 68,000 [C] "_x000d_
 Celkem 68 = 68,000 [D]_x000d_</t>
  </si>
  <si>
    <t xml:space="preserve"> "`SP7` 4*5,5m = 22,000 [A] "_x000d_
 "`SP8` 4*5,5m = 22,000 [B] "_x000d_
 "5,5*2 = 11,000 [C] "_x000d_
 "`CELKEM` A+B+C = 55,000 [D] "_x000d_
 Celkem 55 = 55,000 [E]_x000d_</t>
  </si>
  <si>
    <t xml:space="preserve"> "`SP7` 7*2,6+7*6,6+6*2,6+12*4,6 = 135,200 [A] "_x000d_
 "`SP8` 5*2,6+3*2,6+6*6,6+6*2,6+2*2,6+14*6,5 = 172,200 [B] "_x000d_
 "`CELKEM` A+B = 307,400 [C] "_x000d_
 Celkem 307,4 = 307,400 [D]_x000d_</t>
  </si>
  <si>
    <t xml:space="preserve"> "(12,5*0,4*6,8*0,4)*5 = 68,000 [A] "_x000d_
 Celkem 68 = 68,000 [B]_x000d_</t>
  </si>
  <si>
    <t xml:space="preserve"> "`základ po prefabrikátom` 10,025*2,7*0,2 = 5,414 [A] "_x000d_
 "`základ prucelní zdi` 2*(2*0,45*5,65) = 10,170 [B] "_x000d_
 "`základ zed vpravo` 1,51*0,45*16,4 = 11,144 [C] "_x000d_
 "`základ jímka vlevo` 1,51*0,45* (4,2+2,1+0,52+3,5) = 7,012 [D] "_x000d_
 "`celkem ` a+b+c+d = 33,740 [E] "_x000d_
 Celkem 33,74 = 33,740 [F]_x000d_</t>
  </si>
  <si>
    <t xml:space="preserve"> "`SP7` 4 = 4,000 [A] "_x000d_
 "`SP8` 4+2 = 6,000 [B] "_x000d_
 "`CELKEM` A+B = 10,000 [C] "_x000d_
 Celkem 10 = 10,000 [D]_x000d_</t>
  </si>
  <si>
    <t xml:space="preserve"> "` prucelní zdi` 6,31*2 = 12,620 [A] "_x000d_
 "` zed vpravo` 22,9 = 22,900 [B] "_x000d_
 "`celkem ` a+b = 35,520 [C] "_x000d_
 Celkem 35,52 = 35,520 [D]_x000d_</t>
  </si>
  <si>
    <t xml:space="preserve"> "` prucelní zdi` 1,61+2+0,008 = 3,618 [A] "_x000d_
 "` zed vpravo` 2,8+0,5+0,008 = 3,308 [B] "_x000d_
 "`celkem ` a+b = 6,926 [C] "_x000d_
 Celkem 6,926 = 6,926 [D]_x000d_</t>
  </si>
  <si>
    <t xml:space="preserve"> "` jímka vlevo` 17,9 = 17,900 [A] "_x000d_
 Celkem 17,9 = 17,900 [B]_x000d_</t>
  </si>
  <si>
    <t xml:space="preserve"> "` jímka vlevo` 2,2+0,3+0,008 = 2,508 [A] "_x000d_
 Celkem 2,508 = 2,508 [B]_x000d_</t>
  </si>
  <si>
    <t xml:space="preserve"> "1,5m2*(0,75+8+1,1) = 14,775 [A] "_x000d_
 Celkem 14,775 = 14,775 [B]_x000d_</t>
  </si>
  <si>
    <t xml:space="preserve">beton pod  dlažbou</t>
  </si>
  <si>
    <t xml:space="preserve"> "`koryto vravo- svahy` (20*2,6*0,1)+(20*1,5*0,1) = 8,200 [A] "_x000d_
 "` jímka dno` 0,1*3,8*4,5 = 1,710 [B] "_x000d_
 "`vne rámu` 0,1*2,0*10,2 = 2,040 [C] "_x000d_
 "a+b+c = 11,950 [D] "_x000d_
 Celkem 11,95 = 11,950 [E]_x000d_</t>
  </si>
  <si>
    <t xml:space="preserve"> "` po prefabrikátom` 0,15*3*10 = 4,500 [A] "_x000d_
 "` prucelní zdi` (0,15*2,5*5,7)*2 = 4,275 [B] "_x000d_
 "` zed vpravo` 0,15*2*16,5 = 4,950 [C] "_x000d_
 "` jímka vlevo` 0,15*12*1,95 = 3,510 [D] "_x000d_
 "`celkem ` a+b+c+d = 17,235 [E] "_x000d_
 Celkem 17,235 = 17,235 [F]_x000d_</t>
  </si>
  <si>
    <t xml:space="preserve"> "``SP7`` "_x000d_
 "(1,7*13+3*3,7+4*4,9)*0,05m2 = 2,640 [A] "_x000d_
 "12*5*0,05m2 = 3,000 [B] "_x000d_
 "``SP8`` "_x000d_
 "(1,7*13+3*3,7+4*4,9)*0,05m2 = 2,640 [C] "_x000d_
 "14*7*0,05m2 = 4,900 [D] "_x000d_
 "``celkem`` "_x000d_
 "a+b+c+d = 13,180 [E] "_x000d_
 Celkem 13,18 = 13,180 [I]_x000d_</t>
  </si>
  <si>
    <t xml:space="preserve"> "``podkladní beton pod prefabrikátom`` "_x000d_
 "37,8m2*4,5kg/m2 = 170,100 [A] "_x000d_
 "``základ pod prefabrikátom`` "_x000d_
 "2*68,04m2*12,34kg/m2 = 1679,227 [B] "_x000d_
 "``základ prucelní zdi` ` "_x000d_
 "36,54m2*4,5kg/m2 = 164,430 [C] "_x000d_
 "``základ zed vpravo`` "_x000d_
 "41,58m2*4,5kg/m2 = 187,110 [D] "_x000d_
 "``základ jímka vlevo`` "_x000d_
 "30,24m2*4,5kg/m2 = 136,080 [E] "_x000d_
 "``celkem `` "_x000d_
 "(a+b+c+d+e)*0,001 = 2,337 [F] "_x000d_
 Celkem 2,337 = 2,337 [M]_x000d_</t>
  </si>
  <si>
    <t xml:space="preserve"> "0,51*22 = 11,220 [A] "_x000d_
 Celkem 11,22 = 11,220 [B]_x000d_</t>
  </si>
  <si>
    <t xml:space="preserve"> "2*1,7m2*9,5m = 32,300 [A] "_x000d_
 "1,5*2,7*16,5 = 66,825 [B] "_x000d_
 "1,5*2,9*10,5 = 45,675 [C] "_x000d_
 "a+b+c = 144,800 [D] "_x000d_
 Celkem 144,8 = 144,800 [E]_x000d_</t>
  </si>
  <si>
    <t xml:space="preserve"> "`koryto vravo- svahy` (20*2,6*0,2)+(20*1,5*0,2) = 16,400 [A] "_x000d_
 "` jímka dno` 0,2*3,8*4,5 = 3,420 [B] "_x000d_
 "`vne rámu` 0,2*2,0*10,2 = 4,080 [C] "_x000d_
 "a+b+c = 23,900 [D] "_x000d_
 Celkem 23,9 = 23,900 [E]_x000d_</t>
  </si>
  <si>
    <t xml:space="preserve"> "``rám` ` "_x000d_
 "5,5*10,5 = 57,750 [A] "_x000d_
 Celkem 57,75 = 57,750 [C]_x000d_</t>
  </si>
  <si>
    <t xml:space="preserve"> "`prucelní zed `  2*(3,5+2)*5,7 = 62,700 [A] "_x000d_
 "`zed vpravo` (1,5+3,1)*16,5 = 75,900 [B] "_x000d_
 "`jímka vlevo` (1,7+3,1)*(5,1+2,75+4,2) = 57,840 [C] "_x000d_
 "`celkem` a+b+c = 196,440 [D] "_x000d_
 Celkem 196,44 = 196,440 [E]_x000d_</t>
  </si>
  <si>
    <t>zrezání navazující ŽB trubky</t>
  </si>
  <si>
    <t xml:space="preserve"> "0,8 = 0,800 [A] "_x000d_
 Celkem 0,8 = 0,800 [B]_x000d_</t>
  </si>
  <si>
    <t xml:space="preserve"> "`jímka vlevo stávající` (2,5m*0,8m*12m)+(0,3m*9,3m2) = 26,790 [A] "_x000d_
 "`operná zed vpravo` 2,4m*8,5m*0,5m = 10,200 [B] "_x000d_
 "`opery` 2,5m2*2*17,5 = 87,500 [C] "_x000d_
 "a+b+c = 124,490 [D] "_x000d_
 Celkem 124,49 = 124,490 [E]_x000d_</t>
  </si>
  <si>
    <t xml:space="preserve"> "3,1m2*17,5m = 54,250 [A] "_x000d_
 Celkem 54,25 = 54,250 [B]_x000d_</t>
  </si>
  <si>
    <t xml:space="preserve"> "zábradlí 0,3 = 0,300 [A] "_x000d_
 Celkem 0,3 = 0,300 [B]_x000d_</t>
  </si>
  <si>
    <t xml:space="preserve"> "6*16,8 = 100,800 [A] "_x000d_
 Celkem 100,8 = 100,800 [B]_x000d_</t>
  </si>
  <si>
    <t xml:space="preserve"> "``výkopová zemina`` "_x000d_
 "``ZKPP`` "_x000d_
 "0,55m*12m*9,4m = 62,040 [A] "_x000d_
 "0,55m*70,5m*9,4m = 364,485 [B] "_x000d_
 "``výkop`` "_x000d_
 "``SP7`` "_x000d_
 "(9,5m2+6,5m2+0,4m*4,55m)*7,0m = 124,740 [C] "_x000d_
 "2,7m*18m*4,6m = 223,560 [D] "_x000d_
 "``SP8` ` "_x000d_
 "(0,55m*2,5m+2*6,2m2)*7,0m = 96,425 [E] "_x000d_
 "3,3m*3,4m*13,5m = 151,470 [F] "_x000d_
 "a+b+c+d+e+f = 1022,720 [G] "_x000d_
 "G*1,8 = 1840,896 [H] "_x000d_
 Celkem 1840,896 = 1840,896 [N]_x000d_</t>
  </si>
  <si>
    <t xml:space="preserve"> "``kamenné zdivo` ` "_x000d_
 "`jímka vlevo stávající` (2,5m*0,8m*12m)+(0,3m*9,3m2) = 26,790 [A] "_x000d_
 "`operná zed vpravo` 2,4m*8,5m*0,5m = 10,200 [B] "_x000d_
 "`opery` 2,5m2*2*17,5 = 87,500 [C] "_x000d_
 "a+b+c = 124,490 [D] "_x000d_
 "d*2,5 = 311,225 [E] "_x000d_
 Celkem 311,225 = 311,225 [G]_x000d_</t>
  </si>
  <si>
    <t xml:space="preserve"> "``železobeton`` "_x000d_
 "3,1m2*17,5m = 54,250 [A] "_x000d_
 "a*2,5 = 135,625 [B] "_x000d_
 Celkem 135,625 = 135,625 [D]_x000d_</t>
  </si>
  <si>
    <t xml:space="preserve"> "6*16,8 = 100,800 [A] "_x000d_
 "a*0,01*2,5 = 2,520 [B] "_x000d_
 Celkem 2,52 = 2,520 [C]_x000d_</t>
  </si>
  <si>
    <t>SO 26-23-01</t>
  </si>
  <si>
    <t xml:space="preserve"> 85*3*0,15 = 38,250 [A]_x000d_</t>
  </si>
  <si>
    <t>položka zahrnuje sejmutí ornice bez ohledu na tlouštku vrstvy a její vodorovnou dopravu
nezahrnuje uložení na trvalou skládku</t>
  </si>
  <si>
    <t xml:space="preserve"> 16`m^2` * 50 m délky  = 800,000 [A]_x000d_
 10`m^2` * (30+2,5) m délky  = 325,000 [B]_x000d_
 a+b = 1125,000 [C]_x000d_</t>
  </si>
  <si>
    <t xml:space="preserve"> 2`m^2`*83 délky = 166,000 [A]_x000d_</t>
  </si>
  <si>
    <t xml:space="preserve"> 83*3*0,15 = 37,350 [A]_x000d_</t>
  </si>
  <si>
    <t xml:space="preserve"> 83*3 = 249,000 [A]_x000d_</t>
  </si>
  <si>
    <t xml:space="preserve"> D900mm 0,6362*7,0m *40ks = 178,136 [A]_x000d_</t>
  </si>
  <si>
    <t>22436</t>
  </si>
  <si>
    <t>VÝZTUŽ PILOT Z OCELI</t>
  </si>
  <si>
    <t xml:space="preserve"> 12,526 = 12,526 [A]_x000d_</t>
  </si>
  <si>
    <t xml:space="preserve"> 7*40 = 280,000 [A]_x000d_</t>
  </si>
  <si>
    <t xml:space="preserve"> 37,5+35,35+35,90+34,8+32,35+27,5+29,6+26,9 = 259,900 [A]_x000d_</t>
  </si>
  <si>
    <t xml:space="preserve"> 4759+4591+4726+4569+3281+2042+2186+1939 + 26(KMB) = 28119,000 [A]_x000d_
 a/1000 = 28,119 [B]_x000d_</t>
  </si>
  <si>
    <t xml:space="preserve"> B*H*L: 0,7 * 0,2 * (17+5) = 3,080 [A]_x000d_</t>
  </si>
  <si>
    <t xml:space="preserve"> A pro ídly A-E: 3,65 * (40,15+10,15) = 183,595 [A]_x000d_
 A pro F,H: (2,77+0,41+0,7) * (20,15) = 78,182 [B]_x000d_
 A pro díl G 41,5 = 41,500 [C]_x000d_
 (a+b+c)*0,15 = 45,492 [D]_x000d_</t>
  </si>
  <si>
    <t xml:space="preserve"> 1,7 = 1,700 [A]_x000d_</t>
  </si>
  <si>
    <t xml:space="preserve"> 12`m^2` * 50 m délky  = 600,000 [A]_x000d_
 7`m^2` * (30+3) m délky  = 231,000 [B]_x000d_
 a+b = 831,000 [C]_x000d_</t>
  </si>
  <si>
    <t>typ 3</t>
  </si>
  <si>
    <t xml:space="preserve"> (0,5+0,6+0,43)*(80+4*0,175+1,65) + 2,7 = 128,696 [A]_x000d_</t>
  </si>
  <si>
    <t xml:space="preserve">typ 1 +  typ 2</t>
  </si>
  <si>
    <t xml:space="preserve"> typ 1: 5,55 * 40 + 4,9*10 + 4,6 * (30+2,6) = 420,960 [A]_x000d_
 typ 2: 0,8*17 = 13,600 [B]_x000d_
 A+b = 434,560 [C]_x000d_</t>
  </si>
  <si>
    <t>typ 1 - s mekkou ochrannou (extrudovaný polystyren)</t>
  </si>
  <si>
    <t xml:space="preserve"> 5,55*40+4,9*10+4,6*(30+2,6) = 420,960 [A]_x000d_</t>
  </si>
  <si>
    <t>typ 2</t>
  </si>
  <si>
    <t xml:space="preserve"> 0,8*17 = 13,600 [A]_x000d_</t>
  </si>
  <si>
    <t xml:space="preserve"> (0,5+0,6+0,43)*(80+4*0,175+1,65)+2,7 = 128,696 [A]_x000d_</t>
  </si>
  <si>
    <t xml:space="preserve"> 5  (1 na každém dilatacním celku) = 5,000 [A]_x000d_</t>
  </si>
  <si>
    <t>zkouška pro každou pilotu</t>
  </si>
  <si>
    <t xml:space="preserve"> hloubení 1125 = 1125,000 [A]_x000d_
 piloty D900 0,64* 7 * 40 = 179,200 [B]_x000d_
 zpetný zásyp -2*83 = -166,000 [C]_x000d_
 ( a+b+c ) * 1,9 = 2162,580 [D]_x000d_</t>
  </si>
  <si>
    <t>SO 26-23-02</t>
  </si>
  <si>
    <t xml:space="preserve"> 6*0,5*(21,3+23,5) = 134,400 [A]_x000d_</t>
  </si>
  <si>
    <t xml:space="preserve"> 24*10 = 240,000 [A]_x000d_</t>
  </si>
  <si>
    <t xml:space="preserve"> 1,8*10,7*2 = 38,520 [A]_x000d_
 1,6*11,75*2 = 37,600 [B]_x000d_
 a+b = 76,120 [C]_x000d_</t>
  </si>
  <si>
    <t xml:space="preserve"> (12934,38+12532,75)*0,001 = 25,467 [A]_x000d_</t>
  </si>
  <si>
    <t xml:space="preserve"> 571,62+39,17 = 610,790 [A]_x000d_</t>
  </si>
  <si>
    <t>34894A</t>
  </si>
  <si>
    <t>ZÁBRADLÍ A ZÁBRADEL ZÍDKY Z OCELI S 235</t>
  </si>
  <si>
    <t>konstrukce pro kabelové žlaby</t>
  </si>
  <si>
    <t xml:space="preserve"> (1269,59+39,17)*0,001 = 1,309 [A]_x000d_</t>
  </si>
  <si>
    <t xml:space="preserve"> 0,15*(6,22*21,6+5,37*23,8) = 39,324 [A]_x000d_</t>
  </si>
  <si>
    <t>podklad pod dlažbu</t>
  </si>
  <si>
    <t xml:space="preserve"> (4,5*15,14*0,5+8,7*18,17*0,5)*0,1 = 11,310 [A]_x000d_</t>
  </si>
  <si>
    <t>dobetonování a vyrovnání ubouraných krídel sousedního mostu</t>
  </si>
  <si>
    <t xml:space="preserve"> (4,5*15,14*0,5+8,7*18,17*0,5)*0,2 = 22,621 [A]_x000d_</t>
  </si>
  <si>
    <t xml:space="preserve"> 2+2+0,25*6*4 = 10,000 [A]_x000d_</t>
  </si>
  <si>
    <t xml:space="preserve"> 6*(21,3+23,5) = 268,800 [A]_x000d_</t>
  </si>
  <si>
    <t>dilatacní spáry nových konstrukcí + dilatacní spára na styku ubouraného krídla a nové konstrukce</t>
  </si>
  <si>
    <t xml:space="preserve"> 2*6*0,25+2,5*1,65*2 = 11,250 [A]_x000d_</t>
  </si>
  <si>
    <t>kabelové žlaby</t>
  </si>
  <si>
    <t xml:space="preserve"> 2856 = 2856,000 [A]_x000d_</t>
  </si>
  <si>
    <t>ubourání cásti krídel stávajícího mostu</t>
  </si>
  <si>
    <t xml:space="preserve"> 6*0,5*(21,3+23,5)*1,8 = 241,920 [A]_x000d_</t>
  </si>
  <si>
    <t xml:space="preserve"> 5*2,5 = 12,500 [A]_x000d_</t>
  </si>
  <si>
    <t>SO 26-24-01</t>
  </si>
  <si>
    <t xml:space="preserve"> 625 = 625,000 [A]_x000d_
 Celkem: A = 625,000 [B]_x000d_</t>
  </si>
  <si>
    <t>12993</t>
  </si>
  <si>
    <t>CIŠTENÍ POTRUBÍ DN DO 200MM</t>
  </si>
  <si>
    <t xml:space="preserve"> (0.7+1.3)*90 = 180,000 [A]_x000d_
 Celkem: A = 180,000 [B]_x000d_</t>
  </si>
  <si>
    <t xml:space="preserve"> "`hloubení jam pro betonáž kotev trakcních podper"_x000d_
 0.55*1.5 prurezová plocha*dl - TP 504N = 0,825 [A]_x000d_
 1.1*1.85 prurezová plocha*dl - TP 505N = 2,035 [B]_x000d_
 1.8*2.5 prurezová plocha*dl - TP 506N = 4,500 [C]_x000d_
 2.36*2.75 prurezová plocha*dl - TP 507N = 6,490 [D]_x000d_
 2.86*3.3 prurezová plocha*dl - TP 508N = 9,438 [E]_x000d_
 2.49*3.42 prurezová plocha*dl - TP 509N = 8,516 [F]_x000d_
 Celkem: A+B+C+D+E+F = 31,804 [G]_x000d_</t>
  </si>
  <si>
    <t>285391</t>
  </si>
  <si>
    <t>DODATECNÉ KOTVENÍ VLEPENÍM BETONÁRSKÉ VÝZTUŽE D DO 10MM DO VRTU</t>
  </si>
  <si>
    <t xml:space="preserve"> 3476 kotvení rímy - výkres výztuže pol. 3 - hl.kotvení 150mm = 3476,000 [A]_x000d_
 5048 kotvení zídky - výkres výztuže - kotvení 150mm = 5048,000 [B]_x000d_
 Celkem: A+B = 8524,000 [C]_x000d_</t>
  </si>
  <si>
    <t>R285391</t>
  </si>
  <si>
    <t>DODATECNÉ KOTVENÍ VLEPENÍM BETONÁRSKÉ VÝZTUŽE D DO 10MM DO VRTU, HL. VRTÁNÍ 450MM</t>
  </si>
  <si>
    <t xml:space="preserve"> 5048  zídka -hl. vrtání 450 mm = 5048,000 [A]_x000d_
 Celkem: A = 5048,000 [B]_x000d_</t>
  </si>
  <si>
    <t>R285392</t>
  </si>
  <si>
    <t>DODATECNÉ KOTVENÍ VLEPENÍM BETONÁRSKÉ VÝZTUŽE D DO 16MM DO VRTU, HL. VRTÁNÍ 700MM</t>
  </si>
  <si>
    <t xml:space="preserve"> 196  výkres výztuže - pol. c. 6 a 5 - hl. vrtání 700 mm = 196,000 [A]_x000d_
 Celkem: A = 196,000 [B]_x000d_</t>
  </si>
  <si>
    <t xml:space="preserve"> 154 z výkresu tvaru = 154,000 [A]_x000d_
 Celkem: A = 154,000 [B]_x000d_</t>
  </si>
  <si>
    <t xml:space="preserve"> 12 z výkresu výztuže = 12,000 [A]_x000d_
 Celkem: A = 12,000 [B]_x000d_</t>
  </si>
  <si>
    <t xml:space="preserve"> 76 z výkresu tvaru = 76,000 [A]_x000d_
 Celkem: A = 76,000 [B]_x000d_</t>
  </si>
  <si>
    <t xml:space="preserve"> 12.4  z výkresu výztuže = 12,400 [A]_x000d_
 Celkem: A = 12,400 [B]_x000d_</t>
  </si>
  <si>
    <t xml:space="preserve"> 12233 z výkresu zábradlí = 12233,000 [A]_x000d_
 Celkem: A = 12233,000 [B]_x000d_</t>
  </si>
  <si>
    <t xml:space="preserve"> "`predláždení 15%"_x000d_
 308*0.15*0.15 plocha*tl*15% = 6,930 [A]_x000d_
 Celkem: A = 6,930 [B]_x000d_</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</si>
  <si>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nutné zemní práce (svahování, úpravu pláne a pod.)- nezahrnuje podklad pod dlažbu, vykazuje se samostatne položkami SD 45</t>
  </si>
  <si>
    <t xml:space="preserve"> "`reprofilace 50% betonových povrchu"_x000d_
 416*0.5 šikmá stena zídky = 208,000 [A]_x000d_
 475*0.5 šikmá stena zídky - príkop = 237,500 [B]_x000d_
 2178*0.5 zed šikmá líc = 1089,000 [C]_x000d_
 (0.3+0.3)*130.8*0.5  stávající rímsa svislé plochy = 39,240 [D]_x000d_
 -308plocha kamenného obkladu = -308,000 [E]_x000d_
 Celkem: A+B+C+D+E = 1265,740 [F]_x000d_</t>
  </si>
  <si>
    <t>626121</t>
  </si>
  <si>
    <t>REPROFIL PODHL, SVIS PLOCH SANAC MALTOU DVOUVRST TL DO 40MM</t>
  </si>
  <si>
    <t xml:space="preserve"> "`reprofilace 40% betonových povrchu"_x000d_
 416*0.4 šikmá stena zídky = 166,400 [A]_x000d_
 475*0.4 šikmá stena zídky - príkop = 190,000 [B]_x000d_
 2178*0.4 zed šikmá líc = 871,200 [C]_x000d_
 (0.3+0.3)*130.8*0.4  stávající rímsa svislé plochy = 31,392 [D]_x000d_
 -308 plocha kamenného obkladu = -308,000 [E]_x000d_
 Celkem: A+B+C+D+E = 950,992 [F]_x000d_</t>
  </si>
  <si>
    <t xml:space="preserve"> "`reprofilace 50% betonových povrchu"_x000d_
 0.3*623.2*0.5 š*d - vrchní plocha zídky = 93,480 [A]_x000d_
 0.4*624*0.5 š*d - dno príkopu = 124,800 [B]_x000d_
 (0.55*48.4)*0.5 vrch zdi bez rímsy = 13,310 [C]_x000d_
 (0.15+0.7)*130.8*0.5 stávající rímsa - vodorovné plochy = 55,590 [D]_x000d_
 0.68*48.32 š*d, 100% plochy po odbourané zdi = 32,858 [E]_x000d_
 Celkem: A+B+C+D+E = 320,038 [F]_x000d_</t>
  </si>
  <si>
    <t>626221</t>
  </si>
  <si>
    <t>REPROFIL VODOR PLOCH SHORA SANAC MALTOU DVOUVRST TL DO 40MM</t>
  </si>
  <si>
    <t xml:space="preserve"> "`reprofilace 40% betonových povrchu"_x000d_
 0.3*623.2*0.4 š*d - vrchní plocha zídky = 74,784 [A]_x000d_
 0.4*624*0.4 š*d - dno príkopu = 99,840 [B]_x000d_
 (0.55*48.4)*0.4 vrch zdi bez rímsy = 10,648 [C]_x000d_
 (0.15+0.7)*130.8*0.4 stávající rímsa - vodorovné plochy = 44,472 [D]_x000d_
 0.68*48.32š*d, 100% plochy po odbourané zdi = 32,858 [E]_x000d_
 Celkem: A+B+C+D+E = 262,602 [F]_x000d_</t>
  </si>
  <si>
    <t xml:space="preserve"> 0.3*623.2 š*d - vrchní plocha príkopové zídky = 186,960 [A]_x000d_
 (0.55*446.2)  vrch zdi bez rímsy = 245,410 [B]_x000d_
 0.68*48.32 š*d - vrchní plocha po odbourané zdi = 32,858 [C]_x000d_
 Celkem: A+B+C = 465,228 [D]_x000d_</t>
  </si>
  <si>
    <t xml:space="preserve"> 416 šikmá stena zídky = 416,000 [A]_x000d_
 475 šikmá stena zídky - príkop = 475,000 [B]_x000d_
 0.4*624 š*d - dno príkopu = 249,600 [C]_x000d_
 2198 zed šikmá líc = 2198,000 [D]_x000d_
 (0.55*48.4) vrch zdi bez rímsy = 26,620 [E]_x000d_
 (0.15+0.7)*130.8 stávající rímsa - vodorovné plochy = 111,180 [F]_x000d_
 (0.3+0.3)*130.8  stávající rímsa svislé plochy = 78,480 [G]_x000d_
 0.68*48.32 vrchní plocha po odbourané zdi = 32,858 [H]_x000d_
 Celkem: A+B+C+D+E+F+G+H = 3587,738 [I]_x000d_</t>
  </si>
  <si>
    <t xml:space="preserve"> 200 = 200,000 [A]_x000d_
 Celkem: A = 200,000 [B]_x000d_</t>
  </si>
  <si>
    <t>62845</t>
  </si>
  <si>
    <t>SPÁROVÁNÍ STÁVAJÍCÍCH DLAŽEB CEMENT MALTOU</t>
  </si>
  <si>
    <t xml:space="preserve"> "`prespárovaní 50%"_x000d_
 308*0.5 = 154,000 [A]_x000d_
 Celkem: A = 154,000 [B]_x000d_</t>
  </si>
  <si>
    <t xml:space="preserve"> 2420 celková náterová plocha všech konstrukcí = 2420,000 [A]_x000d_
 Celkem: A = 2420,000 [B]_x000d_</t>
  </si>
  <si>
    <t>Elektroinstalace - silnoproud</t>
  </si>
  <si>
    <t xml:space="preserve">1. Položka obsahuje:
 –  montáž, materiál, dovoz a protikorozní ošetrení svorníkového koše pro základ TV2. Položka neobsahuje:
 X
3. Zpusob merení:
Udává se pocet kusu kompletní konstrukce nebo práce.</t>
  </si>
  <si>
    <t xml:space="preserve"> 2178 zed šikmá líc = 2178,000 [A]_x000d_
 (0.15+0.7)*130.8 stávající rímsa - vodorovné plochy = 111,180 [B]_x000d_
 (0.3+0.3)*130.8  stávající rímsa svislé plochy = 78,480 [C]_x000d_
 -308 plocha kamenného obkladu = -308,000 [D]_x000d_
 0.68*48.32  plocha po odbourání zdi = 32,858 [E]_x000d_
 Celkem: A+B+C+D+E = 2092,518 [F]_x000d_</t>
  </si>
  <si>
    <t xml:space="preserve"> 131 délka = 131,000 [A]_x000d_
 Celkem: A = 131,000 [B]_x000d_</t>
  </si>
  <si>
    <t xml:space="preserve"> 1.25*625 šírka*délka = 781,250 [A]_x000d_
 Celkem: A = 781,250 [B]_x000d_</t>
  </si>
  <si>
    <t xml:space="preserve"> 308 = 308,000 [A]_x000d_
 Celkem: A = 308,000 [B]_x000d_</t>
  </si>
  <si>
    <t xml:space="preserve"> 308 = 308,000 [A]_x000d_</t>
  </si>
  <si>
    <t xml:space="preserve"> "`ocištení 30% betonových povrchu"_x000d_
 475*0.3 šikmá stena zídky - príkop = 142,500 [A]_x000d_
 0.4*624*0.3 š*d - dno príkopu = 74,880 [B]_x000d_
 2178*0.3 zed šikmá líc = 653,400 [C]_x000d_
 ((0.55*48.4)+(0.55*446.2))*0.3  vrch zdi bez rímsy = 81,609 [D]_x000d_
 (0.15+0.7)*130.8*0.3 stávající rímsa - vodorovné plochy = 33,354 [E]_x000d_
 (0.3+0.3)*130.8*0.3  stávající rímsa svislé plochy = 23,544 [F]_x000d_
 -308 plocha obkladu = -308,000 [G]_x000d_
 Celkem: A+B+C+D+E+F+G = 701,287 [H]_x000d_</t>
  </si>
  <si>
    <t xml:space="preserve"> 416 šikmá stena zídky = 416,000 [A]_x000d_
 0.3*623.2 š*d - vrchní plocha zídky = 186,960 [B]_x000d_
 475 šikmá stena zídky - príkop = 475,000 [C]_x000d_
 0.4*624 š*d - dno príkopu = 249,600 [D]_x000d_
 2178 zed šikmá líc = 2178,000 [E]_x000d_
 (0.55*48.4)+(0.55*446.2)  vrch zdi bez rímsy = 272,030 [F]_x000d_
 (0.15+0.7)*130.8 stávající rímsa - vodorovné plochy = 111,180 [G]_x000d_
 (0.3+0.3)*130.8  stávající rímsa svislé plochy = 78,480 [H]_x000d_
 -308 plocha kamenného obkladu = -308,000 [I]_x000d_
 Celkem: A+B+C+D+E+F+G+H+I = 3659,250 [J]_x000d_</t>
  </si>
  <si>
    <t xml:space="preserve"> 0.07*1.5*625 tl*š*dl - poklopy = 65,625 [A]_x000d_
 Celkem: A = 65,625 [B]_x000d_</t>
  </si>
  <si>
    <t xml:space="preserve"> 0.7*0.41*48.32 š*výška*délka, bourání cásti žb zdi = 13,868 [A]_x000d_
 0.61*1*5 prurezová plocha*dl*pocet - bourání žb zdi pro kotvení trakcních podper = 3,050 [B]_x000d_
 0.61*2*1 prurezová plocha*dl*pocet - bourání žb zdi pro kotvení trakcních podper = 1,220 [C]_x000d_
 0.19*1*7 prurezová plocha*dl*pocet - bourání žb zdi pro kotvení trakcních podper = 1,330 [D]_x000d_
 Celkem: A+B+C+D = 19,468 [E]_x000d_</t>
  </si>
  <si>
    <t xml:space="preserve"> 31.804*1.9 objem*objem. hmotnost = 60,428 [A]_x000d_
 Celkem: A = 60,428 [B]_x000d_</t>
  </si>
  <si>
    <t xml:space="preserve"> 65.625*2.5  betonové poklopy = 164,063 [A]_x000d_
 19.468*2.5 zed na zacátku + cásti zdi pro TP = 48,670 [B]_x000d_
 Celkem: A+B+C = 0,000 [D]_x000d_</t>
  </si>
  <si>
    <t xml:space="preserve"> 131*0.021 délka*hmotnost na m = 2,751 [A]_x000d_
 Celkem: A = 2,751 [B]_x000d_</t>
  </si>
  <si>
    <t>SO 26-24-02</t>
  </si>
  <si>
    <t xml:space="preserve"> 2.8*90 délka*pocet = 252,000 [A]_x000d_
 Celkem: A = 252,000 [B]_x000d_</t>
  </si>
  <si>
    <t xml:space="preserve"> 1494  pocet z výkresu výztuže = 1494,000 [A]_x000d_
 Celkem: A = 1494,000 [B]_x000d_</t>
  </si>
  <si>
    <t xml:space="preserve"> 59 z výkresu tvaru = 59,000 [A]_x000d_
 Celkem: A = 59,000 [B]_x000d_</t>
  </si>
  <si>
    <t xml:space="preserve"> 4.9 hodnota z výkresu výztuže = 4,900 [A]_x000d_
 Celkem: A = 4,900 [B]_x000d_</t>
  </si>
  <si>
    <t xml:space="preserve"> 11030 hodnota z výkresu zábradlí = 11030,000 [A]_x000d_
 Celkem: A = 11030,000 [B]_x000d_</t>
  </si>
  <si>
    <t xml:space="preserve"> "`predláždení 15%"_x000d_
 1195*0.15*0.15 obklad = 26,888 [A]_x000d_
 Celkem: A = 26,888 [B]_x000d_</t>
  </si>
  <si>
    <t xml:space="preserve"> "`reprofilace 50% betonových povrchu"_x000d_
 1293*0.5 svislá cást zdi = 646,500 [A]_x000d_
 (0.3+0.3)*378.55*0.5 svislé plochy rímsy*délka = 113,565 [B]_x000d_
 Celkem: A+B = 760,065 [C]_x000d_</t>
  </si>
  <si>
    <t xml:space="preserve"> "`reprofilace 40% betonových povrchu"_x000d_
 1293*0.4 svislá cást zdi = 517,200 [A]_x000d_
 (0.3+0.3)*378.55*0.4 svislé plochy rímsy*délka = 90,852 [B]_x000d_
 Celkem: A+B = 608,052 [C]_x000d_</t>
  </si>
  <si>
    <t xml:space="preserve"> "`reprofilace 50% betonových povrchu"_x000d_
 2658*0.5 pod kol. ložem = 1329,000 [A]_x000d_
 0.55*(48.75)*0.5 šírka*délka - vrch zdi bez rímsy = 13,406 [B]_x000d_
 (0.7+0.15)*378.55*0.5 vodor. plochy rímsy*délka = 160,884 [C]_x000d_
 Celkem: A+B+C = 1503,290 [D]_x000d_</t>
  </si>
  <si>
    <t xml:space="preserve"> "`reprofilace 40% betonových povrchu"_x000d_
 2658*0.4 pod kol. ložem = 1063,200 [A]_x000d_
 0.55*(48.75)*0.4 šírka*délka - vrch zdi bez rímsy = 10,725 [B]_x000d_
 (0.7+0.15)*378.55*0.4 vodor. plochy rímsy*délka = 128,707 [C]_x000d_
 Celkem: A+B+C = 1202,632 [D]_x000d_</t>
  </si>
  <si>
    <t xml:space="preserve"> 0.55*(186.45) šírka*délka - vrch zdi bez rímsy = 102,548 [A]_x000d_
 Celkem: A = 102,548 [B]_x000d_</t>
  </si>
  <si>
    <t xml:space="preserve"> 2658 pod kol. ložem = 2658,000 [A]_x000d_
 1293 svislá cást zdi = 1293,000 [B]_x000d_
 0.55*(235.2) šírka*délka - vrch zdi bez rímsy = 129,360 [C]_x000d_
 (0.7+0.15)*378.55 vodor. plochy rímsy*délka = 321,768 [D]_x000d_
 (0.3+0.3)*378.55 svislé plochy rímsy*délka = 227,130 [E]_x000d_
 Celkem: A+B+C+D+E = 4629,258 [F]_x000d_</t>
  </si>
  <si>
    <t xml:space="preserve"> 350 = 350,000 [A]_x000d_
 Celkem: A = 350,000 [B]_x000d_</t>
  </si>
  <si>
    <t xml:space="preserve"> "`prespárování 50%"_x000d_
 1195*0.5 obklad = 597,500 [A]_x000d_
 Celkem: A = 597,500 [B]_x000d_</t>
  </si>
  <si>
    <t xml:space="preserve"> 2658 pod kol. ložem = 2658,000 [A]_x000d_
 Celkem: A = 2658,000 [B]_x000d_</t>
  </si>
  <si>
    <t xml:space="preserve"> 1293 svislá cást zdi = 1293,000 [A]_x000d_
 0.55*(48.75) šírka*délka - vrch zdi bez rímsy = 26,813 [B]_x000d_
 (0.7+0.15)*378.55 vodor. plochy rímsy*délka = 321,768 [C]_x000d_
 (0.3+0.3)*378.55 svislé plochy rímsy*délka = 227,130 [D]_x000d_
 Celkem: A+B+C+D = 1868,710 [E]_x000d_</t>
  </si>
  <si>
    <t xml:space="preserve"> 7.98+378.1 délka zábradlí = 386,080 [A]_x000d_
 Celkem: A = 386,080 [B]_x000d_</t>
  </si>
  <si>
    <t xml:space="preserve"> 1195*0.3 obklad = 358,500 [A]_x000d_
 Celkem: A = 358,500 [B]_x000d_</t>
  </si>
  <si>
    <t xml:space="preserve"> 1195 obklad = 1195,000 [A]_x000d_
 Celkem: A = 1195,000 [B]_x000d_</t>
  </si>
  <si>
    <t xml:space="preserve"> "`ocištení 30% betonových povrchu"_x000d_
 1293*0.3 svislá cást zdi = 387,900 [A]_x000d_
 0.55*(235.2)*0.3 šírka*délka - vrch zdi bez rímsy = 38,808 [B]_x000d_
 (0.7+0.15)*378.55*0.3 vodor. plochy rímsy*délka = 96,530 [C]_x000d_
 (0.3+0.3)*378.55*0.3 svislé plochy rímsy*délka = 68,139 [D]_x000d_
 Celkem: A+B+C+D = 591,377 [E]_x000d_</t>
  </si>
  <si>
    <t xml:space="preserve"> 4.82*0.7 pohledová plocha*tl = 3,374 [A]_x000d_
 Celkem: A = 3,374 [B]_x000d_</t>
  </si>
  <si>
    <t xml:space="preserve"> 3.38*2.5 bet. sut = 8,450 [A]_x000d_
 Celkem: A = 8,450 [B]_x000d_</t>
  </si>
  <si>
    <t xml:space="preserve"> 386.08*0.021 délka*hmotnost na m = 8,108 [A]_x000d_
 Celkem: A = 8,108 [B]_x000d_</t>
  </si>
  <si>
    <t>SO 26-24-03</t>
  </si>
  <si>
    <t xml:space="preserve"> 3*(8.15+4.33+(0.5*23.77))*0.2 šírka*délka*tl = 14,619 [A]_x000d_
 3.44*((0.5*23.77)+(0.5*23.71))*0.2 šírka*délka*tl = 16,333 [B]_x000d_
 3.4*((0.5*23.71)+(0.5*23.64))*0.2 šírka*délka*tl = 16,099 [C]_x000d_
 3.4*((0.5*23.64)+(0.5*23.56))*0.2 šírka*délka*tl = 16,048 [D]_x000d_
 3.68*((0.5*23.56)+(0.5*23.47))*0.2 šírka*délka*tl = 17,307 [E]_x000d_
 4.76*((0.5*23.47)+(0.5*23.36))*0.2 šírka*délka*tl = 22,291 [F]_x000d_
 6.23*(14.51+7)*0.2 šírka*délka*tl = 26,801 [G]_x000d_
 Celkem: A+B+C+D+E+F+G = 129,499 [H]_x000d_</t>
  </si>
  <si>
    <t xml:space="preserve"> "`Rub zdi:"_x000d_
 2.25*(8.15+4.33+(0.5*23.77)) prurezova plocha*délka = 54,821 [A]_x000d_
 3.11*((0.5*23.77)+(0.5*23.71)) prurezova plocha*délka = 73,831 [B]_x000d_
 4.07*((0.5*23.71)+(0.5*23.64)) prurezova plocha*délka = 96,357 [C]_x000d_
 4.07*((0.5*23.64)+(0.5*23.56)) prurezova plocha*délka = 96,052 [D]_x000d_
 3.84*((0.5*23.56)+(0.5*23.47)) prurezova plocha*délka = 90,298 [E]_x000d_
 3.5*((0.5*23.47)+(0.5*23.36)) prurezova plocha*délka = 81,953 [F]_x000d_
 1.54*(14.51+7) prurezova plocha*délka = 33,125 [G]_x000d_
 Mezisoucet: A+B+C+D+E+F+G = 526,437 [H]_x000d_
 "`Líc zdi:"_x000d_
 1.11*(8.15+4.33+(0.5*23.77)) prurezova plocha*délka = 27,045 [J]_x000d_
 1.11*((0.5*23.77)+(0.5*23.71)) prurezova plocha*délka = 26,351 [K]_x000d_
 1.11*((0.5*23.71)+(0.5*23.64)) prurezova plocha*délka = 26,279 [L]_x000d_
 1.11*((0.5*23.64)+(0.5*23.56)) prurezova plocha*délka = 26,196 [M]_x000d_
 1.11*((0.5*23.56)+(0.5*23.47)) prurezova plocha*délka = 26,102 [N]_x000d_
 1.11*((0.5*23.47)+(0.5*23.36)) prurezova plocha*délka = 25,991 [O]_x000d_
 1.11*(14.51+7) prurezova plocha*délka = 23,876 [P]_x000d_
 Mezisoucet: I+J+K+L+M+N+O+P = 0,000 [Q]_x000d_
 "`Hloubení mezi pilotami:"_x000d_
 116*(0.36+0.18+0.18)*2.2 pocet*prurezová plocha*výška = 183,744 [S]_x000d_
 Mezisoucet: R+S = 0,000 [T]_x000d_
 "`Odstranení pracovní plošiny"_x000d_
 1055 = 1055,000 [V]_x000d_
 Celkem: A+B+C+D+E+F+G+I+J+K+L+M+N+O+P+R+S+U+V = 0,000 [W]_x000d_</t>
  </si>
  <si>
    <t xml:space="preserve"> 5.7*185.165 prurezová plocha*délka - pracovní plošina = 1055,441 [A]_x000d_
 Celkem: A = 1055,441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</si>
  <si>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</si>
  <si>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1*(8.15+4.33+(0.5*23.77)) prurezova plocha*délka = 24,365 [A]_x000d_
 1.33*((0.5*23.77)+(0.5*23.71)) prurezova plocha*délka = 31,574 [B]_x000d_
 2.08*((0.5*23.71)+(0.5*23.64)) prurezova plocha*délka = 49,244 [C]_x000d_
 2.09*((0.5*23.64)+(0.5*23.56)) prurezova plocha*délka = 49,324 [D]_x000d_
 2.16*((0.5*23.56)+(0.5*23.47)) prurezova plocha*délka = 50,792 [E]_x000d_
 2.4*((0.5*23.47)+(0.5*23.36)) prurezova plocha*délka = 56,196 [F]_x000d_
 1*(14.51+7) prurezova plocha*délka = 21,510 [G]_x000d_
 2.51*1.4 prurezova plocha*delka - sachta A = 3,514 [H]_x000d_
 2.77*1.4 prurezova plocha*delka - sachta R = 3,878 [I]_x000d_
 Celkem: A+B+C+D+E+F+G+H+I = 290,398 [J]_x000d_</t>
  </si>
  <si>
    <t xml:space="preserve"> 0.2*(8.15+4.33+(0.5*23.77)) prurezova plocha*délka = 4,873 [A]_x000d_
 0.17*((0.5*23.77)+(0.5*23.71)) prurezova plocha*délka = 4,036 [B]_x000d_
 0.17*((0.5*23.71)+(0.5*23.64)) prurezova plocha*délka = 4,025 [C]_x000d_
 0.17*((0.5*23.64)+(0.5*23.56)) prurezova plocha*délka = 4,012 [D]_x000d_
 0.18*((0.5*23.56)+(0.5*23.47)) prurezova plocha*délka = 4,233 [E]_x000d_
 0.21*((0.5*23.47)+(0.5*23.36)) prurezova plocha*délka = 4,917 [F]_x000d_
 0.18*(14.51+7) prurezova plocha*délka = 3,872 [G]_x000d_
 Celkem: A+B+C+D+E+F+G = 29,967 [H]_x000d_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</si>
  <si>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 zemina vytlacená potrubím o DN do 180mm se od kubatury obsypu neodecítá</t>
  </si>
  <si>
    <t xml:space="preserve"> 233.31 plocha založení = 233,310 [A]_x000d_
 Celkem: A = 233,310 [B]_x000d_</t>
  </si>
  <si>
    <t xml:space="preserve"> 754.7hodnota z výkresu tvaru = 754,700 [A]_x000d_
 Celkem: A = 754,700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</si>
  <si>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 objem betonu pro prebetonování a nadbetonování, který se nepricítá ke stanovenému objemu výplne piloty- ukoncení piloty pod ústím vrtu a vyplnení zbývající cásti sypaninou nebo kamenivem- odbourání a odstranení znehodnocené cásti výplne a úprava hlavy piloty pred výstavbou další konstrukcní cásti- zrízení výplne piloty pod hladinou vody- veškerý materiál, výrobky a polotovary, vcetne mimostaveništní a vnitrostaveništní dopravy- nezahrnuje dodání a osazení výztuže, nezahrnuje vrty</t>
  </si>
  <si>
    <t xml:space="preserve"> 92  výztuž pilot pruty z výkresu výztuže = 92,000 [A]_x000d_
 7.4  výztuž pilot pásová ocel = 7,400 [B]_x000d_
 Celkem: A+B = 99,400 [C]_x000d_</t>
  </si>
  <si>
    <t>položka zahrnuje:
- veškerý materiál, výrobky a polotovary, vcetne mimostaveništní a vnitrostaveništní dopravy-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</si>
  <si>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117*10.2 pocet pilot*délka = 1193,400 [A]_x000d_
 Celkem: A = 1193,400 [B]_x000d_</t>
  </si>
  <si>
    <t xml:space="preserve"> 168.2 hodnota z výkresu tvaru = 168,200 [A]_x000d_
 Celkem: A = 168,200 [B]_x000d_</t>
  </si>
  <si>
    <t xml:space="preserve"> 323.3 objem betonu z výkresu tvaru - prah a rímsa = 323,300 [A]_x000d_
 5.24 z výkresu tvaru - šachty = 5,240 [B]_x000d_
 Celkem: A+B = 328,540 [C]_x000d_</t>
  </si>
  <si>
    <t xml:space="preserve"> 2.4 vázaná vyztuž osy A-G = 2,400 [A]_x000d_
 2.2 síte osy A-G = 2,200 [B]_x000d_
 1.81 vázaná osy M-R = 1,810 [C]_x000d_
 1.43 síte osy M-R = 1,430 [D]_x000d_
 2.7 vázaná osy G-M = 2,700 [E]_x000d_
 2.5  síte osy G-M = 2,500 [F]_x000d_
 0.131+0.181+0.134+0.164 výztuž šachet - výkres výztuže = 0,610 [G]_x000d_
 Celkem: A+B+C+D+E+F+G = 13,650 [H]_x000d_</t>
  </si>
  <si>
    <t xml:space="preserve"> 1672 z výkresu zábradlí = 1672,000 [A]_x000d_
 Celkem: A = 1672,000 [B]_x000d_</t>
  </si>
  <si>
    <t xml:space="preserve"> 0.09*176 prumerná prurezová plocha*dl - uložení drenážního potrubí = 15,840 [A]_x000d_
 0.15*1.55*1.97 tl*š*d - šachta osa R = 0,458 [B]_x000d_
 0.15*1.35*1.97 tl*š*d - šachta osa A = 0,399 [C]_x000d_
 0.2*1.4 prurezová plocha*dl - uložení drenážního potrubí - šachta = 0,280 [D]_x000d_
 0.27*1.4 prurezová plocha*dl - uložení drenážního potrubí - šachta = 0,378 [E]_x000d_
 Celkem: A+B+C+D+E = 17,355 [F]_x000d_</t>
  </si>
  <si>
    <t xml:space="preserve"> 0.16*175.165podklad pod odláždení = 28,026 [A]_x000d_
 0.023*175.165 = 4,029 [B]_x000d_
 Celkem: A+B = 32,055 [C]_x000d_</t>
  </si>
  <si>
    <t xml:space="preserve"> 1.15*1.4 prurezová plocha*dl - šachta osa A = 1,610 [A]_x000d_
 1.65*1.4 prurezová plocha*dl - šachta osa R = 2,310 [B]_x000d_
 0.15*176 prumerná prurezová plocha*dl zdi = 26,400 [C]_x000d_
 Celkem: A+B+C = 30,320 [D]_x000d_</t>
  </si>
  <si>
    <t xml:space="preserve"> 1*175.165*0.2  š*d*tl = 35,033 [A]_x000d_
 Celkem: A = 35,033 [B]_x000d_</t>
  </si>
  <si>
    <t xml:space="preserve"> 129.6 plocha = 129,600 [A]_x000d_
 0.76*175.18 š*d = 133,137 [B]_x000d_
 0.15*175.18 š*d = 26,277 [C]_x000d_
 (0.36+1.2+1.71)*2.08 šachta osa A = 6,802 [D]_x000d_
 (0.36+1.4+1.71)*1.81 šachta osa R = 6,281 [E]_x000d_
 0.93*175.18 spádový beton za zdí = 162,917 [F]_x000d_
 1.8*1.4 š*d - spádový beton šachta A = 2,520 [G]_x000d_
 2.3*1.4 š*d - spádový beton šachta R = 3,220 [H]_x000d_
 Celkem: A+B+C+D+E+F+G+H = 470,754 [I]_x000d_</t>
  </si>
  <si>
    <t xml:space="preserve"> 470.754 = 470,754 [A]_x000d_
 Celkem: A = 470,754 [B]_x000d_</t>
  </si>
  <si>
    <t xml:space="preserve"> 17*1.6 pocet*délka = 27,200 [A]_x000d_
 Celkem: A = 27,200 [B]_x000d_</t>
  </si>
  <si>
    <t xml:space="preserve"> 9 = 9,000 [A]_x000d_
 Celkem: A = 9,000 [B]_x000d_</t>
  </si>
  <si>
    <t xml:space="preserve"> 1.11*0.8 šachta A = 0,888 [A]_x000d_
 1.11*0.8 šachta R = 0,888 [B]_x000d_
 Celkem: A+B = 1,776 [C]_x000d_</t>
  </si>
  <si>
    <t xml:space="preserve"> 12 10% pilot = 12,000 [A]_x000d_
 Celkem: A = 12,000 [B]_x000d_</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</si>
  <si>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</si>
  <si>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 xml:space="preserve"> 59 50% pilot = 59,000 [A]_x000d_
 Celkem: A = 59,000 [B]_x000d_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</si>
  <si>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</si>
  <si>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175.165 = 175,165 [A]_x000d_
 Celkem: A = 175,165 [B]_x000d_</t>
  </si>
  <si>
    <t xml:space="preserve"> 129.5*0.25*1.9 plocha* tl*objem. hmot. - drn = 61,513 [A]_x000d_
 1947*1.9 zemina z výkopu = 3699,300 [B]_x000d_
 759*1.9 zemina z vrtu pilot = 1442,100 [C]_x000d_
 Celkem: A+B+C = 5202,913 [D]_x000d_</t>
  </si>
  <si>
    <t xml:space="preserve"> 28.5*2.4 objem znehodnoceného bet.*objem. hmot - viz výkres tvaru = 68,400 [A]_x000d_
 Celkem: A = 68,400 [B]_x000d_</t>
  </si>
  <si>
    <t>SO 26-24-04</t>
  </si>
  <si>
    <t xml:space="preserve"> 190*1.5+6*8 délka*šírka = 333,000 [A]_x000d_
 Celkem: A = 333,000 [B]_x000d_</t>
  </si>
  <si>
    <t xml:space="preserve"> 0.43*(9.4+73.3+6.7) plocha*délka = 38,442 [A]_x000d_
 Celkem: A = 38,442 [B]_x000d_</t>
  </si>
  <si>
    <t xml:space="preserve"> 76 délka = 76,000 [A]_x000d_
 Celkem: A = 76,000 [B]_x000d_</t>
  </si>
  <si>
    <t xml:space="preserve"> 0.43*(9.4+73.3+6.7) plocha*délka - výkop pri otevreném žlabu = 38,442 [A]_x000d_
 0.18*115.16  prurezová plocha výkpu*délka - výkop pro bourání príkopové zídky = 20,729 [B]_x000d_
 9.09*6.2 prurezová plocha*délka - výkop žb celo = 56,358 [C]_x000d_
 Celkem: A+B+C = 115,529 [D]_x000d_</t>
  </si>
  <si>
    <t xml:space="preserve"> 0.43*(9.4+73.3+6.7) plocha*délka - zásyp lícu príkopové zídky = 38,442 [A]_x000d_
 Celkem: A = 38,442 [B]_x000d_</t>
  </si>
  <si>
    <t xml:space="preserve"> 0.43*(9.4+73.3+6.7) plocha*délka  - zásyp lícu príkopové zídky = 38,442 [A]_x000d_
 Celkem: A = 38,442 [B]_x000d_</t>
  </si>
  <si>
    <t xml:space="preserve"> 56.36-6.59-1.42-1.4-0.23  zásyp žb cela = 46,720 [A]_x000d_
 Celkem: A = 46,720 [B]_x000d_</t>
  </si>
  <si>
    <t xml:space="preserve"> 6.2*2.5 dl*š = 15,500 [A]_x000d_
 Celkem: A = 15,500 [B]_x000d_</t>
  </si>
  <si>
    <t xml:space="preserve"> 9*10*0.103 pocet*dl*hmotnost na m = 9,270 [A]_x000d_
 Celkem: A = 9,270 [B]_x000d_</t>
  </si>
  <si>
    <t xml:space="preserve"> 25.6*0.08 plocha výdrevy * tl = 2,048 [A]_x000d_
 Celkem: A = 2,048 [B]_x000d_</t>
  </si>
  <si>
    <t xml:space="preserve"> 9 pocet = 9,000 [A]_x000d_
 Celkem: A = 9,000 [B]_x000d_</t>
  </si>
  <si>
    <t xml:space="preserve"> "` vrty pro záporové pažení"_x000d_
 9*10 pocet vrtu*délka vrtu = 90,000 [A]_x000d_
 Celkem: A = 90,000 [B]_x000d_</t>
  </si>
  <si>
    <t xml:space="preserve"> 8+449 položky c. 2 a 6 z výkresu výztuže - délka vrtání 150 mm = 457,000 [A]_x000d_
 Celkem: A = 457,000 [B]_x000d_</t>
  </si>
  <si>
    <t>DODATECNÉ KOTVENÍ VLEPENÍM BETONÁRSKÉ VÝZTUŽE D DO 10MM DO VRTU, HL. VRTÁNÍ 400MM</t>
  </si>
  <si>
    <t>DODATECNÉ KOTVENÍ VLEPENÍM BETONÁRSKÉ VÝZTUŽE D DO 10MM DO VRTU, HL. VRTÁNÍ 400mm</t>
  </si>
  <si>
    <t xml:space="preserve"> 457  položka c.1 z výkresu výztuže - délka vrtání 400 mm = 457,000 [A]_x000d_
 Celkem: A = 457,000 [B]_x000d_</t>
  </si>
  <si>
    <t xml:space="preserve"> 11.9 DLE VÝKRESU TVARU = 11,900 [A]_x000d_
 Celkem: A = 11,900 [B]_x000d_</t>
  </si>
  <si>
    <t xml:space="preserve"> 1.41 hodnota z výkresu výztuže = 1,410 [A]_x000d_
 Celkem: A = 1,410 [B]_x000d_</t>
  </si>
  <si>
    <t>333315</t>
  </si>
  <si>
    <t>MOSTNÍ OPERY A KRÍDLA Z PROSTÉHO BETONU DO C30/37</t>
  </si>
  <si>
    <t xml:space="preserve"> 0.67*0.86 plocha*délka = 0,576 [A]_x000d_
 Celkem: A = 0,576 [B]_x000d_</t>
  </si>
  <si>
    <t xml:space="preserve"> 6.59 výkres tvaru cela = 6,590 [A]_x000d_
 Celkem: A = 6,590 [B]_x000d_</t>
  </si>
  <si>
    <t xml:space="preserve"> 0.36  z výkresu výztuže cela = 0,360 [A]_x000d_
 Celkem: A = 0,360 [B]_x000d_</t>
  </si>
  <si>
    <t xml:space="preserve"> 1.42 výkres tvaru cela = 1,420 [A]_x000d_
 Celkem: A = 1,420 [B]_x000d_</t>
  </si>
  <si>
    <t xml:space="preserve"> "`reprofilace 50% betonových povrchu"_x000d_
 77.3*0.5 šikmá cást príkopové zídky = 38,650 [A]_x000d_
 424.4*0.5  šikmá cást zdi = 212,200 [B]_x000d_
 Celkem: A+B = 250,850 [C]_x000d_</t>
  </si>
  <si>
    <t xml:space="preserve"> "`reprofilace 40% betonových povrchu"_x000d_
 77.3*0.4 šikmá cást príkopové zídky = 30,920 [A]_x000d_
 424.4*0.4  šikmá cást zdi = 169,760 [B]_x000d_
 Celkem: A+B = 200,680 [C]_x000d_</t>
  </si>
  <si>
    <t xml:space="preserve"> "`reprofilace 50% betonových povrchu"_x000d_
 1.5*0.5 vodorovná cást príkopové zídky = 0,750 [A]_x000d_
 33*0.5 dno príkopu = 16,500 [B]_x000d_
 78*0.5 rímsa zdi = 39,000 [C]_x000d_
 7*0.5 lávka = 3,500 [D]_x000d_
 Celkem: A+B+C+D = 59,750 [E]_x000d_</t>
  </si>
  <si>
    <t xml:space="preserve"> "`reprofilace 40% betonových povrchu"_x000d_
 1.5*0.4 vodorovná cást príkopové zídky = 0,600 [A]_x000d_
 33*0.4 dno príkopu = 13,200 [B]_x000d_
 78*0.4 rímsa zdi = 31,200 [C]_x000d_
 7*0.4 lávka = 2,800 [D]_x000d_
 Celkem: A+B+C+D = 47,800 [E]_x000d_</t>
  </si>
  <si>
    <t xml:space="preserve"> 0.46*67.8 š*d = 31,188 [A]_x000d_
 Celkem: A = 31,188 [B]_x000d_</t>
  </si>
  <si>
    <t xml:space="preserve"> 30 nová žb zídka, šikmá plocha = 30,000 [A]_x000d_
 0.4*67.8 š*d - nová žb zídka - vrchní cást = 27,120 [B]_x000d_
 1.5 vodorovná cást príkopové zídky = 1,500 [C]_x000d_
 77.3 šikmá cást príkopové zídky = 77,300 [D]_x000d_
 33 dno príkopu = 33,000 [E]_x000d_
 424.4  šikmá cást zdi = 424,400 [F]_x000d_
 78 rímsa zdi = 78,000 [G]_x000d_
 7 lávka = 7,000 [H]_x000d_
 Celkem: A+B+C+D+E+F+G+H = 678,320 [I]_x000d_</t>
  </si>
  <si>
    <t xml:space="preserve"> 50 = 50,000 [A]_x000d_
 Celkem: A = 50,000 [B]_x000d_</t>
  </si>
  <si>
    <t xml:space="preserve"> 0.5*(68) zídka rub = 34,000 [A]_x000d_
 0.37*(74.2) dno žlabu = 27,454 [B]_x000d_
 97*2*1.1 plocha steny žlabu*2 = 213,400 [C]_x000d_
 Celkem: A+B+C = 274,854 [D]_x000d_</t>
  </si>
  <si>
    <t xml:space="preserve"> "`žb celo"_x000d_
 3.12*3.04 = 9,485 [A]_x000d_
 1.13*1.6 = 1,808 [B]_x000d_
 1.85*(1.79+1.95) = 6,919 [C]_x000d_
 1.7*2 = 3,400 [D]_x000d_
 0.15*4 = 0,600 [E]_x000d_
 Celkem: A+B+C+D+E = 22,212 [F]_x000d_</t>
  </si>
  <si>
    <t xml:space="preserve"> 8*1.1  dl*v - zábradlí na záporovém pažení = 8,800 [A]_x000d_
 Celkem: A = 8,800 [B]_x000d_</t>
  </si>
  <si>
    <t xml:space="preserve"> 1*74.2  príkop = 74,200 [A]_x000d_
 1.3*1.1 celo = 1,430 [B]_x000d_
 Celkem: A+B = 75,630 [C]_x000d_</t>
  </si>
  <si>
    <t xml:space="preserve"> "`ocištení 30% betonových povrchu"_x000d_
 5.2*0.3 vodorovná cást príkopové zídky = 1,560 [A]_x000d_
 185.2*0.3 šikmá cást príkopové zídky = 55,560 [B]_x000d_
 126*0.3 dno príkopu = 37,800 [C]_x000d_
 424.4*0.3  šikmá cást zdi = 127,320 [D]_x000d_
 78*0.3 rímsa zdi = 23,400 [E]_x000d_
 7*0.3 lávka = 2,100 [F]_x000d_
 Celkem: A+B+C+D+E+F = 247,740 [G]_x000d_</t>
  </si>
  <si>
    <t xml:space="preserve"> "`otryskání 100% betonových povrchu"_x000d_
 1.5 vodorovná cást príkopové zídky = 1,500 [A]_x000d_
 77.3 šikmá cást príkopové zídky = 77,300 [B]_x000d_
 33 dno príkopu = 33,000 [C]_x000d_
 424.4  šikmá cást zdi = 424,400 [D]_x000d_
 78 rímsa zdi = 78,000 [E]_x000d_
 7 lávka = 7,000 [F]_x000d_
 Celkem: A+B+C+D+E+F = 621,200 [G]_x000d_</t>
  </si>
  <si>
    <t>966116</t>
  </si>
  <si>
    <t>BOURÁNÍ KONSTRUKCÍ Z BETON DÍLCU S ODVOZEM DO 12KM</t>
  </si>
  <si>
    <t xml:space="preserve"> 0.17*73.29 plocha bet. prurezu*dl - príkopová zídka = 12,459 [A]_x000d_
 1*0.07*(100.5+5) š*tl*d - bet. poklopy = 7,385 [B]_x000d_
 49.1*0.4 plocha*š - bouraní zídky = 19,640 [C]_x000d_
 2*4.35*1.0*1.5 dl*š*tl = 13,050 [D]_x000d_
 Celkem: A+B+C+D = 52,534 [E]_x000d_</t>
  </si>
  <si>
    <t xml:space="preserve"> 0.18*115.16*1.9  prurezová plocha výkpu*délka*objem. hmot. - výkop pro bourání príkopové zídky = 39,385 [A]_x000d_
 9.09*6.2*1.9 prurezová plocha*délka*objem. hmot.  - výkop žb celo = 107,080 [B]_x000d_
 Celkem: A+B = 146,465 [C]_x000d_</t>
  </si>
  <si>
    <t xml:space="preserve"> 52.534*2.5 = 131,335 [A]_x000d_
 Celkem: A = 131,335 [B]_x000d_</t>
  </si>
  <si>
    <t xml:space="preserve"> 10 = 10,000 [A]_x000d_
 Celkem: A = 10,000 [B]_x000d_</t>
  </si>
  <si>
    <t>SO 26-25-01</t>
  </si>
  <si>
    <t xml:space="preserve"> 2,04+2,15+7,1+0,76+0,33+0,72 = 13,100 [A]_x000d_</t>
  </si>
  <si>
    <t>SO 26-30-01</t>
  </si>
  <si>
    <t>03630</t>
  </si>
  <si>
    <t>DOPRAVNÍ ZARÍZENÍ - AUTOJERÁBY</t>
  </si>
  <si>
    <t>výkon autojerábu pro premístení nosné konstrukce z montážní plošiny na ložiska</t>
  </si>
  <si>
    <t xml:space="preserve"> "viz. príloha 2.601"_x000d_</t>
  </si>
  <si>
    <t>zahrnuje objednatelem povolené náklady na dopravní zarízení zhotovitele</t>
  </si>
  <si>
    <t>11316</t>
  </si>
  <si>
    <t>ODSTRANENÍ KRYTU ZPEVNENÝCH PLOCH ZE SILNICNÍCH DÍLCU</t>
  </si>
  <si>
    <t>odstranení silnicních panelu z montážní plochy</t>
  </si>
  <si>
    <t xml:space="preserve"> 0,15*200 = 30,000 [A]_x000d_</t>
  </si>
  <si>
    <t>premístení zeminy pro zpetný zásyp z mezideponie</t>
  </si>
  <si>
    <t xml:space="preserve"> 73,5-15 = 58,500 [A]_x000d_</t>
  </si>
  <si>
    <t xml:space="preserve"> 2*21 m2 *3,5 m *0,5 = 73,500 [A]_x000d_</t>
  </si>
  <si>
    <t>zpetný zásyp kolem oper</t>
  </si>
  <si>
    <t>uložení zeminy pro zpetný zásyp na mezideponii</t>
  </si>
  <si>
    <t>úprava montážní plochy</t>
  </si>
  <si>
    <t xml:space="preserve"> 200 = 200,000 [A]_x000d_</t>
  </si>
  <si>
    <t xml:space="preserve"> 2*21 m2 *1,5 = 63,000 [A]_x000d_</t>
  </si>
  <si>
    <t xml:space="preserve"> "viz. príloha 2.601"_x000d_
 5721,03*0,001 = 5,721 [A]_x000d_</t>
  </si>
  <si>
    <t xml:space="preserve"> "viz. príloha 2.601"_x000d_
 70 = 70,000 [A]_x000d_</t>
  </si>
  <si>
    <t xml:space="preserve"> 8*6 m  = 48,000 [A]_x000d_</t>
  </si>
  <si>
    <t xml:space="preserve"> "viz. príloha 2.601"_x000d_
 24*6 = 144,000 [A]_x000d_</t>
  </si>
  <si>
    <t>MOSTNÍ OPERY A KRÍDLA ZE ŽELEZOVÉHO BETONU DO C30/37 (B37)</t>
  </si>
  <si>
    <t xml:space="preserve"> "viz. príloha 2.201"_x000d_
 `SP5` 2*(2,8 m2 *1,6 m +2,8 m *0,2 m *0,3 m +2,6 m2 *0,3 m ) = 10,856 [A]_x000d_
 `SP8` 2*0,8 m *1,73 m2  = 2,768 [B]_x000d_
 celkem A+B = 13,624 [C]_x000d_</t>
  </si>
  <si>
    <t xml:space="preserve"> "viz. príloha 2.211"_x000d_
 (1003,9+6,3)*0,001 = 1,010 [A]_x000d_</t>
  </si>
  <si>
    <t>42417</t>
  </si>
  <si>
    <t>Ocelová konstrukce vcetne zábradlí, ložisek, žlabu vcetne PKO a montáže</t>
  </si>
  <si>
    <t xml:space="preserve"> "viz. príloha 2.301"_x000d_
 (3884,79+4,80)*0,001 = 3,890 [A]_x000d_</t>
  </si>
  <si>
    <t xml:space="preserve"> 1,40*1,9*0,1*2 = 0,532 [A]_x000d_</t>
  </si>
  <si>
    <t>KRYT ZE SILNICNÍCH DÍLCU (PANELU) TL 150MM</t>
  </si>
  <si>
    <t>silnicní panely na montážní plochu</t>
  </si>
  <si>
    <t xml:space="preserve"> `SP5` 1,1*3,5*2+2,5*2+3,5*1,6+2,5*1,6 = 22,300 [A]_x000d_
 `SP8` 1,73*1,5*2 = 5,190 [B]_x000d_
 Celkem A+B = 27,490 [C]_x000d_</t>
  </si>
  <si>
    <t>93262</t>
  </si>
  <si>
    <t>POCHOZÍ ROŠT Z KOVU - PREKRYTÍ ZRCADLA MOSTU</t>
  </si>
  <si>
    <t>pororošt</t>
  </si>
  <si>
    <t xml:space="preserve"> 1,5*17,85 = 26,775 [A]_x000d_</t>
  </si>
  <si>
    <t xml:space="preserve"> 4420 = 4420,000 [A]_x000d_</t>
  </si>
  <si>
    <t xml:space="preserve"> `výkopová zemina`15*1,8 = 27,000 [A]_x000d_</t>
  </si>
  <si>
    <t>SO 26-30-02</t>
  </si>
  <si>
    <t xml:space="preserve"> 0,15*150 = 22,500 [A]_x000d_</t>
  </si>
  <si>
    <t xml:space="preserve"> 58,1-17 = 41,100 [A]_x000d_</t>
  </si>
  <si>
    <t xml:space="preserve"> 2*24,9 m2 *3,5 m *(1/3) = 58,100 [A]_x000d_</t>
  </si>
  <si>
    <t xml:space="preserve"> 150 = 150,000 [A]_x000d_</t>
  </si>
  <si>
    <t xml:space="preserve"> 2*24,9 m2 *1,5 = 74,700 [A]_x000d_</t>
  </si>
  <si>
    <t xml:space="preserve"> "viz. príloha 2.601"_x000d_
 2981,22*0,001 = 2,981 [A]_x000d_</t>
  </si>
  <si>
    <t xml:space="preserve"> "viz. príloha 2.601"_x000d_
 35 = 35,000 [A]_x000d_</t>
  </si>
  <si>
    <t xml:space="preserve"> "viz. príloha 2.601"_x000d_
 6*12 = 72,000 [A]_x000d_</t>
  </si>
  <si>
    <t xml:space="preserve"> "viz. príloha 2.201"_x000d_
 `SP5` 2*(2,8 m2 *1,6 m +2,8 m *0,2 m *0,3 m +2,6 m2 *0,3 m ) = 10,856 [A]_x000d_
 `SP8` 2*1,81 m *2,387 m *0,5 m  = 4,320 [B]_x000d_
 celkem A+B = 15,176 [C]_x000d_</t>
  </si>
  <si>
    <t xml:space="preserve"> "viz. príloha 2.211"_x000d_
 (1135,6+6,3)*0,001 = 1,142 [A]_x000d_</t>
  </si>
  <si>
    <t xml:space="preserve"> "viz. príloha 2.301"_x000d_
 (2826,97+4,80)*0,001 = 2,832 [A]_x000d_</t>
  </si>
  <si>
    <t xml:space="preserve"> `SP5` 1,1*3,5*2+2,5*2+3,5*1,6+2,5*1,6 = 22,300 [A]_x000d_
 `SP8` 1,81*2,4*2 = 8,688 [B]_x000d_
 Celkem A+B = 30,988 [C]_x000d_</t>
  </si>
  <si>
    <t xml:space="preserve"> 1,5*12,25 = 18,375 [A]_x000d_</t>
  </si>
  <si>
    <t xml:space="preserve"> 2992 = 2992,000 [A]_x000d_</t>
  </si>
  <si>
    <t xml:space="preserve"> `výkopová zemina`17*1,8 = 30,600 [A]_x000d_</t>
  </si>
  <si>
    <t>SO 26-30-03</t>
  </si>
  <si>
    <t xml:space="preserve"> 42,45-7,5 = 34,950 [A]_x000d_</t>
  </si>
  <si>
    <t xml:space="preserve"> 18,64+23,81 = 42,450 [A]_x000d_</t>
  </si>
  <si>
    <t>zpetný zásyp - základ</t>
  </si>
  <si>
    <t xml:space="preserve"> 15+21 = 36,000 [A]_x000d_</t>
  </si>
  <si>
    <t>zápory, prevázky 
príloha 2.601</t>
  </si>
  <si>
    <t xml:space="preserve"> 3125*0,001 = 3,125 [A]_x000d_</t>
  </si>
  <si>
    <t xml:space="preserve"> 2,8*(7,5+7,0) = 40,600 [A]_x000d_</t>
  </si>
  <si>
    <t>vrty pro táhla k pažení</t>
  </si>
  <si>
    <t>mikropiloty vrty</t>
  </si>
  <si>
    <t xml:space="preserve"> "viz. príloha 2.601"_x000d_
 6*14 = 84,000 [A]_x000d_</t>
  </si>
  <si>
    <t>ocelové táhlo</t>
  </si>
  <si>
    <t>2.201
opera O1 + opera O2</t>
  </si>
  <si>
    <t xml:space="preserve"> 2*5,428 = 10,856 [A]_x000d_</t>
  </si>
  <si>
    <t>2.211
výztuž opery O1 + výztuž opery O2 + desticky pro merení bludných proudu</t>
  </si>
  <si>
    <t xml:space="preserve"> 0,8+0,002 = 0,802 [A]_x000d_</t>
  </si>
  <si>
    <t>42417A</t>
  </si>
  <si>
    <t>MOSTNÍ NOSNÍKY Z OCELI S 235</t>
  </si>
  <si>
    <t xml:space="preserve"> 1,1*3,5*2+2,5*2+3,5*1,6+2,5*1,6 = 22,300 [A]_x000d_</t>
  </si>
  <si>
    <t xml:space="preserve"> `výkopová zemina`7,5*1,8 = 13,500 [A]_x000d_</t>
  </si>
  <si>
    <t>SO 10-30-11</t>
  </si>
  <si>
    <t xml:space="preserve"> "200*0,3*0,3 = 18,000 [A] "_x000d_
 "150*0,5*0,9 = 67,500 [B] "_x000d_
 "A+B = 85,500 [C] "_x000d_
 Celkem 85,5 = 85,500 [D]_x000d_</t>
  </si>
  <si>
    <t xml:space="preserve"> "300.000000 = 300,000 [A] "_x000d_
 Celkem 300 = 300,000 [B]_x000d_</t>
  </si>
  <si>
    <t>702213</t>
  </si>
  <si>
    <t>KABELOVÁ CHRÁNICKA ZEMNÍ DN PRES 200 MM</t>
  </si>
  <si>
    <t>1. Položka obsahuje:
 – obnovu a výmenu poškozených poklopu
 – urovnání žlabu v kabelové rýze
 – pomocné mechanismy
2. Položka neobsahuje:
 X
3. Zpusob merení:
Merí se metr délkový.</t>
  </si>
  <si>
    <t>1. Položka obsahuje:
 – dodávku a montáž fólie
 – prípravu podkladu pro osazení
2. Položka neobsahuje:
 X
3. Zpusob merení:
Merí se metr délkový.</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</si>
  <si>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</si>
  <si>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úprava dna výkopu
 – dodávka a položení betonového žlabu / chránicky vcetne zakrytí
 – pomocné mechanismy
2. Položka neobsahuje:
 X
3. Zpusob merení:
Udává se pocet kusu kompletní konstrukce nebo práce.</t>
  </si>
  <si>
    <t>75I224</t>
  </si>
  <si>
    <t>KABEL ZEMNÍ DVOUPLÁŠTOVÝ BEZ PANCÍRE PRUMERU ŽÍLY 0,8 MM PRES 50XN</t>
  </si>
  <si>
    <t xml:space="preserve"> "4*1 = 4,000 [A] "_x000d_
 Celkem 4 = 4,000 [B]_x000d_</t>
  </si>
  <si>
    <t>75IH14</t>
  </si>
  <si>
    <t>UKONCENÍ KABELU CELOPLASTOVÉHO BEZ PANCÍRE PRES 200 ŽIL</t>
  </si>
  <si>
    <t xml:space="preserve"> "16.000000 = 16,000 [A] "_x000d_
 Celkem 16 = 16,000 [B]_x000d_</t>
  </si>
  <si>
    <t>75IH33</t>
  </si>
  <si>
    <t>UKONCENÍ KABELU FORMA KABELOVÁ DÉLKY DO 0,5 M DO 50XN</t>
  </si>
  <si>
    <t>75II12</t>
  </si>
  <si>
    <t>SPOJKA PRO CELOPLASTOVÉ KABELY BEZ PANCÍRE PRES 100 ŽIL - DODÁVKA</t>
  </si>
  <si>
    <t>SPOJKA OPTICKÁ DO 72 VLÁKEN - DODÁVKA</t>
  </si>
  <si>
    <t xml:space="preserve"> "2*(100*2+200*1+150*1+20*2+350*1+50) = 1980,000 [A] "_x000d_
 Celkem 1980 = 1980,000 [B]_x000d_</t>
  </si>
  <si>
    <t xml:space="preserve"> "4*3*0,06 = 0,720 [A] "_x000d_
 Celkem 0,72 = 0,720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</si>
  <si>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</si>
  <si>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75L15X</t>
  </si>
  <si>
    <t>STOŽÁR (SLOUP) - MONTÁŽ</t>
  </si>
  <si>
    <t>R709400</t>
  </si>
  <si>
    <t>LANKO PRO VYVEŠENÍ KABELU</t>
  </si>
  <si>
    <t>R75I224</t>
  </si>
  <si>
    <t>KABEL ZEMNÍ DVOUPLÁŠTOVÝ BEZ PANCÍRE PRUMERU ŽÍLY 1,06 MM</t>
  </si>
  <si>
    <t>R75I22X</t>
  </si>
  <si>
    <t>KABEL ZEMNÍ DVOUPLÁŠTOVÝ BEZ PANCÍRE PRUMERU ŽÍLY 1,06 MM - MONTÁŽ</t>
  </si>
  <si>
    <t>Demontáž stávajícího/provizorního sdelovacího zarízení (kabely vcetne príslušenství)</t>
  </si>
  <si>
    <t>R75L151</t>
  </si>
  <si>
    <t>STOŽÁR (SLOUP) - DODÁVKA</t>
  </si>
  <si>
    <t xml:space="preserve">1. Položka obsahuje:
 – dodávku stožáru v prírubové nebo vetknuté variante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  zemní práce
 –  betonový základ
3. Zpusob merení:
 –  Udává se pocet kusu kompletní konstrukce nebo práce.</t>
  </si>
  <si>
    <t>SO 10-30-12</t>
  </si>
  <si>
    <t xml:space="preserve"> "20+100+20+20+60+20+20 = 260,000 [A] "_x000d_
 Celkem 260 = 260,000 [B]_x000d_</t>
  </si>
  <si>
    <t xml:space="preserve"> "23*30 = 690,000 [A] "_x000d_
 Celkem 690 = 690,000 [B]_x000d_</t>
  </si>
  <si>
    <t xml:space="preserve"> "25*0,8+15*1,4 = 41,000 [A] "_x000d_
 Celkem 41 = 41,000 [B]_x000d_</t>
  </si>
  <si>
    <t xml:space="preserve"> "800+1400 = 2200,000 [A] "_x000d_
 Celkem 2200 = 2200,000 [B]_x000d_</t>
  </si>
  <si>
    <t xml:space="preserve"> "16*6,5+36*24 = 968,000 [A] "_x000d_
 Celkem 968 = 968,000 [B]_x000d_</t>
  </si>
  <si>
    <t xml:space="preserve"> "72*7 = 504,000 [A] "_x000d_
 Celkem 504 = 504,000 [B]_x000d_</t>
  </si>
  <si>
    <t xml:space="preserve"> "7000.000000 = 7000,000 [A] "_x000d_
 Celkem 7000 = 7000,000 [B]_x000d_</t>
  </si>
  <si>
    <t xml:space="preserve"> "70.000000 = 70,000 [A] "_x000d_
 Celkem 70 = 70,000 [B]_x000d_</t>
  </si>
  <si>
    <t>PLASTOVÁ ZEMNÍ KOMORA PRO ULOŽENÍ REZERVY - DODÁVKA</t>
  </si>
  <si>
    <t>75IEE3</t>
  </si>
  <si>
    <t>OPTICKÝ ROZVADEC 19" PROVEDENÍ 36 VLÁKEN - DODÁVKA</t>
  </si>
  <si>
    <t xml:space="preserve"> "50*2+50*2+30*2+30*2 = 320,000 [A] "_x000d_
 Celkem 320 = 320,000 [B]_x000d_</t>
  </si>
  <si>
    <t xml:space="preserve"> "2*(25+15*2) = 110,000 [A] "_x000d_
 Celkem 110 = 110,000 [B]_x000d_</t>
  </si>
  <si>
    <t xml:space="preserve"> "(36*8+16*3+72)*2 = 816,000 [A] "_x000d_
 Celkem 816 = 816,000 [B]_x000d_</t>
  </si>
  <si>
    <t xml:space="preserve"> "25.000000 = 25,000 [A] "_x000d_
 Celkem 25 = 25,000 [B]_x000d_</t>
  </si>
  <si>
    <t>SO 10-30-13</t>
  </si>
  <si>
    <t xml:space="preserve"> (100)*0,5*0,9 = 45,000 [A]_x000d_</t>
  </si>
  <si>
    <t xml:space="preserve"> 250.000000 = 250,000 [A]_x000d_</t>
  </si>
  <si>
    <t xml:space="preserve"> 2100.000000 = 2100,000 [A]_x000d_</t>
  </si>
  <si>
    <t xml:space="preserve"> 15*30+19*30 = 1020,000 [A]_x000d_</t>
  </si>
  <si>
    <t xml:space="preserve"> 36*(6+12,8) = 676,800 [A]_x000d_</t>
  </si>
  <si>
    <t xml:space="preserve"> 48*(1,5+1,5)+72*(17+23) = 3024,000 [A]_x000d_</t>
  </si>
  <si>
    <t xml:space="preserve"> 96*(1)+144*1,1 = 254,400 [A]_x000d_</t>
  </si>
  <si>
    <t xml:space="preserve"> 1100+1000+17000+1500+6000+23000+1500+12800 = 63900,000 [A]_x000d_</t>
  </si>
  <si>
    <t xml:space="preserve"> 64000.000000 = 64000,000 [A]_x000d_</t>
  </si>
  <si>
    <t xml:space="preserve"> 5000+29000 = 34000,000 [A]_x000d_</t>
  </si>
  <si>
    <t xml:space="preserve"> 340.000000 = 340,000 [A]_x000d_</t>
  </si>
  <si>
    <t xml:space="preserve"> 16+25 = 41,000 [A]_x000d_</t>
  </si>
  <si>
    <t xml:space="preserve"> (72*5+36*3+96*1+144*1+48*1)*2+(72*6+48*2+36*3) = 2148,000 [A]_x000d_</t>
  </si>
  <si>
    <t>OPTICKÝ PATCHCORD SINGLEMODE PRES 5 M - DODÁVKA</t>
  </si>
  <si>
    <t xml:space="preserve"> 2*144+72 = 360,000 [A]_x000d_</t>
  </si>
  <si>
    <t>Demontáž stávajícího/provizorního sdelovacího zarízení (kabely a zarízení vcetne príslušenství)</t>
  </si>
  <si>
    <t xml:space="preserve"> 16000.000000 = 16000,000 [A]_x000d_</t>
  </si>
  <si>
    <t>SO 10-30-14.1</t>
  </si>
  <si>
    <t xml:space="preserve"> 36.000000 = 36,000 [A]_x000d_</t>
  </si>
  <si>
    <t>131838</t>
  </si>
  <si>
    <t>HLOUBENÍ JAM ZAPAŽ I NEPAŽ TR. II, ODVOZ DO 20KM</t>
  </si>
  <si>
    <t xml:space="preserve"> 204.000000 = 204,000 [A]_x000d_</t>
  </si>
  <si>
    <t xml:space="preserve"> 127.000000 = 127,000 [A]_x000d_</t>
  </si>
  <si>
    <t xml:space="preserve"> 197.000000 = 197,000 [A]_x000d_</t>
  </si>
  <si>
    <t xml:space="preserve"> 159.000000 = 159,000 [A]_x000d_</t>
  </si>
  <si>
    <t xml:space="preserve"> 198.000000 = 198,000 [A]_x000d_</t>
  </si>
  <si>
    <t xml:space="preserve"> 317.000000 = 317,000 [A]_x000d_</t>
  </si>
  <si>
    <t xml:space="preserve"> 0.587000 = 0,587 [A]_x000d_</t>
  </si>
  <si>
    <t xml:space="preserve"> 0.403000 = 0,403 [A]_x000d_</t>
  </si>
  <si>
    <t xml:space="preserve"> 13.110000 = 13,110 [A]_x000d_</t>
  </si>
  <si>
    <t xml:space="preserve"> 62.100000 = 62,100 [A]_x000d_</t>
  </si>
  <si>
    <t xml:space="preserve"> 995.000000 = 995,000 [A]_x000d_</t>
  </si>
  <si>
    <t>75I323</t>
  </si>
  <si>
    <t>KABEL ZEMNÍ DVOUPLÁŠTOVÝ S PANCÍREM PRUMERU ŽÍLY 0,8 MM DO 50XN</t>
  </si>
  <si>
    <t xml:space="preserve"> 2.128000 = 2,128 [A]_x000d_</t>
  </si>
  <si>
    <t xml:space="preserve"> 1296.000000 = 1296,000 [A]_x000d_</t>
  </si>
  <si>
    <t xml:space="preserve"> 9000.000000 = 9000,000 [A]_x000d_</t>
  </si>
  <si>
    <t xml:space="preserve"> 660.000000 = 660,000 [A]_x000d_</t>
  </si>
  <si>
    <t>75IE31</t>
  </si>
  <si>
    <t>SKRÍN ROZVODNÁ PRES 100 PÁRU</t>
  </si>
  <si>
    <t>75IE3X</t>
  </si>
  <si>
    <t>SKRÍN ROZVODNÁ PRES 100 PÁRU - MONTÁŽ</t>
  </si>
  <si>
    <t>75IE3Y</t>
  </si>
  <si>
    <t>SKRÍN ROZVODNÁ PRES 100 PÁRU - DEMONTÁŽ</t>
  </si>
  <si>
    <t xml:space="preserve"> 44.000000 = 44,000 [A]_x000d_</t>
  </si>
  <si>
    <t xml:space="preserve"> 74.000000 = 74,000 [A]_x000d_</t>
  </si>
  <si>
    <t xml:space="preserve"> 1728.000000 = 1728,000 [A]_x000d_</t>
  </si>
  <si>
    <t>R75ID21</t>
  </si>
  <si>
    <t>PLASTOVÁ ZEMNÍ KOMORA PRO SDELOVACÍ KABELY</t>
  </si>
  <si>
    <t>R75ID2X</t>
  </si>
  <si>
    <t>PLASTOVÁ ZEMNÍ KOMORA PRO SDELOVACÍ KABELY - MONTÁŽ</t>
  </si>
  <si>
    <t>R75IEF5</t>
  </si>
  <si>
    <t>Vybavení rozvodné skríne vcetne montáže a prepojení provozu</t>
  </si>
  <si>
    <t>R75IJ11</t>
  </si>
  <si>
    <t>MERENÍ STEJNOSMERNÉ NA SDELOVACÍM KABELU</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</si>
  <si>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</si>
  <si>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MERENÍ STRÍDAVÉ NA SDELOVACÍM KABELU</t>
  </si>
  <si>
    <t>SO 10-30-14.2</t>
  </si>
  <si>
    <t xml:space="preserve"> 165.000000 = 165,000 [A]_x000d_</t>
  </si>
  <si>
    <t>75I621</t>
  </si>
  <si>
    <t>KABEL ZEMNÍ KOAXIÁLNÍ PRUMER PRES 10 CM</t>
  </si>
  <si>
    <t xml:space="preserve"> 477.000000 = 477,000 [A]_x000d_</t>
  </si>
  <si>
    <t>75I62X</t>
  </si>
  <si>
    <t>KABEL ZEMNÍ KOAXIÁLNÍ PRUMER PRES 10 CM - MONTÁŽ</t>
  </si>
  <si>
    <t xml:space="preserve"> 864.000000 = 864,000 [A]_x000d_</t>
  </si>
  <si>
    <t xml:space="preserve"> 6000.000000 = 6000,000 [A]_x000d_</t>
  </si>
  <si>
    <t xml:space="preserve"> 253.000000 = 253,000 [A]_x000d_</t>
  </si>
  <si>
    <t>PLASTOVÁ ZEMNÍ KOMORA TESNENÍ PRO HDPE TRUBKU DO 40 MM - DODÁVKA</t>
  </si>
  <si>
    <t>75II72</t>
  </si>
  <si>
    <t>SPOJKA OPTICKÁ PRES 72 VLÁKEN - DODÁVKA</t>
  </si>
  <si>
    <t>75IJ31</t>
  </si>
  <si>
    <t>MERENÍ ZÁVERECNÉ KOAXIÁLNÍHO KABELU</t>
  </si>
  <si>
    <t>R75II21</t>
  </si>
  <si>
    <t>SPOJKA PRO KOAXIÁLNÍ KABELY</t>
  </si>
  <si>
    <t>R75II2X</t>
  </si>
  <si>
    <t>SPOJKA PRO KOAXIÁLNÍ KABELY - MONTÁŽ</t>
  </si>
  <si>
    <t>SO 23-30-31</t>
  </si>
  <si>
    <t>1. Položka obsahuje: – pomocné mechanismy2. Položka neobsahuje: X3. Zpusob merení:Merí se plocha v metrech ctverecných.</t>
  </si>
  <si>
    <t>703442</t>
  </si>
  <si>
    <t>ELEKTROINSTALACNÍ TRUBKA OCELOVÁ VCETNE UPEVNENÍ A PRÍSLUŠENSTVÍ DN PRUMERU PRES 25 DO 40 MM</t>
  </si>
  <si>
    <t>741172</t>
  </si>
  <si>
    <t>KRABICE (ROZVODKA) INSTALACNÍ KABELOVÁ VE VYŠŠÍM KRYTÍ - MIN. IP 44 VCETNE PRUCHODEK SE SVORKAMI 3-F DO 10 MM2</t>
  </si>
  <si>
    <t>1. Položka obsahuje: – prípravu podkladu pro osazení – veškerý materiál a práce pro upevnení nebo uchycení krabice2. Položka neobsahuje: X3. Zpusob merení:Udává se pocet kusu kompletní konstrukce nebo práce.</t>
  </si>
  <si>
    <t>743566</t>
  </si>
  <si>
    <t>SVÍTIDLO VENKOVNÍ VŠEOBECNÉ - MONTÁŽ SVÍTIDLA</t>
  </si>
  <si>
    <t>743Z34</t>
  </si>
  <si>
    <t>DEMONTÁŽ NÁSTENNÉHO, PRISAZENÉHO NEBO ZÁVESNÉHO SVÍTIDLA</t>
  </si>
  <si>
    <t>744811</t>
  </si>
  <si>
    <t>PROUDOVÝ CHRÁNIC DVOUPÓLOVÝ S NADPROUDOVOU OCHRANOU (10 KA) DO 30 MA, DO 25 A</t>
  </si>
  <si>
    <t>747541</t>
  </si>
  <si>
    <t>MERENÍ INTENZITY OSVETLENÍ INSTALOVANÉHO V ROZSAHU TOHOTO SO/PS</t>
  </si>
  <si>
    <t>SO 24-30-31</t>
  </si>
  <si>
    <t>SO 24-30-32</t>
  </si>
  <si>
    <t>SO 24-30-33</t>
  </si>
  <si>
    <t>SO 24-30-34</t>
  </si>
  <si>
    <t>SO 24-30-35</t>
  </si>
  <si>
    <t>SO 24-30-36</t>
  </si>
  <si>
    <t>SO 24-30-37</t>
  </si>
  <si>
    <t xml:space="preserve"> "viz. prílohy c. 2.001, 2.002, 3.003"_x000d_</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</si>
  <si>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</si>
  <si>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</si>
  <si>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</si>
  <si>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</si>
  <si>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709120</t>
  </si>
  <si>
    <t>PROVIZORNÍ ZAJIŠTENÍ POTRUBÍ VE VÝKOPU</t>
  </si>
  <si>
    <t>742573</t>
  </si>
  <si>
    <t>KABEL VN - JEDNOŽÍLOVÝ, 22-AXEKVC(V)E(Y) OD 185 DO 300 MM2</t>
  </si>
  <si>
    <t>742723</t>
  </si>
  <si>
    <t>KABELOVÁ SPOJKA VN JEDNOŽÍLOVÁ PRO KABELY PRES 6 KV OD 185 DO 300 MM2</t>
  </si>
  <si>
    <t>89952</t>
  </si>
  <si>
    <t>OBETONOVÁNÍ POTRUBÍ Z PROSTÉHO BETONU</t>
  </si>
  <si>
    <t>SO 24-30-38</t>
  </si>
  <si>
    <t xml:space="preserve"> "viz prílohy c. 2.001, 2.002, 3.003"_x000d_</t>
  </si>
  <si>
    <t>272313</t>
  </si>
  <si>
    <t>ZÁKLADY Z PROSTÉHO BETONU DO C16/20</t>
  </si>
  <si>
    <t>R743121</t>
  </si>
  <si>
    <t>PRESUN STOŽÁRU - OSVETLOVACÍ STOŽÁR PEVNÝ ŽÁROVE ZINKOVANÝ DÉLKY DO 6 M VC. SVÍTIDEL A VÝLOŽNÍKU</t>
  </si>
  <si>
    <t xml:space="preserve">1. Položka obsahuje: – demontáž a opetovnou montáž osvetlovacího stožáru vcetne jeho presunu do nové polohy spolu 2. Položka neobsahuje: – zemní práce,  betonový základ, svítidlo, výložník3. Zpusob merení:Udává se pocet kusu kompletní konstrukce nebo práce.</t>
  </si>
  <si>
    <t xml:space="preserve"> "viz prílohy c. 1.001"_x000d_</t>
  </si>
  <si>
    <t>SO 24-30-39</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</si>
  <si>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</si>
  <si>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742G25</t>
  </si>
  <si>
    <t>KABEL NN DVOU- A TRÍŽÍLOVÝ AL S PLASTOVOU IZOLACÍ OD 150 DO 240 MM2</t>
  </si>
  <si>
    <t>SO 24-30-40</t>
  </si>
  <si>
    <t xml:space="preserve"> "viz prílohy c. 2.001, 2.008, 3.005"_x000d_</t>
  </si>
  <si>
    <t xml:space="preserve"> "viz príloha c. 2.011"_x000d_</t>
  </si>
  <si>
    <t>1. Položka obsahuje: – obnovu a výmenu poškozených poklopu – urovnání žlabu v kabelové rýze – pomocné mechanismy2. Položka neobsahuje: X3. Zpusob merení:Merí se metr délkový.</t>
  </si>
  <si>
    <t>703422</t>
  </si>
  <si>
    <t>ELEKTROINSTALACNÍ TRUBKA PLASTOVÁ UV STABILNÍ VCETNE UPEVNENÍ A PRÍSLUŠENSTVÍ DN PRUMERU PRES 25 DO 40 MM</t>
  </si>
  <si>
    <t>741212</t>
  </si>
  <si>
    <t>SPÍNAC INSTALACNÍ JEDNODUCHÝ KOMPLETNÍ NÁSTENNÝ - KRYTÍ MIN. IP 44</t>
  </si>
  <si>
    <t>741332</t>
  </si>
  <si>
    <t>ZÁSUVKA INSTALACNÍ DVOJNÁSOBNÁ, NÁSTENNÁ VE VYŠŠÍM KRYTÍ - MIN. IP 44</t>
  </si>
  <si>
    <t>743121</t>
  </si>
  <si>
    <t>OSVETLOVACÍ STOŽÁR PEVNÝ ŽÁROVE ZINKOVANÝ DÉLKY DO 6 M</t>
  </si>
  <si>
    <t xml:space="preserve"> "viz príloha c. 2.002, 2.010"_x000d_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</si>
  <si>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</si>
  <si>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743553</t>
  </si>
  <si>
    <t>SVÍTIDLO VENKOVNÍ VŠEOBECNÉ LED, MIN. IP 44, PRES 25 DO 45 W</t>
  </si>
  <si>
    <t>1. Položka obsahuje: – zdroj a veškeré príslušenství – technický popis viz. projektová dokumentace2. Položka neobsahuje: X3. Zpusob merení:Udává se pocet kusu kompletní konstrukce nebo práce.</t>
  </si>
  <si>
    <t>743722</t>
  </si>
  <si>
    <t>ROZVADEC PRO VEREJNÉ OSVETLENÍ BEZ MERENÍ SPOTREBY EL. ENERGIE PRES 4 KS TRÍFÁZOVÝCH VETVÍ</t>
  </si>
  <si>
    <t xml:space="preserve"> "viz prílohy c. 2.005, 2.006"_x000d_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</si>
  <si>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</si>
  <si>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743731</t>
  </si>
  <si>
    <t>ROZVADEC PRO VEREJNÉ OSVETLENÍ - ROZŠÍRENÍ O REGULÁTOR OSVETLENÍ S RÍDÍCÍ JEDNOTKOU</t>
  </si>
  <si>
    <t>1. Položka obsahuje: – veškeré príslušenství, zhotovení výrobní dokumentace – technický popis viz. projektová dokumentace2. Položka neobsahuje: X3. Zpusob merení:Udává se pocet kusu kompletní konstrukce nebo práce.</t>
  </si>
  <si>
    <t>743F21</t>
  </si>
  <si>
    <t>SKRÍN ELEKTROMEROVÁ V KOMPAKTNÍM PILÍRI PRO PRÍMÉ MERENÍ DO 80 A JEDNOSAZBOVÉ VCETNE VÝSTROJE</t>
  </si>
  <si>
    <t xml:space="preserve"> "viz prílohy c. 2.004"_x000d_</t>
  </si>
  <si>
    <t>743F25</t>
  </si>
  <si>
    <t>SKRÍN ELEKTROMEROVÁ V KOMPAKTNÍM PILÍRI - ROZŠÍRENÍ O PRÍPOJKOVOU SKRÍN DO 240 MM2 S 1-2 SADAMI JISTÍCÍCH PRVKU</t>
  </si>
  <si>
    <t>743G11</t>
  </si>
  <si>
    <t>SKRÍN ZÁSUVKOVÁ VENKOVNÍ NA STENU/KONSTRUKCI DO 2 KS ZÁSUVEK PRUMYSLOVÝCH (400 V NEBO 230 V)</t>
  </si>
  <si>
    <t xml:space="preserve"> "viz príloha c. 2.007"_x000d_</t>
  </si>
  <si>
    <t>1. Položka obsahuje: – instalaci vc. zapojení – technický popis viz. projektová dokumentace2. Položka neobsahuje: X3. Zpusob merení:Udává se pocet kusu kompletní konstrukce nebo práce.</t>
  </si>
  <si>
    <t>743Z11</t>
  </si>
  <si>
    <t>DEMONTÁŽ OSVETLOVACÍHO STOŽÁRU ULICNÍHO VÝŠKY DO 15 M</t>
  </si>
  <si>
    <t>743Z39</t>
  </si>
  <si>
    <t>DEMONTÁŽ ROZVADECE OSVETLENÍ</t>
  </si>
  <si>
    <t>R7434A1</t>
  </si>
  <si>
    <t>SVÍTIDLO DRÁŽNÍ LED ANTIVANDAL, MIN. IP 54, TRÍDA II, DO 10 W, KLASICKÁ MONTÁŽ</t>
  </si>
  <si>
    <t>R7434A2</t>
  </si>
  <si>
    <t>SVÍTIDLO DRÁŽNÍ LED ANTIVANDAL, MIN. IP 54, TRÍDA II, OD 11 DO 25 W, KLASICKÁ MONTÁŽ</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</si>
  <si>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merení:Dodávka a montáž specifikované kabelizace se merí v délce udané v metrech.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</si>
  <si>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merení:Práce specifikovaného se merí délce kabelizace udané v metrech.</t>
  </si>
  <si>
    <t>OPTOTRUBKOVÁ SPOJKA PRUMERU DO 40 MM - DODÁVKA</t>
  </si>
  <si>
    <t>OPTOTRUBKOVÁ SPOJKA - MONTÁŽ</t>
  </si>
  <si>
    <t>SO 24-30-41</t>
  </si>
  <si>
    <t xml:space="preserve"> "viz prílohy c. 2.001, 2.004, 3.005"_x000d_</t>
  </si>
  <si>
    <t>742G21</t>
  </si>
  <si>
    <t>KABEL NN DVOU- A TRÍŽÍLOVÝ AL S PLASTOVOU IZOLACÍ DO 2,5 MM2</t>
  </si>
  <si>
    <t>743552</t>
  </si>
  <si>
    <t>SVÍTIDLO VENKOVNÍ VŠEOBECNÉ LED, MIN. IP 44, PRES 10 DO 25 W</t>
  </si>
  <si>
    <t>743711</t>
  </si>
  <si>
    <t>ROZVADEC PRO VEREJNÉ OSVETLENÍ S MERENÍM SPOTREBY EL. ENERGIE DO 4 KS TRÍFÁZOVÝCH VETVÍ</t>
  </si>
  <si>
    <t>SO 24-30-42</t>
  </si>
  <si>
    <t xml:space="preserve"> "viz prílohy c. 2.001, 2.005, 3.002"_x000d_</t>
  </si>
  <si>
    <t>7434A2</t>
  </si>
  <si>
    <t>743721</t>
  </si>
  <si>
    <t>ROZVADEC PRO VEREJNÉ OSVETLENÍ BEZ MERENÍ SPOTREBY EL. ENERGIE DO 4 KS TRÍFÁZOVÝCH VETVÍ</t>
  </si>
  <si>
    <t>SO 25-30-31</t>
  </si>
  <si>
    <t xml:space="preserve"> "viz prílohy c. 2.001, 2.006, 3.005"_x000d_</t>
  </si>
  <si>
    <t>587203</t>
  </si>
  <si>
    <t>PREDLÁŽDENÍ KRYTU Z MOZAIKOVÝCH KOSTEK</t>
  </si>
  <si>
    <t>742232</t>
  </si>
  <si>
    <t>VEDENÍ VENKOVNÍ NN, ZÁVESNÝ KABEL DO TRÍ ŽIL</t>
  </si>
  <si>
    <t xml:space="preserve"> "viz príloha c.3.002"_x000d_</t>
  </si>
  <si>
    <t>1. Položka obsahuje: – merení, roztahování, delení, spojování, zakoncení a pod. – veškeré príslušenství2. Položka neobsahuje: X3. Zpusob merení:Merí se metr délkový.</t>
  </si>
  <si>
    <t>742256</t>
  </si>
  <si>
    <t>VEDENÍ VENKOVNÍ NN, KOTEVNÍ SVORKA VCETNE UPEVNENÍ</t>
  </si>
  <si>
    <t>742364</t>
  </si>
  <si>
    <t>VEDENÍ VENKOVNÍ VN, KABELOVÝ SVOD</t>
  </si>
  <si>
    <t>742Z11</t>
  </si>
  <si>
    <t>DEMONTÁŽ SLOUPU/STOŽÁRU NN VCETNE VEŠKERÉ VÝSTROJE</t>
  </si>
  <si>
    <t>743122</t>
  </si>
  <si>
    <t>OSVETLOVACÍ STOŽÁR PEVNÝ ŽÁROVE ZINKOVANÝ DÉLKY PRES 6,5 DO 12 M</t>
  </si>
  <si>
    <t xml:space="preserve"> "viz prílohy 2.002, 2.008"_x000d_</t>
  </si>
  <si>
    <t>743161</t>
  </si>
  <si>
    <t>OSVETLOVACÍ STOŽÁR - ÚPRAVA PRO MONTÁŽ PRÍDAVNÉHO ZARÍZENÍ (ROZHLAS, KAMERA, CIDLO APOD.)</t>
  </si>
  <si>
    <t>1. Položka obsahuje: – veškeré príslušenství, technický popis viz. projektová dokumentace2. Položka neobsahuje: X3. Zpusob merení:Udává se pocet kusu kompletní konstrukce nebo práce.</t>
  </si>
  <si>
    <t>743311</t>
  </si>
  <si>
    <t>VÝLOŽNÍK PRO MONTÁŽ SVÍTIDLA NA STOŽÁR JEDNORAMENNÝ DÉLKA VYLOŽENÍ DO 1 M</t>
  </si>
  <si>
    <t>1. Položka obsahuje: – veškeré príslušenství a uzavírací náter, technický popis viz. projektová dokumentace2. Položka neobsahuje: X3. Zpusob merení:Udává se pocet kusu kompletní konstrukce nebo práce.</t>
  </si>
  <si>
    <t>743341</t>
  </si>
  <si>
    <t>VÝLOŽNÍK PRO MONTÁŽ SVÍTIDLA NA STENU/BETONOVÝ STOŽÁR DÉLKA VYLOŽENÍ DO 1 M</t>
  </si>
  <si>
    <t>743C11</t>
  </si>
  <si>
    <t>SKRÍN PRÍPOJKOVÁ POJISTKOVÁ NA STOŽÁR/STENU NEBO DO VÝKLENKU DO 63 A, DO 50 MM2, S 1-2 SADAMI JISTÍCÍCH PRVKU</t>
  </si>
  <si>
    <t>743Z35</t>
  </si>
  <si>
    <t>DEMONTÁŽ SVÍTIDLA Z OSVETLOVACÍHO STOŽÁRU VÝŠKY DO 15 M</t>
  </si>
  <si>
    <t>744R22</t>
  </si>
  <si>
    <t>UCPÁVKOVÁ VÝVODKA PRO KABEL O PRUMERU OD 10 DO 17 MM</t>
  </si>
  <si>
    <t>SO 26-30-31</t>
  </si>
  <si>
    <t xml:space="preserve"> "viz prílohy c. 2.001, 2.005, 3.005"_x000d_</t>
  </si>
  <si>
    <t>11354A</t>
  </si>
  <si>
    <t>ODSTRANENÍ OBRUB Z KRAJNÍKU - BEZ DOPRAVY</t>
  </si>
  <si>
    <t>703421</t>
  </si>
  <si>
    <t>ELEKTROINSTALACNÍ TRUBKA PLASTOVÁ UV STABILNÍ VCETNE UPEVNENÍ A PRÍSLUŠENSTVÍ DN PRUMERU DO 25 MM</t>
  </si>
  <si>
    <t>741D13</t>
  </si>
  <si>
    <t>HROMOSVODOVÝ VODIC FEZN S IZOLACÍ</t>
  </si>
  <si>
    <t>1. Položka obsahuje: – delení, spojování – upevnení vc. veškerého príslušenství2. Položka neobsahuje: X3. Zpusob merení:Merí se metr délkový.</t>
  </si>
  <si>
    <t>7434A1</t>
  </si>
  <si>
    <t>SO 26-30-32</t>
  </si>
  <si>
    <t xml:space="preserve"> "viz prílohy c. 2.001, 2.005, 3.004"_x000d_</t>
  </si>
  <si>
    <t>743312</t>
  </si>
  <si>
    <t>VÝLOŽNÍK PRO MONTÁŽ SVÍTIDLA NA STOŽÁR JEDNORAMENNÝ DÉLKA VYLOŽENÍ PRES 1 DO 2 M</t>
  </si>
  <si>
    <t>743554</t>
  </si>
  <si>
    <t>SVÍTIDLO VENKOVNÍ VŠEOBECNÉ LED, MIN. IP 44, PRES 45 W</t>
  </si>
  <si>
    <t>SO 26-30-33</t>
  </si>
  <si>
    <t>SO 26-30-34</t>
  </si>
  <si>
    <t>SO 26-30-35</t>
  </si>
  <si>
    <t>SO 11-31-01</t>
  </si>
  <si>
    <t>R029113</t>
  </si>
  <si>
    <t>OSTATNÍ POŽADAVKY - GEODETICKÉ ZAMERENÍ - CELKY</t>
  </si>
  <si>
    <t xml:space="preserve"> 11*1,1 = 12,100 [A]_x000d_
 4*1,1 = 4,400 [B]_x000d_
 Celkem: A+B = 16,500 [C]_x000d_</t>
  </si>
  <si>
    <t xml:space="preserve"> 11*1,1*2,65 = 32,065 [A]_x000d_
 4*1,1*2 = 8,800 [B]_x000d_
 Celkem: A+B = 40,865 [C]_x000d_</t>
  </si>
  <si>
    <t xml:space="preserve"> 11*1,95*1,1 = 23,595 [A]_x000d_
 4*1,3*1,1 = 5,720 [B]_x000d_
 Celkem: A+B = 29,315 [C]_x000d_</t>
  </si>
  <si>
    <t xml:space="preserve"> 11*0,1*1,1 = 1,210 [A]_x000d_
 4*0,1*1,1 = 0,440 [B]_x000d_
 Celkem: A+B = 1,650 [C]_x000d_</t>
  </si>
  <si>
    <t>89911G</t>
  </si>
  <si>
    <t>LITINOVÝ POKLOP D400</t>
  </si>
  <si>
    <t>89949</t>
  </si>
  <si>
    <t>VÝREZ, VÝSEK, ÚTES NA POTRUBÍ DN PRES 800MM</t>
  </si>
  <si>
    <t>899652</t>
  </si>
  <si>
    <t>ZKOUŠKA VODOTESNOSTI POTRUBÍ DN DO 300MM</t>
  </si>
  <si>
    <t xml:space="preserve"> 11+4 = 15,000 [A]_x000d_</t>
  </si>
  <si>
    <t>89980</t>
  </si>
  <si>
    <t>TELEVIZNÍ PROHLÍDKA POTRUBÍ</t>
  </si>
  <si>
    <t xml:space="preserve"> 11+4+33+33 = 81,000 [A]_x000d_</t>
  </si>
  <si>
    <t>položka zahrnuje prohlídku potrubí televizní kamerou, záznam prohlídky na nosicích DVD a vyhotovení záverecného písemného protokolu</t>
  </si>
  <si>
    <t>R874451</t>
  </si>
  <si>
    <t>SN12</t>
  </si>
  <si>
    <t xml:space="preserve"> (11+4)*1,2 = 18,000 [A]_x000d_</t>
  </si>
  <si>
    <t xml:space="preserve"> 8,47*1,8 = 15,246 [A]_x000d_
 3,08*1,8 = 5,544 [B]_x000d_
 Celkem: A+B = 20,790 [C]_x000d_</t>
  </si>
  <si>
    <t>SO 11-32-01</t>
  </si>
  <si>
    <t xml:space="preserve"> 8*1,1 = 8,800 [A]_x000d_</t>
  </si>
  <si>
    <t xml:space="preserve"> 21,5*1,1*0,1 = 2,365 [A]_x000d_</t>
  </si>
  <si>
    <t xml:space="preserve"> 21,5*1,1*0,3 = 7,095 [A]_x000d_</t>
  </si>
  <si>
    <t xml:space="preserve"> 28*2,3*1,1 = 70,840 [A]_x000d_</t>
  </si>
  <si>
    <t xml:space="preserve"> 8*1,8*1,1 = 15,840 [A]_x000d_</t>
  </si>
  <si>
    <t xml:space="preserve"> 22*1,4*1,1 = 33,880 [A]_x000d_</t>
  </si>
  <si>
    <t xml:space="preserve"> 8*0,4*1,1 = 3,520 [A]_x000d_</t>
  </si>
  <si>
    <t xml:space="preserve"> 21,5*1,1 = 23,650 [A]_x000d_</t>
  </si>
  <si>
    <t>R1411451</t>
  </si>
  <si>
    <t xml:space="preserve">PROTLACOVÁNÍ  POTRUBÍ DN DO 300MM</t>
  </si>
  <si>
    <t>PE</t>
  </si>
  <si>
    <t>R375351</t>
  </si>
  <si>
    <t>BEDNENÍ OPERNÉHO BLOKU</t>
  </si>
  <si>
    <t xml:space="preserve"> 1*0,3 = 0,300 [C]_x000d_
 1*0,58 = 0,580 [A]_x000d_
 1*0,73 = 0,730 [B]_x000d_
 Celkem: C+A+B = 1,610 [D]_x000d_</t>
  </si>
  <si>
    <t xml:space="preserve">Položka obsahuje doprava, dodání, zrízení, údržbu a odstranení bednení s úpravou povrchu podle požadované kvality povrchu betonu, vcetne odbednovacích prostredku, podperných a pomocných konstrukcí a materiálu; 
-  nátery zabranující soudržnost betonu a bednení; 
-  bednení pracovních a dilatacních spár; 
-  rozeprení bednení; 
-  zrízení otvoru pro ukládání betonu a pro jeho rádné zpracování; 
-   montážní plošiny nebo lešení nutné pro provedení prací.</t>
  </si>
  <si>
    <t xml:space="preserve"> 28*0,1*1,1 = 3,080 [A]_x000d_</t>
  </si>
  <si>
    <t>46131</t>
  </si>
  <si>
    <t>PATKY Z PROSTÉHO BETONU</t>
  </si>
  <si>
    <t xml:space="preserve"> 1*0,073 = 0,073 [A]_x000d_
 1*0,087 = 0,087 [B]_x000d_
 1*106 = 106,000 [C]_x000d_
 Celkem: A+B+C = 106,160 [D]_x000d_</t>
  </si>
  <si>
    <t>87327</t>
  </si>
  <si>
    <t>POTRUBÍ Z TRUB PLASTOVÝCH TLAKOVÝCH SVAROVANÝCH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</si>
  <si>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</si>
  <si>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87827</t>
  </si>
  <si>
    <t>NASUNUTÍ PLAST TRUB DN DO 100MM DO CHRÁNICKY</t>
  </si>
  <si>
    <t>položka zahrnuje:
pojízdná sedla (objímky)
prípadne predepsané utesnení koncu chránicky
nezahrnuje dodávku potrubí</t>
  </si>
  <si>
    <t>891126</t>
  </si>
  <si>
    <t>ŠOUPÁTKA DN DO 80MM</t>
  </si>
  <si>
    <t>891426</t>
  </si>
  <si>
    <t>HYDRANTY PODZEMNÍ DN 80MM</t>
  </si>
  <si>
    <t>891926</t>
  </si>
  <si>
    <t>ZEMNÍ SOUPRAVY DN DO 80MM S POKLOPEM</t>
  </si>
  <si>
    <t>899308</t>
  </si>
  <si>
    <t>DOPLNKY NA POTRUBÍ - SIGNALIZAC VODIC</t>
  </si>
  <si>
    <t xml:space="preserve"> 2*(28+1,8*5) = 74,000 [A]_x000d_</t>
  </si>
  <si>
    <t>- Položka zahrnuje veškerý materiál, výrobky a polotovary, vcetne mimostaveništní a vnitrostaveništní dopravy (rovnež presuny), vcetne naložení a složení,prípadne s uložením. 
- položka signalizacní vodic zahrnuje i kontrolní vývody.</t>
  </si>
  <si>
    <t>899309</t>
  </si>
  <si>
    <t>DOPLNKY NA POTRUBÍ - VÝSTRAŽNÁ FÓLIE</t>
  </si>
  <si>
    <t xml:space="preserve"> 1,2*28 = 33,600 [A]_x000d_</t>
  </si>
  <si>
    <t>899621</t>
  </si>
  <si>
    <t>TLAKOVÉ ZKOUŠKY POTRUBÍ DN DO 100MM</t>
  </si>
  <si>
    <t>899622</t>
  </si>
  <si>
    <t>ZKOUŠKA VODOTESNOSTI POTRUBÍ DN DO 100MM</t>
  </si>
  <si>
    <t>89972</t>
  </si>
  <si>
    <t>PROPLACH A DEZINFEKCE VODOVODNÍHO POTRUBÍ DN DO 100MM</t>
  </si>
  <si>
    <t>- napuštení a vypuštení vody, dodání vody a dezinfekcního prostredku, bakteriologický rozbor vody.</t>
  </si>
  <si>
    <t>R899901</t>
  </si>
  <si>
    <t>PREPOJENÍ RADU</t>
  </si>
  <si>
    <t>položka zahrnuje rez na potrubí, dodání a osazení príslušných tvarovek a armatur</t>
  </si>
  <si>
    <t>919113</t>
  </si>
  <si>
    <t>REZÁNÍ ASFALTOVÉHO KRYTU VOZOVEK TL DO 150MM</t>
  </si>
  <si>
    <t xml:space="preserve"> 21,5*2+1,1*2 = 45,200 [A]_x000d_</t>
  </si>
  <si>
    <t>93658</t>
  </si>
  <si>
    <t>OCHRANNÉ TYCOVÉ ZNAKY - ORIENTACNÍ SLOUPKY</t>
  </si>
  <si>
    <t>96688</t>
  </si>
  <si>
    <t xml:space="preserve">VYBOURÁNÍ  ŠACHET KOMPLETNÍCH</t>
  </si>
  <si>
    <t>96912</t>
  </si>
  <si>
    <t>VYBOURÁNÍ POTRUBÍ DN DO 100MM VODOVODNÍCH</t>
  </si>
  <si>
    <t xml:space="preserve"> 55*1,8 = 99,000 [A]_x000d_</t>
  </si>
  <si>
    <t xml:space="preserve"> 23,7*0,1*2,3 = 5,451 [A]_x000d_</t>
  </si>
  <si>
    <t>SO 12-31-01</t>
  </si>
  <si>
    <t>SO 12-31-01.1</t>
  </si>
  <si>
    <t>Úsek Zádulka (vc.) - C. Trebová os.n., deštová kanalizace, CD</t>
  </si>
  <si>
    <t xml:space="preserve"> 35*1,1 = 38,500 [A]_x000d_
 13*1 = 13,000 [B]_x000d_
 Celkem: A+B = 51,500 [C]_x000d_</t>
  </si>
  <si>
    <t xml:space="preserve"> 33*1,1*0,1 = 3,630 [A]_x000d_
 2*1*0,1 = 0,200 [B]_x000d_
 Celkem: A+B = 3,830 [C]_x000d_</t>
  </si>
  <si>
    <t xml:space="preserve"> 33*1,1*0,3 = 10,890 [A]_x000d_
 2*1*0,3 = 0,600 [B]_x000d_
 Celkem: A+B = 11,490 [C]_x000d_</t>
  </si>
  <si>
    <t xml:space="preserve"> 67*1,7*1,1 = 125,290 [A]_x000d_
 13*2*1 = 26,000 [B]_x000d_
 Celkem: A+B = 151,290 [C]_x000d_</t>
  </si>
  <si>
    <t xml:space="preserve"> 35*1,05*1,1 = 40,425 [A]_x000d_
 5*1,4*1 = 7,000 [B]_x000d_
 Celkem: A+B = 47,425 [C]_x000d_</t>
  </si>
  <si>
    <t xml:space="preserve"> 33*0,75*1,1 = 27,225 [A]_x000d_
 8*1,1*1 = 8,800 [B]_x000d_
 Celkem: A+B = 36,025 [C]_x000d_</t>
  </si>
  <si>
    <t xml:space="preserve"> 67*0,55*1,1 = 40,535 [A]_x000d_
 13*0,5*1 = 6,500 [B]_x000d_
 Celkem: A+B = 47,035 [C]_x000d_</t>
  </si>
  <si>
    <t>CEMENTOVÝ POPÍLEK</t>
  </si>
  <si>
    <t xml:space="preserve"> 25*0,071 = 1,775 [A]_x000d_</t>
  </si>
  <si>
    <t xml:space="preserve"> 33*1,1 = 36,300 [A]_x000d_
 2*1 = 2,000 [B]_x000d_
 Celkem: A+B = 38,300 [C]_x000d_</t>
  </si>
  <si>
    <t xml:space="preserve"> 35*1,1 = 38,500 [A]_x000d_
 5*1 = 5,000 [B]_x000d_
 Celkem: A+B = 43,500 [C]_x000d_</t>
  </si>
  <si>
    <t xml:space="preserve"> 67*0,1*1,1 = 7,370 [A]_x000d_
 13*0,1*1 = 1,300 [B]_x000d_
 Celkem: A+B = 8,670 [C]_x000d_</t>
  </si>
  <si>
    <t>894145</t>
  </si>
  <si>
    <t>ŠACHTY KANALIZACNÍ Z BETON DÍLCU NA POTRUBÍ DN DO 300MM</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</si>
  <si>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</si>
  <si>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 xml:space="preserve"> 67+13 = 80,000 [A]_x000d_</t>
  </si>
  <si>
    <t>R874341</t>
  </si>
  <si>
    <t>SN16</t>
  </si>
  <si>
    <t xml:space="preserve"> 13*1,1 = 14,300 [A]_x000d_</t>
  </si>
  <si>
    <t>R874441</t>
  </si>
  <si>
    <t>PLNOSTENNÉ HLADKÉ PP POTRUBÍ ÚNOSNOSTI SN16</t>
  </si>
  <si>
    <t xml:space="preserve"> 67*1,2 = 80,400 [A]_x000d_</t>
  </si>
  <si>
    <t>R899491</t>
  </si>
  <si>
    <t>VÝREZ, VÝSEK</t>
  </si>
  <si>
    <t>PROVRTÁNÍ STÁVAJÍCÍ OPERNÉ ZDI</t>
  </si>
  <si>
    <t>- zahrnují zejména náklady na osekání trub na útesy, na vysekání otvoru pro zaústení, na obetonování útesu.</t>
  </si>
  <si>
    <t xml:space="preserve"> 2*(33+2)+2*1,1 = 72,200 [A]_x000d_</t>
  </si>
  <si>
    <t>93631A</t>
  </si>
  <si>
    <t>DROBNÉ DOPLNK KONSTR BETON MONOLIT DO C20/25</t>
  </si>
  <si>
    <t>ZABETONOVÁNÍ OTVORU VE ZDI</t>
  </si>
  <si>
    <t xml:space="preserve"> 0,4*0,4*0,5 = 0,080 [A]_x000d_</t>
  </si>
  <si>
    <t>VYBOURÁNÍ KANALIZAC ŠACHET KOMPLETNÍCH</t>
  </si>
  <si>
    <t>969245</t>
  </si>
  <si>
    <t>VYBOURÁNÍ POTRUBÍ DN DO 300MM KANALIZAC</t>
  </si>
  <si>
    <t xml:space="preserve"> 103,87*1,8 = 186,966 [A]_x000d_</t>
  </si>
  <si>
    <t xml:space="preserve"> 33*1,1*0,1*2,3 = 8,349 [A]_x000d_
 2*1*0,1*2,3 = 0,460 [B]_x000d_
 Celkem: A+B = 8,809 [C]_x000d_</t>
  </si>
  <si>
    <t xml:space="preserve"> 25*1,1+3*2*0,9 = 32,900 [A]_x000d_</t>
  </si>
  <si>
    <t>SO 12-31-01.2</t>
  </si>
  <si>
    <t>Úsek Zádulka (vc.) - C. Trebová os.n., kanalizace, SŽ</t>
  </si>
  <si>
    <t xml:space="preserve"> 21.4*13.6 = 291,040 [A]_x000d_
 54.3*1.1 = 59,730 [B]_x000d_
 17,1*1.1 = 18,810 [C]_x000d_
 Celkem: A+B+C = 369,580 [D]_x000d_</t>
  </si>
  <si>
    <t xml:space="preserve"> 21.4*2.6*13.6 = 756,704 [A]_x000d_</t>
  </si>
  <si>
    <t xml:space="preserve"> 54,3*1.1*1,95 = 116,474 [A]_x000d_
 17,1*1.1*1,2 = 22,572 [B]_x000d_
 Celkem: A+B = 139,046 [C]_x000d_</t>
  </si>
  <si>
    <t xml:space="preserve"> 54,3*1,55*1,1 = 92,582 [A]_x000d_
 17,1*0,8*1,1 = 15,048 [B]_x000d_
 Celkem: A+B = 107,630 [C]_x000d_</t>
  </si>
  <si>
    <t xml:space="preserve"> 54,3*0,3*1,1 = 17,919 [A]_x000d_
 17,1*0,3*1,1 = 5,643 [B]_x000d_
 Celkem: A+B = 23,562 [C]_x000d_</t>
  </si>
  <si>
    <t xml:space="preserve">humusová vrstva  tl, 0,3 m Kvetší= 1.10-5 m/s</t>
  </si>
  <si>
    <t xml:space="preserve"> (11+1)*(3+1)*0,3 = 14,400 [A]_x000d_</t>
  </si>
  <si>
    <t xml:space="preserve"> 54,3*0,1*1,1 = 5,973 [A]_x000d_
 17,1*0,1*1,1 = 1,881 [B]_x000d_
 11*0,3*3 = 9,900 [C]_x000d_
 Celkem: A+B+C = 17,754 [D]_x000d_</t>
  </si>
  <si>
    <t>R721241</t>
  </si>
  <si>
    <t>LAPACE STREŠNÍCH SPLAVENIN</t>
  </si>
  <si>
    <t>LITINOVÝ</t>
  </si>
  <si>
    <t>891633</t>
  </si>
  <si>
    <t>KLAPKY DN DO 150MM</t>
  </si>
  <si>
    <t>ZPETNÁ VSUVNÁ KLAPKA</t>
  </si>
  <si>
    <t>R874331</t>
  </si>
  <si>
    <t>PLNOSTENNÉ HLADKÉ PP POTRUBÍ ÚNOSNOSTI SN10</t>
  </si>
  <si>
    <t xml:space="preserve"> 54.3*1,2 = 65,160 [A]_x000d_
 17.1*1.2 = 20,520 [B]_x000d_
 Celkem: A+B = 85,680 [C]_x000d_</t>
  </si>
  <si>
    <t>R89536</t>
  </si>
  <si>
    <t>VÝUST S OPEVNENÍM</t>
  </si>
  <si>
    <t>Výust pro DN150 + zpevnení brehu a dna kamennou dlažbou pod výustí</t>
  </si>
  <si>
    <t xml:space="preserve"> 788,12*1,8 = 1418,616 [A]_x000d_</t>
  </si>
  <si>
    <t>SO 13-31-01</t>
  </si>
  <si>
    <t>SO 13-31-01.1</t>
  </si>
  <si>
    <t>Žst. Trebovice v C., kanalizace SŽ</t>
  </si>
  <si>
    <t xml:space="preserve"> 126*1,5*1 = 189,000 [A]_x000d_
 40*2,1*1 = 84,000 [B]_x000d_
 117,9*2,1*1 = 247,590 [C]_x000d_
 55,2*2,3*1,1 = 139,656 [D]_x000d_
 46,8*2,5*1,2 = 140,400 [E]_x000d_
 11,2*2,6*1,3 = 37,856 [F]_x000d_
 2,5*4*1,5 = 15,000 [G]_x000d_
 2,5*3*1,5 = 11,250 [H]_x000d_
 Celkem: A+B+C+D+E+F+G+H = 864,752 [I]_x000d_</t>
  </si>
  <si>
    <t xml:space="preserve"> 20,2*1*1 = 20,200 [A]_x000d_
 2*1,3*1 = 2,600 [B]_x000d_
 Celkem: A+B = 22,800 [C]_x000d_</t>
  </si>
  <si>
    <t xml:space="preserve"> 2*0,78*1 = 1,560 [A]_x000d_
 96*0,95*1 = 91,200 [B]_x000d_
 Celkem: A+B = 92,760 [C]_x000d_</t>
  </si>
  <si>
    <t xml:space="preserve"> 30*0,95*1 = 28,500 [A]_x000d_
 40*1,5*1 = 60,000 [B]_x000d_
 117,8*1,45*1 = 170,810 [C]_x000d_
 55,2*1,6*1,1 = 97,152 [D]_x000d_
 46,8*1,7*1,2 = 95,472 [E]_x000d_
 11,2*1,7*1,3 = 24,752 [F]_x000d_
 Celkem: A+B+C+D+E+F = 476,686 [G]_x000d_</t>
  </si>
  <si>
    <t xml:space="preserve"> 2*0,43*1-0,02 = 0,840 [A]_x000d_
 126*0,45*1-2,23 = 54,470 [B]_x000d_
 40*0,5*1-1,26 = 18,740 [C]_x000d_
 117,9*0,55*1-5,78 = 59,065 [D]_x000d_
 55,2*0,6*1,1-3,9 = 32,532 [E]_x000d_
 46,8*0,7*1,2-5,88 = 33,432 [F]_x000d_
 11,2*0,8*1,3-2,2 = 9,448 [G]_x000d_
 Celkem: A+B+C+D+E+F+G = 208,527 [H]_x000d_</t>
  </si>
  <si>
    <t xml:space="preserve"> 30*1 = 30,000 [A]_x000d_
 40*1 = 40,000 [B]_x000d_
 117,9*1 = 117,900 [C]_x000d_
 55,2*1,1 = 60,720 [D]_x000d_
 46,8*1,2 = 56,160 [E]_x000d_
 11,2*1,3 = 14,560 [F]_x000d_
 Celkem: A+B+C+D+E+F = 319,340 [G]_x000d_</t>
  </si>
  <si>
    <t xml:space="preserve"> 2*0,1*1 = 0,200 [A]_x000d_
 126*0,1*1 = 12,600 [B]_x000d_
 40*0,1*1 = 4,000 [C]_x000d_
 117,9*0,1*1 = 11,790 [D]_x000d_
 55,2*0,1*1,1 = 6,072 [E]_x000d_
 46,8*0,1*1,2 = 5,616 [F]_x000d_
 11,2*0,1*1,3 = 1,456 [G]_x000d_
 Celkem: A+B+C+D+E+F+G = 41,734 [H]_x000d_</t>
  </si>
  <si>
    <t>894146</t>
  </si>
  <si>
    <t>ŠACHTY KANALIZACNÍ Z BETON DÍLCU NA POTRUBÍ DN DO 400MM</t>
  </si>
  <si>
    <t>894157</t>
  </si>
  <si>
    <t>ŠACHTY KANALIZACNÍ Z BETON DÍLCU NA POTRUBÍ DN DO 500MM</t>
  </si>
  <si>
    <t>899632</t>
  </si>
  <si>
    <t>ZKOUŠKA VODOTESNOSTI POTRUBÍ DN DO 150MM</t>
  </si>
  <si>
    <t xml:space="preserve"> 126+2 = 128,000 [A]_x000d_</t>
  </si>
  <si>
    <t>899662</t>
  </si>
  <si>
    <t>ZKOUŠKA VODOTESNOSTI POTRUBÍ DN DO 400MM</t>
  </si>
  <si>
    <t>899672</t>
  </si>
  <si>
    <t>ZKOUŠKA VODOTESNOSTI POTRUBÍ DN DO 600MM</t>
  </si>
  <si>
    <t>PLNOSTENNÉ HLADKÉ PP POTRUBÍ ÚNOSNOSTI DN 125 DN10</t>
  </si>
  <si>
    <t xml:space="preserve"> (126+2)*1,2 = 153,600 [A]_x000d_</t>
  </si>
  <si>
    <t>PLNOSTENNÉ HLADKÉ PP POTRUBÍ ÚNOSNOSTI SN 12</t>
  </si>
  <si>
    <t xml:space="preserve"> 117,9*1,2 = 141,480 [A]_x000d_</t>
  </si>
  <si>
    <t xml:space="preserve"> 55,2*1,2 = 66,240 [A]_x000d_</t>
  </si>
  <si>
    <t>R874461</t>
  </si>
  <si>
    <t xml:space="preserve"> 46,8*1,2 = 56,160 [A]_x000d_</t>
  </si>
  <si>
    <t>R874571</t>
  </si>
  <si>
    <t>POTRUBÍ Z TRUB PLASTOVÝCH ODPADNÍCH DN DO 500MM</t>
  </si>
  <si>
    <t xml:space="preserve"> 11,2*1,2 = 13,440 [A]_x000d_</t>
  </si>
  <si>
    <t>R8921141</t>
  </si>
  <si>
    <t>JÍMKY PRO ODLOUC ROP PRODUKT Z BET DÍLCU, PRUT DO 50L/SEC</t>
  </si>
  <si>
    <t>položka zahrnuje:
- poklopy s rámem, mríže s rámem, stupadla, žebríky, stropy z bet. dílcu a pod.
- podklaní vrstvy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</si>
  <si>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R8921531</t>
  </si>
  <si>
    <t>JÍMKY NA VYVÁŽENÍ DO 10M3</t>
  </si>
  <si>
    <t xml:space="preserve">položka zahrnuje:
- poklopy s rámem, mríže s rámem, stupadla, žebríky, stropy z bet. dílcu a pod.
- podkladní vrstvy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</si>
  <si>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litinový</t>
  </si>
  <si>
    <t xml:space="preserve"> 772,21*1,8 = 1389,978 [A]_x000d_</t>
  </si>
  <si>
    <t xml:space="preserve"> 22,8*2 = 45,600 [A]_x000d_</t>
  </si>
  <si>
    <t>SO 13-31-01.2</t>
  </si>
  <si>
    <t>Žst. Trebovice v C., kanalizace obec Trebovice</t>
  </si>
  <si>
    <t>R0291131</t>
  </si>
  <si>
    <t xml:space="preserve"> 103*1,4*0,15 = 21,630 [A]_x000d_
 5*1*0,15 = 0,750 [B]_x000d_
 Celkem: A+B = 22,380 [C]_x000d_</t>
  </si>
  <si>
    <t xml:space="preserve"> 103*1,4*0,3 = 43,260 [A]_x000d_
 5*1*0,3 = 1,500 [B]_x000d_
 Celkem: A+B = 44,760 [C]_x000d_</t>
  </si>
  <si>
    <t xml:space="preserve"> 12*2,25*1 = 27,000 [A]_x000d_
 103*3,5*1,4 = 504,700 [B]_x000d_
 Celkem: A+B = 531,700 [C]_x000d_</t>
  </si>
  <si>
    <t xml:space="preserve"> 6*1,65*1 = 9,900 [A]_x000d_</t>
  </si>
  <si>
    <t xml:space="preserve"> 103*2,6*1,4 = 374,920 [A]_x000d_
 5*1,65*1 = 8,250 [B]_x000d_
 Celkem: A+B = 383,170 [C]_x000d_</t>
  </si>
  <si>
    <t xml:space="preserve"> 12*0,45*1-0,21 = 5,190 [A]_x000d_
 103*0,8*1,4-20,21 = 95,150 [B]_x000d_
 Celkem: A+B = 100,340 [C]_x000d_</t>
  </si>
  <si>
    <t xml:space="preserve"> 103*1,4 = 144,200 [A]_x000d_
 5*1 = 5,000 [B]_x000d_
 Celkem: A+B = 149,200 [C]_x000d_</t>
  </si>
  <si>
    <t xml:space="preserve"> 103*0,1*1,4 = 14,420 [A]_x000d_
 12*0,1*1 = 1,200 [B]_x000d_
 Celkem: A+B = 15,620 [C]_x000d_</t>
  </si>
  <si>
    <t>56336</t>
  </si>
  <si>
    <t>VOZOVKOVÉ VRSTVY ZE ŠTERKODRTI TL. DO 300MM</t>
  </si>
  <si>
    <t xml:space="preserve"> 2*(103*1,4) = 288,400 [A]_x000d_
 2*(5*1) = 10,000 [B]_x000d_
 Celkem: A+B = 298,400 [C]_x000d_</t>
  </si>
  <si>
    <t>574A46</t>
  </si>
  <si>
    <t>ASFALTOVÝ BETON PRO OBRUSNÉ VRSTVY ACO 16+, 16S TL. 50MM</t>
  </si>
  <si>
    <t>574E98</t>
  </si>
  <si>
    <t>ASFALTOVÝ BETON PRO PODKLADNÍ VRSTVY ACP 22+, 22S TL. 100MM</t>
  </si>
  <si>
    <t>81458</t>
  </si>
  <si>
    <t>POTRUBÍ Z TRUB BETONOVÝCH DN DO 600MM</t>
  </si>
  <si>
    <t>894158</t>
  </si>
  <si>
    <t>ŠACHTY KANALIZACNÍ Z BETON DÍLCU NA POTRUBÍ DN DO 600MM</t>
  </si>
  <si>
    <t xml:space="preserve"> 103+12 = 115,000 [A]_x000d_</t>
  </si>
  <si>
    <t>PLNOSTENNÉ HLADKÉ PP POTRUBÍ ÚNOSNOSTI SN12</t>
  </si>
  <si>
    <t xml:space="preserve"> 12*1,2 = 14,400 [A]_x000d_</t>
  </si>
  <si>
    <t xml:space="preserve"> 103*1,2 = 123,600 [A]_x000d_</t>
  </si>
  <si>
    <t>R8993031</t>
  </si>
  <si>
    <t>DOPLNKY NA POTRUBÍ - OPRAVNÁ MANŽETA</t>
  </si>
  <si>
    <t>OPRAVNÁ MANŽETA</t>
  </si>
  <si>
    <t xml:space="preserve"> 2*103+2*1,4 = 208,800 [A]_x000d_
 2*5+2*1 = 12,000 [B]_x000d_
 Celkem: A+B = 220,800 [C]_x000d_</t>
  </si>
  <si>
    <t>969246</t>
  </si>
  <si>
    <t>VYBOURÁNÍ POTRUBÍ DN DO 400MM KANALIZAC</t>
  </si>
  <si>
    <t xml:space="preserve"> 521,1*1,8 = 937,980 [A]_x000d_</t>
  </si>
  <si>
    <t xml:space="preserve"> 103*1,4*0,1*2,3 = 33,166 [A]_x000d_</t>
  </si>
  <si>
    <t xml:space="preserve"> 15*0,578 = 8,670 [A]_x000d_</t>
  </si>
  <si>
    <t>SO 13-32-01</t>
  </si>
  <si>
    <t>SO 13-32-01.1</t>
  </si>
  <si>
    <t>Žst. Trebovice v C., vodovod SŽ</t>
  </si>
  <si>
    <t xml:space="preserve"> 21,5*1,5*1 = 32,250 [A]_x000d_</t>
  </si>
  <si>
    <t xml:space="preserve"> 8*1,07*1 = 8,560 [A]_x000d_</t>
  </si>
  <si>
    <t xml:space="preserve"> 13,5*1,07*1 = 14,445 [A]_x000d_</t>
  </si>
  <si>
    <t xml:space="preserve"> 21,5*0,33*1 = 7,095 [A]_x000d_</t>
  </si>
  <si>
    <t xml:space="preserve"> 21,5*0,1*1 = 2,150 [A]_x000d_</t>
  </si>
  <si>
    <t>72221</t>
  </si>
  <si>
    <t>VODOVODNÍ ARMATURY</t>
  </si>
  <si>
    <t>KULOVÝ VENTIL DN25</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</si>
  <si>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t>
  </si>
  <si>
    <t>R72226</t>
  </si>
  <si>
    <t>VODOMERY</t>
  </si>
  <si>
    <t>+ VODOMENÁ SESTAVA</t>
  </si>
  <si>
    <t>87313</t>
  </si>
  <si>
    <t>POTRUBÍ Z TRUB PLASTOVÝCH TLAKOVÝCH SVAROVANÝCH DN DO 25MM</t>
  </si>
  <si>
    <t xml:space="preserve"> 21,5*1,2 = 25,800 [A]_x000d_</t>
  </si>
  <si>
    <t>87314</t>
  </si>
  <si>
    <t>POTRUBÍ Z TRUB PLASTOVÝCH TLAKOVÝCH SVAROVANÝCH DN DO 40MM</t>
  </si>
  <si>
    <t xml:space="preserve"> 2*1,2 = 2,400 [A]_x000d_</t>
  </si>
  <si>
    <t>891113</t>
  </si>
  <si>
    <t>ŠOUPÁTKA DN DO 25MM</t>
  </si>
  <si>
    <t>891114</t>
  </si>
  <si>
    <t>ŠOUPÁTKA DN DO 40MM</t>
  </si>
  <si>
    <t>891815</t>
  </si>
  <si>
    <t>NAVRTÁVACÍ PASY DN DO 50MM</t>
  </si>
  <si>
    <t>891915</t>
  </si>
  <si>
    <t>ZEMNÍ SOUPRAVY DN DO 50MM S POKLOPEM</t>
  </si>
  <si>
    <t xml:space="preserve"> 2*(25,56+1,7*2) = 57,920 [A]_x000d_</t>
  </si>
  <si>
    <t xml:space="preserve"> 1,2*21,3 = 25,560 [A]_x000d_</t>
  </si>
  <si>
    <t>899901</t>
  </si>
  <si>
    <t>PREPOJENÍ PRÍPOJEK</t>
  </si>
  <si>
    <t>R923871</t>
  </si>
  <si>
    <t>KONZOLA</t>
  </si>
  <si>
    <t>vcetne upevnení</t>
  </si>
  <si>
    <t xml:space="preserve">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</si>
  <si>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 xml:space="preserve"> 23,71*1,8 = 42,678 [A]_x000d_</t>
  </si>
  <si>
    <t>SO 13-32-01.2</t>
  </si>
  <si>
    <t>Žst. Trebovice v C., vodovod obec Trebovice</t>
  </si>
  <si>
    <t>R014411</t>
  </si>
  <si>
    <t>POPLATKY ZA NÁHRADNÍ ZÁSOBOVÁNÍ VODOU</t>
  </si>
  <si>
    <t>zahrnuje náklady na náhradní zásobení</t>
  </si>
  <si>
    <t xml:space="preserve"> 26*1,1 = 28,600 [A]_x000d_</t>
  </si>
  <si>
    <t xml:space="preserve"> 35*1,1*0,1 = 3,850 [A]_x000d_</t>
  </si>
  <si>
    <t xml:space="preserve"> 35*1,1*0,3 = 11,550 [A]_x000d_</t>
  </si>
  <si>
    <t>12970</t>
  </si>
  <si>
    <t>CIŠTENÍ KANALIZACNÍCH ŠACHET</t>
  </si>
  <si>
    <t>VODOVODNÍ ŠACHTY</t>
  </si>
  <si>
    <t xml:space="preserve"> 90*1,7*1,1 = 168,300 [A]_x000d_</t>
  </si>
  <si>
    <t xml:space="preserve"> 26*1,2*1,1 = 34,320 [A]_x000d_</t>
  </si>
  <si>
    <t xml:space="preserve"> 64*0,8*1,1 = 56,320 [A]_x000d_</t>
  </si>
  <si>
    <t xml:space="preserve"> 90*0,4*1,1 = 39,600 [A]_x000d_</t>
  </si>
  <si>
    <t xml:space="preserve"> 35*1,1 = 38,500 [A]_x000d_</t>
  </si>
  <si>
    <t xml:space="preserve"> 1*0,46 = 0,460 [A]_x000d_
 1*0,73 = 0,730 [B]_x000d_
 Celkem: A+B = 1,190 [C]_x000d_</t>
  </si>
  <si>
    <t xml:space="preserve"> 90*0,1*1,1 = 9,900 [A]_x000d_</t>
  </si>
  <si>
    <t xml:space="preserve"> 1*0,061 = 0,061 [A]_x000d_
 1*0,106 = 0,106 [B]_x000d_
 Celkem: A+B = 0,167 [C]_x000d_</t>
  </si>
  <si>
    <t xml:space="preserve"> 2*35*1,1 = 77,000 [A]_x000d_</t>
  </si>
  <si>
    <t>PE100 SDR11 PN16 d32x3,0mm</t>
  </si>
  <si>
    <t>87326</t>
  </si>
  <si>
    <t>POTRUBÍ Z TRUB PLASTOVÝCH TLAKOVÝCH SVAROVANÝCH DN DO 80MM</t>
  </si>
  <si>
    <t>PE100 SDR11 PN16 d90x8,2mm</t>
  </si>
  <si>
    <t xml:space="preserve"> 86*1,2 = 103,200 [A]_x000d_</t>
  </si>
  <si>
    <t xml:space="preserve"> 2*(108,24+1,8*4) = 230,880 [A]_x000d_</t>
  </si>
  <si>
    <t xml:space="preserve"> 1,2*(86,4+1,0+2,8) = 108,240 [A]_x000d_</t>
  </si>
  <si>
    <t>899611</t>
  </si>
  <si>
    <t>TLAKOVÉ ZKOUŠKY POTRUBÍ DN DO 80MM</t>
  </si>
  <si>
    <t xml:space="preserve"> 86.000000 = 86,000 [A]_x000d_</t>
  </si>
  <si>
    <t>89971</t>
  </si>
  <si>
    <t>PROPLACH A DEZINFEKCE VODOVODNÍHO POTRUBÍ DN DO 80MM</t>
  </si>
  <si>
    <t>PROVRTÁNÍ STÁVAJÍC OPERNÉ ZDI</t>
  </si>
  <si>
    <t xml:space="preserve"> 2*35+2*1,1 = 72,200 [A]_x000d_</t>
  </si>
  <si>
    <t>931311</t>
  </si>
  <si>
    <t>TESNENÍ DILATAC SPAR ASF ZÁLIVKOU PRUR DO 100MM2</t>
  </si>
  <si>
    <t xml:space="preserve"> 134*1,8 = 241,200 [A]_x000d_</t>
  </si>
  <si>
    <t xml:space="preserve"> 35*1,1*0,1*2,3 = 8,855 [A]_x000d_</t>
  </si>
  <si>
    <t>SO 19-31-01</t>
  </si>
  <si>
    <t xml:space="preserve"> 4,9*1 = 4,900 [A]_x000d_
 3*1 = 3,000 [B]_x000d_
 18,2*10 = 182,000 [C]_x000d_
 Celkem: A+B+C = 189,900 [D]_x000d_</t>
  </si>
  <si>
    <t xml:space="preserve"> 18.2*2.1*10 = 382,200 [A]_x000d_</t>
  </si>
  <si>
    <t xml:space="preserve"> 4.9*1,5*1 = 7,350 [A]_x000d_
 3*1,8*1 = 5,400 [B]_x000d_
 4.4*1.2*1 = 5,280 [C]_x000d_
 Celkem: A+B+C = 18,030 [D]_x000d_</t>
  </si>
  <si>
    <t xml:space="preserve"> 4.9*1.5*1 = 7,350 [A]_x000d_
 3*1,25*1 = 3,750 [B]_x000d_
 4.4*1*1.2 = 5,280 [C]_x000d_
 Celkem: A+B+C = 16,380 [D]_x000d_</t>
  </si>
  <si>
    <t xml:space="preserve"> 4.9*0,3*1 = 1,470 [A]_x000d_
 3*0,45*1 = 1,350 [B]_x000d_
 4.4*0.3*1 = 1,320 [C]_x000d_
 Celkem: A+B+C = 4,140 [D]_x000d_</t>
  </si>
  <si>
    <t xml:space="preserve">humusová vrsttva  tl, 0,3 m Kvetší= 1.10-5 m/s</t>
  </si>
  <si>
    <t xml:space="preserve"> (11+1)*(2,7+1)*0,3 = 13,320 [A]_x000d_</t>
  </si>
  <si>
    <t xml:space="preserve"> 4.9*1 = 4,900 [A]_x000d_
 3*1 = 3,000 [B]_x000d_
 18,2*10 = 182,000 [C]_x000d_
 Celkem: A+B+C = 189,900 [D]_x000d_</t>
  </si>
  <si>
    <t xml:space="preserve"> 4.9*0,1*1 = 0,490 [A]_x000d_
 3*0,1*1 = 0,300 [B]_x000d_
 4.4*0.1*1 = 0,440 [C]_x000d_
 Celkem: A+B+C = 1,230 [D]_x000d_</t>
  </si>
  <si>
    <t xml:space="preserve"> 4.9+4.4+3 = 12,300 [A]_x000d_</t>
  </si>
  <si>
    <t xml:space="preserve"> (4,9+4,4+3)*1.2 = 14,760 [A]_x000d_</t>
  </si>
  <si>
    <t>Výust pro DN150 + zpevnení brehu kamennou dlažbou pod výustí</t>
  </si>
  <si>
    <t xml:space="preserve"> (1,65+382,2)*1,8 = 690,930 [A]_x000d_</t>
  </si>
  <si>
    <t>SO 22-30-21</t>
  </si>
  <si>
    <t>115001102</t>
  </si>
  <si>
    <t>Prevedení vody potrubím DN pres 100 do 150</t>
  </si>
  <si>
    <t>119001422</t>
  </si>
  <si>
    <t>Docasné zajištení kabelu - v poctu 3 - 6 kabelu</t>
  </si>
  <si>
    <t>119002121</t>
  </si>
  <si>
    <t>Prechodová lávka délky do 2 m vcetne zábradlí pro zabezpecení výkopu zrízení</t>
  </si>
  <si>
    <t>119002122</t>
  </si>
  <si>
    <t>Prechodová lávka délky do 2 m vcetne zábradlí pro zabezpecení výkopu odstranení</t>
  </si>
  <si>
    <t>119002311</t>
  </si>
  <si>
    <t>Pochozí drevené desky do tl 30 mm pro zabezpecení výkopu zrízení</t>
  </si>
  <si>
    <t xml:space="preserve">1. V cene zrízení -2121, -2131, -2411, -3211, -3212, -3213, -3215, -3217, -3121, -3223, -3227 jsou zapocteny i náklady na opotrebení.  
2. V cene zrízení mobilního oplocení -3211, -3213, -3217, -3223, -3227 je zahrnuto i opotrebení betonové patky, vzpery, spojky.  
3. Položku -2411 lze použít pouze pro šírku výkopu do 1,0 m.  
4. V položce -3131 jsou zapocteny i náklady na drevený sloupek.  
5. U položek -2311, -4111, -4121 je uvažováno se 100% opotrebením. Bezpecný vlez nebo výlez se zpravidla umistuje po 20 m délky výkopu.  
6. Položky tohoto souboru cen jsou urceny k ocenení pomocných konstrukcí sloužících k zabezpecení výkopu (BOZP) na verejných prostranstvích (v obcích, na komunikacích apod.). Položky nelze užít k ocenení zarízení stavenište, pokud se toto ocenuje pomocí VRN.</t>
  </si>
  <si>
    <t>119002312</t>
  </si>
  <si>
    <t>Pochozí drevené desky do tl 30 mm pro zabezpecení výkopu odstranení</t>
  </si>
  <si>
    <t>119003211</t>
  </si>
  <si>
    <t>Mobilní plotová zábrana s reflexním pásem výšky do 1,5 m pro zabezpecení výkopu zrízení</t>
  </si>
  <si>
    <t xml:space="preserve"> 55.000000 = 55,000 [A]_x000d_</t>
  </si>
  <si>
    <t>119003212</t>
  </si>
  <si>
    <t>Mobilní plotová zábrana s reflexním pásem výšky do 1,5 m pro zabezpecení výkopu odstranení</t>
  </si>
  <si>
    <t>120001101</t>
  </si>
  <si>
    <t>Príplatek za ztížení vykopávky v blízkosti vedení</t>
  </si>
  <si>
    <t>132152521</t>
  </si>
  <si>
    <t>Hloubení rýh š do 2000 mm vedle kolejí strojne v hornine trídy težitelnosti I skupiny 1 a 2</t>
  </si>
  <si>
    <t xml:space="preserve"> 189.000000 = 189,000 [A]_x000d_</t>
  </si>
  <si>
    <t>132201202</t>
  </si>
  <si>
    <t>Hloubení rýh šírky do 200 cm v hor.3 do 1000 m3</t>
  </si>
  <si>
    <t>141721218</t>
  </si>
  <si>
    <t>Rízený zemní protlak délky do 50 m hl do 6 m s protlacením potrubí prumeru vrtu pres 280 do 315 mm v hornine trídy težitelnosti I a II skupiny 1 až 4</t>
  </si>
  <si>
    <t>151101101</t>
  </si>
  <si>
    <t>Pažení a rozeprení sten rýh - príložné - hl. do 2m</t>
  </si>
  <si>
    <t>151101102</t>
  </si>
  <si>
    <t>Zrízení príložného pažení a rozeprení sten rýh hl pres 2 do 4 m</t>
  </si>
  <si>
    <t xml:space="preserve"> 130.000000 = 130,000 [A]_x000d_</t>
  </si>
  <si>
    <t>151101111</t>
  </si>
  <si>
    <t>Odstranení paženi sten rýh - príložné - hl. do 2 m</t>
  </si>
  <si>
    <t>151101112</t>
  </si>
  <si>
    <t>Odstranení príložného pažení a rozeprení sten rýh hl pres 2 do 4 m</t>
  </si>
  <si>
    <t>161101101</t>
  </si>
  <si>
    <t>Svislé premístení výkopku z hor.1-4 do 2,5 m</t>
  </si>
  <si>
    <t>161102112</t>
  </si>
  <si>
    <t>Svislé premístení výkopku do 4,0 m z kamenouhelných hlušin</t>
  </si>
  <si>
    <t>162701105</t>
  </si>
  <si>
    <t>Vodorovné premístení výkopku z hor.1-4 do 10000 m</t>
  </si>
  <si>
    <t xml:space="preserve"> 240.000000 = 240,000 [A]_x000d_</t>
  </si>
  <si>
    <t>167151111</t>
  </si>
  <si>
    <t>Nakládání výkopku z hornin trídy težitelnosti I skupiny 1 až 3 pres 100 m3</t>
  </si>
  <si>
    <t>171201201</t>
  </si>
  <si>
    <t>Uložení sypaniny na skládku</t>
  </si>
  <si>
    <t>174101101</t>
  </si>
  <si>
    <t>Zásyp jam, rýh, šachet se zhutnením</t>
  </si>
  <si>
    <t>174152101</t>
  </si>
  <si>
    <t>Zásyp jam, šachet a rýh do 30 m3 sypaninou se zhutnením pri prekopech inženýrských sítí</t>
  </si>
  <si>
    <t>199000002</t>
  </si>
  <si>
    <t>Poplatek za skládku horniny</t>
  </si>
  <si>
    <t>583309990001</t>
  </si>
  <si>
    <t>Písek kopaný</t>
  </si>
  <si>
    <t xml:space="preserve"> 53.000000 = 53,000 [A]_x000d_</t>
  </si>
  <si>
    <t>59381005</t>
  </si>
  <si>
    <t>panel silnicní 3,00x1,50x0,215m</t>
  </si>
  <si>
    <t>R 001</t>
  </si>
  <si>
    <t>Príprava uzemí, príprava skládky materiálu, náklady na pracovníky</t>
  </si>
  <si>
    <t>SOUBOR</t>
  </si>
  <si>
    <t>713</t>
  </si>
  <si>
    <t>Izolace tepelné</t>
  </si>
  <si>
    <t>63154027</t>
  </si>
  <si>
    <t>pouzdro izolacní potrubní z minerální vlny s Al fólií max. 250/100°C 48/60mm</t>
  </si>
  <si>
    <t>713463213</t>
  </si>
  <si>
    <t>Montáž izolace tepelné potrubí potrubními pouzdry s Al fólií staženými Al páskou 1x D do 150 mm</t>
  </si>
  <si>
    <t xml:space="preserve">1. Ceny -1121 až -1173 slouží pro skladebné ocenení oprav tepelných izolací potrubí skružemi pripevnenými na tmel v cásti C01 Opravy a údržba tepelných izolací.  
2. Cenami -1121 až -1173 lze ocenovat izolace skružemi o obvodu izolace do 1 570 mm vcetne (tj. do vnejšího prumeru skruže 500 mm). Izolace vetšího obvodu lze ocenovat cenami souboru cen 713 36-112 Montáž izolace tepelné teles ploch tvarových v cásti A 03.  
3. Množství merných jednotek u položek 713 46-3111 až -3411 se urcuje podle clánku 3521 Všeobecných podmínek cásti A04 tohoto katalogu.</t>
  </si>
  <si>
    <t>R 030</t>
  </si>
  <si>
    <t>Odstranení izolace ze stávajícího potrubí vcetne likvidace odvozem na skládku</t>
  </si>
  <si>
    <t>komple</t>
  </si>
  <si>
    <t>733</t>
  </si>
  <si>
    <t>Rozvod potrubí</t>
  </si>
  <si>
    <t>733120836</t>
  </si>
  <si>
    <t>Demontáž potrubí ocelového hladkého do D 159</t>
  </si>
  <si>
    <t>R 031</t>
  </si>
  <si>
    <t>Likvidace demontovaných hmout odvozem na skládku do 10km</t>
  </si>
  <si>
    <t>R 002</t>
  </si>
  <si>
    <t>PIP 130 B DN 150/280 Prímé potrubí á 6m</t>
  </si>
  <si>
    <t xml:space="preserve"> 17.000000 = 17,000 [A]_x000d_</t>
  </si>
  <si>
    <t>R 003</t>
  </si>
  <si>
    <t>PIP 130 B DN 150/280 LB 90° (1+1m)</t>
  </si>
  <si>
    <t>PIP 130 B DN 150/280 LB 90° (1,5+1m)</t>
  </si>
  <si>
    <t>R 004</t>
  </si>
  <si>
    <t>PIP 130 B DN 150/280 LB 90° (1,5+1,5m)</t>
  </si>
  <si>
    <t>R 005</t>
  </si>
  <si>
    <t>PIP 130 B DN 150/280 LB 90° (2+1m)</t>
  </si>
  <si>
    <t>PIP 130 B DN 150/280 LB 90° SPIRO (2+1m)</t>
  </si>
  <si>
    <t>R 006</t>
  </si>
  <si>
    <t>PIP 130 B DN 150/280 LB 30° (1+1m)</t>
  </si>
  <si>
    <t>R 007</t>
  </si>
  <si>
    <t>PIP 130 B DN 150/280 LB 30° (1,5+1m)</t>
  </si>
  <si>
    <t>R 008</t>
  </si>
  <si>
    <t>PIP 130 B DN 150/280 Servisní ventil 150/280-25/125 (1,5m)-vedení do boku, V=0,1m</t>
  </si>
  <si>
    <t>R 009</t>
  </si>
  <si>
    <t>PIP 130 B DN 150/280 T-kus 150/280-50/160 (1,5+1m)</t>
  </si>
  <si>
    <t>R 010</t>
  </si>
  <si>
    <t>PIP 130 C DN50/160 Servisní KK DN50- nádstavba L=3m, ukoncovací manžeta (sada)</t>
  </si>
  <si>
    <t>R 011</t>
  </si>
  <si>
    <t>PIP 130 B DN 150/280 Spojka (kompletní - letní)</t>
  </si>
  <si>
    <t>R 012</t>
  </si>
  <si>
    <t>PIP 130 B DN 150/280 Spojka ohebná (kompletní)</t>
  </si>
  <si>
    <t>R 013</t>
  </si>
  <si>
    <t>PIP 130 B DN 150/280 Ukoncovací manžeta REC 315</t>
  </si>
  <si>
    <t>R 014</t>
  </si>
  <si>
    <t>Dilatacní polštár 2000x1000x40</t>
  </si>
  <si>
    <t>R 015</t>
  </si>
  <si>
    <t>PIP 130 C DN 50/160 Spojka (kompletní-letní)</t>
  </si>
  <si>
    <t>R 016</t>
  </si>
  <si>
    <t>Izolovaná trubka 355x8</t>
  </si>
  <si>
    <t>R 017</t>
  </si>
  <si>
    <t>RACI typ M, výška 18mm</t>
  </si>
  <si>
    <t xml:space="preserve"> 102.000000 = 102,000 [A]_x000d_</t>
  </si>
  <si>
    <t>R 018</t>
  </si>
  <si>
    <t>Manžeta typ AWM 80-350 x 402 mm</t>
  </si>
  <si>
    <t>R 019</t>
  </si>
  <si>
    <t>Hydrantový poklop</t>
  </si>
  <si>
    <t>R 020</t>
  </si>
  <si>
    <t>Zelená výstražná fólie 30cm/250m</t>
  </si>
  <si>
    <t>R 021</t>
  </si>
  <si>
    <t>Krabice ACIDUR</t>
  </si>
  <si>
    <t>R 022</t>
  </si>
  <si>
    <t>Kabel CYKY 3 x1,5</t>
  </si>
  <si>
    <t>R 023</t>
  </si>
  <si>
    <t>Klempírské práce, oplechování nadzemního vedení, oboustranne pozinkovaný plech tl. 0,6mm-3m2, dodávka materiálu vcetne provedení</t>
  </si>
  <si>
    <t>R 024</t>
  </si>
  <si>
    <t>Dodávka a montáž pomocného montážního materiálu pro predizolované potrubí</t>
  </si>
  <si>
    <t>R 025</t>
  </si>
  <si>
    <t>Doprava výrobku k zákazníkovi</t>
  </si>
  <si>
    <t>981513116</t>
  </si>
  <si>
    <t>Demolice konstrukcí objektu z betonu prostého težkou mechanizací</t>
  </si>
  <si>
    <t xml:space="preserve"> 75.000000 = 75,000 [A]_x000d_</t>
  </si>
  <si>
    <t xml:space="preserve">1. Ceny jsou stanoveny na mernou jednotku m3 skutecného objemu konstrukcí.  
2. Skutecný objem konstrukcí se urcí souctem objemu obvodových, schodištových, stredních nosných zdí, schodišt a stropu. Od celkového objemu se neodecítá objem okenních a dverních otvoru, parapetních ústupku. Tlouštka stropní konstrukce se urcí vcetne podlahových konstrukcí a podhledu. Tlouštka klenby se urcuje v prumerné tlouštce jako aritmetický prumer tlouštky v pate a ve vrcholu klenby až k nášlapné ploše podlahové konstrukce, která na ní spocívá. U stropu s viditelnými trámy se objem trámu jednotlive pripocítává k objemu stropu. Totéž platí pro pruvlaky a samostatné trámy. Objem stropu schodište se zapocítává objemem daným soucinem pudorysné plochy schodište a tlouštky patrové podesty.</t>
  </si>
  <si>
    <t>997</t>
  </si>
  <si>
    <t>Presun sute</t>
  </si>
  <si>
    <t>997006512</t>
  </si>
  <si>
    <t>Vodorovné doprava suti s naložením a složením na skládku do 1 km</t>
  </si>
  <si>
    <t xml:space="preserve"> 188.000000 = 188,000 [A]_x000d_</t>
  </si>
  <si>
    <t>1. Pro volbu ceny je rozhodující dopravní vzdálenost težište skládky a pudorysné plochy objektu.</t>
  </si>
  <si>
    <t>997006519</t>
  </si>
  <si>
    <t>Príplatek k vodorovnému premístení suti na skládku ZKD 1 km pres 1 km</t>
  </si>
  <si>
    <t>M23</t>
  </si>
  <si>
    <t>Montáže potrubí</t>
  </si>
  <si>
    <t>R 026</t>
  </si>
  <si>
    <t>Montáž horkovodu - predizolované potrubí (teplo voda DN150/280, vrat. DN150/280) dl. 137m</t>
  </si>
  <si>
    <t>R 027</t>
  </si>
  <si>
    <t>Napojení na stávající rozvody-navarením, napojení alarm systému</t>
  </si>
  <si>
    <t>R 028</t>
  </si>
  <si>
    <t>Kontrola RTG sváru DN 150, zkouška prozárením 100%, stupen prípustnosti 2</t>
  </si>
  <si>
    <t>R 029</t>
  </si>
  <si>
    <t>Promerení alarm systému vc. protokolu</t>
  </si>
  <si>
    <t>Ostatní požadavky-geodetické zamerení-celky</t>
  </si>
  <si>
    <t>043103000</t>
  </si>
  <si>
    <t>Zkoušky bez rozlišení (tlaková, dilatacní, proplach, zk. tesnosti, atd.)</t>
  </si>
  <si>
    <t>063303000</t>
  </si>
  <si>
    <t>Práce ve výškách, v hloubkách</t>
  </si>
  <si>
    <t>SO 22-31-01</t>
  </si>
  <si>
    <t xml:space="preserve"> 22.9*10.2 = 233,580 [A]_x000d_
 30.4*1.1 = 33,440 [B]_x000d_
 Celkem: A+B = 267,020 [C]_x000d_</t>
  </si>
  <si>
    <t xml:space="preserve"> 22.9*2.7*10.2 = 630,666 [A]_x000d_</t>
  </si>
  <si>
    <t xml:space="preserve"> 30.4*1.1*1.4 = 46,816 [A]_x000d_
 4,0*1.1*1,2 = 5,280 [B]_x000d_
 Celkem: A+B = 52,096 [C]_x000d_</t>
  </si>
  <si>
    <t xml:space="preserve"> 30.4*0,95*1.1 = 31,768 [A]_x000d_
 4*0,75*1.1 = 3,300 [B]_x000d_
 Celkem: A+B = 35,068 [C]_x000d_</t>
  </si>
  <si>
    <t xml:space="preserve"> 30.4*0,3*1.1 = 10,032 [A]_x000d_
 4*0.3*1.1 = 1,320 [B]_x000d_
 Celkem: A+B = 11,352 [C]_x000d_</t>
  </si>
  <si>
    <t xml:space="preserve"> (14+1)*(1.3+1)*0,3 = 10,350 [A]_x000d_</t>
  </si>
  <si>
    <t xml:space="preserve"> 30.4*0,15*1.1 = 5,016 [A]_x000d_
 4*0.15*1.1 = 0,660 [B]_x000d_
 Celkem: A+B = 5,676 [C]_x000d_</t>
  </si>
  <si>
    <t xml:space="preserve"> 6.4*1,2 = 7,680 [A]_x000d_</t>
  </si>
  <si>
    <t>891634</t>
  </si>
  <si>
    <t>KLAPKY DN DO 200MM</t>
  </si>
  <si>
    <t>89413</t>
  </si>
  <si>
    <t>ŠACHTY KANALIZACNÍ Z BETON DÍLCU NA POTRUBÍ DN DO 200MM</t>
  </si>
  <si>
    <t xml:space="preserve"> 30.4+6.4 = 36,800 [A]_x000d_</t>
  </si>
  <si>
    <t xml:space="preserve"> 30.4*1,2 = 36,480 [A]_x000d_</t>
  </si>
  <si>
    <t>Výust pro DN200 + zpevnení brehu kamennou dlažbou pod výustí</t>
  </si>
  <si>
    <t xml:space="preserve"> 647,69*1,8 = 1165,842 [A]_x000d_</t>
  </si>
  <si>
    <t>SO 22-32-01</t>
  </si>
  <si>
    <t>R027301</t>
  </si>
  <si>
    <t>KOPANÁ SONDA</t>
  </si>
  <si>
    <t>pro overení houbky uložení potrubí vcetne výkopu a zásypu</t>
  </si>
  <si>
    <t>R0273011</t>
  </si>
  <si>
    <t>POMOC PRÁCE ZRÍZ NEBO ZAJIŠT OCHRANU INŽENÝRSKÝCH SÍTÍ</t>
  </si>
  <si>
    <t>OCHRANA VODOVDOU - VYUŽITÍ ŠTERKU Z KOLEJIŠTE JAKO PODKLAD POD PANELY, PANELY BUDOU DÁLE VYUŽITY N ASTAVBE</t>
  </si>
  <si>
    <t xml:space="preserve"> 18,2*1,5*0,18 = 4,914 [A]_x000d_</t>
  </si>
  <si>
    <t xml:space="preserve"> 18,2*1,5 = 27,300 [A]_x000d_</t>
  </si>
  <si>
    <t xml:space="preserve"> (18,2*1,5*0,18)*2,6 = 12,776 [A]_x000d_</t>
  </si>
  <si>
    <t>SO 23-30-22</t>
  </si>
  <si>
    <t>111211201</t>
  </si>
  <si>
    <t>Odstranení krovin a stromu prumeru kmene do 100 mm i s koreny sklonu terénu pres 1:5 rucne</t>
  </si>
  <si>
    <t xml:space="preserve">1. V cene jsou zapocteny i náklady na prípadné nutné odklizení krovin a stromu na hromady na vzdálenost do 50 m, nebo naložení na dopravní prostredek.  
2. Prumer kmenu stromu (krovin) se merí 0,15 m nad prilehlým terénem.  
3. Množství jednotek se urcí samostatne za každý objekt v m2 plochy rovné souctu pudorysných ploch omezených obalovými krivkami korun jednotlivých stromu a krovin, popr. skupin stromu a krovin, jejichž koruny se pudorysne prekrývají. Jestliže by byl zmínený soucet ploch vetší než pudorysná plocha stavenište, pocítá se pouze s plochou stavenište.</t>
  </si>
  <si>
    <t xml:space="preserve"> 430.000000 = 430,000 [A]_x000d_</t>
  </si>
  <si>
    <t xml:space="preserve"> 255.000000 = 255,000 [A]_x000d_</t>
  </si>
  <si>
    <t xml:space="preserve"> 910.000000 = 910,000 [A]_x000d_</t>
  </si>
  <si>
    <t xml:space="preserve"> 155.000000 = 155,000 [A]_x000d_</t>
  </si>
  <si>
    <t xml:space="preserve"> 475.000000 = 475,000 [A]_x000d_</t>
  </si>
  <si>
    <t xml:space="preserve"> 140.000000 = 140,000 [A]_x000d_</t>
  </si>
  <si>
    <t xml:space="preserve"> 1050.000000 = 1050,000 [A]_x000d_</t>
  </si>
  <si>
    <t>171151103</t>
  </si>
  <si>
    <t>Uložení sypaniny z hornin soudržných do násypu zhutnených strojne</t>
  </si>
  <si>
    <t xml:space="preserve"> 1200.000000 = 1200,000 [A]_x000d_</t>
  </si>
  <si>
    <t>R631540</t>
  </si>
  <si>
    <t>pouzdro izolacní potrubní z minerální vlny s Al fólií max. 250/100°C pro potrubí DN 168/80mm, lambda=0,038W/Mk</t>
  </si>
  <si>
    <t>733120839</t>
  </si>
  <si>
    <t>Demontáž potrubí ocelového hladkého D 219</t>
  </si>
  <si>
    <t xml:space="preserve"> 380.000000 = 380,000 [A]_x000d_</t>
  </si>
  <si>
    <t>PIP 130 B DN 125/250 Prímé potrubí á 12m</t>
  </si>
  <si>
    <t>PIP 130 B DN 125/250 Prímé potrubí á 6m</t>
  </si>
  <si>
    <t>PIP 130 B DN 125/250 LB 90° (1+1m)</t>
  </si>
  <si>
    <t>PIP 130 B DN 125/250 LB 90° (1,5+1m)</t>
  </si>
  <si>
    <t>PIP 130 B DN 125/250 LB 90° (2+1m)</t>
  </si>
  <si>
    <t>PIP 130 B DN 125/250 LB 60° (1,5+1m)</t>
  </si>
  <si>
    <t>PIP 130 B DN 125/250 LB 30° (1+1m)</t>
  </si>
  <si>
    <t>PIP 130 B DN 125/250 T-kus 125/250 - 50/160 (1,5+1m)</t>
  </si>
  <si>
    <t>PIP 130 C DN 50/160 Servisní KK DN 50 - nádstavba L=2m, ukoncovací manžeta (sada)</t>
  </si>
  <si>
    <t>PIP 130 B DN 125/250 Spojka (kompletní-letní)</t>
  </si>
  <si>
    <t>PIP 130 B DN 125/250 Ukoncovací manžeta REC 250</t>
  </si>
  <si>
    <t>PIP 130 B DN 125/250 Labyrintové tesnení 250</t>
  </si>
  <si>
    <t xml:space="preserve"> 68.000000 = 68,000 [A]_x000d_</t>
  </si>
  <si>
    <t>RACI typ M, výška 36mm</t>
  </si>
  <si>
    <t xml:space="preserve"> 66.000000 = 66,000 [A]_x000d_</t>
  </si>
  <si>
    <t>RACI typ N, výška 36mm</t>
  </si>
  <si>
    <t xml:space="preserve"> 34.000000 = 34,000 [A]_x000d_</t>
  </si>
  <si>
    <t>PIP 130 B DN 150/280 Prímé potrubí á 12m</t>
  </si>
  <si>
    <t>PIP 130 B DN 150/280 LB 90° (1+1m) SPIRO</t>
  </si>
  <si>
    <t>PIP 130 B DN 150/280 LB 85° (1+1m)</t>
  </si>
  <si>
    <t>PIP 130 B DN 150/280 LB 65° (1,5+1m)</t>
  </si>
  <si>
    <t>PIP 130 B DN 150/280 T-kus 150/280 - 50/160 (1,5+1m)dl. ramene 1,5m</t>
  </si>
  <si>
    <t>PIP 130 B DN 150/280 T-kus 150/280 - 25/110 (1,5+1m)</t>
  </si>
  <si>
    <t>R 032</t>
  </si>
  <si>
    <t>PIP 130 B DN 25/110 Servisní KK DN 25 - nádstavba L=2m, ukoncovací manžeta (sada)</t>
  </si>
  <si>
    <t>R 033</t>
  </si>
  <si>
    <t>R 034</t>
  </si>
  <si>
    <t>PIP 130 B DN 150/280 Spojka SPIRO (kompletní - letní)</t>
  </si>
  <si>
    <t>R 035</t>
  </si>
  <si>
    <t>R 036</t>
  </si>
  <si>
    <t>R 037</t>
  </si>
  <si>
    <t>PIP 130 B DN 150/280 Labyrintové tesnení 280</t>
  </si>
  <si>
    <t>R 038</t>
  </si>
  <si>
    <t>R 039</t>
  </si>
  <si>
    <t>PIP 130 C DN 50/160 Spojka (kompletní - letní)</t>
  </si>
  <si>
    <t>R 040</t>
  </si>
  <si>
    <t>PIP 130 B DN 25/110 Spojka (kompletní - letní)</t>
  </si>
  <si>
    <t>R 041</t>
  </si>
  <si>
    <t>R 042</t>
  </si>
  <si>
    <t>R 043</t>
  </si>
  <si>
    <t>R 044</t>
  </si>
  <si>
    <t>R 045</t>
  </si>
  <si>
    <t>Klempírské práce, oplechování nadzemního vedení u obou preložek,oboustranne pozinkovaný plech tl. 0,6mm-6m2, dodávka materiálu vcetne provedení</t>
  </si>
  <si>
    <t>R 046</t>
  </si>
  <si>
    <t>Krabice ACIRUR</t>
  </si>
  <si>
    <t>R 047</t>
  </si>
  <si>
    <t>Kabel CIKY 3x1,5</t>
  </si>
  <si>
    <t>R 048</t>
  </si>
  <si>
    <t>R 049</t>
  </si>
  <si>
    <t>R 050</t>
  </si>
  <si>
    <t>Ochrana horkovodu v km 1,467, položení silnicních panelu pri prechodne sníženém krytí, dosyp šterkového materiálu, terénní úpravy, drobné opravy</t>
  </si>
  <si>
    <t>R 051</t>
  </si>
  <si>
    <t>Ochrana horkovodu v km 0,518-0,543, položení silnicních panelu pri prechodne sníženém krytí, dosyp šterkového materiálu, terénní úpravy, drobné opravy</t>
  </si>
  <si>
    <t xml:space="preserve"> 285.000000 = 285,000 [A]_x000d_</t>
  </si>
  <si>
    <t xml:space="preserve"> 0.205000 = 0,205 [A]_x000d_</t>
  </si>
  <si>
    <t xml:space="preserve"> 15.600000 = 15,600 [A]_x000d_</t>
  </si>
  <si>
    <t xml:space="preserve"> 713.000000 = 713,000 [A]_x000d_</t>
  </si>
  <si>
    <t>R 029113</t>
  </si>
  <si>
    <t>R 052</t>
  </si>
  <si>
    <t>Montáž horkovodu - predizolované potrubí (teplo voda DN150/280, vrat. DN150/280) dl. 534m</t>
  </si>
  <si>
    <t>R 053</t>
  </si>
  <si>
    <t>Napojení na stávající rozvody-navarením, 2 x DN150, 2 x DN 125, napojení alarm systému</t>
  </si>
  <si>
    <t>R 054</t>
  </si>
  <si>
    <t>R 055</t>
  </si>
  <si>
    <t>SO 23-31-01</t>
  </si>
  <si>
    <t xml:space="preserve"> 51,2*3,2*1,2 = 196,608 [A]_x000d_</t>
  </si>
  <si>
    <t xml:space="preserve"> 51,2*2,5*1,2 = 153,600 [A]_x000d_</t>
  </si>
  <si>
    <t xml:space="preserve"> 51,2*0,6*1,2 = 36,864 [A]_x000d_</t>
  </si>
  <si>
    <t xml:space="preserve"> 51,2*0,1*1,2 = 6,144 [A]_x000d_</t>
  </si>
  <si>
    <t xml:space="preserve"> 51,20*1,2 = 61,440 [A]_x000d_</t>
  </si>
  <si>
    <t xml:space="preserve"> 196,61*1,8 = 353,898 [A]_x000d_</t>
  </si>
  <si>
    <t>SO 23-32-01</t>
  </si>
  <si>
    <t xml:space="preserve"> 12*1,75*1 = 21,000 [A]_x000d_</t>
  </si>
  <si>
    <t xml:space="preserve"> 12*1,26*1 = 15,120 [A]_x000d_</t>
  </si>
  <si>
    <t xml:space="preserve"> 12*0,39*1 = 4,680 [A]_x000d_</t>
  </si>
  <si>
    <t xml:space="preserve"> 1*0,58 = 0,580 [A]_x000d_</t>
  </si>
  <si>
    <t xml:space="preserve"> 12*0,1*1 = 1,200 [A]_x000d_</t>
  </si>
  <si>
    <t>PE100SDR11 PN16 d32x3,0mm</t>
  </si>
  <si>
    <t>87814</t>
  </si>
  <si>
    <t>NASUNUTÍ PLAST TRUB DN DO 40MM DO CHRÁNICKY</t>
  </si>
  <si>
    <t>891415</t>
  </si>
  <si>
    <t>HYDRANTY PODZEMNÍ DN 50MM</t>
  </si>
  <si>
    <t xml:space="preserve"> 2*(13,2+2,3*1) = 31,000 [A]_x000d_</t>
  </si>
  <si>
    <t xml:space="preserve"> 1.2*11 = 13,200 [A]_x000d_</t>
  </si>
  <si>
    <t xml:space="preserve"> 21*1,8 = 37,800 [A]_x000d_</t>
  </si>
  <si>
    <t>SO 24-30-23</t>
  </si>
  <si>
    <t>Ochrana horkovodu v km 246,170, položení silnicních panelu pri prechodne sníženém krytí, dosyp šterkového materiálu, terénní úpravy, drobné opravy</t>
  </si>
  <si>
    <t>SO 24-30-50</t>
  </si>
  <si>
    <t xml:space="preserve"> 74*1 = 74,000 [A]_x000d_</t>
  </si>
  <si>
    <t xml:space="preserve"> 74*1,25 = 92,500 [A]_x000d_</t>
  </si>
  <si>
    <t xml:space="preserve"> 74*0,8*1 = 59,200 [A]_x000d_</t>
  </si>
  <si>
    <t xml:space="preserve"> 74*0,35*1 = 25,900 [A]_x000d_</t>
  </si>
  <si>
    <t xml:space="preserve"> 41*1 = 41,000 [A]_x000d_</t>
  </si>
  <si>
    <t xml:space="preserve"> 74*0,1*1 = 7,400 [A]_x000d_</t>
  </si>
  <si>
    <t xml:space="preserve"> (74+2)*2 = 152,000 [A]_x000d_</t>
  </si>
  <si>
    <t>R86314</t>
  </si>
  <si>
    <t>POTRUBÍ Z TRUB OCELOVÝCH DN DO 40MM</t>
  </si>
  <si>
    <t>nerez</t>
  </si>
  <si>
    <t xml:space="preserve"> 74*1,05 = 77,700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</si>
  <si>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</si>
  <si>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PREPOJENÍ POTRUBÍ</t>
  </si>
  <si>
    <t>96628</t>
  </si>
  <si>
    <t>DEMONTÁŽ KONSTRUKCÍ KOVOVÝCH V PODZEMÍ</t>
  </si>
  <si>
    <t>96931</t>
  </si>
  <si>
    <t>VYBOURÁNÍ POTRUBÍ DN DO 50MM PLYNOVÝCH</t>
  </si>
  <si>
    <t>96941</t>
  </si>
  <si>
    <t>PROPLACH PLYN POTRUBÍ DN DO 50MM VZDUCHEM NEBO INERT PLYNEM</t>
  </si>
  <si>
    <t>položka zahrnuje:
použití potrebných mechanizmu pro vhánení a nasávání vzduchu nebo plynu
utesnení koncu
delení na predepsané délky úseku
v prípade proplachu plynem (dusík) dodání lahví
vyhotovení záverecné zprávy</t>
  </si>
  <si>
    <t xml:space="preserve"> 33,3*1,8 = 59,940 [A]_x000d_</t>
  </si>
  <si>
    <t xml:space="preserve"> 1,9*2,6 = 4,940 [A]_x000d_</t>
  </si>
  <si>
    <t>SO 24-31-01</t>
  </si>
  <si>
    <t>SO 24-31-01.1</t>
  </si>
  <si>
    <t>Žst. C.Trebová, Osobní nádraží, kanalizace CD</t>
  </si>
  <si>
    <t>zahrnuje veškeré náklady spojené s objednatelem požadovanými pracemi.
Jednotlivé celky jsou uvažovány po dokoncení stavebního postupu.</t>
  </si>
  <si>
    <t>R029441</t>
  </si>
  <si>
    <t>OSTAT POŽADAVKY - DOKUMENTACE STATICKÉHO ZAJIŠTENÍ JAM</t>
  </si>
  <si>
    <t>Požadavek na zpracování dokumentace statického zajištení jam pri rekonstrukci 2 revizních šachet z 600x600 na DN 1000 a pro zajištení výkopu pri oprave sanovaného potrubí, pri zjištení po kamerovém pruzkumu (3ks predpoklad).</t>
  </si>
  <si>
    <t>R029442</t>
  </si>
  <si>
    <t>OSTATNÍ POŽADAVKY - DOKUMENTACE NÁVRHU STATICKÉHO ZAJIŠTENÍ RÝH</t>
  </si>
  <si>
    <t>Dokumentace návrhu statického zajištení výkopu rýh pro kanalizace pri hloubkách výkopu hlubších než 5 m.</t>
  </si>
  <si>
    <t>Zahrnuje návrh ruzných typu pažení dle geologických pomeru a místních podmínek.</t>
  </si>
  <si>
    <t>R029601</t>
  </si>
  <si>
    <t>OSTATNÍ POŽADAVKY - HORNICKÁ CINNOST</t>
  </si>
  <si>
    <t>Odborne zpusobilá osoba pro cinnostech provádené hornickýn zpusobem</t>
  </si>
  <si>
    <t xml:space="preserve"> J2:14,00*2,10 = 29,400 [A]_x000d_</t>
  </si>
  <si>
    <t xml:space="preserve"> "HLUBENI rýh			"_x000d_
 PP 150: 21,77*2,10*0,90 = 41,145 [A]_x000d_
 PP 200: 63,57*2,20*0,90 = 125,869 [B]_x000d_
 PP 300: 48,80*3,20*0,90 = 140,544 [C]_x000d_
 PP 400: 10,20*3,20*1,20 = 39,168 [K]_x000d_
 KAM 300: 41,80*2,00*0,90 = 75,240 [D]_x000d_
 BT 600: 229,30*7,80*1,60 = 2861,664 [E]_x000d_
 BT 800: 142,20*7,95*1,75 = 1978,358 [F]_x000d_
 BT 1000: 20,20*7,50*1,90 = 287,850 [G]_x000d_
 BT 400: 461,50*3,45*1,33 = 2117,593 [H]_x000d_
 BT 500: 106,90*5,00*1,55 = 828,475 [I]_x000d_
 Celkem: A+B+C+D+E+F+G+H+I+K = 8495,905 [J]_x000d_</t>
  </si>
  <si>
    <t xml:space="preserve"> "HLUBENI jam					"_x000d_
 J2-7,8,9: 11,00*1,75*3,20 = 61,600 [A]_x000d_
 J2-10: 3,20*5,70*3,20 = 58,368 [B]_x000d_
 rozš. pro šachty: 49,00*4,00*1,00 = 196,000 [C]_x000d_
 Celkem: A+B+C = 315,968 [D]_x000d_</t>
  </si>
  <si>
    <t>14116</t>
  </si>
  <si>
    <t>PROTLACOVÁNÍ OCELOVÉHO POTRUBÍ DN DO 800MM</t>
  </si>
  <si>
    <t>141172</t>
  </si>
  <si>
    <t>PROTLACOVÁNÍ OCELOVÉHO POTRUBÍ DN DO 1200MM</t>
  </si>
  <si>
    <t xml:space="preserve"> "zásyp zeminou					"_x000d_
 KAM 300: 41,8*1,38*0,90 = 51,916 [A]_x000d_</t>
  </si>
  <si>
    <t xml:space="preserve"> "zásyp šterkodrtí					"_x000d_
 PP 150: 21,77*1,55*0,90 = 30,369 [A]_x000d_
 PP 200: 63,57*1,60*0,90 = 91,541 [B]_x000d_
 PP 300: 48,80*2,50*0,90 = 109,800 [C]_x000d_
 PP 400: 10,20*2,50*1,20 = 30,600 [J]_x000d_
 BT 600: 229,30*6,49*1,60 = 2381,051 [D]_x000d_
 BT 800: 142,20*6,47*1,75 = 1610,060 [E]_x000d_
 BT 1000: 20,20*5,75*1,90 = 220,685 [F]_x000d_
 BT 400: 461,50*2,52*1,33 = 1546,763 [G]_x000d_
 BT 500: 106,90*3,94*1,55 = 652,838 [H]_x000d_
 Celkem: A+B+C+D+E+F+G+H+J = 6673,707 [I]_x000d_</t>
  </si>
  <si>
    <t xml:space="preserve"> "OBSYP (pískem)		"_x000d_
 PP 150: 21,77*0,45*0,90-0,017663*21,77 = 8,432 [A]_x000d_
 PP 200: 63,57*0,50*0,90-0,031400*63,57 = 26,610 [B]_x000d_
 PP 300: 48,80*0,60*0,90-0,070650*48,80 = 22,904 [C]_x000d_
 PP 400: 10,20*0,6*1,20-0,125600*10,20 = 6,063 [J]_x000d_
 BT 600: 229,30*1,05*1,60-0,294375*229,30 = 317,724 [D]_x000d_
 BT 800: 142,20*1,20*1,75-0,423900*142,20 = 238,341 [E]_x000d_
 BT 1000: 20,20*1,45*1,90-0,741825*20,20 = 40,666 [F]_x000d_
 BT 400: 461,50*0,70*1,33-0,125600*461,50 = 371,692 [G]_x000d_
 BT 500: 106,90*0,80*1,55-0,196250*106,90 = 111,577 [H]_x000d_
 Celkem: A+B+C+D+E+F+G+H+J = 1144,010 [I]_x000d_</t>
  </si>
  <si>
    <t>R15181111</t>
  </si>
  <si>
    <t>PRÍPLATEK NA PAŽENÍ RÝH A JAM HLOUBKY NAD 5 M</t>
  </si>
  <si>
    <t>Príplatek na zvýšené nároky na pažení rýh v hloubkáh 5 - 8 m,
Množství jednotek je uvedeno v ploše pažené nad touto hloubku.</t>
  </si>
  <si>
    <t xml:space="preserve"> J2: 114,4*(3,5+1,75)/2+44,06*(0,55+0,0)/2 = 312,417 [A]_x000d_
 J2.3: 50*(0,93+0,0)/2 = 23,250 [B]_x000d_
 J3a: 214,26*(3,79+0,0)/2 = 406,023 [C]_x000d_
 J3.1: 10,0*(1,53+0,0)/2 = 7,650 [D]_x000d_
 Celkem: (A+B+C+D)*2 = 1498,678 [E]_x000d_</t>
  </si>
  <si>
    <t>R153221</t>
  </si>
  <si>
    <t>ZAJIŠTENÍ VÝRUBU ŠACHET Z OCEL VÁLCOVANÝCH PROF V HOR MOKRÉ</t>
  </si>
  <si>
    <t>Zajištení jam pro rekonstrukcí šachet v blízkosti stávající VB
2x pro ŠJ2-7,8,9 a ŠJ2-10
3x pro prípadnou opravu sanovaného potrubí stoky J2 bezvýkopovou metodou (dle pruzkumu pred realizací, viz. TZ)</t>
  </si>
  <si>
    <t>Popisy prací zahrnují veškerý materiál, výrobky a polotovary, vcetne mimostaveništní a vnitrostaveništní dopravy (rovnež presuny), vcetne naložení a složení; 
- výrobu a dodání ocelového vazníku z válcovaných profilu v požadované kvalite, tvaru a príslušenství (spoje, spojovací materiál, patky a pod.); 
- sestavení a uložení rámu v podzemí s požadovaným zajištením polohy a krytí betonem; 
- vytycovací práce; 
- lešení a montážní plošiny; 
- pomocné konstrukce (napr. rozpínky), mechanizaci a práce nutné pro sestavení, osazení a upevnení rámu; 
- zednické výpomoci pro montáž; 
- ochranu výztuže do doby jejího zabetonování; 
- veškerá opatrení pro zajištení soudržnosti výztuže a betonu; 
- separaci výztuže; 
- v prípade, že to požaduje dokumentace zahrnují demontáž, odstranení a prípadnou konzervaci prvku po skoncení prací; 
- vodivé propojení výztuže, které je soucástí ochrany konstrukce proti vlivum bludných proudu.</t>
  </si>
  <si>
    <t>R176801</t>
  </si>
  <si>
    <t>zafoukání potrubí</t>
  </si>
  <si>
    <t xml:space="preserve"> "Zafoukání potrubí	L*A*V"_x000d_
 DN 200: 252,8*0,0314 = 7,938 [A]_x000d_
 DN 300: 325,0*0,0707 = 22,978 [B]_x000d_
 DN 400: 208,4*0,1256 = 26,175 [C]_x000d_
 DN 500: 110,5*0,1963 = 21,691 [D]_x000d_
 DN 600: 304,3*0,2826 = 85,995 [E]_x000d_
 DN 600(500/750): 294,3*0,2944 = 86,642 [F]_x000d_
 DN 800(600/900): 122,3*0,4239 = 51,843 [G]_x000d_
 DN 1050/700: 9,0*0,6000 = 5,400 [H]_x000d_
 Celkem: A+B+C+D+E+F+G+H = 308,662 [I]_x000d_</t>
  </si>
  <si>
    <t xml:space="preserve"> DN 400: 145,59*1,1*1,4 = 224,209 [A]_x000d_
 DN 800: 134,62*1,1*1,75 = 259,144 [B]_x000d_
 DN 1000: 20,16*1,1*1,9 = 42,134 [C]_x000d_
 Celkem: A+B+C = 525,487 [D]_x000d_</t>
  </si>
  <si>
    <t xml:space="preserve"> KAM 300:41,80*0,15*0,90 = 5,643 [A]_x000d_
 BT 600:229,30*0,26*1,60 = 95,389 [B]_x000d_
 BT 800: 142,20*0,28*1,75 = 69,678 [C]_x000d_
 BT 1000: 20,20*0,31*1,90 = 11,898 [D]_x000d_
 BT 400: 461,50*0,23*1,33 = 141,173 [E]_x000d_
 BT 500: 106,90*0,26*1,55 = 43,081 [F]_x000d_
 Celkem: A+B+C+D+E+F = 366,861 [G]_x000d_</t>
  </si>
  <si>
    <t xml:space="preserve"> PP 150: 21,77*0,10*0,90 = 1,959 [A]_x000d_
 PP 200: 63,57*0,10*0,90 = 5,721 [B]_x000d_
 PP 300: 48,80*0,10*0,90 = 4,392 [C]_x000d_
 PP 400: 10,20*0,10*1,20 = 1,224 [D]_x000d_
 Celkem: A+B+C+D = 13,297 [E]_x000d_</t>
  </si>
  <si>
    <t xml:space="preserve"> Stoka J2: 20,16+51,21+145,59 = 216,960 [A]_x000d_
 Stoka J3a: 29,76+53,65 = 83,410 [B]_x000d_
 Celkem: A+B = 300,370 [C]_x000d_</t>
  </si>
  <si>
    <t>J4: 2 ks</t>
  </si>
  <si>
    <t>J2.2: 1 ks
STROJTEX: 2 ks</t>
  </si>
  <si>
    <t>J2: 5 ks
J2.1: 4 ks
J2.3: 3 ks
J3.1: 1 ks</t>
  </si>
  <si>
    <t>J2: 3 ks</t>
  </si>
  <si>
    <t>J2: 2 ks
J3a: 6 ks</t>
  </si>
  <si>
    <t>89416</t>
  </si>
  <si>
    <t>J3a: 4 ks</t>
  </si>
  <si>
    <t>894171</t>
  </si>
  <si>
    <t>ŠACHTY KANALIZAC Z BETON DÍLCU NA POTRUBÍ DN DO 1000MM</t>
  </si>
  <si>
    <t>J2: 1 ks</t>
  </si>
  <si>
    <t>J2: 1 ks
J4: 3 ks</t>
  </si>
  <si>
    <t>899521</t>
  </si>
  <si>
    <t>OBETONOVÁNÍ POTRUBÍ Z PROSTÉHO BETONU DO C8/10</t>
  </si>
  <si>
    <t xml:space="preserve"> KAM 300	1,1*41,8*0,427 = 19,633 [A]_x000d_</t>
  </si>
  <si>
    <t>899682</t>
  </si>
  <si>
    <t>ZKOUŠKA VODOTESNOSTI POTRUBÍ DN DO 800MM</t>
  </si>
  <si>
    <t>899692</t>
  </si>
  <si>
    <t>ZKOUŠKA VODOTESNOSTI POTRUBÍ DN PRES 800MM</t>
  </si>
  <si>
    <t>R824461</t>
  </si>
  <si>
    <t>POTRUBÍ Z TRUB ŽELEZOBETONOVÝCH DN DO 400MM</t>
  </si>
  <si>
    <t>Potrubí ŽB+CV - viz. TZ</t>
  </si>
  <si>
    <t xml:space="preserve"> (145,60+148,10+141,50+26,30)*1,1 = 507,650 [A]_x000d_</t>
  </si>
  <si>
    <t>R824571</t>
  </si>
  <si>
    <t>POTRUBÍ Z TRUB ŽELEZOBETONOVÝCH DN DO 500MM</t>
  </si>
  <si>
    <t xml:space="preserve"> DN 500:106,90*1,1 = 117,590 [A]_x000d_</t>
  </si>
  <si>
    <t>R824581</t>
  </si>
  <si>
    <t>POTRUBÍ Z TRUB ŽELEZOBETONOVÝCH DN DO 600MM</t>
  </si>
  <si>
    <t>Potrubí ŽB(SZDC) - viz. TZ</t>
  </si>
  <si>
    <t xml:space="preserve"> DN 600: (114,40+114,90)*1,1 = 252,230 [A]_x000d_</t>
  </si>
  <si>
    <t>R824589</t>
  </si>
  <si>
    <t>POTRUBÍ Z TRUB ŽELEZOBETONOVÝCH DN 500/750MM</t>
  </si>
  <si>
    <t>Trouby vejcité ŽB+CV - viz. TZ</t>
  </si>
  <si>
    <t xml:space="preserve"> "DN 500/750: (9,10)*1,1=10,010 [A"_x000d_</t>
  </si>
  <si>
    <t>R824601</t>
  </si>
  <si>
    <t xml:space="preserve"> DN 800: 142,20*1,1 = 156,420 [A]_x000d_</t>
  </si>
  <si>
    <t>R824711</t>
  </si>
  <si>
    <t>POTRUBÍ Z TRUB ŽELEZOBETONOVÝCH DN DO 1000MM</t>
  </si>
  <si>
    <t xml:space="preserve"> DN 1000: 20,20*1,1 = 22,220 [A]_x000d_</t>
  </si>
  <si>
    <t>R83445</t>
  </si>
  <si>
    <t>POTRUBÍ Z TRUB KAMENINOVÝCH DN DO 300MM</t>
  </si>
  <si>
    <t xml:space="preserve"> KAM DN 300: 41,80*1,1 = 45,980 [A]_x000d_</t>
  </si>
  <si>
    <t xml:space="preserve"> DN 150: 11,07*1,1 = 12,177 [A]_x000d_</t>
  </si>
  <si>
    <t>R874339</t>
  </si>
  <si>
    <t xml:space="preserve"> DN 150: 10,70*1,1 = 11,770 [A]_x000d_</t>
  </si>
  <si>
    <t xml:space="preserve"> (63,57)*1,1 = 69,927 [A]_x000d_</t>
  </si>
  <si>
    <t>R874459</t>
  </si>
  <si>
    <t xml:space="preserve"> DN 300: 48,80*1,1 = 53,680 [A]_x000d_</t>
  </si>
  <si>
    <t>R874469</t>
  </si>
  <si>
    <t xml:space="preserve"> J2: 10,20*1,1 = 11,220 [A]_x000d_</t>
  </si>
  <si>
    <t>R874609</t>
  </si>
  <si>
    <t>SANACE POTRUBÍ DN 500/750 BEZVÝKOPOVOU METODOU</t>
  </si>
  <si>
    <t>Sanace potrubí DN 500/750 dle popisu v TZ a výkresové cásti.</t>
  </si>
  <si>
    <t xml:space="preserve"> "				MJ	MN	"_x000d_
 "Vycištení kanalizace		m	178	"_x000d_
 "Monitoring kanal. pred sanací		m	178	"_x000d_
 "Frézování nerovností kanaliizace	hod	70	"_x000d_
 "Otevrení prípojek			ks	11	"_x000d_
 "Sanace kanalizace 500/750 UV LINER	m	178	"_x000d_
 "Zatesnení prípojek po sanaci		ks	11	"_x000d_
 "Monitoring kanalizace - záverecný	m	290	"_x000d_
 "Precerpávání po dobu sanace	kpl	1	"_x000d_
 "SZ, prípravné a dokonc. práce	kpl	1	"_x000d_
 "Doprava kolony vozidel		kpl	1	"_x000d_
 "Doprava injektážní technologie	kpl	1	"_x000d_
 "Doprava sanacního rukávce		kpl	1	"_x000d_
 SANACE: (79,8+89,7)*1,05 = 177,975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</si>
  <si>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event. nutnou úpravu vstupní a výstupní šachty vcetne nezbytných zemních prací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zahrnují i práce spojené s nutnými obtoky, prevádením a cerpáním vody
nezahrnuje zkoušky vodotesnosti a televizní prohlídku</t>
  </si>
  <si>
    <t>R8941469</t>
  </si>
  <si>
    <t>ŠACHTY KANALIZACNÍ Z BETON DÍLCU NA POTRUBÍ DN DO 400MM - REKONSTRUKCE</t>
  </si>
  <si>
    <t>J2: 6 ks</t>
  </si>
  <si>
    <t>R894269</t>
  </si>
  <si>
    <t>ŠACHTY KANALIZAC ZDENÉ NA POTRUBÍ DN DO 800MM - SANACE</t>
  </si>
  <si>
    <t>Sanace zdené šachty 600x600, popis viz. dokumentace</t>
  </si>
  <si>
    <t>položka zahrnuje:
- poklopy s rámem, mríže s rámem, stupadla, žebríky, stropy z bet. dílcu a pod.
- zhotovení šachty a veškerý materiál potrebný pro vyzdení, výrobky a polotovary, vcetne mimostaveništní a vnitrostaveništní dopravy (rovnež presuny), vcetne naložení a složení, prípadne s uložením
- predepsané podkladní konstrukce</t>
  </si>
  <si>
    <t>R8944701</t>
  </si>
  <si>
    <t>Atyp šachta pro bet. potrubí do DN800 ŠJ3a-5, viz. výkresová cást</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</si>
  <si>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</si>
  <si>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R8944711</t>
  </si>
  <si>
    <t>ŠACHTY KANAL ZE ŽELEZOBET VCET VÝZT NA POTRUBÍ DN DO 1000MM</t>
  </si>
  <si>
    <t xml:space="preserve"> 8760,12*1,85 = 16206,222 [A]_x000d_</t>
  </si>
  <si>
    <t xml:space="preserve"> 207.760000 = 207,760 [A]_x000d_</t>
  </si>
  <si>
    <t>SO 24-31-01.2</t>
  </si>
  <si>
    <t>Žst. C.Trebová, Osobní nádraží, kanalizace SŽ</t>
  </si>
  <si>
    <t xml:space="preserve"> "HLUBENI rýh			"_x000d_
 DN 100: 198,00*1,50*1,00 = 297,000 [A]_x000d_
 DN 150: 256,90*2,1076*1,00 = 541,442 [B]_x000d_
 DN 200: 286,80*1,5440*1,00 = 442,819 [C]_x000d_
 DN 250: 830,91*4,2382*1,40 = 4930,188 [D]_x000d_
 DN 300: 519,50*5,3845*1,40 = 3916,147 [E]_x000d_
 Celkem: A+B+C+D+E = 10127,596 [F]_x000d_</t>
  </si>
  <si>
    <t xml:space="preserve"> DN 800: 109,90*4,4000*1,60 = 773,696 [A]_x000d_
 DN 1000: 168,00*4,1500*1,7333 = 1208,457 [B]_x000d_
 DN 1200: 423,70*4,8113*1,9333 = 3941,124 [C]_x000d_
 DN 1400: 80,10*5,3500*2,1333 = 914,194 [D]_x000d_
 Celkem: A+B+C+D = 6837,471 [E]_x000d_</t>
  </si>
  <si>
    <t xml:space="preserve"> "zásyp šterkodrtí:"_x000d_
 DN 100: 198,0*0,9750*1,00 = 193,050 [A]_x000d_
 DN 150: 256,9*1,5576*1,00 = 400,147 [B]_x000d_
 DN 200: 286,8*0,9440*1,00 = 270,739 [C]_x000d_
 DN 250: 830,9*3,5882*1,40 = 4174,010 [D]_x000d_
 DN 300: 519,5*4,6845*1,40 = 3407,037 [E]_x000d_
 DN 800: 109,9*3,1200*1,60 = 548,621 [F]_x000d_
 DN 1000: 168,0*2,6700*1,7333 = 777,489 [G]_x000d_
 DN 1200: 423,7*3,1313*1,9333 = 2564,971 [H]_x000d_
 DN 1400: 80,1*3,4700*2,1333 = 592,944 [I]_x000d_
 Celkem: A+B+C+D+E+F+G+H+I = 12929,008 [J]_x000d_</t>
  </si>
  <si>
    <t xml:space="preserve"> "Obsyp:"_x000d_
 DN 100: 198,00*0,425*1,00-0,0123*198,00 = 81,715 [A]_x000d_
 DN 150: 256,90*0,450*1,00-0,0177*256,90 = 111,058 [B]_x000d_
 DN 200: 286,80*0,500*1,00-0,0314*286,80 = 134,394 [C]_x000d_
 DN 250: 830,91*0,550*1,40-0,0491*830,91 = 599,003 [D]_x000d_
 DN 300: 519,50*0,600*1,40-0,0707*519,50 = 399,651 [E]_x000d_
 Celkem: A+B+C+D+E = 1325,821 [F]_x000d_</t>
  </si>
  <si>
    <t xml:space="preserve"> D2: 475,8*(1,9+0,0)/2 = 452,010 [A]_x000d_
 D2.1: 170*(1,78+0,0)/2 = 151,300 [B]_x000d_
 D2.2: 35,33*(0,6+0,0)/2 = 10,599 [C]_x000d_
 Celkem: (A+B+C)*2 = 1227,818 [E]_x000d_</t>
  </si>
  <si>
    <t xml:space="preserve"> Stoka D2: 670,03*1,1*1,4 = 1031,846 [A]_x000d_
 Stoka D2.1: 103,46*1,1*1,4 = 159,328 [B]_x000d_
 Celkem: A+B = 1191,175 [C]_x000d_</t>
  </si>
  <si>
    <t xml:space="preserve"> "Podkl. beton:"_x000d_
 DN 800: 109,90*0,23*1,6000 = 40,443 [A]_x000d_
 DN 1000: 168,00*0,23*1,7333 = 66,975 [B]_x000d_
 DN 1200: 423,70*0,23*1,9333 = 188,402 [C]_x000d_
 DN 1400: 80,10*0,23*2,1333 = 39,302 [D]_x000d_
 Celkem: A+B+C+D = 335,122 [E]_x000d_</t>
  </si>
  <si>
    <t xml:space="preserve"> "Podkl. lože:"_x000d_
 DN 100: 198,00*0,10*1,00 = 19,800 [A]_x000d_
 DN 150: 256,90*0,10*1,00 = 25,690 [B]_x000d_
 DN 200: 286,80*0,10*1,00 = 28,680 [C]_x000d_
 DN 250: 830,91*0,10*1,40 = 116,327 [D]_x000d_
 DN 300: 519,50*0,10*1,40 = 72,730 [E]_x000d_
 Celkem: A+B+C+D+E = 263,227 [F]_x000d_</t>
  </si>
  <si>
    <t>Litinový lapac necistot (geiger)</t>
  </si>
  <si>
    <t xml:space="preserve"> Stoka D2 DN 250-300: 670,03 = 670,030 [A]_x000d_
 Stoka D2.1 DN 250: 103,46 = 103,460 [B]_x000d_
 Celkem: A+B = 773,490 [C]_x000d_</t>
  </si>
  <si>
    <t>89738</t>
  </si>
  <si>
    <t>VPUST DVORNÍ Z PLASTU</t>
  </si>
  <si>
    <t>dle Vzorového listu Ž13 1.254</t>
  </si>
  <si>
    <t>Obetování potrubí retencní nádrže</t>
  </si>
  <si>
    <t xml:space="preserve"> DN 800: 109,90*1,05*1,6000-0,5024*109,90 = 129,418 [A]_x000d_
 DN 1000: 168,00*1,25*1,7333-0,7850*168,00 = 232,113 [B]_x000d_
 DN 1200: 423,70*1,45*1,9333-1,1304*423,70 = 708,801 [C]_x000d_
 DN 1400: 80,10*1,65*2,1333-1,5386*80,10 = 158,706 [D]_x000d_
 Celkem: A+B+C+D = 1229,038 [E]_x000d_</t>
  </si>
  <si>
    <t xml:space="preserve"> D2.3.x, DN 800: (30,35+2*30,9+17,75)*1,1 = 120,890 [A]_x000d_</t>
  </si>
  <si>
    <t xml:space="preserve"> D2, DN 1000: 3*56,0*1,1 = 184,800 [A]_x000d_</t>
  </si>
  <si>
    <t>R824721</t>
  </si>
  <si>
    <t>POTRUBÍ Z TRUB ŽELEZOBETONOVÝCH DN DO 1200MM</t>
  </si>
  <si>
    <t xml:space="preserve"> D2.1.x,DN 1200: (3*39,5+3*41,20)*1,1 = 266,310 [A]_x000d_
 D2.3.x, DN 1200: 2*90,80*1,1 = 199,760 [B]_x000d_
 Celkem: A+B = 466,070 [C]_x000d_</t>
  </si>
  <si>
    <t>R824831</t>
  </si>
  <si>
    <t>POTRUBÍ Z TRUB ŽELEZOBETONOVÝCH DN DO 1400MM</t>
  </si>
  <si>
    <t xml:space="preserve"> D2.2.x, DN 1400: 3*26,70*1,1 = 88,110 [A]_x000d_</t>
  </si>
  <si>
    <t>R874271</t>
  </si>
  <si>
    <t>POTRUBÍ Z TRUB PLASTOVÝCH ODPADNÍCH DN DO 100MM</t>
  </si>
  <si>
    <t xml:space="preserve"> D2.2.x, DN 100: (38,0)*1,1 = 41,800 [A]_x000d_
 D2.3.x, DN 100: (160,0)*1,1 = 176,000 [B]_x000d_
 Celkem: A+B = 217,800 [C]_x000d_</t>
  </si>
  <si>
    <t xml:space="preserve"> D2.2.x, DN 150: 128,0*1,1 = 140,800 [B]_x000d_
 D2.3.x, DN 150: (41,6+5+23,4)*1,1 = 77,000 [C]_x000d_
 Celkem: B+C = 217,800 [D]_x000d_</t>
  </si>
  <si>
    <t xml:space="preserve"> D2.2.x, DN 150: 17,2*1,1 = 18,920 [B]_x000d_
 D2.3.x, DN 150: (12,3+29,4)*1,1 = 45,870 [C]_x000d_
 Celkem: B+C = 64,790 [D]_x000d_</t>
  </si>
  <si>
    <t xml:space="preserve"> D2.2.x, DN 200:34,8*1,1 = 38,280 [A]_x000d_
 D2.3.x, DN 200:(38,7+35,81+62,93+63,04+51,52)*1,1 = 277,200 [B]_x000d_
 Celkem: A+B = 315,480 [C]_x000d_</t>
  </si>
  <si>
    <t xml:space="preserve"> D2.3.x, DN 250 SN 12: (26+29,8+29,8)*1,1 = 94,160 [A]_x000d_</t>
  </si>
  <si>
    <t>R874449</t>
  </si>
  <si>
    <t xml:space="preserve"> D.2, DN 250 SN 16: 317,1*1,1 = 348,810 [A]_x000d_
 D2.1.x, DN 250 SN 16: (193,3+5,8+1,5+4,5)*1,1 = 225,610 [B]_x000d_
 D2.2.x, DN 250 SN 16: (61,5+56,5+25,1)*1,1 = 157,410 [C]_x000d_
 D2.3.x, DN 250 SN 16:(2,54+16,06+16,06+40,8+4,55)*1,1 = 88,011 [D]_x000d_
 Celkem: A+B+C+D = 819,841 [E]_x000d_</t>
  </si>
  <si>
    <t xml:space="preserve"> D.2, DN 300 SN 16: 354,3*1,1 = 389,730 [A]_x000d_
 D2.2.x, DN 300 SN 16: (8,6+71,4)*1,1 = 88,000 [C]_x000d_
 D2.3.x, DN 300 SN 16: (40,6+44,6)*1,1 = 93,720 [D]_x000d_
 Celkem: A+C+D = 571,450 [E]_x000d_</t>
  </si>
  <si>
    <t>R8911441</t>
  </si>
  <si>
    <t>REGULACNÍ PRVEK DN DO 250MM</t>
  </si>
  <si>
    <t>NEREZOVÝ VÍROVÝ VENTIL
DO ROVNÉ PLOCHY, ODTOK DN 250-300
ŠD2-17	CEV 275	5,27 l/s @ 1,08 m; prepad DN200; odtok DN250
ŠD2.3-1	CEV 350	5,5 l/s @ 1,95 m; prepad DN200; odtok DN250
ŠD2.2-1	CEV 275	2,71 l/s @ 1,52 m; prepad DN200; odtok DN315
ŠD2.1.1-2CEV 275	4,12 l/s @ 1,41 m; prepad DN200; odtok DN250
ŠD2.1-6	CEV 275	4,52 l/s @ 1,35 m; prepad DN200; odtok DN250</t>
  </si>
  <si>
    <t>&lt;vv&gt;&lt;r&gt;&lt;t&gt;&lt;vv&gt;&lt;r&gt;&lt;t&gt;&lt;vv&gt;&lt;r&gt;&lt;t /&gt;&lt;/r&gt;&lt;/vv&gt; &lt;/t&gt;&lt;v&gt;5.000000&lt;/v&gt;&lt;vy&gt;A&lt;/vy&gt;&lt;/r&gt;&lt;/vv&gt; &lt;/t&gt;&lt;v&gt;5.000000&lt;/v&gt;&lt;vy&gt;A&lt;/vy&gt;&lt;/r&gt;&lt;/vv&gt; 5.000000 = 5,000 [A]_x000d_</t>
  </si>
  <si>
    <t>Šachty pro retencní nádrže z bet. potrubí 2xDN800
viz. výkresová cást, šachty SD2.3-5, SD2.3-6</t>
  </si>
  <si>
    <t>Šachty pro retencní nádrže z bet. potrubí 3xDN1000
viz. výkresová cást, šachty ŠD2-17, SD2-18</t>
  </si>
  <si>
    <t>R8944721</t>
  </si>
  <si>
    <t>ŠACHTY KANAL ZE ŽELEZOBET VCET VÝZT NA POTRUBÍ DN DO 1200MM</t>
  </si>
  <si>
    <t>Šachty pro retencní nádrže z bet. potrubí 3xDN1200
viz. výkresová cást, šachty ŠD2.1-8, SD2.1-9, SD2.1.1-2, SD2.1.1-3</t>
  </si>
  <si>
    <t>R8944722</t>
  </si>
  <si>
    <t>Šachty pro retencní nádrže z bet. potrubí 2xDN1200
viz. výkresová cást, šachty ŠD2.3-1, SD2.3-2, SD2.3-3</t>
  </si>
  <si>
    <t>R8944831</t>
  </si>
  <si>
    <t>ŠACHTY KANAL ZE ŽELEZOBET VCET VÝZT NA POTRUBÍ DN DO 1400MM</t>
  </si>
  <si>
    <t>Šachty pro retencní nádrže z bet. potrubí 3xDN1400
viz. výkresová cást, šachty ŠD2.2-1, SD2.2-2</t>
  </si>
  <si>
    <t xml:space="preserve"> (16965,1923)*1,85 = 31385,606 [A]_x000d_</t>
  </si>
  <si>
    <t>SO 24-31-01.3</t>
  </si>
  <si>
    <t>Žst. C.Trebová, Osobní nádraží, kanalizace u O55, SŽ</t>
  </si>
  <si>
    <t xml:space="preserve"> STOKA D1.2: 17,0*1,5*0,15 = 3,825 [A]_x000d_</t>
  </si>
  <si>
    <t xml:space="preserve"> plocha nad RN 1:90,0*9,3*0,18 = 150,660 [A]_x000d_
 plocha nad D1.2: 21,0*3,0*0,18 = 11,340 [B]_x000d_
 Celkem: A+B = 162,000 [C]_x000d_</t>
  </si>
  <si>
    <t xml:space="preserve"> STOKA D1.2:17,0*1,5*0,3 = 7,650 [A]_x000d_</t>
  </si>
  <si>
    <t xml:space="preserve"> "HLUBENI rýh					"_x000d_
 DN 100: 144,00*1,50*0,80 = 172,800 [A]_x000d_
 DN 150: 32,90*1,70*1,00 = 55,930 [B]_x000d_
 DN 200: 100,30*2,10*1,00 = 210,630 [C]_x000d_
 DN 250: 145,60*4,35*1,40 = 886,704 [D]_x000d_
 DN 300: 25,30*4,60*1,40 = 162,932 [E]_x000d_
 DN 400: 46,80*5,00*1,40 = 327,600 [F]_x000d_
 Celkem: A+B+C+D+E+F = 1816,596 [G]_x000d_</t>
  </si>
  <si>
    <t xml:space="preserve"> 3*77,0*7,3*7,4/3 = 4159,540 [A]_x000d_</t>
  </si>
  <si>
    <t>141157</t>
  </si>
  <si>
    <t>PROTLACOVÁNÍ OCELOVÉHO POTRUBÍ DN DO 500MM</t>
  </si>
  <si>
    <t xml:space="preserve"> 8,8+34,6 = 43,400 [A]_x000d_</t>
  </si>
  <si>
    <t>141158</t>
  </si>
  <si>
    <t>PROTLACOVÁNÍ OCELOVÉHO POTRUBÍ DN DO 600MM</t>
  </si>
  <si>
    <t xml:space="preserve"> 13,6+29,0 = 42,600 [A]_x000d_</t>
  </si>
  <si>
    <t xml:space="preserve"> "zásyp šterkodrtí:"_x000d_
 DN 100: 144,00*0,98*0,80 = 112,896 [A]_x000d_
 DN 150: 32,90*1,15*1,00 = 37,835 [B]_x000d_
 DN 200: 100,30*1,50*1,00 = 150,450 [C]_x000d_
 DN 250: 145,60*3,70*1,40 = 754,208 [D]_x000d_
 DN 300: 25,3*3,90*1,40 = 138,138 [E]_x000d_
 DN 400: 46,8*4,20*1,40 = 275,184 [F]_x000d_
 DN 1400: 77,0*5,42*7,40 = 3088,316 [G]_x000d_
 Celkem: A+B+C+D+E+F+G = 4557,027 [H]_x000d_</t>
  </si>
  <si>
    <t xml:space="preserve"> "Obsyp potrubí:"_x000d_
 DN 100: 144,00*0,43*0,80-0,012265625*144,0 = 47,770 [A]_x000d_
 DN 150: 32,90*0,45*1,00-0,0176625*32,90 = 14,224 [B]_x000d_
 DN 200: 100,30*0,50*1,00-0,0314*100,30 = 47,001 [C]_x000d_
 DN 250: 145,60*0,55*1,40-0,0490625*145,60 = 104,969 [D]_x000d_
 DN 300: 25,30*0,60*1,40-0,07065*25,30 = 19,465 [E]_x000d_
 DN 400: 46,80*0,70*1,40-0,1256*46,80 = 39,986 [F]_x000d_
 Celkem: A+B+C+D+E+F = 273,413 [G]_x000d_</t>
  </si>
  <si>
    <t xml:space="preserve"> DN 100: 104,00*0,80 = 83,200 [A]_x000d_
 DN 150: 20,0*1,00 = 20,000 [B]_x000d_
 DN 200: 100,30*1,00 = 100,300 [C]_x000d_
 DN 250: 125,60*1,40 = 175,840 [D]_x000d_
 DN 300: 0,00*1,40 = 0,000 [E]_x000d_
 DN 400: 8,00*1,40 = 11,200 [F]_x000d_
 DN 1400: 231,00*2,4666 = 569,785 [G]_x000d_
 Celkem: A+B+C+D+E+F+G = 960,325 [H]_x000d_</t>
  </si>
  <si>
    <t xml:space="preserve"> D1 RN1: 81,21*(2,14+2,26)/2 = 178,662 [A]_x000d_
 D1: 12,81*(0,45+0,0)/2 = 2,882 [B]_x000d_
 Celkem: (A+B)*2 = 363,089 [E]_x000d_</t>
  </si>
  <si>
    <t xml:space="preserve"> DN 1400: 231,00*0,23*2,4666 = 131,050 [A]_x000d_
 šachty: 12,00*0,10*1,5*1,5 = 2,700 [B]_x000d_
 atyp šachty RN: 2*(6,7*1,6*0,1) = 2,144 [C]_x000d_
 Celkem: A+B+C = 135,894 [D]_x000d_</t>
  </si>
  <si>
    <t xml:space="preserve"> "Podkladní vrstva:"_x000d_
 DN 100: 144,00*0,10*0,80 = 11,520 [A]_x000d_
 DN 150: 32,90*0,10*1,00 = 3,290 [B]_x000d_
 DN 200: 100,30*0,10*1,00 = 10,030 [C]_x000d_
 DN 250: 145,60*0,10*1,40 = 20,384 [D]_x000d_
 DN 300: 25,30*0,10*1,40 = 3,542 [E]_x000d_
 DN 400: 46,80*0,10*1,40 = 6,552 [F]_x000d_
 Celkem: A+B+C+D+E+F = 55,318 [G]_x000d_</t>
  </si>
  <si>
    <t xml:space="preserve"> STOKA D1.2: 17,0*1,5 = 25,500 [A]_x000d_</t>
  </si>
  <si>
    <t>572121</t>
  </si>
  <si>
    <t>INFILTRACNÍ POSTRIK ASFALTOVÝ DO 1,0KG/M2</t>
  </si>
  <si>
    <t xml:space="preserve"> plocha nad RN 1:90,0*9,3 = 837,000 [A]_x000d_
 plocha nad D1.2: 21,0*3,0 = 63,000 [B]_x000d_
 Celkem: A+B = 900,000 [C]_x000d_</t>
  </si>
  <si>
    <t>Výtlak V1</t>
  </si>
  <si>
    <t xml:space="preserve"> V1: 144*1,01 = 145,440 [A]_x000d_</t>
  </si>
  <si>
    <t>893381</t>
  </si>
  <si>
    <t>ŠACHTY ARMATURNÍ ZE ŽELBET VCET VÝTUŽE PUDORYS PLOCHY DO 1,5M2</t>
  </si>
  <si>
    <t>Na výtlaku V1</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</si>
  <si>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</si>
  <si>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896145</t>
  </si>
  <si>
    <t>SPADIŠTE KANALIZAC Z BETON DÍLCU NA POTRUBÍ DN DO 300MM</t>
  </si>
  <si>
    <t xml:space="preserve">položka zahrnuje:
- poklopy s rámem, mríže s rámem, stupadla, žebríky, stropy z bet. dílcu a pod.
- predepsané betonové skruže pro vstup, prefabrikované nebo monolitické betonové dno, prípadne predepsané obložení dna cedicem a není-li uvedeno jinak i podkladní vrstvu (z kameniva nebo betonu)
- monolitickou betonovou cást spadište predepsaných rozmeru,
- dodání  cerstvého  betonu  (betonové  smesi)  požadované  kvality,
- bednení  požadovaných  konstr. (i ztracené) s úpravou  dle požadované  kvality povrchu betonu, vcetne odbednovacích a odskružovacích prostredku,
- nátery zabranující soudržnost betonu a bednení,
- opatrení  povrchu  betonu  izolací  proti zemní vlhkosti v cástech, kde prijdou do styku se zeminou nebo kamenivem,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predepsané podkladní konstrukce</t>
  </si>
  <si>
    <t>896146</t>
  </si>
  <si>
    <t>SPADIŠTE KANALIZAC Z BETON DÍLCU NA POTRUBÍ DN DO 400MM</t>
  </si>
  <si>
    <t>89722</t>
  </si>
  <si>
    <t>VPUST KANALIZACNÍ HORSKÁ KOMPLETNÍ Z BETON DÍLCU</t>
  </si>
  <si>
    <t>Horská vpust HV u vsakovací rýhy</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</si>
  <si>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</si>
  <si>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 xml:space="preserve"> "Obetonování:"_x000d_
 DN 1400: 231,00*1,65*7,40/3-1,5386*231,00 = 584,753 [A]_x000d_</t>
  </si>
  <si>
    <t>R814831</t>
  </si>
  <si>
    <t>POTRUBÍ Z TRUB BETON DN DO 1400MM</t>
  </si>
  <si>
    <t xml:space="preserve"> 3*77*1,05 = 242,550 [A]_x000d_</t>
  </si>
  <si>
    <t xml:space="preserve"> (2,1+2,4+28,4)*1,1 = 36,190 [A]_x000d_</t>
  </si>
  <si>
    <t xml:space="preserve"> (8,9+14,1+13,1)*1,1 = 39,710 [A]_x000d_</t>
  </si>
  <si>
    <t>R874349</t>
  </si>
  <si>
    <t xml:space="preserve"> (31,7+32,5)*1,1 = 70,620 [A]_x000d_</t>
  </si>
  <si>
    <t xml:space="preserve"> (51+35,1)*1,1 = 94,710 [A]_x000d_</t>
  </si>
  <si>
    <t xml:space="preserve"> 59,50*1,1 = 65,450 [A]_x000d_</t>
  </si>
  <si>
    <t xml:space="preserve"> (10,2+15,1)*1,1 = 27,830 [A]_x000d_</t>
  </si>
  <si>
    <t xml:space="preserve"> (43,2+3,6)*1,1 = 51,480 [A]_x000d_</t>
  </si>
  <si>
    <t>R892999</t>
  </si>
  <si>
    <t>COV 2-6EO pro SO 24-72-08</t>
  </si>
  <si>
    <t>Viz. dokumentace SO
COV, dmychadlo, elektrorozvadec s GSM, dopravu, montáž, zprovoznení, jerábnické práce, zdený pilír</t>
  </si>
  <si>
    <t xml:space="preserve">položka zahrnuje:
- poklopy s rámem, mríže s rámem, koše na bahno, stupadla, žebríky, stropy z bet. dílcu a pod.
- kompletní technologii.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</si>
  <si>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R8931150</t>
  </si>
  <si>
    <t>CS1</t>
  </si>
  <si>
    <t>- Prefabrikovaná cerpací šachta vnitrního prumeru 2160mm, celkové vnitrní výšky 6880mm, vc. zákrytové desky s poklopy 600x600mm + 600x900mm D400, prostupy vc. tesnení, 1x kompozitní podesta, 1x manipulacní jerábek + patka, dvoudílný nerezový žebrík, vc. madel, 2x cerpadlo DGG 250/4/80, vcetne patních kolen a spouštecích zarízení, 2x Zpetný ventil DN80, 2x uzavírací šoupe DN80, vnitrní výtlacné potrubí DN 80 a DN100, vc. prechodové tvarovky jištené proti posunu DN100, elektrorozvadec Fiedler s pilírkem, 1x hydrostatická sonda, 2x plovákový spínac
- Montážní práce
- Doprava na stavbu
- Podkladní vrstevy a obetonování, základ pro jerábek</t>
  </si>
  <si>
    <t xml:space="preserve">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t>
  </si>
  <si>
    <t>Šachty pro retencní nádrže z bet. potrubí 3xDN1400, ŠD1-3 a ŠD1-4, viz. výkresová cást</t>
  </si>
  <si>
    <t xml:space="preserve"> 17,0*2*1,1 = 37,400 [A]_x000d_</t>
  </si>
  <si>
    <t xml:space="preserve"> 5976,14*1,85 = 11055,859 [A]_x000d_</t>
  </si>
  <si>
    <t xml:space="preserve"> STOKA D1.2:17,0*1,5*0,15*2,2 = 8,415 [A]_x000d_</t>
  </si>
  <si>
    <t xml:space="preserve"> "Panelová plocha:"_x000d_
 plocha RN: 90,00*9,30*0,18*2,50 = 376,650 [A]_x000d_
 D1.2: 21,00*3,00*0,18*2,5 = 28,350 [B]_x000d_
 Celkem: A+B = 405,000 [C]_x000d_</t>
  </si>
  <si>
    <t>SO 24-31-01.4</t>
  </si>
  <si>
    <t>Žst. C.Trebová, Osobní nádraží, kanalizace u O32, SŽ</t>
  </si>
  <si>
    <t xml:space="preserve"> ryha1: 20,00*19,00 = 380,000 [A]_x000d_
 ryha2: 38,30*4,00 = 153,200 [B]_x000d_
 ryha3: 28,70*2,9 = 83,230 [C]_x000d_
 Celkem: A+B+C = 616,430 [D]_x000d_</t>
  </si>
  <si>
    <t xml:space="preserve"> RN2: 7,0*10,6*3,5 = 259,700 [A]_x000d_
 ryha1: 16,2*1,6*15,80 = 409,536 [B]_x000d_
 ryha2: 38,30*1,80*1,88 = 129,607 [C]_x000d_
 ryha3: 28,70*2,50*0,96 = 68,880 [D]_x000d_
 Celkem: A+B+C+D = 867,723 [E]_x000d_</t>
  </si>
  <si>
    <t xml:space="preserve"> DN 150: 80,80*1,40*1,00 = 113,120 [A]_x000d_
 DN 200: 43,20*1,80*1,00 = 77,760 [B]_x000d_
 DN 250: 45,50*1,60*1,20 = 87,360 [C]_x000d_
 DN 300: 159,40*3,00*1,20 = 573,840 [D]_x000d_
 DN 400: 322,10*2,60*1,20 = 1004,952 [E]_x000d_
 Celkem: A+B+C+D+E = 1857,032 [F]_x000d_</t>
  </si>
  <si>
    <t xml:space="preserve"> 867,72+1857,03-124,79 = 2599,960 [A]_x000d_</t>
  </si>
  <si>
    <t xml:space="preserve"> DN 400: 130,0*0,8*1,2 = 124,800 [A]_x000d_</t>
  </si>
  <si>
    <t xml:space="preserve"> DN 150: 80,80*0,85*1,00 = 68,680 [A]_x000d_
 DN 200: 43,20*1,20*1,00 = 51,840 [B]_x000d_
 DN 250: 45,50*0,95*1,20 = 51,870 [C]_x000d_
 DN 300: 159,4*2,30*1,20 = 439,944 [D]_x000d_
 DN 400: 192,10*1,80*1,20 = 414,936 [E]_x000d_
 Celkem: A+B+C+D+E = 1027,270 [F]_x000d_</t>
  </si>
  <si>
    <t xml:space="preserve"> DN 150: 80,80*0,45*1,00-(0,0176625*80,80) = 34,933 [A]_x000d_
 DN 200: 43,20*0,50*1,00-(0,0314*43,20) = 20,244 [B]_x000d_
 DN 250: 45,50*0,55*1,20-(0,0490625*45,50) = 27,798 [C]_x000d_
 DN 300: 159,40*0,60*1,20-(0,07065*159,40) = 103,506 [D]_x000d_
 DN 400: 322,10*0,70*1,20-(0,1256*322,10) = 230,108 [E]_x000d_
 Celkem: A+B+C+D+E = 416,589 [F]_x000d_</t>
  </si>
  <si>
    <t xml:space="preserve">humusová vrsttva  tl, 0,3 m Kvetší= 1.10-5 m/s pro vsakovací rýhy 1,2,3</t>
  </si>
  <si>
    <t xml:space="preserve"> ryha1: 13,20*0,50*11,30 = 74,580 [A]_x000d_
 ryha2: 36,30*0,50*1,00 = 18,150 [B]_x000d_
 ryha3: 27,00*1,50*2,50 = 101,250 [C]_x000d_
 Celkem: A+B+C = 193,980 [D]_x000d_</t>
  </si>
  <si>
    <t xml:space="preserve"> DN200:3,14*(0,2*0,2)/4*(25+13+33) = 2,229 [A]_x000d_
 DN300:3,14*(0,3*0,3)/4*(72+55+14+222+30+29) = 29,814 [B]_x000d_
 DN400:3,14*(0,4*0,4)/4*(294) = 36,926 [C]_x000d_
 Celkem: A+B+C = 68,970 [D]_x000d_</t>
  </si>
  <si>
    <t xml:space="preserve"> podklad RŠ: 25*1,5*1,5*0,1 = 5,625 [A]_x000d_</t>
  </si>
  <si>
    <t xml:space="preserve"> podklad RN: 11,3*6,68*0,2 = 15,097 [A]_x000d_</t>
  </si>
  <si>
    <t xml:space="preserve"> DN 150: 80,80*0,10*1,00 = 8,080 [A]_x000d_
 DN 200: 43,20*0,10*1,00 = 4,320 [B]_x000d_
 DN 250: 45,50*0,10*1,20 = 5,460 [C]_x000d_
 DN 300: 159,40*0,10*1,20 = 19,128 [D]_x000d_
 DN 400: 322,10*0,10*1,20 = 38,652 [E]_x000d_
 Celkem: A+B+C+D+E = 75,640 [F]_x000d_</t>
  </si>
  <si>
    <t xml:space="preserve"> DN 250: 45,50 = 45,500 [A]_x000d_
 DN 300: 159,40 = 159,400 [B]_x000d_
 Celkem: A+B = 204,900 [C]_x000d_</t>
  </si>
  <si>
    <t>PLNOSTENNÉ HLADKÉ PP POTRUBÍ ÚNOSNOSTI SN12, DN 150(125)</t>
  </si>
  <si>
    <t xml:space="preserve"> DN 150`(125): (1,7+10+7+3,5+1+10,3+9,5+6,5+7+2,8+2,6+1+10,7+(2,4+2+2,8))*1,1 = 88,880 [A]_x000d_</t>
  </si>
  <si>
    <t>PLNOSTENNÉ HLADKÉ PP POTRUBÍ ÚNOSNOSTI SN12, DN 200</t>
  </si>
  <si>
    <t xml:space="preserve"> (28,7+10,5+4)*1,1 = 47,520 [A]_x000d_</t>
  </si>
  <si>
    <t>PLNOSTENNÉ HLADKÉ PP POTRUBÍ ÚNOSNOSTI SN12, DN 250</t>
  </si>
  <si>
    <t xml:space="preserve"> 45,50*1,1 = 50,050 [A]_x000d_</t>
  </si>
  <si>
    <t>PLNOSTENNÉ HLADKÉ PP POTRUBÍ ÚNOSNOSTI SN12, DN 300</t>
  </si>
  <si>
    <t xml:space="preserve"> (11,9+1,1+79,3+67,1)*1,1 = 175,340 [A]_x000d_</t>
  </si>
  <si>
    <t>PLNOSTENNÉ HLADKÉ PP POTRUBÍ ÚNOSNOSTI SN12, DN 400</t>
  </si>
  <si>
    <t xml:space="preserve"> 322,10*1,1 = 354,310 [A]_x000d_</t>
  </si>
  <si>
    <t>R8911442</t>
  </si>
  <si>
    <t>REGULACNÍ PRVEK DN DO 300MM</t>
  </si>
  <si>
    <t>NEREZOVÝ VÍROVÝ VENTIL 0,5 L/S
DO KRUHOVÉ REVIZNÍ ŠACHTY DN1000, ODTOK DN 250</t>
  </si>
  <si>
    <t>R892199</t>
  </si>
  <si>
    <t>DEŠTOVÁ RETENCNÍ NÁDRŽ ZE ŽELBET DÍLCU</t>
  </si>
  <si>
    <t>RN2, skládaná prefabrikovaná nádrž, viz. dokumentace objektu</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</si>
  <si>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</si>
  <si>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Vybourání odlucovace lehkých kapalin</t>
  </si>
  <si>
    <t>Vybourání otvoru pro napojení stoky D4</t>
  </si>
  <si>
    <t xml:space="preserve"> 3,1415*(0,6*0,6)/4*0,5 = 0,141 [A]_x000d_</t>
  </si>
  <si>
    <t xml:space="preserve"> 2599,96*1,85 = 4809,926 [A]_x000d_</t>
  </si>
  <si>
    <t xml:space="preserve"> OLK: (0,2*9,0*1,5)*2,5 = 6,750 [A]_x000d_
 bežné šachty (12ks): 12*5,0 = 60,000 [B]_x000d_
 napojení do rámu: 3,1415*(0,6*0,6)/4*0,5*2,5 = 0,353 [C]_x000d_
 Celkem: A+B+C = 67,103 [D]_x000d_</t>
  </si>
  <si>
    <t>SO 24-31-02</t>
  </si>
  <si>
    <t xml:space="preserve"> 9*1,8 = 16,200 [A]_x000d_
 8*2,5 = 20,000 [B]_x000d_
 Celkem: A+B = 36,200 [C]_x000d_</t>
  </si>
  <si>
    <t xml:space="preserve"> 8,0*2,5*1,2 = 24,000 [A]_x000d_
 40,0*2,5*1,4 = 140,000 [B]_x000d_
 65,0*4,3*1,6 = 447,200 [D]_x000d_
 Celkem: A+B+D = 611,200 [C]_x000d_</t>
  </si>
  <si>
    <t xml:space="preserve"> 139,0*5,0*2,5 = 1737,500 [A]_x000d_</t>
  </si>
  <si>
    <t xml:space="preserve"> 611,2+1737,5-83,50 = 2265,200 [A]_x000d_</t>
  </si>
  <si>
    <t xml:space="preserve"> 8,0*2,5*1,2 = 24,000 [A]_x000d_
 17,0*2,5*1,4 = 59,500 [B]_x000d_
 Celkem: A+B = 83,500 [C]_x000d_</t>
  </si>
  <si>
    <t xml:space="preserve"> 139,0*3,9*2,5 = 1355,250 [A]_x000d_
 31,0*1,32*1,4 = 57,288 [B]_x000d_
 65,0*3,27*1,6 = 340,080 [C]_x000d_
 Celkem: A+B+C = 1752,618 [D]_x000d_</t>
  </si>
  <si>
    <t xml:space="preserve"> 139,0*0,7*2,5-83,242 = 160,008 [A]_x000d_
 8,0*0,7*1,2-2,821 = 3,899 [B]_x000d_
 40,0*0,7*1,4-14,102 = 25,098 [C]_x000d_
 65,0*0,8*1,6-33,494 = 49,706 [D]_x000d_
 Celkem: A+B+C+D = 238,711 [E]_x000d_</t>
  </si>
  <si>
    <t xml:space="preserve"> 130*(3,14*0,4*0,4/4) = 16,328 [A]_x000d_</t>
  </si>
  <si>
    <t xml:space="preserve"> 9,0*1,8 = 16,200 [A]_x000d_
 8,0*2,5 = 20,000 [B]_x000d_
 62,56 = 62,560 [C]_x000d_
 Celkem: A+B+C = 98,760 [D]_x000d_</t>
  </si>
  <si>
    <t>18311</t>
  </si>
  <si>
    <t>ZALOŽENÍ ZÁHONU PRO VÝSADBU</t>
  </si>
  <si>
    <t>položka zahrnuje založení záhonu, urovnání, naložení a odvoz odpadu, to vše bez ohledu na sklon terénu</t>
  </si>
  <si>
    <t>18461</t>
  </si>
  <si>
    <t>MULCOVÁNÍ</t>
  </si>
  <si>
    <t>položka zahrnuje dodání a rozprostrení mulcovací kury nebo štepky v predepsané tlouštce nebo mulcovací textilie bez ohledu na sklon terénu, stabilizaci mulce proti erozi, prísady proti vznícení mulce, naložení a odvoz odpadu</t>
  </si>
  <si>
    <t>184A1</t>
  </si>
  <si>
    <t>VYSAZOVÁNÍ KERU LISTNATÝCH S BALEM VCETNE VÝKOPU JAMKY</t>
  </si>
  <si>
    <t xml:space="preserve">Položka vysazování keru zahrnuje dodávku projektem predepsaných  keru,  hloubení jamek (min. rozmery pro kere 30/30/30cm) s event. výmenou pudy, s hnojením anorganickým hnojivem a prídavkem organického hnojiva dle PD, zálivku,  a pod.
položka zahrnuje veškerý materiál, výrobky a polotovary, vcetne mimostaveništní a vnitrostaveništní dopravy (rovnež presuny), vcetne naložení a složení, prípadne s uložením</t>
  </si>
  <si>
    <t>zálivka rostlin 15l/m2, 3 opakování</t>
  </si>
  <si>
    <t xml:space="preserve"> (98,76)*0,015*3 = 4,444 [A]_x000d_</t>
  </si>
  <si>
    <t xml:space="preserve"> J1: (91,4-22,1)*(1,12+0,0)/2*2 = 77,616 [A]_x000d_
 SV:(61,2-6,8)*(1,1+0,0)/2*2 = 59,840 [B]_x000d_
 Celkem: A+B = 137,456 [C]_x000d_</t>
  </si>
  <si>
    <t xml:space="preserve"> (1,5*0,15*1,5)*14 = 4,725 [A]_x000d_
 139*0,23*2,5 = 79,925 [B]_x000d_
 8*0,23*1,2 = 2,208 [C]_x000d_
 40*0,23*1,4 = 12,880 [D]_x000d_
 65*0,23*1,6 = 23,920 [E]_x000d_
 Celkem: A+B+C+D+E = 123,658 [F]_x000d_</t>
  </si>
  <si>
    <t xml:space="preserve"> 14*(1,7*0,1*1,7) = 4,046 [A]_x000d_</t>
  </si>
  <si>
    <t>465923</t>
  </si>
  <si>
    <t>PREDLÁŽDENÍ DLAŽBY Z BETON DLAŽDIC</t>
  </si>
  <si>
    <t xml:space="preserve"> 5,0*2,0 = 10,000 [A]_x000d_</t>
  </si>
  <si>
    <t xml:space="preserve"> 5,0*2,0*0,3 = 3,000 [A]_x000d_</t>
  </si>
  <si>
    <t>86660</t>
  </si>
  <si>
    <t>CHRÁNICKY Z TRUB OCELOVÝCH DN DO 800MM</t>
  </si>
  <si>
    <t xml:space="preserve"> 6,5+6,5 = 13,000 [A]_x000d_</t>
  </si>
  <si>
    <t xml:space="preserve"> 65.000000 = 65,000 [A]_x000d_</t>
  </si>
  <si>
    <t xml:space="preserve"> 147+179+65 = 391,000 [A]_x000d_</t>
  </si>
  <si>
    <t>R824451</t>
  </si>
  <si>
    <t>POTRUBÍ Z TRUB ŽELEZOBETONOVÝCH DN DO 300MM</t>
  </si>
  <si>
    <t xml:space="preserve"> 147,0*1,1 = 161,700 [A]_x000d_</t>
  </si>
  <si>
    <t xml:space="preserve"> 178,9*1,1 = 196,790 [A]_x000d_</t>
  </si>
  <si>
    <t>R8245711</t>
  </si>
  <si>
    <t xml:space="preserve"> 65,90*1,1 = 72,490 [A]_x000d_</t>
  </si>
  <si>
    <t>R87446</t>
  </si>
  <si>
    <t>PROVIZORNÍ POTRUBÍ DN 400, SN10, dl. 7,0 M</t>
  </si>
  <si>
    <t>SANACE ŠACHTY KANALIZACNÍ Z BETON DÍLCU NA POTRUBÍ DN DO 400MM</t>
  </si>
  <si>
    <t>Sanace povrchu a netesností pouze dna šachty ŠJ1-8. Skruže, konus a poklop bude nový.</t>
  </si>
  <si>
    <t xml:space="preserve"> "- výpln, tesnení a tmelení spár a spoju,"_x000d_
 "- ocištení a ošetrení úložných ploch,"_x000d_
 "- zednické výpomoce pro montáž dílcu,"_x000d_</t>
  </si>
  <si>
    <t xml:space="preserve">položka zahrnuje:
- ocištení a ošetrení sanovaných ploch dna
- zednické výpomoce pro vyrovnání dna a kynety
- tesnení a tmelení spár a prostupu a ošetrení beton. ploch dna
- poklopy s rámem, mríže s rámem, stupadla, žebríky, stropy z bet. dílcu a pod.
- predepsané betonové skruže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</si>
  <si>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R894199</t>
  </si>
  <si>
    <t>PROVIZORNÍ ZAKONCENÍ ŠACHTY KANALIZACNÍ Z BETON DÍLCU</t>
  </si>
  <si>
    <t>Provizorní zakoncení komínu šachty zákrytovou deskou pod U.P.</t>
  </si>
  <si>
    <t xml:space="preserve">položka zahrnuje:
- poklopy s rámem, mríže s rámem, stupadla, žebríky, stropy z bet. dílcu a pod.
- dodání  dílce  požadovaného  tvaru  a  vlastností,  jeho  skladování,  doprava  a  osazení  do požadované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</si>
  <si>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R8993021</t>
  </si>
  <si>
    <t>DOPLNKY NA POTRUBÍ - MERÍCÍ ZARÍZENÍ</t>
  </si>
  <si>
    <t>KOMPLETNÍ DODÁVKA</t>
  </si>
  <si>
    <t>- Položka zahrnuje veškerý materiál, výrobky a polotovary, vcetne mimostaveništní a vnitrostaveništní dopravy (rovnež presuny), vcetne naložení a složení,prípadne s uložením.
- pomocné zednické práce, osazení sond a cidel
- zapojení prutkomeru a uvedení do provozu, zaškolení obsluhy</t>
  </si>
  <si>
    <t xml:space="preserve"> 8,5+3,0+3,0+3,0 = 17,500 [A]_x000d_</t>
  </si>
  <si>
    <t xml:space="preserve"> 2265,2*1,85 = 4190,620 [A]_x000d_</t>
  </si>
  <si>
    <t xml:space="preserve"> šachty:5*5,0 = 25,000 [A]_x000d_
 dl.plocha:62,56*0,06*2,4 = 9,009 [B]_x000d_
 Celkem: A+B = 34,009 [C]_x000d_</t>
  </si>
  <si>
    <t>SO 24-31-03</t>
  </si>
  <si>
    <t xml:space="preserve"> 20,3*1,2 = 24,360 [A]_x000d_</t>
  </si>
  <si>
    <t xml:space="preserve"> 329,4*1,3*0,15 = 64,233 [A]_x000d_
 327,4*1,2*0,15 = 58,932 [B]_x000d_
 Celkem: A+B = 123,165 [C]_x000d_</t>
  </si>
  <si>
    <t xml:space="preserve"> 329,4*1,3*0,3 = 128,466 [A]_x000d_
 327,4*1,2*0,3 = 117,864 [B]_x000d_
 Celkem: A+B = 246,330 [C]_x000d_</t>
  </si>
  <si>
    <t xml:space="preserve"> 359,2*2,25*1,3 = 1050,660 [A]_x000d_
 347,7*2,2*1,2 = 917,928 [B]_x000d_
 3,5*4*2,4 = 33,600 [C]_x000d_
 Celkem: A+B+C = 2002,188 [D]_x000d_</t>
  </si>
  <si>
    <t xml:space="preserve"> 29,8*1,45*1,3 = 56,173 [A]_x000d_
 20,3*1,5*1,2 = 36,540 [B]_x000d_
 Celkem: A+B = 92,713 [C]_x000d_</t>
  </si>
  <si>
    <t xml:space="preserve"> 359,2*1,15*1,3 = 537,004 [A]_x000d_
 347,7*1,2*1,2 = 500,688 [B]_x000d_
 Celkem: A+B = 1037,692 [C]_x000d_</t>
  </si>
  <si>
    <t xml:space="preserve"> 359,2*0,7*1,3 = 326,872 [A]_x000d_
 347,7*0,6*1,2 = 250,344 [B]_x000d_
 3,5*1,5*2,4 = 12,600 [C]_x000d_
 Celkem: A+B+C = 589,816 [D]_x000d_</t>
  </si>
  <si>
    <t xml:space="preserve"> 329,4*1,3 = 428,220 [A]_x000d_
 327,4*1,2 = 392,880 [B]_x000d_
 Celkem: A+B = 821,100 [C]_x000d_</t>
  </si>
  <si>
    <t>mulcování šterkem tlouštka 7 cm, vcetne rozprostrení</t>
  </si>
  <si>
    <t>zálivka rostlin 15 l/m2, 3 opakování</t>
  </si>
  <si>
    <t xml:space="preserve"> 0,015*115*3 = 5,175 [A]_x000d_</t>
  </si>
  <si>
    <t>TRVALKY</t>
  </si>
  <si>
    <t>Cena za porízení trvalek pro výsadbu trvalkových záhonu. Druhové složení a zastoupení jednotlivých druhudle stávajícího stavu.</t>
  </si>
  <si>
    <t>CIBULOVINY</t>
  </si>
  <si>
    <t>dle stávajícího stavu</t>
  </si>
  <si>
    <t>Cena za porízení kvetoucích cibulovin pro výsadbu do trvalkových záhonu. Druhové složení a zastoupení jednotlivých druhu je dle stávajícího stavu.</t>
  </si>
  <si>
    <t>R3</t>
  </si>
  <si>
    <t>VYSAZOVÁNÍ TRVALEK A CIBULOVIN</t>
  </si>
  <si>
    <t>do trvalkových záhonu vcetne hloubení jamek</t>
  </si>
  <si>
    <t>Vysazování trvalek a cibulovin do trvalkových záhonu vcetne hloubení jamek.</t>
  </si>
  <si>
    <t>R4</t>
  </si>
  <si>
    <t>ROSTLINNÝ SUBSTRÁT</t>
  </si>
  <si>
    <t xml:space="preserve"> 115*0,1 = 11,500 [A]_x000d_</t>
  </si>
  <si>
    <t xml:space="preserve">položka zahrnuje:
nutné premístení ornice z docasných skládek vzdálených do 50m
rozprostrení ornice v predepsané tlouštce v rovine a ve svahu do 1:5
Doplnení kvalitního substrátu k vysazovaným  rostlinám a do trvalkového záhonu.</t>
  </si>
  <si>
    <t xml:space="preserve"> 3,5*0,2*2,4 = 1,680 [A]_x000d_</t>
  </si>
  <si>
    <t xml:space="preserve"> 359,2*0,1*1,3 = 46,696 [A]_x000d_
 347,7*0,1*1,2 = 41,724 [B]_x000d_
 3,5*0,1*2,4 = 0,840 [C]_x000d_
 Celkem: A+B+C = 89,260 [D]_x000d_</t>
  </si>
  <si>
    <t xml:space="preserve"> 2*1,5*0,5 = 1,500 [A]_x000d_</t>
  </si>
  <si>
    <t xml:space="preserve"> 3,2*1,5 = 4,800 [A]_x000d_</t>
  </si>
  <si>
    <t xml:space="preserve"> 329,4*1,3*2 = 856,440 [A]_x000d_
 327,4*1,2*2 = 785,760 [B]_x000d_
 Celkem: A+B = 1642,200 [C]_x000d_</t>
  </si>
  <si>
    <t>574B43</t>
  </si>
  <si>
    <t>ASFALTOVÝ BETON PRO OBRUSNÉ VRSTVY MODIFIK ACO 11 TL. 50MM</t>
  </si>
  <si>
    <t>574F66</t>
  </si>
  <si>
    <t>ASFALTOVÝ BETON PRO PODKLADNÍ VRSTVY MODIFIK ACP 16+, 16S TL. 70MM</t>
  </si>
  <si>
    <t>574F76</t>
  </si>
  <si>
    <t>ASFALTOVÝ BETON PRO PODKLADNÍ VRSTVY MODIFIK ACP 16+, 16S TL. 80MM</t>
  </si>
  <si>
    <t xml:space="preserve"> 347.700000 = 347,700 [A]_x000d_</t>
  </si>
  <si>
    <t xml:space="preserve"> 347,7*1,2 = 417,240 [A]_x000d_</t>
  </si>
  <si>
    <t xml:space="preserve"> 359,2*1,2 = 431,040 [A]_x000d_</t>
  </si>
  <si>
    <t>JÍMKY PRO ODLOUC ROP PRODUKT Z BET DÍLCU, PRUT DO 40L/SEC</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</si>
  <si>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</si>
  <si>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8+5+12+3+3 = 31,000 [A]_x000d_</t>
  </si>
  <si>
    <t xml:space="preserve"> 2*329,4+2*1,3+2*327,4+2*1,2 = 1318,600 [A]_x000d_</t>
  </si>
  <si>
    <t>931322</t>
  </si>
  <si>
    <t>TESNENÍ DILATAC SPAR ASF ZÁLIVKOU MODIFIK PRUR DO 200MM2</t>
  </si>
  <si>
    <t xml:space="preserve"> 1909,48*1,8 = 3437,064 [A]_x000d_</t>
  </si>
  <si>
    <t xml:space="preserve"> 0,15*2,3*(428+393) = 283,245 [A]_x000d_</t>
  </si>
  <si>
    <t>SO 24-32-01</t>
  </si>
  <si>
    <t>SO 24-32-01.1</t>
  </si>
  <si>
    <t>Žst. C.Trebová, Osobní nádraží, vodovod CD</t>
  </si>
  <si>
    <t>R029401</t>
  </si>
  <si>
    <t>Zpracování dílenské dokumentace a ohlášení na bánský úrad</t>
  </si>
  <si>
    <t>R031001</t>
  </si>
  <si>
    <t>ZARÍZENÍ STAVENIŠTE - ZRÍZENÍ, PROVOZ, DEMONTÁŽ</t>
  </si>
  <si>
    <t>PROVIZORNÍ ZÁSOBOVÁNÍ VODOU</t>
  </si>
  <si>
    <t>zahrnuje objednatelem povolené náklady na porízení (event. pronájem), provozování, udržování a likvidaci zhotovitelova zarízení</t>
  </si>
  <si>
    <t xml:space="preserve"> 25*1,1 = 27,500 [A]_x000d_</t>
  </si>
  <si>
    <t xml:space="preserve"> 52*3,1*0,18 = 29,016 [A]_x000d_</t>
  </si>
  <si>
    <t xml:space="preserve"> 139*2,35*1,1 = 359,315 [A]_x000d_
 23*2,5*1 = 57,500 [B]_x000d_
 51*2,05*1,1 = 115,005 [C]_x000d_
 622,1*3,5*1,1 = 2395,085 [D]_x000d_
 4,45*3,7*1 = 16,465 [E]_x000d_
 12*(1,5*1,5*1,7) = 45,900 [F]_x000d_
 Celkem: A+B+C+D+E+F = 2989,270 [G]_x000d_</t>
  </si>
  <si>
    <t xml:space="preserve"> 25*2,95*1,1 = 81,125 [A]_x000d_
 4*(1,5*1,5*1,7) = 15,300 [B]_x000d_
 Celkem: A+B = 96,425 [C]_x000d_</t>
  </si>
  <si>
    <t xml:space="preserve"> 139*1,85*1,1 = 282,865 [A]_x000d_
 23*2,07*1 = 47,610 [B]_x000d_
 51*1,59*1,1 = 89,199 [C]_x000d_
 622,1*2,95*1,1 = 2018,715 [D]_x000d_
 4,45*3,7*1 = 16,465 [E]_x000d_
 8*(1,5*1,5*1,7) = 30,600 [F]_x000d_
 Celkem: A+B+C+D+E+F = 2485,454 [G]_x000d_</t>
  </si>
  <si>
    <t xml:space="preserve"> 139*0,4*1,1 = 61,160 [A]_x000d_
 23*0,33*1 = 7,590 [B]_x000d_
 51*0,36*1,1 = 20,196 [C]_x000d_
 622,1*0,45*1,1 = 307,940 [D]_x000d_
 Celkem: A+B+C+D = 396,886 [E]_x000d_</t>
  </si>
  <si>
    <t xml:space="preserve"> (370+598+237+16)*0,0491 = 59,951 [A]_x000d_
 95*0,0177 = 1,682 [B]_x000d_
 Celkem: A+B = 61,633 [C]_x000d_</t>
  </si>
  <si>
    <t xml:space="preserve"> 52*3,1 = 161,200 [A]_x000d_</t>
  </si>
  <si>
    <t>PROTLACOVÁNÍ PE POTRUBÍ DN DO 300MM</t>
  </si>
  <si>
    <t xml:space="preserve"> 17,5+83+31,4+39 = 170,900 [A]_x000d_</t>
  </si>
  <si>
    <t xml:space="preserve"> 1*0,58 = 0,580 [A]_x000d_
 1*0,93 = 0,930 [B]_x000d_
 1*0,2 = 0,200 [C]_x000d_
 1*0,73 = 0,730 [D]_x000d_
 5*0,92 = 4,600 [E]_x000d_
 4*0,73 = 2,920 [F]_x000d_
 1*0,93 = 0,930 [G]_x000d_
 Celkem: A+B+C+D+E+F+G = 10,890 [H]_x000d_</t>
  </si>
  <si>
    <t xml:space="preserve"> 139*0,1*1,1 = 15,290 [A]_x000d_
 23*0,1*1 = 2,300 [B]_x000d_
 51*0,1*1,1 = 5,610 [C]_x000d_
 622,1*0,1*1,1 = 68,431 [D]_x000d_
 4,45*0,12*2,05 = 1,095 [E]_x000d_
 Celkem: A+B+C+D+E = 92,726 [F]_x000d_</t>
  </si>
  <si>
    <t xml:space="preserve"> 0,087+0,159 = 0,246 [A]_x000d_
 0,067+0,106 = 0,173 [B]_x000d_
 5*0,182+4*0,106+1*0,159 = 1,493 [C]_x000d_
 Celkem: A+B+C = 1,912 [D]_x000d_</t>
  </si>
  <si>
    <t xml:space="preserve"> 23*1,2 = 27,600 [A]_x000d_</t>
  </si>
  <si>
    <t xml:space="preserve"> 10*1,2 = 12,000 [A]_x000d_</t>
  </si>
  <si>
    <t>87315</t>
  </si>
  <si>
    <t>POTRUBÍ Z TRUB PLASTOVÝCH TLAKOVÝCH SVAROVANÝCH DN DO 50MM</t>
  </si>
  <si>
    <t xml:space="preserve"> 87*1,2 = 104,400 [A]_x000d_</t>
  </si>
  <si>
    <t xml:space="preserve"> 124*1,2 = 148,800 [A]_x000d_</t>
  </si>
  <si>
    <t>87333</t>
  </si>
  <si>
    <t>POTRUBÍ Z TRUB PLASTOVÝCH TLAKOVÝCH SVAROVANÝCH DN DO 150MM</t>
  </si>
  <si>
    <t xml:space="preserve"> 793*1,2 = 951,600 [A]_x000d_</t>
  </si>
  <si>
    <t>87627</t>
  </si>
  <si>
    <t>CHRÁNICKY Z TRUB PLASTOVÝCH DN DO 100MM</t>
  </si>
  <si>
    <t>87645</t>
  </si>
  <si>
    <t>CHRÁNICKY Z TRUB PLASTOVÝCH DN DO 300MM</t>
  </si>
  <si>
    <t>87815</t>
  </si>
  <si>
    <t>NASUNUTÍ PLAST TRUB DN DO 50MM DO CHRÁNICKY</t>
  </si>
  <si>
    <t>87833</t>
  </si>
  <si>
    <t>NASUNUTÍ PLAST TRUB DN DO 150MM DO CHRÁNICKY</t>
  </si>
  <si>
    <t xml:space="preserve"> 170,9+5,9 = 176,800 [A]_x000d_</t>
  </si>
  <si>
    <t>891115</t>
  </si>
  <si>
    <t>ŠOUPÁTKA DN DO 50MM</t>
  </si>
  <si>
    <t>891127</t>
  </si>
  <si>
    <t>ŠOUPÁTKA DN DO 100MM</t>
  </si>
  <si>
    <t>891133</t>
  </si>
  <si>
    <t>ŠOUPÁTKA DN DO 150MM</t>
  </si>
  <si>
    <t>891427</t>
  </si>
  <si>
    <t>HYDRANTY PODZEMNÍ DN 100MM</t>
  </si>
  <si>
    <t>891833</t>
  </si>
  <si>
    <t>NAVRTÁVACÍ PASY DN DO 150MM</t>
  </si>
  <si>
    <t>891927</t>
  </si>
  <si>
    <t>ZEMNÍ SOUPRAVY DN DO 100MM S POKLOPEM</t>
  </si>
  <si>
    <t>891933</t>
  </si>
  <si>
    <t>ZEMNÍ SOUPRAVY DN DO 150MM S POKLOPEM</t>
  </si>
  <si>
    <t xml:space="preserve"> 1037+9*2 = 1055,000 [A]_x000d_</t>
  </si>
  <si>
    <t xml:space="preserve"> 1037.000000 = 1037,000 [A]_x000d_</t>
  </si>
  <si>
    <t xml:space="preserve"> 10+110 = 120,000 [A]_x000d_</t>
  </si>
  <si>
    <t>899631</t>
  </si>
  <si>
    <t>TLAKOVÉ ZKOUŠKY POTRUBÍ DN DO 150MM</t>
  </si>
  <si>
    <t xml:space="preserve"> 124.000000 = 124,000 [A]_x000d_</t>
  </si>
  <si>
    <t>89973</t>
  </si>
  <si>
    <t>PROPLACH A DEZINFEKCE VODOVODNÍHO POTRUBÍ DN DO 150MM</t>
  </si>
  <si>
    <t>R8914151</t>
  </si>
  <si>
    <t>ZAVZDUŠNOVACÍ A ODVZDUŠNOVACÍ SOUPRAVA DN 50MM</t>
  </si>
  <si>
    <t>R893111</t>
  </si>
  <si>
    <t>ŠACHTY ARMATUR Z BETON DÍLCU</t>
  </si>
  <si>
    <t xml:space="preserve">AŠ2  - VCETNE VYSTROJENÍ</t>
  </si>
  <si>
    <t>R8931121</t>
  </si>
  <si>
    <t>ŠACHTY ARMATUR Z BETON DÍLCU PUDORYS PLOCHY DO 2,5M2</t>
  </si>
  <si>
    <t>AŠ3 - VCETNE VYSTROJENÍ</t>
  </si>
  <si>
    <t>R8999011</t>
  </si>
  <si>
    <t>DEMONTAŽ ARMATUR</t>
  </si>
  <si>
    <t xml:space="preserve"> (3,5*1,5*0,25)*2 = 2,625 [A]_x000d_
 (1,5*1,5*0,25)*2 = 1,125 [B]_x000d_
 (2*2*0,25)*2 = 2,000 [C]_x000d_
 ((2*1,5*0,25)*2)*3 = 4,500 [D]_x000d_
 Celkem: A+B+C+D = 10,250 [E]_x000d_</t>
  </si>
  <si>
    <t xml:space="preserve"> (359,32+172,51+2330,43+30,6)*1,8 = 5207,148 [A]_x000d_</t>
  </si>
  <si>
    <t xml:space="preserve"> 10,25*2,6 = 26,650 [A]_x000d_</t>
  </si>
  <si>
    <t xml:space="preserve"> 0.850000 = 0,850 [A]_x000d_</t>
  </si>
  <si>
    <t xml:space="preserve"> 480*0,027 = 12,960 [A]_x000d_
 15*0,0027 = 0,041 [B]_x000d_
 (12+600)*0,044 = 26,928 [C]_x000d_
 Celkem: A+B+C = 39,929 [D]_x000d_</t>
  </si>
  <si>
    <t>SO 24-32-01.2</t>
  </si>
  <si>
    <t>Žst. C.Trebová, Osobní nádraží, vodovod ŠŽ</t>
  </si>
  <si>
    <t xml:space="preserve"> 12*1 = 12,000 [A]_x000d_
 6*1 = 6,000 [B]_x000d_
 7,5*1 = 7,500 [C]_x000d_
 Celkem: A+B+C = 25,500 [D]_x000d_</t>
  </si>
  <si>
    <t xml:space="preserve"> 70*2,5*1,1 = 192,500 [A]_x000d_
 227*1,5*1 = 340,500 [B]_x000d_
 3*2,8*1 = 8,400 [C]_x000d_
 40*1,5*1 = 60,000 [D]_x000d_
 7,5*1,7*1 = 12,750 [E]_x000d_
 Celkem: A+B+C+D+E = 614,150 [F]_x000d_</t>
  </si>
  <si>
    <t xml:space="preserve"> 12*1,6*1,1 = 21,120 [A]_x000d_
 6*2,36*1,1 = 15,576 [B]_x000d_
 7,5*1,27*1 = 9,525 [C]_x000d_
 Celkem: A+B+C = 46,221 [D]_x000d_</t>
  </si>
  <si>
    <t xml:space="preserve"> 58*2*1,1 = 127,600 [A]_x000d_
 221*1,04*1 = 229,840 [B]_x000d_
 3*2,36*1 = 7,080 [C]_x000d_
 40*1,07*1 = 42,800 [D]_x000d_
 Celkem: A+B+C+D = 407,320 [E]_x000d_</t>
  </si>
  <si>
    <t xml:space="preserve"> 70*0,4*1,1 = 30,800 [A]_x000d_
 227*0,363*1 = 82,401 [B]_x000d_
 3*0,34*1 = 1,020 [C]_x000d_
 40*0,33*1 = 13,200 [D]_x000d_
 7,5*0,337*1 = 2,528 [E]_x000d_
 Celkem: A+B+C+D+E = 129,949 [F]_x000d_</t>
  </si>
  <si>
    <t xml:space="preserve"> 70*1,1 = 77,000 [A]_x000d_
 227*1 = 227,000 [B]_x000d_
 3*1 = 3,000 [C]_x000d_
 40*1 = 40,000 [D]_x000d_
 Celkem: A+B+C+D = 347,000 [E]_x000d_</t>
  </si>
  <si>
    <t xml:space="preserve"> 0,460+0,580+3*0,730+0,930 = 4,160 [A]_x000d_</t>
  </si>
  <si>
    <t xml:space="preserve"> 70*0,1*1,1 = 7,700 [A]_x000d_
 227*0,1*1 = 22,700 [B]_x000d_
 3*0,1*1 = 0,300 [C]_x000d_
 40*0,1*1 = 4,000 [D]_x000d_
 7,5*0,1*1 = 0,750 [E]_x000d_
 Celkem: A+B+C+D+E = 35,450 [F]_x000d_</t>
  </si>
  <si>
    <t xml:space="preserve"> 0,061+0,087+3*0,106+0,159 = 0,625 [A]_x000d_</t>
  </si>
  <si>
    <t xml:space="preserve"> (40+7,5)*1,2 = 57,000 [A]_x000d_</t>
  </si>
  <si>
    <t xml:space="preserve"> 3*1,2 = 3,600 [A]_x000d_</t>
  </si>
  <si>
    <t xml:space="preserve"> 227*1,2 = 272,400 [A]_x000d_</t>
  </si>
  <si>
    <t xml:space="preserve"> (64+64+6)*1,2 = 160,800 [A]_x000d_</t>
  </si>
  <si>
    <t xml:space="preserve"> 2,7+6,4 = 9,100 [A]_x000d_</t>
  </si>
  <si>
    <t>891827</t>
  </si>
  <si>
    <t>NAVRTÁVACÍ PASY DN DO 100MM</t>
  </si>
  <si>
    <t xml:space="preserve"> (40+3+227+70+7,5)*2 = 695,000 [A]_x000d_
 (2*8)*2 = 32,000 [B]_x000d_
 Celkem: A+B = 727,000 [C]_x000d_</t>
  </si>
  <si>
    <t xml:space="preserve"> 40+3+227+70+7,5 = 347,500 [A]_x000d_</t>
  </si>
  <si>
    <t xml:space="preserve"> 24+8+8+3+227+7,5 = 277,500 [A]_x000d_</t>
  </si>
  <si>
    <t xml:space="preserve"> 64+64+6 = 134,000 [A]_x000d_</t>
  </si>
  <si>
    <t>ZAVZDUŠNOVACÍ A ODVZDUŠNOVACÍ SOUPRAVA DN 100MM</t>
  </si>
  <si>
    <t>96711</t>
  </si>
  <si>
    <t>VYBOURÁNÍ CÁSTÍ KONSTRUKCÍ Z BETON DÍLCU</t>
  </si>
  <si>
    <t>VŠ U NÁDRŽE</t>
  </si>
  <si>
    <t xml:space="preserve"> (564,7+3,2)*1,8 = 1022,220 [A]_x000d_</t>
  </si>
  <si>
    <t xml:space="preserve"> 2,6*2,6 = 6,760 [A]_x000d_</t>
  </si>
  <si>
    <t xml:space="preserve"> 15,8*0,0005 = 0,008 [A]_x000d_</t>
  </si>
  <si>
    <t xml:space="preserve"> 20*0,027 = 0,540 [A]_x000d_</t>
  </si>
  <si>
    <t>SO 24-32-02</t>
  </si>
  <si>
    <t xml:space="preserve"> 75*1,4*0,15 = 15,750 [A]_x000d_</t>
  </si>
  <si>
    <t xml:space="preserve"> 75*1,4*0,3 = 31,500 [A]_x000d_</t>
  </si>
  <si>
    <t xml:space="preserve"> 76*1,7*1,1 = 142,120 [A]_x000d_</t>
  </si>
  <si>
    <t xml:space="preserve"> 76*1.15*1,1 = 96,140 [A]_x000d_</t>
  </si>
  <si>
    <t xml:space="preserve"> 75*0,45*1,1 = 37,125 [A]_x000d_</t>
  </si>
  <si>
    <t xml:space="preserve"> 75*1,4 = 105,000 [A]_x000d_</t>
  </si>
  <si>
    <t xml:space="preserve"> 1*1,74 = 1,740 [A]_x000d_
 1*0,730 = 0,730 [B]_x000d_
 Celkem: A+B = 2,470 [C]_x000d_</t>
  </si>
  <si>
    <t xml:space="preserve"> 75*0,1*1,1 = 8,250 [A]_x000d_</t>
  </si>
  <si>
    <t xml:space="preserve"> 1*0,504 = 0,504 [A]_x000d_
 1*0,106 = 0,106 [B]_x000d_
 Celkem: A+B = 0,610 [C]_x000d_</t>
  </si>
  <si>
    <t xml:space="preserve"> 2*(75*1,4) = 210,000 [A]_x000d_</t>
  </si>
  <si>
    <t>85144</t>
  </si>
  <si>
    <t>POTRUBÍ Z TRUB LITINOVÝCH TLAKOVÝCH HRDLOVÝCH DN DO 250MM</t>
  </si>
  <si>
    <t xml:space="preserve"> 75*1,1 = 82,500 [A]_x000d_</t>
  </si>
  <si>
    <t>891144</t>
  </si>
  <si>
    <t>ŠOUPÁTKA DN DO 250MM</t>
  </si>
  <si>
    <t>891944</t>
  </si>
  <si>
    <t>ZEMNÍ SOUPRAVY DN DO 250MM S POKLOPEM</t>
  </si>
  <si>
    <t xml:space="preserve"> 2*(75+1,7+2,2+1,7) = 161,200 [A]_x000d_</t>
  </si>
  <si>
    <t>899651</t>
  </si>
  <si>
    <t>TLAKOVÉ ZKOUŠKY POTRUBÍ DN DO 300MM</t>
  </si>
  <si>
    <t>89975</t>
  </si>
  <si>
    <t>PROPLACH A DEZINFEKCE VODOVODNÍHO POTRUBÍ DN DO 300MM</t>
  </si>
  <si>
    <t xml:space="preserve"> 2*75+2*1,4 = 152,800 [A]_x000d_</t>
  </si>
  <si>
    <t>969145</t>
  </si>
  <si>
    <t>VYBOURÁNÍ POTRUBÍ DN DO 300MM VODOVODNÍCH</t>
  </si>
  <si>
    <t xml:space="preserve"> 142,12*1,8 = 255,816 [A]_x000d_</t>
  </si>
  <si>
    <t xml:space="preserve"> 15,75*2,3 = 36,225 [A]_x000d_</t>
  </si>
  <si>
    <t>SO 24-33-01</t>
  </si>
  <si>
    <t>SO 24-33-01.1</t>
  </si>
  <si>
    <t>Žst.Ceská Trebová,Osobní nádraží,ochrana STL prípojky PE32TNS vjezd z ul.Semanínská</t>
  </si>
  <si>
    <t>OCHRANA PLYNOVODU - VYUŽITÍ ŠTERKU ZE STAVBY (NAPR. Z KOLEJIŠTE) JAKO PODKLAD POD PANELY, PANELY BUDOU DÁLE VYUŽITY NA STAVBE</t>
  </si>
  <si>
    <t xml:space="preserve"> 17*1,5*0,18 = 4,590 [A]_x000d_</t>
  </si>
  <si>
    <t xml:space="preserve"> 17*1,5 = 25,500 [A]_x000d_</t>
  </si>
  <si>
    <t xml:space="preserve">Zajištení stávajích zarízení na plynovodech   vyvedených na terén v prubehu stavebních prací ( cichacky, odvodnovace apod.)</t>
  </si>
  <si>
    <t xml:space="preserve"> (17*1,5*0,18)*2,6 = 11,934 [A]_x000d_
 2*0,422*2,6 = 2,194 [B]_x000d_
 A+B = 14,128 [C]_x000d_</t>
  </si>
  <si>
    <t>SO 24-33-01.2</t>
  </si>
  <si>
    <t>Žst.Ceská Trebová,Osobní nádraží,preložka o ochrana STL plynovodu PE225 km246,414</t>
  </si>
  <si>
    <t xml:space="preserve"> 22*1,3*0,15 = 4,290 [A]_x000d_</t>
  </si>
  <si>
    <t xml:space="preserve"> 49*1,5*0,18 = 13,230 [A]_x000d_</t>
  </si>
  <si>
    <t xml:space="preserve"> 22*1,4*0,3 = 9,240 [A]_x000d_</t>
  </si>
  <si>
    <t xml:space="preserve"> 22*1,1*1,45 = 35,090 [A]_x000d_</t>
  </si>
  <si>
    <t xml:space="preserve"> 35,09-22,31 = 12,780 [A]_x000d_</t>
  </si>
  <si>
    <t xml:space="preserve"> 35.09-12,78 = 22,310 [A]_x000d_</t>
  </si>
  <si>
    <t xml:space="preserve"> 22*0,581 = 12,782 [A]_x000d_</t>
  </si>
  <si>
    <t xml:space="preserve"> 0,15*1,1*21,5 = 3,548 [A]_x000d_
 "Celkem: "_x000d_</t>
  </si>
  <si>
    <t xml:space="preserve"> 49*1,5 = 73,500 [A]_x000d_</t>
  </si>
  <si>
    <t>Potrubí PE100 SDR11 63x5,8 pro obtok</t>
  </si>
  <si>
    <t xml:space="preserve"> 1,1*25 = 27,500 [A]_x000d_</t>
  </si>
  <si>
    <t>87834</t>
  </si>
  <si>
    <t>NASUNUTÍ PLAST TRUB DN DO 200MM DO CHRÁNICKY</t>
  </si>
  <si>
    <t xml:space="preserve"> 1,2*22 = 26,400 [A]_x000d_</t>
  </si>
  <si>
    <t>899341</t>
  </si>
  <si>
    <t>DOPLNKY NA PLYN POTRUBÍ DN DO 200MM - PROPOJE</t>
  </si>
  <si>
    <t>- položka propoje zahrnuje dodávku a montáž propojovacího mezikusu, vypracování technologického postupu a práce s ním spojené, dozor správce potrubí.</t>
  </si>
  <si>
    <t xml:space="preserve"> 22+25 = 47,000 [A]_x000d_</t>
  </si>
  <si>
    <t>R87335</t>
  </si>
  <si>
    <t>POTRUBÍ Z TRUB PLASTOVÝCH TLAKOVÝCH SVAROVANÝCH DN DO 200MM</t>
  </si>
  <si>
    <t>Plynovod STL PE100 SDR17 RC 225x12,8</t>
  </si>
  <si>
    <t xml:space="preserve"> 1,1*22 = 24,200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</si>
  <si>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-položení a upevnení sidnalizacního vodice na potrubí
- položky platí pro práce provádené v prostoru zapaženém i nezapaženém a i v kolektorech, chránickách
- položky zahrnují i práce spojené s nutnými obtoky, prevádením a cerpáním vody
nezahrnuje tlakové zkoušky ani proplach a dezinfekci</t>
  </si>
  <si>
    <t>R87645</t>
  </si>
  <si>
    <t>Chránicka PE315</t>
  </si>
  <si>
    <t xml:space="preserve">Zajištení stávajích zarízení na plynovodech   vyvedených na terén v prubehu stavebních prací ( cichacky,chránicky,odvodnovace apod.)</t>
  </si>
  <si>
    <t xml:space="preserve"> (9,24+12,78)*1,8 = 39,636 [A]_x000d_</t>
  </si>
  <si>
    <t xml:space="preserve"> 4.29*2,3 = 9,867 [A]_x000d_</t>
  </si>
  <si>
    <t xml:space="preserve"> 6*0,422*2,6 = 6,583 [A]_x000d_</t>
  </si>
  <si>
    <t>SO 25-30-24</t>
  </si>
  <si>
    <t>Ochrana horkovodu v km 1,331, položení silnicních panelu pri prechodne sníženém krytí, dosyp šterkového materiálu, terénní úpravy, drobné opravy</t>
  </si>
  <si>
    <t>SO 25-33-01</t>
  </si>
  <si>
    <t xml:space="preserve"> 66*1,3*0,2 = 17,160 [A]_x000d_
 15*1,3*0,15 = 2,925 [B]_x000d_
 Celkem: A+B = 20,085 [C]_x000d_</t>
  </si>
  <si>
    <t xml:space="preserve"> 66*1,4*0,4 = 36,960 [A]_x000d_
 11,8*1,4*0,3 = 4,956 [B]_x000d_
 Celkem: A+B = 41,916 [C]_x000d_</t>
  </si>
  <si>
    <t xml:space="preserve"> (66-32)*1,55*1,1 = 57,970 [A]_x000d_
 62*1,55*1,1 = 105,710 [B]_x000d_
 Celkem: A+B = 163,680 [C]_x000d_</t>
  </si>
  <si>
    <t xml:space="preserve"> 163,68-133,366 = 30,314 [A]_x000d_</t>
  </si>
  <si>
    <t xml:space="preserve"> 163,68-19,754:  = 143,926 [A]_x000d_</t>
  </si>
  <si>
    <t xml:space="preserve"> 66*0,581 = 38,346 [A]_x000d_</t>
  </si>
  <si>
    <t>R141731</t>
  </si>
  <si>
    <t>PROTLACOVÁNÍ POTRUBÍ Z PLAST HMOT DN DO 300MM</t>
  </si>
  <si>
    <t xml:space="preserve"> 0,15*1,1*66 = 10,890 [A]_x000d_</t>
  </si>
  <si>
    <t>Potrubí PE100 SDR17 90x5,4 potrubí pro obtok.</t>
  </si>
  <si>
    <t xml:space="preserve"> 1,2*(66-32) = 40,800 [A]_x000d_</t>
  </si>
  <si>
    <t>899331</t>
  </si>
  <si>
    <t>DOPLNKY NA PLYN POTRUBÍ DN DO 150MM - PROPOJE</t>
  </si>
  <si>
    <t xml:space="preserve"> 66+20 = 86,000 [A]_x000d_</t>
  </si>
  <si>
    <t>R87333</t>
  </si>
  <si>
    <t xml:space="preserve">Plynovod NTL  PE100   RC SDR17 160x8,1</t>
  </si>
  <si>
    <t xml:space="preserve"> 1,1*66 = 72,600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</si>
  <si>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</si>
  <si>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R891315</t>
  </si>
  <si>
    <t>CICHACKY</t>
  </si>
  <si>
    <t>CICHACKA V ZEMNÍM PROVEDENÍ VCETNE POKLOPU</t>
  </si>
  <si>
    <t>R89942</t>
  </si>
  <si>
    <t>ODVODNOVAC</t>
  </si>
  <si>
    <t>odvodnovac na plynovodu PE160 vc. poklopu</t>
  </si>
  <si>
    <t>- zahrnují zejména náklady na vysekání otvoru do zárubni zdi pro možnost vedení potrubí.</t>
  </si>
  <si>
    <t xml:space="preserve">Zajištení stávajích zarízení na plynovodech   vyvedených na terén v prubehu stavebních prací (cichacky, odvodnovace apod.)</t>
  </si>
  <si>
    <t xml:space="preserve"> (41,916+19,754)*1,8 = 111,006 [A]_x000d_
 32*0,071*1,8 = 4,090 [B]_x000d_
 Celkem: A+B = 115,096 [C]_x000d_</t>
  </si>
  <si>
    <t xml:space="preserve"> 20,085*2,3 = 46,196 [A]_x000d_</t>
  </si>
  <si>
    <t>SO 26-31-01</t>
  </si>
  <si>
    <t>SO 26-31-01.1</t>
  </si>
  <si>
    <t>Úsek C.Trebová os.n. - odb.Parník (vc.), kanalizace pro SŽ</t>
  </si>
  <si>
    <t xml:space="preserve"> (38,2+39+16)*1,1 = 102,520 [A]_x000d_
 47*3,85 = 180,950 [J]_x000d_
 46*3,7 = 170,200 [K]_x000d_
 126*1,2 = 151,200 [L]_x000d_
 11,7*1,1 = 12,870 [C]_x000d_
 15,7*3,15 = 49,455 [D]_x000d_
 31,7*1 = 31,700 [E]_x000d_
 40*1,8 = 72,000 [F]_x000d_
 4,9*1 = 4,900 [G]_x000d_
 22,4*1 = 22,400 [H]_x000d_
 Celkem: A+J+K+L+C+D+E+F+G+H = 798,195 [M]_x000d_</t>
  </si>
  <si>
    <t xml:space="preserve"> 1,4*1,2*0,15 = 0,252 [A]_x000d_
 8*1,2*0,15 = 1,440 [B]_x000d_
 2,5*1,2*0,15 = 0,450 [C]_x000d_
 4,2*1*0,15 = 0,630 [D]_x000d_
 Celkem: A+B+C+D = 2,772 [E]_x000d_</t>
  </si>
  <si>
    <t xml:space="preserve"> 1,4*1,2*0,3 = 0,504 [A]_x000d_
 8*1,2*0,3 = 2,880 [B]_x000d_
 2,5*1,2*0,3 = 0,900 [C]_x000d_
 4,2*1*0,3 = 1,260 [D]_x000d_
 Celkem: A+B+C+D = 5,544 [E]_x000d_</t>
  </si>
  <si>
    <t xml:space="preserve"> 59*1,2*0,15 = 10,620 [A]_x000d_</t>
  </si>
  <si>
    <t xml:space="preserve"> 5*2,4*1 = 12,000 [A]_x000d_
 9*2,35*1,1 = 23,265 [B]_x000d_
 10*1,8*1 = 18,000 [C]_x000d_
 4,2*1,5*1,1 = 6,930 [D]_x000d_
 49*1,05*1 = 51,450 [E]_x000d_
 47,6*3,2*1,1 = 167,552 [G]_x000d_
 22,5*3,5*1,1 = 86,625 [H]_x000d_
 2,5*1,2*1,1 = 3,300 [I]_x000d_
 24,5*2,4*1 = 58,800 [J]_x000d_
 15*2,05*1,2 = 36,900 [L]_x000d_
 139*2,4*1,1 = 366,960 [M]_x000d_
 20,2*1,7*1 = 34,340 [N]_x000d_
 16,2*2,2*1,1 = 39,204 [O]_x000d_
 17,7*3,5*3,15 = 195,143 [P]_x000d_
 35,9*2,9*1 = 104,110 [Q]_x000d_
 37,5*2,6*1,8 = 175,500 [R]_x000d_
 4,9*1,7*1 = 8,330 [S]_x000d_
 26,6*1,5*1 = 39,900 [T]_x000d_
 Celkem: A+B+C+D+E+G+H+I+J+L+M+N+O+P+Q+R+S+T = 1428,309 [U]_x000d_</t>
  </si>
  <si>
    <t xml:space="preserve"> 49,2*5,5*2,8 = 757,680 [A]_x000d_
 50,6*3,85*2,56 = 498,714 [B]_x000d_
 46*3,7*2,95 = 502,090 [C]_x000d_
 Celkem: A+B+C = 1758,484 [D]_x000d_</t>
  </si>
  <si>
    <t xml:space="preserve"> 14,5*1,84*1 = 26,680 [A]_x000d_
 (50,6*3,75*2,56)-131,57 = 354,190 [B]_x000d_
 (46*2,9*1,2)-150,28 = 9,800 [C]_x000d_
 15*1,25*1,2 = 22,500 [D]_x000d_
 76,2*1,75*1,1 = 146,685 [E]_x000d_
 26,2*0,24*1 = 6,288 [F]_x000d_
 13,2*1,55*1,1 = 22,506 [G]_x000d_
 (17,7*2,95*3,15)-49,11 = 115,367 [H]_x000d_
 31,7*2,25*1 = 71,325 [I]_x000d_
 39*2*1,8 = 140,400 [J]_x000d_
 4,9*1,1*1 = 5,390 [K]_x000d_
 26,6*0,9*1 = 23,940 [L]_x000d_
 126*1,2*1 = 151,200 [M]_x000d_
 Celkem: A+B+C+D+E+F+G+H+I+J+K+L+M = 1096,271 [N]_x000d_</t>
  </si>
  <si>
    <t xml:space="preserve"> 5*1,3*1 = 6,500 [A]_x000d_
 9*1,05*1,1 = 10,395 [B]_x000d_
 10*0,78*1 = 7,800 [C]_x000d_
 4,2*0,85*1,1 = 3,927 [D]_x000d_
 24*0,49*1 = 11,760 [E]_x000d_
 45*3,5*2,82-91,57 = 352,580 [F]_x000d_
 47,6*2,55*1,1 = 133,518 [G]_x000d_
 22,5*2,85*1,1 = 70,538 [H]_x000d_
 3*0,55*1,1 = 1,815 [I]_x000d_
 10*1,84*1 = 18,400 [J]_x000d_
 62,8*1,75*1,1 = 120,890 [K]_x000d_
 3*1,55*1 = 4,650 [L]_x000d_
 4,2*0,9*1 = 3,780 [M]_x000d_
 Celkem: A+B+C+D+E+F+G+H+I+J+K+L+M = 746,553 [N]_x000d_</t>
  </si>
  <si>
    <t xml:space="preserve"> 5*0,5*1-0,157 = 2,343 [A]_x000d_
 9*0,7*1,1-1,1304 = 5,800 [B]_x000d_
 10*0,43*1-0,123 = 4,177 [C]_x000d_
 4,2*0,55*1,1-0,206 = 2,335 [D]_x000d_
 49*0,46*1-0,984 = 21,556 [E]_x000d_
 47,6*0,55*1,1-2,33 = 26,468 [F]_x000d_
 22,5*0,55*1,1-1,104 = 12,509 [G]_x000d_
 3*0,55*1,1-0,147 = 1,668 [H]_x000d_
 24,5*0,46*1-0,492 = 10,778 [I]_x000d_
 15*0,7*1,2-2,384 = 10,216 [J]_x000d_
 139*0,55*1,1-6,819 = 77,276 [K]_x000d_
 19,8*0,36*1 = 7,128 [L]_x000d_
 16,2*0,55*1,1 = 9,801 [M]_x000d_
 31,7*0,55*1 = 17,435 [N]_x000d_
 40*1,35*1,8-34,6185 = 62,582 [O]_x000d_
 4,9*0,5*1 = 2,450 [P]_x000d_
 22,4*0,5*1 = 11,200 [Q]_x000d_
 Celkem: A+B+C+D+E+F+G+H+I+J+K+L+M+N+O+P+Q = 285,721 [R]_x000d_</t>
  </si>
  <si>
    <t xml:space="preserve"> 2,4*1,2+59*1,2 = 73,680 [A]_x000d_
 8,1*1,2 = 9,720 [B]_x000d_
 1,5*1,2 = 1,800 [C]_x000d_
 4,2*1 = 4,200 [D]_x000d_
 Celkem: A+B+C+D = 89,400 [E]_x000d_</t>
  </si>
  <si>
    <t xml:space="preserve"> P2 RN9: 45,0*(0,57+0,3)/2 = 19,575 [A]_x000d_
 vytlak V3: 20,0*(1,9+1,7)/2 = 36,000 [B]_x000d_
 Celkem: (A+B)*2 = 111,150 [E]_x000d_</t>
  </si>
  <si>
    <t xml:space="preserve"> 49,2*1,1*1,9 = 102,828 [A]_x000d_</t>
  </si>
  <si>
    <t xml:space="preserve"> 49,2*0,51*2,82 = 70,759 [A]_x000d_
 50,6*0,34*2,56 = 44,042 [B]_x000d_
 46*0,34*2,95 = 46,138 [C]_x000d_
 17,7*0,55*3,5 = 34,073 [D]_x000d_
 Celkem: A+B+C+D = 195,012 [E]_x000d_</t>
  </si>
  <si>
    <t xml:space="preserve"> 5*0,1*1 = 0,500 [A]_x000d_
 9*0,1*1,1 = 0,990 [B]_x000d_
 10*0,1*1 = 1,000 [C]_x000d_
 4,2*0,1*1,1 = 0,462 [D]_x000d_
 49*0,1*1 = 4,900 [E]_x000d_
 47,6*0,1*1,1 = 5,236 [F]_x000d_
 22,5*0,1*1,1 = 2,475 [G]_x000d_
 3*0,1*1,1 = 0,330 [H]_x000d_
 16,5*0,1*1 = 1,650 [I]_x000d_
 15*0,1*1,2 = 1,800 [J]_x000d_
 139*0,1*1,1 = 15,290 [K]_x000d_
 26,2*1,1*1 = 28,820 [L]_x000d_
 16,2*0,1*1,1 = 1,782 [M]_x000d_
 35,9*0,1*1 = 3,590 [N]_x000d_
 40*0,1*1,8 = 7,200 [O]_x000d_
 4,9*0,1*1 = 0,490 [P]_x000d_
 22,4*0,1*1Celkem:  = 2,240 [Q]_x000d_
 A+B+C+D+E+F+G+H+I+J+K+L+M+N+O+P+Q = 78,755 [R]_x000d_</t>
  </si>
  <si>
    <t xml:space="preserve"> 1,4*1,2 = 1,680 [A]_x000d_
 8*1,2 = 9,600 [B]_x000d_
 2,5*1,2 = 3,000 [C]_x000d_
 4,2*1 = 4,200 [D]_x000d_
 Celkem: A+B+C+D = 18,480 [E]_x000d_</t>
  </si>
  <si>
    <t xml:space="preserve"> 1,4*1,2*2 = 3,360 [A]_x000d_
 8*1,2*2 = 19,200 [B]_x000d_
 2,5*1,2*2 = 6,000 [C]_x000d_
 4,2*1*2 = 8,400 [D]_x000d_
 Celkem: A+B+C+D = 36,960 [E]_x000d_</t>
  </si>
  <si>
    <t>587202</t>
  </si>
  <si>
    <t>PREDLÁŽDENÍ KRYTU Z DROBNÝCH KOSTEK</t>
  </si>
  <si>
    <t xml:space="preserve"> 59*1,2 = 70,800 [A]_x000d_</t>
  </si>
  <si>
    <t>82483</t>
  </si>
  <si>
    <t>POTRUBÍ Z TRUB ŽELEZOBETON DN DO 1400MM</t>
  </si>
  <si>
    <t xml:space="preserve"> (45+47)*1,2 = 110,400 [A]_x000d_</t>
  </si>
  <si>
    <t>82484</t>
  </si>
  <si>
    <t>POTRUBÍ Z TRUB ŽELEZOBETON DN DO 1600MM</t>
  </si>
  <si>
    <t xml:space="preserve"> (46+15,7)*1,2 = 74,040 [A]_x000d_</t>
  </si>
  <si>
    <t xml:space="preserve"> (49+93,2)*1,1 = 156,420 [A]_x000d_</t>
  </si>
  <si>
    <t>NAPOJENÍ NA ŠACHTU NEBO POTRUBÍ</t>
  </si>
  <si>
    <t xml:space="preserve"> 4,2*1*0,1 = 0,420 [A]_x000d_</t>
  </si>
  <si>
    <t xml:space="preserve"> 49+93,2 = 142,200 [A]_x000d_</t>
  </si>
  <si>
    <t xml:space="preserve"> 5+3,9 = 8,900 [A]_x000d_</t>
  </si>
  <si>
    <t xml:space="preserve"> 51,8+22,5+6,6+139+16,2 = 236,100 [A]_x000d_</t>
  </si>
  <si>
    <t xml:space="preserve"> 9+15 = 24,000 [A]_x000d_</t>
  </si>
  <si>
    <t xml:space="preserve"> 45+47+46 = 138,000 [A]_x000d_</t>
  </si>
  <si>
    <t xml:space="preserve"> 532-8,5 = 523,500 [A]_x000d_</t>
  </si>
  <si>
    <t xml:space="preserve"> (5+35,9+3,9+25,6)*1,2 = 84,480 [A]_x000d_</t>
  </si>
  <si>
    <t xml:space="preserve"> (51,8+22,5+3+139+16,2-8,5)*1,2 = 268,800 [A]_x000d_</t>
  </si>
  <si>
    <t xml:space="preserve"> 3.600000 = 3,600 [A]_x000d_</t>
  </si>
  <si>
    <t xml:space="preserve"> (9+15)*1,2 = 28,800 [A]_x000d_</t>
  </si>
  <si>
    <t>R874711</t>
  </si>
  <si>
    <t>POTRUBÍ Z TRUB PLAST ODPAD DN DO 1000MM</t>
  </si>
  <si>
    <t>HLADKÉ PEHD POTRUBÍ SPIRÁLOVE OVÍJENÉ PP PROFILEM ÚNOSNOSTI SN12</t>
  </si>
  <si>
    <t xml:space="preserve"> 38*1,2 = 45,600 [A]_x000d_</t>
  </si>
  <si>
    <t>NEREZOVÝ VÍROVÝ VENTIL</t>
  </si>
  <si>
    <t>R8931151</t>
  </si>
  <si>
    <t>CS2</t>
  </si>
  <si>
    <t>- Prefabrikovaná cerpací šachta vnitrního prumeru 2160mm, celkové vnitrní výšky 5880mm, vc. zákrytové desky s poklopy 600x600mm + 600x900mm D400, prostupy vc. tesnení, 1x kompozitní podesta, 1x manipulacní jerábek + patka, dvoudílný nerezový žebrík, vc. madel, 2x cerpadlo DGG 75/2/G50H,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</si>
  <si>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R8931152</t>
  </si>
  <si>
    <t>CS3</t>
  </si>
  <si>
    <t>- Prefabrikovaná cerpací šachta vnitrního prumeru 2160mm, celkové vnitrní výšky 4630mm, vc. zákrytové desky s poklopy 600x600mm + 600x900mm D400, prostupy vc. tesnení, 1x kompozitní podesta, 1x manipulacní jerábek + patka, dvoudílný nerezový žebrík, vc. madel, 2x cerpadlo DGG 150/2/G50H,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</si>
  <si>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R8941831</t>
  </si>
  <si>
    <t>ŠACHTY KANALIZAC Z BETON DÍLCU NA POTRUBÍ DN DO 1400MM - ŠP2-2</t>
  </si>
  <si>
    <t>ŠP2-2</t>
  </si>
  <si>
    <t>R8941832</t>
  </si>
  <si>
    <t>ŠACHTY KANALIZAC Z BETON DÍLCU NA POTRUBÍ DN DO 1400MM - ŠP2-3</t>
  </si>
  <si>
    <t>ŠP2-3</t>
  </si>
  <si>
    <t>R8941833</t>
  </si>
  <si>
    <t>ŠACHTY KANALIZAC Z BETON DÍLCU NA POTRUBÍ DN DO 1400MM - ŠP3-4</t>
  </si>
  <si>
    <t>ŠP3-4</t>
  </si>
  <si>
    <t>R8941841</t>
  </si>
  <si>
    <t>ŠACHTY KANALIZAC Z BETON DÍLCU NA POTRUBÍ DN DO 1600MM - ŠP3-2</t>
  </si>
  <si>
    <t>ŠP3-2</t>
  </si>
  <si>
    <t>R8941842</t>
  </si>
  <si>
    <t>ŠACHTY KANALIZAC Z BETON DÍLCU NA POTRUBÍ DN DO 1600MM - ŠP3-3</t>
  </si>
  <si>
    <t>ŠP3-3</t>
  </si>
  <si>
    <t>R8941843</t>
  </si>
  <si>
    <t>ŠACHTY KANALIZAC Z BETON DÍLCU NA POTRUBÍ DN DO 1600MM - ŠP4-1</t>
  </si>
  <si>
    <t>ŠP4-1</t>
  </si>
  <si>
    <t>R8941844</t>
  </si>
  <si>
    <t>ŠACHTY KANALIZAC Z BETON DÍLCU NA POTRUBÍ DN DO 1600MM - ŠP4-2</t>
  </si>
  <si>
    <t>ŠP4-2</t>
  </si>
  <si>
    <t>R8944451</t>
  </si>
  <si>
    <t>ŠACHTY KANAL ZE ŽELEZOBET VCET VÝZT NA POTRUBÍ - SPADIŠTE</t>
  </si>
  <si>
    <t xml:space="preserve"> 2*2,4+2*1,2 = 7,200 [A]_x000d_
 2*13+2*1,2 = 28,400 [B]_x000d_
 2*2,5+2*1,2 = 7,400 [C]_x000d_
 2*4,2+2*1 = 10,400 [D]_x000d_
 Celkem: A+B+C+D-14 = 39,400 [E]_x000d_</t>
  </si>
  <si>
    <t>ŽLAB</t>
  </si>
  <si>
    <t xml:space="preserve"> 126*0,5 = 63,000 [A]_x000d_</t>
  </si>
  <si>
    <t>R9313351</t>
  </si>
  <si>
    <t>R936611</t>
  </si>
  <si>
    <t>NAPOJOVACÍ SEDLO</t>
  </si>
  <si>
    <t xml:space="preserve"> 2170,32*1,8-39,935 = 3866,641 [A]_x000d_</t>
  </si>
  <si>
    <t xml:space="preserve"> 0,43*2,3 = 0,989 [A]_x000d_
 2,34*2,3 = 5,382 [B]_x000d_
 0,45*2,3 = 1,035 [C]_x000d_
 0,63*2,3 = 1,449 [D]_x000d_
 Celkem: A+B+C+D-2,415 = 6,440 [E]_x000d_</t>
  </si>
  <si>
    <t xml:space="preserve"> 63*2,6 = 163,800 [A]_x000d_</t>
  </si>
  <si>
    <t>SO 26-31-01.2</t>
  </si>
  <si>
    <t>NEOCENOVAT - Úsek C.Trebová os.n. - odb.Parník (vc.), kanalizace pro mesto cást Kubelkova</t>
  </si>
  <si>
    <t>položku neocenovat, zajištuje investor</t>
  </si>
  <si>
    <t xml:space="preserve"> 1,5*1 = 1,500 [A]_x000d_</t>
  </si>
  <si>
    <t xml:space="preserve"> 1*1*0,15 = 0,150 [A]_x000d_
 6*1*0,15 = 0,900 [B]_x000d_
 Celkem: A+B = 1,050 [C]_x000d_</t>
  </si>
  <si>
    <t xml:space="preserve"> 1*1*0,25 = 0,250 [A]_x000d_
 6*1*0,25 = 1,500 [B]_x000d_
 Celkem: A+B = 1,750 [C]_x000d_</t>
  </si>
  <si>
    <t xml:space="preserve"> 2,5*1*2,4 = 6,000 [A]_x000d_
 6*1*1,6 = 9,600 [B]_x000d_
 Celkem: A+B = 15,600 [C]_x000d_</t>
  </si>
  <si>
    <t xml:space="preserve"> 2*2*1,95 = 7,800 [A]_x000d_</t>
  </si>
  <si>
    <t xml:space="preserve"> 1,5*1*2,5 = 3,750 [A]_x000d_</t>
  </si>
  <si>
    <t xml:space="preserve"> 1*1*2,5 = 2,500 [A]_x000d_
 6*1*1,6 = 9,600 [B]_x000d_
 Celkem: A+B = 12,100 [C]_x000d_</t>
  </si>
  <si>
    <t xml:space="preserve"> 2,5*1*0,35 = 0,875 [A]_x000d_
 6*1*0,35 = 2,100 [B]_x000d_
 Celkem: A+B = 2,975 [C]_x000d_</t>
  </si>
  <si>
    <t xml:space="preserve"> 1*1 = 1,000 [A]_x000d_
 6*1 = 6,000 [B]_x000d_
 Celkem: A+B = 7,000 [C]_x000d_</t>
  </si>
  <si>
    <t xml:space="preserve"> 2,5*1*0,1 = 0,250 [A]_x000d_
 6*1*0,1 = 0,600 [B]_x000d_
 Celkem: A+B = 0,850 [C]_x000d_</t>
  </si>
  <si>
    <t>položku neocenovat, zajištuje investor
NAPOJENÍ NA ŠACHTU NEBO POTRUBÍ</t>
  </si>
  <si>
    <t xml:space="preserve"> 2,5+6 = 8,500 [A]_x000d_</t>
  </si>
  <si>
    <t>položku neocenovat, zajištuje investor
PLNOSTENNÉ HLADKÉ PP POTRUBÍ ÚNOSNOSTI SN16</t>
  </si>
  <si>
    <t xml:space="preserve"> 1+1 = 2,000 [A]_x000d_
 6+6 = 12,000 [B]_x000d_
 Celkem: A+B = 14,000 [C]_x000d_</t>
  </si>
  <si>
    <t xml:space="preserve"> (15,6+7,8-3,75)*1,8 = 35,370 [A]_x000d_
 1,75*2,3 = 4,025 [B]_x000d_
 Celkem: A+B = 39,395 [C]_x000d_</t>
  </si>
  <si>
    <t xml:space="preserve"> 1,05*2,3 = 2,415 [A]_x000d_</t>
  </si>
  <si>
    <t>SO 26-33-01</t>
  </si>
  <si>
    <t>SO 26-33-01.1</t>
  </si>
  <si>
    <t xml:space="preserve">Úsek C.Trebová  os.n.-odb.Parník (vc),preložka a ochrana plynovodu NTL PE160/225 km247,593 a 247,591</t>
  </si>
  <si>
    <t xml:space="preserve"> (47+(48-17,6))*1,3*0,15 = 15,093 [A]_x000d_</t>
  </si>
  <si>
    <t xml:space="preserve"> 22*1,5*0,18 = 5,940 [A]_x000d_</t>
  </si>
  <si>
    <t xml:space="preserve"> ((48-17,6)+47)*1,4*0,3 = 32,508 [A]_x000d_</t>
  </si>
  <si>
    <t xml:space="preserve"> 47*1,1*1,45 = 74,965 [A]_x000d_
 (48-17.6)*1,1*1,35 = 45,144 [B]_x000d_
 Celkem: A+B = 120,109 [C]_x000d_</t>
  </si>
  <si>
    <t xml:space="preserve"> 120,109-92,802 = 27,307 [A]_x000d_</t>
  </si>
  <si>
    <t xml:space="preserve"> 120.109-27,307 = 92,802 [A]_x000d_</t>
  </si>
  <si>
    <t xml:space="preserve"> 47*0,581 = 27,307 [A]_x000d_</t>
  </si>
  <si>
    <t xml:space="preserve"> 0,15*1,1*47 = 7,755 [A]_x000d_
 Celkem:  = 0,000 [B]_x000d_</t>
  </si>
  <si>
    <t xml:space="preserve"> 22*1,5 = 33,000 [A]_x000d_</t>
  </si>
  <si>
    <t xml:space="preserve"> 1,1*20 = 22,000 [A]_x000d_</t>
  </si>
  <si>
    <t xml:space="preserve"> 1,2*49 = 58,800 [A]_x000d_</t>
  </si>
  <si>
    <t xml:space="preserve"> 47+20 = 67,000 [A]_x000d_</t>
  </si>
  <si>
    <t>R87334</t>
  </si>
  <si>
    <t xml:space="preserve"> 1,1*(47+20) = 73,700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</si>
  <si>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</si>
  <si>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 xml:space="preserve"> (27,307+32,508)*1,8 = 107,667 [A]_x000d_</t>
  </si>
  <si>
    <t xml:space="preserve"> 15,093*2,3 = 34,714 [A]_x000d_</t>
  </si>
  <si>
    <t xml:space="preserve"> 4*0,422*2,6 = 4,389 [A]_x000d_</t>
  </si>
  <si>
    <t>SO 26-33-01.2</t>
  </si>
  <si>
    <t xml:space="preserve">Úsek C.Trebová  os.n.-odb.Parník (vc), ochrana plynovodu STL PE50 km247,738</t>
  </si>
  <si>
    <t xml:space="preserve"> 12*1,5*0,18 = 3,240 [A]_x000d_</t>
  </si>
  <si>
    <t xml:space="preserve"> 12*1,5 = 18,000 [A]_x000d_</t>
  </si>
  <si>
    <t xml:space="preserve"> (12*1,5*0,18)*2,6 = 8,424 [A]_x000d_
 2*0,422*2,6 = 2,194 [B]_x000d_
 A+B = 10,618 [C]_x000d_</t>
  </si>
  <si>
    <t>SO 26-33-01.3</t>
  </si>
  <si>
    <t xml:space="preserve">Úsek C.Trebová  os.n.-odb.Parník (vc), ochrana plynovodu STL PE160 km 247,983 a 247,966</t>
  </si>
  <si>
    <t xml:space="preserve"> (8+17)*1,5*0,18 = 6,750 [A]_x000d_</t>
  </si>
  <si>
    <t xml:space="preserve"> (8+17)*1,5 = 37,500 [A]_x000d_</t>
  </si>
  <si>
    <t xml:space="preserve"> (25*1,5*0,18)*2,6 = 17,550 [A]_x000d_
 3*0,422*2,6 = 3,292 [B]_x000d_
 A+B = 20,842 [C]_x000d_</t>
  </si>
  <si>
    <t>SO 26-33-01.4</t>
  </si>
  <si>
    <t xml:space="preserve">Úsek C.Trebová  os.n.-odb.Parník (vc), ochrana plynovodu VTL ocel DN150 km 248,692</t>
  </si>
  <si>
    <t xml:space="preserve"> 33*1,5*0,18 = 8,910 [A]_x000d_</t>
  </si>
  <si>
    <t xml:space="preserve"> 33*1,5 = 49,500 [A]_x000d_</t>
  </si>
  <si>
    <t xml:space="preserve"> (33*1,5*0,18)*2,6 = 23,166 [A]_x000d_
 4*0,422*2,6 = 4,389 [B]_x000d_
 A+B = 27,555 [C]_x000d_</t>
  </si>
  <si>
    <t>SO 26-33-01.5</t>
  </si>
  <si>
    <t xml:space="preserve">Úsek C.Trebová  os.n.-odb.Parník (vc), ochrana plynovodu STL PE160 km 248,694</t>
  </si>
  <si>
    <t xml:space="preserve"> (33*1,5*0,18)*2,6 = 23,166 [A]_x000d_
 2*0,422*2,6 = 2,194 [B]_x000d_
 A+B = 25,360 [C]_x000d_</t>
  </si>
  <si>
    <t>SO 27-31-01</t>
  </si>
  <si>
    <t xml:space="preserve"> 107*3*0,18 = 57,780 [A]_x000d_
 8*3*0,18 = 4,320 [B]_x000d_
 2,5*3*0,18 = 1,350 [C]_x000d_
 Celkem: A+B+C = 63,450 [D]_x000d_</t>
  </si>
  <si>
    <t xml:space="preserve"> "250	10,00	3,95	1,1	43,45"_x000d_
 "300	168,10	1,95	1,2	393,35"_x000d_
 "150	6,3	2,4	1,0	15,12"_x000d_
 "125	1,90	1,25	1,0	2,375"_x000d_
 "300	22,50	2,02	1,2	54,54"_x000d_
 "300	47,50	2,52	1,2	143,64"_x000d_
 "300	9,00	1,6	1,1	15,84"_x000d_
 "150	39,00	1,70	1,0	66,30"_x000d_
 "				734,62"_x000d_</t>
  </si>
  <si>
    <t xml:space="preserve"> "RN"_x000d_
 28*3,2*7 = 627,200 [A]_x000d_</t>
  </si>
  <si>
    <t xml:space="preserve"> "250	10,00	3,30	1,10		36,30"_x000d_
 "300	171,20	1,25	1,20		256,80"_x000d_
 "150	6,30	1,85	1,00		11,66"_x000d_
 "125	1,90	0,73	1,00		1,38"_x000d_
 "300	22,50	1,32	1,20		35,64"_x000d_
 "300	47,50	1,82	1,20		103,74"_x000d_
 "300	9,00	0,90	1,10		8,91"_x000d_
 "150	39,00	1,15	1,00		44,85"_x000d_
 "RN	28,00	1,50	7,00		294,00"_x000d_</t>
  </si>
  <si>
    <t xml:space="preserve"> "OBSYP					MÍNUS OBJEM		"_x000d_
 "250	10	0,55	1,1	6,05	0,057255526	0,57	5,48"_x000d_
 "300	168,1	0,6	1,2	121,03	0,08552986	14,38	106,65"_x000d_
 "150	6,3	0,45	1,0	2,84	0,020106193	0,13	2,71"_x000d_
 "125	1,9	0,425	1,0	0,81	0,013273229	0,03	0,78"_x000d_
 "300	22,5	0,6	1,2	16,20	0,08552986	1,92	14,28"_x000d_
 "300	47,5	0,6	1,2	34,20	0,08552986	4,06	30,14"_x000d_
 "300	9	0,6	1,1	5,94	0,08552986	0,77	5,17"_x000d_
 "150	39	0,45	1,0	17,55	0,020106193	0,78	16,77"_x000d_
 "							               181,97"_x000d_</t>
  </si>
  <si>
    <t xml:space="preserve"> "250	10,00	0,10	1,1	1,10"_x000d_
 "300	168,10	0,10	1,2	20,17"_x000d_
 "150	6,30	0,10	1,0	0,63"_x000d_
 "125	1,90	0,10	1,0	0,19"_x000d_
 "300	22,50	0,10	1,2	2,70"_x000d_
 "300	47,50	0,10	1,2	5,70"_x000d_
 "300	9,00	0,10	1,1	0,99"_x000d_
 "150	39,00	0,10	1,0	3,90"_x000d_
 "RN	28,00	0,20	7,0	39,20"_x000d_</t>
  </si>
  <si>
    <t xml:space="preserve"> 45,3+1,9 = 47,200 [A]_x000d_</t>
  </si>
  <si>
    <t xml:space="preserve"> 87,8+166,9 = 254,700 [A]_x000d_</t>
  </si>
  <si>
    <t xml:space="preserve"> 45,3+1,9+87,7+167 = 301,900 [A]_x000d_</t>
  </si>
  <si>
    <t xml:space="preserve"> (45,3+1,9)*1,1 = 51,920 [A]_x000d_</t>
  </si>
  <si>
    <t xml:space="preserve"> (8,7+22,5+47,5+9,0)*1,2 = 105,240 [A]_x000d_</t>
  </si>
  <si>
    <t xml:space="preserve"> 166,9*1,2 = 200,280 [A]_x000d_</t>
  </si>
  <si>
    <t>R892151</t>
  </si>
  <si>
    <t>RN 8</t>
  </si>
  <si>
    <t>kompletní objekt vcetne podkladních vrstev, šachet</t>
  </si>
  <si>
    <t xml:space="preserve">položka zahrnuje:
- poklopy s rámem, mríže s rámem, stupadla, žebríky, stropy z bet. dílcu a 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</si>
  <si>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 xml:space="preserve"> 1361,82*1,8 = 2451,276 [A]_x000d_</t>
  </si>
  <si>
    <t xml:space="preserve"> 5,25*2,6 = 13,650 [A]_x000d_</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</si>
</sst>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styles" Target="styles.xml" /><Relationship Id="rId287" Type="http://schemas.openxmlformats.org/officeDocument/2006/relationships/theme" Target="theme/theme1.xml" /><Relationship Id="rId288" Type="http://schemas.openxmlformats.org/officeDocument/2006/relationships/calcChain" Target="calcChain.xml" /><Relationship Id="rId289"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_rels/sheet231.xml.rels>&#65279;<?xml version="1.0" encoding="utf-8"?><Relationships xmlns="http://schemas.openxmlformats.org/package/2006/relationships"><Relationship Id="rId1" Type="http://schemas.openxmlformats.org/officeDocument/2006/relationships/drawing" Target="../drawings/drawing231.xml" /></Relationships>
</file>

<file path=xl/worksheets/_rels/sheet232.xml.rels>&#65279;<?xml version="1.0" encoding="utf-8"?><Relationships xmlns="http://schemas.openxmlformats.org/package/2006/relationships"><Relationship Id="rId1" Type="http://schemas.openxmlformats.org/officeDocument/2006/relationships/drawing" Target="../drawings/drawing232.xml" /></Relationships>
</file>

<file path=xl/worksheets/_rels/sheet233.xml.rels>&#65279;<?xml version="1.0" encoding="utf-8"?><Relationships xmlns="http://schemas.openxmlformats.org/package/2006/relationships"><Relationship Id="rId1" Type="http://schemas.openxmlformats.org/officeDocument/2006/relationships/drawing" Target="../drawings/drawing233.xml" /></Relationships>
</file>

<file path=xl/worksheets/_rels/sheet234.xml.rels>&#65279;<?xml version="1.0" encoding="utf-8"?><Relationships xmlns="http://schemas.openxmlformats.org/package/2006/relationships"><Relationship Id="rId1" Type="http://schemas.openxmlformats.org/officeDocument/2006/relationships/drawing" Target="../drawings/drawing234.xml" /></Relationships>
</file>

<file path=xl/worksheets/_rels/sheet235.xml.rels>&#65279;<?xml version="1.0" encoding="utf-8"?><Relationships xmlns="http://schemas.openxmlformats.org/package/2006/relationships"><Relationship Id="rId1" Type="http://schemas.openxmlformats.org/officeDocument/2006/relationships/drawing" Target="../drawings/drawing235.xml" /></Relationships>
</file>

<file path=xl/worksheets/_rels/sheet236.xml.rels>&#65279;<?xml version="1.0" encoding="utf-8"?><Relationships xmlns="http://schemas.openxmlformats.org/package/2006/relationships"><Relationship Id="rId1" Type="http://schemas.openxmlformats.org/officeDocument/2006/relationships/drawing" Target="../drawings/drawing236.xml" /></Relationships>
</file>

<file path=xl/worksheets/_rels/sheet237.xml.rels>&#65279;<?xml version="1.0" encoding="utf-8"?><Relationships xmlns="http://schemas.openxmlformats.org/package/2006/relationships"><Relationship Id="rId1" Type="http://schemas.openxmlformats.org/officeDocument/2006/relationships/drawing" Target="../drawings/drawing237.xml" /></Relationships>
</file>

<file path=xl/worksheets/_rels/sheet238.xml.rels>&#65279;<?xml version="1.0" encoding="utf-8"?><Relationships xmlns="http://schemas.openxmlformats.org/package/2006/relationships"><Relationship Id="rId1" Type="http://schemas.openxmlformats.org/officeDocument/2006/relationships/drawing" Target="../drawings/drawing238.xml" /></Relationships>
</file>

<file path=xl/worksheets/_rels/sheet239.xml.rels>&#65279;<?xml version="1.0" encoding="utf-8"?><Relationships xmlns="http://schemas.openxmlformats.org/package/2006/relationships"><Relationship Id="rId1" Type="http://schemas.openxmlformats.org/officeDocument/2006/relationships/drawing" Target="../drawings/drawing239.xml" /></Relationships>
</file>

<file path=xl/worksheets/_rels/sheet240.xml.rels>&#65279;<?xml version="1.0" encoding="utf-8"?><Relationships xmlns="http://schemas.openxmlformats.org/package/2006/relationships"><Relationship Id="rId1" Type="http://schemas.openxmlformats.org/officeDocument/2006/relationships/drawing" Target="../drawings/drawing240.xml" /></Relationships>
</file>

<file path=xl/worksheets/_rels/sheet241.xml.rels>&#65279;<?xml version="1.0" encoding="utf-8"?><Relationships xmlns="http://schemas.openxmlformats.org/package/2006/relationships"><Relationship Id="rId1" Type="http://schemas.openxmlformats.org/officeDocument/2006/relationships/drawing" Target="../drawings/drawing241.xml" /></Relationships>
</file>

<file path=xl/worksheets/_rels/sheet242.xml.rels>&#65279;<?xml version="1.0" encoding="utf-8"?><Relationships xmlns="http://schemas.openxmlformats.org/package/2006/relationships"><Relationship Id="rId1" Type="http://schemas.openxmlformats.org/officeDocument/2006/relationships/drawing" Target="../drawings/drawing242.xml" /></Relationships>
</file>

<file path=xl/worksheets/_rels/sheet243.xml.rels>&#65279;<?xml version="1.0" encoding="utf-8"?><Relationships xmlns="http://schemas.openxmlformats.org/package/2006/relationships"><Relationship Id="rId1" Type="http://schemas.openxmlformats.org/officeDocument/2006/relationships/drawing" Target="../drawings/drawing243.xml" /></Relationships>
</file>

<file path=xl/worksheets/_rels/sheet244.xml.rels>&#65279;<?xml version="1.0" encoding="utf-8"?><Relationships xmlns="http://schemas.openxmlformats.org/package/2006/relationships"><Relationship Id="rId1" Type="http://schemas.openxmlformats.org/officeDocument/2006/relationships/drawing" Target="../drawings/drawing244.xml" /></Relationships>
</file>

<file path=xl/worksheets/_rels/sheet245.xml.rels>&#65279;<?xml version="1.0" encoding="utf-8"?><Relationships xmlns="http://schemas.openxmlformats.org/package/2006/relationships"><Relationship Id="rId1" Type="http://schemas.openxmlformats.org/officeDocument/2006/relationships/drawing" Target="../drawings/drawing245.xml" /></Relationships>
</file>

<file path=xl/worksheets/_rels/sheet246.xml.rels>&#65279;<?xml version="1.0" encoding="utf-8"?><Relationships xmlns="http://schemas.openxmlformats.org/package/2006/relationships"><Relationship Id="rId1" Type="http://schemas.openxmlformats.org/officeDocument/2006/relationships/drawing" Target="../drawings/drawing246.xml" /></Relationships>
</file>

<file path=xl/worksheets/_rels/sheet247.xml.rels>&#65279;<?xml version="1.0" encoding="utf-8"?><Relationships xmlns="http://schemas.openxmlformats.org/package/2006/relationships"><Relationship Id="rId1" Type="http://schemas.openxmlformats.org/officeDocument/2006/relationships/drawing" Target="../drawings/drawing247.xml" /></Relationships>
</file>

<file path=xl/worksheets/_rels/sheet248.xml.rels>&#65279;<?xml version="1.0" encoding="utf-8"?><Relationships xmlns="http://schemas.openxmlformats.org/package/2006/relationships"><Relationship Id="rId1" Type="http://schemas.openxmlformats.org/officeDocument/2006/relationships/drawing" Target="../drawings/drawing248.xml" /></Relationships>
</file>

<file path=xl/worksheets/_rels/sheet249.xml.rels>&#65279;<?xml version="1.0" encoding="utf-8"?><Relationships xmlns="http://schemas.openxmlformats.org/package/2006/relationships"><Relationship Id="rId1" Type="http://schemas.openxmlformats.org/officeDocument/2006/relationships/drawing" Target="../drawings/drawing249.xml" /></Relationships>
</file>

<file path=xl/worksheets/_rels/sheet250.xml.rels>&#65279;<?xml version="1.0" encoding="utf-8"?><Relationships xmlns="http://schemas.openxmlformats.org/package/2006/relationships"><Relationship Id="rId1" Type="http://schemas.openxmlformats.org/officeDocument/2006/relationships/drawing" Target="../drawings/drawing250.xml" /></Relationships>
</file>

<file path=xl/worksheets/_rels/sheet251.xml.rels>&#65279;<?xml version="1.0" encoding="utf-8"?><Relationships xmlns="http://schemas.openxmlformats.org/package/2006/relationships"><Relationship Id="rId1" Type="http://schemas.openxmlformats.org/officeDocument/2006/relationships/drawing" Target="../drawings/drawing251.xml" /></Relationships>
</file>

<file path=xl/worksheets/_rels/sheet252.xml.rels>&#65279;<?xml version="1.0" encoding="utf-8"?><Relationships xmlns="http://schemas.openxmlformats.org/package/2006/relationships"><Relationship Id="rId1" Type="http://schemas.openxmlformats.org/officeDocument/2006/relationships/drawing" Target="../drawings/drawing252.xml" /></Relationships>
</file>

<file path=xl/worksheets/_rels/sheet253.xml.rels>&#65279;<?xml version="1.0" encoding="utf-8"?><Relationships xmlns="http://schemas.openxmlformats.org/package/2006/relationships"><Relationship Id="rId1" Type="http://schemas.openxmlformats.org/officeDocument/2006/relationships/drawing" Target="../drawings/drawing253.xml" /></Relationships>
</file>

<file path=xl/worksheets/_rels/sheet254.xml.rels>&#65279;<?xml version="1.0" encoding="utf-8"?><Relationships xmlns="http://schemas.openxmlformats.org/package/2006/relationships"><Relationship Id="rId1" Type="http://schemas.openxmlformats.org/officeDocument/2006/relationships/drawing" Target="../drawings/drawing254.xml" /></Relationships>
</file>

<file path=xl/worksheets/_rels/sheet255.xml.rels>&#65279;<?xml version="1.0" encoding="utf-8"?><Relationships xmlns="http://schemas.openxmlformats.org/package/2006/relationships"><Relationship Id="rId1" Type="http://schemas.openxmlformats.org/officeDocument/2006/relationships/drawing" Target="../drawings/drawing255.xml" /></Relationships>
</file>

<file path=xl/worksheets/_rels/sheet256.xml.rels>&#65279;<?xml version="1.0" encoding="utf-8"?><Relationships xmlns="http://schemas.openxmlformats.org/package/2006/relationships"><Relationship Id="rId1" Type="http://schemas.openxmlformats.org/officeDocument/2006/relationships/drawing" Target="../drawings/drawing256.xml" /></Relationships>
</file>

<file path=xl/worksheets/_rels/sheet257.xml.rels>&#65279;<?xml version="1.0" encoding="utf-8"?><Relationships xmlns="http://schemas.openxmlformats.org/package/2006/relationships"><Relationship Id="rId1" Type="http://schemas.openxmlformats.org/officeDocument/2006/relationships/drawing" Target="../drawings/drawing257.xml" /></Relationships>
</file>

<file path=xl/worksheets/_rels/sheet258.xml.rels>&#65279;<?xml version="1.0" encoding="utf-8"?><Relationships xmlns="http://schemas.openxmlformats.org/package/2006/relationships"><Relationship Id="rId1" Type="http://schemas.openxmlformats.org/officeDocument/2006/relationships/drawing" Target="../drawings/drawing258.xml" /></Relationships>
</file>

<file path=xl/worksheets/_rels/sheet259.xml.rels>&#65279;<?xml version="1.0" encoding="utf-8"?><Relationships xmlns="http://schemas.openxmlformats.org/package/2006/relationships"><Relationship Id="rId1" Type="http://schemas.openxmlformats.org/officeDocument/2006/relationships/drawing" Target="../drawings/drawing259.xml" /></Relationships>
</file>

<file path=xl/worksheets/_rels/sheet260.xml.rels>&#65279;<?xml version="1.0" encoding="utf-8"?><Relationships xmlns="http://schemas.openxmlformats.org/package/2006/relationships"><Relationship Id="rId1" Type="http://schemas.openxmlformats.org/officeDocument/2006/relationships/drawing" Target="../drawings/drawing260.xml" /></Relationships>
</file>

<file path=xl/worksheets/_rels/sheet261.xml.rels>&#65279;<?xml version="1.0" encoding="utf-8"?><Relationships xmlns="http://schemas.openxmlformats.org/package/2006/relationships"><Relationship Id="rId1" Type="http://schemas.openxmlformats.org/officeDocument/2006/relationships/drawing" Target="../drawings/drawing261.xml" /></Relationships>
</file>

<file path=xl/worksheets/_rels/sheet262.xml.rels>&#65279;<?xml version="1.0" encoding="utf-8"?><Relationships xmlns="http://schemas.openxmlformats.org/package/2006/relationships"><Relationship Id="rId1" Type="http://schemas.openxmlformats.org/officeDocument/2006/relationships/drawing" Target="../drawings/drawing262.xml" /></Relationships>
</file>

<file path=xl/worksheets/_rels/sheet263.xml.rels>&#65279;<?xml version="1.0" encoding="utf-8"?><Relationships xmlns="http://schemas.openxmlformats.org/package/2006/relationships"><Relationship Id="rId1" Type="http://schemas.openxmlformats.org/officeDocument/2006/relationships/drawing" Target="../drawings/drawing263.xml" /></Relationships>
</file>

<file path=xl/worksheets/_rels/sheet264.xml.rels>&#65279;<?xml version="1.0" encoding="utf-8"?><Relationships xmlns="http://schemas.openxmlformats.org/package/2006/relationships"><Relationship Id="rId1" Type="http://schemas.openxmlformats.org/officeDocument/2006/relationships/drawing" Target="../drawings/drawing264.xml" /></Relationships>
</file>

<file path=xl/worksheets/_rels/sheet265.xml.rels>&#65279;<?xml version="1.0" encoding="utf-8"?><Relationships xmlns="http://schemas.openxmlformats.org/package/2006/relationships"><Relationship Id="rId1" Type="http://schemas.openxmlformats.org/officeDocument/2006/relationships/drawing" Target="../drawings/drawing265.xml" /></Relationships>
</file>

<file path=xl/worksheets/_rels/sheet266.xml.rels>&#65279;<?xml version="1.0" encoding="utf-8"?><Relationships xmlns="http://schemas.openxmlformats.org/package/2006/relationships"><Relationship Id="rId1" Type="http://schemas.openxmlformats.org/officeDocument/2006/relationships/drawing" Target="../drawings/drawing266.xml" /></Relationships>
</file>

<file path=xl/worksheets/_rels/sheet267.xml.rels>&#65279;<?xml version="1.0" encoding="utf-8"?><Relationships xmlns="http://schemas.openxmlformats.org/package/2006/relationships"><Relationship Id="rId1" Type="http://schemas.openxmlformats.org/officeDocument/2006/relationships/drawing" Target="../drawings/drawing267.xml" /></Relationships>
</file>

<file path=xl/worksheets/_rels/sheet268.xml.rels>&#65279;<?xml version="1.0" encoding="utf-8"?><Relationships xmlns="http://schemas.openxmlformats.org/package/2006/relationships"><Relationship Id="rId1" Type="http://schemas.openxmlformats.org/officeDocument/2006/relationships/drawing" Target="../drawings/drawing268.xml" /></Relationships>
</file>

<file path=xl/worksheets/_rels/sheet269.xml.rels>&#65279;<?xml version="1.0" encoding="utf-8"?><Relationships xmlns="http://schemas.openxmlformats.org/package/2006/relationships"><Relationship Id="rId1" Type="http://schemas.openxmlformats.org/officeDocument/2006/relationships/drawing" Target="../drawings/drawing269.xml" /></Relationships>
</file>

<file path=xl/worksheets/_rels/sheet270.xml.rels>&#65279;<?xml version="1.0" encoding="utf-8"?><Relationships xmlns="http://schemas.openxmlformats.org/package/2006/relationships"><Relationship Id="rId1" Type="http://schemas.openxmlformats.org/officeDocument/2006/relationships/drawing" Target="../drawings/drawing270.xml" /></Relationships>
</file>

<file path=xl/worksheets/_rels/sheet271.xml.rels>&#65279;<?xml version="1.0" encoding="utf-8"?><Relationships xmlns="http://schemas.openxmlformats.org/package/2006/relationships"><Relationship Id="rId1" Type="http://schemas.openxmlformats.org/officeDocument/2006/relationships/drawing" Target="../drawings/drawing271.xml" /></Relationships>
</file>

<file path=xl/worksheets/_rels/sheet272.xml.rels>&#65279;<?xml version="1.0" encoding="utf-8"?><Relationships xmlns="http://schemas.openxmlformats.org/package/2006/relationships"><Relationship Id="rId1" Type="http://schemas.openxmlformats.org/officeDocument/2006/relationships/drawing" Target="../drawings/drawing272.xml" /></Relationships>
</file>

<file path=xl/worksheets/_rels/sheet273.xml.rels>&#65279;<?xml version="1.0" encoding="utf-8"?><Relationships xmlns="http://schemas.openxmlformats.org/package/2006/relationships"><Relationship Id="rId1" Type="http://schemas.openxmlformats.org/officeDocument/2006/relationships/drawing" Target="../drawings/drawing273.xml" /></Relationships>
</file>

<file path=xl/worksheets/_rels/sheet274.xml.rels>&#65279;<?xml version="1.0" encoding="utf-8"?><Relationships xmlns="http://schemas.openxmlformats.org/package/2006/relationships"><Relationship Id="rId1" Type="http://schemas.openxmlformats.org/officeDocument/2006/relationships/drawing" Target="../drawings/drawing274.xml" /></Relationships>
</file>

<file path=xl/worksheets/_rels/sheet275.xml.rels>&#65279;<?xml version="1.0" encoding="utf-8"?><Relationships xmlns="http://schemas.openxmlformats.org/package/2006/relationships"><Relationship Id="rId1" Type="http://schemas.openxmlformats.org/officeDocument/2006/relationships/drawing" Target="../drawings/drawing275.xml" /></Relationships>
</file>

<file path=xl/worksheets/_rels/sheet276.xml.rels>&#65279;<?xml version="1.0" encoding="utf-8"?><Relationships xmlns="http://schemas.openxmlformats.org/package/2006/relationships"><Relationship Id="rId1" Type="http://schemas.openxmlformats.org/officeDocument/2006/relationships/drawing" Target="../drawings/drawing276.xml" /></Relationships>
</file>

<file path=xl/worksheets/_rels/sheet277.xml.rels>&#65279;<?xml version="1.0" encoding="utf-8"?><Relationships xmlns="http://schemas.openxmlformats.org/package/2006/relationships"><Relationship Id="rId1" Type="http://schemas.openxmlformats.org/officeDocument/2006/relationships/drawing" Target="../drawings/drawing277.xml" /></Relationships>
</file>

<file path=xl/worksheets/_rels/sheet278.xml.rels>&#65279;<?xml version="1.0" encoding="utf-8"?><Relationships xmlns="http://schemas.openxmlformats.org/package/2006/relationships"><Relationship Id="rId1" Type="http://schemas.openxmlformats.org/officeDocument/2006/relationships/drawing" Target="../drawings/drawing278.xml" /></Relationships>
</file>

<file path=xl/worksheets/_rels/sheet279.xml.rels>&#65279;<?xml version="1.0" encoding="utf-8"?><Relationships xmlns="http://schemas.openxmlformats.org/package/2006/relationships"><Relationship Id="rId1" Type="http://schemas.openxmlformats.org/officeDocument/2006/relationships/drawing" Target="../drawings/drawing279.xml" /></Relationships>
</file>

<file path=xl/worksheets/_rels/sheet280.xml.rels>&#65279;<?xml version="1.0" encoding="utf-8"?><Relationships xmlns="http://schemas.openxmlformats.org/package/2006/relationships"><Relationship Id="rId1" Type="http://schemas.openxmlformats.org/officeDocument/2006/relationships/drawing" Target="../drawings/drawing280.xml" /></Relationships>
</file>

<file path=xl/worksheets/_rels/sheet281.xml.rels>&#65279;<?xml version="1.0" encoding="utf-8"?><Relationships xmlns="http://schemas.openxmlformats.org/package/2006/relationships"><Relationship Id="rId1" Type="http://schemas.openxmlformats.org/officeDocument/2006/relationships/drawing" Target="../drawings/drawing281.xml" /></Relationships>
</file>

<file path=xl/worksheets/_rels/sheet282.xml.rels>&#65279;<?xml version="1.0" encoding="utf-8"?><Relationships xmlns="http://schemas.openxmlformats.org/package/2006/relationships"><Relationship Id="rId1" Type="http://schemas.openxmlformats.org/officeDocument/2006/relationships/drawing" Target="../drawings/drawing282.xml" /></Relationships>
</file>

<file path=xl/worksheets/_rels/sheet283.xml.rels>&#65279;<?xml version="1.0" encoding="utf-8"?><Relationships xmlns="http://schemas.openxmlformats.org/package/2006/relationships"><Relationship Id="rId1" Type="http://schemas.openxmlformats.org/officeDocument/2006/relationships/drawing" Target="../drawings/drawing283.xml" /></Relationships>
</file>

<file path=xl/worksheets/_rels/sheet284.xml.rels>&#65279;<?xml version="1.0" encoding="utf-8"?><Relationships xmlns="http://schemas.openxmlformats.org/package/2006/relationships"><Relationship Id="rId1" Type="http://schemas.openxmlformats.org/officeDocument/2006/relationships/drawing" Target="../drawings/drawing284.xml" /></Relationships>
</file>

<file path=xl/worksheets/_rels/sheet285.xml.rels>&#65279;<?xml version="1.0" encoding="utf-8"?><Relationships xmlns="http://schemas.openxmlformats.org/package/2006/relationships"><Relationship Id="rId1" Type="http://schemas.openxmlformats.org/officeDocument/2006/relationships/drawing" Target="../drawings/drawing285.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C10+C19+C24+C26+C31+C34+C37+C40+C49+C57+C59+C65+C68+C71+C91+C95+C106+C122+C131+C134+C138+C176+C179+C182+C269+C275+C295</f>
        <v>0</v>
      </c>
    </row>
    <row r="7">
      <c r="B7" s="7" t="s">
        <v>5</v>
      </c>
      <c r="C7" s="8">
        <f>E10+E19+E24+E26+E31+E34+E37+E40+E49+E57+E59+E65+E68+E71+E91+E95+E106+E122+E131+E134+E138+E176+E179+E182+E269+E275+E295</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13-01-11'!M8</f>
        <v>0</v>
      </c>
      <c r="D11" s="11">
        <f>SUMIFS('PS 13-01-11'!O:O,'PS 13-01-11'!A:A,"P")</f>
        <v>0</v>
      </c>
      <c r="E11" s="11">
        <f>C11+D11</f>
        <v>0</v>
      </c>
      <c r="F11" s="12">
        <f>'PS 13-01-11'!T7</f>
        <v>0</v>
      </c>
    </row>
    <row r="12">
      <c r="A12" s="10" t="s">
        <v>16</v>
      </c>
      <c r="B12" s="10" t="s">
        <v>17</v>
      </c>
      <c r="C12" s="11">
        <f>'PS 16-01-11'!M8</f>
        <v>0</v>
      </c>
      <c r="D12" s="11">
        <f>SUMIFS('PS 16-01-11'!O:O,'PS 16-01-11'!A:A,"P")</f>
        <v>0</v>
      </c>
      <c r="E12" s="11">
        <f>C12+D12</f>
        <v>0</v>
      </c>
      <c r="F12" s="12">
        <f>'PS 16-01-11'!T7</f>
        <v>0</v>
      </c>
    </row>
    <row r="13">
      <c r="A13" s="10" t="s">
        <v>18</v>
      </c>
      <c r="B13" s="10" t="s">
        <v>19</v>
      </c>
      <c r="C13" s="11">
        <f>'PS 19-01-11'!M8</f>
        <v>0</v>
      </c>
      <c r="D13" s="11">
        <f>SUMIFS('PS 19-01-11'!O:O,'PS 19-01-11'!A:A,"P")</f>
        <v>0</v>
      </c>
      <c r="E13" s="11">
        <f>C13+D13</f>
        <v>0</v>
      </c>
      <c r="F13" s="12">
        <f>'PS 19-01-11'!T7</f>
        <v>0</v>
      </c>
    </row>
    <row r="14">
      <c r="A14" s="10" t="s">
        <v>20</v>
      </c>
      <c r="B14" s="10" t="s">
        <v>21</v>
      </c>
      <c r="C14" s="11">
        <f>'PS 19-01-12'!M8</f>
        <v>0</v>
      </c>
      <c r="D14" s="11">
        <f>SUMIFS('PS 19-01-12'!O:O,'PS 19-01-12'!A:A,"P")</f>
        <v>0</v>
      </c>
      <c r="E14" s="11">
        <f>C14+D14</f>
        <v>0</v>
      </c>
      <c r="F14" s="12">
        <f>'PS 19-01-12'!T7</f>
        <v>0</v>
      </c>
    </row>
    <row r="15">
      <c r="A15" s="10" t="s">
        <v>22</v>
      </c>
      <c r="B15" s="10" t="s">
        <v>23</v>
      </c>
      <c r="C15" s="11">
        <f>'PS 19-01-71.3'!M8</f>
        <v>0</v>
      </c>
      <c r="D15" s="11">
        <f>SUMIFS('PS 19-01-71.3'!O:O,'PS 19-01-71.3'!A:A,"P")</f>
        <v>0</v>
      </c>
      <c r="E15" s="11">
        <f>C15+D15</f>
        <v>0</v>
      </c>
      <c r="F15" s="12">
        <f>'PS 19-01-71.3'!T7</f>
        <v>0</v>
      </c>
    </row>
    <row r="16">
      <c r="A16" s="10" t="s">
        <v>24</v>
      </c>
      <c r="B16" s="10" t="s">
        <v>25</v>
      </c>
      <c r="C16" s="11">
        <f>'PS 24-01-11'!M8</f>
        <v>0</v>
      </c>
      <c r="D16" s="11">
        <f>SUMIFS('PS 24-01-11'!O:O,'PS 24-01-11'!A:A,"P")</f>
        <v>0</v>
      </c>
      <c r="E16" s="11">
        <f>C16+D16</f>
        <v>0</v>
      </c>
      <c r="F16" s="12">
        <f>'PS 24-01-11'!T7</f>
        <v>0</v>
      </c>
    </row>
    <row r="17">
      <c r="A17" s="10" t="s">
        <v>26</v>
      </c>
      <c r="B17" s="10" t="s">
        <v>27</v>
      </c>
      <c r="C17" s="11">
        <f>'PS 24-01-71.4'!M8</f>
        <v>0</v>
      </c>
      <c r="D17" s="11">
        <f>SUMIFS('PS 24-01-71.4'!O:O,'PS 24-01-71.4'!A:A,"P")</f>
        <v>0</v>
      </c>
      <c r="E17" s="11">
        <f>C17+D17</f>
        <v>0</v>
      </c>
      <c r="F17" s="12">
        <f>'PS 24-01-71.4'!T7</f>
        <v>0</v>
      </c>
    </row>
    <row r="18">
      <c r="A18" s="10" t="s">
        <v>28</v>
      </c>
      <c r="B18" s="10" t="s">
        <v>29</v>
      </c>
      <c r="C18" s="11">
        <f>'PS 28-01-11'!M8</f>
        <v>0</v>
      </c>
      <c r="D18" s="11">
        <f>SUMIFS('PS 28-01-11'!O:O,'PS 28-01-11'!A:A,"P")</f>
        <v>0</v>
      </c>
      <c r="E18" s="11">
        <f>C18+D18</f>
        <v>0</v>
      </c>
      <c r="F18" s="12">
        <f>'PS 28-01-11'!T7</f>
        <v>0</v>
      </c>
    </row>
    <row r="19">
      <c r="A19" s="10" t="s">
        <v>30</v>
      </c>
      <c r="B19" s="10" t="s">
        <v>31</v>
      </c>
      <c r="C19" s="11">
        <f>C20+C21+C22+C23</f>
        <v>0</v>
      </c>
      <c r="D19" s="11">
        <f>D20+D21+D22+D23</f>
        <v>0</v>
      </c>
      <c r="E19" s="11">
        <f>C19+D19</f>
        <v>0</v>
      </c>
      <c r="F19" s="12">
        <f>F20+F21+F22+F23</f>
        <v>0</v>
      </c>
    </row>
    <row r="20">
      <c r="A20" s="10" t="s">
        <v>32</v>
      </c>
      <c r="B20" s="10" t="s">
        <v>33</v>
      </c>
      <c r="C20" s="11">
        <f>'PS 11-01-21'!M8</f>
        <v>0</v>
      </c>
      <c r="D20" s="11">
        <f>SUMIFS('PS 11-01-21'!O:O,'PS 11-01-21'!A:A,"P")</f>
        <v>0</v>
      </c>
      <c r="E20" s="11">
        <f>C20+D20</f>
        <v>0</v>
      </c>
      <c r="F20" s="12">
        <f>'PS 11-01-21'!T7</f>
        <v>0</v>
      </c>
    </row>
    <row r="21">
      <c r="A21" s="10" t="s">
        <v>34</v>
      </c>
      <c r="B21" s="10" t="s">
        <v>35</v>
      </c>
      <c r="C21" s="11">
        <f>'PS 11-01-71.4'!M8</f>
        <v>0</v>
      </c>
      <c r="D21" s="11">
        <f>SUMIFS('PS 11-01-71.4'!O:O,'PS 11-01-71.4'!A:A,"P")</f>
        <v>0</v>
      </c>
      <c r="E21" s="11">
        <f>C21+D21</f>
        <v>0</v>
      </c>
      <c r="F21" s="12">
        <f>'PS 11-01-71.4'!T7</f>
        <v>0</v>
      </c>
    </row>
    <row r="22">
      <c r="A22" s="10" t="s">
        <v>36</v>
      </c>
      <c r="B22" s="10" t="s">
        <v>37</v>
      </c>
      <c r="C22" s="11">
        <f>'PS 14-01-21'!M8</f>
        <v>0</v>
      </c>
      <c r="D22" s="11">
        <f>SUMIFS('PS 14-01-21'!O:O,'PS 14-01-21'!A:A,"P")</f>
        <v>0</v>
      </c>
      <c r="E22" s="11">
        <f>C22+D22</f>
        <v>0</v>
      </c>
      <c r="F22" s="12">
        <f>'PS 14-01-21'!T7</f>
        <v>0</v>
      </c>
    </row>
    <row r="23">
      <c r="A23" s="10" t="s">
        <v>38</v>
      </c>
      <c r="B23" s="10" t="s">
        <v>39</v>
      </c>
      <c r="C23" s="11">
        <f>'PS 16-01-22'!M8</f>
        <v>0</v>
      </c>
      <c r="D23" s="11">
        <f>SUMIFS('PS 16-01-22'!O:O,'PS 16-01-22'!A:A,"P")</f>
        <v>0</v>
      </c>
      <c r="E23" s="11">
        <f>C23+D23</f>
        <v>0</v>
      </c>
      <c r="F23" s="12">
        <f>'PS 16-01-22'!T7</f>
        <v>0</v>
      </c>
    </row>
    <row r="24">
      <c r="A24" s="10" t="s">
        <v>40</v>
      </c>
      <c r="B24" s="10" t="s">
        <v>41</v>
      </c>
      <c r="C24" s="11">
        <f>C25</f>
        <v>0</v>
      </c>
      <c r="D24" s="11">
        <f>D25</f>
        <v>0</v>
      </c>
      <c r="E24" s="11">
        <f>C24+D24</f>
        <v>0</v>
      </c>
      <c r="F24" s="12">
        <f>F25</f>
        <v>0</v>
      </c>
    </row>
    <row r="25">
      <c r="A25" s="10" t="s">
        <v>42</v>
      </c>
      <c r="B25" s="10" t="s">
        <v>43</v>
      </c>
      <c r="C25" s="11">
        <f>'PS 29-01-51'!M8</f>
        <v>0</v>
      </c>
      <c r="D25" s="11">
        <f>SUMIFS('PS 29-01-51'!O:O,'PS 29-01-51'!A:A,"P")</f>
        <v>0</v>
      </c>
      <c r="E25" s="11">
        <f>C25+D25</f>
        <v>0</v>
      </c>
      <c r="F25" s="12">
        <f>'PS 29-01-51'!T7</f>
        <v>0</v>
      </c>
    </row>
    <row r="26">
      <c r="A26" s="10" t="s">
        <v>44</v>
      </c>
      <c r="B26" s="10" t="s">
        <v>45</v>
      </c>
      <c r="C26" s="11">
        <f>C27+C28+C29+C30</f>
        <v>0</v>
      </c>
      <c r="D26" s="11">
        <f>D27+D28+D29+D30</f>
        <v>0</v>
      </c>
      <c r="E26" s="11">
        <f>C26+D26</f>
        <v>0</v>
      </c>
      <c r="F26" s="12">
        <f>F27+F28+F29+F30</f>
        <v>0</v>
      </c>
    </row>
    <row r="27">
      <c r="A27" s="10" t="s">
        <v>46</v>
      </c>
      <c r="B27" s="10" t="s">
        <v>47</v>
      </c>
      <c r="C27" s="11">
        <f>'PS 10-02-11'!M8</f>
        <v>0</v>
      </c>
      <c r="D27" s="11">
        <f>SUMIFS('PS 10-02-11'!O:O,'PS 10-02-11'!A:A,"P")</f>
        <v>0</v>
      </c>
      <c r="E27" s="11">
        <f>C27+D27</f>
        <v>0</v>
      </c>
      <c r="F27" s="12">
        <f>'PS 10-02-11'!T7</f>
        <v>0</v>
      </c>
    </row>
    <row r="28">
      <c r="A28" s="10" t="s">
        <v>48</v>
      </c>
      <c r="B28" s="10" t="s">
        <v>49</v>
      </c>
      <c r="C28" s="11">
        <f>'PS 10-02-12'!M8</f>
        <v>0</v>
      </c>
      <c r="D28" s="11">
        <f>SUMIFS('PS 10-02-12'!O:O,'PS 10-02-12'!A:A,"P")</f>
        <v>0</v>
      </c>
      <c r="E28" s="11">
        <f>C28+D28</f>
        <v>0</v>
      </c>
      <c r="F28" s="12">
        <f>'PS 10-02-12'!T7</f>
        <v>0</v>
      </c>
    </row>
    <row r="29">
      <c r="A29" s="10" t="s">
        <v>50</v>
      </c>
      <c r="B29" s="10" t="s">
        <v>51</v>
      </c>
      <c r="C29" s="11">
        <f>'PS 13-02-11'!M8</f>
        <v>0</v>
      </c>
      <c r="D29" s="11">
        <f>SUMIFS('PS 13-02-11'!O:O,'PS 13-02-11'!A:A,"P")</f>
        <v>0</v>
      </c>
      <c r="E29" s="11">
        <f>C29+D29</f>
        <v>0</v>
      </c>
      <c r="F29" s="12">
        <f>'PS 13-02-11'!T7</f>
        <v>0</v>
      </c>
    </row>
    <row r="30">
      <c r="A30" s="10" t="s">
        <v>52</v>
      </c>
      <c r="B30" s="10" t="s">
        <v>53</v>
      </c>
      <c r="C30" s="11">
        <f>'PS 27-02-11'!M8</f>
        <v>0</v>
      </c>
      <c r="D30" s="11">
        <f>SUMIFS('PS 27-02-11'!O:O,'PS 27-02-11'!A:A,"P")</f>
        <v>0</v>
      </c>
      <c r="E30" s="11">
        <f>C30+D30</f>
        <v>0</v>
      </c>
      <c r="F30" s="12">
        <f>'PS 27-02-11'!T7</f>
        <v>0</v>
      </c>
    </row>
    <row r="31">
      <c r="A31" s="10" t="s">
        <v>54</v>
      </c>
      <c r="B31" s="10" t="s">
        <v>55</v>
      </c>
      <c r="C31" s="11">
        <f>C32+C33</f>
        <v>0</v>
      </c>
      <c r="D31" s="11">
        <f>D32+D33</f>
        <v>0</v>
      </c>
      <c r="E31" s="11">
        <f>C31+D31</f>
        <v>0</v>
      </c>
      <c r="F31" s="12">
        <f>F32+F33</f>
        <v>0</v>
      </c>
    </row>
    <row r="32">
      <c r="A32" s="10" t="s">
        <v>56</v>
      </c>
      <c r="B32" s="10" t="s">
        <v>57</v>
      </c>
      <c r="C32" s="11">
        <f>'PS 10-02-01'!M8</f>
        <v>0</v>
      </c>
      <c r="D32" s="11">
        <f>SUMIFS('PS 10-02-01'!O:O,'PS 10-02-01'!A:A,"P")</f>
        <v>0</v>
      </c>
      <c r="E32" s="11">
        <f>C32+D32</f>
        <v>0</v>
      </c>
      <c r="F32" s="12">
        <f>'PS 10-02-01'!T7</f>
        <v>0</v>
      </c>
    </row>
    <row r="33">
      <c r="A33" s="10" t="s">
        <v>58</v>
      </c>
      <c r="B33" s="10" t="s">
        <v>59</v>
      </c>
      <c r="C33" s="11">
        <f>'PS 10-02-02'!M8</f>
        <v>0</v>
      </c>
      <c r="D33" s="11">
        <f>SUMIFS('PS 10-02-02'!O:O,'PS 10-02-02'!A:A,"P")</f>
        <v>0</v>
      </c>
      <c r="E33" s="11">
        <f>C33+D33</f>
        <v>0</v>
      </c>
      <c r="F33" s="12">
        <f>'PS 10-02-02'!T7</f>
        <v>0</v>
      </c>
    </row>
    <row r="34">
      <c r="A34" s="10" t="s">
        <v>60</v>
      </c>
      <c r="B34" s="10" t="s">
        <v>61</v>
      </c>
      <c r="C34" s="11">
        <f>C35+C36</f>
        <v>0</v>
      </c>
      <c r="D34" s="11">
        <f>D35+D36</f>
        <v>0</v>
      </c>
      <c r="E34" s="11">
        <f>C34+D34</f>
        <v>0</v>
      </c>
      <c r="F34" s="12">
        <f>F35+F36</f>
        <v>0</v>
      </c>
    </row>
    <row r="35">
      <c r="A35" s="10" t="s">
        <v>62</v>
      </c>
      <c r="B35" s="10" t="s">
        <v>63</v>
      </c>
      <c r="C35" s="11">
        <f>'PS 24-02-21'!M8</f>
        <v>0</v>
      </c>
      <c r="D35" s="11">
        <f>SUMIFS('PS 24-02-21'!O:O,'PS 24-02-21'!A:A,"P")</f>
        <v>0</v>
      </c>
      <c r="E35" s="11">
        <f>C35+D35</f>
        <v>0</v>
      </c>
      <c r="F35" s="12">
        <f>'PS 24-02-21'!T7</f>
        <v>0</v>
      </c>
    </row>
    <row r="36">
      <c r="A36" s="10" t="s">
        <v>64</v>
      </c>
      <c r="B36" s="10" t="s">
        <v>65</v>
      </c>
      <c r="C36" s="11">
        <f>'PS 24-02-22'!M8</f>
        <v>0</v>
      </c>
      <c r="D36" s="11">
        <f>SUMIFS('PS 24-02-22'!O:O,'PS 24-02-22'!A:A,"P")</f>
        <v>0</v>
      </c>
      <c r="E36" s="11">
        <f>C36+D36</f>
        <v>0</v>
      </c>
      <c r="F36" s="12">
        <f>'PS 24-02-22'!T7</f>
        <v>0</v>
      </c>
    </row>
    <row r="37">
      <c r="A37" s="10" t="s">
        <v>66</v>
      </c>
      <c r="B37" s="10" t="s">
        <v>67</v>
      </c>
      <c r="C37" s="11">
        <f>C38+C39</f>
        <v>0</v>
      </c>
      <c r="D37" s="11">
        <f>D38+D39</f>
        <v>0</v>
      </c>
      <c r="E37" s="11">
        <f>C37+D37</f>
        <v>0</v>
      </c>
      <c r="F37" s="12">
        <f>F38+F39</f>
        <v>0</v>
      </c>
    </row>
    <row r="38">
      <c r="A38" s="10" t="s">
        <v>68</v>
      </c>
      <c r="B38" s="10" t="s">
        <v>69</v>
      </c>
      <c r="C38" s="11">
        <f>'PS 10-02-31'!M8</f>
        <v>0</v>
      </c>
      <c r="D38" s="11">
        <f>SUMIFS('PS 10-02-31'!O:O,'PS 10-02-31'!A:A,"P")</f>
        <v>0</v>
      </c>
      <c r="E38" s="11">
        <f>C38+D38</f>
        <v>0</v>
      </c>
      <c r="F38" s="12">
        <f>'PS 10-02-31'!T7</f>
        <v>0</v>
      </c>
    </row>
    <row r="39">
      <c r="A39" s="10" t="s">
        <v>70</v>
      </c>
      <c r="B39" s="10" t="s">
        <v>71</v>
      </c>
      <c r="C39" s="11">
        <f>'PS 10-02-32'!M8</f>
        <v>0</v>
      </c>
      <c r="D39" s="11">
        <f>SUMIFS('PS 10-02-32'!O:O,'PS 10-02-32'!A:A,"P")</f>
        <v>0</v>
      </c>
      <c r="E39" s="11">
        <f>C39+D39</f>
        <v>0</v>
      </c>
      <c r="F39" s="12">
        <f>'PS 10-02-32'!T7</f>
        <v>0</v>
      </c>
    </row>
    <row r="40">
      <c r="A40" s="10" t="s">
        <v>72</v>
      </c>
      <c r="B40" s="10" t="s">
        <v>73</v>
      </c>
      <c r="C40" s="11">
        <f>C41+C42+C43+C44+C45+C46+C47+C48</f>
        <v>0</v>
      </c>
      <c r="D40" s="11">
        <f>D41+D42+D43+D44+D45+D46+D47+D48</f>
        <v>0</v>
      </c>
      <c r="E40" s="11">
        <f>C40+D40</f>
        <v>0</v>
      </c>
      <c r="F40" s="12">
        <f>F41+F42+F43+F44+F45+F46+F47+F48</f>
        <v>0</v>
      </c>
    </row>
    <row r="41">
      <c r="A41" s="10" t="s">
        <v>74</v>
      </c>
      <c r="B41" s="10" t="s">
        <v>75</v>
      </c>
      <c r="C41" s="11">
        <f>'PS 10-02-41'!M8</f>
        <v>0</v>
      </c>
      <c r="D41" s="11">
        <f>SUMIFS('PS 10-02-41'!O:O,'PS 10-02-41'!A:A,"P")</f>
        <v>0</v>
      </c>
      <c r="E41" s="11">
        <f>C41+D41</f>
        <v>0</v>
      </c>
      <c r="F41" s="12">
        <f>'PS 10-02-41'!T7</f>
        <v>0</v>
      </c>
    </row>
    <row r="42">
      <c r="A42" s="10" t="s">
        <v>76</v>
      </c>
      <c r="B42" s="10" t="s">
        <v>77</v>
      </c>
      <c r="C42" s="11">
        <f>'PS 16-02-41'!M8</f>
        <v>0</v>
      </c>
      <c r="D42" s="11">
        <f>SUMIFS('PS 16-02-41'!O:O,'PS 16-02-41'!A:A,"P")</f>
        <v>0</v>
      </c>
      <c r="E42" s="11">
        <f>C42+D42</f>
        <v>0</v>
      </c>
      <c r="F42" s="12">
        <f>'PS 16-02-41'!T7</f>
        <v>0</v>
      </c>
    </row>
    <row r="43">
      <c r="A43" s="10" t="s">
        <v>78</v>
      </c>
      <c r="B43" s="10" t="s">
        <v>79</v>
      </c>
      <c r="C43" s="11">
        <f>'PS 24-02-41'!M8</f>
        <v>0</v>
      </c>
      <c r="D43" s="11">
        <f>SUMIFS('PS 24-02-41'!O:O,'PS 24-02-41'!A:A,"P")</f>
        <v>0</v>
      </c>
      <c r="E43" s="11">
        <f>C43+D43</f>
        <v>0</v>
      </c>
      <c r="F43" s="12">
        <f>'PS 24-02-41'!T7</f>
        <v>0</v>
      </c>
    </row>
    <row r="44">
      <c r="A44" s="10" t="s">
        <v>80</v>
      </c>
      <c r="B44" s="10" t="s">
        <v>81</v>
      </c>
      <c r="C44" s="11">
        <f>'PS 24-02-42'!M8</f>
        <v>0</v>
      </c>
      <c r="D44" s="11">
        <f>SUMIFS('PS 24-02-42'!O:O,'PS 24-02-42'!A:A,"P")</f>
        <v>0</v>
      </c>
      <c r="E44" s="11">
        <f>C44+D44</f>
        <v>0</v>
      </c>
      <c r="F44" s="12">
        <f>'PS 24-02-42'!T7</f>
        <v>0</v>
      </c>
    </row>
    <row r="45">
      <c r="A45" s="10" t="s">
        <v>82</v>
      </c>
      <c r="B45" s="10" t="s">
        <v>83</v>
      </c>
      <c r="C45" s="11">
        <f>'PS 24-02-43'!M8</f>
        <v>0</v>
      </c>
      <c r="D45" s="11">
        <f>SUMIFS('PS 24-02-43'!O:O,'PS 24-02-43'!A:A,"P")</f>
        <v>0</v>
      </c>
      <c r="E45" s="11">
        <f>C45+D45</f>
        <v>0</v>
      </c>
      <c r="F45" s="12">
        <f>'PS 24-02-43'!T7</f>
        <v>0</v>
      </c>
    </row>
    <row r="46">
      <c r="A46" s="10" t="s">
        <v>84</v>
      </c>
      <c r="B46" s="10" t="s">
        <v>85</v>
      </c>
      <c r="C46" s="11">
        <f>'PS 24-02-44'!M8</f>
        <v>0</v>
      </c>
      <c r="D46" s="11">
        <f>SUMIFS('PS 24-02-44'!O:O,'PS 24-02-44'!A:A,"P")</f>
        <v>0</v>
      </c>
      <c r="E46" s="11">
        <f>C46+D46</f>
        <v>0</v>
      </c>
      <c r="F46" s="12">
        <f>'PS 24-02-44'!T7</f>
        <v>0</v>
      </c>
    </row>
    <row r="47">
      <c r="A47" s="10" t="s">
        <v>86</v>
      </c>
      <c r="B47" s="10" t="s">
        <v>87</v>
      </c>
      <c r="C47" s="11">
        <f>'PS 27-02-41'!M8</f>
        <v>0</v>
      </c>
      <c r="D47" s="11">
        <f>SUMIFS('PS 27-02-41'!O:O,'PS 27-02-41'!A:A,"P")</f>
        <v>0</v>
      </c>
      <c r="E47" s="11">
        <f>C47+D47</f>
        <v>0</v>
      </c>
      <c r="F47" s="12">
        <f>'PS 27-02-41'!T7</f>
        <v>0</v>
      </c>
    </row>
    <row r="48">
      <c r="A48" s="10" t="s">
        <v>88</v>
      </c>
      <c r="B48" s="10" t="s">
        <v>89</v>
      </c>
      <c r="C48" s="11">
        <f>'PS 27-02-42'!M8</f>
        <v>0</v>
      </c>
      <c r="D48" s="11">
        <f>SUMIFS('PS 27-02-42'!O:O,'PS 27-02-42'!A:A,"P")</f>
        <v>0</v>
      </c>
      <c r="E48" s="11">
        <f>C48+D48</f>
        <v>0</v>
      </c>
      <c r="F48" s="12">
        <f>'PS 27-02-42'!T7</f>
        <v>0</v>
      </c>
    </row>
    <row r="49">
      <c r="A49" s="10" t="s">
        <v>90</v>
      </c>
      <c r="B49" s="10" t="s">
        <v>91</v>
      </c>
      <c r="C49" s="11">
        <f>C50+C51+C52+C53+C54+C55+C56</f>
        <v>0</v>
      </c>
      <c r="D49" s="11">
        <f>D50+D51+D52+D53+D54+D55+D56</f>
        <v>0</v>
      </c>
      <c r="E49" s="11">
        <f>C49+D49</f>
        <v>0</v>
      </c>
      <c r="F49" s="12">
        <f>F50+F51+F52+F53+F54+F55+F56</f>
        <v>0</v>
      </c>
    </row>
    <row r="50">
      <c r="A50" s="10" t="s">
        <v>92</v>
      </c>
      <c r="B50" s="10" t="s">
        <v>93</v>
      </c>
      <c r="C50" s="11">
        <f>'PS 10-02-51'!M8</f>
        <v>0</v>
      </c>
      <c r="D50" s="11">
        <f>SUMIFS('PS 10-02-51'!O:O,'PS 10-02-51'!A:A,"P")</f>
        <v>0</v>
      </c>
      <c r="E50" s="11">
        <f>C50+D50</f>
        <v>0</v>
      </c>
      <c r="F50" s="12">
        <f>'PS 10-02-51'!T7</f>
        <v>0</v>
      </c>
    </row>
    <row r="51">
      <c r="A51" s="10" t="s">
        <v>94</v>
      </c>
      <c r="B51" s="10" t="s">
        <v>95</v>
      </c>
      <c r="C51" s="11">
        <f>'PS 11-02-51'!M8</f>
        <v>0</v>
      </c>
      <c r="D51" s="11">
        <f>SUMIFS('PS 11-02-51'!O:O,'PS 11-02-51'!A:A,"P")</f>
        <v>0</v>
      </c>
      <c r="E51" s="11">
        <f>C51+D51</f>
        <v>0</v>
      </c>
      <c r="F51" s="12">
        <f>'PS 11-02-51'!T7</f>
        <v>0</v>
      </c>
    </row>
    <row r="52">
      <c r="A52" s="10" t="s">
        <v>96</v>
      </c>
      <c r="B52" s="10" t="s">
        <v>97</v>
      </c>
      <c r="C52" s="11">
        <f>'PS 11-02-52'!M8</f>
        <v>0</v>
      </c>
      <c r="D52" s="11">
        <f>SUMIFS('PS 11-02-52'!O:O,'PS 11-02-52'!A:A,"P")</f>
        <v>0</v>
      </c>
      <c r="E52" s="11">
        <f>C52+D52</f>
        <v>0</v>
      </c>
      <c r="F52" s="12">
        <f>'PS 11-02-52'!T7</f>
        <v>0</v>
      </c>
    </row>
    <row r="53">
      <c r="A53" s="10" t="s">
        <v>98</v>
      </c>
      <c r="B53" s="10" t="s">
        <v>99</v>
      </c>
      <c r="C53" s="11">
        <f>'PS 12-02-51'!M8</f>
        <v>0</v>
      </c>
      <c r="D53" s="11">
        <f>SUMIFS('PS 12-02-51'!O:O,'PS 12-02-51'!A:A,"P")</f>
        <v>0</v>
      </c>
      <c r="E53" s="11">
        <f>C53+D53</f>
        <v>0</v>
      </c>
      <c r="F53" s="12">
        <f>'PS 12-02-51'!T7</f>
        <v>0</v>
      </c>
    </row>
    <row r="54">
      <c r="A54" s="10" t="s">
        <v>100</v>
      </c>
      <c r="B54" s="10" t="s">
        <v>101</v>
      </c>
      <c r="C54" s="11">
        <f>'PS 12-02-52'!M8</f>
        <v>0</v>
      </c>
      <c r="D54" s="11">
        <f>SUMIFS('PS 12-02-52'!O:O,'PS 12-02-52'!A:A,"P")</f>
        <v>0</v>
      </c>
      <c r="E54" s="11">
        <f>C54+D54</f>
        <v>0</v>
      </c>
      <c r="F54" s="12">
        <f>'PS 12-02-52'!T7</f>
        <v>0</v>
      </c>
    </row>
    <row r="55">
      <c r="A55" s="10" t="s">
        <v>102</v>
      </c>
      <c r="B55" s="10" t="s">
        <v>103</v>
      </c>
      <c r="C55" s="11">
        <f>'PS 26-02-51'!M8</f>
        <v>0</v>
      </c>
      <c r="D55" s="11">
        <f>SUMIFS('PS 26-02-51'!O:O,'PS 26-02-51'!A:A,"P")</f>
        <v>0</v>
      </c>
      <c r="E55" s="11">
        <f>C55+D55</f>
        <v>0</v>
      </c>
      <c r="F55" s="12">
        <f>'PS 26-02-51'!T7</f>
        <v>0</v>
      </c>
    </row>
    <row r="56">
      <c r="A56" s="10" t="s">
        <v>104</v>
      </c>
      <c r="B56" s="10" t="s">
        <v>105</v>
      </c>
      <c r="C56" s="11">
        <f>'PS 26-02-52'!M8</f>
        <v>0</v>
      </c>
      <c r="D56" s="11">
        <f>SUMIFS('PS 26-02-52'!O:O,'PS 26-02-52'!A:A,"P")</f>
        <v>0</v>
      </c>
      <c r="E56" s="11">
        <f>C56+D56</f>
        <v>0</v>
      </c>
      <c r="F56" s="12">
        <f>'PS 26-02-52'!T7</f>
        <v>0</v>
      </c>
    </row>
    <row r="57">
      <c r="A57" s="10" t="s">
        <v>106</v>
      </c>
      <c r="B57" s="10" t="s">
        <v>107</v>
      </c>
      <c r="C57" s="11">
        <f>C58</f>
        <v>0</v>
      </c>
      <c r="D57" s="11">
        <f>D58</f>
        <v>0</v>
      </c>
      <c r="E57" s="11">
        <f>C57+D57</f>
        <v>0</v>
      </c>
      <c r="F57" s="12">
        <f>F58</f>
        <v>0</v>
      </c>
    </row>
    <row r="58">
      <c r="A58" s="10" t="s">
        <v>108</v>
      </c>
      <c r="B58" s="10" t="s">
        <v>109</v>
      </c>
      <c r="C58" s="11">
        <f>'PS 24-02-61'!M8</f>
        <v>0</v>
      </c>
      <c r="D58" s="11">
        <f>SUMIFS('PS 24-02-61'!O:O,'PS 24-02-61'!A:A,"P")</f>
        <v>0</v>
      </c>
      <c r="E58" s="11">
        <f>C58+D58</f>
        <v>0</v>
      </c>
      <c r="F58" s="12">
        <f>'PS 24-02-61'!T7</f>
        <v>0</v>
      </c>
    </row>
    <row r="59">
      <c r="A59" s="10" t="s">
        <v>110</v>
      </c>
      <c r="B59" s="10" t="s">
        <v>111</v>
      </c>
      <c r="C59" s="11">
        <f>C60+C61+C62+C63+C64</f>
        <v>0</v>
      </c>
      <c r="D59" s="11">
        <f>D60+D61+D62+D63+D64</f>
        <v>0</v>
      </c>
      <c r="E59" s="11">
        <f>C59+D59</f>
        <v>0</v>
      </c>
      <c r="F59" s="12">
        <f>F60+F61+F62+F63+F64</f>
        <v>0</v>
      </c>
    </row>
    <row r="60">
      <c r="A60" s="10" t="s">
        <v>112</v>
      </c>
      <c r="B60" s="10" t="s">
        <v>113</v>
      </c>
      <c r="C60" s="11">
        <f>'PS 10-02-71'!M8</f>
        <v>0</v>
      </c>
      <c r="D60" s="11">
        <f>SUMIFS('PS 10-02-71'!O:O,'PS 10-02-71'!A:A,"P")</f>
        <v>0</v>
      </c>
      <c r="E60" s="11">
        <f>C60+D60</f>
        <v>0</v>
      </c>
      <c r="F60" s="12">
        <f>'PS 10-02-71'!T7</f>
        <v>0</v>
      </c>
    </row>
    <row r="61">
      <c r="A61" s="10" t="s">
        <v>114</v>
      </c>
      <c r="B61" s="10" t="s">
        <v>115</v>
      </c>
      <c r="C61" s="11">
        <f>'PS 16-02-71'!M8</f>
        <v>0</v>
      </c>
      <c r="D61" s="11">
        <f>SUMIFS('PS 16-02-71'!O:O,'PS 16-02-71'!A:A,"P")</f>
        <v>0</v>
      </c>
      <c r="E61" s="11">
        <f>C61+D61</f>
        <v>0</v>
      </c>
      <c r="F61" s="12">
        <f>'PS 16-02-71'!T7</f>
        <v>0</v>
      </c>
    </row>
    <row r="62">
      <c r="A62" s="10" t="s">
        <v>116</v>
      </c>
      <c r="B62" s="10" t="s">
        <v>117</v>
      </c>
      <c r="C62" s="11">
        <f>'PS 24-02-71'!M8</f>
        <v>0</v>
      </c>
      <c r="D62" s="11">
        <f>SUMIFS('PS 24-02-71'!O:O,'PS 24-02-71'!A:A,"P")</f>
        <v>0</v>
      </c>
      <c r="E62" s="11">
        <f>C62+D62</f>
        <v>0</v>
      </c>
      <c r="F62" s="12">
        <f>'PS 24-02-71'!T7</f>
        <v>0</v>
      </c>
    </row>
    <row r="63">
      <c r="A63" s="10" t="s">
        <v>118</v>
      </c>
      <c r="B63" s="10" t="s">
        <v>119</v>
      </c>
      <c r="C63" s="11">
        <f>'PS 24-02-72'!M8</f>
        <v>0</v>
      </c>
      <c r="D63" s="11">
        <f>SUMIFS('PS 24-02-72'!O:O,'PS 24-02-72'!A:A,"P")</f>
        <v>0</v>
      </c>
      <c r="E63" s="11">
        <f>C63+D63</f>
        <v>0</v>
      </c>
      <c r="F63" s="12">
        <f>'PS 24-02-72'!T7</f>
        <v>0</v>
      </c>
    </row>
    <row r="64">
      <c r="A64" s="10" t="s">
        <v>120</v>
      </c>
      <c r="B64" s="10" t="s">
        <v>121</v>
      </c>
      <c r="C64" s="11">
        <f>'PS 27-02-71'!M8</f>
        <v>0</v>
      </c>
      <c r="D64" s="11">
        <f>SUMIFS('PS 27-02-71'!O:O,'PS 27-02-71'!A:A,"P")</f>
        <v>0</v>
      </c>
      <c r="E64" s="11">
        <f>C64+D64</f>
        <v>0</v>
      </c>
      <c r="F64" s="12">
        <f>'PS 27-02-71'!T7</f>
        <v>0</v>
      </c>
    </row>
    <row r="65">
      <c r="A65" s="10" t="s">
        <v>122</v>
      </c>
      <c r="B65" s="10" t="s">
        <v>123</v>
      </c>
      <c r="C65" s="11">
        <f>C66+C67</f>
        <v>0</v>
      </c>
      <c r="D65" s="11">
        <f>D66+D67</f>
        <v>0</v>
      </c>
      <c r="E65" s="11">
        <f>C65+D65</f>
        <v>0</v>
      </c>
      <c r="F65" s="12">
        <f>F66+F67</f>
        <v>0</v>
      </c>
    </row>
    <row r="66">
      <c r="A66" s="10" t="s">
        <v>124</v>
      </c>
      <c r="B66" s="10" t="s">
        <v>125</v>
      </c>
      <c r="C66" s="11">
        <f>'PS 10-02-81'!M8</f>
        <v>0</v>
      </c>
      <c r="D66" s="11">
        <f>SUMIFS('PS 10-02-81'!O:O,'PS 10-02-81'!A:A,"P")</f>
        <v>0</v>
      </c>
      <c r="E66" s="11">
        <f>C66+D66</f>
        <v>0</v>
      </c>
      <c r="F66" s="12">
        <f>'PS 10-02-81'!T7</f>
        <v>0</v>
      </c>
    </row>
    <row r="67">
      <c r="A67" s="10" t="s">
        <v>126</v>
      </c>
      <c r="B67" s="10" t="s">
        <v>127</v>
      </c>
      <c r="C67" s="11">
        <f>'PS 10-02-82'!M8</f>
        <v>0</v>
      </c>
      <c r="D67" s="11">
        <f>SUMIFS('PS 10-02-82'!O:O,'PS 10-02-82'!A:A,"P")</f>
        <v>0</v>
      </c>
      <c r="E67" s="11">
        <f>C67+D67</f>
        <v>0</v>
      </c>
      <c r="F67" s="12">
        <f>'PS 10-02-82'!T7</f>
        <v>0</v>
      </c>
    </row>
    <row r="68">
      <c r="A68" s="10" t="s">
        <v>128</v>
      </c>
      <c r="B68" s="10" t="s">
        <v>129</v>
      </c>
      <c r="C68" s="11">
        <f>C69+C70</f>
        <v>0</v>
      </c>
      <c r="D68" s="11">
        <f>D69+D70</f>
        <v>0</v>
      </c>
      <c r="E68" s="11">
        <f>C68+D68</f>
        <v>0</v>
      </c>
      <c r="F68" s="12">
        <f>F69+F70</f>
        <v>0</v>
      </c>
    </row>
    <row r="69">
      <c r="A69" s="10" t="s">
        <v>130</v>
      </c>
      <c r="B69" s="10" t="s">
        <v>131</v>
      </c>
      <c r="C69" s="11">
        <f>'PS 10-02-91'!M8</f>
        <v>0</v>
      </c>
      <c r="D69" s="11">
        <f>SUMIFS('PS 10-02-91'!O:O,'PS 10-02-91'!A:A,"P")</f>
        <v>0</v>
      </c>
      <c r="E69" s="11">
        <f>C69+D69</f>
        <v>0</v>
      </c>
      <c r="F69" s="12">
        <f>'PS 10-02-91'!T7</f>
        <v>0</v>
      </c>
    </row>
    <row r="70">
      <c r="A70" s="10" t="s">
        <v>132</v>
      </c>
      <c r="B70" s="10" t="s">
        <v>133</v>
      </c>
      <c r="C70" s="11">
        <f>'PS 10-02-92'!M8</f>
        <v>0</v>
      </c>
      <c r="D70" s="11">
        <f>SUMIFS('PS 10-02-92'!O:O,'PS 10-02-92'!A:A,"P")</f>
        <v>0</v>
      </c>
      <c r="E70" s="11">
        <f>C70+D70</f>
        <v>0</v>
      </c>
      <c r="F70" s="12">
        <f>'PS 10-02-92'!T7</f>
        <v>0</v>
      </c>
    </row>
    <row r="71">
      <c r="A71" s="10" t="s">
        <v>134</v>
      </c>
      <c r="B71" s="10" t="s">
        <v>135</v>
      </c>
      <c r="C71" s="11">
        <f>C72+C73+C74+C75+C76+C77+C78+C79+C80+C81+C82+C83+C84+C85+C86+C87+C88+C89+C90</f>
        <v>0</v>
      </c>
      <c r="D71" s="11">
        <f>D72+D73+D74+D75+D76+D77+D78+D79+D80+D81+D82+D83+D84+D85+D86+D87+D88+D89+D90</f>
        <v>0</v>
      </c>
      <c r="E71" s="11">
        <f>C71+D71</f>
        <v>0</v>
      </c>
      <c r="F71" s="12">
        <f>F72+F73+F74+F75+F76+F77+F78+F79+F80+F81+F82+F83+F84+F85+F86+F87+F88+F89+F90</f>
        <v>0</v>
      </c>
    </row>
    <row r="72">
      <c r="A72" s="10" t="s">
        <v>136</v>
      </c>
      <c r="B72" s="10" t="s">
        <v>137</v>
      </c>
      <c r="C72" s="11">
        <f>'PS 10-03-11'!M8</f>
        <v>0</v>
      </c>
      <c r="D72" s="11">
        <f>SUMIFS('PS 10-03-11'!O:O,'PS 10-03-11'!A:A,"P")</f>
        <v>0</v>
      </c>
      <c r="E72" s="11">
        <f>C72+D72</f>
        <v>0</v>
      </c>
      <c r="F72" s="12">
        <f>'PS 10-03-11'!T7</f>
        <v>0</v>
      </c>
    </row>
    <row r="73">
      <c r="A73" s="10" t="s">
        <v>138</v>
      </c>
      <c r="B73" s="10" t="s">
        <v>139</v>
      </c>
      <c r="C73" s="11">
        <f>'PS 10-03-12'!M8</f>
        <v>0</v>
      </c>
      <c r="D73" s="11">
        <f>SUMIFS('PS 10-03-12'!O:O,'PS 10-03-12'!A:A,"P")</f>
        <v>0</v>
      </c>
      <c r="E73" s="11">
        <f>C73+D73</f>
        <v>0</v>
      </c>
      <c r="F73" s="12">
        <f>'PS 10-03-12'!T7</f>
        <v>0</v>
      </c>
    </row>
    <row r="74" ht="25.5">
      <c r="A74" s="10" t="s">
        <v>140</v>
      </c>
      <c r="B74" s="10" t="s">
        <v>141</v>
      </c>
      <c r="C74" s="11">
        <f>'PS 12-03-11'!M8</f>
        <v>0</v>
      </c>
      <c r="D74" s="11">
        <f>SUMIFS('PS 12-03-11'!O:O,'PS 12-03-11'!A:A,"P")</f>
        <v>0</v>
      </c>
      <c r="E74" s="11">
        <f>C74+D74</f>
        <v>0</v>
      </c>
      <c r="F74" s="12">
        <f>'PS 12-03-11'!T7</f>
        <v>0</v>
      </c>
    </row>
    <row r="75">
      <c r="A75" s="10" t="s">
        <v>142</v>
      </c>
      <c r="B75" s="10" t="s">
        <v>143</v>
      </c>
      <c r="C75" s="11">
        <f>'PS 13-03-11'!M8</f>
        <v>0</v>
      </c>
      <c r="D75" s="11">
        <f>SUMIFS('PS 13-03-11'!O:O,'PS 13-03-11'!A:A,"P")</f>
        <v>0</v>
      </c>
      <c r="E75" s="11">
        <f>C75+D75</f>
        <v>0</v>
      </c>
      <c r="F75" s="12">
        <f>'PS 13-03-11'!T7</f>
        <v>0</v>
      </c>
    </row>
    <row r="76">
      <c r="A76" s="10" t="s">
        <v>144</v>
      </c>
      <c r="B76" s="10" t="s">
        <v>145</v>
      </c>
      <c r="C76" s="11">
        <f>'PS 19-03-11'!M8</f>
        <v>0</v>
      </c>
      <c r="D76" s="11">
        <f>SUMIFS('PS 19-03-11'!O:O,'PS 19-03-11'!A:A,"P")</f>
        <v>0</v>
      </c>
      <c r="E76" s="11">
        <f>C76+D76</f>
        <v>0</v>
      </c>
      <c r="F76" s="12">
        <f>'PS 19-03-11'!T7</f>
        <v>0</v>
      </c>
    </row>
    <row r="77" ht="25.5">
      <c r="A77" s="10" t="s">
        <v>146</v>
      </c>
      <c r="B77" s="10" t="s">
        <v>147</v>
      </c>
      <c r="C77" s="11">
        <f>'PS 19-03-12'!M8</f>
        <v>0</v>
      </c>
      <c r="D77" s="11">
        <f>SUMIFS('PS 19-03-12'!O:O,'PS 19-03-12'!A:A,"P")</f>
        <v>0</v>
      </c>
      <c r="E77" s="11">
        <f>C77+D77</f>
        <v>0</v>
      </c>
      <c r="F77" s="12">
        <f>'PS 19-03-12'!T7</f>
        <v>0</v>
      </c>
    </row>
    <row r="78">
      <c r="A78" s="10" t="s">
        <v>148</v>
      </c>
      <c r="B78" s="10" t="s">
        <v>149</v>
      </c>
      <c r="C78" s="11">
        <f>'PS 20-03-11'!M8</f>
        <v>0</v>
      </c>
      <c r="D78" s="11">
        <f>SUMIFS('PS 20-03-11'!O:O,'PS 20-03-11'!A:A,"P")</f>
        <v>0</v>
      </c>
      <c r="E78" s="11">
        <f>C78+D78</f>
        <v>0</v>
      </c>
      <c r="F78" s="12">
        <f>'PS 20-03-11'!T7</f>
        <v>0</v>
      </c>
    </row>
    <row r="79" ht="25.5">
      <c r="A79" s="10" t="s">
        <v>150</v>
      </c>
      <c r="B79" s="10" t="s">
        <v>151</v>
      </c>
      <c r="C79" s="11">
        <f>'PS 22-03-11'!M8</f>
        <v>0</v>
      </c>
      <c r="D79" s="11">
        <f>SUMIFS('PS 22-03-11'!O:O,'PS 22-03-11'!A:A,"P")</f>
        <v>0</v>
      </c>
      <c r="E79" s="11">
        <f>C79+D79</f>
        <v>0</v>
      </c>
      <c r="F79" s="12">
        <f>'PS 22-03-11'!T7</f>
        <v>0</v>
      </c>
    </row>
    <row r="80">
      <c r="A80" s="10" t="s">
        <v>152</v>
      </c>
      <c r="B80" s="10" t="s">
        <v>153</v>
      </c>
      <c r="C80" s="11">
        <f>'PS 23-03-11'!M8</f>
        <v>0</v>
      </c>
      <c r="D80" s="11">
        <f>SUMIFS('PS 23-03-11'!O:O,'PS 23-03-11'!A:A,"P")</f>
        <v>0</v>
      </c>
      <c r="E80" s="11">
        <f>C80+D80</f>
        <v>0</v>
      </c>
      <c r="F80" s="12">
        <f>'PS 23-03-11'!T7</f>
        <v>0</v>
      </c>
    </row>
    <row r="81">
      <c r="A81" s="10" t="s">
        <v>154</v>
      </c>
      <c r="B81" s="10" t="s">
        <v>155</v>
      </c>
      <c r="C81" s="11">
        <f>'PS 23-03-12'!M8</f>
        <v>0</v>
      </c>
      <c r="D81" s="11">
        <f>SUMIFS('PS 23-03-12'!O:O,'PS 23-03-12'!A:A,"P")</f>
        <v>0</v>
      </c>
      <c r="E81" s="11">
        <f>C81+D81</f>
        <v>0</v>
      </c>
      <c r="F81" s="12">
        <f>'PS 23-03-12'!T7</f>
        <v>0</v>
      </c>
    </row>
    <row r="82">
      <c r="A82" s="10" t="s">
        <v>156</v>
      </c>
      <c r="B82" s="10" t="s">
        <v>157</v>
      </c>
      <c r="C82" s="11">
        <f>'PS 24-03-11'!M8</f>
        <v>0</v>
      </c>
      <c r="D82" s="11">
        <f>SUMIFS('PS 24-03-11'!O:O,'PS 24-03-11'!A:A,"P")</f>
        <v>0</v>
      </c>
      <c r="E82" s="11">
        <f>C82+D82</f>
        <v>0</v>
      </c>
      <c r="F82" s="12">
        <f>'PS 24-03-11'!T7</f>
        <v>0</v>
      </c>
    </row>
    <row r="83">
      <c r="A83" s="10" t="s">
        <v>158</v>
      </c>
      <c r="B83" s="10" t="s">
        <v>159</v>
      </c>
      <c r="C83" s="11">
        <f>'PS 24-03-12'!M8</f>
        <v>0</v>
      </c>
      <c r="D83" s="11">
        <f>SUMIFS('PS 24-03-12'!O:O,'PS 24-03-12'!A:A,"P")</f>
        <v>0</v>
      </c>
      <c r="E83" s="11">
        <f>C83+D83</f>
        <v>0</v>
      </c>
      <c r="F83" s="12">
        <f>'PS 24-03-12'!T7</f>
        <v>0</v>
      </c>
    </row>
    <row r="84">
      <c r="A84" s="10" t="s">
        <v>160</v>
      </c>
      <c r="B84" s="10" t="s">
        <v>161</v>
      </c>
      <c r="C84" s="11">
        <f>'PS 25-03-11'!M8</f>
        <v>0</v>
      </c>
      <c r="D84" s="11">
        <f>SUMIFS('PS 25-03-11'!O:O,'PS 25-03-11'!A:A,"P")</f>
        <v>0</v>
      </c>
      <c r="E84" s="11">
        <f>C84+D84</f>
        <v>0</v>
      </c>
      <c r="F84" s="12">
        <f>'PS 25-03-11'!T7</f>
        <v>0</v>
      </c>
    </row>
    <row r="85" ht="25.5">
      <c r="A85" s="10" t="s">
        <v>162</v>
      </c>
      <c r="B85" s="10" t="s">
        <v>163</v>
      </c>
      <c r="C85" s="11">
        <f>'PS 25-03-12'!M8</f>
        <v>0</v>
      </c>
      <c r="D85" s="11">
        <f>SUMIFS('PS 25-03-12'!O:O,'PS 25-03-12'!A:A,"P")</f>
        <v>0</v>
      </c>
      <c r="E85" s="11">
        <f>C85+D85</f>
        <v>0</v>
      </c>
      <c r="F85" s="12">
        <f>'PS 25-03-12'!T7</f>
        <v>0</v>
      </c>
    </row>
    <row r="86">
      <c r="A86" s="10" t="s">
        <v>164</v>
      </c>
      <c r="B86" s="10" t="s">
        <v>165</v>
      </c>
      <c r="C86" s="11">
        <f>'PS 25-03-13'!M8</f>
        <v>0</v>
      </c>
      <c r="D86" s="11">
        <f>SUMIFS('PS 25-03-13'!O:O,'PS 25-03-13'!A:A,"P")</f>
        <v>0</v>
      </c>
      <c r="E86" s="11">
        <f>C86+D86</f>
        <v>0</v>
      </c>
      <c r="F86" s="12">
        <f>'PS 25-03-13'!T7</f>
        <v>0</v>
      </c>
    </row>
    <row r="87" ht="25.5">
      <c r="A87" s="10" t="s">
        <v>166</v>
      </c>
      <c r="B87" s="10" t="s">
        <v>167</v>
      </c>
      <c r="C87" s="11">
        <f>'PS 26-03-11'!M8</f>
        <v>0</v>
      </c>
      <c r="D87" s="11">
        <f>SUMIFS('PS 26-03-11'!O:O,'PS 26-03-11'!A:A,"P")</f>
        <v>0</v>
      </c>
      <c r="E87" s="11">
        <f>C87+D87</f>
        <v>0</v>
      </c>
      <c r="F87" s="12">
        <f>'PS 26-03-11'!T7</f>
        <v>0</v>
      </c>
    </row>
    <row r="88">
      <c r="A88" s="10" t="s">
        <v>168</v>
      </c>
      <c r="B88" s="10" t="s">
        <v>169</v>
      </c>
      <c r="C88" s="11">
        <f>'PS 27-03-11'!M8</f>
        <v>0</v>
      </c>
      <c r="D88" s="11">
        <f>SUMIFS('PS 27-03-11'!O:O,'PS 27-03-11'!A:A,"P")</f>
        <v>0</v>
      </c>
      <c r="E88" s="11">
        <f>C88+D88</f>
        <v>0</v>
      </c>
      <c r="F88" s="12">
        <f>'PS 27-03-11'!T7</f>
        <v>0</v>
      </c>
    </row>
    <row r="89">
      <c r="A89" s="10" t="s">
        <v>170</v>
      </c>
      <c r="B89" s="10" t="s">
        <v>171</v>
      </c>
      <c r="C89" s="11">
        <f>'PS 27-03-12'!M8</f>
        <v>0</v>
      </c>
      <c r="D89" s="11">
        <f>SUMIFS('PS 27-03-12'!O:O,'PS 27-03-12'!A:A,"P")</f>
        <v>0</v>
      </c>
      <c r="E89" s="11">
        <f>C89+D89</f>
        <v>0</v>
      </c>
      <c r="F89" s="12">
        <f>'PS 27-03-12'!T7</f>
        <v>0</v>
      </c>
    </row>
    <row r="90">
      <c r="A90" s="10" t="s">
        <v>172</v>
      </c>
      <c r="B90" s="10" t="s">
        <v>173</v>
      </c>
      <c r="C90" s="11">
        <f>'PS 30-03-11'!M8</f>
        <v>0</v>
      </c>
      <c r="D90" s="11">
        <f>SUMIFS('PS 30-03-11'!O:O,'PS 30-03-11'!A:A,"P")</f>
        <v>0</v>
      </c>
      <c r="E90" s="11">
        <f>C90+D90</f>
        <v>0</v>
      </c>
      <c r="F90" s="12">
        <f>'PS 30-03-11'!T7</f>
        <v>0</v>
      </c>
    </row>
    <row r="91">
      <c r="A91" s="10" t="s">
        <v>174</v>
      </c>
      <c r="B91" s="10" t="s">
        <v>175</v>
      </c>
      <c r="C91" s="11">
        <f>C92+C93+C94</f>
        <v>0</v>
      </c>
      <c r="D91" s="11">
        <f>D92+D93+D94</f>
        <v>0</v>
      </c>
      <c r="E91" s="11">
        <f>C91+D91</f>
        <v>0</v>
      </c>
      <c r="F91" s="12">
        <f>F92+F93+F94</f>
        <v>0</v>
      </c>
    </row>
    <row r="92">
      <c r="A92" s="10" t="s">
        <v>176</v>
      </c>
      <c r="B92" s="10" t="s">
        <v>177</v>
      </c>
      <c r="C92" s="11">
        <f>'PS 27-03-21'!M8</f>
        <v>0</v>
      </c>
      <c r="D92" s="11">
        <f>SUMIFS('PS 27-03-21'!O:O,'PS 27-03-21'!A:A,"P")</f>
        <v>0</v>
      </c>
      <c r="E92" s="11">
        <f>C92+D92</f>
        <v>0</v>
      </c>
      <c r="F92" s="12">
        <f>'PS 27-03-21'!T7</f>
        <v>0</v>
      </c>
    </row>
    <row r="93">
      <c r="A93" s="10" t="s">
        <v>178</v>
      </c>
      <c r="B93" s="10" t="s">
        <v>179</v>
      </c>
      <c r="C93" s="11">
        <f>'PS 27-03-22'!M8</f>
        <v>0</v>
      </c>
      <c r="D93" s="11">
        <f>SUMIFS('PS 27-03-22'!O:O,'PS 27-03-22'!A:A,"P")</f>
        <v>0</v>
      </c>
      <c r="E93" s="11">
        <f>C93+D93</f>
        <v>0</v>
      </c>
      <c r="F93" s="12">
        <f>'PS 27-03-22'!T7</f>
        <v>0</v>
      </c>
    </row>
    <row r="94">
      <c r="A94" s="10" t="s">
        <v>180</v>
      </c>
      <c r="B94" s="10" t="s">
        <v>181</v>
      </c>
      <c r="C94" s="11">
        <f>'PS 27-03-23'!M8</f>
        <v>0</v>
      </c>
      <c r="D94" s="11">
        <f>SUMIFS('PS 27-03-23'!O:O,'PS 27-03-23'!A:A,"P")</f>
        <v>0</v>
      </c>
      <c r="E94" s="11">
        <f>C94+D94</f>
        <v>0</v>
      </c>
      <c r="F94" s="12">
        <f>'PS 27-03-23'!T7</f>
        <v>0</v>
      </c>
    </row>
    <row r="95">
      <c r="A95" s="10" t="s">
        <v>182</v>
      </c>
      <c r="B95" s="10" t="s">
        <v>183</v>
      </c>
      <c r="C95" s="11">
        <f>C96+C97+C98+C99+C100+C101+C102+C103+C104+C105</f>
        <v>0</v>
      </c>
      <c r="D95" s="11">
        <f>D96+D97+D98+D99+D100+D101+D102+D103+D104+D105</f>
        <v>0</v>
      </c>
      <c r="E95" s="11">
        <f>C95+D95</f>
        <v>0</v>
      </c>
      <c r="F95" s="12">
        <f>F96+F97+F98+F99+F100+F101+F102+F103+F104+F105</f>
        <v>0</v>
      </c>
    </row>
    <row r="96">
      <c r="A96" s="10" t="s">
        <v>184</v>
      </c>
      <c r="B96" s="10" t="s">
        <v>185</v>
      </c>
      <c r="C96" s="11">
        <f>'PS 27-03-30'!M8</f>
        <v>0</v>
      </c>
      <c r="D96" s="11">
        <f>SUMIFS('PS 27-03-30'!O:O,'PS 27-03-30'!A:A,"P")</f>
        <v>0</v>
      </c>
      <c r="E96" s="11">
        <f>C96+D96</f>
        <v>0</v>
      </c>
      <c r="F96" s="12">
        <f>'PS 27-03-30'!T7</f>
        <v>0</v>
      </c>
    </row>
    <row r="97">
      <c r="A97" s="10" t="s">
        <v>186</v>
      </c>
      <c r="B97" s="10" t="s">
        <v>187</v>
      </c>
      <c r="C97" s="11">
        <f>'PS 27-03-31'!M8</f>
        <v>0</v>
      </c>
      <c r="D97" s="11">
        <f>SUMIFS('PS 27-03-31'!O:O,'PS 27-03-31'!A:A,"P")</f>
        <v>0</v>
      </c>
      <c r="E97" s="11">
        <f>C97+D97</f>
        <v>0</v>
      </c>
      <c r="F97" s="12">
        <f>'PS 27-03-31'!T7</f>
        <v>0</v>
      </c>
    </row>
    <row r="98">
      <c r="A98" s="10" t="s">
        <v>188</v>
      </c>
      <c r="B98" s="10" t="s">
        <v>189</v>
      </c>
      <c r="C98" s="11">
        <f>'PS 27-03-32'!M8</f>
        <v>0</v>
      </c>
      <c r="D98" s="11">
        <f>SUMIFS('PS 27-03-32'!O:O,'PS 27-03-32'!A:A,"P")</f>
        <v>0</v>
      </c>
      <c r="E98" s="11">
        <f>C98+D98</f>
        <v>0</v>
      </c>
      <c r="F98" s="12">
        <f>'PS 27-03-32'!T7</f>
        <v>0</v>
      </c>
    </row>
    <row r="99">
      <c r="A99" s="10" t="s">
        <v>190</v>
      </c>
      <c r="B99" s="10" t="s">
        <v>191</v>
      </c>
      <c r="C99" s="11">
        <f>'PS 27-03-33'!M8</f>
        <v>0</v>
      </c>
      <c r="D99" s="11">
        <f>SUMIFS('PS 27-03-33'!O:O,'PS 27-03-33'!A:A,"P")</f>
        <v>0</v>
      </c>
      <c r="E99" s="11">
        <f>C99+D99</f>
        <v>0</v>
      </c>
      <c r="F99" s="12">
        <f>'PS 27-03-33'!T7</f>
        <v>0</v>
      </c>
    </row>
    <row r="100">
      <c r="A100" s="10" t="s">
        <v>192</v>
      </c>
      <c r="B100" s="10" t="s">
        <v>193</v>
      </c>
      <c r="C100" s="11">
        <f>'PS 27-03-34'!M8</f>
        <v>0</v>
      </c>
      <c r="D100" s="11">
        <f>SUMIFS('PS 27-03-34'!O:O,'PS 27-03-34'!A:A,"P")</f>
        <v>0</v>
      </c>
      <c r="E100" s="11">
        <f>C100+D100</f>
        <v>0</v>
      </c>
      <c r="F100" s="12">
        <f>'PS 27-03-34'!T7</f>
        <v>0</v>
      </c>
    </row>
    <row r="101">
      <c r="A101" s="10" t="s">
        <v>194</v>
      </c>
      <c r="B101" s="10" t="s">
        <v>195</v>
      </c>
      <c r="C101" s="11">
        <f>'PS 27-03-35'!M8</f>
        <v>0</v>
      </c>
      <c r="D101" s="11">
        <f>SUMIFS('PS 27-03-35'!O:O,'PS 27-03-35'!A:A,"P")</f>
        <v>0</v>
      </c>
      <c r="E101" s="11">
        <f>C101+D101</f>
        <v>0</v>
      </c>
      <c r="F101" s="12">
        <f>'PS 27-03-35'!T7</f>
        <v>0</v>
      </c>
    </row>
    <row r="102">
      <c r="A102" s="10" t="s">
        <v>196</v>
      </c>
      <c r="B102" s="10" t="s">
        <v>197</v>
      </c>
      <c r="C102" s="11">
        <f>'PS 27-03-36'!M8</f>
        <v>0</v>
      </c>
      <c r="D102" s="11">
        <f>SUMIFS('PS 27-03-36'!O:O,'PS 27-03-36'!A:A,"P")</f>
        <v>0</v>
      </c>
      <c r="E102" s="11">
        <f>C102+D102</f>
        <v>0</v>
      </c>
      <c r="F102" s="12">
        <f>'PS 27-03-36'!T7</f>
        <v>0</v>
      </c>
    </row>
    <row r="103">
      <c r="A103" s="10" t="s">
        <v>198</v>
      </c>
      <c r="B103" s="10" t="s">
        <v>199</v>
      </c>
      <c r="C103" s="11">
        <f>'PS 27-03-37'!M8</f>
        <v>0</v>
      </c>
      <c r="D103" s="11">
        <f>SUMIFS('PS 27-03-37'!O:O,'PS 27-03-37'!A:A,"P")</f>
        <v>0</v>
      </c>
      <c r="E103" s="11">
        <f>C103+D103</f>
        <v>0</v>
      </c>
      <c r="F103" s="12">
        <f>'PS 27-03-37'!T7</f>
        <v>0</v>
      </c>
    </row>
    <row r="104">
      <c r="A104" s="10" t="s">
        <v>200</v>
      </c>
      <c r="B104" s="10" t="s">
        <v>201</v>
      </c>
      <c r="C104" s="11">
        <f>'PS 27-03-38'!M8</f>
        <v>0</v>
      </c>
      <c r="D104" s="11">
        <f>SUMIFS('PS 27-03-38'!O:O,'PS 27-03-38'!A:A,"P")</f>
        <v>0</v>
      </c>
      <c r="E104" s="11">
        <f>C104+D104</f>
        <v>0</v>
      </c>
      <c r="F104" s="12">
        <f>'PS 27-03-38'!T7</f>
        <v>0</v>
      </c>
    </row>
    <row r="105">
      <c r="A105" s="10" t="s">
        <v>202</v>
      </c>
      <c r="B105" s="10" t="s">
        <v>203</v>
      </c>
      <c r="C105" s="11">
        <f>'PS 27-03-39'!M8</f>
        <v>0</v>
      </c>
      <c r="D105" s="11">
        <f>SUMIFS('PS 27-03-39'!O:O,'PS 27-03-39'!A:A,"P")</f>
        <v>0</v>
      </c>
      <c r="E105" s="11">
        <f>C105+D105</f>
        <v>0</v>
      </c>
      <c r="F105" s="12">
        <f>'PS 27-03-39'!T7</f>
        <v>0</v>
      </c>
    </row>
    <row r="106">
      <c r="A106" s="10" t="s">
        <v>204</v>
      </c>
      <c r="B106" s="10" t="s">
        <v>205</v>
      </c>
      <c r="C106" s="11">
        <f>C107+C108+C109+C110+C111+C112+C113+C114+C115+C116+C117+C118+C119+C120+C121</f>
        <v>0</v>
      </c>
      <c r="D106" s="11">
        <f>D107+D108+D109+D110+D111+D112+D113+D114+D115+D116+D117+D118+D119+D120+D121</f>
        <v>0</v>
      </c>
      <c r="E106" s="11">
        <f>C106+D106</f>
        <v>0</v>
      </c>
      <c r="F106" s="12">
        <f>F107+F108+F109+F110+F111+F112+F113+F114+F115+F116+F117+F118+F119+F120+F121</f>
        <v>0</v>
      </c>
    </row>
    <row r="107">
      <c r="A107" s="10" t="s">
        <v>206</v>
      </c>
      <c r="B107" s="10" t="s">
        <v>207</v>
      </c>
      <c r="C107" s="11">
        <f>'PS 10-03-51'!M8</f>
        <v>0</v>
      </c>
      <c r="D107" s="11">
        <f>SUMIFS('PS 10-03-51'!O:O,'PS 10-03-51'!A:A,"P")</f>
        <v>0</v>
      </c>
      <c r="E107" s="11">
        <f>C107+D107</f>
        <v>0</v>
      </c>
      <c r="F107" s="12">
        <f>'PS 10-03-51'!T7</f>
        <v>0</v>
      </c>
    </row>
    <row r="108">
      <c r="A108" s="10" t="s">
        <v>208</v>
      </c>
      <c r="B108" s="10" t="s">
        <v>209</v>
      </c>
      <c r="C108" s="11">
        <f>'PS 12-03-51'!M8</f>
        <v>0</v>
      </c>
      <c r="D108" s="11">
        <f>SUMIFS('PS 12-03-51'!O:O,'PS 12-03-51'!A:A,"P")</f>
        <v>0</v>
      </c>
      <c r="E108" s="11">
        <f>C108+D108</f>
        <v>0</v>
      </c>
      <c r="F108" s="12">
        <f>'PS 12-03-51'!T7</f>
        <v>0</v>
      </c>
    </row>
    <row r="109">
      <c r="A109" s="10" t="s">
        <v>210</v>
      </c>
      <c r="B109" s="10" t="s">
        <v>211</v>
      </c>
      <c r="C109" s="11">
        <f>'PS 19-03-51'!M8</f>
        <v>0</v>
      </c>
      <c r="D109" s="11">
        <f>SUMIFS('PS 19-03-51'!O:O,'PS 19-03-51'!A:A,"P")</f>
        <v>0</v>
      </c>
      <c r="E109" s="11">
        <f>C109+D109</f>
        <v>0</v>
      </c>
      <c r="F109" s="12">
        <f>'PS 19-03-51'!T7</f>
        <v>0</v>
      </c>
    </row>
    <row r="110">
      <c r="A110" s="10" t="s">
        <v>212</v>
      </c>
      <c r="B110" s="10" t="s">
        <v>213</v>
      </c>
      <c r="C110" s="11">
        <f>'PS 19-03-52'!M8</f>
        <v>0</v>
      </c>
      <c r="D110" s="11">
        <f>SUMIFS('PS 19-03-52'!O:O,'PS 19-03-52'!A:A,"P")</f>
        <v>0</v>
      </c>
      <c r="E110" s="11">
        <f>C110+D110</f>
        <v>0</v>
      </c>
      <c r="F110" s="12">
        <f>'PS 19-03-52'!T7</f>
        <v>0</v>
      </c>
    </row>
    <row r="111">
      <c r="A111" s="10" t="s">
        <v>214</v>
      </c>
      <c r="B111" s="10" t="s">
        <v>215</v>
      </c>
      <c r="C111" s="11">
        <f>'PS 20-03-51'!M8</f>
        <v>0</v>
      </c>
      <c r="D111" s="11">
        <f>SUMIFS('PS 20-03-51'!O:O,'PS 20-03-51'!A:A,"P")</f>
        <v>0</v>
      </c>
      <c r="E111" s="11">
        <f>C111+D111</f>
        <v>0</v>
      </c>
      <c r="F111" s="12">
        <f>'PS 20-03-51'!T7</f>
        <v>0</v>
      </c>
    </row>
    <row r="112">
      <c r="A112" s="10" t="s">
        <v>216</v>
      </c>
      <c r="B112" s="10" t="s">
        <v>217</v>
      </c>
      <c r="C112" s="11">
        <f>'PS 22-03-51'!M8</f>
        <v>0</v>
      </c>
      <c r="D112" s="11">
        <f>SUMIFS('PS 22-03-51'!O:O,'PS 22-03-51'!A:A,"P")</f>
        <v>0</v>
      </c>
      <c r="E112" s="11">
        <f>C112+D112</f>
        <v>0</v>
      </c>
      <c r="F112" s="12">
        <f>'PS 22-03-51'!T7</f>
        <v>0</v>
      </c>
    </row>
    <row r="113">
      <c r="A113" s="10" t="s">
        <v>218</v>
      </c>
      <c r="B113" s="10" t="s">
        <v>219</v>
      </c>
      <c r="C113" s="11">
        <f>'PS 23-03-51'!M8</f>
        <v>0</v>
      </c>
      <c r="D113" s="11">
        <f>SUMIFS('PS 23-03-51'!O:O,'PS 23-03-51'!A:A,"P")</f>
        <v>0</v>
      </c>
      <c r="E113" s="11">
        <f>C113+D113</f>
        <v>0</v>
      </c>
      <c r="F113" s="12">
        <f>'PS 23-03-51'!T7</f>
        <v>0</v>
      </c>
    </row>
    <row r="114">
      <c r="A114" s="10" t="s">
        <v>220</v>
      </c>
      <c r="B114" s="10" t="s">
        <v>221</v>
      </c>
      <c r="C114" s="11">
        <f>'PS 23-03-52'!M8</f>
        <v>0</v>
      </c>
      <c r="D114" s="11">
        <f>SUMIFS('PS 23-03-52'!O:O,'PS 23-03-52'!A:A,"P")</f>
        <v>0</v>
      </c>
      <c r="E114" s="11">
        <f>C114+D114</f>
        <v>0</v>
      </c>
      <c r="F114" s="12">
        <f>'PS 23-03-52'!T7</f>
        <v>0</v>
      </c>
    </row>
    <row r="115">
      <c r="A115" s="10" t="s">
        <v>222</v>
      </c>
      <c r="B115" s="10" t="s">
        <v>223</v>
      </c>
      <c r="C115" s="11">
        <f>'PS 24-03-51'!M8</f>
        <v>0</v>
      </c>
      <c r="D115" s="11">
        <f>SUMIFS('PS 24-03-51'!O:O,'PS 24-03-51'!A:A,"P")</f>
        <v>0</v>
      </c>
      <c r="E115" s="11">
        <f>C115+D115</f>
        <v>0</v>
      </c>
      <c r="F115" s="12">
        <f>'PS 24-03-51'!T7</f>
        <v>0</v>
      </c>
    </row>
    <row r="116">
      <c r="A116" s="10" t="s">
        <v>224</v>
      </c>
      <c r="B116" s="10" t="s">
        <v>225</v>
      </c>
      <c r="C116" s="11">
        <f>'PS 24-03-52'!M8</f>
        <v>0</v>
      </c>
      <c r="D116" s="11">
        <f>SUMIFS('PS 24-03-52'!O:O,'PS 24-03-52'!A:A,"P")</f>
        <v>0</v>
      </c>
      <c r="E116" s="11">
        <f>C116+D116</f>
        <v>0</v>
      </c>
      <c r="F116" s="12">
        <f>'PS 24-03-52'!T7</f>
        <v>0</v>
      </c>
    </row>
    <row r="117">
      <c r="A117" s="10" t="s">
        <v>226</v>
      </c>
      <c r="B117" s="10" t="s">
        <v>227</v>
      </c>
      <c r="C117" s="11">
        <f>'PS 24-03-53'!M8</f>
        <v>0</v>
      </c>
      <c r="D117" s="11">
        <f>SUMIFS('PS 24-03-53'!O:O,'PS 24-03-53'!A:A,"P")</f>
        <v>0</v>
      </c>
      <c r="E117" s="11">
        <f>C117+D117</f>
        <v>0</v>
      </c>
      <c r="F117" s="12">
        <f>'PS 24-03-53'!T7</f>
        <v>0</v>
      </c>
    </row>
    <row r="118">
      <c r="A118" s="10" t="s">
        <v>228</v>
      </c>
      <c r="B118" s="10" t="s">
        <v>229</v>
      </c>
      <c r="C118" s="11">
        <f>'PS 25-03-51'!M8</f>
        <v>0</v>
      </c>
      <c r="D118" s="11">
        <f>SUMIFS('PS 25-03-51'!O:O,'PS 25-03-51'!A:A,"P")</f>
        <v>0</v>
      </c>
      <c r="E118" s="11">
        <f>C118+D118</f>
        <v>0</v>
      </c>
      <c r="F118" s="12">
        <f>'PS 25-03-51'!T7</f>
        <v>0</v>
      </c>
    </row>
    <row r="119">
      <c r="A119" s="10" t="s">
        <v>230</v>
      </c>
      <c r="B119" s="10" t="s">
        <v>231</v>
      </c>
      <c r="C119" s="11">
        <f>'PS 25-03-52'!M8</f>
        <v>0</v>
      </c>
      <c r="D119" s="11">
        <f>SUMIFS('PS 25-03-52'!O:O,'PS 25-03-52'!A:A,"P")</f>
        <v>0</v>
      </c>
      <c r="E119" s="11">
        <f>C119+D119</f>
        <v>0</v>
      </c>
      <c r="F119" s="12">
        <f>'PS 25-03-52'!T7</f>
        <v>0</v>
      </c>
    </row>
    <row r="120">
      <c r="A120" s="10" t="s">
        <v>232</v>
      </c>
      <c r="B120" s="10" t="s">
        <v>233</v>
      </c>
      <c r="C120" s="11">
        <f>'PS 26-03-51'!M8</f>
        <v>0</v>
      </c>
      <c r="D120" s="11">
        <f>SUMIFS('PS 26-03-51'!O:O,'PS 26-03-51'!A:A,"P")</f>
        <v>0</v>
      </c>
      <c r="E120" s="11">
        <f>C120+D120</f>
        <v>0</v>
      </c>
      <c r="F120" s="12">
        <f>'PS 26-03-51'!T7</f>
        <v>0</v>
      </c>
    </row>
    <row r="121">
      <c r="A121" s="10" t="s">
        <v>234</v>
      </c>
      <c r="B121" s="10" t="s">
        <v>235</v>
      </c>
      <c r="C121" s="11">
        <f>'PS 30-03-51'!M8</f>
        <v>0</v>
      </c>
      <c r="D121" s="11">
        <f>SUMIFS('PS 30-03-51'!O:O,'PS 30-03-51'!A:A,"P")</f>
        <v>0</v>
      </c>
      <c r="E121" s="11">
        <f>C121+D121</f>
        <v>0</v>
      </c>
      <c r="F121" s="12">
        <f>'PS 30-03-51'!T7</f>
        <v>0</v>
      </c>
    </row>
    <row r="122">
      <c r="A122" s="10" t="s">
        <v>236</v>
      </c>
      <c r="B122" s="10" t="s">
        <v>237</v>
      </c>
      <c r="C122" s="11">
        <f>C123+C124+C125+C126+C127+C128+C129+C130</f>
        <v>0</v>
      </c>
      <c r="D122" s="11">
        <f>D123+D124+D125+D126+D127+D128+D129+D130</f>
        <v>0</v>
      </c>
      <c r="E122" s="11">
        <f>C122+D122</f>
        <v>0</v>
      </c>
      <c r="F122" s="12">
        <f>F123+F124+F125+F126+F127+F128+F129+F130</f>
        <v>0</v>
      </c>
    </row>
    <row r="123">
      <c r="A123" s="10" t="s">
        <v>238</v>
      </c>
      <c r="B123" s="10" t="s">
        <v>239</v>
      </c>
      <c r="C123" s="11">
        <f>'PS 10-03-61'!M8</f>
        <v>0</v>
      </c>
      <c r="D123" s="11">
        <f>SUMIFS('PS 10-03-61'!O:O,'PS 10-03-61'!A:A,"P")</f>
        <v>0</v>
      </c>
      <c r="E123" s="11">
        <f>C123+D123</f>
        <v>0</v>
      </c>
      <c r="F123" s="12">
        <f>'PS 10-03-61'!T7</f>
        <v>0</v>
      </c>
    </row>
    <row r="124">
      <c r="A124" s="10" t="s">
        <v>240</v>
      </c>
      <c r="B124" s="10" t="s">
        <v>241</v>
      </c>
      <c r="C124" s="11">
        <f>'PS 12-03-61'!M8</f>
        <v>0</v>
      </c>
      <c r="D124" s="11">
        <f>SUMIFS('PS 12-03-61'!O:O,'PS 12-03-61'!A:A,"P")</f>
        <v>0</v>
      </c>
      <c r="E124" s="11">
        <f>C124+D124</f>
        <v>0</v>
      </c>
      <c r="F124" s="12">
        <f>'PS 12-03-61'!T7</f>
        <v>0</v>
      </c>
    </row>
    <row r="125">
      <c r="A125" s="10" t="s">
        <v>242</v>
      </c>
      <c r="B125" s="10" t="s">
        <v>243</v>
      </c>
      <c r="C125" s="11">
        <f>'PS 19-03-61'!M8</f>
        <v>0</v>
      </c>
      <c r="D125" s="11">
        <f>SUMIFS('PS 19-03-61'!O:O,'PS 19-03-61'!A:A,"P")</f>
        <v>0</v>
      </c>
      <c r="E125" s="11">
        <f>C125+D125</f>
        <v>0</v>
      </c>
      <c r="F125" s="12">
        <f>'PS 19-03-61'!T7</f>
        <v>0</v>
      </c>
    </row>
    <row r="126">
      <c r="A126" s="10" t="s">
        <v>244</v>
      </c>
      <c r="B126" s="10" t="s">
        <v>245</v>
      </c>
      <c r="C126" s="11">
        <f>'PS 25-03-61'!M8</f>
        <v>0</v>
      </c>
      <c r="D126" s="11">
        <f>SUMIFS('PS 25-03-61'!O:O,'PS 25-03-61'!A:A,"P")</f>
        <v>0</v>
      </c>
      <c r="E126" s="11">
        <f>C126+D126</f>
        <v>0</v>
      </c>
      <c r="F126" s="12">
        <f>'PS 25-03-61'!T7</f>
        <v>0</v>
      </c>
    </row>
    <row r="127">
      <c r="A127" s="10" t="s">
        <v>246</v>
      </c>
      <c r="B127" s="10" t="s">
        <v>247</v>
      </c>
      <c r="C127" s="11">
        <f>'PS 26-03-61'!M8</f>
        <v>0</v>
      </c>
      <c r="D127" s="11">
        <f>SUMIFS('PS 26-03-61'!O:O,'PS 26-03-61'!A:A,"P")</f>
        <v>0</v>
      </c>
      <c r="E127" s="11">
        <f>C127+D127</f>
        <v>0</v>
      </c>
      <c r="F127" s="12">
        <f>'PS 26-03-61'!T7</f>
        <v>0</v>
      </c>
    </row>
    <row r="128">
      <c r="A128" s="10" t="s">
        <v>248</v>
      </c>
      <c r="B128" s="10" t="s">
        <v>249</v>
      </c>
      <c r="C128" s="11">
        <f>'PS 27-03-61'!M8</f>
        <v>0</v>
      </c>
      <c r="D128" s="11">
        <f>SUMIFS('PS 27-03-61'!O:O,'PS 27-03-61'!A:A,"P")</f>
        <v>0</v>
      </c>
      <c r="E128" s="11">
        <f>C128+D128</f>
        <v>0</v>
      </c>
      <c r="F128" s="12">
        <f>'PS 27-03-61'!T7</f>
        <v>0</v>
      </c>
    </row>
    <row r="129">
      <c r="A129" s="10" t="s">
        <v>250</v>
      </c>
      <c r="B129" s="10" t="s">
        <v>251</v>
      </c>
      <c r="C129" s="11">
        <f>'PS 27-03-62'!M8</f>
        <v>0</v>
      </c>
      <c r="D129" s="11">
        <f>SUMIFS('PS 27-03-62'!O:O,'PS 27-03-62'!A:A,"P")</f>
        <v>0</v>
      </c>
      <c r="E129" s="11">
        <f>C129+D129</f>
        <v>0</v>
      </c>
      <c r="F129" s="12">
        <f>'PS 27-03-62'!T7</f>
        <v>0</v>
      </c>
    </row>
    <row r="130">
      <c r="A130" s="10" t="s">
        <v>252</v>
      </c>
      <c r="B130" s="10" t="s">
        <v>253</v>
      </c>
      <c r="C130" s="11">
        <f>'PS 30-03-61'!M8</f>
        <v>0</v>
      </c>
      <c r="D130" s="11">
        <f>SUMIFS('PS 30-03-61'!O:O,'PS 30-03-61'!A:A,"P")</f>
        <v>0</v>
      </c>
      <c r="E130" s="11">
        <f>C130+D130</f>
        <v>0</v>
      </c>
      <c r="F130" s="12">
        <f>'PS 30-03-61'!T7</f>
        <v>0</v>
      </c>
    </row>
    <row r="131">
      <c r="A131" s="10" t="s">
        <v>254</v>
      </c>
      <c r="B131" s="10" t="s">
        <v>255</v>
      </c>
      <c r="C131" s="11">
        <f>C132+C133</f>
        <v>0</v>
      </c>
      <c r="D131" s="11">
        <f>D132+D133</f>
        <v>0</v>
      </c>
      <c r="E131" s="11">
        <f>C131+D131</f>
        <v>0</v>
      </c>
      <c r="F131" s="12">
        <f>F132+F133</f>
        <v>0</v>
      </c>
    </row>
    <row r="132">
      <c r="A132" s="10" t="s">
        <v>256</v>
      </c>
      <c r="B132" s="10" t="s">
        <v>257</v>
      </c>
      <c r="C132" s="11">
        <f>'PS 22-03-71'!M8</f>
        <v>0</v>
      </c>
      <c r="D132" s="11">
        <f>SUMIFS('PS 22-03-71'!O:O,'PS 22-03-71'!A:A,"P")</f>
        <v>0</v>
      </c>
      <c r="E132" s="11">
        <f>C132+D132</f>
        <v>0</v>
      </c>
      <c r="F132" s="12">
        <f>'PS 22-03-71'!T7</f>
        <v>0</v>
      </c>
    </row>
    <row r="133">
      <c r="A133" s="10" t="s">
        <v>258</v>
      </c>
      <c r="B133" s="10" t="s">
        <v>259</v>
      </c>
      <c r="C133" s="11">
        <f>'PS 24-03-71'!M8</f>
        <v>0</v>
      </c>
      <c r="D133" s="11">
        <f>SUMIFS('PS 24-03-71'!O:O,'PS 24-03-71'!A:A,"P")</f>
        <v>0</v>
      </c>
      <c r="E133" s="11">
        <f>C133+D133</f>
        <v>0</v>
      </c>
      <c r="F133" s="12">
        <f>'PS 24-03-71'!T7</f>
        <v>0</v>
      </c>
    </row>
    <row r="134">
      <c r="A134" s="10" t="s">
        <v>260</v>
      </c>
      <c r="B134" s="10" t="s">
        <v>261</v>
      </c>
      <c r="C134" s="11">
        <f>C135+C136+C137</f>
        <v>0</v>
      </c>
      <c r="D134" s="11">
        <f>D135+D136+D137</f>
        <v>0</v>
      </c>
      <c r="E134" s="11">
        <f>C134+D134</f>
        <v>0</v>
      </c>
      <c r="F134" s="12">
        <f>F135+F136+F137</f>
        <v>0</v>
      </c>
    </row>
    <row r="135">
      <c r="A135" s="10" t="s">
        <v>262</v>
      </c>
      <c r="B135" s="10" t="s">
        <v>263</v>
      </c>
      <c r="C135" s="11">
        <f>'PS 24-04-11'!M8</f>
        <v>0</v>
      </c>
      <c r="D135" s="11">
        <f>SUMIFS('PS 24-04-11'!O:O,'PS 24-04-11'!A:A,"P")</f>
        <v>0</v>
      </c>
      <c r="E135" s="11">
        <f>C135+D135</f>
        <v>0</v>
      </c>
      <c r="F135" s="12">
        <f>'PS 24-04-11'!T7</f>
        <v>0</v>
      </c>
    </row>
    <row r="136">
      <c r="A136" s="10" t="s">
        <v>264</v>
      </c>
      <c r="B136" s="10" t="s">
        <v>265</v>
      </c>
      <c r="C136" s="11">
        <f>'PS 24-04-12'!M8</f>
        <v>0</v>
      </c>
      <c r="D136" s="11">
        <f>SUMIFS('PS 24-04-12'!O:O,'PS 24-04-12'!A:A,"P")</f>
        <v>0</v>
      </c>
      <c r="E136" s="11">
        <f>C136+D136</f>
        <v>0</v>
      </c>
      <c r="F136" s="12">
        <f>'PS 24-04-12'!T7</f>
        <v>0</v>
      </c>
    </row>
    <row r="137">
      <c r="A137" s="10" t="s">
        <v>266</v>
      </c>
      <c r="B137" s="10" t="s">
        <v>267</v>
      </c>
      <c r="C137" s="11">
        <f>'PS 24-04-13'!M8</f>
        <v>0</v>
      </c>
      <c r="D137" s="11">
        <f>SUMIFS('PS 24-04-13'!O:O,'PS 24-04-13'!A:A,"P")</f>
        <v>0</v>
      </c>
      <c r="E137" s="11">
        <f>C137+D137</f>
        <v>0</v>
      </c>
      <c r="F137" s="12">
        <f>'PS 24-04-13'!T7</f>
        <v>0</v>
      </c>
    </row>
    <row r="138">
      <c r="A138" s="10" t="s">
        <v>268</v>
      </c>
      <c r="B138" s="10" t="s">
        <v>269</v>
      </c>
      <c r="C138" s="11">
        <f>C139+C140+C141+C142+C143+C144+C145+C146+C147+C148+C149+C150+C151+C152+C153+C154+C155+C156+C157+C158+C159+C160+C161+C162+C163+C164+C165+C166+C167+C168+C169+C170+C171+C172+C173+C174+C175</f>
        <v>0</v>
      </c>
      <c r="D138" s="11">
        <f>D139+D140+D141+D142+D143+D144+D145+D146+D147+D148+D149+D150+D151+D152+D153+D154+D155+D156+D157+D158+D159+D160+D161+D162+D163+D164+D165+D166+D167+D168+D169+D170+D171+D172+D173+D174+D175</f>
        <v>0</v>
      </c>
      <c r="E138" s="11">
        <f>C138+D138</f>
        <v>0</v>
      </c>
      <c r="F138" s="12">
        <f>F139+F140+F141+F142+F143+F144+F145+F146+F147+F148+F149+F150+F151+F152+F153+F154+F155+F156+F157+F158+F159+F160+F161+F162+F163+F164+F165+F166+F167+F168+F169+F170+F171+F172+F173+F174+F175</f>
        <v>0</v>
      </c>
    </row>
    <row r="139">
      <c r="A139" s="10" t="s">
        <v>270</v>
      </c>
      <c r="B139" s="10" t="s">
        <v>271</v>
      </c>
      <c r="C139" s="11">
        <f>'SO 10-14-01'!M8</f>
        <v>0</v>
      </c>
      <c r="D139" s="11">
        <f>SUMIFS('SO 10-14-01'!O:O,'SO 10-14-01'!A:A,"P")</f>
        <v>0</v>
      </c>
      <c r="E139" s="11">
        <f>C139+D139</f>
        <v>0</v>
      </c>
      <c r="F139" s="12">
        <f>'SO 10-14-01'!T7</f>
        <v>0</v>
      </c>
    </row>
    <row r="140">
      <c r="A140" s="10" t="s">
        <v>272</v>
      </c>
      <c r="B140" s="10" t="s">
        <v>273</v>
      </c>
      <c r="C140" s="11">
        <f>'SO 11-10-01'!M8</f>
        <v>0</v>
      </c>
      <c r="D140" s="11">
        <f>SUMIFS('SO 11-10-01'!O:O,'SO 11-10-01'!A:A,"P")</f>
        <v>0</v>
      </c>
      <c r="E140" s="11">
        <f>C140+D140</f>
        <v>0</v>
      </c>
      <c r="F140" s="12">
        <f>'SO 11-10-01'!T7</f>
        <v>0</v>
      </c>
    </row>
    <row r="141">
      <c r="A141" s="10" t="s">
        <v>274</v>
      </c>
      <c r="B141" s="10" t="s">
        <v>275</v>
      </c>
      <c r="C141" s="11">
        <f>'SO 11-11-01'!M8</f>
        <v>0</v>
      </c>
      <c r="D141" s="11">
        <f>SUMIFS('SO 11-11-01'!O:O,'SO 11-11-01'!A:A,"P")</f>
        <v>0</v>
      </c>
      <c r="E141" s="11">
        <f>C141+D141</f>
        <v>0</v>
      </c>
      <c r="F141" s="12">
        <f>'SO 11-11-01'!T7</f>
        <v>0</v>
      </c>
    </row>
    <row r="142">
      <c r="A142" s="10" t="s">
        <v>276</v>
      </c>
      <c r="B142" s="10" t="s">
        <v>277</v>
      </c>
      <c r="C142" s="11">
        <f>'SO 12-10-01'!M8</f>
        <v>0</v>
      </c>
      <c r="D142" s="11">
        <f>SUMIFS('SO 12-10-01'!O:O,'SO 12-10-01'!A:A,"P")</f>
        <v>0</v>
      </c>
      <c r="E142" s="11">
        <f>C142+D142</f>
        <v>0</v>
      </c>
      <c r="F142" s="12">
        <f>'SO 12-10-01'!T7</f>
        <v>0</v>
      </c>
    </row>
    <row r="143">
      <c r="A143" s="10" t="s">
        <v>278</v>
      </c>
      <c r="B143" s="10" t="s">
        <v>279</v>
      </c>
      <c r="C143" s="11">
        <f>'SO 12-11-01'!M8</f>
        <v>0</v>
      </c>
      <c r="D143" s="11">
        <f>SUMIFS('SO 12-11-01'!O:O,'SO 12-11-01'!A:A,"P")</f>
        <v>0</v>
      </c>
      <c r="E143" s="11">
        <f>C143+D143</f>
        <v>0</v>
      </c>
      <c r="F143" s="12">
        <f>'SO 12-11-01'!T7</f>
        <v>0</v>
      </c>
    </row>
    <row r="144">
      <c r="A144" s="10" t="s">
        <v>280</v>
      </c>
      <c r="B144" s="10" t="s">
        <v>281</v>
      </c>
      <c r="C144" s="11">
        <f>'SO 13-00-01'!M8</f>
        <v>0</v>
      </c>
      <c r="D144" s="11">
        <f>SUMIFS('SO 13-00-01'!O:O,'SO 13-00-01'!A:A,"P")</f>
        <v>0</v>
      </c>
      <c r="E144" s="11">
        <f>C144+D144</f>
        <v>0</v>
      </c>
      <c r="F144" s="12">
        <f>'SO 13-00-01'!T7</f>
        <v>0</v>
      </c>
    </row>
    <row r="145">
      <c r="A145" s="10" t="s">
        <v>282</v>
      </c>
      <c r="B145" s="10" t="s">
        <v>283</v>
      </c>
      <c r="C145" s="11">
        <f>'SO 14-10-01'!M8</f>
        <v>0</v>
      </c>
      <c r="D145" s="11">
        <f>SUMIFS('SO 14-10-01'!O:O,'SO 14-10-01'!A:A,"P")</f>
        <v>0</v>
      </c>
      <c r="E145" s="11">
        <f>C145+D145</f>
        <v>0</v>
      </c>
      <c r="F145" s="12">
        <f>'SO 14-10-01'!T7</f>
        <v>0</v>
      </c>
    </row>
    <row r="146">
      <c r="A146" s="10" t="s">
        <v>284</v>
      </c>
      <c r="B146" s="10" t="s">
        <v>285</v>
      </c>
      <c r="C146" s="11">
        <f>'SO 14-11-01'!M8</f>
        <v>0</v>
      </c>
      <c r="D146" s="11">
        <f>SUMIFS('SO 14-11-01'!O:O,'SO 14-11-01'!A:A,"P")</f>
        <v>0</v>
      </c>
      <c r="E146" s="11">
        <f>C146+D146</f>
        <v>0</v>
      </c>
      <c r="F146" s="12">
        <f>'SO 14-11-01'!T7</f>
        <v>0</v>
      </c>
    </row>
    <row r="147">
      <c r="A147" s="10" t="s">
        <v>286</v>
      </c>
      <c r="B147" s="10" t="s">
        <v>287</v>
      </c>
      <c r="C147" s="11">
        <f>'SO 15-10-01'!M8</f>
        <v>0</v>
      </c>
      <c r="D147" s="11">
        <f>SUMIFS('SO 15-10-01'!O:O,'SO 15-10-01'!A:A,"P")</f>
        <v>0</v>
      </c>
      <c r="E147" s="11">
        <f>C147+D147</f>
        <v>0</v>
      </c>
      <c r="F147" s="12">
        <f>'SO 15-10-01'!T7</f>
        <v>0</v>
      </c>
    </row>
    <row r="148">
      <c r="A148" s="10" t="s">
        <v>288</v>
      </c>
      <c r="B148" s="10" t="s">
        <v>289</v>
      </c>
      <c r="C148" s="11">
        <f>'SO 15-11-01'!M8</f>
        <v>0</v>
      </c>
      <c r="D148" s="11">
        <f>SUMIFS('SO 15-11-01'!O:O,'SO 15-11-01'!A:A,"P")</f>
        <v>0</v>
      </c>
      <c r="E148" s="11">
        <f>C148+D148</f>
        <v>0</v>
      </c>
      <c r="F148" s="12">
        <f>'SO 15-11-01'!T7</f>
        <v>0</v>
      </c>
    </row>
    <row r="149">
      <c r="A149" s="10" t="s">
        <v>290</v>
      </c>
      <c r="B149" s="10" t="s">
        <v>291</v>
      </c>
      <c r="C149" s="11">
        <f>'SO 16-10-01'!M8</f>
        <v>0</v>
      </c>
      <c r="D149" s="11">
        <f>SUMIFS('SO 16-10-01'!O:O,'SO 16-10-01'!A:A,"P")</f>
        <v>0</v>
      </c>
      <c r="E149" s="11">
        <f>C149+D149</f>
        <v>0</v>
      </c>
      <c r="F149" s="12">
        <f>'SO 16-10-01'!T7</f>
        <v>0</v>
      </c>
    </row>
    <row r="150">
      <c r="A150" s="10" t="s">
        <v>292</v>
      </c>
      <c r="B150" s="10" t="s">
        <v>293</v>
      </c>
      <c r="C150" s="11">
        <f>'SO 17-10-01'!M8</f>
        <v>0</v>
      </c>
      <c r="D150" s="11">
        <f>SUMIFS('SO 17-10-01'!O:O,'SO 17-10-01'!A:A,"P")</f>
        <v>0</v>
      </c>
      <c r="E150" s="11">
        <f>C150+D150</f>
        <v>0</v>
      </c>
      <c r="F150" s="12">
        <f>'SO 17-10-01'!T7</f>
        <v>0</v>
      </c>
    </row>
    <row r="151">
      <c r="A151" s="10" t="s">
        <v>294</v>
      </c>
      <c r="B151" s="10" t="s">
        <v>295</v>
      </c>
      <c r="C151" s="11">
        <f>'SO 17-11-01'!M8</f>
        <v>0</v>
      </c>
      <c r="D151" s="11">
        <f>SUMIFS('SO 17-11-01'!O:O,'SO 17-11-01'!A:A,"P")</f>
        <v>0</v>
      </c>
      <c r="E151" s="11">
        <f>C151+D151</f>
        <v>0</v>
      </c>
      <c r="F151" s="12">
        <f>'SO 17-11-01'!T7</f>
        <v>0</v>
      </c>
    </row>
    <row r="152">
      <c r="A152" s="10" t="s">
        <v>296</v>
      </c>
      <c r="B152" s="10" t="s">
        <v>297</v>
      </c>
      <c r="C152" s="11">
        <f>'SO 18-10-01'!M8</f>
        <v>0</v>
      </c>
      <c r="D152" s="11">
        <f>SUMIFS('SO 18-10-01'!O:O,'SO 18-10-01'!A:A,"P")</f>
        <v>0</v>
      </c>
      <c r="E152" s="11">
        <f>C152+D152</f>
        <v>0</v>
      </c>
      <c r="F152" s="12">
        <f>'SO 18-10-01'!T7</f>
        <v>0</v>
      </c>
    </row>
    <row r="153">
      <c r="A153" s="10" t="s">
        <v>298</v>
      </c>
      <c r="B153" s="10" t="s">
        <v>299</v>
      </c>
      <c r="C153" s="11">
        <f>'SO 18-11-01'!M8</f>
        <v>0</v>
      </c>
      <c r="D153" s="11">
        <f>SUMIFS('SO 18-11-01'!O:O,'SO 18-11-01'!A:A,"P")</f>
        <v>0</v>
      </c>
      <c r="E153" s="11">
        <f>C153+D153</f>
        <v>0</v>
      </c>
      <c r="F153" s="12">
        <f>'SO 18-11-01'!T7</f>
        <v>0</v>
      </c>
    </row>
    <row r="154">
      <c r="A154" s="10" t="s">
        <v>300</v>
      </c>
      <c r="B154" s="10" t="s">
        <v>301</v>
      </c>
      <c r="C154" s="11">
        <f>'SO 19-10-01'!M8</f>
        <v>0</v>
      </c>
      <c r="D154" s="11">
        <f>SUMIFS('SO 19-10-01'!O:O,'SO 19-10-01'!A:A,"P")</f>
        <v>0</v>
      </c>
      <c r="E154" s="11">
        <f>C154+D154</f>
        <v>0</v>
      </c>
      <c r="F154" s="12">
        <f>'SO 19-10-01'!T7</f>
        <v>0</v>
      </c>
    </row>
    <row r="155">
      <c r="A155" s="10" t="s">
        <v>302</v>
      </c>
      <c r="B155" s="10" t="s">
        <v>303</v>
      </c>
      <c r="C155" s="11">
        <f>'SO 19-11-01'!M8</f>
        <v>0</v>
      </c>
      <c r="D155" s="11">
        <f>SUMIFS('SO 19-11-01'!O:O,'SO 19-11-01'!A:A,"P")</f>
        <v>0</v>
      </c>
      <c r="E155" s="11">
        <f>C155+D155</f>
        <v>0</v>
      </c>
      <c r="F155" s="12">
        <f>'SO 19-11-01'!T7</f>
        <v>0</v>
      </c>
    </row>
    <row r="156">
      <c r="A156" s="10" t="s">
        <v>304</v>
      </c>
      <c r="B156" s="10" t="s">
        <v>305</v>
      </c>
      <c r="C156" s="11">
        <f>'SO 20-10-01'!M8</f>
        <v>0</v>
      </c>
      <c r="D156" s="11">
        <f>SUMIFS('SO 20-10-01'!O:O,'SO 20-10-01'!A:A,"P")</f>
        <v>0</v>
      </c>
      <c r="E156" s="11">
        <f>C156+D156</f>
        <v>0</v>
      </c>
      <c r="F156" s="12">
        <f>'SO 20-10-01'!T7</f>
        <v>0</v>
      </c>
    </row>
    <row r="157">
      <c r="A157" s="10" t="s">
        <v>306</v>
      </c>
      <c r="B157" s="10" t="s">
        <v>307</v>
      </c>
      <c r="C157" s="11">
        <f>'SO 20-11-01'!M8</f>
        <v>0</v>
      </c>
      <c r="D157" s="11">
        <f>SUMIFS('SO 20-11-01'!O:O,'SO 20-11-01'!A:A,"P")</f>
        <v>0</v>
      </c>
      <c r="E157" s="11">
        <f>C157+D157</f>
        <v>0</v>
      </c>
      <c r="F157" s="12">
        <f>'SO 20-11-01'!T7</f>
        <v>0</v>
      </c>
    </row>
    <row r="158">
      <c r="A158" s="10" t="s">
        <v>308</v>
      </c>
      <c r="B158" s="10" t="s">
        <v>309</v>
      </c>
      <c r="C158" s="11">
        <f>'SO 22-10-01'!M8</f>
        <v>0</v>
      </c>
      <c r="D158" s="11">
        <f>SUMIFS('SO 22-10-01'!O:O,'SO 22-10-01'!A:A,"P")</f>
        <v>0</v>
      </c>
      <c r="E158" s="11">
        <f>C158+D158</f>
        <v>0</v>
      </c>
      <c r="F158" s="12">
        <f>'SO 22-10-01'!T7</f>
        <v>0</v>
      </c>
    </row>
    <row r="159">
      <c r="A159" s="10" t="s">
        <v>310</v>
      </c>
      <c r="B159" s="10" t="s">
        <v>311</v>
      </c>
      <c r="C159" s="11">
        <f>'SO 22-10-02'!M8</f>
        <v>0</v>
      </c>
      <c r="D159" s="11">
        <f>SUMIFS('SO 22-10-02'!O:O,'SO 22-10-02'!A:A,"P")</f>
        <v>0</v>
      </c>
      <c r="E159" s="11">
        <f>C159+D159</f>
        <v>0</v>
      </c>
      <c r="F159" s="12">
        <f>'SO 22-10-02'!T7</f>
        <v>0</v>
      </c>
    </row>
    <row r="160">
      <c r="A160" s="10" t="s">
        <v>312</v>
      </c>
      <c r="B160" s="10" t="s">
        <v>313</v>
      </c>
      <c r="C160" s="11">
        <f>'SO 22-11-01'!M8</f>
        <v>0</v>
      </c>
      <c r="D160" s="11">
        <f>SUMIFS('SO 22-11-01'!O:O,'SO 22-11-01'!A:A,"P")</f>
        <v>0</v>
      </c>
      <c r="E160" s="11">
        <f>C160+D160</f>
        <v>0</v>
      </c>
      <c r="F160" s="12">
        <f>'SO 22-11-01'!T7</f>
        <v>0</v>
      </c>
    </row>
    <row r="161">
      <c r="A161" s="10" t="s">
        <v>314</v>
      </c>
      <c r="B161" s="10" t="s">
        <v>315</v>
      </c>
      <c r="C161" s="11">
        <f>'SO 22-11-02'!M8</f>
        <v>0</v>
      </c>
      <c r="D161" s="11">
        <f>SUMIFS('SO 22-11-02'!O:O,'SO 22-11-02'!A:A,"P")</f>
        <v>0</v>
      </c>
      <c r="E161" s="11">
        <f>C161+D161</f>
        <v>0</v>
      </c>
      <c r="F161" s="12">
        <f>'SO 22-11-02'!T7</f>
        <v>0</v>
      </c>
    </row>
    <row r="162">
      <c r="A162" s="10" t="s">
        <v>316</v>
      </c>
      <c r="B162" s="10" t="s">
        <v>317</v>
      </c>
      <c r="C162" s="11">
        <f>'SO 23-10-01'!M8</f>
        <v>0</v>
      </c>
      <c r="D162" s="11">
        <f>SUMIFS('SO 23-10-01'!O:O,'SO 23-10-01'!A:A,"P")</f>
        <v>0</v>
      </c>
      <c r="E162" s="11">
        <f>C162+D162</f>
        <v>0</v>
      </c>
      <c r="F162" s="12">
        <f>'SO 23-10-01'!T7</f>
        <v>0</v>
      </c>
    </row>
    <row r="163">
      <c r="A163" s="10" t="s">
        <v>318</v>
      </c>
      <c r="B163" s="10" t="s">
        <v>319</v>
      </c>
      <c r="C163" s="11">
        <f>'SO 23-11-01'!M8</f>
        <v>0</v>
      </c>
      <c r="D163" s="11">
        <f>SUMIFS('SO 23-11-01'!O:O,'SO 23-11-01'!A:A,"P")</f>
        <v>0</v>
      </c>
      <c r="E163" s="11">
        <f>C163+D163</f>
        <v>0</v>
      </c>
      <c r="F163" s="12">
        <f>'SO 23-11-01'!T7</f>
        <v>0</v>
      </c>
    </row>
    <row r="164">
      <c r="A164" s="10" t="s">
        <v>320</v>
      </c>
      <c r="B164" s="10" t="s">
        <v>321</v>
      </c>
      <c r="C164" s="11">
        <f>'SO 24-10-01'!M8</f>
        <v>0</v>
      </c>
      <c r="D164" s="11">
        <f>SUMIFS('SO 24-10-01'!O:O,'SO 24-10-01'!A:A,"P")</f>
        <v>0</v>
      </c>
      <c r="E164" s="11">
        <f>C164+D164</f>
        <v>0</v>
      </c>
      <c r="F164" s="12">
        <f>'SO 24-10-01'!T7</f>
        <v>0</v>
      </c>
    </row>
    <row r="165">
      <c r="A165" s="10" t="s">
        <v>322</v>
      </c>
      <c r="B165" s="10" t="s">
        <v>323</v>
      </c>
      <c r="C165" s="11">
        <f>'SO 24-10-02'!M8</f>
        <v>0</v>
      </c>
      <c r="D165" s="11">
        <f>SUMIFS('SO 24-10-02'!O:O,'SO 24-10-02'!A:A,"P")</f>
        <v>0</v>
      </c>
      <c r="E165" s="11">
        <f>C165+D165</f>
        <v>0</v>
      </c>
      <c r="F165" s="12">
        <f>'SO 24-10-02'!T7</f>
        <v>0</v>
      </c>
    </row>
    <row r="166">
      <c r="A166" s="10" t="s">
        <v>324</v>
      </c>
      <c r="B166" s="10" t="s">
        <v>325</v>
      </c>
      <c r="C166" s="11">
        <f>'SO 24-11-01'!M8</f>
        <v>0</v>
      </c>
      <c r="D166" s="11">
        <f>SUMIFS('SO 24-11-01'!O:O,'SO 24-11-01'!A:A,"P")</f>
        <v>0</v>
      </c>
      <c r="E166" s="11">
        <f>C166+D166</f>
        <v>0</v>
      </c>
      <c r="F166" s="12">
        <f>'SO 24-11-01'!T7</f>
        <v>0</v>
      </c>
    </row>
    <row r="167">
      <c r="A167" s="10" t="s">
        <v>326</v>
      </c>
      <c r="B167" s="10" t="s">
        <v>327</v>
      </c>
      <c r="C167" s="11">
        <f>'SO 24-11-02'!M8</f>
        <v>0</v>
      </c>
      <c r="D167" s="11">
        <f>SUMIFS('SO 24-11-02'!O:O,'SO 24-11-02'!A:A,"P")</f>
        <v>0</v>
      </c>
      <c r="E167" s="11">
        <f>C167+D167</f>
        <v>0</v>
      </c>
      <c r="F167" s="12">
        <f>'SO 24-11-02'!T7</f>
        <v>0</v>
      </c>
    </row>
    <row r="168">
      <c r="A168" s="10" t="s">
        <v>328</v>
      </c>
      <c r="B168" s="10" t="s">
        <v>329</v>
      </c>
      <c r="C168" s="11">
        <f>'SO 25-10-01'!M8</f>
        <v>0</v>
      </c>
      <c r="D168" s="11">
        <f>SUMIFS('SO 25-10-01'!O:O,'SO 25-10-01'!A:A,"P")</f>
        <v>0</v>
      </c>
      <c r="E168" s="11">
        <f>C168+D168</f>
        <v>0</v>
      </c>
      <c r="F168" s="12">
        <f>'SO 25-10-01'!T7</f>
        <v>0</v>
      </c>
    </row>
    <row r="169">
      <c r="A169" s="10" t="s">
        <v>330</v>
      </c>
      <c r="B169" s="10" t="s">
        <v>331</v>
      </c>
      <c r="C169" s="11">
        <f>'SO 25-10-02'!M8</f>
        <v>0</v>
      </c>
      <c r="D169" s="11">
        <f>SUMIFS('SO 25-10-02'!O:O,'SO 25-10-02'!A:A,"P")</f>
        <v>0</v>
      </c>
      <c r="E169" s="11">
        <f>C169+D169</f>
        <v>0</v>
      </c>
      <c r="F169" s="12">
        <f>'SO 25-10-02'!T7</f>
        <v>0</v>
      </c>
    </row>
    <row r="170">
      <c r="A170" s="10" t="s">
        <v>332</v>
      </c>
      <c r="B170" s="10" t="s">
        <v>333</v>
      </c>
      <c r="C170" s="11">
        <f>'SO 25-11-01'!M8</f>
        <v>0</v>
      </c>
      <c r="D170" s="11">
        <f>SUMIFS('SO 25-11-01'!O:O,'SO 25-11-01'!A:A,"P")</f>
        <v>0</v>
      </c>
      <c r="E170" s="11">
        <f>C170+D170</f>
        <v>0</v>
      </c>
      <c r="F170" s="12">
        <f>'SO 25-11-01'!T7</f>
        <v>0</v>
      </c>
    </row>
    <row r="171">
      <c r="A171" s="10" t="s">
        <v>334</v>
      </c>
      <c r="B171" s="10" t="s">
        <v>335</v>
      </c>
      <c r="C171" s="11">
        <f>'SO 25-11-02'!M8</f>
        <v>0</v>
      </c>
      <c r="D171" s="11">
        <f>SUMIFS('SO 25-11-02'!O:O,'SO 25-11-02'!A:A,"P")</f>
        <v>0</v>
      </c>
      <c r="E171" s="11">
        <f>C171+D171</f>
        <v>0</v>
      </c>
      <c r="F171" s="12">
        <f>'SO 25-11-02'!T7</f>
        <v>0</v>
      </c>
    </row>
    <row r="172">
      <c r="A172" s="10" t="s">
        <v>336</v>
      </c>
      <c r="B172" s="10" t="s">
        <v>337</v>
      </c>
      <c r="C172" s="11">
        <f>'SO 26-10-01'!M8</f>
        <v>0</v>
      </c>
      <c r="D172" s="11">
        <f>SUMIFS('SO 26-10-01'!O:O,'SO 26-10-01'!A:A,"P")</f>
        <v>0</v>
      </c>
      <c r="E172" s="11">
        <f>C172+D172</f>
        <v>0</v>
      </c>
      <c r="F172" s="12">
        <f>'SO 26-10-01'!T7</f>
        <v>0</v>
      </c>
    </row>
    <row r="173">
      <c r="A173" s="10" t="s">
        <v>338</v>
      </c>
      <c r="B173" s="10" t="s">
        <v>339</v>
      </c>
      <c r="C173" s="11">
        <f>'SO 26-10-02'!M8</f>
        <v>0</v>
      </c>
      <c r="D173" s="11">
        <f>SUMIFS('SO 26-10-02'!O:O,'SO 26-10-02'!A:A,"P")</f>
        <v>0</v>
      </c>
      <c r="E173" s="11">
        <f>C173+D173</f>
        <v>0</v>
      </c>
      <c r="F173" s="12">
        <f>'SO 26-10-02'!T7</f>
        <v>0</v>
      </c>
    </row>
    <row r="174">
      <c r="A174" s="10" t="s">
        <v>340</v>
      </c>
      <c r="B174" s="10" t="s">
        <v>341</v>
      </c>
      <c r="C174" s="11">
        <f>'SO 26-11-01'!M8</f>
        <v>0</v>
      </c>
      <c r="D174" s="11">
        <f>SUMIFS('SO 26-11-01'!O:O,'SO 26-11-01'!A:A,"P")</f>
        <v>0</v>
      </c>
      <c r="E174" s="11">
        <f>C174+D174</f>
        <v>0</v>
      </c>
      <c r="F174" s="12">
        <f>'SO 26-11-01'!T7</f>
        <v>0</v>
      </c>
    </row>
    <row r="175">
      <c r="A175" s="10" t="s">
        <v>342</v>
      </c>
      <c r="B175" s="10" t="s">
        <v>343</v>
      </c>
      <c r="C175" s="11">
        <f>'SO 26-11-02'!M8</f>
        <v>0</v>
      </c>
      <c r="D175" s="11">
        <f>SUMIFS('SO 26-11-02'!O:O,'SO 26-11-02'!A:A,"P")</f>
        <v>0</v>
      </c>
      <c r="E175" s="11">
        <f>C175+D175</f>
        <v>0</v>
      </c>
      <c r="F175" s="12">
        <f>'SO 26-11-02'!T7</f>
        <v>0</v>
      </c>
    </row>
    <row r="176">
      <c r="A176" s="10" t="s">
        <v>344</v>
      </c>
      <c r="B176" s="10" t="s">
        <v>345</v>
      </c>
      <c r="C176" s="11">
        <f>C177+C178</f>
        <v>0</v>
      </c>
      <c r="D176" s="11">
        <f>D177+D178</f>
        <v>0</v>
      </c>
      <c r="E176" s="11">
        <f>C176+D176</f>
        <v>0</v>
      </c>
      <c r="F176" s="12">
        <f>F177+F178</f>
        <v>0</v>
      </c>
    </row>
    <row r="177">
      <c r="A177" s="10" t="s">
        <v>346</v>
      </c>
      <c r="B177" s="10" t="s">
        <v>347</v>
      </c>
      <c r="C177" s="11">
        <f>'SO 24-12-03'!M8</f>
        <v>0</v>
      </c>
      <c r="D177" s="11">
        <f>SUMIFS('SO 24-12-03'!O:O,'SO 24-12-03'!A:A,"P")</f>
        <v>0</v>
      </c>
      <c r="E177" s="11">
        <f>C177+D177</f>
        <v>0</v>
      </c>
      <c r="F177" s="12">
        <f>'SO 24-12-03'!T7</f>
        <v>0</v>
      </c>
    </row>
    <row r="178">
      <c r="A178" s="10" t="s">
        <v>348</v>
      </c>
      <c r="B178" s="10" t="s">
        <v>349</v>
      </c>
      <c r="C178" s="11">
        <f>'SO 24-12-04'!M8</f>
        <v>0</v>
      </c>
      <c r="D178" s="11">
        <f>SUMIFS('SO 24-12-04'!O:O,'SO 24-12-04'!A:A,"P")</f>
        <v>0</v>
      </c>
      <c r="E178" s="11">
        <f>C178+D178</f>
        <v>0</v>
      </c>
      <c r="F178" s="12">
        <f>'SO 24-12-04'!T7</f>
        <v>0</v>
      </c>
    </row>
    <row r="179">
      <c r="A179" s="10" t="s">
        <v>350</v>
      </c>
      <c r="B179" s="10" t="s">
        <v>351</v>
      </c>
      <c r="C179" s="11">
        <f>C180+C181</f>
        <v>0</v>
      </c>
      <c r="D179" s="11">
        <f>D180+D181</f>
        <v>0</v>
      </c>
      <c r="E179" s="11">
        <f>C179+D179</f>
        <v>0</v>
      </c>
      <c r="F179" s="12">
        <f>F180+F181</f>
        <v>0</v>
      </c>
    </row>
    <row r="180">
      <c r="A180" s="10" t="s">
        <v>352</v>
      </c>
      <c r="B180" s="10" t="s">
        <v>353</v>
      </c>
      <c r="C180" s="11">
        <f>'SO 23-13-01'!M8</f>
        <v>0</v>
      </c>
      <c r="D180" s="11">
        <f>SUMIFS('SO 23-13-01'!O:O,'SO 23-13-01'!A:A,"P")</f>
        <v>0</v>
      </c>
      <c r="E180" s="11">
        <f>C180+D180</f>
        <v>0</v>
      </c>
      <c r="F180" s="12">
        <f>'SO 23-13-01'!T7</f>
        <v>0</v>
      </c>
    </row>
    <row r="181" ht="25.5">
      <c r="A181" s="10" t="s">
        <v>354</v>
      </c>
      <c r="B181" s="10" t="s">
        <v>355</v>
      </c>
      <c r="C181" s="11">
        <f>'SO 26-13-01'!M8</f>
        <v>0</v>
      </c>
      <c r="D181" s="11">
        <f>SUMIFS('SO 26-13-01'!O:O,'SO 26-13-01'!A:A,"P")</f>
        <v>0</v>
      </c>
      <c r="E181" s="11">
        <f>C181+D181</f>
        <v>0</v>
      </c>
      <c r="F181" s="12">
        <f>'SO 26-13-01'!T7</f>
        <v>0</v>
      </c>
    </row>
    <row r="182">
      <c r="A182" s="10" t="s">
        <v>356</v>
      </c>
      <c r="B182" s="10" t="s">
        <v>357</v>
      </c>
      <c r="C182" s="11">
        <f>C183+C184+C185+C186+C187+C188+C189+C190+C191+C192+C193+C194+C195+C196+C197+C198+C199+C200+C201+C202+C203+C204+C205+C206+C207+C208+C209+C210+C211+C212+C213+C214+C215+C216+C217+C218+C219+C220+C221+C222+C223+C224+C225+C226+C227+C228+C229+C230+C231+C232+C233+C234+C235+C236+C237+C238+C239+C240+C241+C242+C243+C244+C245+C246+C247+C248+C249+C250+C251+C252+C253+C254+C255+C256+C257+C258+C259+C260+C261+C262+C263+C264+C265+C266+C267+C268</f>
        <v>0</v>
      </c>
      <c r="D182" s="11">
        <f>D183+D184+D185+D186+D187+D188+D189+D190+D191+D192+D193+D194+D195+D196+D197+D198+D199+D200+D201+D202+D203+D204+D205+D206+D207+D208+D209+D210+D211+D212+D213+D214+D215+D216+D217+D218+D219+D220+D221+D222+D223+D224+D225+D226+D227+D228+D229+D230+D231+D232+D233+D234+D235+D236+D237+D238+D239+D240+D241+D242+D243+D244+D245+D246+D247+D248+D249+D250+D251+D252+D253+D254+D255+D256+D257+D258+D259+D260+D261+D262+D263+D264+D265+D266+D267+D268</f>
        <v>0</v>
      </c>
      <c r="E182" s="11">
        <f>C182+D182</f>
        <v>0</v>
      </c>
      <c r="F182" s="12">
        <f>F183+F184+F185+F186+F187+F188+F189+F190+F191+F192+F193+F194+F195+F196+F197+F198+F199+F200+F201+F202+F203+F204+F205+F206+F207+F208+F209+F210+F211+F212+F213+F214+F215+F216+F217+F218+F219+F220+F221+F222+F223+F224+F225+F226+F227+F228+F229+F230+F231+F232+F233+F234+F235+F236+F237+F238+F239+F240+F241+F242+F243+F244+F245+F246+F247+F248+F249+F250+F251+F252+F253+F254+F255+F256+F257+F258+F259+F260+F261+F262+F263+F264+F265+F266+F267+F268</f>
        <v>0</v>
      </c>
    </row>
    <row r="183">
      <c r="A183" s="10" t="s">
        <v>358</v>
      </c>
      <c r="B183" s="10" t="s">
        <v>359</v>
      </c>
      <c r="C183" s="11">
        <f>'SO 10-60-01'!M8</f>
        <v>0</v>
      </c>
      <c r="D183" s="11">
        <f>SUMIFS('SO 10-60-01'!O:O,'SO 10-60-01'!A:A,"P")</f>
        <v>0</v>
      </c>
      <c r="E183" s="11">
        <f>C183+D183</f>
        <v>0</v>
      </c>
      <c r="F183" s="12">
        <f>'SO 10-60-01'!T7</f>
        <v>0</v>
      </c>
    </row>
    <row r="184">
      <c r="A184" s="10" t="s">
        <v>360</v>
      </c>
      <c r="B184" s="10" t="s">
        <v>361</v>
      </c>
      <c r="C184" s="11">
        <f>'SO 11-20-01'!M8</f>
        <v>0</v>
      </c>
      <c r="D184" s="11">
        <f>SUMIFS('SO 11-20-01'!O:O,'SO 11-20-01'!A:A,"P")</f>
        <v>0</v>
      </c>
      <c r="E184" s="11">
        <f>C184+D184</f>
        <v>0</v>
      </c>
      <c r="F184" s="12">
        <f>'SO 11-20-01'!T7</f>
        <v>0</v>
      </c>
    </row>
    <row r="185">
      <c r="A185" s="10" t="s">
        <v>362</v>
      </c>
      <c r="B185" s="10" t="s">
        <v>363</v>
      </c>
      <c r="C185" s="11">
        <f>'SO 11-20-02'!M8</f>
        <v>0</v>
      </c>
      <c r="D185" s="11">
        <f>SUMIFS('SO 11-20-02'!O:O,'SO 11-20-02'!A:A,"P")</f>
        <v>0</v>
      </c>
      <c r="E185" s="11">
        <f>C185+D185</f>
        <v>0</v>
      </c>
      <c r="F185" s="12">
        <f>'SO 11-20-02'!T7</f>
        <v>0</v>
      </c>
    </row>
    <row r="186">
      <c r="A186" s="10" t="s">
        <v>364</v>
      </c>
      <c r="B186" s="10" t="s">
        <v>365</v>
      </c>
      <c r="C186" s="11">
        <f>'SO 11-20-03'!M8</f>
        <v>0</v>
      </c>
      <c r="D186" s="11">
        <f>SUMIFS('SO 11-20-03'!O:O,'SO 11-20-03'!A:A,"P")</f>
        <v>0</v>
      </c>
      <c r="E186" s="11">
        <f>C186+D186</f>
        <v>0</v>
      </c>
      <c r="F186" s="12">
        <f>'SO 11-20-03'!T7</f>
        <v>0</v>
      </c>
    </row>
    <row r="187">
      <c r="A187" s="10" t="s">
        <v>366</v>
      </c>
      <c r="B187" s="10" t="s">
        <v>367</v>
      </c>
      <c r="C187" s="11">
        <f>'SO 11-25-01'!M8</f>
        <v>0</v>
      </c>
      <c r="D187" s="11">
        <f>SUMIFS('SO 11-25-01'!O:O,'SO 11-25-01'!A:A,"P")</f>
        <v>0</v>
      </c>
      <c r="E187" s="11">
        <f>C187+D187</f>
        <v>0</v>
      </c>
      <c r="F187" s="12">
        <f>'SO 11-25-01'!T7</f>
        <v>0</v>
      </c>
    </row>
    <row r="188">
      <c r="A188" s="10" t="s">
        <v>368</v>
      </c>
      <c r="B188" s="10" t="s">
        <v>369</v>
      </c>
      <c r="C188" s="11">
        <f>'SO 11-25-02'!M8</f>
        <v>0</v>
      </c>
      <c r="D188" s="11">
        <f>SUMIFS('SO 11-25-02'!O:O,'SO 11-25-02'!A:A,"P")</f>
        <v>0</v>
      </c>
      <c r="E188" s="11">
        <f>C188+D188</f>
        <v>0</v>
      </c>
      <c r="F188" s="12">
        <f>'SO 11-25-02'!T7</f>
        <v>0</v>
      </c>
    </row>
    <row r="189">
      <c r="A189" s="10" t="s">
        <v>370</v>
      </c>
      <c r="B189" s="10" t="s">
        <v>371</v>
      </c>
      <c r="C189" s="11">
        <f>'SO 12-20-01'!M8</f>
        <v>0</v>
      </c>
      <c r="D189" s="11">
        <f>SUMIFS('SO 12-20-01'!O:O,'SO 12-20-01'!A:A,"P")</f>
        <v>0</v>
      </c>
      <c r="E189" s="11">
        <f>C189+D189</f>
        <v>0</v>
      </c>
      <c r="F189" s="12">
        <f>'SO 12-20-01'!T7</f>
        <v>0</v>
      </c>
    </row>
    <row r="190">
      <c r="A190" s="10" t="s">
        <v>372</v>
      </c>
      <c r="B190" s="10" t="s">
        <v>373</v>
      </c>
      <c r="C190" s="11">
        <f>'SO 12-20-02'!M8</f>
        <v>0</v>
      </c>
      <c r="D190" s="11">
        <f>SUMIFS('SO 12-20-02'!O:O,'SO 12-20-02'!A:A,"P")</f>
        <v>0</v>
      </c>
      <c r="E190" s="11">
        <f>C190+D190</f>
        <v>0</v>
      </c>
      <c r="F190" s="12">
        <f>'SO 12-20-02'!T7</f>
        <v>0</v>
      </c>
    </row>
    <row r="191">
      <c r="A191" s="10" t="s">
        <v>374</v>
      </c>
      <c r="B191" s="10" t="s">
        <v>375</v>
      </c>
      <c r="C191" s="11">
        <f>'SO 12-20-03'!M8</f>
        <v>0</v>
      </c>
      <c r="D191" s="11">
        <f>SUMIFS('SO 12-20-03'!O:O,'SO 12-20-03'!A:A,"P")</f>
        <v>0</v>
      </c>
      <c r="E191" s="11">
        <f>C191+D191</f>
        <v>0</v>
      </c>
      <c r="F191" s="12">
        <f>'SO 12-20-03'!T7</f>
        <v>0</v>
      </c>
    </row>
    <row r="192">
      <c r="A192" s="10" t="s">
        <v>376</v>
      </c>
      <c r="B192" s="10" t="s">
        <v>377</v>
      </c>
      <c r="C192" s="11">
        <f>'SO 12-20-04'!M8</f>
        <v>0</v>
      </c>
      <c r="D192" s="11">
        <f>SUMIFS('SO 12-20-04'!O:O,'SO 12-20-04'!A:A,"P")</f>
        <v>0</v>
      </c>
      <c r="E192" s="11">
        <f>C192+D192</f>
        <v>0</v>
      </c>
      <c r="F192" s="12">
        <f>'SO 12-20-04'!T7</f>
        <v>0</v>
      </c>
    </row>
    <row r="193">
      <c r="A193" s="10" t="s">
        <v>378</v>
      </c>
      <c r="B193" s="10" t="s">
        <v>379</v>
      </c>
      <c r="C193" s="11">
        <f>'SO 12-20-04.1'!M8</f>
        <v>0</v>
      </c>
      <c r="D193" s="11">
        <f>SUMIFS('SO 12-20-04.1'!O:O,'SO 12-20-04.1'!A:A,"P")</f>
        <v>0</v>
      </c>
      <c r="E193" s="11">
        <f>C193+D193</f>
        <v>0</v>
      </c>
      <c r="F193" s="12">
        <f>'SO 12-20-04.1'!T7</f>
        <v>0</v>
      </c>
    </row>
    <row r="194">
      <c r="A194" s="10" t="s">
        <v>380</v>
      </c>
      <c r="B194" s="10" t="s">
        <v>381</v>
      </c>
      <c r="C194" s="11">
        <f>'SO 12-20-05'!M8</f>
        <v>0</v>
      </c>
      <c r="D194" s="11">
        <f>SUMIFS('SO 12-20-05'!O:O,'SO 12-20-05'!A:A,"P")</f>
        <v>0</v>
      </c>
      <c r="E194" s="11">
        <f>C194+D194</f>
        <v>0</v>
      </c>
      <c r="F194" s="12">
        <f>'SO 12-20-05'!T7</f>
        <v>0</v>
      </c>
    </row>
    <row r="195">
      <c r="A195" s="10" t="s">
        <v>382</v>
      </c>
      <c r="B195" s="10" t="s">
        <v>383</v>
      </c>
      <c r="C195" s="11">
        <f>'SO 12-21-01'!M8</f>
        <v>0</v>
      </c>
      <c r="D195" s="11">
        <f>SUMIFS('SO 12-21-01'!O:O,'SO 12-21-01'!A:A,"P")</f>
        <v>0</v>
      </c>
      <c r="E195" s="11">
        <f>C195+D195</f>
        <v>0</v>
      </c>
      <c r="F195" s="12">
        <f>'SO 12-21-01'!T7</f>
        <v>0</v>
      </c>
    </row>
    <row r="196">
      <c r="A196" s="10" t="s">
        <v>384</v>
      </c>
      <c r="B196" s="10" t="s">
        <v>385</v>
      </c>
      <c r="C196" s="11">
        <f>'SO 12-21-02'!M8</f>
        <v>0</v>
      </c>
      <c r="D196" s="11">
        <f>SUMIFS('SO 12-21-02'!O:O,'SO 12-21-02'!A:A,"P")</f>
        <v>0</v>
      </c>
      <c r="E196" s="11">
        <f>C196+D196</f>
        <v>0</v>
      </c>
      <c r="F196" s="12">
        <f>'SO 12-21-02'!T7</f>
        <v>0</v>
      </c>
    </row>
    <row r="197">
      <c r="A197" s="10" t="s">
        <v>386</v>
      </c>
      <c r="B197" s="10" t="s">
        <v>387</v>
      </c>
      <c r="C197" s="11">
        <f>'SO 12-25-01'!M8</f>
        <v>0</v>
      </c>
      <c r="D197" s="11">
        <f>SUMIFS('SO 12-25-01'!O:O,'SO 12-25-01'!A:A,"P")</f>
        <v>0</v>
      </c>
      <c r="E197" s="11">
        <f>C197+D197</f>
        <v>0</v>
      </c>
      <c r="F197" s="12">
        <f>'SO 12-25-01'!T7</f>
        <v>0</v>
      </c>
    </row>
    <row r="198">
      <c r="A198" s="10" t="s">
        <v>388</v>
      </c>
      <c r="B198" s="10" t="s">
        <v>389</v>
      </c>
      <c r="C198" s="11">
        <f>'SO 12-25-03'!M8</f>
        <v>0</v>
      </c>
      <c r="D198" s="11">
        <f>SUMIFS('SO 12-25-03'!O:O,'SO 12-25-03'!A:A,"P")</f>
        <v>0</v>
      </c>
      <c r="E198" s="11">
        <f>C198+D198</f>
        <v>0</v>
      </c>
      <c r="F198" s="12">
        <f>'SO 12-25-03'!T7</f>
        <v>0</v>
      </c>
    </row>
    <row r="199">
      <c r="A199" s="10" t="s">
        <v>390</v>
      </c>
      <c r="B199" s="10" t="s">
        <v>391</v>
      </c>
      <c r="C199" s="11">
        <f>'SO 12-25-04'!M8</f>
        <v>0</v>
      </c>
      <c r="D199" s="11">
        <f>SUMIFS('SO 12-25-04'!O:O,'SO 12-25-04'!A:A,"P")</f>
        <v>0</v>
      </c>
      <c r="E199" s="11">
        <f>C199+D199</f>
        <v>0</v>
      </c>
      <c r="F199" s="12">
        <f>'SO 12-25-04'!T7</f>
        <v>0</v>
      </c>
    </row>
    <row r="200">
      <c r="A200" s="10" t="s">
        <v>392</v>
      </c>
      <c r="B200" s="10" t="s">
        <v>393</v>
      </c>
      <c r="C200" s="11">
        <f>'SO 14-20-02'!M8</f>
        <v>0</v>
      </c>
      <c r="D200" s="11">
        <f>SUMIFS('SO 14-20-02'!O:O,'SO 14-20-02'!A:A,"P")</f>
        <v>0</v>
      </c>
      <c r="E200" s="11">
        <f>C200+D200</f>
        <v>0</v>
      </c>
      <c r="F200" s="12">
        <f>'SO 14-20-02'!T7</f>
        <v>0</v>
      </c>
    </row>
    <row r="201">
      <c r="A201" s="10" t="s">
        <v>394</v>
      </c>
      <c r="B201" s="10" t="s">
        <v>395</v>
      </c>
      <c r="C201" s="11">
        <f>'SO 14-21-01'!M8</f>
        <v>0</v>
      </c>
      <c r="D201" s="11">
        <f>SUMIFS('SO 14-21-01'!O:O,'SO 14-21-01'!A:A,"P")</f>
        <v>0</v>
      </c>
      <c r="E201" s="11">
        <f>C201+D201</f>
        <v>0</v>
      </c>
      <c r="F201" s="12">
        <f>'SO 14-21-01'!T7</f>
        <v>0</v>
      </c>
    </row>
    <row r="202">
      <c r="A202" s="10" t="s">
        <v>396</v>
      </c>
      <c r="B202" s="10" t="s">
        <v>397</v>
      </c>
      <c r="C202" s="11">
        <f>'SO 14-24-01'!M8</f>
        <v>0</v>
      </c>
      <c r="D202" s="11">
        <f>SUMIFS('SO 14-24-01'!O:O,'SO 14-24-01'!A:A,"P")</f>
        <v>0</v>
      </c>
      <c r="E202" s="11">
        <f>C202+D202</f>
        <v>0</v>
      </c>
      <c r="F202" s="12">
        <f>'SO 14-24-01'!T7</f>
        <v>0</v>
      </c>
    </row>
    <row r="203">
      <c r="A203" s="10" t="s">
        <v>398</v>
      </c>
      <c r="B203" s="10" t="s">
        <v>399</v>
      </c>
      <c r="C203" s="11">
        <f>'SO 14-24-02'!M8</f>
        <v>0</v>
      </c>
      <c r="D203" s="11">
        <f>SUMIFS('SO 14-24-02'!O:O,'SO 14-24-02'!A:A,"P")</f>
        <v>0</v>
      </c>
      <c r="E203" s="11">
        <f>C203+D203</f>
        <v>0</v>
      </c>
      <c r="F203" s="12">
        <f>'SO 14-24-02'!T7</f>
        <v>0</v>
      </c>
    </row>
    <row r="204">
      <c r="A204" s="10" t="s">
        <v>400</v>
      </c>
      <c r="B204" s="10" t="s">
        <v>401</v>
      </c>
      <c r="C204" s="11">
        <f>'SO 15-20-01'!M8</f>
        <v>0</v>
      </c>
      <c r="D204" s="11">
        <f>SUMIFS('SO 15-20-01'!O:O,'SO 15-20-01'!A:A,"P")</f>
        <v>0</v>
      </c>
      <c r="E204" s="11">
        <f>C204+D204</f>
        <v>0</v>
      </c>
      <c r="F204" s="12">
        <f>'SO 15-20-01'!T7</f>
        <v>0</v>
      </c>
    </row>
    <row r="205">
      <c r="A205" s="10" t="s">
        <v>402</v>
      </c>
      <c r="B205" s="10" t="s">
        <v>403</v>
      </c>
      <c r="C205" s="11">
        <f>'SO 15-20-02'!M8</f>
        <v>0</v>
      </c>
      <c r="D205" s="11">
        <f>SUMIFS('SO 15-20-02'!O:O,'SO 15-20-02'!A:A,"P")</f>
        <v>0</v>
      </c>
      <c r="E205" s="11">
        <f>C205+D205</f>
        <v>0</v>
      </c>
      <c r="F205" s="12">
        <f>'SO 15-20-02'!T7</f>
        <v>0</v>
      </c>
    </row>
    <row r="206">
      <c r="A206" s="10" t="s">
        <v>404</v>
      </c>
      <c r="B206" s="10" t="s">
        <v>405</v>
      </c>
      <c r="C206" s="11">
        <f>'SO 15-21-01'!M8</f>
        <v>0</v>
      </c>
      <c r="D206" s="11">
        <f>SUMIFS('SO 15-21-01'!O:O,'SO 15-21-01'!A:A,"P")</f>
        <v>0</v>
      </c>
      <c r="E206" s="11">
        <f>C206+D206</f>
        <v>0</v>
      </c>
      <c r="F206" s="12">
        <f>'SO 15-21-01'!T7</f>
        <v>0</v>
      </c>
    </row>
    <row r="207">
      <c r="A207" s="10" t="s">
        <v>406</v>
      </c>
      <c r="B207" s="10" t="s">
        <v>407</v>
      </c>
      <c r="C207" s="11">
        <f>'SO 15-21-02'!M8</f>
        <v>0</v>
      </c>
      <c r="D207" s="11">
        <f>SUMIFS('SO 15-21-02'!O:O,'SO 15-21-02'!A:A,"P")</f>
        <v>0</v>
      </c>
      <c r="E207" s="11">
        <f>C207+D207</f>
        <v>0</v>
      </c>
      <c r="F207" s="12">
        <f>'SO 15-21-02'!T7</f>
        <v>0</v>
      </c>
    </row>
    <row r="208">
      <c r="A208" s="10" t="s">
        <v>408</v>
      </c>
      <c r="B208" s="10" t="s">
        <v>409</v>
      </c>
      <c r="C208" s="11">
        <f>'SO 15-21-03'!M8</f>
        <v>0</v>
      </c>
      <c r="D208" s="11">
        <f>SUMIFS('SO 15-21-03'!O:O,'SO 15-21-03'!A:A,"P")</f>
        <v>0</v>
      </c>
      <c r="E208" s="11">
        <f>C208+D208</f>
        <v>0</v>
      </c>
      <c r="F208" s="12">
        <f>'SO 15-21-03'!T7</f>
        <v>0</v>
      </c>
    </row>
    <row r="209">
      <c r="A209" s="10" t="s">
        <v>410</v>
      </c>
      <c r="B209" s="10" t="s">
        <v>411</v>
      </c>
      <c r="C209" s="11">
        <f>'SO 15-21-04'!M8</f>
        <v>0</v>
      </c>
      <c r="D209" s="11">
        <f>SUMIFS('SO 15-21-04'!O:O,'SO 15-21-04'!A:A,"P")</f>
        <v>0</v>
      </c>
      <c r="E209" s="11">
        <f>C209+D209</f>
        <v>0</v>
      </c>
      <c r="F209" s="12">
        <f>'SO 15-21-04'!T7</f>
        <v>0</v>
      </c>
    </row>
    <row r="210">
      <c r="A210" s="10" t="s">
        <v>412</v>
      </c>
      <c r="B210" s="10" t="s">
        <v>413</v>
      </c>
      <c r="C210" s="11">
        <f>'SO 15-22-01'!M8</f>
        <v>0</v>
      </c>
      <c r="D210" s="11">
        <f>SUMIFS('SO 15-22-01'!O:O,'SO 15-22-01'!A:A,"P")</f>
        <v>0</v>
      </c>
      <c r="E210" s="11">
        <f>C210+D210</f>
        <v>0</v>
      </c>
      <c r="F210" s="12">
        <f>'SO 15-22-01'!T7</f>
        <v>0</v>
      </c>
    </row>
    <row r="211">
      <c r="A211" s="10" t="s">
        <v>414</v>
      </c>
      <c r="B211" s="10" t="s">
        <v>415</v>
      </c>
      <c r="C211" s="11">
        <f>'SO 16-20-01'!M8</f>
        <v>0</v>
      </c>
      <c r="D211" s="11">
        <f>SUMIFS('SO 16-20-01'!O:O,'SO 16-20-01'!A:A,"P")</f>
        <v>0</v>
      </c>
      <c r="E211" s="11">
        <f>C211+D211</f>
        <v>0</v>
      </c>
      <c r="F211" s="12">
        <f>'SO 16-20-01'!T7</f>
        <v>0</v>
      </c>
    </row>
    <row r="212">
      <c r="A212" s="10" t="s">
        <v>416</v>
      </c>
      <c r="B212" s="10" t="s">
        <v>417</v>
      </c>
      <c r="C212" s="11">
        <f>'SO 18-21-01'!M8</f>
        <v>0</v>
      </c>
      <c r="D212" s="11">
        <f>SUMIFS('SO 18-21-01'!O:O,'SO 18-21-01'!A:A,"P")</f>
        <v>0</v>
      </c>
      <c r="E212" s="11">
        <f>C212+D212</f>
        <v>0</v>
      </c>
      <c r="F212" s="12">
        <f>'SO 18-21-01'!T7</f>
        <v>0</v>
      </c>
    </row>
    <row r="213">
      <c r="A213" s="10" t="s">
        <v>418</v>
      </c>
      <c r="B213" s="10" t="s">
        <v>419</v>
      </c>
      <c r="C213" s="11">
        <f>'SO 19-20-01'!M8</f>
        <v>0</v>
      </c>
      <c r="D213" s="11">
        <f>SUMIFS('SO 19-20-01'!O:O,'SO 19-20-01'!A:A,"P")</f>
        <v>0</v>
      </c>
      <c r="E213" s="11">
        <f>C213+D213</f>
        <v>0</v>
      </c>
      <c r="F213" s="12">
        <f>'SO 19-20-01'!T7</f>
        <v>0</v>
      </c>
    </row>
    <row r="214">
      <c r="A214" s="10" t="s">
        <v>420</v>
      </c>
      <c r="B214" s="10" t="s">
        <v>421</v>
      </c>
      <c r="C214" s="11">
        <f>'SO 20-20-01'!M8</f>
        <v>0</v>
      </c>
      <c r="D214" s="11">
        <f>SUMIFS('SO 20-20-01'!O:O,'SO 20-20-01'!A:A,"P")</f>
        <v>0</v>
      </c>
      <c r="E214" s="11">
        <f>C214+D214</f>
        <v>0</v>
      </c>
      <c r="F214" s="12">
        <f>'SO 20-20-01'!T7</f>
        <v>0</v>
      </c>
    </row>
    <row r="215">
      <c r="A215" s="10" t="s">
        <v>422</v>
      </c>
      <c r="B215" s="10" t="s">
        <v>423</v>
      </c>
      <c r="C215" s="11">
        <f>'SO 20-20-01.1'!M8</f>
        <v>0</v>
      </c>
      <c r="D215" s="11">
        <f>SUMIFS('SO 20-20-01.1'!O:O,'SO 20-20-01.1'!A:A,"P")</f>
        <v>0</v>
      </c>
      <c r="E215" s="11">
        <f>C215+D215</f>
        <v>0</v>
      </c>
      <c r="F215" s="12">
        <f>'SO 20-20-01.1'!T7</f>
        <v>0</v>
      </c>
    </row>
    <row r="216">
      <c r="A216" s="10" t="s">
        <v>424</v>
      </c>
      <c r="B216" s="10" t="s">
        <v>425</v>
      </c>
      <c r="C216" s="11">
        <f>'SO 20-21-01'!M8</f>
        <v>0</v>
      </c>
      <c r="D216" s="11">
        <f>SUMIFS('SO 20-21-01'!O:O,'SO 20-21-01'!A:A,"P")</f>
        <v>0</v>
      </c>
      <c r="E216" s="11">
        <f>C216+D216</f>
        <v>0</v>
      </c>
      <c r="F216" s="12">
        <f>'SO 20-21-01'!T7</f>
        <v>0</v>
      </c>
    </row>
    <row r="217">
      <c r="A217" s="10" t="s">
        <v>426</v>
      </c>
      <c r="B217" s="10" t="s">
        <v>427</v>
      </c>
      <c r="C217" s="11">
        <f>'SO 20-21-02'!M8</f>
        <v>0</v>
      </c>
      <c r="D217" s="11">
        <f>SUMIFS('SO 20-21-02'!O:O,'SO 20-21-02'!A:A,"P")</f>
        <v>0</v>
      </c>
      <c r="E217" s="11">
        <f>C217+D217</f>
        <v>0</v>
      </c>
      <c r="F217" s="12">
        <f>'SO 20-21-02'!T7</f>
        <v>0</v>
      </c>
    </row>
    <row r="218">
      <c r="A218" s="10" t="s">
        <v>428</v>
      </c>
      <c r="B218" s="10" t="s">
        <v>429</v>
      </c>
      <c r="C218" s="11">
        <f>'SO 20-21-03'!M8</f>
        <v>0</v>
      </c>
      <c r="D218" s="11">
        <f>SUMIFS('SO 20-21-03'!O:O,'SO 20-21-03'!A:A,"P")</f>
        <v>0</v>
      </c>
      <c r="E218" s="11">
        <f>C218+D218</f>
        <v>0</v>
      </c>
      <c r="F218" s="12">
        <f>'SO 20-21-03'!T7</f>
        <v>0</v>
      </c>
    </row>
    <row r="219">
      <c r="A219" s="10" t="s">
        <v>430</v>
      </c>
      <c r="B219" s="10" t="s">
        <v>431</v>
      </c>
      <c r="C219" s="11">
        <f>'SO 20-22-01'!M8</f>
        <v>0</v>
      </c>
      <c r="D219" s="11">
        <f>SUMIFS('SO 20-22-01'!O:O,'SO 20-22-01'!A:A,"P")</f>
        <v>0</v>
      </c>
      <c r="E219" s="11">
        <f>C219+D219</f>
        <v>0</v>
      </c>
      <c r="F219" s="12">
        <f>'SO 20-22-01'!T7</f>
        <v>0</v>
      </c>
    </row>
    <row r="220">
      <c r="A220" s="10" t="s">
        <v>432</v>
      </c>
      <c r="B220" s="10" t="s">
        <v>433</v>
      </c>
      <c r="C220" s="11">
        <f>'SO 21-20-01'!M8</f>
        <v>0</v>
      </c>
      <c r="D220" s="11">
        <f>SUMIFS('SO 21-20-01'!O:O,'SO 21-20-01'!A:A,"P")</f>
        <v>0</v>
      </c>
      <c r="E220" s="11">
        <f>C220+D220</f>
        <v>0</v>
      </c>
      <c r="F220" s="12">
        <f>'SO 21-20-01'!T7</f>
        <v>0</v>
      </c>
    </row>
    <row r="221">
      <c r="A221" s="10" t="s">
        <v>434</v>
      </c>
      <c r="B221" s="10" t="s">
        <v>435</v>
      </c>
      <c r="C221" s="11">
        <f>'SO 24-20-01.1'!M8</f>
        <v>0</v>
      </c>
      <c r="D221" s="11">
        <f>SUMIFS('SO 24-20-01.1'!O:O,'SO 24-20-01.1'!A:A,"P")</f>
        <v>0</v>
      </c>
      <c r="E221" s="11">
        <f>C221+D221</f>
        <v>0</v>
      </c>
      <c r="F221" s="12">
        <f>'SO 24-20-01.1'!T7</f>
        <v>0</v>
      </c>
    </row>
    <row r="222">
      <c r="A222" s="10" t="s">
        <v>436</v>
      </c>
      <c r="B222" s="10" t="s">
        <v>437</v>
      </c>
      <c r="C222" s="11">
        <f>'SO 24-20-01.2'!M8</f>
        <v>0</v>
      </c>
      <c r="D222" s="11">
        <f>SUMIFS('SO 24-20-01.2'!O:O,'SO 24-20-01.2'!A:A,"P")</f>
        <v>0</v>
      </c>
      <c r="E222" s="11">
        <f>C222+D222</f>
        <v>0</v>
      </c>
      <c r="F222" s="12">
        <f>'SO 24-20-01.2'!T7</f>
        <v>0</v>
      </c>
    </row>
    <row r="223">
      <c r="A223" s="10" t="s">
        <v>438</v>
      </c>
      <c r="B223" s="10" t="s">
        <v>439</v>
      </c>
      <c r="C223" s="11">
        <f>'SO 24-20-02'!M8</f>
        <v>0</v>
      </c>
      <c r="D223" s="11">
        <f>SUMIFS('SO 24-20-02'!O:O,'SO 24-20-02'!A:A,"P")</f>
        <v>0</v>
      </c>
      <c r="E223" s="11">
        <f>C223+D223</f>
        <v>0</v>
      </c>
      <c r="F223" s="12">
        <f>'SO 24-20-02'!T7</f>
        <v>0</v>
      </c>
    </row>
    <row r="224">
      <c r="A224" s="10" t="s">
        <v>440</v>
      </c>
      <c r="B224" s="10" t="s">
        <v>441</v>
      </c>
      <c r="C224" s="11">
        <f>'SO 24-20-03'!M8</f>
        <v>0</v>
      </c>
      <c r="D224" s="11">
        <f>SUMIFS('SO 24-20-03'!O:O,'SO 24-20-03'!A:A,"P")</f>
        <v>0</v>
      </c>
      <c r="E224" s="11">
        <f>C224+D224</f>
        <v>0</v>
      </c>
      <c r="F224" s="12">
        <f>'SO 24-20-03'!T7</f>
        <v>0</v>
      </c>
    </row>
    <row r="225">
      <c r="A225" s="10" t="s">
        <v>442</v>
      </c>
      <c r="B225" s="10" t="s">
        <v>443</v>
      </c>
      <c r="C225" s="11">
        <f>'SO 24-20-04'!M8</f>
        <v>0</v>
      </c>
      <c r="D225" s="11">
        <f>SUMIFS('SO 24-20-04'!O:O,'SO 24-20-04'!A:A,"P")</f>
        <v>0</v>
      </c>
      <c r="E225" s="11">
        <f>C225+D225</f>
        <v>0</v>
      </c>
      <c r="F225" s="12">
        <f>'SO 24-20-04'!T7</f>
        <v>0</v>
      </c>
    </row>
    <row r="226">
      <c r="A226" s="10" t="s">
        <v>444</v>
      </c>
      <c r="B226" s="10" t="s">
        <v>445</v>
      </c>
      <c r="C226" s="11">
        <f>'SO 24-20-05'!M8</f>
        <v>0</v>
      </c>
      <c r="D226" s="11">
        <f>SUMIFS('SO 24-20-05'!O:O,'SO 24-20-05'!A:A,"P")</f>
        <v>0</v>
      </c>
      <c r="E226" s="11">
        <f>C226+D226</f>
        <v>0</v>
      </c>
      <c r="F226" s="12">
        <f>'SO 24-20-05'!T7</f>
        <v>0</v>
      </c>
    </row>
    <row r="227">
      <c r="A227" s="10" t="s">
        <v>446</v>
      </c>
      <c r="B227" s="10" t="s">
        <v>447</v>
      </c>
      <c r="C227" s="11">
        <f>'SO 24-20-06'!M8</f>
        <v>0</v>
      </c>
      <c r="D227" s="11">
        <f>SUMIFS('SO 24-20-06'!O:O,'SO 24-20-06'!A:A,"P")</f>
        <v>0</v>
      </c>
      <c r="E227" s="11">
        <f>C227+D227</f>
        <v>0</v>
      </c>
      <c r="F227" s="12">
        <f>'SO 24-20-06'!T7</f>
        <v>0</v>
      </c>
    </row>
    <row r="228">
      <c r="A228" s="10" t="s">
        <v>448</v>
      </c>
      <c r="B228" s="10" t="s">
        <v>449</v>
      </c>
      <c r="C228" s="11">
        <f>'SO 24-20-07'!M8</f>
        <v>0</v>
      </c>
      <c r="D228" s="11">
        <f>SUMIFS('SO 24-20-07'!O:O,'SO 24-20-07'!A:A,"P")</f>
        <v>0</v>
      </c>
      <c r="E228" s="11">
        <f>C228+D228</f>
        <v>0</v>
      </c>
      <c r="F228" s="12">
        <f>'SO 24-20-07'!T7</f>
        <v>0</v>
      </c>
    </row>
    <row r="229">
      <c r="A229" s="10" t="s">
        <v>450</v>
      </c>
      <c r="B229" s="10" t="s">
        <v>451</v>
      </c>
      <c r="C229" s="11">
        <f>'SO 24-20-07.1'!M8</f>
        <v>0</v>
      </c>
      <c r="D229" s="11">
        <f>SUMIFS('SO 24-20-07.1'!O:O,'SO 24-20-07.1'!A:A,"P")</f>
        <v>0</v>
      </c>
      <c r="E229" s="11">
        <f>C229+D229</f>
        <v>0</v>
      </c>
      <c r="F229" s="12">
        <f>'SO 24-20-07.1'!T7</f>
        <v>0</v>
      </c>
    </row>
    <row r="230">
      <c r="A230" s="10" t="s">
        <v>452</v>
      </c>
      <c r="B230" s="10" t="s">
        <v>453</v>
      </c>
      <c r="C230" s="11">
        <f>'SO 24-21-01'!M8</f>
        <v>0</v>
      </c>
      <c r="D230" s="11">
        <f>SUMIFS('SO 24-21-01'!O:O,'SO 24-21-01'!A:A,"P")</f>
        <v>0</v>
      </c>
      <c r="E230" s="11">
        <f>C230+D230</f>
        <v>0</v>
      </c>
      <c r="F230" s="12">
        <f>'SO 24-21-01'!T7</f>
        <v>0</v>
      </c>
    </row>
    <row r="231">
      <c r="A231" s="10" t="s">
        <v>454</v>
      </c>
      <c r="B231" s="10" t="s">
        <v>455</v>
      </c>
      <c r="C231" s="11">
        <f>'SO 24-21-07'!M8</f>
        <v>0</v>
      </c>
      <c r="D231" s="11">
        <f>SUMIFS('SO 24-21-07'!O:O,'SO 24-21-07'!A:A,"P")</f>
        <v>0</v>
      </c>
      <c r="E231" s="11">
        <f>C231+D231</f>
        <v>0</v>
      </c>
      <c r="F231" s="12">
        <f>'SO 24-21-07'!T7</f>
        <v>0</v>
      </c>
    </row>
    <row r="232">
      <c r="A232" s="10" t="s">
        <v>456</v>
      </c>
      <c r="B232" s="10" t="s">
        <v>457</v>
      </c>
      <c r="C232" s="11">
        <f>'SO 24-23-01'!M8</f>
        <v>0</v>
      </c>
      <c r="D232" s="11">
        <f>SUMIFS('SO 24-23-01'!O:O,'SO 24-23-01'!A:A,"P")</f>
        <v>0</v>
      </c>
      <c r="E232" s="11">
        <f>C232+D232</f>
        <v>0</v>
      </c>
      <c r="F232" s="12">
        <f>'SO 24-23-01'!T7</f>
        <v>0</v>
      </c>
    </row>
    <row r="233">
      <c r="A233" s="10" t="s">
        <v>458</v>
      </c>
      <c r="B233" s="10" t="s">
        <v>459</v>
      </c>
      <c r="C233" s="11">
        <f>'SO 24-23-02'!M8</f>
        <v>0</v>
      </c>
      <c r="D233" s="11">
        <f>SUMIFS('SO 24-23-02'!O:O,'SO 24-23-02'!A:A,"P")</f>
        <v>0</v>
      </c>
      <c r="E233" s="11">
        <f>C233+D233</f>
        <v>0</v>
      </c>
      <c r="F233" s="12">
        <f>'SO 24-23-02'!T7</f>
        <v>0</v>
      </c>
    </row>
    <row r="234">
      <c r="A234" s="10" t="s">
        <v>460</v>
      </c>
      <c r="B234" s="10" t="s">
        <v>461</v>
      </c>
      <c r="C234" s="11">
        <f>'SO 24-23-03'!M8</f>
        <v>0</v>
      </c>
      <c r="D234" s="11">
        <f>SUMIFS('SO 24-23-03'!O:O,'SO 24-23-03'!A:A,"P")</f>
        <v>0</v>
      </c>
      <c r="E234" s="11">
        <f>C234+D234</f>
        <v>0</v>
      </c>
      <c r="F234" s="12">
        <f>'SO 24-23-03'!T7</f>
        <v>0</v>
      </c>
    </row>
    <row r="235">
      <c r="A235" s="10" t="s">
        <v>462</v>
      </c>
      <c r="B235" s="10" t="s">
        <v>463</v>
      </c>
      <c r="C235" s="11">
        <f>'SO 24-24-01'!M8</f>
        <v>0</v>
      </c>
      <c r="D235" s="11">
        <f>SUMIFS('SO 24-24-01'!O:O,'SO 24-24-01'!A:A,"P")</f>
        <v>0</v>
      </c>
      <c r="E235" s="11">
        <f>C235+D235</f>
        <v>0</v>
      </c>
      <c r="F235" s="12">
        <f>'SO 24-24-01'!T7</f>
        <v>0</v>
      </c>
    </row>
    <row r="236">
      <c r="A236" s="10" t="s">
        <v>464</v>
      </c>
      <c r="B236" s="10" t="s">
        <v>465</v>
      </c>
      <c r="C236" s="11">
        <f>'SO 24-24-02'!M8</f>
        <v>0</v>
      </c>
      <c r="D236" s="11">
        <f>SUMIFS('SO 24-24-02'!O:O,'SO 24-24-02'!A:A,"P")</f>
        <v>0</v>
      </c>
      <c r="E236" s="11">
        <f>C236+D236</f>
        <v>0</v>
      </c>
      <c r="F236" s="12">
        <f>'SO 24-24-02'!T7</f>
        <v>0</v>
      </c>
    </row>
    <row r="237">
      <c r="A237" s="10" t="s">
        <v>466</v>
      </c>
      <c r="B237" s="10" t="s">
        <v>467</v>
      </c>
      <c r="C237" s="11">
        <f>'SO 24-24-03'!M8</f>
        <v>0</v>
      </c>
      <c r="D237" s="11">
        <f>SUMIFS('SO 24-24-03'!O:O,'SO 24-24-03'!A:A,"P")</f>
        <v>0</v>
      </c>
      <c r="E237" s="11">
        <f>C237+D237</f>
        <v>0</v>
      </c>
      <c r="F237" s="12">
        <f>'SO 24-24-03'!T7</f>
        <v>0</v>
      </c>
    </row>
    <row r="238">
      <c r="A238" s="10" t="s">
        <v>468</v>
      </c>
      <c r="B238" s="10" t="s">
        <v>469</v>
      </c>
      <c r="C238" s="11">
        <f>'SO 24-25-01'!M8</f>
        <v>0</v>
      </c>
      <c r="D238" s="11">
        <f>SUMIFS('SO 24-25-01'!O:O,'SO 24-25-01'!A:A,"P")</f>
        <v>0</v>
      </c>
      <c r="E238" s="11">
        <f>C238+D238</f>
        <v>0</v>
      </c>
      <c r="F238" s="12">
        <f>'SO 24-25-01'!T7</f>
        <v>0</v>
      </c>
    </row>
    <row r="239">
      <c r="A239" s="10" t="s">
        <v>470</v>
      </c>
      <c r="B239" s="10" t="s">
        <v>471</v>
      </c>
      <c r="C239" s="11">
        <f>'SO 24-25-02'!M8</f>
        <v>0</v>
      </c>
      <c r="D239" s="11">
        <f>SUMIFS('SO 24-25-02'!O:O,'SO 24-25-02'!A:A,"P")</f>
        <v>0</v>
      </c>
      <c r="E239" s="11">
        <f>C239+D239</f>
        <v>0</v>
      </c>
      <c r="F239" s="12">
        <f>'SO 24-25-02'!T7</f>
        <v>0</v>
      </c>
    </row>
    <row r="240">
      <c r="A240" s="10" t="s">
        <v>472</v>
      </c>
      <c r="B240" s="10" t="s">
        <v>473</v>
      </c>
      <c r="C240" s="11">
        <f>'SO 24-25-03'!M8</f>
        <v>0</v>
      </c>
      <c r="D240" s="11">
        <f>SUMIFS('SO 24-25-03'!O:O,'SO 24-25-03'!A:A,"P")</f>
        <v>0</v>
      </c>
      <c r="E240" s="11">
        <f>C240+D240</f>
        <v>0</v>
      </c>
      <c r="F240" s="12">
        <f>'SO 24-25-03'!T7</f>
        <v>0</v>
      </c>
    </row>
    <row r="241">
      <c r="A241" s="10" t="s">
        <v>474</v>
      </c>
      <c r="B241" s="10" t="s">
        <v>475</v>
      </c>
      <c r="C241" s="11">
        <f>'SO 24-25-04'!M8</f>
        <v>0</v>
      </c>
      <c r="D241" s="11">
        <f>SUMIFS('SO 24-25-04'!O:O,'SO 24-25-04'!A:A,"P")</f>
        <v>0</v>
      </c>
      <c r="E241" s="11">
        <f>C241+D241</f>
        <v>0</v>
      </c>
      <c r="F241" s="12">
        <f>'SO 24-25-04'!T7</f>
        <v>0</v>
      </c>
    </row>
    <row r="242">
      <c r="A242" s="10" t="s">
        <v>476</v>
      </c>
      <c r="B242" s="10" t="s">
        <v>477</v>
      </c>
      <c r="C242" s="11">
        <f>'SO 24-25-05'!M8</f>
        <v>0</v>
      </c>
      <c r="D242" s="11">
        <f>SUMIFS('SO 24-25-05'!O:O,'SO 24-25-05'!A:A,"P")</f>
        <v>0</v>
      </c>
      <c r="E242" s="11">
        <f>C242+D242</f>
        <v>0</v>
      </c>
      <c r="F242" s="12">
        <f>'SO 24-25-05'!T7</f>
        <v>0</v>
      </c>
    </row>
    <row r="243">
      <c r="A243" s="10" t="s">
        <v>478</v>
      </c>
      <c r="B243" s="10" t="s">
        <v>479</v>
      </c>
      <c r="C243" s="11">
        <f>'SO 24-25-06'!M8</f>
        <v>0</v>
      </c>
      <c r="D243" s="11">
        <f>SUMIFS('SO 24-25-06'!O:O,'SO 24-25-06'!A:A,"P")</f>
        <v>0</v>
      </c>
      <c r="E243" s="11">
        <f>C243+D243</f>
        <v>0</v>
      </c>
      <c r="F243" s="12">
        <f>'SO 24-25-06'!T7</f>
        <v>0</v>
      </c>
    </row>
    <row r="244">
      <c r="A244" s="10" t="s">
        <v>480</v>
      </c>
      <c r="B244" s="10" t="s">
        <v>481</v>
      </c>
      <c r="C244" s="11">
        <f>'SO 24-25-07'!M8</f>
        <v>0</v>
      </c>
      <c r="D244" s="11">
        <f>SUMIFS('SO 24-25-07'!O:O,'SO 24-25-07'!A:A,"P")</f>
        <v>0</v>
      </c>
      <c r="E244" s="11">
        <f>C244+D244</f>
        <v>0</v>
      </c>
      <c r="F244" s="12">
        <f>'SO 24-25-07'!T7</f>
        <v>0</v>
      </c>
    </row>
    <row r="245">
      <c r="A245" s="10" t="s">
        <v>482</v>
      </c>
      <c r="B245" s="10" t="s">
        <v>483</v>
      </c>
      <c r="C245" s="11">
        <f>'SO 25-20-01'!M8</f>
        <v>0</v>
      </c>
      <c r="D245" s="11">
        <f>SUMIFS('SO 25-20-01'!O:O,'SO 25-20-01'!A:A,"P")</f>
        <v>0</v>
      </c>
      <c r="E245" s="11">
        <f>C245+D245</f>
        <v>0</v>
      </c>
      <c r="F245" s="12">
        <f>'SO 25-20-01'!T7</f>
        <v>0</v>
      </c>
    </row>
    <row r="246">
      <c r="A246" s="10" t="s">
        <v>484</v>
      </c>
      <c r="B246" s="10" t="s">
        <v>485</v>
      </c>
      <c r="C246" s="11">
        <f>'SO 25-20-01.1'!M8</f>
        <v>0</v>
      </c>
      <c r="D246" s="11">
        <f>SUMIFS('SO 25-20-01.1'!O:O,'SO 25-20-01.1'!A:A,"P")</f>
        <v>0</v>
      </c>
      <c r="E246" s="11">
        <f>C246+D246</f>
        <v>0</v>
      </c>
      <c r="F246" s="12">
        <f>'SO 25-20-01.1'!T7</f>
        <v>0</v>
      </c>
    </row>
    <row r="247">
      <c r="A247" s="10" t="s">
        <v>486</v>
      </c>
      <c r="B247" s="10" t="s">
        <v>487</v>
      </c>
      <c r="C247" s="11">
        <f>'SO 25-20-02'!M8</f>
        <v>0</v>
      </c>
      <c r="D247" s="11">
        <f>SUMIFS('SO 25-20-02'!O:O,'SO 25-20-02'!A:A,"P")</f>
        <v>0</v>
      </c>
      <c r="E247" s="11">
        <f>C247+D247</f>
        <v>0</v>
      </c>
      <c r="F247" s="12">
        <f>'SO 25-20-02'!T7</f>
        <v>0</v>
      </c>
    </row>
    <row r="248">
      <c r="A248" s="10" t="s">
        <v>488</v>
      </c>
      <c r="B248" s="10" t="s">
        <v>489</v>
      </c>
      <c r="C248" s="11">
        <f>'SO 25-21-01'!M8</f>
        <v>0</v>
      </c>
      <c r="D248" s="11">
        <f>SUMIFS('SO 25-21-01'!O:O,'SO 25-21-01'!A:A,"P")</f>
        <v>0</v>
      </c>
      <c r="E248" s="11">
        <f>C248+D248</f>
        <v>0</v>
      </c>
      <c r="F248" s="12">
        <f>'SO 25-21-01'!T7</f>
        <v>0</v>
      </c>
    </row>
    <row r="249">
      <c r="A249" s="10" t="s">
        <v>490</v>
      </c>
      <c r="B249" s="10" t="s">
        <v>491</v>
      </c>
      <c r="C249" s="11">
        <f>'SO 26-20-01'!M8</f>
        <v>0</v>
      </c>
      <c r="D249" s="11">
        <f>SUMIFS('SO 26-20-01'!O:O,'SO 26-20-01'!A:A,"P")</f>
        <v>0</v>
      </c>
      <c r="E249" s="11">
        <f>C249+D249</f>
        <v>0</v>
      </c>
      <c r="F249" s="12">
        <f>'SO 26-20-01'!T7</f>
        <v>0</v>
      </c>
    </row>
    <row r="250">
      <c r="A250" s="10" t="s">
        <v>492</v>
      </c>
      <c r="B250" s="10" t="s">
        <v>493</v>
      </c>
      <c r="C250" s="11">
        <f>'SO 26-20-02'!M8</f>
        <v>0</v>
      </c>
      <c r="D250" s="11">
        <f>SUMIFS('SO 26-20-02'!O:O,'SO 26-20-02'!A:A,"P")</f>
        <v>0</v>
      </c>
      <c r="E250" s="11">
        <f>C250+D250</f>
        <v>0</v>
      </c>
      <c r="F250" s="12">
        <f>'SO 26-20-02'!T7</f>
        <v>0</v>
      </c>
    </row>
    <row r="251">
      <c r="A251" s="10" t="s">
        <v>494</v>
      </c>
      <c r="B251" s="10" t="s">
        <v>495</v>
      </c>
      <c r="C251" s="11">
        <f>'SO 26-20-03'!M8</f>
        <v>0</v>
      </c>
      <c r="D251" s="11">
        <f>SUMIFS('SO 26-20-03'!O:O,'SO 26-20-03'!A:A,"P")</f>
        <v>0</v>
      </c>
      <c r="E251" s="11">
        <f>C251+D251</f>
        <v>0</v>
      </c>
      <c r="F251" s="12">
        <f>'SO 26-20-03'!T7</f>
        <v>0</v>
      </c>
    </row>
    <row r="252">
      <c r="A252" s="10" t="s">
        <v>496</v>
      </c>
      <c r="B252" s="10" t="s">
        <v>497</v>
      </c>
      <c r="C252" s="11">
        <f>'SO 26-20-04'!M8</f>
        <v>0</v>
      </c>
      <c r="D252" s="11">
        <f>SUMIFS('SO 26-20-04'!O:O,'SO 26-20-04'!A:A,"P")</f>
        <v>0</v>
      </c>
      <c r="E252" s="11">
        <f>C252+D252</f>
        <v>0</v>
      </c>
      <c r="F252" s="12">
        <f>'SO 26-20-04'!T7</f>
        <v>0</v>
      </c>
    </row>
    <row r="253">
      <c r="A253" s="10" t="s">
        <v>498</v>
      </c>
      <c r="B253" s="10" t="s">
        <v>499</v>
      </c>
      <c r="C253" s="11">
        <f>'SO 26-20-05'!M8</f>
        <v>0</v>
      </c>
      <c r="D253" s="11">
        <f>SUMIFS('SO 26-20-05'!O:O,'SO 26-20-05'!A:A,"P")</f>
        <v>0</v>
      </c>
      <c r="E253" s="11">
        <f>C253+D253</f>
        <v>0</v>
      </c>
      <c r="F253" s="12">
        <f>'SO 26-20-05'!T7</f>
        <v>0</v>
      </c>
    </row>
    <row r="254">
      <c r="A254" s="10" t="s">
        <v>500</v>
      </c>
      <c r="B254" s="10" t="s">
        <v>501</v>
      </c>
      <c r="C254" s="11">
        <f>'SO 26-20-06'!M8</f>
        <v>0</v>
      </c>
      <c r="D254" s="11">
        <f>SUMIFS('SO 26-20-06'!O:O,'SO 26-20-06'!A:A,"P")</f>
        <v>0</v>
      </c>
      <c r="E254" s="11">
        <f>C254+D254</f>
        <v>0</v>
      </c>
      <c r="F254" s="12">
        <f>'SO 26-20-06'!T7</f>
        <v>0</v>
      </c>
    </row>
    <row r="255">
      <c r="A255" s="10" t="s">
        <v>502</v>
      </c>
      <c r="B255" s="10" t="s">
        <v>503</v>
      </c>
      <c r="C255" s="11">
        <f>'SO 26-20-07'!M8</f>
        <v>0</v>
      </c>
      <c r="D255" s="11">
        <f>SUMIFS('SO 26-20-07'!O:O,'SO 26-20-07'!A:A,"P")</f>
        <v>0</v>
      </c>
      <c r="E255" s="11">
        <f>C255+D255</f>
        <v>0</v>
      </c>
      <c r="F255" s="12">
        <f>'SO 26-20-07'!T7</f>
        <v>0</v>
      </c>
    </row>
    <row r="256">
      <c r="A256" s="10" t="s">
        <v>504</v>
      </c>
      <c r="B256" s="10" t="s">
        <v>505</v>
      </c>
      <c r="C256" s="11">
        <f>'SO 26-21-01'!M8</f>
        <v>0</v>
      </c>
      <c r="D256" s="11">
        <f>SUMIFS('SO 26-21-01'!O:O,'SO 26-21-01'!A:A,"P")</f>
        <v>0</v>
      </c>
      <c r="E256" s="11">
        <f>C256+D256</f>
        <v>0</v>
      </c>
      <c r="F256" s="12">
        <f>'SO 26-21-01'!T7</f>
        <v>0</v>
      </c>
    </row>
    <row r="257">
      <c r="A257" s="10" t="s">
        <v>506</v>
      </c>
      <c r="B257" s="10" t="s">
        <v>507</v>
      </c>
      <c r="C257" s="11">
        <f>'SO 26-21-01.1'!M8</f>
        <v>0</v>
      </c>
      <c r="D257" s="11">
        <f>SUMIFS('SO 26-21-01.1'!O:O,'SO 26-21-01.1'!A:A,"P")</f>
        <v>0</v>
      </c>
      <c r="E257" s="11">
        <f>C257+D257</f>
        <v>0</v>
      </c>
      <c r="F257" s="12">
        <f>'SO 26-21-01.1'!T7</f>
        <v>0</v>
      </c>
    </row>
    <row r="258">
      <c r="A258" s="10" t="s">
        <v>508</v>
      </c>
      <c r="B258" s="10" t="s">
        <v>509</v>
      </c>
      <c r="C258" s="11">
        <f>'SO 26-21-02'!M8</f>
        <v>0</v>
      </c>
      <c r="D258" s="11">
        <f>SUMIFS('SO 26-21-02'!O:O,'SO 26-21-02'!A:A,"P")</f>
        <v>0</v>
      </c>
      <c r="E258" s="11">
        <f>C258+D258</f>
        <v>0</v>
      </c>
      <c r="F258" s="12">
        <f>'SO 26-21-02'!T7</f>
        <v>0</v>
      </c>
    </row>
    <row r="259">
      <c r="A259" s="10" t="s">
        <v>510</v>
      </c>
      <c r="B259" s="10" t="s">
        <v>511</v>
      </c>
      <c r="C259" s="11">
        <f>'SO 26-23-01'!M8</f>
        <v>0</v>
      </c>
      <c r="D259" s="11">
        <f>SUMIFS('SO 26-23-01'!O:O,'SO 26-23-01'!A:A,"P")</f>
        <v>0</v>
      </c>
      <c r="E259" s="11">
        <f>C259+D259</f>
        <v>0</v>
      </c>
      <c r="F259" s="12">
        <f>'SO 26-23-01'!T7</f>
        <v>0</v>
      </c>
    </row>
    <row r="260">
      <c r="A260" s="10" t="s">
        <v>512</v>
      </c>
      <c r="B260" s="10" t="s">
        <v>513</v>
      </c>
      <c r="C260" s="11">
        <f>'SO 26-23-02'!M8</f>
        <v>0</v>
      </c>
      <c r="D260" s="11">
        <f>SUMIFS('SO 26-23-02'!O:O,'SO 26-23-02'!A:A,"P")</f>
        <v>0</v>
      </c>
      <c r="E260" s="11">
        <f>C260+D260</f>
        <v>0</v>
      </c>
      <c r="F260" s="12">
        <f>'SO 26-23-02'!T7</f>
        <v>0</v>
      </c>
    </row>
    <row r="261">
      <c r="A261" s="10" t="s">
        <v>514</v>
      </c>
      <c r="B261" s="10" t="s">
        <v>515</v>
      </c>
      <c r="C261" s="11">
        <f>'SO 26-24-01'!M8</f>
        <v>0</v>
      </c>
      <c r="D261" s="11">
        <f>SUMIFS('SO 26-24-01'!O:O,'SO 26-24-01'!A:A,"P")</f>
        <v>0</v>
      </c>
      <c r="E261" s="11">
        <f>C261+D261</f>
        <v>0</v>
      </c>
      <c r="F261" s="12">
        <f>'SO 26-24-01'!T7</f>
        <v>0</v>
      </c>
    </row>
    <row r="262">
      <c r="A262" s="10" t="s">
        <v>516</v>
      </c>
      <c r="B262" s="10" t="s">
        <v>517</v>
      </c>
      <c r="C262" s="11">
        <f>'SO 26-24-02'!M8</f>
        <v>0</v>
      </c>
      <c r="D262" s="11">
        <f>SUMIFS('SO 26-24-02'!O:O,'SO 26-24-02'!A:A,"P")</f>
        <v>0</v>
      </c>
      <c r="E262" s="11">
        <f>C262+D262</f>
        <v>0</v>
      </c>
      <c r="F262" s="12">
        <f>'SO 26-24-02'!T7</f>
        <v>0</v>
      </c>
    </row>
    <row r="263">
      <c r="A263" s="10" t="s">
        <v>518</v>
      </c>
      <c r="B263" s="10" t="s">
        <v>519</v>
      </c>
      <c r="C263" s="11">
        <f>'SO 26-24-03'!M8</f>
        <v>0</v>
      </c>
      <c r="D263" s="11">
        <f>SUMIFS('SO 26-24-03'!O:O,'SO 26-24-03'!A:A,"P")</f>
        <v>0</v>
      </c>
      <c r="E263" s="11">
        <f>C263+D263</f>
        <v>0</v>
      </c>
      <c r="F263" s="12">
        <f>'SO 26-24-03'!T7</f>
        <v>0</v>
      </c>
    </row>
    <row r="264">
      <c r="A264" s="10" t="s">
        <v>520</v>
      </c>
      <c r="B264" s="10" t="s">
        <v>521</v>
      </c>
      <c r="C264" s="11">
        <f>'SO 26-24-04'!M8</f>
        <v>0</v>
      </c>
      <c r="D264" s="11">
        <f>SUMIFS('SO 26-24-04'!O:O,'SO 26-24-04'!A:A,"P")</f>
        <v>0</v>
      </c>
      <c r="E264" s="11">
        <f>C264+D264</f>
        <v>0</v>
      </c>
      <c r="F264" s="12">
        <f>'SO 26-24-04'!T7</f>
        <v>0</v>
      </c>
    </row>
    <row r="265">
      <c r="A265" s="10" t="s">
        <v>522</v>
      </c>
      <c r="B265" s="10" t="s">
        <v>523</v>
      </c>
      <c r="C265" s="11">
        <f>'SO 26-25-01'!M8</f>
        <v>0</v>
      </c>
      <c r="D265" s="11">
        <f>SUMIFS('SO 26-25-01'!O:O,'SO 26-25-01'!A:A,"P")</f>
        <v>0</v>
      </c>
      <c r="E265" s="11">
        <f>C265+D265</f>
        <v>0</v>
      </c>
      <c r="F265" s="12">
        <f>'SO 26-25-01'!T7</f>
        <v>0</v>
      </c>
    </row>
    <row r="266">
      <c r="A266" s="10" t="s">
        <v>524</v>
      </c>
      <c r="B266" s="10" t="s">
        <v>525</v>
      </c>
      <c r="C266" s="11">
        <f>'SO 26-30-01'!M8</f>
        <v>0</v>
      </c>
      <c r="D266" s="11">
        <f>SUMIFS('SO 26-30-01'!O:O,'SO 26-30-01'!A:A,"P")</f>
        <v>0</v>
      </c>
      <c r="E266" s="11">
        <f>C266+D266</f>
        <v>0</v>
      </c>
      <c r="F266" s="12">
        <f>'SO 26-30-01'!T7</f>
        <v>0</v>
      </c>
    </row>
    <row r="267">
      <c r="A267" s="10" t="s">
        <v>526</v>
      </c>
      <c r="B267" s="10" t="s">
        <v>527</v>
      </c>
      <c r="C267" s="11">
        <f>'SO 26-30-02'!M8</f>
        <v>0</v>
      </c>
      <c r="D267" s="11">
        <f>SUMIFS('SO 26-30-02'!O:O,'SO 26-30-02'!A:A,"P")</f>
        <v>0</v>
      </c>
      <c r="E267" s="11">
        <f>C267+D267</f>
        <v>0</v>
      </c>
      <c r="F267" s="12">
        <f>'SO 26-30-02'!T7</f>
        <v>0</v>
      </c>
    </row>
    <row r="268">
      <c r="A268" s="10" t="s">
        <v>528</v>
      </c>
      <c r="B268" s="10" t="s">
        <v>529</v>
      </c>
      <c r="C268" s="11">
        <f>'SO 26-30-03'!M8</f>
        <v>0</v>
      </c>
      <c r="D268" s="11">
        <f>SUMIFS('SO 26-30-03'!O:O,'SO 26-30-03'!A:A,"P")</f>
        <v>0</v>
      </c>
      <c r="E268" s="11">
        <f>C268+D268</f>
        <v>0</v>
      </c>
      <c r="F268" s="12">
        <f>'SO 26-30-03'!T7</f>
        <v>0</v>
      </c>
    </row>
    <row r="269">
      <c r="A269" s="10" t="s">
        <v>530</v>
      </c>
      <c r="B269" s="10" t="s">
        <v>531</v>
      </c>
      <c r="C269" s="11">
        <f>C270+C271+C272+C273+C274</f>
        <v>0</v>
      </c>
      <c r="D269" s="11">
        <f>D270+D271+D272+D273+D274</f>
        <v>0</v>
      </c>
      <c r="E269" s="11">
        <f>C269+D269</f>
        <v>0</v>
      </c>
      <c r="F269" s="12">
        <f>F270+F271+F272+F273+F274</f>
        <v>0</v>
      </c>
    </row>
    <row r="270">
      <c r="A270" s="10" t="s">
        <v>532</v>
      </c>
      <c r="B270" s="10" t="s">
        <v>533</v>
      </c>
      <c r="C270" s="11">
        <f>'SO 10-30-11'!M8</f>
        <v>0</v>
      </c>
      <c r="D270" s="11">
        <f>SUMIFS('SO 10-30-11'!O:O,'SO 10-30-11'!A:A,"P")</f>
        <v>0</v>
      </c>
      <c r="E270" s="11">
        <f>C270+D270</f>
        <v>0</v>
      </c>
      <c r="F270" s="12">
        <f>'SO 10-30-11'!T7</f>
        <v>0</v>
      </c>
    </row>
    <row r="271">
      <c r="A271" s="10" t="s">
        <v>534</v>
      </c>
      <c r="B271" s="10" t="s">
        <v>535</v>
      </c>
      <c r="C271" s="11">
        <f>'SO 10-30-12'!M8</f>
        <v>0</v>
      </c>
      <c r="D271" s="11">
        <f>SUMIFS('SO 10-30-12'!O:O,'SO 10-30-12'!A:A,"P")</f>
        <v>0</v>
      </c>
      <c r="E271" s="11">
        <f>C271+D271</f>
        <v>0</v>
      </c>
      <c r="F271" s="12">
        <f>'SO 10-30-12'!T7</f>
        <v>0</v>
      </c>
    </row>
    <row r="272" ht="25.5">
      <c r="A272" s="10" t="s">
        <v>536</v>
      </c>
      <c r="B272" s="10" t="s">
        <v>537</v>
      </c>
      <c r="C272" s="11">
        <f>'SO 10-30-13'!M8</f>
        <v>0</v>
      </c>
      <c r="D272" s="11">
        <f>SUMIFS('SO 10-30-13'!O:O,'SO 10-30-13'!A:A,"P")</f>
        <v>0</v>
      </c>
      <c r="E272" s="11">
        <f>C272+D272</f>
        <v>0</v>
      </c>
      <c r="F272" s="12">
        <f>'SO 10-30-13'!T7</f>
        <v>0</v>
      </c>
    </row>
    <row r="273" ht="25.5">
      <c r="A273" s="10" t="s">
        <v>538</v>
      </c>
      <c r="B273" s="10" t="s">
        <v>539</v>
      </c>
      <c r="C273" s="11">
        <f>'SO 10-30-14.1'!M8</f>
        <v>0</v>
      </c>
      <c r="D273" s="11">
        <f>SUMIFS('SO 10-30-14.1'!O:O,'SO 10-30-14.1'!A:A,"P")</f>
        <v>0</v>
      </c>
      <c r="E273" s="11">
        <f>C273+D273</f>
        <v>0</v>
      </c>
      <c r="F273" s="12">
        <f>'SO 10-30-14.1'!T7</f>
        <v>0</v>
      </c>
    </row>
    <row r="274" ht="25.5">
      <c r="A274" s="10" t="s">
        <v>540</v>
      </c>
      <c r="B274" s="10" t="s">
        <v>541</v>
      </c>
      <c r="C274" s="11">
        <f>'SO 10-30-14.2'!M8</f>
        <v>0</v>
      </c>
      <c r="D274" s="11">
        <f>SUMIFS('SO 10-30-14.2'!O:O,'SO 10-30-14.2'!A:A,"P")</f>
        <v>0</v>
      </c>
      <c r="E274" s="11">
        <f>C274+D274</f>
        <v>0</v>
      </c>
      <c r="F274" s="12">
        <f>'SO 10-30-14.2'!T7</f>
        <v>0</v>
      </c>
    </row>
    <row r="275">
      <c r="A275" s="10" t="s">
        <v>542</v>
      </c>
      <c r="B275" s="10" t="s">
        <v>543</v>
      </c>
      <c r="C275" s="11">
        <f>C276+C277+C278+C279+C280+C281+C282+C283+C284+C285+C286+C287+C288+C289+C290+C291+C292+C293+C294</f>
        <v>0</v>
      </c>
      <c r="D275" s="11">
        <f>D276+D277+D278+D279+D280+D281+D282+D283+D284+D285+D286+D287+D288+D289+D290+D291+D292+D293+D294</f>
        <v>0</v>
      </c>
      <c r="E275" s="11">
        <f>C275+D275</f>
        <v>0</v>
      </c>
      <c r="F275" s="12">
        <f>F276+F277+F278+F279+F280+F281+F282+F283+F284+F285+F286+F287+F288+F289+F290+F291+F292+F293+F294</f>
        <v>0</v>
      </c>
    </row>
    <row r="276">
      <c r="A276" s="10" t="s">
        <v>544</v>
      </c>
      <c r="B276" s="10" t="s">
        <v>545</v>
      </c>
      <c r="C276" s="11">
        <f>'SO 23-30-31'!M8</f>
        <v>0</v>
      </c>
      <c r="D276" s="11">
        <f>SUMIFS('SO 23-30-31'!O:O,'SO 23-30-31'!A:A,"P")</f>
        <v>0</v>
      </c>
      <c r="E276" s="11">
        <f>C276+D276</f>
        <v>0</v>
      </c>
      <c r="F276" s="12">
        <f>'SO 23-30-31'!T7</f>
        <v>0</v>
      </c>
    </row>
    <row r="277" ht="25.5">
      <c r="A277" s="10" t="s">
        <v>546</v>
      </c>
      <c r="B277" s="10" t="s">
        <v>547</v>
      </c>
      <c r="C277" s="11">
        <f>'SO 24-30-31'!M8</f>
        <v>0</v>
      </c>
      <c r="D277" s="11">
        <f>SUMIFS('SO 24-30-31'!O:O,'SO 24-30-31'!A:A,"P")</f>
        <v>0</v>
      </c>
      <c r="E277" s="11">
        <f>C277+D277</f>
        <v>0</v>
      </c>
      <c r="F277" s="12">
        <f>'SO 24-30-31'!T7</f>
        <v>0</v>
      </c>
    </row>
    <row r="278" ht="25.5">
      <c r="A278" s="10" t="s">
        <v>548</v>
      </c>
      <c r="B278" s="10" t="s">
        <v>549</v>
      </c>
      <c r="C278" s="11">
        <f>'SO 24-30-32'!M8</f>
        <v>0</v>
      </c>
      <c r="D278" s="11">
        <f>SUMIFS('SO 24-30-32'!O:O,'SO 24-30-32'!A:A,"P")</f>
        <v>0</v>
      </c>
      <c r="E278" s="11">
        <f>C278+D278</f>
        <v>0</v>
      </c>
      <c r="F278" s="12">
        <f>'SO 24-30-32'!T7</f>
        <v>0</v>
      </c>
    </row>
    <row r="279">
      <c r="A279" s="10" t="s">
        <v>550</v>
      </c>
      <c r="B279" s="10" t="s">
        <v>551</v>
      </c>
      <c r="C279" s="11">
        <f>'SO 24-30-33'!M8</f>
        <v>0</v>
      </c>
      <c r="D279" s="11">
        <f>SUMIFS('SO 24-30-33'!O:O,'SO 24-30-33'!A:A,"P")</f>
        <v>0</v>
      </c>
      <c r="E279" s="11">
        <f>C279+D279</f>
        <v>0</v>
      </c>
      <c r="F279" s="12">
        <f>'SO 24-30-33'!T7</f>
        <v>0</v>
      </c>
    </row>
    <row r="280">
      <c r="A280" s="10" t="s">
        <v>552</v>
      </c>
      <c r="B280" s="10" t="s">
        <v>553</v>
      </c>
      <c r="C280" s="11">
        <f>'SO 24-30-34'!M8</f>
        <v>0</v>
      </c>
      <c r="D280" s="11">
        <f>SUMIFS('SO 24-30-34'!O:O,'SO 24-30-34'!A:A,"P")</f>
        <v>0</v>
      </c>
      <c r="E280" s="11">
        <f>C280+D280</f>
        <v>0</v>
      </c>
      <c r="F280" s="12">
        <f>'SO 24-30-34'!T7</f>
        <v>0</v>
      </c>
    </row>
    <row r="281">
      <c r="A281" s="10" t="s">
        <v>554</v>
      </c>
      <c r="B281" s="10" t="s">
        <v>555</v>
      </c>
      <c r="C281" s="11">
        <f>'SO 24-30-35'!M8</f>
        <v>0</v>
      </c>
      <c r="D281" s="11">
        <f>SUMIFS('SO 24-30-35'!O:O,'SO 24-30-35'!A:A,"P")</f>
        <v>0</v>
      </c>
      <c r="E281" s="11">
        <f>C281+D281</f>
        <v>0</v>
      </c>
      <c r="F281" s="12">
        <f>'SO 24-30-35'!T7</f>
        <v>0</v>
      </c>
    </row>
    <row r="282" ht="25.5">
      <c r="A282" s="10" t="s">
        <v>556</v>
      </c>
      <c r="B282" s="10" t="s">
        <v>557</v>
      </c>
      <c r="C282" s="11">
        <f>'SO 24-30-36'!M8</f>
        <v>0</v>
      </c>
      <c r="D282" s="11">
        <f>SUMIFS('SO 24-30-36'!O:O,'SO 24-30-36'!A:A,"P")</f>
        <v>0</v>
      </c>
      <c r="E282" s="11">
        <f>C282+D282</f>
        <v>0</v>
      </c>
      <c r="F282" s="12">
        <f>'SO 24-30-36'!T7</f>
        <v>0</v>
      </c>
    </row>
    <row r="283">
      <c r="A283" s="10" t="s">
        <v>558</v>
      </c>
      <c r="B283" s="10" t="s">
        <v>559</v>
      </c>
      <c r="C283" s="11">
        <f>'SO 24-30-37'!M8</f>
        <v>0</v>
      </c>
      <c r="D283" s="11">
        <f>SUMIFS('SO 24-30-37'!O:O,'SO 24-30-37'!A:A,"P")</f>
        <v>0</v>
      </c>
      <c r="E283" s="11">
        <f>C283+D283</f>
        <v>0</v>
      </c>
      <c r="F283" s="12">
        <f>'SO 24-30-37'!T7</f>
        <v>0</v>
      </c>
    </row>
    <row r="284">
      <c r="A284" s="10" t="s">
        <v>560</v>
      </c>
      <c r="B284" s="10" t="s">
        <v>561</v>
      </c>
      <c r="C284" s="11">
        <f>'SO 24-30-38'!M8</f>
        <v>0</v>
      </c>
      <c r="D284" s="11">
        <f>SUMIFS('SO 24-30-38'!O:O,'SO 24-30-38'!A:A,"P")</f>
        <v>0</v>
      </c>
      <c r="E284" s="11">
        <f>C284+D284</f>
        <v>0</v>
      </c>
      <c r="F284" s="12">
        <f>'SO 24-30-38'!T7</f>
        <v>0</v>
      </c>
    </row>
    <row r="285">
      <c r="A285" s="10" t="s">
        <v>562</v>
      </c>
      <c r="B285" s="10" t="s">
        <v>563</v>
      </c>
      <c r="C285" s="11">
        <f>'SO 24-30-39'!M8</f>
        <v>0</v>
      </c>
      <c r="D285" s="11">
        <f>SUMIFS('SO 24-30-39'!O:O,'SO 24-30-39'!A:A,"P")</f>
        <v>0</v>
      </c>
      <c r="E285" s="11">
        <f>C285+D285</f>
        <v>0</v>
      </c>
      <c r="F285" s="12">
        <f>'SO 24-30-39'!T7</f>
        <v>0</v>
      </c>
    </row>
    <row r="286">
      <c r="A286" s="10" t="s">
        <v>564</v>
      </c>
      <c r="B286" s="10" t="s">
        <v>565</v>
      </c>
      <c r="C286" s="11">
        <f>'SO 24-30-40'!M8</f>
        <v>0</v>
      </c>
      <c r="D286" s="11">
        <f>SUMIFS('SO 24-30-40'!O:O,'SO 24-30-40'!A:A,"P")</f>
        <v>0</v>
      </c>
      <c r="E286" s="11">
        <f>C286+D286</f>
        <v>0</v>
      </c>
      <c r="F286" s="12">
        <f>'SO 24-30-40'!T7</f>
        <v>0</v>
      </c>
    </row>
    <row r="287">
      <c r="A287" s="10" t="s">
        <v>566</v>
      </c>
      <c r="B287" s="10" t="s">
        <v>567</v>
      </c>
      <c r="C287" s="11">
        <f>'SO 24-30-41'!M8</f>
        <v>0</v>
      </c>
      <c r="D287" s="11">
        <f>SUMIFS('SO 24-30-41'!O:O,'SO 24-30-41'!A:A,"P")</f>
        <v>0</v>
      </c>
      <c r="E287" s="11">
        <f>C287+D287</f>
        <v>0</v>
      </c>
      <c r="F287" s="12">
        <f>'SO 24-30-41'!T7</f>
        <v>0</v>
      </c>
    </row>
    <row r="288">
      <c r="A288" s="10" t="s">
        <v>568</v>
      </c>
      <c r="B288" s="10" t="s">
        <v>569</v>
      </c>
      <c r="C288" s="11">
        <f>'SO 24-30-42'!M8</f>
        <v>0</v>
      </c>
      <c r="D288" s="11">
        <f>SUMIFS('SO 24-30-42'!O:O,'SO 24-30-42'!A:A,"P")</f>
        <v>0</v>
      </c>
      <c r="E288" s="11">
        <f>C288+D288</f>
        <v>0</v>
      </c>
      <c r="F288" s="12">
        <f>'SO 24-30-42'!T7</f>
        <v>0</v>
      </c>
    </row>
    <row r="289">
      <c r="A289" s="10" t="s">
        <v>570</v>
      </c>
      <c r="B289" s="10" t="s">
        <v>571</v>
      </c>
      <c r="C289" s="11">
        <f>'SO 25-30-31'!M8</f>
        <v>0</v>
      </c>
      <c r="D289" s="11">
        <f>SUMIFS('SO 25-30-31'!O:O,'SO 25-30-31'!A:A,"P")</f>
        <v>0</v>
      </c>
      <c r="E289" s="11">
        <f>C289+D289</f>
        <v>0</v>
      </c>
      <c r="F289" s="12">
        <f>'SO 25-30-31'!T7</f>
        <v>0</v>
      </c>
    </row>
    <row r="290">
      <c r="A290" s="10" t="s">
        <v>572</v>
      </c>
      <c r="B290" s="10" t="s">
        <v>573</v>
      </c>
      <c r="C290" s="11">
        <f>'SO 26-30-31'!M8</f>
        <v>0</v>
      </c>
      <c r="D290" s="11">
        <f>SUMIFS('SO 26-30-31'!O:O,'SO 26-30-31'!A:A,"P")</f>
        <v>0</v>
      </c>
      <c r="E290" s="11">
        <f>C290+D290</f>
        <v>0</v>
      </c>
      <c r="F290" s="12">
        <f>'SO 26-30-31'!T7</f>
        <v>0</v>
      </c>
    </row>
    <row r="291">
      <c r="A291" s="10" t="s">
        <v>574</v>
      </c>
      <c r="B291" s="10" t="s">
        <v>575</v>
      </c>
      <c r="C291" s="11">
        <f>'SO 26-30-32'!M8</f>
        <v>0</v>
      </c>
      <c r="D291" s="11">
        <f>SUMIFS('SO 26-30-32'!O:O,'SO 26-30-32'!A:A,"P")</f>
        <v>0</v>
      </c>
      <c r="E291" s="11">
        <f>C291+D291</f>
        <v>0</v>
      </c>
      <c r="F291" s="12">
        <f>'SO 26-30-32'!T7</f>
        <v>0</v>
      </c>
    </row>
    <row r="292">
      <c r="A292" s="10" t="s">
        <v>576</v>
      </c>
      <c r="B292" s="10" t="s">
        <v>577</v>
      </c>
      <c r="C292" s="11">
        <f>'SO 26-30-33'!M8</f>
        <v>0</v>
      </c>
      <c r="D292" s="11">
        <f>SUMIFS('SO 26-30-33'!O:O,'SO 26-30-33'!A:A,"P")</f>
        <v>0</v>
      </c>
      <c r="E292" s="11">
        <f>C292+D292</f>
        <v>0</v>
      </c>
      <c r="F292" s="12">
        <f>'SO 26-30-33'!T7</f>
        <v>0</v>
      </c>
    </row>
    <row r="293">
      <c r="A293" s="10" t="s">
        <v>578</v>
      </c>
      <c r="B293" s="10" t="s">
        <v>579</v>
      </c>
      <c r="C293" s="11">
        <f>'SO 26-30-34'!M8</f>
        <v>0</v>
      </c>
      <c r="D293" s="11">
        <f>SUMIFS('SO 26-30-34'!O:O,'SO 26-30-34'!A:A,"P")</f>
        <v>0</v>
      </c>
      <c r="E293" s="11">
        <f>C293+D293</f>
        <v>0</v>
      </c>
      <c r="F293" s="12">
        <f>'SO 26-30-34'!T7</f>
        <v>0</v>
      </c>
    </row>
    <row r="294">
      <c r="A294" s="10" t="s">
        <v>580</v>
      </c>
      <c r="B294" s="10" t="s">
        <v>581</v>
      </c>
      <c r="C294" s="11">
        <f>'SO 26-30-35'!M8</f>
        <v>0</v>
      </c>
      <c r="D294" s="11">
        <f>SUMIFS('SO 26-30-35'!O:O,'SO 26-30-35'!A:A,"P")</f>
        <v>0</v>
      </c>
      <c r="E294" s="11">
        <f>C294+D294</f>
        <v>0</v>
      </c>
      <c r="F294" s="12">
        <f>'SO 26-30-35'!T7</f>
        <v>0</v>
      </c>
    </row>
    <row r="295">
      <c r="A295" s="10" t="s">
        <v>582</v>
      </c>
      <c r="B295" s="10" t="s">
        <v>583</v>
      </c>
      <c r="C295" s="11">
        <f>C296+C297+C298+C299+C300+C301+C302+C303+C304+C305+C306+C307+C308+C309+C310+C311+C312+C313+C314+C315+C316+C317+C318+C319+C320</f>
        <v>0</v>
      </c>
      <c r="D295" s="11">
        <f>D296+D297+D298+D299+D300+D301+D302+D303+D304+D305+D306+D307+D308+D309+D310+D311+D312+D313+D314+D315+D316+D317+D318+D319+D320</f>
        <v>0</v>
      </c>
      <c r="E295" s="11">
        <f>C295+D295</f>
        <v>0</v>
      </c>
      <c r="F295" s="12">
        <f>F296+F297+F298+F299+F300+F301+F302+F303+F304+F305+F306+F307+F308+F309+F310+F311+F312+F313+F314+F315+F316+F317+F318+F319+F320</f>
        <v>0</v>
      </c>
    </row>
    <row r="296">
      <c r="A296" s="10" t="s">
        <v>584</v>
      </c>
      <c r="B296" s="10" t="s">
        <v>585</v>
      </c>
      <c r="C296" s="11">
        <f>'SO 11-31-01'!M8</f>
        <v>0</v>
      </c>
      <c r="D296" s="11">
        <f>SUMIFS('SO 11-31-01'!O:O,'SO 11-31-01'!A:A,"P")</f>
        <v>0</v>
      </c>
      <c r="E296" s="11">
        <f>C296+D296</f>
        <v>0</v>
      </c>
      <c r="F296" s="12">
        <f>'SO 11-31-01'!T7</f>
        <v>0</v>
      </c>
    </row>
    <row r="297">
      <c r="A297" s="10" t="s">
        <v>586</v>
      </c>
      <c r="B297" s="10" t="s">
        <v>587</v>
      </c>
      <c r="C297" s="11">
        <f>'SO 11-32-01'!M8</f>
        <v>0</v>
      </c>
      <c r="D297" s="11">
        <f>SUMIFS('SO 11-32-01'!O:O,'SO 11-32-01'!A:A,"P")</f>
        <v>0</v>
      </c>
      <c r="E297" s="11">
        <f>C297+D297</f>
        <v>0</v>
      </c>
      <c r="F297" s="12">
        <f>'SO 11-32-01'!T7</f>
        <v>0</v>
      </c>
    </row>
    <row r="298">
      <c r="A298" s="10" t="s">
        <v>588</v>
      </c>
      <c r="B298" s="10" t="s">
        <v>589</v>
      </c>
      <c r="C298" s="11">
        <f>'SO 12-31-01'!M8</f>
        <v>0</v>
      </c>
      <c r="D298" s="11">
        <f>SUMIFS('SO 12-31-01'!O:O,'SO 12-31-01'!A:A,"P")</f>
        <v>0</v>
      </c>
      <c r="E298" s="11">
        <f>C298+D298</f>
        <v>0</v>
      </c>
      <c r="F298" s="12">
        <f>'SO 12-31-01'!T7</f>
        <v>0</v>
      </c>
    </row>
    <row r="299">
      <c r="A299" s="10" t="s">
        <v>590</v>
      </c>
      <c r="B299" s="10" t="s">
        <v>591</v>
      </c>
      <c r="C299" s="11">
        <f>'SO 13-31-01'!M8</f>
        <v>0</v>
      </c>
      <c r="D299" s="11">
        <f>SUMIFS('SO 13-31-01'!O:O,'SO 13-31-01'!A:A,"P")</f>
        <v>0</v>
      </c>
      <c r="E299" s="11">
        <f>C299+D299</f>
        <v>0</v>
      </c>
      <c r="F299" s="12">
        <f>'SO 13-31-01'!T7</f>
        <v>0</v>
      </c>
    </row>
    <row r="300">
      <c r="A300" s="10" t="s">
        <v>592</v>
      </c>
      <c r="B300" s="10" t="s">
        <v>593</v>
      </c>
      <c r="C300" s="11">
        <f>'SO 13-32-01'!M8</f>
        <v>0</v>
      </c>
      <c r="D300" s="11">
        <f>SUMIFS('SO 13-32-01'!O:O,'SO 13-32-01'!A:A,"P")</f>
        <v>0</v>
      </c>
      <c r="E300" s="11">
        <f>C300+D300</f>
        <v>0</v>
      </c>
      <c r="F300" s="12">
        <f>'SO 13-32-01'!T7</f>
        <v>0</v>
      </c>
    </row>
    <row r="301">
      <c r="A301" s="10" t="s">
        <v>594</v>
      </c>
      <c r="B301" s="10" t="s">
        <v>595</v>
      </c>
      <c r="C301" s="11">
        <f>'SO 19-31-01'!M8</f>
        <v>0</v>
      </c>
      <c r="D301" s="11">
        <f>SUMIFS('SO 19-31-01'!O:O,'SO 19-31-01'!A:A,"P")</f>
        <v>0</v>
      </c>
      <c r="E301" s="11">
        <f>C301+D301</f>
        <v>0</v>
      </c>
      <c r="F301" s="12">
        <f>'SO 19-31-01'!T7</f>
        <v>0</v>
      </c>
    </row>
    <row r="302">
      <c r="A302" s="10" t="s">
        <v>596</v>
      </c>
      <c r="B302" s="10" t="s">
        <v>597</v>
      </c>
      <c r="C302" s="11">
        <f>'SO 22-30-21'!M8</f>
        <v>0</v>
      </c>
      <c r="D302" s="11">
        <f>SUMIFS('SO 22-30-21'!O:O,'SO 22-30-21'!A:A,"P")</f>
        <v>0</v>
      </c>
      <c r="E302" s="11">
        <f>C302+D302</f>
        <v>0</v>
      </c>
      <c r="F302" s="12">
        <f>'SO 22-30-21'!T7</f>
        <v>0</v>
      </c>
    </row>
    <row r="303">
      <c r="A303" s="10" t="s">
        <v>598</v>
      </c>
      <c r="B303" s="10" t="s">
        <v>599</v>
      </c>
      <c r="C303" s="11">
        <f>'SO 22-31-01'!M8</f>
        <v>0</v>
      </c>
      <c r="D303" s="11">
        <f>SUMIFS('SO 22-31-01'!O:O,'SO 22-31-01'!A:A,"P")</f>
        <v>0</v>
      </c>
      <c r="E303" s="11">
        <f>C303+D303</f>
        <v>0</v>
      </c>
      <c r="F303" s="12">
        <f>'SO 22-31-01'!T7</f>
        <v>0</v>
      </c>
    </row>
    <row r="304">
      <c r="A304" s="10" t="s">
        <v>600</v>
      </c>
      <c r="B304" s="10" t="s">
        <v>601</v>
      </c>
      <c r="C304" s="11">
        <f>'SO 22-32-01'!M8</f>
        <v>0</v>
      </c>
      <c r="D304" s="11">
        <f>SUMIFS('SO 22-32-01'!O:O,'SO 22-32-01'!A:A,"P")</f>
        <v>0</v>
      </c>
      <c r="E304" s="11">
        <f>C304+D304</f>
        <v>0</v>
      </c>
      <c r="F304" s="12">
        <f>'SO 22-32-01'!T7</f>
        <v>0</v>
      </c>
    </row>
    <row r="305">
      <c r="A305" s="10" t="s">
        <v>602</v>
      </c>
      <c r="B305" s="10" t="s">
        <v>603</v>
      </c>
      <c r="C305" s="11">
        <f>'SO 23-30-22'!M8</f>
        <v>0</v>
      </c>
      <c r="D305" s="11">
        <f>SUMIFS('SO 23-30-22'!O:O,'SO 23-30-22'!A:A,"P")</f>
        <v>0</v>
      </c>
      <c r="E305" s="11">
        <f>C305+D305</f>
        <v>0</v>
      </c>
      <c r="F305" s="12">
        <f>'SO 23-30-22'!T7</f>
        <v>0</v>
      </c>
    </row>
    <row r="306">
      <c r="A306" s="10" t="s">
        <v>604</v>
      </c>
      <c r="B306" s="10" t="s">
        <v>605</v>
      </c>
      <c r="C306" s="11">
        <f>'SO 23-31-01'!M8</f>
        <v>0</v>
      </c>
      <c r="D306" s="11">
        <f>SUMIFS('SO 23-31-01'!O:O,'SO 23-31-01'!A:A,"P")</f>
        <v>0</v>
      </c>
      <c r="E306" s="11">
        <f>C306+D306</f>
        <v>0</v>
      </c>
      <c r="F306" s="12">
        <f>'SO 23-31-01'!T7</f>
        <v>0</v>
      </c>
    </row>
    <row r="307">
      <c r="A307" s="10" t="s">
        <v>606</v>
      </c>
      <c r="B307" s="10" t="s">
        <v>607</v>
      </c>
      <c r="C307" s="11">
        <f>'SO 23-32-01'!M8</f>
        <v>0</v>
      </c>
      <c r="D307" s="11">
        <f>SUMIFS('SO 23-32-01'!O:O,'SO 23-32-01'!A:A,"P")</f>
        <v>0</v>
      </c>
      <c r="E307" s="11">
        <f>C307+D307</f>
        <v>0</v>
      </c>
      <c r="F307" s="12">
        <f>'SO 23-32-01'!T7</f>
        <v>0</v>
      </c>
    </row>
    <row r="308">
      <c r="A308" s="10" t="s">
        <v>608</v>
      </c>
      <c r="B308" s="10" t="s">
        <v>609</v>
      </c>
      <c r="C308" s="11">
        <f>'SO 24-30-23'!M8</f>
        <v>0</v>
      </c>
      <c r="D308" s="11">
        <f>SUMIFS('SO 24-30-23'!O:O,'SO 24-30-23'!A:A,"P")</f>
        <v>0</v>
      </c>
      <c r="E308" s="11">
        <f>C308+D308</f>
        <v>0</v>
      </c>
      <c r="F308" s="12">
        <f>'SO 24-30-23'!T7</f>
        <v>0</v>
      </c>
    </row>
    <row r="309">
      <c r="A309" s="10" t="s">
        <v>610</v>
      </c>
      <c r="B309" s="10" t="s">
        <v>611</v>
      </c>
      <c r="C309" s="11">
        <f>'SO 24-30-50'!M8</f>
        <v>0</v>
      </c>
      <c r="D309" s="11">
        <f>SUMIFS('SO 24-30-50'!O:O,'SO 24-30-50'!A:A,"P")</f>
        <v>0</v>
      </c>
      <c r="E309" s="11">
        <f>C309+D309</f>
        <v>0</v>
      </c>
      <c r="F309" s="12">
        <f>'SO 24-30-50'!T7</f>
        <v>0</v>
      </c>
    </row>
    <row r="310">
      <c r="A310" s="10" t="s">
        <v>612</v>
      </c>
      <c r="B310" s="10" t="s">
        <v>613</v>
      </c>
      <c r="C310" s="11">
        <f>'SO 24-31-01'!M8</f>
        <v>0</v>
      </c>
      <c r="D310" s="11">
        <f>SUMIFS('SO 24-31-01'!O:O,'SO 24-31-01'!A:A,"P")</f>
        <v>0</v>
      </c>
      <c r="E310" s="11">
        <f>C310+D310</f>
        <v>0</v>
      </c>
      <c r="F310" s="12">
        <f>'SO 24-31-01'!T7</f>
        <v>0</v>
      </c>
    </row>
    <row r="311">
      <c r="A311" s="10" t="s">
        <v>614</v>
      </c>
      <c r="B311" s="10" t="s">
        <v>615</v>
      </c>
      <c r="C311" s="11">
        <f>'SO 24-31-02'!M8</f>
        <v>0</v>
      </c>
      <c r="D311" s="11">
        <f>SUMIFS('SO 24-31-02'!O:O,'SO 24-31-02'!A:A,"P")</f>
        <v>0</v>
      </c>
      <c r="E311" s="11">
        <f>C311+D311</f>
        <v>0</v>
      </c>
      <c r="F311" s="12">
        <f>'SO 24-31-02'!T7</f>
        <v>0</v>
      </c>
    </row>
    <row r="312">
      <c r="A312" s="10" t="s">
        <v>616</v>
      </c>
      <c r="B312" s="10" t="s">
        <v>617</v>
      </c>
      <c r="C312" s="11">
        <f>'SO 24-31-03'!M8</f>
        <v>0</v>
      </c>
      <c r="D312" s="11">
        <f>SUMIFS('SO 24-31-03'!O:O,'SO 24-31-03'!A:A,"P")</f>
        <v>0</v>
      </c>
      <c r="E312" s="11">
        <f>C312+D312</f>
        <v>0</v>
      </c>
      <c r="F312" s="12">
        <f>'SO 24-31-03'!T7</f>
        <v>0</v>
      </c>
    </row>
    <row r="313">
      <c r="A313" s="10" t="s">
        <v>618</v>
      </c>
      <c r="B313" s="10" t="s">
        <v>619</v>
      </c>
      <c r="C313" s="11">
        <f>'SO 24-32-01'!M8</f>
        <v>0</v>
      </c>
      <c r="D313" s="11">
        <f>SUMIFS('SO 24-32-01'!O:O,'SO 24-32-01'!A:A,"P")</f>
        <v>0</v>
      </c>
      <c r="E313" s="11">
        <f>C313+D313</f>
        <v>0</v>
      </c>
      <c r="F313" s="12">
        <f>'SO 24-32-01'!T7</f>
        <v>0</v>
      </c>
    </row>
    <row r="314">
      <c r="A314" s="10" t="s">
        <v>620</v>
      </c>
      <c r="B314" s="10" t="s">
        <v>621</v>
      </c>
      <c r="C314" s="11">
        <f>'SO 24-32-02'!M8</f>
        <v>0</v>
      </c>
      <c r="D314" s="11">
        <f>SUMIFS('SO 24-32-02'!O:O,'SO 24-32-02'!A:A,"P")</f>
        <v>0</v>
      </c>
      <c r="E314" s="11">
        <f>C314+D314</f>
        <v>0</v>
      </c>
      <c r="F314" s="12">
        <f>'SO 24-32-02'!T7</f>
        <v>0</v>
      </c>
    </row>
    <row r="315">
      <c r="A315" s="10" t="s">
        <v>622</v>
      </c>
      <c r="B315" s="10" t="s">
        <v>623</v>
      </c>
      <c r="C315" s="11">
        <f>'SO 24-33-01'!M8</f>
        <v>0</v>
      </c>
      <c r="D315" s="11">
        <f>SUMIFS('SO 24-33-01'!O:O,'SO 24-33-01'!A:A,"P")</f>
        <v>0</v>
      </c>
      <c r="E315" s="11">
        <f>C315+D315</f>
        <v>0</v>
      </c>
      <c r="F315" s="12">
        <f>'SO 24-33-01'!T7</f>
        <v>0</v>
      </c>
    </row>
    <row r="316">
      <c r="A316" s="10" t="s">
        <v>624</v>
      </c>
      <c r="B316" s="10" t="s">
        <v>625</v>
      </c>
      <c r="C316" s="11">
        <f>'SO 25-30-24'!M8</f>
        <v>0</v>
      </c>
      <c r="D316" s="11">
        <f>SUMIFS('SO 25-30-24'!O:O,'SO 25-30-24'!A:A,"P")</f>
        <v>0</v>
      </c>
      <c r="E316" s="11">
        <f>C316+D316</f>
        <v>0</v>
      </c>
      <c r="F316" s="12">
        <f>'SO 25-30-24'!T7</f>
        <v>0</v>
      </c>
    </row>
    <row r="317" ht="25.5">
      <c r="A317" s="10" t="s">
        <v>626</v>
      </c>
      <c r="B317" s="10" t="s">
        <v>627</v>
      </c>
      <c r="C317" s="11">
        <f>'SO 25-33-01'!M8</f>
        <v>0</v>
      </c>
      <c r="D317" s="11">
        <f>SUMIFS('SO 25-33-01'!O:O,'SO 25-33-01'!A:A,"P")</f>
        <v>0</v>
      </c>
      <c r="E317" s="11">
        <f>C317+D317</f>
        <v>0</v>
      </c>
      <c r="F317" s="12">
        <f>'SO 25-33-01'!T7</f>
        <v>0</v>
      </c>
    </row>
    <row r="318">
      <c r="A318" s="10" t="s">
        <v>628</v>
      </c>
      <c r="B318" s="10" t="s">
        <v>629</v>
      </c>
      <c r="C318" s="11">
        <f>'SO 26-31-01'!M8</f>
        <v>0</v>
      </c>
      <c r="D318" s="11">
        <f>SUMIFS('SO 26-31-01'!O:O,'SO 26-31-01'!A:A,"P")</f>
        <v>0</v>
      </c>
      <c r="E318" s="11">
        <f>C318+D318</f>
        <v>0</v>
      </c>
      <c r="F318" s="12">
        <f>'SO 26-31-01'!T7</f>
        <v>0</v>
      </c>
    </row>
    <row r="319">
      <c r="A319" s="10" t="s">
        <v>630</v>
      </c>
      <c r="B319" s="10" t="s">
        <v>631</v>
      </c>
      <c r="C319" s="11">
        <f>'SO 26-33-01'!M8</f>
        <v>0</v>
      </c>
      <c r="D319" s="11">
        <f>SUMIFS('SO 26-33-01'!O:O,'SO 26-33-01'!A:A,"P")</f>
        <v>0</v>
      </c>
      <c r="E319" s="11">
        <f>C319+D319</f>
        <v>0</v>
      </c>
      <c r="F319" s="12">
        <f>'SO 26-33-01'!T7</f>
        <v>0</v>
      </c>
    </row>
    <row r="320">
      <c r="A320" s="10" t="s">
        <v>632</v>
      </c>
      <c r="B320" s="10" t="s">
        <v>633</v>
      </c>
      <c r="C320" s="11">
        <f>'SO 27-31-01'!M8</f>
        <v>0</v>
      </c>
      <c r="D320" s="11">
        <f>SUMIFS('SO 27-31-01'!O:O,'SO 27-31-01'!A:A,"P")</f>
        <v>0</v>
      </c>
      <c r="E320" s="11">
        <f>C320+D320</f>
        <v>0</v>
      </c>
      <c r="F320" s="12">
        <f>'SO 27-31-01'!T7</f>
        <v>0</v>
      </c>
    </row>
    <row r="321">
      <c r="A321" s="13"/>
      <c r="B321" s="13"/>
      <c r="C321" s="14"/>
      <c r="D321" s="14"/>
      <c r="E321" s="14"/>
      <c r="F321" s="15"/>
    </row>
  </sheetData>
  <sheetProtection sheet="1" objects="1" scenarios="1" spinCount="100000" saltValue="dGHPQaanCT3U7856vblPM01JEfaE6hvyadyREI7Twh8f/mM2d6u6wJtMf9Gqxm/CWJ7X16ryDv9wDgU+Z3tOww==" hashValue="UUGiV6WBH8J3CURVawRByJ09r4HC2av7OKE6AOjWwv8/Kghr7ZQZOQ9z4J3yotFf5HTAN1ZDkfGHwBwrhxt72g==" algorithmName="SHA-512" password="95DC"/>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COUNTIFS(L8:L356,"=0",A8:A356,"P")+COUNTIFS(L8:L356,"",A8:A356,"P")+SUM(Q8:Q356)</f>
        <v>0</v>
      </c>
    </row>
    <row r="8">
      <c r="A8" s="1" t="s">
        <v>654</v>
      </c>
      <c r="C8" s="22" t="s">
        <v>655</v>
      </c>
      <c r="E8" s="23" t="s">
        <v>15</v>
      </c>
      <c r="L8" s="24">
        <f>L9+L26+L323</f>
        <v>0</v>
      </c>
      <c r="M8" s="24">
        <f>M9+M26+M323</f>
        <v>0</v>
      </c>
      <c r="N8" s="25"/>
    </row>
    <row r="9">
      <c r="A9" s="1" t="s">
        <v>656</v>
      </c>
      <c r="C9" s="22" t="s">
        <v>657</v>
      </c>
      <c r="E9" s="23" t="s">
        <v>658</v>
      </c>
      <c r="L9" s="24">
        <f>SUMIFS(L10:L25,A10:A25,"P")</f>
        <v>0</v>
      </c>
      <c r="M9" s="24">
        <f>SUMIFS(M10:M25,A10:A25,"P")</f>
        <v>0</v>
      </c>
      <c r="N9" s="25"/>
    </row>
    <row r="10">
      <c r="A10" s="1" t="s">
        <v>659</v>
      </c>
      <c r="B10" s="1">
        <v>1</v>
      </c>
      <c r="C10" s="26" t="s">
        <v>660</v>
      </c>
      <c r="D10" t="s">
        <v>661</v>
      </c>
      <c r="E10" s="27" t="s">
        <v>662</v>
      </c>
      <c r="F10" s="28" t="s">
        <v>663</v>
      </c>
      <c r="G10" s="29">
        <v>453</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3</v>
      </c>
      <c r="C14" s="26" t="s">
        <v>668</v>
      </c>
      <c r="D14" t="s">
        <v>661</v>
      </c>
      <c r="E14" s="27" t="s">
        <v>669</v>
      </c>
      <c r="F14" s="28" t="s">
        <v>670</v>
      </c>
      <c r="G14" s="29">
        <v>81</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25.5">
      <c r="A17" s="1" t="s">
        <v>666</v>
      </c>
      <c r="E17" s="27" t="s">
        <v>671</v>
      </c>
    </row>
    <row r="18">
      <c r="A18" s="1" t="s">
        <v>659</v>
      </c>
      <c r="B18" s="1">
        <v>4</v>
      </c>
      <c r="C18" s="26" t="s">
        <v>672</v>
      </c>
      <c r="D18" t="s">
        <v>661</v>
      </c>
      <c r="E18" s="27" t="s">
        <v>673</v>
      </c>
      <c r="F18" s="28" t="s">
        <v>663</v>
      </c>
      <c r="G18" s="29">
        <v>453</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659</v>
      </c>
      <c r="B22" s="1">
        <v>5</v>
      </c>
      <c r="C22" s="26" t="s">
        <v>675</v>
      </c>
      <c r="D22" t="s">
        <v>661</v>
      </c>
      <c r="E22" s="27" t="s">
        <v>676</v>
      </c>
      <c r="F22" s="28" t="s">
        <v>677</v>
      </c>
      <c r="G22" s="29">
        <v>503</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c r="A25" s="1" t="s">
        <v>666</v>
      </c>
      <c r="E25" s="27" t="s">
        <v>678</v>
      </c>
    </row>
    <row r="26">
      <c r="A26" s="1" t="s">
        <v>656</v>
      </c>
      <c r="C26" s="22" t="s">
        <v>679</v>
      </c>
      <c r="E26" s="23" t="s">
        <v>680</v>
      </c>
      <c r="L26" s="24">
        <f>SUMIFS(L27:L322,A27:A322,"P")</f>
        <v>0</v>
      </c>
      <c r="M26" s="24">
        <f>SUMIFS(M27:M322,A27:A322,"P")</f>
        <v>0</v>
      </c>
      <c r="N26" s="25"/>
    </row>
    <row r="27">
      <c r="A27" s="1" t="s">
        <v>659</v>
      </c>
      <c r="B27" s="1">
        <v>6</v>
      </c>
      <c r="C27" s="26" t="s">
        <v>681</v>
      </c>
      <c r="D27" t="s">
        <v>661</v>
      </c>
      <c r="E27" s="27" t="s">
        <v>682</v>
      </c>
      <c r="F27" s="28" t="s">
        <v>683</v>
      </c>
      <c r="G27" s="29">
        <v>50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102">
      <c r="A30" s="1" t="s">
        <v>666</v>
      </c>
      <c r="E30" s="27" t="s">
        <v>684</v>
      </c>
    </row>
    <row r="31">
      <c r="A31" s="1" t="s">
        <v>659</v>
      </c>
      <c r="B31" s="1">
        <v>7</v>
      </c>
      <c r="C31" s="26" t="s">
        <v>685</v>
      </c>
      <c r="D31" t="s">
        <v>661</v>
      </c>
      <c r="E31" s="27" t="s">
        <v>686</v>
      </c>
      <c r="F31" s="28" t="s">
        <v>670</v>
      </c>
      <c r="G31" s="29">
        <v>2235</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687</v>
      </c>
    </row>
    <row r="35">
      <c r="A35" s="1" t="s">
        <v>659</v>
      </c>
      <c r="B35" s="1">
        <v>8</v>
      </c>
      <c r="C35" s="26" t="s">
        <v>688</v>
      </c>
      <c r="D35" t="s">
        <v>661</v>
      </c>
      <c r="E35" s="27" t="s">
        <v>689</v>
      </c>
      <c r="F35" s="28" t="s">
        <v>670</v>
      </c>
      <c r="G35" s="29">
        <v>350</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ht="25.5">
      <c r="A39" s="1" t="s">
        <v>659</v>
      </c>
      <c r="B39" s="1">
        <v>9</v>
      </c>
      <c r="C39" s="26" t="s">
        <v>691</v>
      </c>
      <c r="D39" t="s">
        <v>661</v>
      </c>
      <c r="E39" s="27" t="s">
        <v>692</v>
      </c>
      <c r="F39" s="28" t="s">
        <v>683</v>
      </c>
      <c r="G39" s="29">
        <v>20</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38.25">
      <c r="A42" s="1" t="s">
        <v>666</v>
      </c>
      <c r="E42" s="27" t="s">
        <v>693</v>
      </c>
    </row>
    <row r="43">
      <c r="A43" s="1" t="s">
        <v>659</v>
      </c>
      <c r="B43" s="1">
        <v>10</v>
      </c>
      <c r="C43" s="26" t="s">
        <v>694</v>
      </c>
      <c r="D43" t="s">
        <v>661</v>
      </c>
      <c r="E43" s="27" t="s">
        <v>695</v>
      </c>
      <c r="F43" s="28" t="s">
        <v>696</v>
      </c>
      <c r="G43" s="29">
        <v>65.790000000000006</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76.5">
      <c r="A46" s="1" t="s">
        <v>666</v>
      </c>
      <c r="E46" s="27" t="s">
        <v>697</v>
      </c>
    </row>
    <row r="47">
      <c r="A47" s="1" t="s">
        <v>659</v>
      </c>
      <c r="B47" s="1">
        <v>11</v>
      </c>
      <c r="C47" s="26" t="s">
        <v>698</v>
      </c>
      <c r="D47" t="s">
        <v>661</v>
      </c>
      <c r="E47" s="27" t="s">
        <v>699</v>
      </c>
      <c r="F47" s="28" t="s">
        <v>696</v>
      </c>
      <c r="G47" s="29">
        <v>53.100000000000001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12</v>
      </c>
      <c r="C51" s="26" t="s">
        <v>700</v>
      </c>
      <c r="D51" t="s">
        <v>661</v>
      </c>
      <c r="E51" s="27" t="s">
        <v>701</v>
      </c>
      <c r="F51" s="28" t="s">
        <v>696</v>
      </c>
      <c r="G51" s="29">
        <v>155.15000000000001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697</v>
      </c>
    </row>
    <row r="55">
      <c r="A55" s="1" t="s">
        <v>659</v>
      </c>
      <c r="B55" s="1">
        <v>13</v>
      </c>
      <c r="C55" s="26" t="s">
        <v>702</v>
      </c>
      <c r="D55" t="s">
        <v>661</v>
      </c>
      <c r="E55" s="27" t="s">
        <v>703</v>
      </c>
      <c r="F55" s="28" t="s">
        <v>696</v>
      </c>
      <c r="G55" s="29">
        <v>290.29000000000002</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76.5">
      <c r="A58" s="1" t="s">
        <v>666</v>
      </c>
      <c r="E58" s="27" t="s">
        <v>697</v>
      </c>
    </row>
    <row r="59">
      <c r="A59" s="1" t="s">
        <v>659</v>
      </c>
      <c r="B59" s="1">
        <v>14</v>
      </c>
      <c r="C59" s="26" t="s">
        <v>704</v>
      </c>
      <c r="D59" t="s">
        <v>661</v>
      </c>
      <c r="E59" s="27" t="s">
        <v>705</v>
      </c>
      <c r="F59" s="28" t="s">
        <v>696</v>
      </c>
      <c r="G59" s="29">
        <v>65.790000000000006</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91.25">
      <c r="A62" s="1" t="s">
        <v>666</v>
      </c>
      <c r="E62" s="27" t="s">
        <v>706</v>
      </c>
    </row>
    <row r="63">
      <c r="A63" s="1" t="s">
        <v>659</v>
      </c>
      <c r="B63" s="1">
        <v>71</v>
      </c>
      <c r="C63" s="26" t="s">
        <v>707</v>
      </c>
      <c r="D63" t="s">
        <v>661</v>
      </c>
      <c r="E63" s="27" t="s">
        <v>708</v>
      </c>
      <c r="F63" s="28" t="s">
        <v>696</v>
      </c>
      <c r="G63" s="29">
        <v>649.30200000000002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27.5">
      <c r="A66" s="1" t="s">
        <v>666</v>
      </c>
      <c r="E66" s="27" t="s">
        <v>709</v>
      </c>
    </row>
    <row r="67">
      <c r="A67" s="1" t="s">
        <v>659</v>
      </c>
      <c r="B67" s="1">
        <v>15</v>
      </c>
      <c r="C67" s="26" t="s">
        <v>710</v>
      </c>
      <c r="D67" t="s">
        <v>661</v>
      </c>
      <c r="E67" s="27" t="s">
        <v>711</v>
      </c>
      <c r="F67" s="28" t="s">
        <v>696</v>
      </c>
      <c r="G67" s="29">
        <v>53.100000000000001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91.25">
      <c r="A70" s="1" t="s">
        <v>666</v>
      </c>
      <c r="E70" s="27" t="s">
        <v>706</v>
      </c>
    </row>
    <row r="71">
      <c r="A71" s="1" t="s">
        <v>659</v>
      </c>
      <c r="B71" s="1">
        <v>72</v>
      </c>
      <c r="C71" s="26" t="s">
        <v>712</v>
      </c>
      <c r="D71" t="s">
        <v>661</v>
      </c>
      <c r="E71" s="27" t="s">
        <v>713</v>
      </c>
      <c r="F71" s="28" t="s">
        <v>696</v>
      </c>
      <c r="G71" s="29">
        <v>903.952</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27.5">
      <c r="A74" s="1" t="s">
        <v>666</v>
      </c>
      <c r="E74" s="27" t="s">
        <v>709</v>
      </c>
    </row>
    <row r="75">
      <c r="A75" s="1" t="s">
        <v>659</v>
      </c>
      <c r="B75" s="1">
        <v>16</v>
      </c>
      <c r="C75" s="26" t="s">
        <v>714</v>
      </c>
      <c r="D75" t="s">
        <v>661</v>
      </c>
      <c r="E75" s="27" t="s">
        <v>715</v>
      </c>
      <c r="F75" s="28" t="s">
        <v>696</v>
      </c>
      <c r="G75" s="29">
        <v>155.15000000000001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91.25">
      <c r="A78" s="1" t="s">
        <v>666</v>
      </c>
      <c r="E78" s="27" t="s">
        <v>706</v>
      </c>
    </row>
    <row r="79">
      <c r="A79" s="1" t="s">
        <v>659</v>
      </c>
      <c r="B79" s="1">
        <v>17</v>
      </c>
      <c r="C79" s="26" t="s">
        <v>716</v>
      </c>
      <c r="D79" t="s">
        <v>661</v>
      </c>
      <c r="E79" s="27" t="s">
        <v>717</v>
      </c>
      <c r="F79" s="28" t="s">
        <v>696</v>
      </c>
      <c r="G79" s="29">
        <v>290.29000000000002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191.25">
      <c r="A82" s="1" t="s">
        <v>666</v>
      </c>
      <c r="E82" s="27" t="s">
        <v>706</v>
      </c>
    </row>
    <row r="83">
      <c r="A83" s="1" t="s">
        <v>659</v>
      </c>
      <c r="B83" s="1">
        <v>84</v>
      </c>
      <c r="C83" s="26" t="s">
        <v>718</v>
      </c>
      <c r="D83" t="s">
        <v>661</v>
      </c>
      <c r="E83" s="27" t="s">
        <v>719</v>
      </c>
      <c r="F83" s="28" t="s">
        <v>683</v>
      </c>
      <c r="G83" s="29">
        <v>50</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14.75">
      <c r="A86" s="1" t="s">
        <v>666</v>
      </c>
      <c r="E86" s="27" t="s">
        <v>720</v>
      </c>
    </row>
    <row r="87">
      <c r="A87" s="1" t="s">
        <v>659</v>
      </c>
      <c r="B87" s="1">
        <v>85</v>
      </c>
      <c r="C87" s="26" t="s">
        <v>721</v>
      </c>
      <c r="D87" t="s">
        <v>661</v>
      </c>
      <c r="E87" s="27" t="s">
        <v>722</v>
      </c>
      <c r="F87" s="28" t="s">
        <v>683</v>
      </c>
      <c r="G87" s="29">
        <v>50</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723</v>
      </c>
    </row>
    <row r="91" ht="25.5">
      <c r="A91" s="1" t="s">
        <v>659</v>
      </c>
      <c r="B91" s="1">
        <v>18</v>
      </c>
      <c r="C91" s="26" t="s">
        <v>724</v>
      </c>
      <c r="D91" t="s">
        <v>661</v>
      </c>
      <c r="E91" s="27" t="s">
        <v>725</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27.5">
      <c r="A94" s="1" t="s">
        <v>666</v>
      </c>
      <c r="E94" s="27" t="s">
        <v>726</v>
      </c>
    </row>
    <row r="95">
      <c r="A95" s="1" t="s">
        <v>659</v>
      </c>
      <c r="B95" s="1">
        <v>19</v>
      </c>
      <c r="C95" s="26" t="s">
        <v>727</v>
      </c>
      <c r="D95" t="s">
        <v>661</v>
      </c>
      <c r="E95" s="27" t="s">
        <v>728</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14.75">
      <c r="A98" s="1" t="s">
        <v>666</v>
      </c>
      <c r="E98" s="27" t="s">
        <v>729</v>
      </c>
    </row>
    <row r="99">
      <c r="A99" s="1" t="s">
        <v>659</v>
      </c>
      <c r="B99" s="1">
        <v>20</v>
      </c>
      <c r="C99" s="26" t="s">
        <v>730</v>
      </c>
      <c r="D99" t="s">
        <v>661</v>
      </c>
      <c r="E99" s="27" t="s">
        <v>731</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732</v>
      </c>
    </row>
    <row r="103">
      <c r="A103" s="1" t="s">
        <v>659</v>
      </c>
      <c r="B103" s="1">
        <v>21</v>
      </c>
      <c r="C103" s="26" t="s">
        <v>733</v>
      </c>
      <c r="D103" t="s">
        <v>661</v>
      </c>
      <c r="E103" s="27" t="s">
        <v>734</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27.5">
      <c r="A106" s="1" t="s">
        <v>666</v>
      </c>
      <c r="E106" s="27" t="s">
        <v>735</v>
      </c>
    </row>
    <row r="107" ht="25.5">
      <c r="A107" s="1" t="s">
        <v>659</v>
      </c>
      <c r="B107" s="1">
        <v>22</v>
      </c>
      <c r="C107" s="26" t="s">
        <v>736</v>
      </c>
      <c r="D107" t="s">
        <v>661</v>
      </c>
      <c r="E107" s="27" t="s">
        <v>737</v>
      </c>
      <c r="F107" s="28" t="s">
        <v>683</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76.5">
      <c r="A110" s="1" t="s">
        <v>666</v>
      </c>
      <c r="E110" s="27" t="s">
        <v>738</v>
      </c>
    </row>
    <row r="111" ht="25.5">
      <c r="A111" s="1" t="s">
        <v>659</v>
      </c>
      <c r="B111" s="1">
        <v>23</v>
      </c>
      <c r="C111" s="26" t="s">
        <v>739</v>
      </c>
      <c r="D111" t="s">
        <v>661</v>
      </c>
      <c r="E111" s="27" t="s">
        <v>740</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89.25">
      <c r="A114" s="1" t="s">
        <v>666</v>
      </c>
      <c r="E114" s="27" t="s">
        <v>741</v>
      </c>
    </row>
    <row r="115" ht="25.5">
      <c r="A115" s="1" t="s">
        <v>659</v>
      </c>
      <c r="B115" s="1">
        <v>24</v>
      </c>
      <c r="C115" s="26" t="s">
        <v>742</v>
      </c>
      <c r="D115" t="s">
        <v>661</v>
      </c>
      <c r="E115" s="27" t="s">
        <v>743</v>
      </c>
      <c r="F115" s="28" t="s">
        <v>744</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14.75">
      <c r="A118" s="1" t="s">
        <v>666</v>
      </c>
      <c r="E118" s="27" t="s">
        <v>745</v>
      </c>
    </row>
    <row r="119">
      <c r="A119" s="1" t="s">
        <v>659</v>
      </c>
      <c r="B119" s="1">
        <v>64</v>
      </c>
      <c r="C119" s="26" t="s">
        <v>746</v>
      </c>
      <c r="D119" t="s">
        <v>661</v>
      </c>
      <c r="E119" s="27" t="s">
        <v>747</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748</v>
      </c>
    </row>
    <row r="123">
      <c r="A123" s="1" t="s">
        <v>659</v>
      </c>
      <c r="B123" s="1">
        <v>65</v>
      </c>
      <c r="C123" s="26" t="s">
        <v>749</v>
      </c>
      <c r="D123" t="s">
        <v>661</v>
      </c>
      <c r="E123" s="27" t="s">
        <v>750</v>
      </c>
      <c r="F123" s="28" t="s">
        <v>683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140.25">
      <c r="A126" s="1" t="s">
        <v>666</v>
      </c>
      <c r="E126" s="27" t="s">
        <v>751</v>
      </c>
    </row>
    <row r="127">
      <c r="A127" s="1" t="s">
        <v>659</v>
      </c>
      <c r="B127" s="1">
        <v>67</v>
      </c>
      <c r="C127" s="26" t="s">
        <v>752</v>
      </c>
      <c r="D127" t="s">
        <v>661</v>
      </c>
      <c r="E127" s="27" t="s">
        <v>753</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114.75">
      <c r="A130" s="1" t="s">
        <v>666</v>
      </c>
      <c r="E130" s="27" t="s">
        <v>754</v>
      </c>
    </row>
    <row r="131">
      <c r="A131" s="1" t="s">
        <v>659</v>
      </c>
      <c r="B131" s="1">
        <v>68</v>
      </c>
      <c r="C131" s="26" t="s">
        <v>755</v>
      </c>
      <c r="D131" t="s">
        <v>661</v>
      </c>
      <c r="E131" s="27" t="s">
        <v>756</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27.5">
      <c r="A134" s="1" t="s">
        <v>666</v>
      </c>
      <c r="E134" s="27" t="s">
        <v>757</v>
      </c>
    </row>
    <row r="135">
      <c r="A135" s="1" t="s">
        <v>659</v>
      </c>
      <c r="B135" s="1">
        <v>66</v>
      </c>
      <c r="C135" s="26" t="s">
        <v>758</v>
      </c>
      <c r="D135" t="s">
        <v>661</v>
      </c>
      <c r="E135" s="27" t="s">
        <v>759</v>
      </c>
      <c r="F135" s="28" t="s">
        <v>683</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row>
    <row r="138" ht="140.25">
      <c r="A138" s="1" t="s">
        <v>666</v>
      </c>
      <c r="E138" s="27" t="s">
        <v>760</v>
      </c>
    </row>
    <row r="139">
      <c r="A139" s="1" t="s">
        <v>659</v>
      </c>
      <c r="B139" s="1">
        <v>86</v>
      </c>
      <c r="C139" s="26" t="s">
        <v>761</v>
      </c>
      <c r="D139" t="s">
        <v>661</v>
      </c>
      <c r="E139" s="27" t="s">
        <v>762</v>
      </c>
      <c r="F139" s="28" t="s">
        <v>683</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row>
    <row r="142" ht="127.5">
      <c r="A142" s="1" t="s">
        <v>666</v>
      </c>
      <c r="E142" s="27" t="s">
        <v>763</v>
      </c>
    </row>
    <row r="143">
      <c r="A143" s="1" t="s">
        <v>659</v>
      </c>
      <c r="B143" s="1">
        <v>87</v>
      </c>
      <c r="C143" s="26" t="s">
        <v>764</v>
      </c>
      <c r="D143" t="s">
        <v>661</v>
      </c>
      <c r="E143" s="27" t="s">
        <v>765</v>
      </c>
      <c r="F143" s="28" t="s">
        <v>683</v>
      </c>
      <c r="G143" s="29">
        <v>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c r="A145" s="1" t="s">
        <v>665</v>
      </c>
    </row>
    <row r="146" ht="140.25">
      <c r="A146" s="1" t="s">
        <v>666</v>
      </c>
      <c r="E146" s="27" t="s">
        <v>766</v>
      </c>
    </row>
    <row r="147">
      <c r="A147" s="1" t="s">
        <v>659</v>
      </c>
      <c r="B147" s="1">
        <v>89</v>
      </c>
      <c r="C147" s="26" t="s">
        <v>767</v>
      </c>
      <c r="D147" t="s">
        <v>661</v>
      </c>
      <c r="E147" s="27" t="s">
        <v>768</v>
      </c>
      <c r="F147" s="28" t="s">
        <v>683</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40.25">
      <c r="A150" s="1" t="s">
        <v>666</v>
      </c>
      <c r="E150" s="27" t="s">
        <v>769</v>
      </c>
    </row>
    <row r="151">
      <c r="A151" s="1" t="s">
        <v>659</v>
      </c>
      <c r="B151" s="1">
        <v>88</v>
      </c>
      <c r="C151" s="26" t="s">
        <v>770</v>
      </c>
      <c r="D151" t="s">
        <v>661</v>
      </c>
      <c r="E151" s="27" t="s">
        <v>771</v>
      </c>
      <c r="F151" s="28" t="s">
        <v>683</v>
      </c>
      <c r="G151" s="29">
        <v>1</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row>
    <row r="154" ht="127.5">
      <c r="A154" s="1" t="s">
        <v>666</v>
      </c>
      <c r="E154" s="27" t="s">
        <v>772</v>
      </c>
    </row>
    <row r="155">
      <c r="A155" s="1" t="s">
        <v>659</v>
      </c>
      <c r="B155" s="1">
        <v>25</v>
      </c>
      <c r="C155" s="26" t="s">
        <v>773</v>
      </c>
      <c r="D155" t="s">
        <v>661</v>
      </c>
      <c r="E155" s="27" t="s">
        <v>774</v>
      </c>
      <c r="F155" s="28" t="s">
        <v>683</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row>
    <row r="158" ht="114.75">
      <c r="A158" s="1" t="s">
        <v>666</v>
      </c>
      <c r="E158" s="27" t="s">
        <v>775</v>
      </c>
    </row>
    <row r="159">
      <c r="A159" s="1" t="s">
        <v>659</v>
      </c>
      <c r="B159" s="1">
        <v>26</v>
      </c>
      <c r="C159" s="26" t="s">
        <v>776</v>
      </c>
      <c r="D159" t="s">
        <v>661</v>
      </c>
      <c r="E159" s="27" t="s">
        <v>777</v>
      </c>
      <c r="F159" s="28" t="s">
        <v>683</v>
      </c>
      <c r="G159" s="29">
        <v>2</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row>
    <row r="162" ht="165.75">
      <c r="A162" s="1" t="s">
        <v>666</v>
      </c>
      <c r="E162" s="27" t="s">
        <v>778</v>
      </c>
    </row>
    <row r="163">
      <c r="A163" s="1" t="s">
        <v>659</v>
      </c>
      <c r="B163" s="1">
        <v>27</v>
      </c>
      <c r="C163" s="26" t="s">
        <v>779</v>
      </c>
      <c r="D163" t="s">
        <v>661</v>
      </c>
      <c r="E163" s="27" t="s">
        <v>780</v>
      </c>
      <c r="F163" s="28" t="s">
        <v>683</v>
      </c>
      <c r="G163" s="29">
        <v>2</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row>
    <row r="166" ht="153">
      <c r="A166" s="1" t="s">
        <v>666</v>
      </c>
      <c r="E166" s="27" t="s">
        <v>781</v>
      </c>
    </row>
    <row r="167">
      <c r="A167" s="1" t="s">
        <v>659</v>
      </c>
      <c r="B167" s="1">
        <v>28</v>
      </c>
      <c r="C167" s="26" t="s">
        <v>782</v>
      </c>
      <c r="D167" t="s">
        <v>661</v>
      </c>
      <c r="E167" s="27" t="s">
        <v>783</v>
      </c>
      <c r="F167" s="28" t="s">
        <v>683</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114.75">
      <c r="A170" s="1" t="s">
        <v>666</v>
      </c>
      <c r="E170" s="27" t="s">
        <v>784</v>
      </c>
    </row>
    <row r="171">
      <c r="A171" s="1" t="s">
        <v>659</v>
      </c>
      <c r="B171" s="1">
        <v>29</v>
      </c>
      <c r="C171" s="26" t="s">
        <v>785</v>
      </c>
      <c r="D171" t="s">
        <v>661</v>
      </c>
      <c r="E171" s="27" t="s">
        <v>786</v>
      </c>
      <c r="F171" s="28" t="s">
        <v>683</v>
      </c>
      <c r="G171" s="29">
        <v>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165.75">
      <c r="A174" s="1" t="s">
        <v>666</v>
      </c>
      <c r="E174" s="27" t="s">
        <v>787</v>
      </c>
    </row>
    <row r="175">
      <c r="A175" s="1" t="s">
        <v>659</v>
      </c>
      <c r="B175" s="1">
        <v>30</v>
      </c>
      <c r="C175" s="26" t="s">
        <v>788</v>
      </c>
      <c r="D175" t="s">
        <v>661</v>
      </c>
      <c r="E175" s="27" t="s">
        <v>789</v>
      </c>
      <c r="F175" s="28" t="s">
        <v>683</v>
      </c>
      <c r="G175" s="29">
        <v>4</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153">
      <c r="A178" s="1" t="s">
        <v>666</v>
      </c>
      <c r="E178" s="27" t="s">
        <v>790</v>
      </c>
    </row>
    <row r="179">
      <c r="A179" s="1" t="s">
        <v>659</v>
      </c>
      <c r="B179" s="1">
        <v>31</v>
      </c>
      <c r="C179" s="26" t="s">
        <v>791</v>
      </c>
      <c r="D179" t="s">
        <v>661</v>
      </c>
      <c r="E179" s="27" t="s">
        <v>792</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14.75">
      <c r="A182" s="1" t="s">
        <v>666</v>
      </c>
      <c r="E182" s="27" t="s">
        <v>793</v>
      </c>
    </row>
    <row r="183">
      <c r="A183" s="1" t="s">
        <v>659</v>
      </c>
      <c r="B183" s="1">
        <v>32</v>
      </c>
      <c r="C183" s="26" t="s">
        <v>794</v>
      </c>
      <c r="D183" t="s">
        <v>661</v>
      </c>
      <c r="E183" s="27" t="s">
        <v>795</v>
      </c>
      <c r="F183" s="28" t="s">
        <v>683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row>
    <row r="186" ht="153">
      <c r="A186" s="1" t="s">
        <v>666</v>
      </c>
      <c r="E186" s="27" t="s">
        <v>796</v>
      </c>
    </row>
    <row r="187">
      <c r="A187" s="1" t="s">
        <v>659</v>
      </c>
      <c r="B187" s="1">
        <v>33</v>
      </c>
      <c r="C187" s="26" t="s">
        <v>797</v>
      </c>
      <c r="D187" t="s">
        <v>661</v>
      </c>
      <c r="E187" s="27" t="s">
        <v>798</v>
      </c>
      <c r="F187" s="28" t="s">
        <v>683</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row>
    <row r="190" ht="153">
      <c r="A190" s="1" t="s">
        <v>666</v>
      </c>
      <c r="E190" s="27" t="s">
        <v>799</v>
      </c>
    </row>
    <row r="191" ht="25.5">
      <c r="A191" s="1" t="s">
        <v>659</v>
      </c>
      <c r="B191" s="1">
        <v>34</v>
      </c>
      <c r="C191" s="26" t="s">
        <v>800</v>
      </c>
      <c r="D191" t="s">
        <v>661</v>
      </c>
      <c r="E191" s="27" t="s">
        <v>801</v>
      </c>
      <c r="F191" s="28" t="s">
        <v>683</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row>
    <row r="194" ht="114.75">
      <c r="A194" s="1" t="s">
        <v>666</v>
      </c>
      <c r="E194" s="27" t="s">
        <v>802</v>
      </c>
    </row>
    <row r="195" ht="25.5">
      <c r="A195" s="1" t="s">
        <v>659</v>
      </c>
      <c r="B195" s="1">
        <v>35</v>
      </c>
      <c r="C195" s="26" t="s">
        <v>803</v>
      </c>
      <c r="D195" t="s">
        <v>661</v>
      </c>
      <c r="E195" s="27" t="s">
        <v>804</v>
      </c>
      <c r="F195" s="28" t="s">
        <v>683</v>
      </c>
      <c r="G195" s="29">
        <v>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65.75">
      <c r="A198" s="1" t="s">
        <v>666</v>
      </c>
      <c r="E198" s="27" t="s">
        <v>805</v>
      </c>
    </row>
    <row r="199">
      <c r="A199" s="1" t="s">
        <v>659</v>
      </c>
      <c r="B199" s="1">
        <v>36</v>
      </c>
      <c r="C199" s="26" t="s">
        <v>806</v>
      </c>
      <c r="D199" t="s">
        <v>661</v>
      </c>
      <c r="E199" s="27" t="s">
        <v>807</v>
      </c>
      <c r="F199" s="28" t="s">
        <v>683</v>
      </c>
      <c r="G199" s="29">
        <v>6</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c r="A201" s="1" t="s">
        <v>665</v>
      </c>
    </row>
    <row r="202" ht="114.75">
      <c r="A202" s="1" t="s">
        <v>666</v>
      </c>
      <c r="E202" s="27" t="s">
        <v>808</v>
      </c>
    </row>
    <row r="203">
      <c r="A203" s="1" t="s">
        <v>659</v>
      </c>
      <c r="B203" s="1">
        <v>37</v>
      </c>
      <c r="C203" s="26" t="s">
        <v>809</v>
      </c>
      <c r="D203" t="s">
        <v>661</v>
      </c>
      <c r="E203" s="27" t="s">
        <v>810</v>
      </c>
      <c r="F203" s="28" t="s">
        <v>683</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02">
      <c r="A206" s="1" t="s">
        <v>666</v>
      </c>
      <c r="E206" s="27" t="s">
        <v>811</v>
      </c>
    </row>
    <row r="207">
      <c r="A207" s="1" t="s">
        <v>659</v>
      </c>
      <c r="B207" s="1">
        <v>38</v>
      </c>
      <c r="C207" s="26" t="s">
        <v>812</v>
      </c>
      <c r="D207" t="s">
        <v>661</v>
      </c>
      <c r="E207" s="27" t="s">
        <v>813</v>
      </c>
      <c r="F207" s="28" t="s">
        <v>683</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c r="A209" s="1" t="s">
        <v>665</v>
      </c>
    </row>
    <row r="210" ht="140.25">
      <c r="A210" s="1" t="s">
        <v>666</v>
      </c>
      <c r="E210" s="27" t="s">
        <v>814</v>
      </c>
    </row>
    <row r="211" ht="25.5">
      <c r="A211" s="1" t="s">
        <v>659</v>
      </c>
      <c r="B211" s="1">
        <v>39</v>
      </c>
      <c r="C211" s="26" t="s">
        <v>815</v>
      </c>
      <c r="D211" t="s">
        <v>661</v>
      </c>
      <c r="E211" s="27" t="s">
        <v>816</v>
      </c>
      <c r="F211" s="28" t="s">
        <v>683</v>
      </c>
      <c r="G211" s="29">
        <v>6</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c r="A213" s="1" t="s">
        <v>665</v>
      </c>
    </row>
    <row r="214" ht="114.75">
      <c r="A214" s="1" t="s">
        <v>666</v>
      </c>
      <c r="E214" s="27" t="s">
        <v>817</v>
      </c>
    </row>
    <row r="215" ht="25.5">
      <c r="A215" s="1" t="s">
        <v>659</v>
      </c>
      <c r="B215" s="1">
        <v>40</v>
      </c>
      <c r="C215" s="26" t="s">
        <v>818</v>
      </c>
      <c r="D215" t="s">
        <v>661</v>
      </c>
      <c r="E215" s="27" t="s">
        <v>819</v>
      </c>
      <c r="F215" s="28" t="s">
        <v>683</v>
      </c>
      <c r="G215" s="29">
        <v>6</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c r="A217" s="1" t="s">
        <v>665</v>
      </c>
    </row>
    <row r="218" ht="114.75">
      <c r="A218" s="1" t="s">
        <v>666</v>
      </c>
      <c r="E218" s="27" t="s">
        <v>820</v>
      </c>
    </row>
    <row r="219" ht="25.5">
      <c r="A219" s="1" t="s">
        <v>659</v>
      </c>
      <c r="B219" s="1">
        <v>41</v>
      </c>
      <c r="C219" s="26" t="s">
        <v>821</v>
      </c>
      <c r="D219" t="s">
        <v>661</v>
      </c>
      <c r="E219" s="27" t="s">
        <v>822</v>
      </c>
      <c r="F219" s="28" t="s">
        <v>683</v>
      </c>
      <c r="G219" s="29">
        <v>6</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c r="A221" s="1" t="s">
        <v>665</v>
      </c>
    </row>
    <row r="222" ht="140.25">
      <c r="A222" s="1" t="s">
        <v>666</v>
      </c>
      <c r="E222" s="27" t="s">
        <v>823</v>
      </c>
    </row>
    <row r="223" ht="25.5">
      <c r="A223" s="1" t="s">
        <v>659</v>
      </c>
      <c r="B223" s="1">
        <v>61</v>
      </c>
      <c r="C223" s="26" t="s">
        <v>824</v>
      </c>
      <c r="D223" t="s">
        <v>661</v>
      </c>
      <c r="E223" s="27" t="s">
        <v>825</v>
      </c>
      <c r="F223" s="28" t="s">
        <v>683</v>
      </c>
      <c r="G223" s="29">
        <v>4</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c r="A225" s="1" t="s">
        <v>665</v>
      </c>
    </row>
    <row r="226" ht="127.5">
      <c r="A226" s="1" t="s">
        <v>666</v>
      </c>
      <c r="E226" s="27" t="s">
        <v>826</v>
      </c>
    </row>
    <row r="227" ht="25.5">
      <c r="A227" s="1" t="s">
        <v>659</v>
      </c>
      <c r="B227" s="1">
        <v>62</v>
      </c>
      <c r="C227" s="26" t="s">
        <v>827</v>
      </c>
      <c r="D227" t="s">
        <v>661</v>
      </c>
      <c r="E227" s="27" t="s">
        <v>828</v>
      </c>
      <c r="F227" s="28" t="s">
        <v>683</v>
      </c>
      <c r="G227" s="29">
        <v>4</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c r="A229" s="1" t="s">
        <v>665</v>
      </c>
    </row>
    <row r="230" ht="127.5">
      <c r="A230" s="1" t="s">
        <v>666</v>
      </c>
      <c r="E230" s="27" t="s">
        <v>829</v>
      </c>
    </row>
    <row r="231" ht="25.5">
      <c r="A231" s="1" t="s">
        <v>659</v>
      </c>
      <c r="B231" s="1">
        <v>63</v>
      </c>
      <c r="C231" s="26" t="s">
        <v>830</v>
      </c>
      <c r="D231" t="s">
        <v>661</v>
      </c>
      <c r="E231" s="27" t="s">
        <v>831</v>
      </c>
      <c r="F231" s="28" t="s">
        <v>683</v>
      </c>
      <c r="G231" s="29">
        <v>4</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c r="A233" s="1" t="s">
        <v>665</v>
      </c>
    </row>
    <row r="234" ht="153">
      <c r="A234" s="1" t="s">
        <v>666</v>
      </c>
      <c r="E234" s="27" t="s">
        <v>832</v>
      </c>
    </row>
    <row r="235">
      <c r="A235" s="1" t="s">
        <v>659</v>
      </c>
      <c r="B235" s="1">
        <v>73</v>
      </c>
      <c r="C235" s="26" t="s">
        <v>833</v>
      </c>
      <c r="D235" t="s">
        <v>661</v>
      </c>
      <c r="E235" s="27" t="s">
        <v>834</v>
      </c>
      <c r="F235" s="28" t="s">
        <v>683</v>
      </c>
      <c r="G235" s="29">
        <v>6</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c r="A237" s="1" t="s">
        <v>665</v>
      </c>
    </row>
    <row r="238" ht="114.75">
      <c r="A238" s="1" t="s">
        <v>666</v>
      </c>
      <c r="E238" s="27" t="s">
        <v>835</v>
      </c>
    </row>
    <row r="239" ht="25.5">
      <c r="A239" s="1" t="s">
        <v>659</v>
      </c>
      <c r="B239" s="1">
        <v>74</v>
      </c>
      <c r="C239" s="26" t="s">
        <v>836</v>
      </c>
      <c r="D239" t="s">
        <v>661</v>
      </c>
      <c r="E239" s="27" t="s">
        <v>837</v>
      </c>
      <c r="F239" s="28" t="s">
        <v>683</v>
      </c>
      <c r="G239" s="29">
        <v>6</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c r="A241" s="1" t="s">
        <v>665</v>
      </c>
    </row>
    <row r="242" ht="127.5">
      <c r="A242" s="1" t="s">
        <v>666</v>
      </c>
      <c r="E242" s="27" t="s">
        <v>838</v>
      </c>
    </row>
    <row r="243" ht="25.5">
      <c r="A243" s="1" t="s">
        <v>659</v>
      </c>
      <c r="B243" s="1">
        <v>75</v>
      </c>
      <c r="C243" s="26" t="s">
        <v>839</v>
      </c>
      <c r="D243" t="s">
        <v>661</v>
      </c>
      <c r="E243" s="27" t="s">
        <v>840</v>
      </c>
      <c r="F243" s="28" t="s">
        <v>683</v>
      </c>
      <c r="G243" s="29">
        <v>6</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c r="A245" s="1" t="s">
        <v>665</v>
      </c>
    </row>
    <row r="246" ht="127.5">
      <c r="A246" s="1" t="s">
        <v>666</v>
      </c>
      <c r="E246" s="27" t="s">
        <v>841</v>
      </c>
    </row>
    <row r="247" ht="25.5">
      <c r="A247" s="1" t="s">
        <v>659</v>
      </c>
      <c r="B247" s="1">
        <v>76</v>
      </c>
      <c r="C247" s="26" t="s">
        <v>842</v>
      </c>
      <c r="D247" t="s">
        <v>661</v>
      </c>
      <c r="E247" s="27" t="s">
        <v>843</v>
      </c>
      <c r="F247" s="28" t="s">
        <v>683</v>
      </c>
      <c r="G247" s="29">
        <v>2</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c r="A249" s="1" t="s">
        <v>665</v>
      </c>
    </row>
    <row r="250" ht="102">
      <c r="A250" s="1" t="s">
        <v>666</v>
      </c>
      <c r="E250" s="27" t="s">
        <v>844</v>
      </c>
    </row>
    <row r="251" ht="25.5">
      <c r="A251" s="1" t="s">
        <v>659</v>
      </c>
      <c r="B251" s="1">
        <v>77</v>
      </c>
      <c r="C251" s="26" t="s">
        <v>845</v>
      </c>
      <c r="D251" t="s">
        <v>661</v>
      </c>
      <c r="E251" s="27" t="s">
        <v>846</v>
      </c>
      <c r="F251" s="28" t="s">
        <v>683</v>
      </c>
      <c r="G251" s="29">
        <v>2</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c r="A253" s="1" t="s">
        <v>665</v>
      </c>
    </row>
    <row r="254" ht="127.5">
      <c r="A254" s="1" t="s">
        <v>666</v>
      </c>
      <c r="E254" s="27" t="s">
        <v>847</v>
      </c>
    </row>
    <row r="255" ht="25.5">
      <c r="A255" s="1" t="s">
        <v>659</v>
      </c>
      <c r="B255" s="1">
        <v>78</v>
      </c>
      <c r="C255" s="26" t="s">
        <v>848</v>
      </c>
      <c r="D255" t="s">
        <v>661</v>
      </c>
      <c r="E255" s="27" t="s">
        <v>849</v>
      </c>
      <c r="F255" s="28" t="s">
        <v>683</v>
      </c>
      <c r="G255" s="29">
        <v>2</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c r="A257" s="1" t="s">
        <v>665</v>
      </c>
    </row>
    <row r="258" ht="127.5">
      <c r="A258" s="1" t="s">
        <v>666</v>
      </c>
      <c r="E258" s="27" t="s">
        <v>850</v>
      </c>
    </row>
    <row r="259" ht="25.5">
      <c r="A259" s="1" t="s">
        <v>659</v>
      </c>
      <c r="B259" s="1">
        <v>79</v>
      </c>
      <c r="C259" s="26" t="s">
        <v>851</v>
      </c>
      <c r="D259" t="s">
        <v>661</v>
      </c>
      <c r="E259" s="27" t="s">
        <v>852</v>
      </c>
      <c r="F259" s="28" t="s">
        <v>683</v>
      </c>
      <c r="G259" s="29">
        <v>2</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27.5">
      <c r="A262" s="1" t="s">
        <v>666</v>
      </c>
      <c r="E262" s="27" t="s">
        <v>853</v>
      </c>
    </row>
    <row r="263" ht="25.5">
      <c r="A263" s="1" t="s">
        <v>659</v>
      </c>
      <c r="B263" s="1">
        <v>80</v>
      </c>
      <c r="C263" s="26" t="s">
        <v>854</v>
      </c>
      <c r="D263" t="s">
        <v>661</v>
      </c>
      <c r="E263" s="27" t="s">
        <v>855</v>
      </c>
      <c r="F263" s="28" t="s">
        <v>683</v>
      </c>
      <c r="G263" s="29">
        <v>4</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c r="A265" s="1" t="s">
        <v>665</v>
      </c>
    </row>
    <row r="266" ht="153">
      <c r="A266" s="1" t="s">
        <v>666</v>
      </c>
      <c r="E266" s="27" t="s">
        <v>856</v>
      </c>
    </row>
    <row r="267">
      <c r="A267" s="1" t="s">
        <v>659</v>
      </c>
      <c r="B267" s="1">
        <v>81</v>
      </c>
      <c r="C267" s="26" t="s">
        <v>857</v>
      </c>
      <c r="D267" t="s">
        <v>661</v>
      </c>
      <c r="E267" s="27" t="s">
        <v>858</v>
      </c>
      <c r="F267" s="28" t="s">
        <v>683</v>
      </c>
      <c r="G267" s="29">
        <v>1</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c r="A269" s="1" t="s">
        <v>665</v>
      </c>
    </row>
    <row r="270" ht="114.75">
      <c r="A270" s="1" t="s">
        <v>666</v>
      </c>
      <c r="E270" s="27" t="s">
        <v>859</v>
      </c>
    </row>
    <row r="271">
      <c r="A271" s="1" t="s">
        <v>659</v>
      </c>
      <c r="B271" s="1">
        <v>82</v>
      </c>
      <c r="C271" s="26" t="s">
        <v>860</v>
      </c>
      <c r="D271" t="s">
        <v>661</v>
      </c>
      <c r="E271" s="27" t="s">
        <v>861</v>
      </c>
      <c r="F271" s="28" t="s">
        <v>683</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c r="A273" s="1" t="s">
        <v>665</v>
      </c>
    </row>
    <row r="274" ht="127.5">
      <c r="A274" s="1" t="s">
        <v>666</v>
      </c>
      <c r="E274" s="27" t="s">
        <v>862</v>
      </c>
    </row>
    <row r="275">
      <c r="A275" s="1" t="s">
        <v>659</v>
      </c>
      <c r="B275" s="1">
        <v>83</v>
      </c>
      <c r="C275" s="26" t="s">
        <v>863</v>
      </c>
      <c r="D275" t="s">
        <v>661</v>
      </c>
      <c r="E275" s="27" t="s">
        <v>864</v>
      </c>
      <c r="F275" s="28" t="s">
        <v>683</v>
      </c>
      <c r="G275" s="29">
        <v>1</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c r="A277" s="1" t="s">
        <v>665</v>
      </c>
    </row>
    <row r="278" ht="140.25">
      <c r="A278" s="1" t="s">
        <v>666</v>
      </c>
      <c r="E278" s="27" t="s">
        <v>865</v>
      </c>
    </row>
    <row r="279">
      <c r="A279" s="1" t="s">
        <v>659</v>
      </c>
      <c r="B279" s="1">
        <v>42</v>
      </c>
      <c r="C279" s="26" t="s">
        <v>866</v>
      </c>
      <c r="D279" t="s">
        <v>661</v>
      </c>
      <c r="E279" s="27" t="s">
        <v>867</v>
      </c>
      <c r="F279" s="28" t="s">
        <v>683</v>
      </c>
      <c r="G279" s="29">
        <v>1</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c r="A281" s="1" t="s">
        <v>665</v>
      </c>
    </row>
    <row r="282" ht="114.75">
      <c r="A282" s="1" t="s">
        <v>666</v>
      </c>
      <c r="E282" s="27" t="s">
        <v>868</v>
      </c>
    </row>
    <row r="283">
      <c r="A283" s="1" t="s">
        <v>659</v>
      </c>
      <c r="B283" s="1">
        <v>43</v>
      </c>
      <c r="C283" s="26" t="s">
        <v>869</v>
      </c>
      <c r="D283" t="s">
        <v>661</v>
      </c>
      <c r="E283" s="27" t="s">
        <v>870</v>
      </c>
      <c r="F283" s="28" t="s">
        <v>683</v>
      </c>
      <c r="G283" s="29">
        <v>1</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c r="A285" s="1" t="s">
        <v>665</v>
      </c>
    </row>
    <row r="286" ht="127.5">
      <c r="A286" s="1" t="s">
        <v>666</v>
      </c>
      <c r="E286" s="27" t="s">
        <v>871</v>
      </c>
    </row>
    <row r="287">
      <c r="A287" s="1" t="s">
        <v>659</v>
      </c>
      <c r="B287" s="1">
        <v>44</v>
      </c>
      <c r="C287" s="26" t="s">
        <v>872</v>
      </c>
      <c r="D287" t="s">
        <v>661</v>
      </c>
      <c r="E287" s="27" t="s">
        <v>873</v>
      </c>
      <c r="F287" s="28" t="s">
        <v>874</v>
      </c>
      <c r="G287" s="29">
        <v>120</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c r="A289" s="1" t="s">
        <v>665</v>
      </c>
    </row>
    <row r="290" ht="114.75">
      <c r="A290" s="1" t="s">
        <v>666</v>
      </c>
      <c r="E290" s="27" t="s">
        <v>875</v>
      </c>
    </row>
    <row r="291">
      <c r="A291" s="1" t="s">
        <v>659</v>
      </c>
      <c r="B291" s="1">
        <v>45</v>
      </c>
      <c r="C291" s="26" t="s">
        <v>876</v>
      </c>
      <c r="D291" t="s">
        <v>661</v>
      </c>
      <c r="E291" s="27" t="s">
        <v>877</v>
      </c>
      <c r="F291" s="28" t="s">
        <v>874</v>
      </c>
      <c r="G291" s="29">
        <v>48</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c r="A293" s="1" t="s">
        <v>665</v>
      </c>
    </row>
    <row r="294" ht="102">
      <c r="A294" s="1" t="s">
        <v>666</v>
      </c>
      <c r="E294" s="27" t="s">
        <v>878</v>
      </c>
    </row>
    <row r="295">
      <c r="A295" s="1" t="s">
        <v>659</v>
      </c>
      <c r="B295" s="1">
        <v>46</v>
      </c>
      <c r="C295" s="26" t="s">
        <v>879</v>
      </c>
      <c r="D295" t="s">
        <v>661</v>
      </c>
      <c r="E295" s="27" t="s">
        <v>880</v>
      </c>
      <c r="F295" s="28" t="s">
        <v>683</v>
      </c>
      <c r="G295" s="29">
        <v>180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c r="A297" s="1" t="s">
        <v>665</v>
      </c>
    </row>
    <row r="298" ht="140.25">
      <c r="A298" s="1" t="s">
        <v>666</v>
      </c>
      <c r="E298" s="27" t="s">
        <v>881</v>
      </c>
    </row>
    <row r="299">
      <c r="A299" s="1" t="s">
        <v>659</v>
      </c>
      <c r="B299" s="1">
        <v>47</v>
      </c>
      <c r="C299" s="26" t="s">
        <v>882</v>
      </c>
      <c r="D299" t="s">
        <v>661</v>
      </c>
      <c r="E299" s="27" t="s">
        <v>883</v>
      </c>
      <c r="F299" s="28" t="s">
        <v>683</v>
      </c>
      <c r="G299" s="29">
        <v>8</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c r="A301" s="1" t="s">
        <v>665</v>
      </c>
    </row>
    <row r="302" ht="114.75">
      <c r="A302" s="1" t="s">
        <v>666</v>
      </c>
      <c r="E302" s="27" t="s">
        <v>884</v>
      </c>
    </row>
    <row r="303">
      <c r="A303" s="1" t="s">
        <v>659</v>
      </c>
      <c r="B303" s="1">
        <v>48</v>
      </c>
      <c r="C303" s="26" t="s">
        <v>885</v>
      </c>
      <c r="D303" t="s">
        <v>661</v>
      </c>
      <c r="E303" s="27" t="s">
        <v>886</v>
      </c>
      <c r="F303" s="28" t="s">
        <v>874</v>
      </c>
      <c r="G303" s="29">
        <v>36</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c r="A305" s="1" t="s">
        <v>665</v>
      </c>
    </row>
    <row r="306" ht="114.75">
      <c r="A306" s="1" t="s">
        <v>666</v>
      </c>
      <c r="E306" s="27" t="s">
        <v>887</v>
      </c>
    </row>
    <row r="307">
      <c r="A307" s="1" t="s">
        <v>659</v>
      </c>
      <c r="B307" s="1">
        <v>49</v>
      </c>
      <c r="C307" s="26" t="s">
        <v>888</v>
      </c>
      <c r="D307" t="s">
        <v>661</v>
      </c>
      <c r="E307" s="27" t="s">
        <v>889</v>
      </c>
      <c r="F307" s="28" t="s">
        <v>683</v>
      </c>
      <c r="G307" s="29">
        <v>2</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c r="A309" s="1" t="s">
        <v>665</v>
      </c>
    </row>
    <row r="310" ht="76.5">
      <c r="A310" s="1" t="s">
        <v>666</v>
      </c>
      <c r="E310" s="27" t="s">
        <v>890</v>
      </c>
    </row>
    <row r="311">
      <c r="A311" s="1" t="s">
        <v>659</v>
      </c>
      <c r="B311" s="1">
        <v>50</v>
      </c>
      <c r="C311" s="26" t="s">
        <v>891</v>
      </c>
      <c r="D311" t="s">
        <v>661</v>
      </c>
      <c r="E311" s="27" t="s">
        <v>892</v>
      </c>
      <c r="F311" s="28" t="s">
        <v>683</v>
      </c>
      <c r="G311" s="29">
        <v>12</v>
      </c>
      <c r="H311" s="28">
        <v>0</v>
      </c>
      <c r="I311" s="30">
        <f>ROUND(G311*H311,P4)</f>
        <v>0</v>
      </c>
      <c r="L311" s="31">
        <v>0</v>
      </c>
      <c r="M311" s="24">
        <f>ROUND(G311*L311,P4)</f>
        <v>0</v>
      </c>
      <c r="N311" s="25" t="s">
        <v>661</v>
      </c>
      <c r="O311" s="32">
        <f>M311*AA311</f>
        <v>0</v>
      </c>
      <c r="P311" s="1">
        <v>3</v>
      </c>
      <c r="AA311" s="1">
        <f>IF(P311=1,$O$3,IF(P311=2,$O$4,$O$5))</f>
        <v>0</v>
      </c>
    </row>
    <row r="312">
      <c r="A312" s="1" t="s">
        <v>664</v>
      </c>
      <c r="E312" s="27" t="s">
        <v>661</v>
      </c>
    </row>
    <row r="313">
      <c r="A313" s="1" t="s">
        <v>665</v>
      </c>
    </row>
    <row r="314" ht="89.25">
      <c r="A314" s="1" t="s">
        <v>666</v>
      </c>
      <c r="E314" s="27" t="s">
        <v>893</v>
      </c>
    </row>
    <row r="315">
      <c r="A315" s="1" t="s">
        <v>659</v>
      </c>
      <c r="B315" s="1">
        <v>51</v>
      </c>
      <c r="C315" s="26" t="s">
        <v>894</v>
      </c>
      <c r="D315" t="s">
        <v>661</v>
      </c>
      <c r="E315" s="27" t="s">
        <v>895</v>
      </c>
      <c r="F315" s="28" t="s">
        <v>683</v>
      </c>
      <c r="G315" s="29">
        <v>8</v>
      </c>
      <c r="H315" s="28">
        <v>0</v>
      </c>
      <c r="I315" s="30">
        <f>ROUND(G315*H315,P4)</f>
        <v>0</v>
      </c>
      <c r="L315" s="31">
        <v>0</v>
      </c>
      <c r="M315" s="24">
        <f>ROUND(G315*L315,P4)</f>
        <v>0</v>
      </c>
      <c r="N315" s="25" t="s">
        <v>661</v>
      </c>
      <c r="O315" s="32">
        <f>M315*AA315</f>
        <v>0</v>
      </c>
      <c r="P315" s="1">
        <v>3</v>
      </c>
      <c r="AA315" s="1">
        <f>IF(P315=1,$O$3,IF(P315=2,$O$4,$O$5))</f>
        <v>0</v>
      </c>
    </row>
    <row r="316">
      <c r="A316" s="1" t="s">
        <v>664</v>
      </c>
      <c r="E316" s="27" t="s">
        <v>661</v>
      </c>
    </row>
    <row r="317">
      <c r="A317" s="1" t="s">
        <v>665</v>
      </c>
    </row>
    <row r="318" ht="76.5">
      <c r="A318" s="1" t="s">
        <v>666</v>
      </c>
      <c r="E318" s="27" t="s">
        <v>896</v>
      </c>
    </row>
    <row r="319">
      <c r="A319" s="1" t="s">
        <v>659</v>
      </c>
      <c r="B319" s="1">
        <v>52</v>
      </c>
      <c r="C319" s="26" t="s">
        <v>897</v>
      </c>
      <c r="D319" t="s">
        <v>661</v>
      </c>
      <c r="E319" s="27" t="s">
        <v>898</v>
      </c>
      <c r="F319" s="28" t="s">
        <v>683</v>
      </c>
      <c r="G319" s="29">
        <v>4</v>
      </c>
      <c r="H319" s="28">
        <v>0</v>
      </c>
      <c r="I319" s="30">
        <f>ROUND(G319*H319,P4)</f>
        <v>0</v>
      </c>
      <c r="L319" s="31">
        <v>0</v>
      </c>
      <c r="M319" s="24">
        <f>ROUND(G319*L319,P4)</f>
        <v>0</v>
      </c>
      <c r="N319" s="25" t="s">
        <v>661</v>
      </c>
      <c r="O319" s="32">
        <f>M319*AA319</f>
        <v>0</v>
      </c>
      <c r="P319" s="1">
        <v>3</v>
      </c>
      <c r="AA319" s="1">
        <f>IF(P319=1,$O$3,IF(P319=2,$O$4,$O$5))</f>
        <v>0</v>
      </c>
    </row>
    <row r="320">
      <c r="A320" s="1" t="s">
        <v>664</v>
      </c>
      <c r="E320" s="27" t="s">
        <v>661</v>
      </c>
    </row>
    <row r="321">
      <c r="A321" s="1" t="s">
        <v>665</v>
      </c>
    </row>
    <row r="322" ht="89.25">
      <c r="A322" s="1" t="s">
        <v>666</v>
      </c>
      <c r="E322" s="27" t="s">
        <v>899</v>
      </c>
    </row>
    <row r="323">
      <c r="A323" s="1" t="s">
        <v>656</v>
      </c>
      <c r="C323" s="22" t="s">
        <v>900</v>
      </c>
      <c r="E323" s="23" t="s">
        <v>901</v>
      </c>
      <c r="L323" s="24">
        <f>SUMIFS(L324:L355,A324:A355,"P")</f>
        <v>0</v>
      </c>
      <c r="M323" s="24">
        <f>SUMIFS(M324:M355,A324:A355,"P")</f>
        <v>0</v>
      </c>
      <c r="N323" s="25"/>
    </row>
    <row r="324" ht="38.25">
      <c r="A324" s="1" t="s">
        <v>659</v>
      </c>
      <c r="B324" s="1">
        <v>53</v>
      </c>
      <c r="C324" s="26" t="s">
        <v>902</v>
      </c>
      <c r="D324" t="s">
        <v>903</v>
      </c>
      <c r="E324" s="27" t="s">
        <v>904</v>
      </c>
      <c r="F324" s="28" t="s">
        <v>905</v>
      </c>
      <c r="G324" s="29">
        <v>15</v>
      </c>
      <c r="H324" s="28">
        <v>0</v>
      </c>
      <c r="I324" s="30">
        <f>ROUND(G324*H324,P4)</f>
        <v>0</v>
      </c>
      <c r="L324" s="31">
        <v>0</v>
      </c>
      <c r="M324" s="24">
        <f>ROUND(G324*L324,P4)</f>
        <v>0</v>
      </c>
      <c r="N324" s="25" t="s">
        <v>661</v>
      </c>
      <c r="O324" s="32">
        <f>M324*AA324</f>
        <v>0</v>
      </c>
      <c r="P324" s="1">
        <v>3</v>
      </c>
      <c r="AA324" s="1">
        <f>IF(P324=1,$O$3,IF(P324=2,$O$4,$O$5))</f>
        <v>0</v>
      </c>
    </row>
    <row r="325" ht="38.25">
      <c r="A325" s="1" t="s">
        <v>664</v>
      </c>
      <c r="E325" s="27" t="s">
        <v>906</v>
      </c>
    </row>
    <row r="326" ht="63.75">
      <c r="A326" s="1" t="s">
        <v>665</v>
      </c>
      <c r="E326" s="33" t="s">
        <v>907</v>
      </c>
    </row>
    <row r="327" ht="153">
      <c r="A327" s="1" t="s">
        <v>666</v>
      </c>
      <c r="E327" s="27" t="s">
        <v>908</v>
      </c>
    </row>
    <row r="328" ht="38.25">
      <c r="A328" s="1" t="s">
        <v>659</v>
      </c>
      <c r="B328" s="1">
        <v>54</v>
      </c>
      <c r="C328" s="26" t="s">
        <v>909</v>
      </c>
      <c r="D328" t="s">
        <v>903</v>
      </c>
      <c r="E328" s="27" t="s">
        <v>910</v>
      </c>
      <c r="F328" s="28" t="s">
        <v>905</v>
      </c>
      <c r="G328" s="29">
        <v>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911</v>
      </c>
    </row>
    <row r="330" ht="63.75">
      <c r="A330" s="1" t="s">
        <v>665</v>
      </c>
      <c r="E330" s="33" t="s">
        <v>912</v>
      </c>
    </row>
    <row r="331" ht="153">
      <c r="A331" s="1" t="s">
        <v>666</v>
      </c>
      <c r="E331" s="27" t="s">
        <v>913</v>
      </c>
    </row>
    <row r="332" ht="25.5">
      <c r="A332" s="1" t="s">
        <v>659</v>
      </c>
      <c r="B332" s="1">
        <v>55</v>
      </c>
      <c r="C332" s="26" t="s">
        <v>914</v>
      </c>
      <c r="D332" t="s">
        <v>903</v>
      </c>
      <c r="E332" s="27" t="s">
        <v>915</v>
      </c>
      <c r="F332" s="28" t="s">
        <v>905</v>
      </c>
      <c r="G332" s="29">
        <v>0.10000000000000001</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916</v>
      </c>
    </row>
    <row r="334" ht="63.75">
      <c r="A334" s="1" t="s">
        <v>665</v>
      </c>
      <c r="E334" s="33" t="s">
        <v>917</v>
      </c>
    </row>
    <row r="335" ht="153">
      <c r="A335" s="1" t="s">
        <v>666</v>
      </c>
      <c r="E335" s="27" t="s">
        <v>913</v>
      </c>
    </row>
    <row r="336" ht="25.5">
      <c r="A336" s="1" t="s">
        <v>659</v>
      </c>
      <c r="B336" s="1">
        <v>56</v>
      </c>
      <c r="C336" s="26" t="s">
        <v>918</v>
      </c>
      <c r="D336" t="s">
        <v>903</v>
      </c>
      <c r="E336" s="27" t="s">
        <v>919</v>
      </c>
      <c r="F336" s="28" t="s">
        <v>905</v>
      </c>
      <c r="G336" s="29">
        <v>3</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920</v>
      </c>
    </row>
    <row r="338" ht="63.75">
      <c r="A338" s="1" t="s">
        <v>665</v>
      </c>
      <c r="E338" s="33" t="s">
        <v>921</v>
      </c>
    </row>
    <row r="339" ht="153">
      <c r="A339" s="1" t="s">
        <v>666</v>
      </c>
      <c r="E339" s="27" t="s">
        <v>908</v>
      </c>
    </row>
    <row r="340" ht="25.5">
      <c r="A340" s="1" t="s">
        <v>659</v>
      </c>
      <c r="B340" s="1">
        <v>57</v>
      </c>
      <c r="C340" s="26" t="s">
        <v>922</v>
      </c>
      <c r="D340" t="s">
        <v>903</v>
      </c>
      <c r="E340" s="27" t="s">
        <v>923</v>
      </c>
      <c r="F340" s="28" t="s">
        <v>905</v>
      </c>
      <c r="G340" s="29">
        <v>88</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920</v>
      </c>
    </row>
    <row r="342" ht="63.75">
      <c r="A342" s="1" t="s">
        <v>665</v>
      </c>
      <c r="E342" s="33" t="s">
        <v>924</v>
      </c>
    </row>
    <row r="343" ht="153">
      <c r="A343" s="1" t="s">
        <v>666</v>
      </c>
      <c r="E343" s="27" t="s">
        <v>908</v>
      </c>
    </row>
    <row r="344" ht="25.5">
      <c r="A344" s="1" t="s">
        <v>659</v>
      </c>
      <c r="B344" s="1">
        <v>58</v>
      </c>
      <c r="C344" s="26" t="s">
        <v>925</v>
      </c>
      <c r="D344" t="s">
        <v>903</v>
      </c>
      <c r="E344" s="27" t="s">
        <v>926</v>
      </c>
      <c r="F344" s="28" t="s">
        <v>905</v>
      </c>
      <c r="G344" s="29">
        <v>0.10000000000000001</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927</v>
      </c>
    </row>
    <row r="346" ht="63.75">
      <c r="A346" s="1" t="s">
        <v>665</v>
      </c>
      <c r="E346" s="33" t="s">
        <v>917</v>
      </c>
    </row>
    <row r="347" ht="153">
      <c r="A347" s="1" t="s">
        <v>666</v>
      </c>
      <c r="E347" s="27" t="s">
        <v>908</v>
      </c>
    </row>
    <row r="348" ht="25.5">
      <c r="A348" s="1" t="s">
        <v>659</v>
      </c>
      <c r="B348" s="1">
        <v>59</v>
      </c>
      <c r="C348" s="26" t="s">
        <v>928</v>
      </c>
      <c r="D348" t="s">
        <v>903</v>
      </c>
      <c r="E348" s="27" t="s">
        <v>929</v>
      </c>
      <c r="F348" s="28" t="s">
        <v>905</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916</v>
      </c>
    </row>
    <row r="350" ht="63.75">
      <c r="A350" s="1" t="s">
        <v>665</v>
      </c>
      <c r="E350" s="33" t="s">
        <v>917</v>
      </c>
    </row>
    <row r="351" ht="153">
      <c r="A351" s="1" t="s">
        <v>666</v>
      </c>
      <c r="E351" s="27" t="s">
        <v>908</v>
      </c>
    </row>
    <row r="352" ht="25.5">
      <c r="A352" s="1" t="s">
        <v>659</v>
      </c>
      <c r="B352" s="1">
        <v>60</v>
      </c>
      <c r="C352" s="26" t="s">
        <v>930</v>
      </c>
      <c r="D352" t="s">
        <v>903</v>
      </c>
      <c r="E352" s="27" t="s">
        <v>931</v>
      </c>
      <c r="F352" s="28" t="s">
        <v>905</v>
      </c>
      <c r="G352" s="29">
        <v>0.20000000000000001</v>
      </c>
      <c r="H352" s="28">
        <v>0</v>
      </c>
      <c r="I352" s="30">
        <f>ROUND(G352*H352,P4)</f>
        <v>0</v>
      </c>
      <c r="L352" s="31">
        <v>0</v>
      </c>
      <c r="M352" s="24">
        <f>ROUND(G352*L352,P4)</f>
        <v>0</v>
      </c>
      <c r="N352" s="25" t="s">
        <v>661</v>
      </c>
      <c r="O352" s="32">
        <f>M352*AA352</f>
        <v>0</v>
      </c>
      <c r="P352" s="1">
        <v>3</v>
      </c>
      <c r="AA352" s="1">
        <f>IF(P352=1,$O$3,IF(P352=2,$O$4,$O$5))</f>
        <v>0</v>
      </c>
    </row>
    <row r="353" ht="38.25">
      <c r="A353" s="1" t="s">
        <v>664</v>
      </c>
      <c r="E353" s="27" t="s">
        <v>927</v>
      </c>
    </row>
    <row r="354" ht="63.75">
      <c r="A354" s="1" t="s">
        <v>665</v>
      </c>
      <c r="E354" s="33" t="s">
        <v>932</v>
      </c>
    </row>
    <row r="355" ht="153">
      <c r="A355" s="1" t="s">
        <v>666</v>
      </c>
      <c r="E355" s="27" t="s">
        <v>908</v>
      </c>
    </row>
  </sheetData>
  <sheetProtection sheet="1" objects="1" scenarios="1" spinCount="100000" saltValue="wtmTs/8CqIi4Rbv7bZvRdr7xnNABoWbP47OQI4f0aXhvpZxi0FDIxFd/wBJuImGIMB84ClFrp05qid1/KWtsiA==" hashValue="faJCFDhNYKNVTp2vN3KwqVVXhs450ZF73araIsdJ9VuzrZcfw10vDoOFMZa9DSDnIVMV89gjgcCS7csEfxVX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COUNTIFS(L8:L148,"=0",A8:A148,"P")+COUNTIFS(L8:L148,"",A8:A148,"P")+SUM(Q8:Q148)</f>
        <v>0</v>
      </c>
    </row>
    <row r="8">
      <c r="A8" s="1" t="s">
        <v>654</v>
      </c>
      <c r="C8" s="22" t="s">
        <v>933</v>
      </c>
      <c r="E8" s="23" t="s">
        <v>17</v>
      </c>
      <c r="L8" s="24">
        <f>L9+L26+L123</f>
        <v>0</v>
      </c>
      <c r="M8" s="24">
        <f>M9+M26+M123</f>
        <v>0</v>
      </c>
      <c r="N8" s="25"/>
    </row>
    <row r="9">
      <c r="A9" s="1" t="s">
        <v>656</v>
      </c>
      <c r="C9" s="22" t="s">
        <v>657</v>
      </c>
      <c r="E9" s="23" t="s">
        <v>658</v>
      </c>
      <c r="L9" s="24">
        <f>SUMIFS(L10:L25,A10:A25,"P")</f>
        <v>0</v>
      </c>
      <c r="M9" s="24">
        <f>SUMIFS(M10:M25,A10:A25,"P")</f>
        <v>0</v>
      </c>
      <c r="N9" s="25"/>
    </row>
    <row r="10">
      <c r="A10" s="1" t="s">
        <v>659</v>
      </c>
      <c r="B10" s="1">
        <v>1</v>
      </c>
      <c r="C10" s="26" t="s">
        <v>660</v>
      </c>
      <c r="D10" t="s">
        <v>661</v>
      </c>
      <c r="E10" s="27" t="s">
        <v>662</v>
      </c>
      <c r="F10" s="28" t="s">
        <v>663</v>
      </c>
      <c r="G10" s="29">
        <v>596</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3</v>
      </c>
      <c r="C14" s="26" t="s">
        <v>668</v>
      </c>
      <c r="D14" t="s">
        <v>661</v>
      </c>
      <c r="E14" s="27" t="s">
        <v>669</v>
      </c>
      <c r="F14" s="28" t="s">
        <v>670</v>
      </c>
      <c r="G14" s="29">
        <v>103.40000000000001</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25.5">
      <c r="A17" s="1" t="s">
        <v>666</v>
      </c>
      <c r="E17" s="27" t="s">
        <v>671</v>
      </c>
    </row>
    <row r="18">
      <c r="A18" s="1" t="s">
        <v>659</v>
      </c>
      <c r="B18" s="1">
        <v>4</v>
      </c>
      <c r="C18" s="26" t="s">
        <v>672</v>
      </c>
      <c r="D18" t="s">
        <v>661</v>
      </c>
      <c r="E18" s="27" t="s">
        <v>673</v>
      </c>
      <c r="F18" s="28" t="s">
        <v>663</v>
      </c>
      <c r="G18" s="29">
        <v>596</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659</v>
      </c>
      <c r="B22" s="1">
        <v>5</v>
      </c>
      <c r="C22" s="26" t="s">
        <v>675</v>
      </c>
      <c r="D22" t="s">
        <v>661</v>
      </c>
      <c r="E22" s="27" t="s">
        <v>676</v>
      </c>
      <c r="F22" s="28" t="s">
        <v>677</v>
      </c>
      <c r="G22" s="29">
        <v>505</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c r="A25" s="1" t="s">
        <v>666</v>
      </c>
      <c r="E25" s="27" t="s">
        <v>678</v>
      </c>
    </row>
    <row r="26">
      <c r="A26" s="1" t="s">
        <v>656</v>
      </c>
      <c r="C26" s="22" t="s">
        <v>679</v>
      </c>
      <c r="E26" s="23" t="s">
        <v>680</v>
      </c>
      <c r="L26" s="24">
        <f>SUMIFS(L27:L122,A27:A122,"P")</f>
        <v>0</v>
      </c>
      <c r="M26" s="24">
        <f>SUMIFS(M27:M122,A27:A122,"P")</f>
        <v>0</v>
      </c>
      <c r="N26" s="25"/>
    </row>
    <row r="27">
      <c r="A27" s="1" t="s">
        <v>659</v>
      </c>
      <c r="B27" s="1">
        <v>6</v>
      </c>
      <c r="C27" s="26" t="s">
        <v>681</v>
      </c>
      <c r="D27" t="s">
        <v>661</v>
      </c>
      <c r="E27" s="27" t="s">
        <v>682</v>
      </c>
      <c r="F27" s="28" t="s">
        <v>683</v>
      </c>
      <c r="G27" s="29">
        <v>300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102">
      <c r="A30" s="1" t="s">
        <v>666</v>
      </c>
      <c r="E30" s="27" t="s">
        <v>684</v>
      </c>
    </row>
    <row r="31">
      <c r="A31" s="1" t="s">
        <v>659</v>
      </c>
      <c r="B31" s="1">
        <v>35</v>
      </c>
      <c r="C31" s="26" t="s">
        <v>685</v>
      </c>
      <c r="D31" t="s">
        <v>661</v>
      </c>
      <c r="E31" s="27" t="s">
        <v>686</v>
      </c>
      <c r="F31" s="28" t="s">
        <v>934</v>
      </c>
      <c r="G31" s="29">
        <v>940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687</v>
      </c>
    </row>
    <row r="35">
      <c r="A35" s="1" t="s">
        <v>659</v>
      </c>
      <c r="B35" s="1">
        <v>7</v>
      </c>
      <c r="C35" s="26" t="s">
        <v>688</v>
      </c>
      <c r="D35" t="s">
        <v>661</v>
      </c>
      <c r="E35" s="27" t="s">
        <v>689</v>
      </c>
      <c r="F35" s="28" t="s">
        <v>670</v>
      </c>
      <c r="G35" s="29">
        <v>103.40000000000001</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c r="A39" s="1" t="s">
        <v>659</v>
      </c>
      <c r="B39" s="1">
        <v>8</v>
      </c>
      <c r="C39" s="26" t="s">
        <v>935</v>
      </c>
      <c r="D39" t="s">
        <v>661</v>
      </c>
      <c r="E39" s="27" t="s">
        <v>936</v>
      </c>
      <c r="F39" s="28" t="s">
        <v>670</v>
      </c>
      <c r="G39" s="29">
        <v>1035</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40.25">
      <c r="A42" s="1" t="s">
        <v>666</v>
      </c>
      <c r="E42" s="27" t="s">
        <v>937</v>
      </c>
    </row>
    <row r="43" ht="25.5">
      <c r="A43" s="1" t="s">
        <v>659</v>
      </c>
      <c r="B43" s="1">
        <v>9</v>
      </c>
      <c r="C43" s="26" t="s">
        <v>691</v>
      </c>
      <c r="D43" t="s">
        <v>661</v>
      </c>
      <c r="E43" s="27" t="s">
        <v>692</v>
      </c>
      <c r="F43" s="28" t="s">
        <v>683</v>
      </c>
      <c r="G43" s="29">
        <v>15</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38.25">
      <c r="A46" s="1" t="s">
        <v>666</v>
      </c>
      <c r="E46" s="27" t="s">
        <v>693</v>
      </c>
    </row>
    <row r="47">
      <c r="A47" s="1" t="s">
        <v>659</v>
      </c>
      <c r="B47" s="1">
        <v>29</v>
      </c>
      <c r="C47" s="26" t="s">
        <v>702</v>
      </c>
      <c r="D47" t="s">
        <v>661</v>
      </c>
      <c r="E47" s="27" t="s">
        <v>703</v>
      </c>
      <c r="F47" s="28" t="s">
        <v>696</v>
      </c>
      <c r="G47" s="29">
        <v>127.26000000000001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30</v>
      </c>
      <c r="C51" s="26" t="s">
        <v>716</v>
      </c>
      <c r="D51" t="s">
        <v>661</v>
      </c>
      <c r="E51" s="27" t="s">
        <v>717</v>
      </c>
      <c r="F51" s="28" t="s">
        <v>696</v>
      </c>
      <c r="G51" s="29">
        <v>127.26000000000001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191.25">
      <c r="A54" s="1" t="s">
        <v>666</v>
      </c>
      <c r="E54" s="27" t="s">
        <v>938</v>
      </c>
    </row>
    <row r="55">
      <c r="A55" s="1" t="s">
        <v>659</v>
      </c>
      <c r="B55" s="1">
        <v>33</v>
      </c>
      <c r="C55" s="26" t="s">
        <v>718</v>
      </c>
      <c r="D55" t="s">
        <v>661</v>
      </c>
      <c r="E55" s="27" t="s">
        <v>719</v>
      </c>
      <c r="F55" s="28" t="s">
        <v>934</v>
      </c>
      <c r="G55" s="29">
        <v>50</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14.75">
      <c r="A58" s="1" t="s">
        <v>666</v>
      </c>
      <c r="E58" s="27" t="s">
        <v>720</v>
      </c>
    </row>
    <row r="59">
      <c r="A59" s="1" t="s">
        <v>659</v>
      </c>
      <c r="B59" s="1">
        <v>34</v>
      </c>
      <c r="C59" s="26" t="s">
        <v>721</v>
      </c>
      <c r="D59" t="s">
        <v>661</v>
      </c>
      <c r="E59" s="27" t="s">
        <v>722</v>
      </c>
      <c r="F59" s="28" t="s">
        <v>934</v>
      </c>
      <c r="G59" s="29">
        <v>50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14.75">
      <c r="A62" s="1" t="s">
        <v>666</v>
      </c>
      <c r="E62" s="27" t="s">
        <v>723</v>
      </c>
    </row>
    <row r="63">
      <c r="A63" s="1" t="s">
        <v>659</v>
      </c>
      <c r="B63" s="1">
        <v>10</v>
      </c>
      <c r="C63" s="26" t="s">
        <v>939</v>
      </c>
      <c r="D63" t="s">
        <v>661</v>
      </c>
      <c r="E63" s="27" t="s">
        <v>940</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27.5">
      <c r="A66" s="1" t="s">
        <v>666</v>
      </c>
      <c r="E66" s="27" t="s">
        <v>941</v>
      </c>
    </row>
    <row r="67">
      <c r="A67" s="1" t="s">
        <v>659</v>
      </c>
      <c r="B67" s="1">
        <v>11</v>
      </c>
      <c r="C67" s="26" t="s">
        <v>942</v>
      </c>
      <c r="D67" t="s">
        <v>661</v>
      </c>
      <c r="E67" s="27" t="s">
        <v>943</v>
      </c>
      <c r="F67" s="28" t="s">
        <v>683</v>
      </c>
      <c r="G67" s="29">
        <v>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27.5">
      <c r="A70" s="1" t="s">
        <v>666</v>
      </c>
      <c r="E70" s="27" t="s">
        <v>944</v>
      </c>
    </row>
    <row r="71">
      <c r="A71" s="1" t="s">
        <v>659</v>
      </c>
      <c r="B71" s="1">
        <v>12</v>
      </c>
      <c r="C71" s="26" t="s">
        <v>727</v>
      </c>
      <c r="D71" t="s">
        <v>661</v>
      </c>
      <c r="E71" s="27" t="s">
        <v>728</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14.75">
      <c r="A74" s="1" t="s">
        <v>666</v>
      </c>
      <c r="E74" s="27" t="s">
        <v>729</v>
      </c>
    </row>
    <row r="75">
      <c r="A75" s="1" t="s">
        <v>659</v>
      </c>
      <c r="B75" s="1">
        <v>13</v>
      </c>
      <c r="C75" s="26" t="s">
        <v>730</v>
      </c>
      <c r="D75" t="s">
        <v>661</v>
      </c>
      <c r="E75" s="27" t="s">
        <v>731</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14.75">
      <c r="A78" s="1" t="s">
        <v>666</v>
      </c>
      <c r="E78" s="27" t="s">
        <v>732</v>
      </c>
    </row>
    <row r="79" ht="25.5">
      <c r="A79" s="1" t="s">
        <v>659</v>
      </c>
      <c r="B79" s="1">
        <v>14</v>
      </c>
      <c r="C79" s="26" t="s">
        <v>739</v>
      </c>
      <c r="D79" t="s">
        <v>661</v>
      </c>
      <c r="E79" s="27" t="s">
        <v>740</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89.25">
      <c r="A82" s="1" t="s">
        <v>666</v>
      </c>
      <c r="E82" s="27" t="s">
        <v>741</v>
      </c>
    </row>
    <row r="83" ht="25.5">
      <c r="A83" s="1" t="s">
        <v>659</v>
      </c>
      <c r="B83" s="1">
        <v>31</v>
      </c>
      <c r="C83" s="26" t="s">
        <v>836</v>
      </c>
      <c r="D83" t="s">
        <v>661</v>
      </c>
      <c r="E83" s="27" t="s">
        <v>837</v>
      </c>
      <c r="F83" s="28" t="s">
        <v>683</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27.5">
      <c r="A86" s="1" t="s">
        <v>666</v>
      </c>
      <c r="E86" s="27" t="s">
        <v>838</v>
      </c>
    </row>
    <row r="87" ht="25.5">
      <c r="A87" s="1" t="s">
        <v>659</v>
      </c>
      <c r="B87" s="1">
        <v>32</v>
      </c>
      <c r="C87" s="26" t="s">
        <v>839</v>
      </c>
      <c r="D87" t="s">
        <v>661</v>
      </c>
      <c r="E87" s="27" t="s">
        <v>840</v>
      </c>
      <c r="F87" s="28" t="s">
        <v>683</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27.5">
      <c r="A90" s="1" t="s">
        <v>666</v>
      </c>
      <c r="E90" s="27" t="s">
        <v>841</v>
      </c>
    </row>
    <row r="91" ht="25.5">
      <c r="A91" s="1" t="s">
        <v>659</v>
      </c>
      <c r="B91" s="1">
        <v>15</v>
      </c>
      <c r="C91" s="26" t="s">
        <v>842</v>
      </c>
      <c r="D91" t="s">
        <v>661</v>
      </c>
      <c r="E91" s="27" t="s">
        <v>843</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02">
      <c r="A94" s="1" t="s">
        <v>666</v>
      </c>
      <c r="E94" s="27" t="s">
        <v>844</v>
      </c>
    </row>
    <row r="95" ht="25.5">
      <c r="A95" s="1" t="s">
        <v>659</v>
      </c>
      <c r="B95" s="1">
        <v>16</v>
      </c>
      <c r="C95" s="26" t="s">
        <v>845</v>
      </c>
      <c r="D95" t="s">
        <v>661</v>
      </c>
      <c r="E95" s="27" t="s">
        <v>846</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27.5">
      <c r="A98" s="1" t="s">
        <v>666</v>
      </c>
      <c r="E98" s="27" t="s">
        <v>847</v>
      </c>
    </row>
    <row r="99">
      <c r="A99" s="1" t="s">
        <v>659</v>
      </c>
      <c r="B99" s="1">
        <v>17</v>
      </c>
      <c r="C99" s="26" t="s">
        <v>866</v>
      </c>
      <c r="D99" t="s">
        <v>661</v>
      </c>
      <c r="E99" s="27" t="s">
        <v>867</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868</v>
      </c>
    </row>
    <row r="103">
      <c r="A103" s="1" t="s">
        <v>659</v>
      </c>
      <c r="B103" s="1">
        <v>18</v>
      </c>
      <c r="C103" s="26" t="s">
        <v>869</v>
      </c>
      <c r="D103" t="s">
        <v>661</v>
      </c>
      <c r="E103" s="27" t="s">
        <v>870</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27.5">
      <c r="A106" s="1" t="s">
        <v>666</v>
      </c>
      <c r="E106" s="27" t="s">
        <v>871</v>
      </c>
    </row>
    <row r="107">
      <c r="A107" s="1" t="s">
        <v>659</v>
      </c>
      <c r="B107" s="1">
        <v>19</v>
      </c>
      <c r="C107" s="26" t="s">
        <v>872</v>
      </c>
      <c r="D107" t="s">
        <v>661</v>
      </c>
      <c r="E107" s="27" t="s">
        <v>873</v>
      </c>
      <c r="F107" s="28" t="s">
        <v>874</v>
      </c>
      <c r="G107" s="29">
        <v>16</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14.75">
      <c r="A110" s="1" t="s">
        <v>666</v>
      </c>
      <c r="E110" s="27" t="s">
        <v>875</v>
      </c>
    </row>
    <row r="111">
      <c r="A111" s="1" t="s">
        <v>659</v>
      </c>
      <c r="B111" s="1">
        <v>20</v>
      </c>
      <c r="C111" s="26" t="s">
        <v>876</v>
      </c>
      <c r="D111" t="s">
        <v>661</v>
      </c>
      <c r="E111" s="27" t="s">
        <v>877</v>
      </c>
      <c r="F111" s="28" t="s">
        <v>874</v>
      </c>
      <c r="G111" s="29">
        <v>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02">
      <c r="A114" s="1" t="s">
        <v>666</v>
      </c>
      <c r="E114" s="27" t="s">
        <v>878</v>
      </c>
    </row>
    <row r="115">
      <c r="A115" s="1" t="s">
        <v>659</v>
      </c>
      <c r="B115" s="1">
        <v>21</v>
      </c>
      <c r="C115" s="26" t="s">
        <v>879</v>
      </c>
      <c r="D115" t="s">
        <v>661</v>
      </c>
      <c r="E115" s="27" t="s">
        <v>880</v>
      </c>
      <c r="F115" s="28" t="s">
        <v>683</v>
      </c>
      <c r="G115" s="29">
        <v>60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40.25">
      <c r="A118" s="1" t="s">
        <v>666</v>
      </c>
      <c r="E118" s="27" t="s">
        <v>881</v>
      </c>
    </row>
    <row r="119">
      <c r="A119" s="1" t="s">
        <v>659</v>
      </c>
      <c r="B119" s="1">
        <v>22</v>
      </c>
      <c r="C119" s="26" t="s">
        <v>888</v>
      </c>
      <c r="D119" t="s">
        <v>661</v>
      </c>
      <c r="E119" s="27" t="s">
        <v>889</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76.5">
      <c r="A122" s="1" t="s">
        <v>666</v>
      </c>
      <c r="E122" s="27" t="s">
        <v>890</v>
      </c>
    </row>
    <row r="123">
      <c r="A123" s="1" t="s">
        <v>656</v>
      </c>
      <c r="C123" s="22" t="s">
        <v>900</v>
      </c>
      <c r="E123" s="23" t="s">
        <v>901</v>
      </c>
      <c r="L123" s="24">
        <f>SUMIFS(L124:L147,A124:A147,"P")</f>
        <v>0</v>
      </c>
      <c r="M123" s="24">
        <f>SUMIFS(M124:M147,A124:A147,"P")</f>
        <v>0</v>
      </c>
      <c r="N123" s="25"/>
    </row>
    <row r="124" ht="38.25">
      <c r="A124" s="1" t="s">
        <v>659</v>
      </c>
      <c r="B124" s="1">
        <v>23</v>
      </c>
      <c r="C124" s="26" t="s">
        <v>902</v>
      </c>
      <c r="D124" t="s">
        <v>903</v>
      </c>
      <c r="E124" s="27" t="s">
        <v>904</v>
      </c>
      <c r="F124" s="28" t="s">
        <v>905</v>
      </c>
      <c r="G124" s="29">
        <v>3</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906</v>
      </c>
    </row>
    <row r="126" ht="38.25">
      <c r="A126" s="1" t="s">
        <v>665</v>
      </c>
      <c r="E126" s="33" t="s">
        <v>945</v>
      </c>
    </row>
    <row r="127" ht="153">
      <c r="A127" s="1" t="s">
        <v>666</v>
      </c>
      <c r="E127" s="27" t="s">
        <v>908</v>
      </c>
    </row>
    <row r="128" ht="25.5">
      <c r="A128" s="1" t="s">
        <v>659</v>
      </c>
      <c r="B128" s="1">
        <v>24</v>
      </c>
      <c r="C128" s="26" t="s">
        <v>914</v>
      </c>
      <c r="D128" t="s">
        <v>903</v>
      </c>
      <c r="E128" s="27" t="s">
        <v>915</v>
      </c>
      <c r="F128" s="28" t="s">
        <v>905</v>
      </c>
      <c r="G128" s="29">
        <v>0.10000000000000001</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916</v>
      </c>
    </row>
    <row r="130" ht="38.25">
      <c r="A130" s="1" t="s">
        <v>665</v>
      </c>
      <c r="E130" s="33" t="s">
        <v>946</v>
      </c>
    </row>
    <row r="131" ht="153">
      <c r="A131" s="1" t="s">
        <v>666</v>
      </c>
      <c r="E131" s="27" t="s">
        <v>913</v>
      </c>
    </row>
    <row r="132" ht="25.5">
      <c r="A132" s="1" t="s">
        <v>659</v>
      </c>
      <c r="B132" s="1">
        <v>25</v>
      </c>
      <c r="C132" s="26" t="s">
        <v>922</v>
      </c>
      <c r="D132" t="s">
        <v>903</v>
      </c>
      <c r="E132" s="27" t="s">
        <v>923</v>
      </c>
      <c r="F132" s="28" t="s">
        <v>905</v>
      </c>
      <c r="G132" s="29">
        <v>44</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920</v>
      </c>
    </row>
    <row r="134" ht="38.25">
      <c r="A134" s="1" t="s">
        <v>665</v>
      </c>
      <c r="E134" s="33" t="s">
        <v>947</v>
      </c>
    </row>
    <row r="135" ht="153">
      <c r="A135" s="1" t="s">
        <v>666</v>
      </c>
      <c r="E135" s="27" t="s">
        <v>908</v>
      </c>
    </row>
    <row r="136" ht="25.5">
      <c r="A136" s="1" t="s">
        <v>659</v>
      </c>
      <c r="B136" s="1">
        <v>26</v>
      </c>
      <c r="C136" s="26" t="s">
        <v>925</v>
      </c>
      <c r="D136" t="s">
        <v>903</v>
      </c>
      <c r="E136" s="27" t="s">
        <v>926</v>
      </c>
      <c r="F136" s="28" t="s">
        <v>905</v>
      </c>
      <c r="G136" s="29">
        <v>0.10000000000000001</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927</v>
      </c>
    </row>
    <row r="138" ht="38.25">
      <c r="A138" s="1" t="s">
        <v>665</v>
      </c>
      <c r="E138" s="33" t="s">
        <v>946</v>
      </c>
    </row>
    <row r="139" ht="153">
      <c r="A139" s="1" t="s">
        <v>666</v>
      </c>
      <c r="E139" s="27" t="s">
        <v>908</v>
      </c>
    </row>
    <row r="140" ht="25.5">
      <c r="A140" s="1" t="s">
        <v>659</v>
      </c>
      <c r="B140" s="1">
        <v>27</v>
      </c>
      <c r="C140" s="26" t="s">
        <v>928</v>
      </c>
      <c r="D140" t="s">
        <v>903</v>
      </c>
      <c r="E140" s="27" t="s">
        <v>929</v>
      </c>
      <c r="F140" s="28" t="s">
        <v>905</v>
      </c>
      <c r="G140" s="29">
        <v>0.10000000000000001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916</v>
      </c>
    </row>
    <row r="142" ht="38.25">
      <c r="A142" s="1" t="s">
        <v>665</v>
      </c>
      <c r="E142" s="33" t="s">
        <v>946</v>
      </c>
    </row>
    <row r="143" ht="153">
      <c r="A143" s="1" t="s">
        <v>666</v>
      </c>
      <c r="E143" s="27" t="s">
        <v>908</v>
      </c>
    </row>
    <row r="144" ht="25.5">
      <c r="A144" s="1" t="s">
        <v>659</v>
      </c>
      <c r="B144" s="1">
        <v>28</v>
      </c>
      <c r="C144" s="26" t="s">
        <v>930</v>
      </c>
      <c r="D144" t="s">
        <v>903</v>
      </c>
      <c r="E144" s="27" t="s">
        <v>931</v>
      </c>
      <c r="F144" s="28" t="s">
        <v>905</v>
      </c>
      <c r="G144" s="29">
        <v>0.20000000000000001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927</v>
      </c>
    </row>
    <row r="146" ht="38.25">
      <c r="A146" s="1" t="s">
        <v>665</v>
      </c>
      <c r="E146" s="33" t="s">
        <v>948</v>
      </c>
    </row>
    <row r="147" ht="153">
      <c r="A147" s="1" t="s">
        <v>666</v>
      </c>
      <c r="E147" s="27" t="s">
        <v>908</v>
      </c>
    </row>
  </sheetData>
  <sheetProtection sheet="1" objects="1" scenarios="1" spinCount="100000" saltValue="Nui+NsTTcsHVtpFWKykJEPzfYI5wXxSkZw4zCM4HG4wryXtba6iW/gNgOSD4aVtbCSVbShSs37q4/6RMi69HFw==" hashValue="cjQvUmLBdm7ff3XgUsWg/LQp6DSKiOgzas65vDBeBXRWdwfneH8DECO3jn24+Xp3mV1nnIfBzwx9ycV+W/FL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COUNTIFS(L8:L988,"=0",A8:A988,"P")+COUNTIFS(L8:L988,"",A8:A988,"P")+SUM(Q8:Q988)</f>
        <v>0</v>
      </c>
    </row>
    <row r="8">
      <c r="A8" s="1" t="s">
        <v>654</v>
      </c>
      <c r="C8" s="22" t="s">
        <v>949</v>
      </c>
      <c r="E8" s="23" t="s">
        <v>19</v>
      </c>
      <c r="L8" s="24">
        <f>L9+L587</f>
        <v>0</v>
      </c>
      <c r="M8" s="24">
        <f>M9+M587</f>
        <v>0</v>
      </c>
      <c r="N8" s="25"/>
    </row>
    <row r="9">
      <c r="A9" s="1" t="s">
        <v>950</v>
      </c>
      <c r="C9" s="22" t="s">
        <v>951</v>
      </c>
      <c r="E9" s="23" t="s">
        <v>952</v>
      </c>
      <c r="L9" s="24">
        <f>L10+L35+L40+L549+L566</f>
        <v>0</v>
      </c>
      <c r="M9" s="24">
        <f>M10+M35+M40+M549+M566</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2283</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402</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3</v>
      </c>
      <c r="C19" s="26" t="s">
        <v>956</v>
      </c>
      <c r="D19" t="s">
        <v>661</v>
      </c>
      <c r="E19" s="27" t="s">
        <v>957</v>
      </c>
      <c r="F19" s="28" t="s">
        <v>663</v>
      </c>
      <c r="G19" s="29">
        <v>35.5</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668</v>
      </c>
      <c r="D23" t="s">
        <v>661</v>
      </c>
      <c r="E23" s="27" t="s">
        <v>669</v>
      </c>
      <c r="F23" s="28" t="s">
        <v>670</v>
      </c>
      <c r="G23" s="29">
        <v>3637</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5.5">
      <c r="A26" s="1" t="s">
        <v>666</v>
      </c>
      <c r="E26" s="27" t="s">
        <v>671</v>
      </c>
    </row>
    <row r="27">
      <c r="A27" s="1" t="s">
        <v>659</v>
      </c>
      <c r="B27" s="1">
        <v>5</v>
      </c>
      <c r="C27" s="26" t="s">
        <v>672</v>
      </c>
      <c r="D27" t="s">
        <v>661</v>
      </c>
      <c r="E27" s="27" t="s">
        <v>673</v>
      </c>
      <c r="F27" s="28" t="s">
        <v>663</v>
      </c>
      <c r="G27" s="29">
        <v>2720.5</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229.5">
      <c r="A30" s="1" t="s">
        <v>666</v>
      </c>
      <c r="E30" s="27" t="s">
        <v>674</v>
      </c>
    </row>
    <row r="31">
      <c r="A31" s="1" t="s">
        <v>659</v>
      </c>
      <c r="B31" s="1">
        <v>6</v>
      </c>
      <c r="C31" s="26" t="s">
        <v>675</v>
      </c>
      <c r="D31" t="s">
        <v>661</v>
      </c>
      <c r="E31" s="27" t="s">
        <v>676</v>
      </c>
      <c r="F31" s="28" t="s">
        <v>677</v>
      </c>
      <c r="G31" s="29">
        <v>2805</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c r="A34" s="1" t="s">
        <v>666</v>
      </c>
      <c r="E34" s="27" t="s">
        <v>678</v>
      </c>
    </row>
    <row r="35">
      <c r="A35" s="1" t="s">
        <v>656</v>
      </c>
      <c r="C35" s="22" t="s">
        <v>958</v>
      </c>
      <c r="E35" s="23" t="s">
        <v>959</v>
      </c>
      <c r="L35" s="24">
        <f>SUMIFS(L36:L39,A36:A39,"P")</f>
        <v>0</v>
      </c>
      <c r="M35" s="24">
        <f>SUMIFS(M36:M39,A36:A39,"P")</f>
        <v>0</v>
      </c>
      <c r="N35" s="25"/>
    </row>
    <row r="36">
      <c r="A36" s="1" t="s">
        <v>659</v>
      </c>
      <c r="B36" s="1">
        <v>7</v>
      </c>
      <c r="C36" s="26" t="s">
        <v>960</v>
      </c>
      <c r="D36" t="s">
        <v>661</v>
      </c>
      <c r="E36" s="27" t="s">
        <v>961</v>
      </c>
      <c r="F36" s="28" t="s">
        <v>683</v>
      </c>
      <c r="G36" s="29">
        <v>26</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962</v>
      </c>
    </row>
    <row r="40">
      <c r="A40" s="1" t="s">
        <v>656</v>
      </c>
      <c r="C40" s="22" t="s">
        <v>679</v>
      </c>
      <c r="E40" s="23" t="s">
        <v>680</v>
      </c>
      <c r="L40" s="24">
        <f>SUMIFS(L41:L548,A41:A548,"P")</f>
        <v>0</v>
      </c>
      <c r="M40" s="24">
        <f>SUMIFS(M41:M548,A41:A548,"P")</f>
        <v>0</v>
      </c>
      <c r="N40" s="25"/>
    </row>
    <row r="41">
      <c r="A41" s="1" t="s">
        <v>659</v>
      </c>
      <c r="B41" s="1">
        <v>8</v>
      </c>
      <c r="C41" s="26" t="s">
        <v>681</v>
      </c>
      <c r="D41" t="s">
        <v>661</v>
      </c>
      <c r="E41" s="27" t="s">
        <v>682</v>
      </c>
      <c r="F41" s="28" t="s">
        <v>683</v>
      </c>
      <c r="G41" s="29">
        <v>600</v>
      </c>
      <c r="H41" s="28">
        <v>0</v>
      </c>
      <c r="I41" s="30">
        <f>ROUND(G41*H41,P4)</f>
        <v>0</v>
      </c>
      <c r="L41" s="31">
        <v>0</v>
      </c>
      <c r="M41" s="24">
        <f>ROUND(G41*L41,P4)</f>
        <v>0</v>
      </c>
      <c r="N41" s="25" t="s">
        <v>661</v>
      </c>
      <c r="O41" s="32">
        <f>M41*AA41</f>
        <v>0</v>
      </c>
      <c r="P41" s="1">
        <v>3</v>
      </c>
      <c r="AA41" s="1">
        <f>IF(P41=1,$O$3,IF(P41=2,$O$4,$O$5))</f>
        <v>0</v>
      </c>
    </row>
    <row r="42">
      <c r="A42" s="1" t="s">
        <v>664</v>
      </c>
      <c r="E42" s="27" t="s">
        <v>661</v>
      </c>
    </row>
    <row r="43">
      <c r="A43" s="1" t="s">
        <v>665</v>
      </c>
    </row>
    <row r="44" ht="102">
      <c r="A44" s="1" t="s">
        <v>666</v>
      </c>
      <c r="E44" s="27" t="s">
        <v>684</v>
      </c>
    </row>
    <row r="45">
      <c r="A45" s="1" t="s">
        <v>659</v>
      </c>
      <c r="B45" s="1">
        <v>9</v>
      </c>
      <c r="C45" s="26" t="s">
        <v>963</v>
      </c>
      <c r="D45" t="s">
        <v>661</v>
      </c>
      <c r="E45" s="27" t="s">
        <v>964</v>
      </c>
      <c r="F45" s="28" t="s">
        <v>670</v>
      </c>
      <c r="G45" s="29">
        <v>1620</v>
      </c>
      <c r="H45" s="28">
        <v>0</v>
      </c>
      <c r="I45" s="30">
        <f>ROUND(G45*H45,P4)</f>
        <v>0</v>
      </c>
      <c r="L45" s="31">
        <v>0</v>
      </c>
      <c r="M45" s="24">
        <f>ROUND(G45*L45,P4)</f>
        <v>0</v>
      </c>
      <c r="N45" s="25" t="s">
        <v>661</v>
      </c>
      <c r="O45" s="32">
        <f>M45*AA45</f>
        <v>0</v>
      </c>
      <c r="P45" s="1">
        <v>3</v>
      </c>
      <c r="AA45" s="1">
        <f>IF(P45=1,$O$3,IF(P45=2,$O$4,$O$5))</f>
        <v>0</v>
      </c>
    </row>
    <row r="46">
      <c r="A46" s="1" t="s">
        <v>664</v>
      </c>
      <c r="E46" s="27" t="s">
        <v>661</v>
      </c>
    </row>
    <row r="47">
      <c r="A47" s="1" t="s">
        <v>665</v>
      </c>
    </row>
    <row r="48" ht="102">
      <c r="A48" s="1" t="s">
        <v>666</v>
      </c>
      <c r="E48" s="27" t="s">
        <v>687</v>
      </c>
    </row>
    <row r="49">
      <c r="A49" s="1" t="s">
        <v>659</v>
      </c>
      <c r="B49" s="1">
        <v>10</v>
      </c>
      <c r="C49" s="26" t="s">
        <v>685</v>
      </c>
      <c r="D49" t="s">
        <v>661</v>
      </c>
      <c r="E49" s="27" t="s">
        <v>686</v>
      </c>
      <c r="F49" s="28" t="s">
        <v>670</v>
      </c>
      <c r="G49" s="29">
        <v>1640</v>
      </c>
      <c r="H49" s="28">
        <v>0</v>
      </c>
      <c r="I49" s="30">
        <f>ROUND(G49*H49,P4)</f>
        <v>0</v>
      </c>
      <c r="L49" s="31">
        <v>0</v>
      </c>
      <c r="M49" s="24">
        <f>ROUND(G49*L49,P4)</f>
        <v>0</v>
      </c>
      <c r="N49" s="25" t="s">
        <v>661</v>
      </c>
      <c r="O49" s="32">
        <f>M49*AA49</f>
        <v>0</v>
      </c>
      <c r="P49" s="1">
        <v>3</v>
      </c>
      <c r="AA49" s="1">
        <f>IF(P49=1,$O$3,IF(P49=2,$O$4,$O$5))</f>
        <v>0</v>
      </c>
    </row>
    <row r="50">
      <c r="A50" s="1" t="s">
        <v>664</v>
      </c>
      <c r="E50" s="27" t="s">
        <v>661</v>
      </c>
    </row>
    <row r="51">
      <c r="A51" s="1" t="s">
        <v>665</v>
      </c>
    </row>
    <row r="52" ht="102">
      <c r="A52" s="1" t="s">
        <v>666</v>
      </c>
      <c r="E52" s="27" t="s">
        <v>687</v>
      </c>
    </row>
    <row r="53">
      <c r="A53" s="1" t="s">
        <v>659</v>
      </c>
      <c r="B53" s="1">
        <v>11</v>
      </c>
      <c r="C53" s="26" t="s">
        <v>688</v>
      </c>
      <c r="D53" t="s">
        <v>661</v>
      </c>
      <c r="E53" s="27" t="s">
        <v>689</v>
      </c>
      <c r="F53" s="28" t="s">
        <v>670</v>
      </c>
      <c r="G53" s="29">
        <v>3637</v>
      </c>
      <c r="H53" s="28">
        <v>0</v>
      </c>
      <c r="I53" s="30">
        <f>ROUND(G53*H53,P4)</f>
        <v>0</v>
      </c>
      <c r="L53" s="31">
        <v>0</v>
      </c>
      <c r="M53" s="24">
        <f>ROUND(G53*L53,P4)</f>
        <v>0</v>
      </c>
      <c r="N53" s="25" t="s">
        <v>661</v>
      </c>
      <c r="O53" s="32">
        <f>M53*AA53</f>
        <v>0</v>
      </c>
      <c r="P53" s="1">
        <v>3</v>
      </c>
      <c r="AA53" s="1">
        <f>IF(P53=1,$O$3,IF(P53=2,$O$4,$O$5))</f>
        <v>0</v>
      </c>
    </row>
    <row r="54">
      <c r="A54" s="1" t="s">
        <v>664</v>
      </c>
      <c r="E54" s="27" t="s">
        <v>661</v>
      </c>
    </row>
    <row r="55">
      <c r="A55" s="1" t="s">
        <v>665</v>
      </c>
    </row>
    <row r="56" ht="76.5">
      <c r="A56" s="1" t="s">
        <v>666</v>
      </c>
      <c r="E56" s="27" t="s">
        <v>690</v>
      </c>
    </row>
    <row r="57">
      <c r="A57" s="1" t="s">
        <v>659</v>
      </c>
      <c r="B57" s="1">
        <v>12</v>
      </c>
      <c r="C57" s="26" t="s">
        <v>935</v>
      </c>
      <c r="D57" t="s">
        <v>661</v>
      </c>
      <c r="E57" s="27" t="s">
        <v>936</v>
      </c>
      <c r="F57" s="28" t="s">
        <v>670</v>
      </c>
      <c r="G57" s="29">
        <v>4250</v>
      </c>
      <c r="H57" s="28">
        <v>0</v>
      </c>
      <c r="I57" s="30">
        <f>ROUND(G57*H57,P4)</f>
        <v>0</v>
      </c>
      <c r="L57" s="31">
        <v>0</v>
      </c>
      <c r="M57" s="24">
        <f>ROUND(G57*L57,P4)</f>
        <v>0</v>
      </c>
      <c r="N57" s="25" t="s">
        <v>661</v>
      </c>
      <c r="O57" s="32">
        <f>M57*AA57</f>
        <v>0</v>
      </c>
      <c r="P57" s="1">
        <v>3</v>
      </c>
      <c r="AA57" s="1">
        <f>IF(P57=1,$O$3,IF(P57=2,$O$4,$O$5))</f>
        <v>0</v>
      </c>
    </row>
    <row r="58">
      <c r="A58" s="1" t="s">
        <v>664</v>
      </c>
      <c r="E58" s="27" t="s">
        <v>661</v>
      </c>
    </row>
    <row r="59">
      <c r="A59" s="1" t="s">
        <v>665</v>
      </c>
    </row>
    <row r="60" ht="140.25">
      <c r="A60" s="1" t="s">
        <v>666</v>
      </c>
      <c r="E60" s="27" t="s">
        <v>937</v>
      </c>
    </row>
    <row r="61">
      <c r="A61" s="1" t="s">
        <v>659</v>
      </c>
      <c r="B61" s="1">
        <v>13</v>
      </c>
      <c r="C61" s="26" t="s">
        <v>965</v>
      </c>
      <c r="D61" t="s">
        <v>661</v>
      </c>
      <c r="E61" s="27" t="s">
        <v>966</v>
      </c>
      <c r="F61" s="28" t="s">
        <v>677</v>
      </c>
      <c r="G61" s="29">
        <v>10</v>
      </c>
      <c r="H61" s="28">
        <v>0</v>
      </c>
      <c r="I61" s="30">
        <f>ROUND(G61*H61,P4)</f>
        <v>0</v>
      </c>
      <c r="L61" s="31">
        <v>0</v>
      </c>
      <c r="M61" s="24">
        <f>ROUND(G61*L61,P4)</f>
        <v>0</v>
      </c>
      <c r="N61" s="25" t="s">
        <v>661</v>
      </c>
      <c r="O61" s="32">
        <f>M61*AA61</f>
        <v>0</v>
      </c>
      <c r="P61" s="1">
        <v>3</v>
      </c>
      <c r="AA61" s="1">
        <f>IF(P61=1,$O$3,IF(P61=2,$O$4,$O$5))</f>
        <v>0</v>
      </c>
    </row>
    <row r="62">
      <c r="A62" s="1" t="s">
        <v>664</v>
      </c>
      <c r="E62" s="27" t="s">
        <v>661</v>
      </c>
    </row>
    <row r="63">
      <c r="A63" s="1" t="s">
        <v>665</v>
      </c>
    </row>
    <row r="64" ht="38.25">
      <c r="A64" s="1" t="s">
        <v>666</v>
      </c>
      <c r="E64" s="27" t="s">
        <v>967</v>
      </c>
    </row>
    <row r="65" ht="25.5">
      <c r="A65" s="1" t="s">
        <v>659</v>
      </c>
      <c r="B65" s="1">
        <v>14</v>
      </c>
      <c r="C65" s="26" t="s">
        <v>691</v>
      </c>
      <c r="D65" t="s">
        <v>661</v>
      </c>
      <c r="E65" s="27" t="s">
        <v>692</v>
      </c>
      <c r="F65" s="28" t="s">
        <v>683</v>
      </c>
      <c r="G65" s="29">
        <v>30</v>
      </c>
      <c r="H65" s="28">
        <v>0</v>
      </c>
      <c r="I65" s="30">
        <f>ROUND(G65*H65,P4)</f>
        <v>0</v>
      </c>
      <c r="L65" s="31">
        <v>0</v>
      </c>
      <c r="M65" s="24">
        <f>ROUND(G65*L65,P4)</f>
        <v>0</v>
      </c>
      <c r="N65" s="25" t="s">
        <v>661</v>
      </c>
      <c r="O65" s="32">
        <f>M65*AA65</f>
        <v>0</v>
      </c>
      <c r="P65" s="1">
        <v>3</v>
      </c>
      <c r="AA65" s="1">
        <f>IF(P65=1,$O$3,IF(P65=2,$O$4,$O$5))</f>
        <v>0</v>
      </c>
    </row>
    <row r="66">
      <c r="A66" s="1" t="s">
        <v>664</v>
      </c>
      <c r="E66" s="27" t="s">
        <v>661</v>
      </c>
    </row>
    <row r="67">
      <c r="A67" s="1" t="s">
        <v>665</v>
      </c>
    </row>
    <row r="68" ht="38.25">
      <c r="A68" s="1" t="s">
        <v>666</v>
      </c>
      <c r="E68" s="27" t="s">
        <v>693</v>
      </c>
    </row>
    <row r="69">
      <c r="A69" s="1" t="s">
        <v>659</v>
      </c>
      <c r="B69" s="1">
        <v>15</v>
      </c>
      <c r="C69" s="26" t="s">
        <v>968</v>
      </c>
      <c r="D69" t="s">
        <v>661</v>
      </c>
      <c r="E69" s="27" t="s">
        <v>969</v>
      </c>
      <c r="F69" s="28" t="s">
        <v>670</v>
      </c>
      <c r="G69" s="29">
        <v>60</v>
      </c>
      <c r="H69" s="28">
        <v>0</v>
      </c>
      <c r="I69" s="30">
        <f>ROUND(G69*H69,P4)</f>
        <v>0</v>
      </c>
      <c r="L69" s="31">
        <v>0</v>
      </c>
      <c r="M69" s="24">
        <f>ROUND(G69*L69,P4)</f>
        <v>0</v>
      </c>
      <c r="N69" s="25" t="s">
        <v>661</v>
      </c>
      <c r="O69" s="32">
        <f>M69*AA69</f>
        <v>0</v>
      </c>
      <c r="P69" s="1">
        <v>3</v>
      </c>
      <c r="AA69" s="1">
        <f>IF(P69=1,$O$3,IF(P69=2,$O$4,$O$5))</f>
        <v>0</v>
      </c>
    </row>
    <row r="70">
      <c r="A70" s="1" t="s">
        <v>664</v>
      </c>
      <c r="E70" s="27" t="s">
        <v>661</v>
      </c>
    </row>
    <row r="71">
      <c r="A71" s="1" t="s">
        <v>665</v>
      </c>
    </row>
    <row r="72" ht="76.5">
      <c r="A72" s="1" t="s">
        <v>666</v>
      </c>
      <c r="E72" s="27" t="s">
        <v>970</v>
      </c>
    </row>
    <row r="73">
      <c r="A73" s="1" t="s">
        <v>659</v>
      </c>
      <c r="B73" s="1">
        <v>142</v>
      </c>
      <c r="C73" s="26" t="s">
        <v>971</v>
      </c>
      <c r="D73" t="s">
        <v>661</v>
      </c>
      <c r="E73" s="27" t="s">
        <v>972</v>
      </c>
      <c r="F73" s="28" t="s">
        <v>934</v>
      </c>
      <c r="G73" s="29">
        <v>110</v>
      </c>
      <c r="H73" s="28">
        <v>0</v>
      </c>
      <c r="I73" s="30">
        <f>ROUND(G73*H73,P4)</f>
        <v>0</v>
      </c>
      <c r="L73" s="31">
        <v>0</v>
      </c>
      <c r="M73" s="24">
        <f>ROUND(G73*L73,P4)</f>
        <v>0</v>
      </c>
      <c r="N73" s="25" t="s">
        <v>661</v>
      </c>
      <c r="O73" s="32">
        <f>M73*AA73</f>
        <v>0</v>
      </c>
      <c r="P73" s="1">
        <v>3</v>
      </c>
      <c r="AA73" s="1">
        <f>IF(P73=1,$O$3,IF(P73=2,$O$4,$O$5))</f>
        <v>0</v>
      </c>
    </row>
    <row r="74">
      <c r="A74" s="1" t="s">
        <v>664</v>
      </c>
      <c r="E74" s="27" t="s">
        <v>661</v>
      </c>
    </row>
    <row r="75">
      <c r="A75" s="1" t="s">
        <v>665</v>
      </c>
    </row>
    <row r="76" ht="76.5">
      <c r="A76" s="1" t="s">
        <v>666</v>
      </c>
      <c r="E76" s="27" t="s">
        <v>970</v>
      </c>
    </row>
    <row r="77">
      <c r="A77" s="1" t="s">
        <v>659</v>
      </c>
      <c r="B77" s="1">
        <v>141</v>
      </c>
      <c r="C77" s="26" t="s">
        <v>973</v>
      </c>
      <c r="D77" t="s">
        <v>661</v>
      </c>
      <c r="E77" s="27" t="s">
        <v>974</v>
      </c>
      <c r="F77" s="28" t="s">
        <v>934</v>
      </c>
      <c r="G77" s="29">
        <v>1330</v>
      </c>
      <c r="H77" s="28">
        <v>0</v>
      </c>
      <c r="I77" s="30">
        <f>ROUND(G77*H77,P4)</f>
        <v>0</v>
      </c>
      <c r="L77" s="31">
        <v>0</v>
      </c>
      <c r="M77" s="24">
        <f>ROUND(G77*L77,P4)</f>
        <v>0</v>
      </c>
      <c r="N77" s="25" t="s">
        <v>661</v>
      </c>
      <c r="O77" s="32">
        <f>M77*AA77</f>
        <v>0</v>
      </c>
      <c r="P77" s="1">
        <v>3</v>
      </c>
      <c r="AA77" s="1">
        <f>IF(P77=1,$O$3,IF(P77=2,$O$4,$O$5))</f>
        <v>0</v>
      </c>
    </row>
    <row r="78">
      <c r="A78" s="1" t="s">
        <v>664</v>
      </c>
      <c r="E78" s="27" t="s">
        <v>661</v>
      </c>
    </row>
    <row r="79">
      <c r="A79" s="1" t="s">
        <v>665</v>
      </c>
    </row>
    <row r="80" ht="76.5">
      <c r="A80" s="1" t="s">
        <v>666</v>
      </c>
      <c r="E80" s="27" t="s">
        <v>970</v>
      </c>
    </row>
    <row r="81" ht="25.5">
      <c r="A81" s="1" t="s">
        <v>659</v>
      </c>
      <c r="B81" s="1">
        <v>17</v>
      </c>
      <c r="C81" s="26" t="s">
        <v>975</v>
      </c>
      <c r="D81" t="s">
        <v>661</v>
      </c>
      <c r="E81" s="27" t="s">
        <v>976</v>
      </c>
      <c r="F81" s="28" t="s">
        <v>683</v>
      </c>
      <c r="G81" s="29">
        <v>8</v>
      </c>
      <c r="H81" s="28">
        <v>0</v>
      </c>
      <c r="I81" s="30">
        <f>ROUND(G81*H81,P4)</f>
        <v>0</v>
      </c>
      <c r="L81" s="31">
        <v>0</v>
      </c>
      <c r="M81" s="24">
        <f>ROUND(G81*L81,P4)</f>
        <v>0</v>
      </c>
      <c r="N81" s="25" t="s">
        <v>661</v>
      </c>
      <c r="O81" s="32">
        <f>M81*AA81</f>
        <v>0</v>
      </c>
      <c r="P81" s="1">
        <v>3</v>
      </c>
      <c r="AA81" s="1">
        <f>IF(P81=1,$O$3,IF(P81=2,$O$4,$O$5))</f>
        <v>0</v>
      </c>
    </row>
    <row r="82">
      <c r="A82" s="1" t="s">
        <v>664</v>
      </c>
      <c r="E82" s="27" t="s">
        <v>661</v>
      </c>
    </row>
    <row r="83">
      <c r="A83" s="1" t="s">
        <v>665</v>
      </c>
    </row>
    <row r="84" ht="89.25">
      <c r="A84" s="1" t="s">
        <v>666</v>
      </c>
      <c r="E84" s="27" t="s">
        <v>977</v>
      </c>
    </row>
    <row r="85" ht="25.5">
      <c r="A85" s="1" t="s">
        <v>659</v>
      </c>
      <c r="B85" s="1">
        <v>18</v>
      </c>
      <c r="C85" s="26" t="s">
        <v>978</v>
      </c>
      <c r="D85" t="s">
        <v>661</v>
      </c>
      <c r="E85" s="27" t="s">
        <v>979</v>
      </c>
      <c r="F85" s="28" t="s">
        <v>683</v>
      </c>
      <c r="G85" s="29">
        <v>2</v>
      </c>
      <c r="H85" s="28">
        <v>0</v>
      </c>
      <c r="I85" s="30">
        <f>ROUND(G85*H85,P4)</f>
        <v>0</v>
      </c>
      <c r="L85" s="31">
        <v>0</v>
      </c>
      <c r="M85" s="24">
        <f>ROUND(G85*L85,P4)</f>
        <v>0</v>
      </c>
      <c r="N85" s="25" t="s">
        <v>661</v>
      </c>
      <c r="O85" s="32">
        <f>M85*AA85</f>
        <v>0</v>
      </c>
      <c r="P85" s="1">
        <v>3</v>
      </c>
      <c r="AA85" s="1">
        <f>IF(P85=1,$O$3,IF(P85=2,$O$4,$O$5))</f>
        <v>0</v>
      </c>
    </row>
    <row r="86">
      <c r="A86" s="1" t="s">
        <v>664</v>
      </c>
      <c r="E86" s="27" t="s">
        <v>661</v>
      </c>
    </row>
    <row r="87">
      <c r="A87" s="1" t="s">
        <v>665</v>
      </c>
    </row>
    <row r="88" ht="89.25">
      <c r="A88" s="1" t="s">
        <v>666</v>
      </c>
      <c r="E88" s="27" t="s">
        <v>977</v>
      </c>
    </row>
    <row r="89">
      <c r="A89" s="1" t="s">
        <v>659</v>
      </c>
      <c r="B89" s="1">
        <v>144</v>
      </c>
      <c r="C89" s="26" t="s">
        <v>980</v>
      </c>
      <c r="D89" t="s">
        <v>661</v>
      </c>
      <c r="E89" s="27" t="s">
        <v>981</v>
      </c>
      <c r="F89" s="28" t="s">
        <v>683</v>
      </c>
      <c r="G89" s="29">
        <v>1</v>
      </c>
      <c r="H89" s="28">
        <v>0</v>
      </c>
      <c r="I89" s="30">
        <f>ROUND(G89*H89,P4)</f>
        <v>0</v>
      </c>
      <c r="L89" s="31">
        <v>0</v>
      </c>
      <c r="M89" s="24">
        <f>ROUND(G89*L89,P4)</f>
        <v>0</v>
      </c>
      <c r="N89" s="25" t="s">
        <v>661</v>
      </c>
      <c r="O89" s="32">
        <f>M89*AA89</f>
        <v>0</v>
      </c>
      <c r="P89" s="1">
        <v>3</v>
      </c>
      <c r="AA89" s="1">
        <f>IF(P89=1,$O$3,IF(P89=2,$O$4,$O$5))</f>
        <v>0</v>
      </c>
    </row>
    <row r="90">
      <c r="A90" s="1" t="s">
        <v>664</v>
      </c>
      <c r="E90" s="27" t="s">
        <v>661</v>
      </c>
    </row>
    <row r="91">
      <c r="A91" s="1" t="s">
        <v>665</v>
      </c>
    </row>
    <row r="92" ht="127.5">
      <c r="A92" s="1" t="s">
        <v>666</v>
      </c>
      <c r="E92" s="27" t="s">
        <v>982</v>
      </c>
    </row>
    <row r="93">
      <c r="A93" s="1" t="s">
        <v>659</v>
      </c>
      <c r="B93" s="1">
        <v>19</v>
      </c>
      <c r="C93" s="26" t="s">
        <v>694</v>
      </c>
      <c r="D93" t="s">
        <v>661</v>
      </c>
      <c r="E93" s="27" t="s">
        <v>695</v>
      </c>
      <c r="F93" s="28" t="s">
        <v>696</v>
      </c>
      <c r="G93" s="29">
        <v>145.49000000000001</v>
      </c>
      <c r="H93" s="28">
        <v>0</v>
      </c>
      <c r="I93" s="30">
        <f>ROUND(G93*H93,P4)</f>
        <v>0</v>
      </c>
      <c r="L93" s="31">
        <v>0</v>
      </c>
      <c r="M93" s="24">
        <f>ROUND(G93*L93,P4)</f>
        <v>0</v>
      </c>
      <c r="N93" s="25" t="s">
        <v>661</v>
      </c>
      <c r="O93" s="32">
        <f>M93*AA93</f>
        <v>0</v>
      </c>
      <c r="P93" s="1">
        <v>3</v>
      </c>
      <c r="AA93" s="1">
        <f>IF(P93=1,$O$3,IF(P93=2,$O$4,$O$5))</f>
        <v>0</v>
      </c>
    </row>
    <row r="94">
      <c r="A94" s="1" t="s">
        <v>664</v>
      </c>
      <c r="E94" s="27" t="s">
        <v>661</v>
      </c>
    </row>
    <row r="95">
      <c r="A95" s="1" t="s">
        <v>665</v>
      </c>
    </row>
    <row r="96" ht="76.5">
      <c r="A96" s="1" t="s">
        <v>666</v>
      </c>
      <c r="E96" s="27" t="s">
        <v>697</v>
      </c>
    </row>
    <row r="97">
      <c r="A97" s="1" t="s">
        <v>659</v>
      </c>
      <c r="B97" s="1">
        <v>20</v>
      </c>
      <c r="C97" s="26" t="s">
        <v>698</v>
      </c>
      <c r="D97" t="s">
        <v>661</v>
      </c>
      <c r="E97" s="27" t="s">
        <v>699</v>
      </c>
      <c r="F97" s="28" t="s">
        <v>696</v>
      </c>
      <c r="G97" s="29">
        <v>10.44</v>
      </c>
      <c r="H97" s="28">
        <v>0</v>
      </c>
      <c r="I97" s="30">
        <f>ROUND(G97*H97,P4)</f>
        <v>0</v>
      </c>
      <c r="L97" s="31">
        <v>0</v>
      </c>
      <c r="M97" s="24">
        <f>ROUND(G97*L97,P4)</f>
        <v>0</v>
      </c>
      <c r="N97" s="25" t="s">
        <v>661</v>
      </c>
      <c r="O97" s="32">
        <f>M97*AA97</f>
        <v>0</v>
      </c>
      <c r="P97" s="1">
        <v>3</v>
      </c>
      <c r="AA97" s="1">
        <f>IF(P97=1,$O$3,IF(P97=2,$O$4,$O$5))</f>
        <v>0</v>
      </c>
    </row>
    <row r="98">
      <c r="A98" s="1" t="s">
        <v>664</v>
      </c>
      <c r="E98" s="27" t="s">
        <v>661</v>
      </c>
    </row>
    <row r="99">
      <c r="A99" s="1" t="s">
        <v>665</v>
      </c>
    </row>
    <row r="100" ht="76.5">
      <c r="A100" s="1" t="s">
        <v>666</v>
      </c>
      <c r="E100" s="27" t="s">
        <v>697</v>
      </c>
    </row>
    <row r="101">
      <c r="A101" s="1" t="s">
        <v>659</v>
      </c>
      <c r="B101" s="1">
        <v>21</v>
      </c>
      <c r="C101" s="26" t="s">
        <v>700</v>
      </c>
      <c r="D101" t="s">
        <v>661</v>
      </c>
      <c r="E101" s="27" t="s">
        <v>701</v>
      </c>
      <c r="F101" s="28" t="s">
        <v>696</v>
      </c>
      <c r="G101" s="29">
        <v>103.22499999999999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661</v>
      </c>
    </row>
    <row r="103">
      <c r="A103" s="1" t="s">
        <v>665</v>
      </c>
    </row>
    <row r="104" ht="76.5">
      <c r="A104" s="1" t="s">
        <v>666</v>
      </c>
      <c r="E104" s="27" t="s">
        <v>697</v>
      </c>
    </row>
    <row r="105">
      <c r="A105" s="1" t="s">
        <v>659</v>
      </c>
      <c r="B105" s="1">
        <v>22</v>
      </c>
      <c r="C105" s="26" t="s">
        <v>702</v>
      </c>
      <c r="D105" t="s">
        <v>661</v>
      </c>
      <c r="E105" s="27" t="s">
        <v>703</v>
      </c>
      <c r="F105" s="28" t="s">
        <v>696</v>
      </c>
      <c r="G105" s="29">
        <v>1849.04</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c r="A107" s="1" t="s">
        <v>665</v>
      </c>
    </row>
    <row r="108" ht="76.5">
      <c r="A108" s="1" t="s">
        <v>666</v>
      </c>
      <c r="E108" s="27" t="s">
        <v>697</v>
      </c>
    </row>
    <row r="109">
      <c r="A109" s="1" t="s">
        <v>659</v>
      </c>
      <c r="B109" s="1">
        <v>23</v>
      </c>
      <c r="C109" s="26" t="s">
        <v>704</v>
      </c>
      <c r="D109" t="s">
        <v>661</v>
      </c>
      <c r="E109" s="27" t="s">
        <v>705</v>
      </c>
      <c r="F109" s="28" t="s">
        <v>696</v>
      </c>
      <c r="G109" s="29">
        <v>145.49000000000001</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c r="A111" s="1" t="s">
        <v>665</v>
      </c>
    </row>
    <row r="112" ht="191.25">
      <c r="A112" s="1" t="s">
        <v>666</v>
      </c>
      <c r="E112" s="27" t="s">
        <v>706</v>
      </c>
    </row>
    <row r="113">
      <c r="A113" s="1" t="s">
        <v>659</v>
      </c>
      <c r="B113" s="1">
        <v>24</v>
      </c>
      <c r="C113" s="26" t="s">
        <v>710</v>
      </c>
      <c r="D113" t="s">
        <v>661</v>
      </c>
      <c r="E113" s="27" t="s">
        <v>711</v>
      </c>
      <c r="F113" s="28" t="s">
        <v>696</v>
      </c>
      <c r="G113" s="29">
        <v>10.44</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c r="A115" s="1" t="s">
        <v>665</v>
      </c>
    </row>
    <row r="116" ht="191.25">
      <c r="A116" s="1" t="s">
        <v>666</v>
      </c>
      <c r="E116" s="27" t="s">
        <v>938</v>
      </c>
    </row>
    <row r="117">
      <c r="A117" s="1" t="s">
        <v>659</v>
      </c>
      <c r="B117" s="1">
        <v>25</v>
      </c>
      <c r="C117" s="26" t="s">
        <v>714</v>
      </c>
      <c r="D117" t="s">
        <v>661</v>
      </c>
      <c r="E117" s="27" t="s">
        <v>715</v>
      </c>
      <c r="F117" s="28" t="s">
        <v>696</v>
      </c>
      <c r="G117" s="29">
        <v>103.22499999999999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c r="A119" s="1" t="s">
        <v>665</v>
      </c>
    </row>
    <row r="120" ht="191.25">
      <c r="A120" s="1" t="s">
        <v>666</v>
      </c>
      <c r="E120" s="27" t="s">
        <v>983</v>
      </c>
    </row>
    <row r="121">
      <c r="A121" s="1" t="s">
        <v>659</v>
      </c>
      <c r="B121" s="1">
        <v>26</v>
      </c>
      <c r="C121" s="26" t="s">
        <v>716</v>
      </c>
      <c r="D121" t="s">
        <v>661</v>
      </c>
      <c r="E121" s="27" t="s">
        <v>717</v>
      </c>
      <c r="F121" s="28" t="s">
        <v>696</v>
      </c>
      <c r="G121" s="29">
        <v>1849.04</v>
      </c>
      <c r="H121" s="28">
        <v>0</v>
      </c>
      <c r="I121" s="30">
        <f>ROUND(G121*H121,P4)</f>
        <v>0</v>
      </c>
      <c r="L121" s="31">
        <v>0</v>
      </c>
      <c r="M121" s="24">
        <f>ROUND(G121*L121,P4)</f>
        <v>0</v>
      </c>
      <c r="N121" s="25" t="s">
        <v>661</v>
      </c>
      <c r="O121" s="32">
        <f>M121*AA121</f>
        <v>0</v>
      </c>
      <c r="P121" s="1">
        <v>3</v>
      </c>
      <c r="AA121" s="1">
        <f>IF(P121=1,$O$3,IF(P121=2,$O$4,$O$5))</f>
        <v>0</v>
      </c>
    </row>
    <row r="122">
      <c r="A122" s="1" t="s">
        <v>664</v>
      </c>
      <c r="E122" s="27" t="s">
        <v>661</v>
      </c>
    </row>
    <row r="123">
      <c r="A123" s="1" t="s">
        <v>665</v>
      </c>
    </row>
    <row r="124" ht="191.25">
      <c r="A124" s="1" t="s">
        <v>666</v>
      </c>
      <c r="E124" s="27" t="s">
        <v>938</v>
      </c>
    </row>
    <row r="125" ht="25.5">
      <c r="A125" s="1" t="s">
        <v>659</v>
      </c>
      <c r="B125" s="1">
        <v>27</v>
      </c>
      <c r="C125" s="26" t="s">
        <v>984</v>
      </c>
      <c r="D125" t="s">
        <v>661</v>
      </c>
      <c r="E125" s="27" t="s">
        <v>985</v>
      </c>
      <c r="F125" s="28" t="s">
        <v>683</v>
      </c>
      <c r="G125" s="29">
        <v>630</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c r="A127" s="1" t="s">
        <v>665</v>
      </c>
    </row>
    <row r="128" ht="114.75">
      <c r="A128" s="1" t="s">
        <v>666</v>
      </c>
      <c r="E128" s="27" t="s">
        <v>986</v>
      </c>
    </row>
    <row r="129" ht="25.5">
      <c r="A129" s="1" t="s">
        <v>659</v>
      </c>
      <c r="B129" s="1">
        <v>28</v>
      </c>
      <c r="C129" s="26" t="s">
        <v>987</v>
      </c>
      <c r="D129" t="s">
        <v>661</v>
      </c>
      <c r="E129" s="27" t="s">
        <v>988</v>
      </c>
      <c r="F129" s="28" t="s">
        <v>683</v>
      </c>
      <c r="G129" s="29">
        <v>102</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c r="A131" s="1" t="s">
        <v>665</v>
      </c>
    </row>
    <row r="132" ht="114.75">
      <c r="A132" s="1" t="s">
        <v>666</v>
      </c>
      <c r="E132" s="27" t="s">
        <v>986</v>
      </c>
    </row>
    <row r="133">
      <c r="A133" s="1" t="s">
        <v>659</v>
      </c>
      <c r="B133" s="1">
        <v>29</v>
      </c>
      <c r="C133" s="26" t="s">
        <v>989</v>
      </c>
      <c r="D133" t="s">
        <v>661</v>
      </c>
      <c r="E133" s="27" t="s">
        <v>990</v>
      </c>
      <c r="F133" s="28" t="s">
        <v>670</v>
      </c>
      <c r="G133" s="29">
        <v>200</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c r="A135" s="1" t="s">
        <v>665</v>
      </c>
    </row>
    <row r="136" ht="114.75">
      <c r="A136" s="1" t="s">
        <v>666</v>
      </c>
      <c r="E136" s="27" t="s">
        <v>720</v>
      </c>
    </row>
    <row r="137">
      <c r="A137" s="1" t="s">
        <v>659</v>
      </c>
      <c r="B137" s="1">
        <v>30</v>
      </c>
      <c r="C137" s="26" t="s">
        <v>991</v>
      </c>
      <c r="D137" t="s">
        <v>661</v>
      </c>
      <c r="E137" s="27" t="s">
        <v>992</v>
      </c>
      <c r="F137" s="28" t="s">
        <v>670</v>
      </c>
      <c r="G137" s="29">
        <v>200</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c r="A139" s="1" t="s">
        <v>665</v>
      </c>
    </row>
    <row r="140" ht="114.75">
      <c r="A140" s="1" t="s">
        <v>666</v>
      </c>
      <c r="E140" s="27" t="s">
        <v>723</v>
      </c>
    </row>
    <row r="141" ht="25.5">
      <c r="A141" s="1" t="s">
        <v>659</v>
      </c>
      <c r="B141" s="1">
        <v>31</v>
      </c>
      <c r="C141" s="26" t="s">
        <v>993</v>
      </c>
      <c r="D141" t="s">
        <v>661</v>
      </c>
      <c r="E141" s="27" t="s">
        <v>994</v>
      </c>
      <c r="F141" s="28" t="s">
        <v>683</v>
      </c>
      <c r="G141" s="29">
        <v>3</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c r="A143" s="1" t="s">
        <v>665</v>
      </c>
    </row>
    <row r="144" ht="127.5">
      <c r="A144" s="1" t="s">
        <v>666</v>
      </c>
      <c r="E144" s="27" t="s">
        <v>995</v>
      </c>
    </row>
    <row r="145" ht="25.5">
      <c r="A145" s="1" t="s">
        <v>659</v>
      </c>
      <c r="B145" s="1">
        <v>32</v>
      </c>
      <c r="C145" s="26" t="s">
        <v>996</v>
      </c>
      <c r="D145" t="s">
        <v>661</v>
      </c>
      <c r="E145" s="27" t="s">
        <v>997</v>
      </c>
      <c r="F145" s="28" t="s">
        <v>683</v>
      </c>
      <c r="G145" s="29">
        <v>3</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c r="A147" s="1" t="s">
        <v>665</v>
      </c>
    </row>
    <row r="148" ht="127.5">
      <c r="A148" s="1" t="s">
        <v>666</v>
      </c>
      <c r="E148" s="27" t="s">
        <v>998</v>
      </c>
    </row>
    <row r="149">
      <c r="A149" s="1" t="s">
        <v>659</v>
      </c>
      <c r="B149" s="1">
        <v>33</v>
      </c>
      <c r="C149" s="26" t="s">
        <v>999</v>
      </c>
      <c r="D149" t="s">
        <v>661</v>
      </c>
      <c r="E149" s="27" t="s">
        <v>1000</v>
      </c>
      <c r="F149" s="28" t="s">
        <v>683</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row>
    <row r="152" ht="127.5">
      <c r="A152" s="1" t="s">
        <v>666</v>
      </c>
      <c r="E152" s="27" t="s">
        <v>1001</v>
      </c>
    </row>
    <row r="153">
      <c r="A153" s="1" t="s">
        <v>659</v>
      </c>
      <c r="B153" s="1">
        <v>34</v>
      </c>
      <c r="C153" s="26" t="s">
        <v>1002</v>
      </c>
      <c r="D153" t="s">
        <v>661</v>
      </c>
      <c r="E153" s="27" t="s">
        <v>1003</v>
      </c>
      <c r="F153" s="28" t="s">
        <v>683</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ht="140.25">
      <c r="A156" s="1" t="s">
        <v>666</v>
      </c>
      <c r="E156" s="27" t="s">
        <v>1004</v>
      </c>
    </row>
    <row r="157">
      <c r="A157" s="1" t="s">
        <v>659</v>
      </c>
      <c r="B157" s="1">
        <v>35</v>
      </c>
      <c r="C157" s="26" t="s">
        <v>1005</v>
      </c>
      <c r="D157" t="s">
        <v>661</v>
      </c>
      <c r="E157" s="27" t="s">
        <v>1006</v>
      </c>
      <c r="F157" s="28" t="s">
        <v>683</v>
      </c>
      <c r="G157" s="29">
        <v>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row>
    <row r="160" ht="127.5">
      <c r="A160" s="1" t="s">
        <v>666</v>
      </c>
      <c r="E160" s="27" t="s">
        <v>1007</v>
      </c>
    </row>
    <row r="161">
      <c r="A161" s="1" t="s">
        <v>659</v>
      </c>
      <c r="B161" s="1">
        <v>36</v>
      </c>
      <c r="C161" s="26" t="s">
        <v>1008</v>
      </c>
      <c r="D161" t="s">
        <v>661</v>
      </c>
      <c r="E161" s="27" t="s">
        <v>1009</v>
      </c>
      <c r="F161" s="28" t="s">
        <v>683</v>
      </c>
      <c r="G161" s="29">
        <v>1</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ht="102">
      <c r="A164" s="1" t="s">
        <v>666</v>
      </c>
      <c r="E164" s="27" t="s">
        <v>1010</v>
      </c>
    </row>
    <row r="165" ht="25.5">
      <c r="A165" s="1" t="s">
        <v>659</v>
      </c>
      <c r="B165" s="1">
        <v>37</v>
      </c>
      <c r="C165" s="26" t="s">
        <v>1011</v>
      </c>
      <c r="D165" t="s">
        <v>661</v>
      </c>
      <c r="E165" s="27" t="s">
        <v>1012</v>
      </c>
      <c r="F165" s="28" t="s">
        <v>683</v>
      </c>
      <c r="G165" s="29">
        <v>3</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row>
    <row r="168" ht="102">
      <c r="A168" s="1" t="s">
        <v>666</v>
      </c>
      <c r="E168" s="27" t="s">
        <v>1013</v>
      </c>
    </row>
    <row r="169" ht="25.5">
      <c r="A169" s="1" t="s">
        <v>659</v>
      </c>
      <c r="B169" s="1">
        <v>38</v>
      </c>
      <c r="C169" s="26" t="s">
        <v>1014</v>
      </c>
      <c r="D169" t="s">
        <v>661</v>
      </c>
      <c r="E169" s="27" t="s">
        <v>1015</v>
      </c>
      <c r="F169" s="28" t="s">
        <v>683</v>
      </c>
      <c r="G169" s="29">
        <v>3</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row>
    <row r="172" ht="114.75">
      <c r="A172" s="1" t="s">
        <v>666</v>
      </c>
      <c r="E172" s="27" t="s">
        <v>1016</v>
      </c>
    </row>
    <row r="173">
      <c r="A173" s="1" t="s">
        <v>659</v>
      </c>
      <c r="B173" s="1">
        <v>39</v>
      </c>
      <c r="C173" s="26" t="s">
        <v>1017</v>
      </c>
      <c r="D173" t="s">
        <v>661</v>
      </c>
      <c r="E173" s="27" t="s">
        <v>1018</v>
      </c>
      <c r="F173" s="28" t="s">
        <v>683</v>
      </c>
      <c r="G173" s="29">
        <v>6</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row>
    <row r="176" ht="102">
      <c r="A176" s="1" t="s">
        <v>666</v>
      </c>
      <c r="E176" s="27" t="s">
        <v>1019</v>
      </c>
    </row>
    <row r="177">
      <c r="A177" s="1" t="s">
        <v>659</v>
      </c>
      <c r="B177" s="1">
        <v>40</v>
      </c>
      <c r="C177" s="26" t="s">
        <v>1020</v>
      </c>
      <c r="D177" t="s">
        <v>661</v>
      </c>
      <c r="E177" s="27" t="s">
        <v>1021</v>
      </c>
      <c r="F177" s="28" t="s">
        <v>683</v>
      </c>
      <c r="G177" s="29">
        <v>6</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ht="102">
      <c r="A180" s="1" t="s">
        <v>666</v>
      </c>
      <c r="E180" s="27" t="s">
        <v>1022</v>
      </c>
    </row>
    <row r="181" ht="25.5">
      <c r="A181" s="1" t="s">
        <v>659</v>
      </c>
      <c r="B181" s="1">
        <v>41</v>
      </c>
      <c r="C181" s="26" t="s">
        <v>1023</v>
      </c>
      <c r="D181" t="s">
        <v>661</v>
      </c>
      <c r="E181" s="27" t="s">
        <v>1024</v>
      </c>
      <c r="F181" s="28" t="s">
        <v>744</v>
      </c>
      <c r="G181" s="29">
        <v>80</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ht="127.5">
      <c r="A184" s="1" t="s">
        <v>666</v>
      </c>
      <c r="E184" s="27" t="s">
        <v>1025</v>
      </c>
    </row>
    <row r="185" ht="25.5">
      <c r="A185" s="1" t="s">
        <v>659</v>
      </c>
      <c r="B185" s="1">
        <v>42</v>
      </c>
      <c r="C185" s="26" t="s">
        <v>1026</v>
      </c>
      <c r="D185" t="s">
        <v>661</v>
      </c>
      <c r="E185" s="27" t="s">
        <v>1027</v>
      </c>
      <c r="F185" s="28" t="s">
        <v>744</v>
      </c>
      <c r="G185" s="29">
        <v>80</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row>
    <row r="188" ht="127.5">
      <c r="A188" s="1" t="s">
        <v>666</v>
      </c>
      <c r="E188" s="27" t="s">
        <v>1028</v>
      </c>
    </row>
    <row r="189">
      <c r="A189" s="1" t="s">
        <v>659</v>
      </c>
      <c r="B189" s="1">
        <v>43</v>
      </c>
      <c r="C189" s="26" t="s">
        <v>1029</v>
      </c>
      <c r="D189" t="s">
        <v>661</v>
      </c>
      <c r="E189" s="27" t="s">
        <v>1030</v>
      </c>
      <c r="F189" s="28" t="s">
        <v>683</v>
      </c>
      <c r="G189" s="29">
        <v>7</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row>
    <row r="192" ht="114.75">
      <c r="A192" s="1" t="s">
        <v>666</v>
      </c>
      <c r="E192" s="27" t="s">
        <v>1031</v>
      </c>
    </row>
    <row r="193">
      <c r="A193" s="1" t="s">
        <v>659</v>
      </c>
      <c r="B193" s="1">
        <v>44</v>
      </c>
      <c r="C193" s="26" t="s">
        <v>1032</v>
      </c>
      <c r="D193" t="s">
        <v>661</v>
      </c>
      <c r="E193" s="27" t="s">
        <v>1033</v>
      </c>
      <c r="F193" s="28" t="s">
        <v>683</v>
      </c>
      <c r="G193" s="29">
        <v>7</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row>
    <row r="196" ht="127.5">
      <c r="A196" s="1" t="s">
        <v>666</v>
      </c>
      <c r="E196" s="27" t="s">
        <v>1034</v>
      </c>
    </row>
    <row r="197">
      <c r="A197" s="1" t="s">
        <v>659</v>
      </c>
      <c r="B197" s="1">
        <v>45</v>
      </c>
      <c r="C197" s="26" t="s">
        <v>1035</v>
      </c>
      <c r="D197" t="s">
        <v>661</v>
      </c>
      <c r="E197" s="27" t="s">
        <v>1036</v>
      </c>
      <c r="F197" s="28" t="s">
        <v>683</v>
      </c>
      <c r="G197" s="29">
        <v>1</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row>
    <row r="200" ht="114.75">
      <c r="A200" s="1" t="s">
        <v>666</v>
      </c>
      <c r="E200" s="27" t="s">
        <v>1037</v>
      </c>
    </row>
    <row r="201">
      <c r="A201" s="1" t="s">
        <v>659</v>
      </c>
      <c r="B201" s="1">
        <v>46</v>
      </c>
      <c r="C201" s="26" t="s">
        <v>1038</v>
      </c>
      <c r="D201" t="s">
        <v>661</v>
      </c>
      <c r="E201" s="27" t="s">
        <v>1039</v>
      </c>
      <c r="F201" s="28" t="s">
        <v>683</v>
      </c>
      <c r="G201" s="29">
        <v>1</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row>
    <row r="204" ht="114.75">
      <c r="A204" s="1" t="s">
        <v>666</v>
      </c>
      <c r="E204" s="27" t="s">
        <v>1040</v>
      </c>
    </row>
    <row r="205">
      <c r="A205" s="1" t="s">
        <v>659</v>
      </c>
      <c r="B205" s="1">
        <v>47</v>
      </c>
      <c r="C205" s="26" t="s">
        <v>1041</v>
      </c>
      <c r="D205" t="s">
        <v>661</v>
      </c>
      <c r="E205" s="27" t="s">
        <v>1042</v>
      </c>
      <c r="F205" s="28" t="s">
        <v>683</v>
      </c>
      <c r="G205" s="29">
        <v>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row>
    <row r="208" ht="102">
      <c r="A208" s="1" t="s">
        <v>666</v>
      </c>
      <c r="E208" s="27" t="s">
        <v>1043</v>
      </c>
    </row>
    <row r="209">
      <c r="A209" s="1" t="s">
        <v>659</v>
      </c>
      <c r="B209" s="1">
        <v>48</v>
      </c>
      <c r="C209" s="26" t="s">
        <v>1044</v>
      </c>
      <c r="D209" t="s">
        <v>661</v>
      </c>
      <c r="E209" s="27" t="s">
        <v>1045</v>
      </c>
      <c r="F209" s="28" t="s">
        <v>683</v>
      </c>
      <c r="G209" s="29">
        <v>1</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row>
    <row r="212" ht="114.75">
      <c r="A212" s="1" t="s">
        <v>666</v>
      </c>
      <c r="E212" s="27" t="s">
        <v>1046</v>
      </c>
    </row>
    <row r="213">
      <c r="A213" s="1" t="s">
        <v>659</v>
      </c>
      <c r="B213" s="1">
        <v>49</v>
      </c>
      <c r="C213" s="26" t="s">
        <v>1047</v>
      </c>
      <c r="D213" t="s">
        <v>661</v>
      </c>
      <c r="E213" s="27" t="s">
        <v>1048</v>
      </c>
      <c r="F213" s="28" t="s">
        <v>683</v>
      </c>
      <c r="G213" s="29">
        <v>4</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row>
    <row r="216" ht="102">
      <c r="A216" s="1" t="s">
        <v>666</v>
      </c>
      <c r="E216" s="27" t="s">
        <v>1049</v>
      </c>
    </row>
    <row r="217">
      <c r="A217" s="1" t="s">
        <v>659</v>
      </c>
      <c r="B217" s="1">
        <v>50</v>
      </c>
      <c r="C217" s="26" t="s">
        <v>1050</v>
      </c>
      <c r="D217" t="s">
        <v>661</v>
      </c>
      <c r="E217" s="27" t="s">
        <v>1051</v>
      </c>
      <c r="F217" s="28" t="s">
        <v>683</v>
      </c>
      <c r="G217" s="29">
        <v>4</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row>
    <row r="220" ht="114.75">
      <c r="A220" s="1" t="s">
        <v>666</v>
      </c>
      <c r="E220" s="27" t="s">
        <v>1052</v>
      </c>
    </row>
    <row r="221">
      <c r="A221" s="1" t="s">
        <v>659</v>
      </c>
      <c r="B221" s="1">
        <v>131</v>
      </c>
      <c r="C221" s="26" t="s">
        <v>1053</v>
      </c>
      <c r="D221" t="s">
        <v>661</v>
      </c>
      <c r="E221" s="27" t="s">
        <v>1054</v>
      </c>
      <c r="F221" s="28" t="s">
        <v>683</v>
      </c>
      <c r="G221" s="29">
        <v>1</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row>
    <row r="224" ht="102">
      <c r="A224" s="1" t="s">
        <v>666</v>
      </c>
      <c r="E224" s="27" t="s">
        <v>1055</v>
      </c>
    </row>
    <row r="225">
      <c r="A225" s="1" t="s">
        <v>659</v>
      </c>
      <c r="B225" s="1">
        <v>132</v>
      </c>
      <c r="C225" s="26" t="s">
        <v>1056</v>
      </c>
      <c r="D225" t="s">
        <v>661</v>
      </c>
      <c r="E225" s="27" t="s">
        <v>1057</v>
      </c>
      <c r="F225" s="28" t="s">
        <v>683</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row>
    <row r="228" ht="102">
      <c r="A228" s="1" t="s">
        <v>666</v>
      </c>
      <c r="E228" s="27" t="s">
        <v>1058</v>
      </c>
    </row>
    <row r="229">
      <c r="A229" s="1" t="s">
        <v>659</v>
      </c>
      <c r="B229" s="1">
        <v>129</v>
      </c>
      <c r="C229" s="26" t="s">
        <v>1059</v>
      </c>
      <c r="D229" t="s">
        <v>661</v>
      </c>
      <c r="E229" s="27" t="s">
        <v>1060</v>
      </c>
      <c r="F229" s="28" t="s">
        <v>683</v>
      </c>
      <c r="G229" s="29">
        <v>1</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row>
    <row r="232" ht="102">
      <c r="A232" s="1" t="s">
        <v>666</v>
      </c>
      <c r="E232" s="27" t="s">
        <v>1061</v>
      </c>
    </row>
    <row r="233">
      <c r="A233" s="1" t="s">
        <v>659</v>
      </c>
      <c r="B233" s="1">
        <v>130</v>
      </c>
      <c r="C233" s="26" t="s">
        <v>1062</v>
      </c>
      <c r="D233" t="s">
        <v>661</v>
      </c>
      <c r="E233" s="27" t="s">
        <v>1063</v>
      </c>
      <c r="F233" s="28" t="s">
        <v>683</v>
      </c>
      <c r="G233" s="29">
        <v>1</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ht="102">
      <c r="A236" s="1" t="s">
        <v>666</v>
      </c>
      <c r="E236" s="27" t="s">
        <v>1064</v>
      </c>
    </row>
    <row r="237">
      <c r="A237" s="1" t="s">
        <v>659</v>
      </c>
      <c r="B237" s="1">
        <v>51</v>
      </c>
      <c r="C237" s="26" t="s">
        <v>1065</v>
      </c>
      <c r="D237" t="s">
        <v>661</v>
      </c>
      <c r="E237" s="27" t="s">
        <v>1066</v>
      </c>
      <c r="F237" s="28" t="s">
        <v>683</v>
      </c>
      <c r="G237" s="29">
        <v>246</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row>
    <row r="240" ht="102">
      <c r="A240" s="1" t="s">
        <v>666</v>
      </c>
      <c r="E240" s="27" t="s">
        <v>1067</v>
      </c>
    </row>
    <row r="241">
      <c r="A241" s="1" t="s">
        <v>659</v>
      </c>
      <c r="B241" s="1">
        <v>52</v>
      </c>
      <c r="C241" s="26" t="s">
        <v>1068</v>
      </c>
      <c r="D241" t="s">
        <v>661</v>
      </c>
      <c r="E241" s="27" t="s">
        <v>1069</v>
      </c>
      <c r="F241" s="28" t="s">
        <v>683</v>
      </c>
      <c r="G241" s="29">
        <v>246</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row>
    <row r="244" ht="102">
      <c r="A244" s="1" t="s">
        <v>666</v>
      </c>
      <c r="E244" s="27" t="s">
        <v>1070</v>
      </c>
    </row>
    <row r="245">
      <c r="A245" s="1" t="s">
        <v>659</v>
      </c>
      <c r="B245" s="1">
        <v>138</v>
      </c>
      <c r="C245" s="26" t="s">
        <v>1071</v>
      </c>
      <c r="D245" t="s">
        <v>661</v>
      </c>
      <c r="E245" s="27" t="s">
        <v>1072</v>
      </c>
      <c r="F245" s="28" t="s">
        <v>683</v>
      </c>
      <c r="G245" s="29">
        <v>10</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c r="A247" s="1" t="s">
        <v>665</v>
      </c>
    </row>
    <row r="248" ht="102">
      <c r="A248" s="1" t="s">
        <v>666</v>
      </c>
      <c r="E248" s="27" t="s">
        <v>1073</v>
      </c>
    </row>
    <row r="249" ht="25.5">
      <c r="A249" s="1" t="s">
        <v>659</v>
      </c>
      <c r="B249" s="1">
        <v>53</v>
      </c>
      <c r="C249" s="26" t="s">
        <v>1074</v>
      </c>
      <c r="D249" t="s">
        <v>661</v>
      </c>
      <c r="E249" s="27" t="s">
        <v>1075</v>
      </c>
      <c r="F249" s="28" t="s">
        <v>683</v>
      </c>
      <c r="G249" s="29">
        <v>3</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c r="A251" s="1" t="s">
        <v>665</v>
      </c>
    </row>
    <row r="252" ht="102">
      <c r="A252" s="1" t="s">
        <v>666</v>
      </c>
      <c r="E252" s="27" t="s">
        <v>1076</v>
      </c>
    </row>
    <row r="253" ht="25.5">
      <c r="A253" s="1" t="s">
        <v>659</v>
      </c>
      <c r="B253" s="1">
        <v>54</v>
      </c>
      <c r="C253" s="26" t="s">
        <v>1077</v>
      </c>
      <c r="D253" t="s">
        <v>661</v>
      </c>
      <c r="E253" s="27" t="s">
        <v>1078</v>
      </c>
      <c r="F253" s="28" t="s">
        <v>683</v>
      </c>
      <c r="G253" s="29">
        <v>3</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c r="A255" s="1" t="s">
        <v>665</v>
      </c>
    </row>
    <row r="256" ht="114.75">
      <c r="A256" s="1" t="s">
        <v>666</v>
      </c>
      <c r="E256" s="27" t="s">
        <v>1079</v>
      </c>
    </row>
    <row r="257" ht="25.5">
      <c r="A257" s="1" t="s">
        <v>659</v>
      </c>
      <c r="B257" s="1">
        <v>55</v>
      </c>
      <c r="C257" s="26" t="s">
        <v>1080</v>
      </c>
      <c r="D257" t="s">
        <v>661</v>
      </c>
      <c r="E257" s="27" t="s">
        <v>1081</v>
      </c>
      <c r="F257" s="28" t="s">
        <v>683</v>
      </c>
      <c r="G257" s="29">
        <v>1</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row>
    <row r="260" ht="127.5">
      <c r="A260" s="1" t="s">
        <v>666</v>
      </c>
      <c r="E260" s="27" t="s">
        <v>1082</v>
      </c>
    </row>
    <row r="261" ht="25.5">
      <c r="A261" s="1" t="s">
        <v>659</v>
      </c>
      <c r="B261" s="1">
        <v>56</v>
      </c>
      <c r="C261" s="26" t="s">
        <v>1083</v>
      </c>
      <c r="D261" t="s">
        <v>661</v>
      </c>
      <c r="E261" s="27" t="s">
        <v>1084</v>
      </c>
      <c r="F261" s="28" t="s">
        <v>683</v>
      </c>
      <c r="G261" s="29">
        <v>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ht="114.75">
      <c r="A264" s="1" t="s">
        <v>666</v>
      </c>
      <c r="E264" s="27" t="s">
        <v>1085</v>
      </c>
    </row>
    <row r="265">
      <c r="A265" s="1" t="s">
        <v>659</v>
      </c>
      <c r="B265" s="1">
        <v>57</v>
      </c>
      <c r="C265" s="26" t="s">
        <v>1086</v>
      </c>
      <c r="D265" t="s">
        <v>661</v>
      </c>
      <c r="E265" s="27" t="s">
        <v>1087</v>
      </c>
      <c r="F265" s="28" t="s">
        <v>683</v>
      </c>
      <c r="G265" s="29">
        <v>1</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row>
    <row r="268" ht="102">
      <c r="A268" s="1" t="s">
        <v>666</v>
      </c>
      <c r="E268" s="27" t="s">
        <v>1088</v>
      </c>
    </row>
    <row r="269">
      <c r="A269" s="1" t="s">
        <v>659</v>
      </c>
      <c r="B269" s="1">
        <v>58</v>
      </c>
      <c r="C269" s="26" t="s">
        <v>1089</v>
      </c>
      <c r="D269" t="s">
        <v>661</v>
      </c>
      <c r="E269" s="27" t="s">
        <v>1090</v>
      </c>
      <c r="F269" s="28" t="s">
        <v>683</v>
      </c>
      <c r="G269" s="29">
        <v>1</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ht="102">
      <c r="A272" s="1" t="s">
        <v>666</v>
      </c>
      <c r="E272" s="27" t="s">
        <v>1091</v>
      </c>
    </row>
    <row r="273">
      <c r="A273" s="1" t="s">
        <v>659</v>
      </c>
      <c r="B273" s="1">
        <v>59</v>
      </c>
      <c r="C273" s="26" t="s">
        <v>727</v>
      </c>
      <c r="D273" t="s">
        <v>661</v>
      </c>
      <c r="E273" s="27" t="s">
        <v>728</v>
      </c>
      <c r="F273" s="28" t="s">
        <v>683</v>
      </c>
      <c r="G273" s="29">
        <v>1</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ht="114.75">
      <c r="A276" s="1" t="s">
        <v>666</v>
      </c>
      <c r="E276" s="27" t="s">
        <v>729</v>
      </c>
    </row>
    <row r="277">
      <c r="A277" s="1" t="s">
        <v>659</v>
      </c>
      <c r="B277" s="1">
        <v>60</v>
      </c>
      <c r="C277" s="26" t="s">
        <v>730</v>
      </c>
      <c r="D277" t="s">
        <v>661</v>
      </c>
      <c r="E277" s="27" t="s">
        <v>731</v>
      </c>
      <c r="F277" s="28" t="s">
        <v>683</v>
      </c>
      <c r="G277" s="29">
        <v>1</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row>
    <row r="280" ht="114.75">
      <c r="A280" s="1" t="s">
        <v>666</v>
      </c>
      <c r="E280" s="27" t="s">
        <v>732</v>
      </c>
    </row>
    <row r="281" ht="25.5">
      <c r="A281" s="1" t="s">
        <v>659</v>
      </c>
      <c r="B281" s="1">
        <v>61</v>
      </c>
      <c r="C281" s="26" t="s">
        <v>1092</v>
      </c>
      <c r="D281" t="s">
        <v>661</v>
      </c>
      <c r="E281" s="27" t="s">
        <v>1093</v>
      </c>
      <c r="F281" s="28" t="s">
        <v>683</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row>
    <row r="284" ht="76.5">
      <c r="A284" s="1" t="s">
        <v>666</v>
      </c>
      <c r="E284" s="27" t="s">
        <v>738</v>
      </c>
    </row>
    <row r="285" ht="25.5">
      <c r="A285" s="1" t="s">
        <v>659</v>
      </c>
      <c r="B285" s="1">
        <v>62</v>
      </c>
      <c r="C285" s="26" t="s">
        <v>1094</v>
      </c>
      <c r="D285" t="s">
        <v>661</v>
      </c>
      <c r="E285" s="27" t="s">
        <v>1095</v>
      </c>
      <c r="F285" s="28" t="s">
        <v>744</v>
      </c>
      <c r="G285" s="29">
        <v>80</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row>
    <row r="288" ht="114.75">
      <c r="A288" s="1" t="s">
        <v>666</v>
      </c>
      <c r="E288" s="27" t="s">
        <v>1096</v>
      </c>
    </row>
    <row r="289" ht="25.5">
      <c r="A289" s="1" t="s">
        <v>659</v>
      </c>
      <c r="B289" s="1">
        <v>63</v>
      </c>
      <c r="C289" s="26" t="s">
        <v>1097</v>
      </c>
      <c r="D289" t="s">
        <v>661</v>
      </c>
      <c r="E289" s="27" t="s">
        <v>1098</v>
      </c>
      <c r="F289" s="28" t="s">
        <v>683</v>
      </c>
      <c r="G289" s="29">
        <v>2</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row>
    <row r="292" ht="89.25">
      <c r="A292" s="1" t="s">
        <v>666</v>
      </c>
      <c r="E292" s="27" t="s">
        <v>1099</v>
      </c>
    </row>
    <row r="293" ht="25.5">
      <c r="A293" s="1" t="s">
        <v>659</v>
      </c>
      <c r="B293" s="1">
        <v>64</v>
      </c>
      <c r="C293" s="26" t="s">
        <v>1100</v>
      </c>
      <c r="D293" t="s">
        <v>661</v>
      </c>
      <c r="E293" s="27" t="s">
        <v>1101</v>
      </c>
      <c r="F293" s="28" t="s">
        <v>683</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row>
    <row r="296" ht="89.25">
      <c r="A296" s="1" t="s">
        <v>666</v>
      </c>
      <c r="E296" s="27" t="s">
        <v>1102</v>
      </c>
    </row>
    <row r="297">
      <c r="A297" s="1" t="s">
        <v>659</v>
      </c>
      <c r="B297" s="1">
        <v>65</v>
      </c>
      <c r="C297" s="26" t="s">
        <v>1103</v>
      </c>
      <c r="D297" t="s">
        <v>661</v>
      </c>
      <c r="E297" s="27" t="s">
        <v>1104</v>
      </c>
      <c r="F297" s="28" t="s">
        <v>683</v>
      </c>
      <c r="G297" s="29">
        <v>2</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c r="A299" s="1" t="s">
        <v>665</v>
      </c>
    </row>
    <row r="300" ht="89.25">
      <c r="A300" s="1" t="s">
        <v>666</v>
      </c>
      <c r="E300" s="27" t="s">
        <v>1105</v>
      </c>
    </row>
    <row r="301">
      <c r="A301" s="1" t="s">
        <v>659</v>
      </c>
      <c r="B301" s="1">
        <v>66</v>
      </c>
      <c r="C301" s="26" t="s">
        <v>1106</v>
      </c>
      <c r="D301" t="s">
        <v>661</v>
      </c>
      <c r="E301" s="27" t="s">
        <v>1107</v>
      </c>
      <c r="F301" s="28" t="s">
        <v>683</v>
      </c>
      <c r="G301" s="29">
        <v>25</v>
      </c>
      <c r="H301" s="28">
        <v>0</v>
      </c>
      <c r="I301" s="30">
        <f>ROUND(G301*H301,P4)</f>
        <v>0</v>
      </c>
      <c r="L301" s="31">
        <v>0</v>
      </c>
      <c r="M301" s="24">
        <f>ROUND(G301*L301,P4)</f>
        <v>0</v>
      </c>
      <c r="N301" s="25" t="s">
        <v>661</v>
      </c>
      <c r="O301" s="32">
        <f>M301*AA301</f>
        <v>0</v>
      </c>
      <c r="P301" s="1">
        <v>3</v>
      </c>
      <c r="AA301" s="1">
        <f>IF(P301=1,$O$3,IF(P301=2,$O$4,$O$5))</f>
        <v>0</v>
      </c>
    </row>
    <row r="302">
      <c r="A302" s="1" t="s">
        <v>664</v>
      </c>
      <c r="E302" s="27" t="s">
        <v>661</v>
      </c>
    </row>
    <row r="303">
      <c r="A303" s="1" t="s">
        <v>665</v>
      </c>
    </row>
    <row r="304" ht="102">
      <c r="A304" s="1" t="s">
        <v>666</v>
      </c>
      <c r="E304" s="27" t="s">
        <v>1108</v>
      </c>
    </row>
    <row r="305">
      <c r="A305" s="1" t="s">
        <v>659</v>
      </c>
      <c r="B305" s="1">
        <v>67</v>
      </c>
      <c r="C305" s="26" t="s">
        <v>746</v>
      </c>
      <c r="D305" t="s">
        <v>661</v>
      </c>
      <c r="E305" s="27" t="s">
        <v>747</v>
      </c>
      <c r="F305" s="28" t="s">
        <v>683</v>
      </c>
      <c r="G305" s="29">
        <v>73</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c r="A307" s="1" t="s">
        <v>665</v>
      </c>
    </row>
    <row r="308" ht="114.75">
      <c r="A308" s="1" t="s">
        <v>666</v>
      </c>
      <c r="E308" s="27" t="s">
        <v>748</v>
      </c>
    </row>
    <row r="309">
      <c r="A309" s="1" t="s">
        <v>659</v>
      </c>
      <c r="B309" s="1">
        <v>68</v>
      </c>
      <c r="C309" s="26" t="s">
        <v>749</v>
      </c>
      <c r="D309" t="s">
        <v>661</v>
      </c>
      <c r="E309" s="27" t="s">
        <v>750</v>
      </c>
      <c r="F309" s="28" t="s">
        <v>683</v>
      </c>
      <c r="G309" s="29">
        <v>73</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c r="A311" s="1" t="s">
        <v>665</v>
      </c>
    </row>
    <row r="312" ht="140.25">
      <c r="A312" s="1" t="s">
        <v>666</v>
      </c>
      <c r="E312" s="27" t="s">
        <v>751</v>
      </c>
    </row>
    <row r="313">
      <c r="A313" s="1" t="s">
        <v>659</v>
      </c>
      <c r="B313" s="1">
        <v>69</v>
      </c>
      <c r="C313" s="26" t="s">
        <v>752</v>
      </c>
      <c r="D313" t="s">
        <v>661</v>
      </c>
      <c r="E313" s="27" t="s">
        <v>753</v>
      </c>
      <c r="F313" s="28" t="s">
        <v>683</v>
      </c>
      <c r="G313" s="29">
        <v>17</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c r="A315" s="1" t="s">
        <v>665</v>
      </c>
    </row>
    <row r="316" ht="114.75">
      <c r="A316" s="1" t="s">
        <v>666</v>
      </c>
      <c r="E316" s="27" t="s">
        <v>754</v>
      </c>
    </row>
    <row r="317">
      <c r="A317" s="1" t="s">
        <v>659</v>
      </c>
      <c r="B317" s="1">
        <v>70</v>
      </c>
      <c r="C317" s="26" t="s">
        <v>755</v>
      </c>
      <c r="D317" t="s">
        <v>661</v>
      </c>
      <c r="E317" s="27" t="s">
        <v>756</v>
      </c>
      <c r="F317" s="28" t="s">
        <v>683</v>
      </c>
      <c r="G317" s="29">
        <v>17</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ht="127.5">
      <c r="A320" s="1" t="s">
        <v>666</v>
      </c>
      <c r="E320" s="27" t="s">
        <v>757</v>
      </c>
    </row>
    <row r="321">
      <c r="A321" s="1" t="s">
        <v>659</v>
      </c>
      <c r="B321" s="1">
        <v>71</v>
      </c>
      <c r="C321" s="26" t="s">
        <v>1109</v>
      </c>
      <c r="D321" t="s">
        <v>661</v>
      </c>
      <c r="E321" s="27" t="s">
        <v>1110</v>
      </c>
      <c r="F321" s="28" t="s">
        <v>683</v>
      </c>
      <c r="G321" s="29">
        <v>7</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ht="114.75">
      <c r="A324" s="1" t="s">
        <v>666</v>
      </c>
      <c r="E324" s="27" t="s">
        <v>1111</v>
      </c>
    </row>
    <row r="325">
      <c r="A325" s="1" t="s">
        <v>659</v>
      </c>
      <c r="B325" s="1">
        <v>72</v>
      </c>
      <c r="C325" s="26" t="s">
        <v>1112</v>
      </c>
      <c r="D325" t="s">
        <v>661</v>
      </c>
      <c r="E325" s="27" t="s">
        <v>1113</v>
      </c>
      <c r="F325" s="28" t="s">
        <v>683</v>
      </c>
      <c r="G325" s="29">
        <v>7</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c r="A327" s="1" t="s">
        <v>665</v>
      </c>
    </row>
    <row r="328" ht="140.25">
      <c r="A328" s="1" t="s">
        <v>666</v>
      </c>
      <c r="E328" s="27" t="s">
        <v>1114</v>
      </c>
    </row>
    <row r="329">
      <c r="A329" s="1" t="s">
        <v>659</v>
      </c>
      <c r="B329" s="1">
        <v>127</v>
      </c>
      <c r="C329" s="26" t="s">
        <v>1115</v>
      </c>
      <c r="D329" t="s">
        <v>661</v>
      </c>
      <c r="E329" s="27" t="s">
        <v>1116</v>
      </c>
      <c r="F329" s="28" t="s">
        <v>683</v>
      </c>
      <c r="G329" s="29">
        <v>2</v>
      </c>
      <c r="H329" s="28">
        <v>0</v>
      </c>
      <c r="I329" s="30">
        <f>ROUND(G329*H329,P4)</f>
        <v>0</v>
      </c>
      <c r="L329" s="31">
        <v>0</v>
      </c>
      <c r="M329" s="24">
        <f>ROUND(G329*L329,P4)</f>
        <v>0</v>
      </c>
      <c r="N329" s="25" t="s">
        <v>661</v>
      </c>
      <c r="O329" s="32">
        <f>M329*AA329</f>
        <v>0</v>
      </c>
      <c r="P329" s="1">
        <v>3</v>
      </c>
      <c r="AA329" s="1">
        <f>IF(P329=1,$O$3,IF(P329=2,$O$4,$O$5))</f>
        <v>0</v>
      </c>
    </row>
    <row r="330">
      <c r="A330" s="1" t="s">
        <v>664</v>
      </c>
      <c r="E330" s="27" t="s">
        <v>661</v>
      </c>
    </row>
    <row r="331">
      <c r="A331" s="1" t="s">
        <v>665</v>
      </c>
    </row>
    <row r="332" ht="114.75">
      <c r="A332" s="1" t="s">
        <v>666</v>
      </c>
      <c r="E332" s="27" t="s">
        <v>1117</v>
      </c>
    </row>
    <row r="333">
      <c r="A333" s="1" t="s">
        <v>659</v>
      </c>
      <c r="B333" s="1">
        <v>128</v>
      </c>
      <c r="C333" s="26" t="s">
        <v>1118</v>
      </c>
      <c r="D333" t="s">
        <v>661</v>
      </c>
      <c r="E333" s="27" t="s">
        <v>1119</v>
      </c>
      <c r="F333" s="28" t="s">
        <v>683</v>
      </c>
      <c r="G333" s="29">
        <v>2</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c r="A335" s="1" t="s">
        <v>665</v>
      </c>
    </row>
    <row r="336" ht="127.5">
      <c r="A336" s="1" t="s">
        <v>666</v>
      </c>
      <c r="E336" s="27" t="s">
        <v>1120</v>
      </c>
    </row>
    <row r="337">
      <c r="A337" s="1" t="s">
        <v>659</v>
      </c>
      <c r="B337" s="1">
        <v>73</v>
      </c>
      <c r="C337" s="26" t="s">
        <v>1121</v>
      </c>
      <c r="D337" t="s">
        <v>661</v>
      </c>
      <c r="E337" s="27" t="s">
        <v>1122</v>
      </c>
      <c r="F337" s="28" t="s">
        <v>683</v>
      </c>
      <c r="G337" s="29">
        <v>14</v>
      </c>
      <c r="H337" s="28">
        <v>0</v>
      </c>
      <c r="I337" s="30">
        <f>ROUND(G337*H337,P4)</f>
        <v>0</v>
      </c>
      <c r="L337" s="31">
        <v>0</v>
      </c>
      <c r="M337" s="24">
        <f>ROUND(G337*L337,P4)</f>
        <v>0</v>
      </c>
      <c r="N337" s="25" t="s">
        <v>661</v>
      </c>
      <c r="O337" s="32">
        <f>M337*AA337</f>
        <v>0</v>
      </c>
      <c r="P337" s="1">
        <v>3</v>
      </c>
      <c r="AA337" s="1">
        <f>IF(P337=1,$O$3,IF(P337=2,$O$4,$O$5))</f>
        <v>0</v>
      </c>
    </row>
    <row r="338">
      <c r="A338" s="1" t="s">
        <v>664</v>
      </c>
      <c r="E338" s="27" t="s">
        <v>661</v>
      </c>
    </row>
    <row r="339">
      <c r="A339" s="1" t="s">
        <v>665</v>
      </c>
    </row>
    <row r="340" ht="114.75">
      <c r="A340" s="1" t="s">
        <v>666</v>
      </c>
      <c r="E340" s="27" t="s">
        <v>1123</v>
      </c>
    </row>
    <row r="341">
      <c r="A341" s="1" t="s">
        <v>659</v>
      </c>
      <c r="B341" s="1">
        <v>74</v>
      </c>
      <c r="C341" s="26" t="s">
        <v>1124</v>
      </c>
      <c r="D341" t="s">
        <v>661</v>
      </c>
      <c r="E341" s="27" t="s">
        <v>1125</v>
      </c>
      <c r="F341" s="28" t="s">
        <v>683</v>
      </c>
      <c r="G341" s="29">
        <v>14</v>
      </c>
      <c r="H341" s="28">
        <v>0</v>
      </c>
      <c r="I341" s="30">
        <f>ROUND(G341*H341,P4)</f>
        <v>0</v>
      </c>
      <c r="L341" s="31">
        <v>0</v>
      </c>
      <c r="M341" s="24">
        <f>ROUND(G341*L341,P4)</f>
        <v>0</v>
      </c>
      <c r="N341" s="25" t="s">
        <v>661</v>
      </c>
      <c r="O341" s="32">
        <f>M341*AA341</f>
        <v>0</v>
      </c>
      <c r="P341" s="1">
        <v>3</v>
      </c>
      <c r="AA341" s="1">
        <f>IF(P341=1,$O$3,IF(P341=2,$O$4,$O$5))</f>
        <v>0</v>
      </c>
    </row>
    <row r="342">
      <c r="A342" s="1" t="s">
        <v>664</v>
      </c>
      <c r="E342" s="27" t="s">
        <v>661</v>
      </c>
    </row>
    <row r="343">
      <c r="A343" s="1" t="s">
        <v>665</v>
      </c>
    </row>
    <row r="344" ht="140.25">
      <c r="A344" s="1" t="s">
        <v>666</v>
      </c>
      <c r="E344" s="27" t="s">
        <v>1126</v>
      </c>
    </row>
    <row r="345">
      <c r="A345" s="1" t="s">
        <v>659</v>
      </c>
      <c r="B345" s="1">
        <v>75</v>
      </c>
      <c r="C345" s="26" t="s">
        <v>773</v>
      </c>
      <c r="D345" t="s">
        <v>661</v>
      </c>
      <c r="E345" s="27" t="s">
        <v>774</v>
      </c>
      <c r="F345" s="28" t="s">
        <v>683</v>
      </c>
      <c r="G345" s="29">
        <v>18</v>
      </c>
      <c r="H345" s="28">
        <v>0</v>
      </c>
      <c r="I345" s="30">
        <f>ROUND(G345*H345,P4)</f>
        <v>0</v>
      </c>
      <c r="L345" s="31">
        <v>0</v>
      </c>
      <c r="M345" s="24">
        <f>ROUND(G345*L345,P4)</f>
        <v>0</v>
      </c>
      <c r="N345" s="25" t="s">
        <v>661</v>
      </c>
      <c r="O345" s="32">
        <f>M345*AA345</f>
        <v>0</v>
      </c>
      <c r="P345" s="1">
        <v>3</v>
      </c>
      <c r="AA345" s="1">
        <f>IF(P345=1,$O$3,IF(P345=2,$O$4,$O$5))</f>
        <v>0</v>
      </c>
    </row>
    <row r="346">
      <c r="A346" s="1" t="s">
        <v>664</v>
      </c>
      <c r="E346" s="27" t="s">
        <v>661</v>
      </c>
    </row>
    <row r="347">
      <c r="A347" s="1" t="s">
        <v>665</v>
      </c>
    </row>
    <row r="348" ht="114.75">
      <c r="A348" s="1" t="s">
        <v>666</v>
      </c>
      <c r="E348" s="27" t="s">
        <v>775</v>
      </c>
    </row>
    <row r="349">
      <c r="A349" s="1" t="s">
        <v>659</v>
      </c>
      <c r="B349" s="1">
        <v>76</v>
      </c>
      <c r="C349" s="26" t="s">
        <v>776</v>
      </c>
      <c r="D349" t="s">
        <v>661</v>
      </c>
      <c r="E349" s="27" t="s">
        <v>777</v>
      </c>
      <c r="F349" s="28" t="s">
        <v>683</v>
      </c>
      <c r="G349" s="29">
        <v>18</v>
      </c>
      <c r="H349" s="28">
        <v>0</v>
      </c>
      <c r="I349" s="30">
        <f>ROUND(G349*H349,P4)</f>
        <v>0</v>
      </c>
      <c r="L349" s="31">
        <v>0</v>
      </c>
      <c r="M349" s="24">
        <f>ROUND(G349*L349,P4)</f>
        <v>0</v>
      </c>
      <c r="N349" s="25" t="s">
        <v>661</v>
      </c>
      <c r="O349" s="32">
        <f>M349*AA349</f>
        <v>0</v>
      </c>
      <c r="P349" s="1">
        <v>3</v>
      </c>
      <c r="AA349" s="1">
        <f>IF(P349=1,$O$3,IF(P349=2,$O$4,$O$5))</f>
        <v>0</v>
      </c>
    </row>
    <row r="350">
      <c r="A350" s="1" t="s">
        <v>664</v>
      </c>
      <c r="E350" s="27" t="s">
        <v>661</v>
      </c>
    </row>
    <row r="351">
      <c r="A351" s="1" t="s">
        <v>665</v>
      </c>
    </row>
    <row r="352" ht="165.75">
      <c r="A352" s="1" t="s">
        <v>666</v>
      </c>
      <c r="E352" s="27" t="s">
        <v>778</v>
      </c>
    </row>
    <row r="353">
      <c r="A353" s="1" t="s">
        <v>659</v>
      </c>
      <c r="B353" s="1">
        <v>77</v>
      </c>
      <c r="C353" s="26" t="s">
        <v>782</v>
      </c>
      <c r="D353" t="s">
        <v>661</v>
      </c>
      <c r="E353" s="27" t="s">
        <v>783</v>
      </c>
      <c r="F353" s="28" t="s">
        <v>683</v>
      </c>
      <c r="G353" s="29">
        <v>40</v>
      </c>
      <c r="H353" s="28">
        <v>0</v>
      </c>
      <c r="I353" s="30">
        <f>ROUND(G353*H353,P4)</f>
        <v>0</v>
      </c>
      <c r="L353" s="31">
        <v>0</v>
      </c>
      <c r="M353" s="24">
        <f>ROUND(G353*L353,P4)</f>
        <v>0</v>
      </c>
      <c r="N353" s="25" t="s">
        <v>661</v>
      </c>
      <c r="O353" s="32">
        <f>M353*AA353</f>
        <v>0</v>
      </c>
      <c r="P353" s="1">
        <v>3</v>
      </c>
      <c r="AA353" s="1">
        <f>IF(P353=1,$O$3,IF(P353=2,$O$4,$O$5))</f>
        <v>0</v>
      </c>
    </row>
    <row r="354">
      <c r="A354" s="1" t="s">
        <v>664</v>
      </c>
      <c r="E354" s="27" t="s">
        <v>661</v>
      </c>
    </row>
    <row r="355">
      <c r="A355" s="1" t="s">
        <v>665</v>
      </c>
    </row>
    <row r="356" ht="114.75">
      <c r="A356" s="1" t="s">
        <v>666</v>
      </c>
      <c r="E356" s="27" t="s">
        <v>784</v>
      </c>
    </row>
    <row r="357">
      <c r="A357" s="1" t="s">
        <v>659</v>
      </c>
      <c r="B357" s="1">
        <v>78</v>
      </c>
      <c r="C357" s="26" t="s">
        <v>785</v>
      </c>
      <c r="D357" t="s">
        <v>661</v>
      </c>
      <c r="E357" s="27" t="s">
        <v>786</v>
      </c>
      <c r="F357" s="28" t="s">
        <v>683</v>
      </c>
      <c r="G357" s="29">
        <v>40</v>
      </c>
      <c r="H357" s="28">
        <v>0</v>
      </c>
      <c r="I357" s="30">
        <f>ROUND(G357*H357,P4)</f>
        <v>0</v>
      </c>
      <c r="L357" s="31">
        <v>0</v>
      </c>
      <c r="M357" s="24">
        <f>ROUND(G357*L357,P4)</f>
        <v>0</v>
      </c>
      <c r="N357" s="25" t="s">
        <v>661</v>
      </c>
      <c r="O357" s="32">
        <f>M357*AA357</f>
        <v>0</v>
      </c>
      <c r="P357" s="1">
        <v>3</v>
      </c>
      <c r="AA357" s="1">
        <f>IF(P357=1,$O$3,IF(P357=2,$O$4,$O$5))</f>
        <v>0</v>
      </c>
    </row>
    <row r="358">
      <c r="A358" s="1" t="s">
        <v>664</v>
      </c>
      <c r="E358" s="27" t="s">
        <v>661</v>
      </c>
    </row>
    <row r="359">
      <c r="A359" s="1" t="s">
        <v>665</v>
      </c>
    </row>
    <row r="360" ht="165.75">
      <c r="A360" s="1" t="s">
        <v>666</v>
      </c>
      <c r="E360" s="27" t="s">
        <v>787</v>
      </c>
    </row>
    <row r="361">
      <c r="A361" s="1" t="s">
        <v>659</v>
      </c>
      <c r="B361" s="1">
        <v>137</v>
      </c>
      <c r="C361" s="26" t="s">
        <v>1127</v>
      </c>
      <c r="D361" t="s">
        <v>661</v>
      </c>
      <c r="E361" s="27" t="s">
        <v>1128</v>
      </c>
      <c r="F361" s="28" t="s">
        <v>683</v>
      </c>
      <c r="G361" s="29">
        <v>10</v>
      </c>
      <c r="H361" s="28">
        <v>0</v>
      </c>
      <c r="I361" s="30">
        <f>ROUND(G361*H361,P4)</f>
        <v>0</v>
      </c>
      <c r="L361" s="31">
        <v>0</v>
      </c>
      <c r="M361" s="24">
        <f>ROUND(G361*L361,P4)</f>
        <v>0</v>
      </c>
      <c r="N361" s="25" t="s">
        <v>661</v>
      </c>
      <c r="O361" s="32">
        <f>M361*AA361</f>
        <v>0</v>
      </c>
      <c r="P361" s="1">
        <v>3</v>
      </c>
      <c r="AA361" s="1">
        <f>IF(P361=1,$O$3,IF(P361=2,$O$4,$O$5))</f>
        <v>0</v>
      </c>
    </row>
    <row r="362">
      <c r="A362" s="1" t="s">
        <v>664</v>
      </c>
      <c r="E362" s="27" t="s">
        <v>661</v>
      </c>
    </row>
    <row r="363">
      <c r="A363" s="1" t="s">
        <v>665</v>
      </c>
    </row>
    <row r="364" ht="114.75">
      <c r="A364" s="1" t="s">
        <v>666</v>
      </c>
      <c r="E364" s="27" t="s">
        <v>1129</v>
      </c>
    </row>
    <row r="365">
      <c r="A365" s="1" t="s">
        <v>659</v>
      </c>
      <c r="B365" s="1">
        <v>79</v>
      </c>
      <c r="C365" s="26" t="s">
        <v>791</v>
      </c>
      <c r="D365" t="s">
        <v>661</v>
      </c>
      <c r="E365" s="27" t="s">
        <v>792</v>
      </c>
      <c r="F365" s="28" t="s">
        <v>683</v>
      </c>
      <c r="G365" s="29">
        <v>16</v>
      </c>
      <c r="H365" s="28">
        <v>0</v>
      </c>
      <c r="I365" s="30">
        <f>ROUND(G365*H365,P4)</f>
        <v>0</v>
      </c>
      <c r="L365" s="31">
        <v>0</v>
      </c>
      <c r="M365" s="24">
        <f>ROUND(G365*L365,P4)</f>
        <v>0</v>
      </c>
      <c r="N365" s="25" t="s">
        <v>661</v>
      </c>
      <c r="O365" s="32">
        <f>M365*AA365</f>
        <v>0</v>
      </c>
      <c r="P365" s="1">
        <v>3</v>
      </c>
      <c r="AA365" s="1">
        <f>IF(P365=1,$O$3,IF(P365=2,$O$4,$O$5))</f>
        <v>0</v>
      </c>
    </row>
    <row r="366">
      <c r="A366" s="1" t="s">
        <v>664</v>
      </c>
      <c r="E366" s="27" t="s">
        <v>661</v>
      </c>
    </row>
    <row r="367">
      <c r="A367" s="1" t="s">
        <v>665</v>
      </c>
    </row>
    <row r="368" ht="114.75">
      <c r="A368" s="1" t="s">
        <v>666</v>
      </c>
      <c r="E368" s="27" t="s">
        <v>793</v>
      </c>
    </row>
    <row r="369">
      <c r="A369" s="1" t="s">
        <v>659</v>
      </c>
      <c r="B369" s="1">
        <v>80</v>
      </c>
      <c r="C369" s="26" t="s">
        <v>794</v>
      </c>
      <c r="D369" t="s">
        <v>661</v>
      </c>
      <c r="E369" s="27" t="s">
        <v>795</v>
      </c>
      <c r="F369" s="28" t="s">
        <v>683</v>
      </c>
      <c r="G369" s="29">
        <v>16</v>
      </c>
      <c r="H369" s="28">
        <v>0</v>
      </c>
      <c r="I369" s="30">
        <f>ROUND(G369*H369,P4)</f>
        <v>0</v>
      </c>
      <c r="L369" s="31">
        <v>0</v>
      </c>
      <c r="M369" s="24">
        <f>ROUND(G369*L369,P4)</f>
        <v>0</v>
      </c>
      <c r="N369" s="25" t="s">
        <v>661</v>
      </c>
      <c r="O369" s="32">
        <f>M369*AA369</f>
        <v>0</v>
      </c>
      <c r="P369" s="1">
        <v>3</v>
      </c>
      <c r="AA369" s="1">
        <f>IF(P369=1,$O$3,IF(P369=2,$O$4,$O$5))</f>
        <v>0</v>
      </c>
    </row>
    <row r="370">
      <c r="A370" s="1" t="s">
        <v>664</v>
      </c>
      <c r="E370" s="27" t="s">
        <v>661</v>
      </c>
    </row>
    <row r="371">
      <c r="A371" s="1" t="s">
        <v>665</v>
      </c>
    </row>
    <row r="372" ht="153">
      <c r="A372" s="1" t="s">
        <v>666</v>
      </c>
      <c r="E372" s="27" t="s">
        <v>796</v>
      </c>
    </row>
    <row r="373">
      <c r="A373" s="1" t="s">
        <v>659</v>
      </c>
      <c r="B373" s="1">
        <v>81</v>
      </c>
      <c r="C373" s="26" t="s">
        <v>806</v>
      </c>
      <c r="D373" t="s">
        <v>661</v>
      </c>
      <c r="E373" s="27" t="s">
        <v>807</v>
      </c>
      <c r="F373" s="28" t="s">
        <v>683</v>
      </c>
      <c r="G373" s="29">
        <v>58</v>
      </c>
      <c r="H373" s="28">
        <v>0</v>
      </c>
      <c r="I373" s="30">
        <f>ROUND(G373*H373,P4)</f>
        <v>0</v>
      </c>
      <c r="L373" s="31">
        <v>0</v>
      </c>
      <c r="M373" s="24">
        <f>ROUND(G373*L373,P4)</f>
        <v>0</v>
      </c>
      <c r="N373" s="25" t="s">
        <v>661</v>
      </c>
      <c r="O373" s="32">
        <f>M373*AA373</f>
        <v>0</v>
      </c>
      <c r="P373" s="1">
        <v>3</v>
      </c>
      <c r="AA373" s="1">
        <f>IF(P373=1,$O$3,IF(P373=2,$O$4,$O$5))</f>
        <v>0</v>
      </c>
    </row>
    <row r="374">
      <c r="A374" s="1" t="s">
        <v>664</v>
      </c>
      <c r="E374" s="27" t="s">
        <v>661</v>
      </c>
    </row>
    <row r="375">
      <c r="A375" s="1" t="s">
        <v>665</v>
      </c>
    </row>
    <row r="376" ht="114.75">
      <c r="A376" s="1" t="s">
        <v>666</v>
      </c>
      <c r="E376" s="27" t="s">
        <v>808</v>
      </c>
    </row>
    <row r="377">
      <c r="A377" s="1" t="s">
        <v>659</v>
      </c>
      <c r="B377" s="1">
        <v>82</v>
      </c>
      <c r="C377" s="26" t="s">
        <v>809</v>
      </c>
      <c r="D377" t="s">
        <v>661</v>
      </c>
      <c r="E377" s="27" t="s">
        <v>810</v>
      </c>
      <c r="F377" s="28" t="s">
        <v>683</v>
      </c>
      <c r="G377" s="29">
        <v>58</v>
      </c>
      <c r="H377" s="28">
        <v>0</v>
      </c>
      <c r="I377" s="30">
        <f>ROUND(G377*H377,P4)</f>
        <v>0</v>
      </c>
      <c r="L377" s="31">
        <v>0</v>
      </c>
      <c r="M377" s="24">
        <f>ROUND(G377*L377,P4)</f>
        <v>0</v>
      </c>
      <c r="N377" s="25" t="s">
        <v>661</v>
      </c>
      <c r="O377" s="32">
        <f>M377*AA377</f>
        <v>0</v>
      </c>
      <c r="P377" s="1">
        <v>3</v>
      </c>
      <c r="AA377" s="1">
        <f>IF(P377=1,$O$3,IF(P377=2,$O$4,$O$5))</f>
        <v>0</v>
      </c>
    </row>
    <row r="378">
      <c r="A378" s="1" t="s">
        <v>664</v>
      </c>
      <c r="E378" s="27" t="s">
        <v>661</v>
      </c>
    </row>
    <row r="379">
      <c r="A379" s="1" t="s">
        <v>665</v>
      </c>
    </row>
    <row r="380" ht="102">
      <c r="A380" s="1" t="s">
        <v>666</v>
      </c>
      <c r="E380" s="27" t="s">
        <v>811</v>
      </c>
    </row>
    <row r="381" ht="25.5">
      <c r="A381" s="1" t="s">
        <v>659</v>
      </c>
      <c r="B381" s="1">
        <v>83</v>
      </c>
      <c r="C381" s="26" t="s">
        <v>815</v>
      </c>
      <c r="D381" t="s">
        <v>661</v>
      </c>
      <c r="E381" s="27" t="s">
        <v>816</v>
      </c>
      <c r="F381" s="28" t="s">
        <v>683</v>
      </c>
      <c r="G381" s="29">
        <v>6</v>
      </c>
      <c r="H381" s="28">
        <v>0</v>
      </c>
      <c r="I381" s="30">
        <f>ROUND(G381*H381,P4)</f>
        <v>0</v>
      </c>
      <c r="L381" s="31">
        <v>0</v>
      </c>
      <c r="M381" s="24">
        <f>ROUND(G381*L381,P4)</f>
        <v>0</v>
      </c>
      <c r="N381" s="25" t="s">
        <v>661</v>
      </c>
      <c r="O381" s="32">
        <f>M381*AA381</f>
        <v>0</v>
      </c>
      <c r="P381" s="1">
        <v>3</v>
      </c>
      <c r="AA381" s="1">
        <f>IF(P381=1,$O$3,IF(P381=2,$O$4,$O$5))</f>
        <v>0</v>
      </c>
    </row>
    <row r="382">
      <c r="A382" s="1" t="s">
        <v>664</v>
      </c>
      <c r="E382" s="27" t="s">
        <v>661</v>
      </c>
    </row>
    <row r="383">
      <c r="A383" s="1" t="s">
        <v>665</v>
      </c>
    </row>
    <row r="384" ht="114.75">
      <c r="A384" s="1" t="s">
        <v>666</v>
      </c>
      <c r="E384" s="27" t="s">
        <v>817</v>
      </c>
    </row>
    <row r="385" ht="25.5">
      <c r="A385" s="1" t="s">
        <v>659</v>
      </c>
      <c r="B385" s="1">
        <v>84</v>
      </c>
      <c r="C385" s="26" t="s">
        <v>818</v>
      </c>
      <c r="D385" t="s">
        <v>661</v>
      </c>
      <c r="E385" s="27" t="s">
        <v>819</v>
      </c>
      <c r="F385" s="28" t="s">
        <v>683</v>
      </c>
      <c r="G385" s="29">
        <v>6</v>
      </c>
      <c r="H385" s="28">
        <v>0</v>
      </c>
      <c r="I385" s="30">
        <f>ROUND(G385*H385,P4)</f>
        <v>0</v>
      </c>
      <c r="L385" s="31">
        <v>0</v>
      </c>
      <c r="M385" s="24">
        <f>ROUND(G385*L385,P4)</f>
        <v>0</v>
      </c>
      <c r="N385" s="25" t="s">
        <v>661</v>
      </c>
      <c r="O385" s="32">
        <f>M385*AA385</f>
        <v>0</v>
      </c>
      <c r="P385" s="1">
        <v>3</v>
      </c>
      <c r="AA385" s="1">
        <f>IF(P385=1,$O$3,IF(P385=2,$O$4,$O$5))</f>
        <v>0</v>
      </c>
    </row>
    <row r="386">
      <c r="A386" s="1" t="s">
        <v>664</v>
      </c>
      <c r="E386" s="27" t="s">
        <v>661</v>
      </c>
    </row>
    <row r="387">
      <c r="A387" s="1" t="s">
        <v>665</v>
      </c>
    </row>
    <row r="388" ht="114.75">
      <c r="A388" s="1" t="s">
        <v>666</v>
      </c>
      <c r="E388" s="27" t="s">
        <v>820</v>
      </c>
    </row>
    <row r="389" ht="25.5">
      <c r="A389" s="1" t="s">
        <v>659</v>
      </c>
      <c r="B389" s="1">
        <v>135</v>
      </c>
      <c r="C389" s="26" t="s">
        <v>824</v>
      </c>
      <c r="D389" t="s">
        <v>661</v>
      </c>
      <c r="E389" s="27" t="s">
        <v>825</v>
      </c>
      <c r="F389" s="28" t="s">
        <v>683</v>
      </c>
      <c r="G389" s="29">
        <v>5</v>
      </c>
      <c r="H389" s="28">
        <v>0</v>
      </c>
      <c r="I389" s="30">
        <f>ROUND(G389*H389,P4)</f>
        <v>0</v>
      </c>
      <c r="L389" s="31">
        <v>0</v>
      </c>
      <c r="M389" s="24">
        <f>ROUND(G389*L389,P4)</f>
        <v>0</v>
      </c>
      <c r="N389" s="25" t="s">
        <v>661</v>
      </c>
      <c r="O389" s="32">
        <f>M389*AA389</f>
        <v>0</v>
      </c>
      <c r="P389" s="1">
        <v>3</v>
      </c>
      <c r="AA389" s="1">
        <f>IF(P389=1,$O$3,IF(P389=2,$O$4,$O$5))</f>
        <v>0</v>
      </c>
    </row>
    <row r="390">
      <c r="A390" s="1" t="s">
        <v>664</v>
      </c>
      <c r="E390" s="27" t="s">
        <v>661</v>
      </c>
    </row>
    <row r="391">
      <c r="A391" s="1" t="s">
        <v>665</v>
      </c>
    </row>
    <row r="392" ht="127.5">
      <c r="A392" s="1" t="s">
        <v>666</v>
      </c>
      <c r="E392" s="27" t="s">
        <v>826</v>
      </c>
    </row>
    <row r="393" ht="25.5">
      <c r="A393" s="1" t="s">
        <v>659</v>
      </c>
      <c r="B393" s="1">
        <v>136</v>
      </c>
      <c r="C393" s="26" t="s">
        <v>827</v>
      </c>
      <c r="D393" t="s">
        <v>661</v>
      </c>
      <c r="E393" s="27" t="s">
        <v>828</v>
      </c>
      <c r="F393" s="28" t="s">
        <v>683</v>
      </c>
      <c r="G393" s="29">
        <v>5</v>
      </c>
      <c r="H393" s="28">
        <v>0</v>
      </c>
      <c r="I393" s="30">
        <f>ROUND(G393*H393,P4)</f>
        <v>0</v>
      </c>
      <c r="L393" s="31">
        <v>0</v>
      </c>
      <c r="M393" s="24">
        <f>ROUND(G393*L393,P4)</f>
        <v>0</v>
      </c>
      <c r="N393" s="25" t="s">
        <v>661</v>
      </c>
      <c r="O393" s="32">
        <f>M393*AA393</f>
        <v>0</v>
      </c>
      <c r="P393" s="1">
        <v>3</v>
      </c>
      <c r="AA393" s="1">
        <f>IF(P393=1,$O$3,IF(P393=2,$O$4,$O$5))</f>
        <v>0</v>
      </c>
    </row>
    <row r="394">
      <c r="A394" s="1" t="s">
        <v>664</v>
      </c>
      <c r="E394" s="27" t="s">
        <v>661</v>
      </c>
    </row>
    <row r="395">
      <c r="A395" s="1" t="s">
        <v>665</v>
      </c>
    </row>
    <row r="396" ht="127.5">
      <c r="A396" s="1" t="s">
        <v>666</v>
      </c>
      <c r="E396" s="27" t="s">
        <v>829</v>
      </c>
    </row>
    <row r="397">
      <c r="A397" s="1" t="s">
        <v>659</v>
      </c>
      <c r="B397" s="1">
        <v>85</v>
      </c>
      <c r="C397" s="26" t="s">
        <v>833</v>
      </c>
      <c r="D397" t="s">
        <v>661</v>
      </c>
      <c r="E397" s="27" t="s">
        <v>834</v>
      </c>
      <c r="F397" s="28" t="s">
        <v>683</v>
      </c>
      <c r="G397" s="29">
        <v>42</v>
      </c>
      <c r="H397" s="28">
        <v>0</v>
      </c>
      <c r="I397" s="30">
        <f>ROUND(G397*H397,P4)</f>
        <v>0</v>
      </c>
      <c r="L397" s="31">
        <v>0</v>
      </c>
      <c r="M397" s="24">
        <f>ROUND(G397*L397,P4)</f>
        <v>0</v>
      </c>
      <c r="N397" s="25" t="s">
        <v>661</v>
      </c>
      <c r="O397" s="32">
        <f>M397*AA397</f>
        <v>0</v>
      </c>
      <c r="P397" s="1">
        <v>3</v>
      </c>
      <c r="AA397" s="1">
        <f>IF(P397=1,$O$3,IF(P397=2,$O$4,$O$5))</f>
        <v>0</v>
      </c>
    </row>
    <row r="398">
      <c r="A398" s="1" t="s">
        <v>664</v>
      </c>
      <c r="E398" s="27" t="s">
        <v>661</v>
      </c>
    </row>
    <row r="399">
      <c r="A399" s="1" t="s">
        <v>665</v>
      </c>
    </row>
    <row r="400" ht="114.75">
      <c r="A400" s="1" t="s">
        <v>666</v>
      </c>
      <c r="E400" s="27" t="s">
        <v>835</v>
      </c>
    </row>
    <row r="401" ht="25.5">
      <c r="A401" s="1" t="s">
        <v>659</v>
      </c>
      <c r="B401" s="1">
        <v>86</v>
      </c>
      <c r="C401" s="26" t="s">
        <v>836</v>
      </c>
      <c r="D401" t="s">
        <v>661</v>
      </c>
      <c r="E401" s="27" t="s">
        <v>837</v>
      </c>
      <c r="F401" s="28" t="s">
        <v>683</v>
      </c>
      <c r="G401" s="29">
        <v>42</v>
      </c>
      <c r="H401" s="28">
        <v>0</v>
      </c>
      <c r="I401" s="30">
        <f>ROUND(G401*H401,P4)</f>
        <v>0</v>
      </c>
      <c r="L401" s="31">
        <v>0</v>
      </c>
      <c r="M401" s="24">
        <f>ROUND(G401*L401,P4)</f>
        <v>0</v>
      </c>
      <c r="N401" s="25" t="s">
        <v>661</v>
      </c>
      <c r="O401" s="32">
        <f>M401*AA401</f>
        <v>0</v>
      </c>
      <c r="P401" s="1">
        <v>3</v>
      </c>
      <c r="AA401" s="1">
        <f>IF(P401=1,$O$3,IF(P401=2,$O$4,$O$5))</f>
        <v>0</v>
      </c>
    </row>
    <row r="402">
      <c r="A402" s="1" t="s">
        <v>664</v>
      </c>
      <c r="E402" s="27" t="s">
        <v>661</v>
      </c>
    </row>
    <row r="403">
      <c r="A403" s="1" t="s">
        <v>665</v>
      </c>
    </row>
    <row r="404" ht="127.5">
      <c r="A404" s="1" t="s">
        <v>666</v>
      </c>
      <c r="E404" s="27" t="s">
        <v>838</v>
      </c>
    </row>
    <row r="405" ht="25.5">
      <c r="A405" s="1" t="s">
        <v>659</v>
      </c>
      <c r="B405" s="1">
        <v>87</v>
      </c>
      <c r="C405" s="26" t="s">
        <v>842</v>
      </c>
      <c r="D405" t="s">
        <v>661</v>
      </c>
      <c r="E405" s="27" t="s">
        <v>843</v>
      </c>
      <c r="F405" s="28" t="s">
        <v>683</v>
      </c>
      <c r="G405" s="29">
        <v>20</v>
      </c>
      <c r="H405" s="28">
        <v>0</v>
      </c>
      <c r="I405" s="30">
        <f>ROUND(G405*H405,P4)</f>
        <v>0</v>
      </c>
      <c r="L405" s="31">
        <v>0</v>
      </c>
      <c r="M405" s="24">
        <f>ROUND(G405*L405,P4)</f>
        <v>0</v>
      </c>
      <c r="N405" s="25" t="s">
        <v>661</v>
      </c>
      <c r="O405" s="32">
        <f>M405*AA405</f>
        <v>0</v>
      </c>
      <c r="P405" s="1">
        <v>3</v>
      </c>
      <c r="AA405" s="1">
        <f>IF(P405=1,$O$3,IF(P405=2,$O$4,$O$5))</f>
        <v>0</v>
      </c>
    </row>
    <row r="406">
      <c r="A406" s="1" t="s">
        <v>664</v>
      </c>
      <c r="E406" s="27" t="s">
        <v>661</v>
      </c>
    </row>
    <row r="407">
      <c r="A407" s="1" t="s">
        <v>665</v>
      </c>
    </row>
    <row r="408" ht="102">
      <c r="A408" s="1" t="s">
        <v>666</v>
      </c>
      <c r="E408" s="27" t="s">
        <v>844</v>
      </c>
    </row>
    <row r="409" ht="25.5">
      <c r="A409" s="1" t="s">
        <v>659</v>
      </c>
      <c r="B409" s="1">
        <v>88</v>
      </c>
      <c r="C409" s="26" t="s">
        <v>845</v>
      </c>
      <c r="D409" t="s">
        <v>661</v>
      </c>
      <c r="E409" s="27" t="s">
        <v>846</v>
      </c>
      <c r="F409" s="28" t="s">
        <v>683</v>
      </c>
      <c r="G409" s="29">
        <v>20</v>
      </c>
      <c r="H409" s="28">
        <v>0</v>
      </c>
      <c r="I409" s="30">
        <f>ROUND(G409*H409,P4)</f>
        <v>0</v>
      </c>
      <c r="L409" s="31">
        <v>0</v>
      </c>
      <c r="M409" s="24">
        <f>ROUND(G409*L409,P4)</f>
        <v>0</v>
      </c>
      <c r="N409" s="25" t="s">
        <v>661</v>
      </c>
      <c r="O409" s="32">
        <f>M409*AA409</f>
        <v>0</v>
      </c>
      <c r="P409" s="1">
        <v>3</v>
      </c>
      <c r="AA409" s="1">
        <f>IF(P409=1,$O$3,IF(P409=2,$O$4,$O$5))</f>
        <v>0</v>
      </c>
    </row>
    <row r="410">
      <c r="A410" s="1" t="s">
        <v>664</v>
      </c>
      <c r="E410" s="27" t="s">
        <v>661</v>
      </c>
    </row>
    <row r="411">
      <c r="A411" s="1" t="s">
        <v>665</v>
      </c>
    </row>
    <row r="412" ht="127.5">
      <c r="A412" s="1" t="s">
        <v>666</v>
      </c>
      <c r="E412" s="27" t="s">
        <v>847</v>
      </c>
    </row>
    <row r="413" ht="25.5">
      <c r="A413" s="1" t="s">
        <v>659</v>
      </c>
      <c r="B413" s="1">
        <v>89</v>
      </c>
      <c r="C413" s="26" t="s">
        <v>848</v>
      </c>
      <c r="D413" t="s">
        <v>661</v>
      </c>
      <c r="E413" s="27" t="s">
        <v>849</v>
      </c>
      <c r="F413" s="28" t="s">
        <v>683</v>
      </c>
      <c r="G413" s="29">
        <v>11</v>
      </c>
      <c r="H413" s="28">
        <v>0</v>
      </c>
      <c r="I413" s="30">
        <f>ROUND(G413*H413,P4)</f>
        <v>0</v>
      </c>
      <c r="L413" s="31">
        <v>0</v>
      </c>
      <c r="M413" s="24">
        <f>ROUND(G413*L413,P4)</f>
        <v>0</v>
      </c>
      <c r="N413" s="25" t="s">
        <v>661</v>
      </c>
      <c r="O413" s="32">
        <f>M413*AA413</f>
        <v>0</v>
      </c>
      <c r="P413" s="1">
        <v>3</v>
      </c>
      <c r="AA413" s="1">
        <f>IF(P413=1,$O$3,IF(P413=2,$O$4,$O$5))</f>
        <v>0</v>
      </c>
    </row>
    <row r="414">
      <c r="A414" s="1" t="s">
        <v>664</v>
      </c>
      <c r="E414" s="27" t="s">
        <v>661</v>
      </c>
    </row>
    <row r="415">
      <c r="A415" s="1" t="s">
        <v>665</v>
      </c>
    </row>
    <row r="416" ht="127.5">
      <c r="A416" s="1" t="s">
        <v>666</v>
      </c>
      <c r="E416" s="27" t="s">
        <v>850</v>
      </c>
    </row>
    <row r="417" ht="25.5">
      <c r="A417" s="1" t="s">
        <v>659</v>
      </c>
      <c r="B417" s="1">
        <v>90</v>
      </c>
      <c r="C417" s="26" t="s">
        <v>851</v>
      </c>
      <c r="D417" t="s">
        <v>661</v>
      </c>
      <c r="E417" s="27" t="s">
        <v>852</v>
      </c>
      <c r="F417" s="28" t="s">
        <v>683</v>
      </c>
      <c r="G417" s="29">
        <v>11</v>
      </c>
      <c r="H417" s="28">
        <v>0</v>
      </c>
      <c r="I417" s="30">
        <f>ROUND(G417*H417,P4)</f>
        <v>0</v>
      </c>
      <c r="L417" s="31">
        <v>0</v>
      </c>
      <c r="M417" s="24">
        <f>ROUND(G417*L417,P4)</f>
        <v>0</v>
      </c>
      <c r="N417" s="25" t="s">
        <v>661</v>
      </c>
      <c r="O417" s="32">
        <f>M417*AA417</f>
        <v>0</v>
      </c>
      <c r="P417" s="1">
        <v>3</v>
      </c>
      <c r="AA417" s="1">
        <f>IF(P417=1,$O$3,IF(P417=2,$O$4,$O$5))</f>
        <v>0</v>
      </c>
    </row>
    <row r="418">
      <c r="A418" s="1" t="s">
        <v>664</v>
      </c>
      <c r="E418" s="27" t="s">
        <v>661</v>
      </c>
    </row>
    <row r="419">
      <c r="A419" s="1" t="s">
        <v>665</v>
      </c>
    </row>
    <row r="420" ht="127.5">
      <c r="A420" s="1" t="s">
        <v>666</v>
      </c>
      <c r="E420" s="27" t="s">
        <v>853</v>
      </c>
    </row>
    <row r="421">
      <c r="A421" s="1" t="s">
        <v>659</v>
      </c>
      <c r="B421" s="1">
        <v>91</v>
      </c>
      <c r="C421" s="26" t="s">
        <v>857</v>
      </c>
      <c r="D421" t="s">
        <v>661</v>
      </c>
      <c r="E421" s="27" t="s">
        <v>858</v>
      </c>
      <c r="F421" s="28" t="s">
        <v>683</v>
      </c>
      <c r="G421" s="29">
        <v>32</v>
      </c>
      <c r="H421" s="28">
        <v>0</v>
      </c>
      <c r="I421" s="30">
        <f>ROUND(G421*H421,P4)</f>
        <v>0</v>
      </c>
      <c r="L421" s="31">
        <v>0</v>
      </c>
      <c r="M421" s="24">
        <f>ROUND(G421*L421,P4)</f>
        <v>0</v>
      </c>
      <c r="N421" s="25" t="s">
        <v>661</v>
      </c>
      <c r="O421" s="32">
        <f>M421*AA421</f>
        <v>0</v>
      </c>
      <c r="P421" s="1">
        <v>3</v>
      </c>
      <c r="AA421" s="1">
        <f>IF(P421=1,$O$3,IF(P421=2,$O$4,$O$5))</f>
        <v>0</v>
      </c>
    </row>
    <row r="422">
      <c r="A422" s="1" t="s">
        <v>664</v>
      </c>
      <c r="E422" s="27" t="s">
        <v>661</v>
      </c>
    </row>
    <row r="423">
      <c r="A423" s="1" t="s">
        <v>665</v>
      </c>
    </row>
    <row r="424" ht="114.75">
      <c r="A424" s="1" t="s">
        <v>666</v>
      </c>
      <c r="E424" s="27" t="s">
        <v>859</v>
      </c>
    </row>
    <row r="425">
      <c r="A425" s="1" t="s">
        <v>659</v>
      </c>
      <c r="B425" s="1">
        <v>92</v>
      </c>
      <c r="C425" s="26" t="s">
        <v>860</v>
      </c>
      <c r="D425" t="s">
        <v>661</v>
      </c>
      <c r="E425" s="27" t="s">
        <v>861</v>
      </c>
      <c r="F425" s="28" t="s">
        <v>683</v>
      </c>
      <c r="G425" s="29">
        <v>32</v>
      </c>
      <c r="H425" s="28">
        <v>0</v>
      </c>
      <c r="I425" s="30">
        <f>ROUND(G425*H425,P4)</f>
        <v>0</v>
      </c>
      <c r="L425" s="31">
        <v>0</v>
      </c>
      <c r="M425" s="24">
        <f>ROUND(G425*L425,P4)</f>
        <v>0</v>
      </c>
      <c r="N425" s="25" t="s">
        <v>661</v>
      </c>
      <c r="O425" s="32">
        <f>M425*AA425</f>
        <v>0</v>
      </c>
      <c r="P425" s="1">
        <v>3</v>
      </c>
      <c r="AA425" s="1">
        <f>IF(P425=1,$O$3,IF(P425=2,$O$4,$O$5))</f>
        <v>0</v>
      </c>
    </row>
    <row r="426">
      <c r="A426" s="1" t="s">
        <v>664</v>
      </c>
      <c r="E426" s="27" t="s">
        <v>661</v>
      </c>
    </row>
    <row r="427">
      <c r="A427" s="1" t="s">
        <v>665</v>
      </c>
    </row>
    <row r="428" ht="127.5">
      <c r="A428" s="1" t="s">
        <v>666</v>
      </c>
      <c r="E428" s="27" t="s">
        <v>862</v>
      </c>
    </row>
    <row r="429">
      <c r="A429" s="1" t="s">
        <v>659</v>
      </c>
      <c r="B429" s="1">
        <v>133</v>
      </c>
      <c r="C429" s="26" t="s">
        <v>1130</v>
      </c>
      <c r="D429" t="s">
        <v>661</v>
      </c>
      <c r="E429" s="27" t="s">
        <v>1131</v>
      </c>
      <c r="F429" s="28" t="s">
        <v>683</v>
      </c>
      <c r="G429" s="29">
        <v>20</v>
      </c>
      <c r="H429" s="28">
        <v>0</v>
      </c>
      <c r="I429" s="30">
        <f>ROUND(G429*H429,P4)</f>
        <v>0</v>
      </c>
      <c r="L429" s="31">
        <v>0</v>
      </c>
      <c r="M429" s="24">
        <f>ROUND(G429*L429,P4)</f>
        <v>0</v>
      </c>
      <c r="N429" s="25" t="s">
        <v>661</v>
      </c>
      <c r="O429" s="32">
        <f>M429*AA429</f>
        <v>0</v>
      </c>
      <c r="P429" s="1">
        <v>3</v>
      </c>
      <c r="AA429" s="1">
        <f>IF(P429=1,$O$3,IF(P429=2,$O$4,$O$5))</f>
        <v>0</v>
      </c>
    </row>
    <row r="430">
      <c r="A430" s="1" t="s">
        <v>664</v>
      </c>
      <c r="E430" s="27" t="s">
        <v>661</v>
      </c>
    </row>
    <row r="431">
      <c r="A431" s="1" t="s">
        <v>665</v>
      </c>
    </row>
    <row r="432" ht="114.75">
      <c r="A432" s="1" t="s">
        <v>666</v>
      </c>
      <c r="E432" s="27" t="s">
        <v>1132</v>
      </c>
    </row>
    <row r="433">
      <c r="A433" s="1" t="s">
        <v>659</v>
      </c>
      <c r="B433" s="1">
        <v>134</v>
      </c>
      <c r="C433" s="26" t="s">
        <v>1133</v>
      </c>
      <c r="D433" t="s">
        <v>661</v>
      </c>
      <c r="E433" s="27" t="s">
        <v>1134</v>
      </c>
      <c r="F433" s="28" t="s">
        <v>683</v>
      </c>
      <c r="G433" s="29">
        <v>20</v>
      </c>
      <c r="H433" s="28">
        <v>0</v>
      </c>
      <c r="I433" s="30">
        <f>ROUND(G433*H433,P4)</f>
        <v>0</v>
      </c>
      <c r="L433" s="31">
        <v>0</v>
      </c>
      <c r="M433" s="24">
        <f>ROUND(G433*L433,P4)</f>
        <v>0</v>
      </c>
      <c r="N433" s="25" t="s">
        <v>661</v>
      </c>
      <c r="O433" s="32">
        <f>M433*AA433</f>
        <v>0</v>
      </c>
      <c r="P433" s="1">
        <v>3</v>
      </c>
      <c r="AA433" s="1">
        <f>IF(P433=1,$O$3,IF(P433=2,$O$4,$O$5))</f>
        <v>0</v>
      </c>
    </row>
    <row r="434">
      <c r="A434" s="1" t="s">
        <v>664</v>
      </c>
      <c r="E434" s="27" t="s">
        <v>661</v>
      </c>
    </row>
    <row r="435">
      <c r="A435" s="1" t="s">
        <v>665</v>
      </c>
    </row>
    <row r="436" ht="114.75">
      <c r="A436" s="1" t="s">
        <v>666</v>
      </c>
      <c r="E436" s="27" t="s">
        <v>1135</v>
      </c>
    </row>
    <row r="437">
      <c r="A437" s="1" t="s">
        <v>659</v>
      </c>
      <c r="B437" s="1">
        <v>93</v>
      </c>
      <c r="C437" s="26" t="s">
        <v>1136</v>
      </c>
      <c r="D437" t="s">
        <v>661</v>
      </c>
      <c r="E437" s="27" t="s">
        <v>1137</v>
      </c>
      <c r="F437" s="28" t="s">
        <v>670</v>
      </c>
      <c r="G437" s="29">
        <v>1014</v>
      </c>
      <c r="H437" s="28">
        <v>0</v>
      </c>
      <c r="I437" s="30">
        <f>ROUND(G437*H437,P4)</f>
        <v>0</v>
      </c>
      <c r="L437" s="31">
        <v>0</v>
      </c>
      <c r="M437" s="24">
        <f>ROUND(G437*L437,P4)</f>
        <v>0</v>
      </c>
      <c r="N437" s="25" t="s">
        <v>661</v>
      </c>
      <c r="O437" s="32">
        <f>M437*AA437</f>
        <v>0</v>
      </c>
      <c r="P437" s="1">
        <v>3</v>
      </c>
      <c r="AA437" s="1">
        <f>IF(P437=1,$O$3,IF(P437=2,$O$4,$O$5))</f>
        <v>0</v>
      </c>
    </row>
    <row r="438">
      <c r="A438" s="1" t="s">
        <v>664</v>
      </c>
      <c r="E438" s="27" t="s">
        <v>661</v>
      </c>
    </row>
    <row r="439">
      <c r="A439" s="1" t="s">
        <v>665</v>
      </c>
    </row>
    <row r="440" ht="114.75">
      <c r="A440" s="1" t="s">
        <v>666</v>
      </c>
      <c r="E440" s="27" t="s">
        <v>1138</v>
      </c>
    </row>
    <row r="441">
      <c r="A441" s="1" t="s">
        <v>659</v>
      </c>
      <c r="B441" s="1">
        <v>94</v>
      </c>
      <c r="C441" s="26" t="s">
        <v>1139</v>
      </c>
      <c r="D441" t="s">
        <v>661</v>
      </c>
      <c r="E441" s="27" t="s">
        <v>1140</v>
      </c>
      <c r="F441" s="28" t="s">
        <v>670</v>
      </c>
      <c r="G441" s="29">
        <v>1014</v>
      </c>
      <c r="H441" s="28">
        <v>0</v>
      </c>
      <c r="I441" s="30">
        <f>ROUND(G441*H441,P4)</f>
        <v>0</v>
      </c>
      <c r="L441" s="31">
        <v>0</v>
      </c>
      <c r="M441" s="24">
        <f>ROUND(G441*L441,P4)</f>
        <v>0</v>
      </c>
      <c r="N441" s="25" t="s">
        <v>661</v>
      </c>
      <c r="O441" s="32">
        <f>M441*AA441</f>
        <v>0</v>
      </c>
      <c r="P441" s="1">
        <v>3</v>
      </c>
      <c r="AA441" s="1">
        <f>IF(P441=1,$O$3,IF(P441=2,$O$4,$O$5))</f>
        <v>0</v>
      </c>
    </row>
    <row r="442">
      <c r="A442" s="1" t="s">
        <v>664</v>
      </c>
      <c r="E442" s="27" t="s">
        <v>661</v>
      </c>
    </row>
    <row r="443">
      <c r="A443" s="1" t="s">
        <v>665</v>
      </c>
    </row>
    <row r="444" ht="114.75">
      <c r="A444" s="1" t="s">
        <v>666</v>
      </c>
      <c r="E444" s="27" t="s">
        <v>1141</v>
      </c>
    </row>
    <row r="445">
      <c r="A445" s="1" t="s">
        <v>659</v>
      </c>
      <c r="B445" s="1">
        <v>95</v>
      </c>
      <c r="C445" s="26" t="s">
        <v>1142</v>
      </c>
      <c r="D445" t="s">
        <v>661</v>
      </c>
      <c r="E445" s="27" t="s">
        <v>1143</v>
      </c>
      <c r="F445" s="28" t="s">
        <v>683</v>
      </c>
      <c r="G445" s="29">
        <v>90</v>
      </c>
      <c r="H445" s="28">
        <v>0</v>
      </c>
      <c r="I445" s="30">
        <f>ROUND(G445*H445,P4)</f>
        <v>0</v>
      </c>
      <c r="L445" s="31">
        <v>0</v>
      </c>
      <c r="M445" s="24">
        <f>ROUND(G445*L445,P4)</f>
        <v>0</v>
      </c>
      <c r="N445" s="25" t="s">
        <v>661</v>
      </c>
      <c r="O445" s="32">
        <f>M445*AA445</f>
        <v>0</v>
      </c>
      <c r="P445" s="1">
        <v>3</v>
      </c>
      <c r="AA445" s="1">
        <f>IF(P445=1,$O$3,IF(P445=2,$O$4,$O$5))</f>
        <v>0</v>
      </c>
    </row>
    <row r="446">
      <c r="A446" s="1" t="s">
        <v>664</v>
      </c>
      <c r="E446" s="27" t="s">
        <v>661</v>
      </c>
    </row>
    <row r="447">
      <c r="A447" s="1" t="s">
        <v>665</v>
      </c>
    </row>
    <row r="448" ht="114.75">
      <c r="A448" s="1" t="s">
        <v>666</v>
      </c>
      <c r="E448" s="27" t="s">
        <v>1144</v>
      </c>
    </row>
    <row r="449">
      <c r="A449" s="1" t="s">
        <v>659</v>
      </c>
      <c r="B449" s="1">
        <v>96</v>
      </c>
      <c r="C449" s="26" t="s">
        <v>1145</v>
      </c>
      <c r="D449" t="s">
        <v>661</v>
      </c>
      <c r="E449" s="27" t="s">
        <v>1146</v>
      </c>
      <c r="F449" s="28" t="s">
        <v>683</v>
      </c>
      <c r="G449" s="29">
        <v>90</v>
      </c>
      <c r="H449" s="28">
        <v>0</v>
      </c>
      <c r="I449" s="30">
        <f>ROUND(G449*H449,P4)</f>
        <v>0</v>
      </c>
      <c r="L449" s="31">
        <v>0</v>
      </c>
      <c r="M449" s="24">
        <f>ROUND(G449*L449,P4)</f>
        <v>0</v>
      </c>
      <c r="N449" s="25" t="s">
        <v>661</v>
      </c>
      <c r="O449" s="32">
        <f>M449*AA449</f>
        <v>0</v>
      </c>
      <c r="P449" s="1">
        <v>3</v>
      </c>
      <c r="AA449" s="1">
        <f>IF(P449=1,$O$3,IF(P449=2,$O$4,$O$5))</f>
        <v>0</v>
      </c>
    </row>
    <row r="450">
      <c r="A450" s="1" t="s">
        <v>664</v>
      </c>
      <c r="E450" s="27" t="s">
        <v>661</v>
      </c>
    </row>
    <row r="451">
      <c r="A451" s="1" t="s">
        <v>665</v>
      </c>
    </row>
    <row r="452" ht="114.75">
      <c r="A452" s="1" t="s">
        <v>666</v>
      </c>
      <c r="E452" s="27" t="s">
        <v>1147</v>
      </c>
    </row>
    <row r="453">
      <c r="A453" s="1" t="s">
        <v>659</v>
      </c>
      <c r="B453" s="1">
        <v>97</v>
      </c>
      <c r="C453" s="26" t="s">
        <v>1148</v>
      </c>
      <c r="D453" t="s">
        <v>661</v>
      </c>
      <c r="E453" s="27" t="s">
        <v>1149</v>
      </c>
      <c r="F453" s="28" t="s">
        <v>683</v>
      </c>
      <c r="G453" s="29">
        <v>4</v>
      </c>
      <c r="H453" s="28">
        <v>0</v>
      </c>
      <c r="I453" s="30">
        <f>ROUND(G453*H453,P4)</f>
        <v>0</v>
      </c>
      <c r="L453" s="31">
        <v>0</v>
      </c>
      <c r="M453" s="24">
        <f>ROUND(G453*L453,P4)</f>
        <v>0</v>
      </c>
      <c r="N453" s="25" t="s">
        <v>661</v>
      </c>
      <c r="O453" s="32">
        <f>M453*AA453</f>
        <v>0</v>
      </c>
      <c r="P453" s="1">
        <v>3</v>
      </c>
      <c r="AA453" s="1">
        <f>IF(P453=1,$O$3,IF(P453=2,$O$4,$O$5))</f>
        <v>0</v>
      </c>
    </row>
    <row r="454">
      <c r="A454" s="1" t="s">
        <v>664</v>
      </c>
      <c r="E454" s="27" t="s">
        <v>661</v>
      </c>
    </row>
    <row r="455">
      <c r="A455" s="1" t="s">
        <v>665</v>
      </c>
    </row>
    <row r="456" ht="114.75">
      <c r="A456" s="1" t="s">
        <v>666</v>
      </c>
      <c r="E456" s="27" t="s">
        <v>1150</v>
      </c>
    </row>
    <row r="457">
      <c r="A457" s="1" t="s">
        <v>659</v>
      </c>
      <c r="B457" s="1">
        <v>98</v>
      </c>
      <c r="C457" s="26" t="s">
        <v>1151</v>
      </c>
      <c r="D457" t="s">
        <v>661</v>
      </c>
      <c r="E457" s="27" t="s">
        <v>1152</v>
      </c>
      <c r="F457" s="28" t="s">
        <v>683</v>
      </c>
      <c r="G457" s="29">
        <v>4</v>
      </c>
      <c r="H457" s="28">
        <v>0</v>
      </c>
      <c r="I457" s="30">
        <f>ROUND(G457*H457,P4)</f>
        <v>0</v>
      </c>
      <c r="L457" s="31">
        <v>0</v>
      </c>
      <c r="M457" s="24">
        <f>ROUND(G457*L457,P4)</f>
        <v>0</v>
      </c>
      <c r="N457" s="25" t="s">
        <v>661</v>
      </c>
      <c r="O457" s="32">
        <f>M457*AA457</f>
        <v>0</v>
      </c>
      <c r="P457" s="1">
        <v>3</v>
      </c>
      <c r="AA457" s="1">
        <f>IF(P457=1,$O$3,IF(P457=2,$O$4,$O$5))</f>
        <v>0</v>
      </c>
    </row>
    <row r="458">
      <c r="A458" s="1" t="s">
        <v>664</v>
      </c>
      <c r="E458" s="27" t="s">
        <v>661</v>
      </c>
    </row>
    <row r="459">
      <c r="A459" s="1" t="s">
        <v>665</v>
      </c>
    </row>
    <row r="460" ht="127.5">
      <c r="A460" s="1" t="s">
        <v>666</v>
      </c>
      <c r="E460" s="27" t="s">
        <v>1153</v>
      </c>
    </row>
    <row r="461" ht="25.5">
      <c r="A461" s="1" t="s">
        <v>659</v>
      </c>
      <c r="B461" s="1">
        <v>99</v>
      </c>
      <c r="C461" s="26" t="s">
        <v>1154</v>
      </c>
      <c r="D461" t="s">
        <v>661</v>
      </c>
      <c r="E461" s="27" t="s">
        <v>1155</v>
      </c>
      <c r="F461" s="28" t="s">
        <v>683</v>
      </c>
      <c r="G461" s="29">
        <v>1</v>
      </c>
      <c r="H461" s="28">
        <v>0</v>
      </c>
      <c r="I461" s="30">
        <f>ROUND(G461*H461,P4)</f>
        <v>0</v>
      </c>
      <c r="L461" s="31">
        <v>0</v>
      </c>
      <c r="M461" s="24">
        <f>ROUND(G461*L461,P4)</f>
        <v>0</v>
      </c>
      <c r="N461" s="25" t="s">
        <v>661</v>
      </c>
      <c r="O461" s="32">
        <f>M461*AA461</f>
        <v>0</v>
      </c>
      <c r="P461" s="1">
        <v>3</v>
      </c>
      <c r="AA461" s="1">
        <f>IF(P461=1,$O$3,IF(P461=2,$O$4,$O$5))</f>
        <v>0</v>
      </c>
    </row>
    <row r="462">
      <c r="A462" s="1" t="s">
        <v>664</v>
      </c>
      <c r="E462" s="27" t="s">
        <v>661</v>
      </c>
    </row>
    <row r="463">
      <c r="A463" s="1" t="s">
        <v>665</v>
      </c>
    </row>
    <row r="464" ht="114.75">
      <c r="A464" s="1" t="s">
        <v>666</v>
      </c>
      <c r="E464" s="27" t="s">
        <v>1156</v>
      </c>
    </row>
    <row r="465" ht="25.5">
      <c r="A465" s="1" t="s">
        <v>659</v>
      </c>
      <c r="B465" s="1">
        <v>100</v>
      </c>
      <c r="C465" s="26" t="s">
        <v>1157</v>
      </c>
      <c r="D465" t="s">
        <v>661</v>
      </c>
      <c r="E465" s="27" t="s">
        <v>1158</v>
      </c>
      <c r="F465" s="28" t="s">
        <v>683</v>
      </c>
      <c r="G465" s="29">
        <v>1</v>
      </c>
      <c r="H465" s="28">
        <v>0</v>
      </c>
      <c r="I465" s="30">
        <f>ROUND(G465*H465,P4)</f>
        <v>0</v>
      </c>
      <c r="L465" s="31">
        <v>0</v>
      </c>
      <c r="M465" s="24">
        <f>ROUND(G465*L465,P4)</f>
        <v>0</v>
      </c>
      <c r="N465" s="25" t="s">
        <v>661</v>
      </c>
      <c r="O465" s="32">
        <f>M465*AA465</f>
        <v>0</v>
      </c>
      <c r="P465" s="1">
        <v>3</v>
      </c>
      <c r="AA465" s="1">
        <f>IF(P465=1,$O$3,IF(P465=2,$O$4,$O$5))</f>
        <v>0</v>
      </c>
    </row>
    <row r="466">
      <c r="A466" s="1" t="s">
        <v>664</v>
      </c>
      <c r="E466" s="27" t="s">
        <v>661</v>
      </c>
    </row>
    <row r="467">
      <c r="A467" s="1" t="s">
        <v>665</v>
      </c>
    </row>
    <row r="468" ht="140.25">
      <c r="A468" s="1" t="s">
        <v>666</v>
      </c>
      <c r="E468" s="27" t="s">
        <v>1159</v>
      </c>
    </row>
    <row r="469">
      <c r="A469" s="1" t="s">
        <v>659</v>
      </c>
      <c r="B469" s="1">
        <v>101</v>
      </c>
      <c r="C469" s="26" t="s">
        <v>1160</v>
      </c>
      <c r="D469" t="s">
        <v>661</v>
      </c>
      <c r="E469" s="27" t="s">
        <v>1161</v>
      </c>
      <c r="F469" s="28" t="s">
        <v>683</v>
      </c>
      <c r="G469" s="29">
        <v>1</v>
      </c>
      <c r="H469" s="28">
        <v>0</v>
      </c>
      <c r="I469" s="30">
        <f>ROUND(G469*H469,P4)</f>
        <v>0</v>
      </c>
      <c r="L469" s="31">
        <v>0</v>
      </c>
      <c r="M469" s="24">
        <f>ROUND(G469*L469,P4)</f>
        <v>0</v>
      </c>
      <c r="N469" s="25" t="s">
        <v>661</v>
      </c>
      <c r="O469" s="32">
        <f>M469*AA469</f>
        <v>0</v>
      </c>
      <c r="P469" s="1">
        <v>3</v>
      </c>
      <c r="AA469" s="1">
        <f>IF(P469=1,$O$3,IF(P469=2,$O$4,$O$5))</f>
        <v>0</v>
      </c>
    </row>
    <row r="470">
      <c r="A470" s="1" t="s">
        <v>664</v>
      </c>
      <c r="E470" s="27" t="s">
        <v>661</v>
      </c>
    </row>
    <row r="471">
      <c r="A471" s="1" t="s">
        <v>665</v>
      </c>
    </row>
    <row r="472" ht="114.75">
      <c r="A472" s="1" t="s">
        <v>666</v>
      </c>
      <c r="E472" s="27" t="s">
        <v>1162</v>
      </c>
    </row>
    <row r="473">
      <c r="A473" s="1" t="s">
        <v>659</v>
      </c>
      <c r="B473" s="1">
        <v>102</v>
      </c>
      <c r="C473" s="26" t="s">
        <v>1163</v>
      </c>
      <c r="D473" t="s">
        <v>661</v>
      </c>
      <c r="E473" s="27" t="s">
        <v>1164</v>
      </c>
      <c r="F473" s="28" t="s">
        <v>683</v>
      </c>
      <c r="G473" s="29">
        <v>1</v>
      </c>
      <c r="H473" s="28">
        <v>0</v>
      </c>
      <c r="I473" s="30">
        <f>ROUND(G473*H473,P4)</f>
        <v>0</v>
      </c>
      <c r="L473" s="31">
        <v>0</v>
      </c>
      <c r="M473" s="24">
        <f>ROUND(G473*L473,P4)</f>
        <v>0</v>
      </c>
      <c r="N473" s="25" t="s">
        <v>661</v>
      </c>
      <c r="O473" s="32">
        <f>M473*AA473</f>
        <v>0</v>
      </c>
      <c r="P473" s="1">
        <v>3</v>
      </c>
      <c r="AA473" s="1">
        <f>IF(P473=1,$O$3,IF(P473=2,$O$4,$O$5))</f>
        <v>0</v>
      </c>
    </row>
    <row r="474">
      <c r="A474" s="1" t="s">
        <v>664</v>
      </c>
      <c r="E474" s="27" t="s">
        <v>661</v>
      </c>
    </row>
    <row r="475">
      <c r="A475" s="1" t="s">
        <v>665</v>
      </c>
    </row>
    <row r="476" ht="102">
      <c r="A476" s="1" t="s">
        <v>666</v>
      </c>
      <c r="E476" s="27" t="s">
        <v>1165</v>
      </c>
    </row>
    <row r="477">
      <c r="A477" s="1" t="s">
        <v>659</v>
      </c>
      <c r="B477" s="1">
        <v>103</v>
      </c>
      <c r="C477" s="26" t="s">
        <v>1166</v>
      </c>
      <c r="D477" t="s">
        <v>661</v>
      </c>
      <c r="E477" s="27" t="s">
        <v>1167</v>
      </c>
      <c r="F477" s="28" t="s">
        <v>683</v>
      </c>
      <c r="G477" s="29">
        <v>13</v>
      </c>
      <c r="H477" s="28">
        <v>0</v>
      </c>
      <c r="I477" s="30">
        <f>ROUND(G477*H477,P4)</f>
        <v>0</v>
      </c>
      <c r="L477" s="31">
        <v>0</v>
      </c>
      <c r="M477" s="24">
        <f>ROUND(G477*L477,P4)</f>
        <v>0</v>
      </c>
      <c r="N477" s="25" t="s">
        <v>661</v>
      </c>
      <c r="O477" s="32">
        <f>M477*AA477</f>
        <v>0</v>
      </c>
      <c r="P477" s="1">
        <v>3</v>
      </c>
      <c r="AA477" s="1">
        <f>IF(P477=1,$O$3,IF(P477=2,$O$4,$O$5))</f>
        <v>0</v>
      </c>
    </row>
    <row r="478">
      <c r="A478" s="1" t="s">
        <v>664</v>
      </c>
      <c r="E478" s="27" t="s">
        <v>661</v>
      </c>
    </row>
    <row r="479">
      <c r="A479" s="1" t="s">
        <v>665</v>
      </c>
    </row>
    <row r="480" ht="114.75">
      <c r="A480" s="1" t="s">
        <v>666</v>
      </c>
      <c r="E480" s="27" t="s">
        <v>1168</v>
      </c>
    </row>
    <row r="481">
      <c r="A481" s="1" t="s">
        <v>659</v>
      </c>
      <c r="B481" s="1">
        <v>104</v>
      </c>
      <c r="C481" s="26" t="s">
        <v>1169</v>
      </c>
      <c r="D481" t="s">
        <v>661</v>
      </c>
      <c r="E481" s="27" t="s">
        <v>1170</v>
      </c>
      <c r="F481" s="28" t="s">
        <v>683</v>
      </c>
      <c r="G481" s="29">
        <v>13</v>
      </c>
      <c r="H481" s="28">
        <v>0</v>
      </c>
      <c r="I481" s="30">
        <f>ROUND(G481*H481,P4)</f>
        <v>0</v>
      </c>
      <c r="L481" s="31">
        <v>0</v>
      </c>
      <c r="M481" s="24">
        <f>ROUND(G481*L481,P4)</f>
        <v>0</v>
      </c>
      <c r="N481" s="25" t="s">
        <v>661</v>
      </c>
      <c r="O481" s="32">
        <f>M481*AA481</f>
        <v>0</v>
      </c>
      <c r="P481" s="1">
        <v>3</v>
      </c>
      <c r="AA481" s="1">
        <f>IF(P481=1,$O$3,IF(P481=2,$O$4,$O$5))</f>
        <v>0</v>
      </c>
    </row>
    <row r="482">
      <c r="A482" s="1" t="s">
        <v>664</v>
      </c>
      <c r="E482" s="27" t="s">
        <v>661</v>
      </c>
    </row>
    <row r="483">
      <c r="A483" s="1" t="s">
        <v>665</v>
      </c>
    </row>
    <row r="484" ht="127.5">
      <c r="A484" s="1" t="s">
        <v>666</v>
      </c>
      <c r="E484" s="27" t="s">
        <v>1171</v>
      </c>
    </row>
    <row r="485" ht="25.5">
      <c r="A485" s="1" t="s">
        <v>659</v>
      </c>
      <c r="B485" s="1">
        <v>105</v>
      </c>
      <c r="C485" s="26" t="s">
        <v>1172</v>
      </c>
      <c r="D485" t="s">
        <v>661</v>
      </c>
      <c r="E485" s="27" t="s">
        <v>1173</v>
      </c>
      <c r="F485" s="28" t="s">
        <v>683</v>
      </c>
      <c r="G485" s="29">
        <v>1</v>
      </c>
      <c r="H485" s="28">
        <v>0</v>
      </c>
      <c r="I485" s="30">
        <f>ROUND(G485*H485,P4)</f>
        <v>0</v>
      </c>
      <c r="L485" s="31">
        <v>0</v>
      </c>
      <c r="M485" s="24">
        <f>ROUND(G485*L485,P4)</f>
        <v>0</v>
      </c>
      <c r="N485" s="25" t="s">
        <v>661</v>
      </c>
      <c r="O485" s="32">
        <f>M485*AA485</f>
        <v>0</v>
      </c>
      <c r="P485" s="1">
        <v>3</v>
      </c>
      <c r="AA485" s="1">
        <f>IF(P485=1,$O$3,IF(P485=2,$O$4,$O$5))</f>
        <v>0</v>
      </c>
    </row>
    <row r="486">
      <c r="A486" s="1" t="s">
        <v>664</v>
      </c>
      <c r="E486" s="27" t="s">
        <v>661</v>
      </c>
    </row>
    <row r="487">
      <c r="A487" s="1" t="s">
        <v>665</v>
      </c>
    </row>
    <row r="488" ht="114.75">
      <c r="A488" s="1" t="s">
        <v>666</v>
      </c>
      <c r="E488" s="27" t="s">
        <v>1174</v>
      </c>
    </row>
    <row r="489">
      <c r="A489" s="1" t="s">
        <v>659</v>
      </c>
      <c r="B489" s="1">
        <v>106</v>
      </c>
      <c r="C489" s="26" t="s">
        <v>1175</v>
      </c>
      <c r="D489" t="s">
        <v>661</v>
      </c>
      <c r="E489" s="27" t="s">
        <v>1176</v>
      </c>
      <c r="F489" s="28" t="s">
        <v>683</v>
      </c>
      <c r="G489" s="29">
        <v>1</v>
      </c>
      <c r="H489" s="28">
        <v>0</v>
      </c>
      <c r="I489" s="30">
        <f>ROUND(G489*H489,P4)</f>
        <v>0</v>
      </c>
      <c r="L489" s="31">
        <v>0</v>
      </c>
      <c r="M489" s="24">
        <f>ROUND(G489*L489,P4)</f>
        <v>0</v>
      </c>
      <c r="N489" s="25" t="s">
        <v>661</v>
      </c>
      <c r="O489" s="32">
        <f>M489*AA489</f>
        <v>0</v>
      </c>
      <c r="P489" s="1">
        <v>3</v>
      </c>
      <c r="AA489" s="1">
        <f>IF(P489=1,$O$3,IF(P489=2,$O$4,$O$5))</f>
        <v>0</v>
      </c>
    </row>
    <row r="490">
      <c r="A490" s="1" t="s">
        <v>664</v>
      </c>
      <c r="E490" s="27" t="s">
        <v>661</v>
      </c>
    </row>
    <row r="491">
      <c r="A491" s="1" t="s">
        <v>665</v>
      </c>
    </row>
    <row r="492" ht="153">
      <c r="A492" s="1" t="s">
        <v>666</v>
      </c>
      <c r="E492" s="27" t="s">
        <v>1177</v>
      </c>
    </row>
    <row r="493">
      <c r="A493" s="1" t="s">
        <v>659</v>
      </c>
      <c r="B493" s="1">
        <v>107</v>
      </c>
      <c r="C493" s="26" t="s">
        <v>1178</v>
      </c>
      <c r="D493" t="s">
        <v>661</v>
      </c>
      <c r="E493" s="27" t="s">
        <v>1179</v>
      </c>
      <c r="F493" s="28" t="s">
        <v>683</v>
      </c>
      <c r="G493" s="29">
        <v>2</v>
      </c>
      <c r="H493" s="28">
        <v>0</v>
      </c>
      <c r="I493" s="30">
        <f>ROUND(G493*H493,P4)</f>
        <v>0</v>
      </c>
      <c r="L493" s="31">
        <v>0</v>
      </c>
      <c r="M493" s="24">
        <f>ROUND(G493*L493,P4)</f>
        <v>0</v>
      </c>
      <c r="N493" s="25" t="s">
        <v>661</v>
      </c>
      <c r="O493" s="32">
        <f>M493*AA493</f>
        <v>0</v>
      </c>
      <c r="P493" s="1">
        <v>3</v>
      </c>
      <c r="AA493" s="1">
        <f>IF(P493=1,$O$3,IF(P493=2,$O$4,$O$5))</f>
        <v>0</v>
      </c>
    </row>
    <row r="494">
      <c r="A494" s="1" t="s">
        <v>664</v>
      </c>
      <c r="E494" s="27" t="s">
        <v>661</v>
      </c>
    </row>
    <row r="495">
      <c r="A495" s="1" t="s">
        <v>665</v>
      </c>
    </row>
    <row r="496" ht="114.75">
      <c r="A496" s="1" t="s">
        <v>666</v>
      </c>
      <c r="E496" s="27" t="s">
        <v>1180</v>
      </c>
    </row>
    <row r="497">
      <c r="A497" s="1" t="s">
        <v>659</v>
      </c>
      <c r="B497" s="1">
        <v>108</v>
      </c>
      <c r="C497" s="26" t="s">
        <v>1181</v>
      </c>
      <c r="D497" t="s">
        <v>661</v>
      </c>
      <c r="E497" s="27" t="s">
        <v>1182</v>
      </c>
      <c r="F497" s="28" t="s">
        <v>683</v>
      </c>
      <c r="G497" s="29">
        <v>2</v>
      </c>
      <c r="H497" s="28">
        <v>0</v>
      </c>
      <c r="I497" s="30">
        <f>ROUND(G497*H497,P4)</f>
        <v>0</v>
      </c>
      <c r="L497" s="31">
        <v>0</v>
      </c>
      <c r="M497" s="24">
        <f>ROUND(G497*L497,P4)</f>
        <v>0</v>
      </c>
      <c r="N497" s="25" t="s">
        <v>661</v>
      </c>
      <c r="O497" s="32">
        <f>M497*AA497</f>
        <v>0</v>
      </c>
      <c r="P497" s="1">
        <v>3</v>
      </c>
      <c r="AA497" s="1">
        <f>IF(P497=1,$O$3,IF(P497=2,$O$4,$O$5))</f>
        <v>0</v>
      </c>
    </row>
    <row r="498">
      <c r="A498" s="1" t="s">
        <v>664</v>
      </c>
      <c r="E498" s="27" t="s">
        <v>661</v>
      </c>
    </row>
    <row r="499">
      <c r="A499" s="1" t="s">
        <v>665</v>
      </c>
    </row>
    <row r="500" ht="127.5">
      <c r="A500" s="1" t="s">
        <v>666</v>
      </c>
      <c r="E500" s="27" t="s">
        <v>1183</v>
      </c>
    </row>
    <row r="501">
      <c r="A501" s="1" t="s">
        <v>659</v>
      </c>
      <c r="B501" s="1">
        <v>109</v>
      </c>
      <c r="C501" s="26" t="s">
        <v>1184</v>
      </c>
      <c r="D501" t="s">
        <v>661</v>
      </c>
      <c r="E501" s="27" t="s">
        <v>1185</v>
      </c>
      <c r="F501" s="28" t="s">
        <v>683</v>
      </c>
      <c r="G501" s="29">
        <v>1</v>
      </c>
      <c r="H501" s="28">
        <v>0</v>
      </c>
      <c r="I501" s="30">
        <f>ROUND(G501*H501,P4)</f>
        <v>0</v>
      </c>
      <c r="L501" s="31">
        <v>0</v>
      </c>
      <c r="M501" s="24">
        <f>ROUND(G501*L501,P4)</f>
        <v>0</v>
      </c>
      <c r="N501" s="25" t="s">
        <v>661</v>
      </c>
      <c r="O501" s="32">
        <f>M501*AA501</f>
        <v>0</v>
      </c>
      <c r="P501" s="1">
        <v>3</v>
      </c>
      <c r="AA501" s="1">
        <f>IF(P501=1,$O$3,IF(P501=2,$O$4,$O$5))</f>
        <v>0</v>
      </c>
    </row>
    <row r="502">
      <c r="A502" s="1" t="s">
        <v>664</v>
      </c>
      <c r="E502" s="27" t="s">
        <v>661</v>
      </c>
    </row>
    <row r="503">
      <c r="A503" s="1" t="s">
        <v>665</v>
      </c>
    </row>
    <row r="504" ht="114.75">
      <c r="A504" s="1" t="s">
        <v>666</v>
      </c>
      <c r="E504" s="27" t="s">
        <v>1186</v>
      </c>
    </row>
    <row r="505">
      <c r="A505" s="1" t="s">
        <v>659</v>
      </c>
      <c r="B505" s="1">
        <v>110</v>
      </c>
      <c r="C505" s="26" t="s">
        <v>1187</v>
      </c>
      <c r="D505" t="s">
        <v>661</v>
      </c>
      <c r="E505" s="27" t="s">
        <v>1188</v>
      </c>
      <c r="F505" s="28" t="s">
        <v>683</v>
      </c>
      <c r="G505" s="29">
        <v>1</v>
      </c>
      <c r="H505" s="28">
        <v>0</v>
      </c>
      <c r="I505" s="30">
        <f>ROUND(G505*H505,P4)</f>
        <v>0</v>
      </c>
      <c r="L505" s="31">
        <v>0</v>
      </c>
      <c r="M505" s="24">
        <f>ROUND(G505*L505,P4)</f>
        <v>0</v>
      </c>
      <c r="N505" s="25" t="s">
        <v>661</v>
      </c>
      <c r="O505" s="32">
        <f>M505*AA505</f>
        <v>0</v>
      </c>
      <c r="P505" s="1">
        <v>3</v>
      </c>
      <c r="AA505" s="1">
        <f>IF(P505=1,$O$3,IF(P505=2,$O$4,$O$5))</f>
        <v>0</v>
      </c>
    </row>
    <row r="506">
      <c r="A506" s="1" t="s">
        <v>664</v>
      </c>
      <c r="E506" s="27" t="s">
        <v>661</v>
      </c>
    </row>
    <row r="507">
      <c r="A507" s="1" t="s">
        <v>665</v>
      </c>
    </row>
    <row r="508" ht="127.5">
      <c r="A508" s="1" t="s">
        <v>666</v>
      </c>
      <c r="E508" s="27" t="s">
        <v>1189</v>
      </c>
    </row>
    <row r="509">
      <c r="A509" s="1" t="s">
        <v>659</v>
      </c>
      <c r="B509" s="1">
        <v>111</v>
      </c>
      <c r="C509" s="26" t="s">
        <v>872</v>
      </c>
      <c r="D509" t="s">
        <v>661</v>
      </c>
      <c r="E509" s="27" t="s">
        <v>873</v>
      </c>
      <c r="F509" s="28" t="s">
        <v>874</v>
      </c>
      <c r="G509" s="29">
        <v>600</v>
      </c>
      <c r="H509" s="28">
        <v>0</v>
      </c>
      <c r="I509" s="30">
        <f>ROUND(G509*H509,P4)</f>
        <v>0</v>
      </c>
      <c r="L509" s="31">
        <v>0</v>
      </c>
      <c r="M509" s="24">
        <f>ROUND(G509*L509,P4)</f>
        <v>0</v>
      </c>
      <c r="N509" s="25" t="s">
        <v>661</v>
      </c>
      <c r="O509" s="32">
        <f>M509*AA509</f>
        <v>0</v>
      </c>
      <c r="P509" s="1">
        <v>3</v>
      </c>
      <c r="AA509" s="1">
        <f>IF(P509=1,$O$3,IF(P509=2,$O$4,$O$5))</f>
        <v>0</v>
      </c>
    </row>
    <row r="510">
      <c r="A510" s="1" t="s">
        <v>664</v>
      </c>
      <c r="E510" s="27" t="s">
        <v>661</v>
      </c>
    </row>
    <row r="511">
      <c r="A511" s="1" t="s">
        <v>665</v>
      </c>
    </row>
    <row r="512" ht="114.75">
      <c r="A512" s="1" t="s">
        <v>666</v>
      </c>
      <c r="E512" s="27" t="s">
        <v>875</v>
      </c>
    </row>
    <row r="513">
      <c r="A513" s="1" t="s">
        <v>659</v>
      </c>
      <c r="B513" s="1">
        <v>112</v>
      </c>
      <c r="C513" s="26" t="s">
        <v>876</v>
      </c>
      <c r="D513" t="s">
        <v>661</v>
      </c>
      <c r="E513" s="27" t="s">
        <v>877</v>
      </c>
      <c r="F513" s="28" t="s">
        <v>874</v>
      </c>
      <c r="G513" s="29">
        <v>100</v>
      </c>
      <c r="H513" s="28">
        <v>0</v>
      </c>
      <c r="I513" s="30">
        <f>ROUND(G513*H513,P4)</f>
        <v>0</v>
      </c>
      <c r="L513" s="31">
        <v>0</v>
      </c>
      <c r="M513" s="24">
        <f>ROUND(G513*L513,P4)</f>
        <v>0</v>
      </c>
      <c r="N513" s="25" t="s">
        <v>661</v>
      </c>
      <c r="O513" s="32">
        <f>M513*AA513</f>
        <v>0</v>
      </c>
      <c r="P513" s="1">
        <v>3</v>
      </c>
      <c r="AA513" s="1">
        <f>IF(P513=1,$O$3,IF(P513=2,$O$4,$O$5))</f>
        <v>0</v>
      </c>
    </row>
    <row r="514">
      <c r="A514" s="1" t="s">
        <v>664</v>
      </c>
      <c r="E514" s="27" t="s">
        <v>661</v>
      </c>
    </row>
    <row r="515">
      <c r="A515" s="1" t="s">
        <v>665</v>
      </c>
    </row>
    <row r="516" ht="102">
      <c r="A516" s="1" t="s">
        <v>666</v>
      </c>
      <c r="E516" s="27" t="s">
        <v>878</v>
      </c>
    </row>
    <row r="517">
      <c r="A517" s="1" t="s">
        <v>659</v>
      </c>
      <c r="B517" s="1">
        <v>139</v>
      </c>
      <c r="C517" s="26" t="s">
        <v>879</v>
      </c>
      <c r="D517" t="s">
        <v>661</v>
      </c>
      <c r="E517" s="27" t="s">
        <v>880</v>
      </c>
      <c r="F517" s="28" t="s">
        <v>683</v>
      </c>
      <c r="G517" s="29">
        <v>468</v>
      </c>
      <c r="H517" s="28">
        <v>0</v>
      </c>
      <c r="I517" s="30">
        <f>ROUND(G517*H517,P4)</f>
        <v>0</v>
      </c>
      <c r="L517" s="31">
        <v>0</v>
      </c>
      <c r="M517" s="24">
        <f>ROUND(G517*L517,P4)</f>
        <v>0</v>
      </c>
      <c r="N517" s="25" t="s">
        <v>661</v>
      </c>
      <c r="O517" s="32">
        <f>M517*AA517</f>
        <v>0</v>
      </c>
      <c r="P517" s="1">
        <v>3</v>
      </c>
      <c r="AA517" s="1">
        <f>IF(P517=1,$O$3,IF(P517=2,$O$4,$O$5))</f>
        <v>0</v>
      </c>
    </row>
    <row r="518">
      <c r="A518" s="1" t="s">
        <v>664</v>
      </c>
      <c r="E518" s="27" t="s">
        <v>661</v>
      </c>
    </row>
    <row r="519">
      <c r="A519" s="1" t="s">
        <v>665</v>
      </c>
    </row>
    <row r="520" ht="140.25">
      <c r="A520" s="1" t="s">
        <v>666</v>
      </c>
      <c r="E520" s="27" t="s">
        <v>881</v>
      </c>
    </row>
    <row r="521">
      <c r="A521" s="1" t="s">
        <v>659</v>
      </c>
      <c r="B521" s="1">
        <v>113</v>
      </c>
      <c r="C521" s="26" t="s">
        <v>882</v>
      </c>
      <c r="D521" t="s">
        <v>661</v>
      </c>
      <c r="E521" s="27" t="s">
        <v>883</v>
      </c>
      <c r="F521" s="28" t="s">
        <v>683</v>
      </c>
      <c r="G521" s="29">
        <v>74</v>
      </c>
      <c r="H521" s="28">
        <v>0</v>
      </c>
      <c r="I521" s="30">
        <f>ROUND(G521*H521,P4)</f>
        <v>0</v>
      </c>
      <c r="L521" s="31">
        <v>0</v>
      </c>
      <c r="M521" s="24">
        <f>ROUND(G521*L521,P4)</f>
        <v>0</v>
      </c>
      <c r="N521" s="25" t="s">
        <v>661</v>
      </c>
      <c r="O521" s="32">
        <f>M521*AA521</f>
        <v>0</v>
      </c>
      <c r="P521" s="1">
        <v>3</v>
      </c>
      <c r="AA521" s="1">
        <f>IF(P521=1,$O$3,IF(P521=2,$O$4,$O$5))</f>
        <v>0</v>
      </c>
    </row>
    <row r="522">
      <c r="A522" s="1" t="s">
        <v>664</v>
      </c>
      <c r="E522" s="27" t="s">
        <v>661</v>
      </c>
    </row>
    <row r="523">
      <c r="A523" s="1" t="s">
        <v>665</v>
      </c>
    </row>
    <row r="524" ht="114.75">
      <c r="A524" s="1" t="s">
        <v>666</v>
      </c>
      <c r="E524" s="27" t="s">
        <v>884</v>
      </c>
    </row>
    <row r="525" ht="25.5">
      <c r="A525" s="1" t="s">
        <v>659</v>
      </c>
      <c r="B525" s="1">
        <v>114</v>
      </c>
      <c r="C525" s="26" t="s">
        <v>1190</v>
      </c>
      <c r="D525" t="s">
        <v>661</v>
      </c>
      <c r="E525" s="27" t="s">
        <v>1191</v>
      </c>
      <c r="F525" s="28" t="s">
        <v>683</v>
      </c>
      <c r="G525" s="29">
        <v>468</v>
      </c>
      <c r="H525" s="28">
        <v>0</v>
      </c>
      <c r="I525" s="30">
        <f>ROUND(G525*H525,P4)</f>
        <v>0</v>
      </c>
      <c r="L525" s="31">
        <v>0</v>
      </c>
      <c r="M525" s="24">
        <f>ROUND(G525*L525,P4)</f>
        <v>0</v>
      </c>
      <c r="N525" s="25" t="s">
        <v>661</v>
      </c>
      <c r="O525" s="32">
        <f>M525*AA525</f>
        <v>0</v>
      </c>
      <c r="P525" s="1">
        <v>3</v>
      </c>
      <c r="AA525" s="1">
        <f>IF(P525=1,$O$3,IF(P525=2,$O$4,$O$5))</f>
        <v>0</v>
      </c>
    </row>
    <row r="526">
      <c r="A526" s="1" t="s">
        <v>664</v>
      </c>
      <c r="E526" s="27" t="s">
        <v>661</v>
      </c>
    </row>
    <row r="527">
      <c r="A527" s="1" t="s">
        <v>665</v>
      </c>
    </row>
    <row r="528" ht="89.25">
      <c r="A528" s="1" t="s">
        <v>666</v>
      </c>
      <c r="E528" s="27" t="s">
        <v>1192</v>
      </c>
    </row>
    <row r="529" ht="25.5">
      <c r="A529" s="1" t="s">
        <v>659</v>
      </c>
      <c r="B529" s="1">
        <v>140</v>
      </c>
      <c r="C529" s="26" t="s">
        <v>1193</v>
      </c>
      <c r="D529" t="s">
        <v>661</v>
      </c>
      <c r="E529" s="27" t="s">
        <v>1194</v>
      </c>
      <c r="F529" s="28" t="s">
        <v>683</v>
      </c>
      <c r="G529" s="29">
        <v>2</v>
      </c>
      <c r="H529" s="28">
        <v>0</v>
      </c>
      <c r="I529" s="30">
        <f>ROUND(G529*H529,P4)</f>
        <v>0</v>
      </c>
      <c r="L529" s="31">
        <v>0</v>
      </c>
      <c r="M529" s="24">
        <f>ROUND(G529*L529,P4)</f>
        <v>0</v>
      </c>
      <c r="N529" s="25" t="s">
        <v>661</v>
      </c>
      <c r="O529" s="32">
        <f>M529*AA529</f>
        <v>0</v>
      </c>
      <c r="P529" s="1">
        <v>3</v>
      </c>
      <c r="AA529" s="1">
        <f>IF(P529=1,$O$3,IF(P529=2,$O$4,$O$5))</f>
        <v>0</v>
      </c>
    </row>
    <row r="530">
      <c r="A530" s="1" t="s">
        <v>664</v>
      </c>
      <c r="E530" s="27" t="s">
        <v>661</v>
      </c>
    </row>
    <row r="531">
      <c r="A531" s="1" t="s">
        <v>665</v>
      </c>
    </row>
    <row r="532" ht="102">
      <c r="A532" s="1" t="s">
        <v>666</v>
      </c>
      <c r="E532" s="27" t="s">
        <v>1195</v>
      </c>
    </row>
    <row r="533">
      <c r="A533" s="1" t="s">
        <v>659</v>
      </c>
      <c r="B533" s="1">
        <v>115</v>
      </c>
      <c r="C533" s="26" t="s">
        <v>885</v>
      </c>
      <c r="D533" t="s">
        <v>661</v>
      </c>
      <c r="E533" s="27" t="s">
        <v>886</v>
      </c>
      <c r="F533" s="28" t="s">
        <v>874</v>
      </c>
      <c r="G533" s="29">
        <v>300</v>
      </c>
      <c r="H533" s="28">
        <v>0</v>
      </c>
      <c r="I533" s="30">
        <f>ROUND(G533*H533,P4)</f>
        <v>0</v>
      </c>
      <c r="L533" s="31">
        <v>0</v>
      </c>
      <c r="M533" s="24">
        <f>ROUND(G533*L533,P4)</f>
        <v>0</v>
      </c>
      <c r="N533" s="25" t="s">
        <v>661</v>
      </c>
      <c r="O533" s="32">
        <f>M533*AA533</f>
        <v>0</v>
      </c>
      <c r="P533" s="1">
        <v>3</v>
      </c>
      <c r="AA533" s="1">
        <f>IF(P533=1,$O$3,IF(P533=2,$O$4,$O$5))</f>
        <v>0</v>
      </c>
    </row>
    <row r="534">
      <c r="A534" s="1" t="s">
        <v>664</v>
      </c>
      <c r="E534" s="27" t="s">
        <v>661</v>
      </c>
    </row>
    <row r="535">
      <c r="A535" s="1" t="s">
        <v>665</v>
      </c>
    </row>
    <row r="536" ht="114.75">
      <c r="A536" s="1" t="s">
        <v>666</v>
      </c>
      <c r="E536" s="27" t="s">
        <v>887</v>
      </c>
    </row>
    <row r="537">
      <c r="A537" s="1" t="s">
        <v>659</v>
      </c>
      <c r="B537" s="1">
        <v>116</v>
      </c>
      <c r="C537" s="26" t="s">
        <v>888</v>
      </c>
      <c r="D537" t="s">
        <v>661</v>
      </c>
      <c r="E537" s="27" t="s">
        <v>889</v>
      </c>
      <c r="F537" s="28" t="s">
        <v>683</v>
      </c>
      <c r="G537" s="29">
        <v>2</v>
      </c>
      <c r="H537" s="28">
        <v>0</v>
      </c>
      <c r="I537" s="30">
        <f>ROUND(G537*H537,P4)</f>
        <v>0</v>
      </c>
      <c r="L537" s="31">
        <v>0</v>
      </c>
      <c r="M537" s="24">
        <f>ROUND(G537*L537,P4)</f>
        <v>0</v>
      </c>
      <c r="N537" s="25" t="s">
        <v>661</v>
      </c>
      <c r="O537" s="32">
        <f>M537*AA537</f>
        <v>0</v>
      </c>
      <c r="P537" s="1">
        <v>3</v>
      </c>
      <c r="AA537" s="1">
        <f>IF(P537=1,$O$3,IF(P537=2,$O$4,$O$5))</f>
        <v>0</v>
      </c>
    </row>
    <row r="538">
      <c r="A538" s="1" t="s">
        <v>664</v>
      </c>
      <c r="E538" s="27" t="s">
        <v>661</v>
      </c>
    </row>
    <row r="539">
      <c r="A539" s="1" t="s">
        <v>665</v>
      </c>
    </row>
    <row r="540" ht="76.5">
      <c r="A540" s="1" t="s">
        <v>666</v>
      </c>
      <c r="E540" s="27" t="s">
        <v>890</v>
      </c>
    </row>
    <row r="541">
      <c r="A541" s="1" t="s">
        <v>659</v>
      </c>
      <c r="B541" s="1">
        <v>124</v>
      </c>
      <c r="C541" s="26" t="s">
        <v>1196</v>
      </c>
      <c r="D541" t="s">
        <v>661</v>
      </c>
      <c r="E541" s="27" t="s">
        <v>1197</v>
      </c>
      <c r="F541" s="28" t="s">
        <v>1198</v>
      </c>
      <c r="G541" s="29">
        <v>0.71999999999999997</v>
      </c>
      <c r="H541" s="28">
        <v>0</v>
      </c>
      <c r="I541" s="30">
        <f>ROUND(G541*H541,P4)</f>
        <v>0</v>
      </c>
      <c r="L541" s="31">
        <v>0</v>
      </c>
      <c r="M541" s="24">
        <f>ROUND(G541*L541,P4)</f>
        <v>0</v>
      </c>
      <c r="N541" s="25" t="s">
        <v>661</v>
      </c>
      <c r="O541" s="32">
        <f>M541*AA541</f>
        <v>0</v>
      </c>
      <c r="P541" s="1">
        <v>3</v>
      </c>
      <c r="AA541" s="1">
        <f>IF(P541=1,$O$3,IF(P541=2,$O$4,$O$5))</f>
        <v>0</v>
      </c>
    </row>
    <row r="542">
      <c r="A542" s="1" t="s">
        <v>664</v>
      </c>
      <c r="E542" s="27" t="s">
        <v>661</v>
      </c>
    </row>
    <row r="543">
      <c r="A543" s="1" t="s">
        <v>665</v>
      </c>
    </row>
    <row r="544" ht="153">
      <c r="A544" s="1" t="s">
        <v>666</v>
      </c>
      <c r="E544" s="27" t="s">
        <v>1199</v>
      </c>
    </row>
    <row r="545">
      <c r="A545" s="1" t="s">
        <v>659</v>
      </c>
      <c r="B545" s="1">
        <v>125</v>
      </c>
      <c r="C545" s="26" t="s">
        <v>1200</v>
      </c>
      <c r="D545" t="s">
        <v>661</v>
      </c>
      <c r="E545" s="27" t="s">
        <v>1201</v>
      </c>
      <c r="F545" s="28" t="s">
        <v>683</v>
      </c>
      <c r="G545" s="29">
        <v>2</v>
      </c>
      <c r="H545" s="28">
        <v>0</v>
      </c>
      <c r="I545" s="30">
        <f>ROUND(G545*H545,P4)</f>
        <v>0</v>
      </c>
      <c r="L545" s="31">
        <v>0</v>
      </c>
      <c r="M545" s="24">
        <f>ROUND(G545*L545,P4)</f>
        <v>0</v>
      </c>
      <c r="N545" s="25" t="s">
        <v>661</v>
      </c>
      <c r="O545" s="32">
        <f>M545*AA545</f>
        <v>0</v>
      </c>
      <c r="P545" s="1">
        <v>3</v>
      </c>
      <c r="AA545" s="1">
        <f>IF(P545=1,$O$3,IF(P545=2,$O$4,$O$5))</f>
        <v>0</v>
      </c>
    </row>
    <row r="546">
      <c r="A546" s="1" t="s">
        <v>664</v>
      </c>
      <c r="E546" s="27" t="s">
        <v>661</v>
      </c>
    </row>
    <row r="547">
      <c r="A547" s="1" t="s">
        <v>665</v>
      </c>
    </row>
    <row r="548" ht="127.5">
      <c r="A548" s="1" t="s">
        <v>666</v>
      </c>
      <c r="E548" s="27" t="s">
        <v>1202</v>
      </c>
    </row>
    <row r="549">
      <c r="A549" s="1" t="s">
        <v>656</v>
      </c>
      <c r="C549" s="22" t="s">
        <v>900</v>
      </c>
      <c r="E549" s="23" t="s">
        <v>901</v>
      </c>
      <c r="L549" s="24">
        <f>SUMIFS(L550:L565,A550:A565,"P")</f>
        <v>0</v>
      </c>
      <c r="M549" s="24">
        <f>SUMIFS(M550:M565,A550:A565,"P")</f>
        <v>0</v>
      </c>
      <c r="N549" s="25"/>
    </row>
    <row r="550" ht="25.5">
      <c r="A550" s="1" t="s">
        <v>659</v>
      </c>
      <c r="B550" s="1">
        <v>117</v>
      </c>
      <c r="C550" s="26" t="s">
        <v>914</v>
      </c>
      <c r="D550" t="s">
        <v>903</v>
      </c>
      <c r="E550" s="27" t="s">
        <v>915</v>
      </c>
      <c r="F550" s="28" t="s">
        <v>905</v>
      </c>
      <c r="G550" s="29">
        <v>1</v>
      </c>
      <c r="H550" s="28">
        <v>0</v>
      </c>
      <c r="I550" s="30">
        <f>ROUND(G550*H550,P4)</f>
        <v>0</v>
      </c>
      <c r="L550" s="31">
        <v>0</v>
      </c>
      <c r="M550" s="24">
        <f>ROUND(G550*L550,P4)</f>
        <v>0</v>
      </c>
      <c r="N550" s="25" t="s">
        <v>661</v>
      </c>
      <c r="O550" s="32">
        <f>M550*AA550</f>
        <v>0</v>
      </c>
      <c r="P550" s="1">
        <v>3</v>
      </c>
      <c r="AA550" s="1">
        <f>IF(P550=1,$O$3,IF(P550=2,$O$4,$O$5))</f>
        <v>0</v>
      </c>
    </row>
    <row r="551" ht="38.25">
      <c r="A551" s="1" t="s">
        <v>664</v>
      </c>
      <c r="E551" s="27" t="s">
        <v>916</v>
      </c>
    </row>
    <row r="552" ht="76.5">
      <c r="A552" s="1" t="s">
        <v>665</v>
      </c>
      <c r="E552" s="33" t="s">
        <v>1203</v>
      </c>
    </row>
    <row r="553" ht="153">
      <c r="A553" s="1" t="s">
        <v>666</v>
      </c>
      <c r="E553" s="27" t="s">
        <v>913</v>
      </c>
    </row>
    <row r="554" ht="25.5">
      <c r="A554" s="1" t="s">
        <v>659</v>
      </c>
      <c r="B554" s="1">
        <v>118</v>
      </c>
      <c r="C554" s="26" t="s">
        <v>925</v>
      </c>
      <c r="D554" t="s">
        <v>903</v>
      </c>
      <c r="E554" s="27" t="s">
        <v>926</v>
      </c>
      <c r="F554" s="28" t="s">
        <v>905</v>
      </c>
      <c r="G554" s="29">
        <v>0.5</v>
      </c>
      <c r="H554" s="28">
        <v>0</v>
      </c>
      <c r="I554" s="30">
        <f>ROUND(G554*H554,P4)</f>
        <v>0</v>
      </c>
      <c r="L554" s="31">
        <v>0</v>
      </c>
      <c r="M554" s="24">
        <f>ROUND(G554*L554,P4)</f>
        <v>0</v>
      </c>
      <c r="N554" s="25" t="s">
        <v>661</v>
      </c>
      <c r="O554" s="32">
        <f>M554*AA554</f>
        <v>0</v>
      </c>
      <c r="P554" s="1">
        <v>3</v>
      </c>
      <c r="AA554" s="1">
        <f>IF(P554=1,$O$3,IF(P554=2,$O$4,$O$5))</f>
        <v>0</v>
      </c>
    </row>
    <row r="555" ht="38.25">
      <c r="A555" s="1" t="s">
        <v>664</v>
      </c>
      <c r="E555" s="27" t="s">
        <v>927</v>
      </c>
    </row>
    <row r="556" ht="76.5">
      <c r="A556" s="1" t="s">
        <v>665</v>
      </c>
      <c r="E556" s="33" t="s">
        <v>1204</v>
      </c>
    </row>
    <row r="557" ht="153">
      <c r="A557" s="1" t="s">
        <v>666</v>
      </c>
      <c r="E557" s="27" t="s">
        <v>908</v>
      </c>
    </row>
    <row r="558" ht="25.5">
      <c r="A558" s="1" t="s">
        <v>659</v>
      </c>
      <c r="B558" s="1">
        <v>119</v>
      </c>
      <c r="C558" s="26" t="s">
        <v>928</v>
      </c>
      <c r="D558" t="s">
        <v>903</v>
      </c>
      <c r="E558" s="27" t="s">
        <v>929</v>
      </c>
      <c r="F558" s="28" t="s">
        <v>905</v>
      </c>
      <c r="G558" s="29">
        <v>0.5</v>
      </c>
      <c r="H558" s="28">
        <v>0</v>
      </c>
      <c r="I558" s="30">
        <f>ROUND(G558*H558,P4)</f>
        <v>0</v>
      </c>
      <c r="L558" s="31">
        <v>0</v>
      </c>
      <c r="M558" s="24">
        <f>ROUND(G558*L558,P4)</f>
        <v>0</v>
      </c>
      <c r="N558" s="25" t="s">
        <v>661</v>
      </c>
      <c r="O558" s="32">
        <f>M558*AA558</f>
        <v>0</v>
      </c>
      <c r="P558" s="1">
        <v>3</v>
      </c>
      <c r="AA558" s="1">
        <f>IF(P558=1,$O$3,IF(P558=2,$O$4,$O$5))</f>
        <v>0</v>
      </c>
    </row>
    <row r="559" ht="38.25">
      <c r="A559" s="1" t="s">
        <v>664</v>
      </c>
      <c r="E559" s="27" t="s">
        <v>916</v>
      </c>
    </row>
    <row r="560" ht="76.5">
      <c r="A560" s="1" t="s">
        <v>665</v>
      </c>
      <c r="E560" s="33" t="s">
        <v>1204</v>
      </c>
    </row>
    <row r="561" ht="153">
      <c r="A561" s="1" t="s">
        <v>666</v>
      </c>
      <c r="E561" s="27" t="s">
        <v>908</v>
      </c>
    </row>
    <row r="562" ht="25.5">
      <c r="A562" s="1" t="s">
        <v>659</v>
      </c>
      <c r="B562" s="1">
        <v>120</v>
      </c>
      <c r="C562" s="26" t="s">
        <v>930</v>
      </c>
      <c r="D562" t="s">
        <v>903</v>
      </c>
      <c r="E562" s="27" t="s">
        <v>931</v>
      </c>
      <c r="F562" s="28" t="s">
        <v>905</v>
      </c>
      <c r="G562" s="29">
        <v>1.1000000000000001</v>
      </c>
      <c r="H562" s="28">
        <v>0</v>
      </c>
      <c r="I562" s="30">
        <f>ROUND(G562*H562,P4)</f>
        <v>0</v>
      </c>
      <c r="L562" s="31">
        <v>0</v>
      </c>
      <c r="M562" s="24">
        <f>ROUND(G562*L562,P4)</f>
        <v>0</v>
      </c>
      <c r="N562" s="25" t="s">
        <v>661</v>
      </c>
      <c r="O562" s="32">
        <f>M562*AA562</f>
        <v>0</v>
      </c>
      <c r="P562" s="1">
        <v>3</v>
      </c>
      <c r="AA562" s="1">
        <f>IF(P562=1,$O$3,IF(P562=2,$O$4,$O$5))</f>
        <v>0</v>
      </c>
    </row>
    <row r="563" ht="38.25">
      <c r="A563" s="1" t="s">
        <v>664</v>
      </c>
      <c r="E563" s="27" t="s">
        <v>927</v>
      </c>
    </row>
    <row r="564" ht="76.5">
      <c r="A564" s="1" t="s">
        <v>665</v>
      </c>
      <c r="E564" s="33" t="s">
        <v>1205</v>
      </c>
    </row>
    <row r="565" ht="153">
      <c r="A565" s="1" t="s">
        <v>666</v>
      </c>
      <c r="E565" s="27" t="s">
        <v>908</v>
      </c>
    </row>
    <row r="566">
      <c r="A566" s="1" t="s">
        <v>656</v>
      </c>
      <c r="C566" s="22" t="s">
        <v>1206</v>
      </c>
      <c r="E566" s="23" t="s">
        <v>1207</v>
      </c>
      <c r="L566" s="24">
        <f>SUMIFS(L567:L586,A567:A586,"P")</f>
        <v>0</v>
      </c>
      <c r="M566" s="24">
        <f>SUMIFS(M567:M586,A567:A586,"P")</f>
        <v>0</v>
      </c>
      <c r="N566" s="25"/>
    </row>
    <row r="567">
      <c r="A567" s="1" t="s">
        <v>659</v>
      </c>
      <c r="B567" s="1">
        <v>121</v>
      </c>
      <c r="C567" s="26" t="s">
        <v>1208</v>
      </c>
      <c r="D567" t="s">
        <v>661</v>
      </c>
      <c r="E567" s="27" t="s">
        <v>1209</v>
      </c>
      <c r="F567" s="28" t="s">
        <v>683</v>
      </c>
      <c r="G567" s="29">
        <v>6</v>
      </c>
      <c r="H567" s="28">
        <v>0</v>
      </c>
      <c r="I567" s="30">
        <f>ROUND(G567*H567,P4)</f>
        <v>0</v>
      </c>
      <c r="L567" s="31">
        <v>0</v>
      </c>
      <c r="M567" s="24">
        <f>ROUND(G567*L567,P4)</f>
        <v>0</v>
      </c>
      <c r="N567" s="25" t="s">
        <v>661</v>
      </c>
      <c r="O567" s="32">
        <f>M567*AA567</f>
        <v>0</v>
      </c>
      <c r="P567" s="1">
        <v>3</v>
      </c>
      <c r="AA567" s="1">
        <f>IF(P567=1,$O$3,IF(P567=2,$O$4,$O$5))</f>
        <v>0</v>
      </c>
    </row>
    <row r="568">
      <c r="A568" s="1" t="s">
        <v>664</v>
      </c>
      <c r="E568" s="27" t="s">
        <v>661</v>
      </c>
    </row>
    <row r="569" ht="76.5">
      <c r="A569" s="1" t="s">
        <v>665</v>
      </c>
      <c r="E569" s="33" t="s">
        <v>1210</v>
      </c>
    </row>
    <row r="570" ht="25.5">
      <c r="A570" s="1" t="s">
        <v>666</v>
      </c>
      <c r="E570" s="27" t="s">
        <v>1211</v>
      </c>
    </row>
    <row r="571">
      <c r="A571" s="1" t="s">
        <v>659</v>
      </c>
      <c r="B571" s="1">
        <v>123</v>
      </c>
      <c r="C571" s="26" t="s">
        <v>1212</v>
      </c>
      <c r="D571" t="s">
        <v>661</v>
      </c>
      <c r="E571" s="27" t="s">
        <v>1213</v>
      </c>
      <c r="F571" s="28" t="s">
        <v>683</v>
      </c>
      <c r="G571" s="29">
        <v>42</v>
      </c>
      <c r="H571" s="28">
        <v>0</v>
      </c>
      <c r="I571" s="30">
        <f>ROUND(G571*H571,P4)</f>
        <v>0</v>
      </c>
      <c r="L571" s="31">
        <v>0</v>
      </c>
      <c r="M571" s="24">
        <f>ROUND(G571*L571,P4)</f>
        <v>0</v>
      </c>
      <c r="N571" s="25" t="s">
        <v>661</v>
      </c>
      <c r="O571" s="32">
        <f>M571*AA571</f>
        <v>0</v>
      </c>
      <c r="P571" s="1">
        <v>3</v>
      </c>
      <c r="AA571" s="1">
        <f>IF(P571=1,$O$3,IF(P571=2,$O$4,$O$5))</f>
        <v>0</v>
      </c>
    </row>
    <row r="572">
      <c r="A572" s="1" t="s">
        <v>664</v>
      </c>
      <c r="E572" s="27" t="s">
        <v>661</v>
      </c>
    </row>
    <row r="573">
      <c r="A573" s="1" t="s">
        <v>665</v>
      </c>
    </row>
    <row r="574" ht="51">
      <c r="A574" s="1" t="s">
        <v>666</v>
      </c>
      <c r="E574" s="27" t="s">
        <v>1214</v>
      </c>
    </row>
    <row r="575">
      <c r="A575" s="1" t="s">
        <v>659</v>
      </c>
      <c r="B575" s="1">
        <v>122</v>
      </c>
      <c r="C575" s="26" t="s">
        <v>1215</v>
      </c>
      <c r="D575" t="s">
        <v>661</v>
      </c>
      <c r="E575" s="27" t="s">
        <v>1216</v>
      </c>
      <c r="F575" s="28" t="s">
        <v>683</v>
      </c>
      <c r="G575" s="29">
        <v>42</v>
      </c>
      <c r="H575" s="28">
        <v>0</v>
      </c>
      <c r="I575" s="30">
        <f>ROUND(G575*H575,P4)</f>
        <v>0</v>
      </c>
      <c r="L575" s="31">
        <v>0</v>
      </c>
      <c r="M575" s="24">
        <f>ROUND(G575*L575,P4)</f>
        <v>0</v>
      </c>
      <c r="N575" s="25" t="s">
        <v>661</v>
      </c>
      <c r="O575" s="32">
        <f>M575*AA575</f>
        <v>0</v>
      </c>
      <c r="P575" s="1">
        <v>3</v>
      </c>
      <c r="AA575" s="1">
        <f>IF(P575=1,$O$3,IF(P575=2,$O$4,$O$5))</f>
        <v>0</v>
      </c>
    </row>
    <row r="576">
      <c r="A576" s="1" t="s">
        <v>664</v>
      </c>
      <c r="E576" s="27" t="s">
        <v>661</v>
      </c>
    </row>
    <row r="577">
      <c r="A577" s="1" t="s">
        <v>665</v>
      </c>
    </row>
    <row r="578" ht="102">
      <c r="A578" s="1" t="s">
        <v>666</v>
      </c>
      <c r="E578" s="27" t="s">
        <v>1217</v>
      </c>
    </row>
    <row r="579">
      <c r="A579" s="1" t="s">
        <v>659</v>
      </c>
      <c r="B579" s="1">
        <v>143</v>
      </c>
      <c r="C579" s="26" t="s">
        <v>1218</v>
      </c>
      <c r="D579" t="s">
        <v>661</v>
      </c>
      <c r="E579" s="27" t="s">
        <v>1219</v>
      </c>
      <c r="F579" s="28" t="s">
        <v>683</v>
      </c>
      <c r="G579" s="29">
        <v>1</v>
      </c>
      <c r="H579" s="28">
        <v>0</v>
      </c>
      <c r="I579" s="30">
        <f>ROUND(G579*H579,P4)</f>
        <v>0</v>
      </c>
      <c r="L579" s="31">
        <v>0</v>
      </c>
      <c r="M579" s="24">
        <f>ROUND(G579*L579,P4)</f>
        <v>0</v>
      </c>
      <c r="N579" s="25" t="s">
        <v>661</v>
      </c>
      <c r="O579" s="32">
        <f>M579*AA579</f>
        <v>0</v>
      </c>
      <c r="P579" s="1">
        <v>3</v>
      </c>
      <c r="AA579" s="1">
        <f>IF(P579=1,$O$3,IF(P579=2,$O$4,$O$5))</f>
        <v>0</v>
      </c>
    </row>
    <row r="580">
      <c r="A580" s="1" t="s">
        <v>664</v>
      </c>
      <c r="E580" s="27" t="s">
        <v>661</v>
      </c>
    </row>
    <row r="581">
      <c r="A581" s="1" t="s">
        <v>665</v>
      </c>
    </row>
    <row r="582" ht="127.5">
      <c r="A582" s="1" t="s">
        <v>666</v>
      </c>
      <c r="E582" s="27" t="s">
        <v>1220</v>
      </c>
    </row>
    <row r="583">
      <c r="A583" s="1" t="s">
        <v>659</v>
      </c>
      <c r="B583" s="1">
        <v>126</v>
      </c>
      <c r="C583" s="26" t="s">
        <v>1221</v>
      </c>
      <c r="D583" t="s">
        <v>661</v>
      </c>
      <c r="E583" s="27" t="s">
        <v>1222</v>
      </c>
      <c r="F583" s="28" t="s">
        <v>1223</v>
      </c>
      <c r="G583" s="29">
        <v>12</v>
      </c>
      <c r="H583" s="28">
        <v>0</v>
      </c>
      <c r="I583" s="30">
        <f>ROUND(G583*H583,P4)</f>
        <v>0</v>
      </c>
      <c r="L583" s="31">
        <v>0</v>
      </c>
      <c r="M583" s="24">
        <f>ROUND(G583*L583,P4)</f>
        <v>0</v>
      </c>
      <c r="N583" s="25" t="s">
        <v>661</v>
      </c>
      <c r="O583" s="32">
        <f>M583*AA583</f>
        <v>0</v>
      </c>
      <c r="P583" s="1">
        <v>3</v>
      </c>
      <c r="AA583" s="1">
        <f>IF(P583=1,$O$3,IF(P583=2,$O$4,$O$5))</f>
        <v>0</v>
      </c>
    </row>
    <row r="584">
      <c r="A584" s="1" t="s">
        <v>664</v>
      </c>
      <c r="E584" s="27" t="s">
        <v>661</v>
      </c>
    </row>
    <row r="585">
      <c r="A585" s="1" t="s">
        <v>665</v>
      </c>
    </row>
    <row r="586" ht="153">
      <c r="A586" s="1" t="s">
        <v>666</v>
      </c>
      <c r="E586" s="27" t="s">
        <v>1224</v>
      </c>
    </row>
    <row r="587">
      <c r="A587" s="1" t="s">
        <v>950</v>
      </c>
      <c r="C587" s="22" t="s">
        <v>1225</v>
      </c>
      <c r="E587" s="23" t="s">
        <v>1226</v>
      </c>
      <c r="L587" s="24">
        <f>L588+L605+L922+L959</f>
        <v>0</v>
      </c>
      <c r="M587" s="24">
        <f>M588+M605+M922+M959</f>
        <v>0</v>
      </c>
      <c r="N587" s="25"/>
    </row>
    <row r="588">
      <c r="A588" s="1" t="s">
        <v>656</v>
      </c>
      <c r="C588" s="22" t="s">
        <v>657</v>
      </c>
      <c r="E588" s="23" t="s">
        <v>658</v>
      </c>
      <c r="L588" s="24">
        <f>SUMIFS(L589:L604,A589:A604,"P")</f>
        <v>0</v>
      </c>
      <c r="M588" s="24">
        <f>SUMIFS(M589:M604,A589:A604,"P")</f>
        <v>0</v>
      </c>
      <c r="N588" s="25"/>
    </row>
    <row r="589">
      <c r="A589" s="1" t="s">
        <v>659</v>
      </c>
      <c r="B589" s="1">
        <v>1</v>
      </c>
      <c r="C589" s="26" t="s">
        <v>660</v>
      </c>
      <c r="D589" t="s">
        <v>661</v>
      </c>
      <c r="E589" s="27" t="s">
        <v>662</v>
      </c>
      <c r="F589" s="28" t="s">
        <v>663</v>
      </c>
      <c r="G589" s="29">
        <v>2850</v>
      </c>
      <c r="H589" s="28">
        <v>0</v>
      </c>
      <c r="I589" s="30">
        <f>ROUND(G589*H589,P4)</f>
        <v>0</v>
      </c>
      <c r="L589" s="31">
        <v>0</v>
      </c>
      <c r="M589" s="24">
        <f>ROUND(G589*L589,P4)</f>
        <v>0</v>
      </c>
      <c r="N589" s="25" t="s">
        <v>661</v>
      </c>
      <c r="O589" s="32">
        <f>M589*AA589</f>
        <v>0</v>
      </c>
      <c r="P589" s="1">
        <v>3</v>
      </c>
      <c r="AA589" s="1">
        <f>IF(P589=1,$O$3,IF(P589=2,$O$4,$O$5))</f>
        <v>0</v>
      </c>
    </row>
    <row r="590">
      <c r="A590" s="1" t="s">
        <v>664</v>
      </c>
      <c r="E590" s="27" t="s">
        <v>661</v>
      </c>
    </row>
    <row r="591">
      <c r="A591" s="1" t="s">
        <v>665</v>
      </c>
    </row>
    <row r="592" ht="318.75">
      <c r="A592" s="1" t="s">
        <v>666</v>
      </c>
      <c r="E592" s="27" t="s">
        <v>667</v>
      </c>
    </row>
    <row r="593">
      <c r="A593" s="1" t="s">
        <v>659</v>
      </c>
      <c r="B593" s="1">
        <v>3</v>
      </c>
      <c r="C593" s="26" t="s">
        <v>668</v>
      </c>
      <c r="D593" t="s">
        <v>661</v>
      </c>
      <c r="E593" s="27" t="s">
        <v>669</v>
      </c>
      <c r="F593" s="28" t="s">
        <v>670</v>
      </c>
      <c r="G593" s="29">
        <v>519</v>
      </c>
      <c r="H593" s="28">
        <v>0</v>
      </c>
      <c r="I593" s="30">
        <f>ROUND(G593*H593,P4)</f>
        <v>0</v>
      </c>
      <c r="L593" s="31">
        <v>0</v>
      </c>
      <c r="M593" s="24">
        <f>ROUND(G593*L593,P4)</f>
        <v>0</v>
      </c>
      <c r="N593" s="25" t="s">
        <v>661</v>
      </c>
      <c r="O593" s="32">
        <f>M593*AA593</f>
        <v>0</v>
      </c>
      <c r="P593" s="1">
        <v>3</v>
      </c>
      <c r="AA593" s="1">
        <f>IF(P593=1,$O$3,IF(P593=2,$O$4,$O$5))</f>
        <v>0</v>
      </c>
    </row>
    <row r="594">
      <c r="A594" s="1" t="s">
        <v>664</v>
      </c>
      <c r="E594" s="27" t="s">
        <v>661</v>
      </c>
    </row>
    <row r="595">
      <c r="A595" s="1" t="s">
        <v>665</v>
      </c>
    </row>
    <row r="596" ht="25.5">
      <c r="A596" s="1" t="s">
        <v>666</v>
      </c>
      <c r="E596" s="27" t="s">
        <v>671</v>
      </c>
    </row>
    <row r="597">
      <c r="A597" s="1" t="s">
        <v>659</v>
      </c>
      <c r="B597" s="1">
        <v>4</v>
      </c>
      <c r="C597" s="26" t="s">
        <v>672</v>
      </c>
      <c r="D597" t="s">
        <v>661</v>
      </c>
      <c r="E597" s="27" t="s">
        <v>673</v>
      </c>
      <c r="F597" s="28" t="s">
        <v>663</v>
      </c>
      <c r="G597" s="29">
        <v>2850</v>
      </c>
      <c r="H597" s="28">
        <v>0</v>
      </c>
      <c r="I597" s="30">
        <f>ROUND(G597*H597,P4)</f>
        <v>0</v>
      </c>
      <c r="L597" s="31">
        <v>0</v>
      </c>
      <c r="M597" s="24">
        <f>ROUND(G597*L597,P4)</f>
        <v>0</v>
      </c>
      <c r="N597" s="25" t="s">
        <v>661</v>
      </c>
      <c r="O597" s="32">
        <f>M597*AA597</f>
        <v>0</v>
      </c>
      <c r="P597" s="1">
        <v>3</v>
      </c>
      <c r="AA597" s="1">
        <f>IF(P597=1,$O$3,IF(P597=2,$O$4,$O$5))</f>
        <v>0</v>
      </c>
    </row>
    <row r="598">
      <c r="A598" s="1" t="s">
        <v>664</v>
      </c>
      <c r="E598" s="27" t="s">
        <v>661</v>
      </c>
    </row>
    <row r="599">
      <c r="A599" s="1" t="s">
        <v>665</v>
      </c>
    </row>
    <row r="600" ht="229.5">
      <c r="A600" s="1" t="s">
        <v>666</v>
      </c>
      <c r="E600" s="27" t="s">
        <v>674</v>
      </c>
    </row>
    <row r="601">
      <c r="A601" s="1" t="s">
        <v>659</v>
      </c>
      <c r="B601" s="1">
        <v>5</v>
      </c>
      <c r="C601" s="26" t="s">
        <v>675</v>
      </c>
      <c r="D601" t="s">
        <v>661</v>
      </c>
      <c r="E601" s="27" t="s">
        <v>676</v>
      </c>
      <c r="F601" s="28" t="s">
        <v>677</v>
      </c>
      <c r="G601" s="29">
        <v>2805</v>
      </c>
      <c r="H601" s="28">
        <v>0</v>
      </c>
      <c r="I601" s="30">
        <f>ROUND(G601*H601,P4)</f>
        <v>0</v>
      </c>
      <c r="L601" s="31">
        <v>0</v>
      </c>
      <c r="M601" s="24">
        <f>ROUND(G601*L601,P4)</f>
        <v>0</v>
      </c>
      <c r="N601" s="25" t="s">
        <v>661</v>
      </c>
      <c r="O601" s="32">
        <f>M601*AA601</f>
        <v>0</v>
      </c>
      <c r="P601" s="1">
        <v>3</v>
      </c>
      <c r="AA601" s="1">
        <f>IF(P601=1,$O$3,IF(P601=2,$O$4,$O$5))</f>
        <v>0</v>
      </c>
    </row>
    <row r="602">
      <c r="A602" s="1" t="s">
        <v>664</v>
      </c>
      <c r="E602" s="27" t="s">
        <v>661</v>
      </c>
    </row>
    <row r="603">
      <c r="A603" s="1" t="s">
        <v>665</v>
      </c>
    </row>
    <row r="604">
      <c r="A604" s="1" t="s">
        <v>666</v>
      </c>
      <c r="E604" s="27" t="s">
        <v>678</v>
      </c>
    </row>
    <row r="605">
      <c r="A605" s="1" t="s">
        <v>656</v>
      </c>
      <c r="C605" s="22" t="s">
        <v>679</v>
      </c>
      <c r="E605" s="23" t="s">
        <v>680</v>
      </c>
      <c r="L605" s="24">
        <f>SUMIFS(L606:L921,A606:A921,"P")</f>
        <v>0</v>
      </c>
      <c r="M605" s="24">
        <f>SUMIFS(M606:M921,A606:A921,"P")</f>
        <v>0</v>
      </c>
      <c r="N605" s="25"/>
    </row>
    <row r="606">
      <c r="A606" s="1" t="s">
        <v>659</v>
      </c>
      <c r="B606" s="1">
        <v>6</v>
      </c>
      <c r="C606" s="26" t="s">
        <v>681</v>
      </c>
      <c r="D606" t="s">
        <v>661</v>
      </c>
      <c r="E606" s="27" t="s">
        <v>682</v>
      </c>
      <c r="F606" s="28" t="s">
        <v>683</v>
      </c>
      <c r="G606" s="29">
        <v>500</v>
      </c>
      <c r="H606" s="28">
        <v>0</v>
      </c>
      <c r="I606" s="30">
        <f>ROUND(G606*H606,P4)</f>
        <v>0</v>
      </c>
      <c r="L606" s="31">
        <v>0</v>
      </c>
      <c r="M606" s="24">
        <f>ROUND(G606*L606,P4)</f>
        <v>0</v>
      </c>
      <c r="N606" s="25" t="s">
        <v>661</v>
      </c>
      <c r="O606" s="32">
        <f>M606*AA606</f>
        <v>0</v>
      </c>
      <c r="P606" s="1">
        <v>3</v>
      </c>
      <c r="AA606" s="1">
        <f>IF(P606=1,$O$3,IF(P606=2,$O$4,$O$5))</f>
        <v>0</v>
      </c>
    </row>
    <row r="607">
      <c r="A607" s="1" t="s">
        <v>664</v>
      </c>
      <c r="E607" s="27" t="s">
        <v>661</v>
      </c>
    </row>
    <row r="608">
      <c r="A608" s="1" t="s">
        <v>665</v>
      </c>
    </row>
    <row r="609" ht="102">
      <c r="A609" s="1" t="s">
        <v>666</v>
      </c>
      <c r="E609" s="27" t="s">
        <v>684</v>
      </c>
    </row>
    <row r="610">
      <c r="A610" s="1" t="s">
        <v>659</v>
      </c>
      <c r="B610" s="1">
        <v>7</v>
      </c>
      <c r="C610" s="26" t="s">
        <v>963</v>
      </c>
      <c r="D610" t="s">
        <v>661</v>
      </c>
      <c r="E610" s="27" t="s">
        <v>964</v>
      </c>
      <c r="F610" s="28" t="s">
        <v>670</v>
      </c>
      <c r="G610" s="29">
        <v>1235</v>
      </c>
      <c r="H610" s="28">
        <v>0</v>
      </c>
      <c r="I610" s="30">
        <f>ROUND(G610*H610,P4)</f>
        <v>0</v>
      </c>
      <c r="L610" s="31">
        <v>0</v>
      </c>
      <c r="M610" s="24">
        <f>ROUND(G610*L610,P4)</f>
        <v>0</v>
      </c>
      <c r="N610" s="25" t="s">
        <v>661</v>
      </c>
      <c r="O610" s="32">
        <f>M610*AA610</f>
        <v>0</v>
      </c>
      <c r="P610" s="1">
        <v>3</v>
      </c>
      <c r="AA610" s="1">
        <f>IF(P610=1,$O$3,IF(P610=2,$O$4,$O$5))</f>
        <v>0</v>
      </c>
    </row>
    <row r="611">
      <c r="A611" s="1" t="s">
        <v>664</v>
      </c>
      <c r="E611" s="27" t="s">
        <v>661</v>
      </c>
    </row>
    <row r="612">
      <c r="A612" s="1" t="s">
        <v>665</v>
      </c>
    </row>
    <row r="613" ht="102">
      <c r="A613" s="1" t="s">
        <v>666</v>
      </c>
      <c r="E613" s="27" t="s">
        <v>687</v>
      </c>
    </row>
    <row r="614">
      <c r="A614" s="1" t="s">
        <v>659</v>
      </c>
      <c r="B614" s="1">
        <v>8</v>
      </c>
      <c r="C614" s="26" t="s">
        <v>685</v>
      </c>
      <c r="D614" t="s">
        <v>661</v>
      </c>
      <c r="E614" s="27" t="s">
        <v>686</v>
      </c>
      <c r="F614" s="28" t="s">
        <v>670</v>
      </c>
      <c r="G614" s="29">
        <v>1320</v>
      </c>
      <c r="H614" s="28">
        <v>0</v>
      </c>
      <c r="I614" s="30">
        <f>ROUND(G614*H614,P4)</f>
        <v>0</v>
      </c>
      <c r="L614" s="31">
        <v>0</v>
      </c>
      <c r="M614" s="24">
        <f>ROUND(G614*L614,P4)</f>
        <v>0</v>
      </c>
      <c r="N614" s="25" t="s">
        <v>661</v>
      </c>
      <c r="O614" s="32">
        <f>M614*AA614</f>
        <v>0</v>
      </c>
      <c r="P614" s="1">
        <v>3</v>
      </c>
      <c r="AA614" s="1">
        <f>IF(P614=1,$O$3,IF(P614=2,$O$4,$O$5))</f>
        <v>0</v>
      </c>
    </row>
    <row r="615">
      <c r="A615" s="1" t="s">
        <v>664</v>
      </c>
      <c r="E615" s="27" t="s">
        <v>661</v>
      </c>
    </row>
    <row r="616">
      <c r="A616" s="1" t="s">
        <v>665</v>
      </c>
    </row>
    <row r="617" ht="102">
      <c r="A617" s="1" t="s">
        <v>666</v>
      </c>
      <c r="E617" s="27" t="s">
        <v>687</v>
      </c>
    </row>
    <row r="618">
      <c r="A618" s="1" t="s">
        <v>659</v>
      </c>
      <c r="B618" s="1">
        <v>9</v>
      </c>
      <c r="C618" s="26" t="s">
        <v>688</v>
      </c>
      <c r="D618" t="s">
        <v>661</v>
      </c>
      <c r="E618" s="27" t="s">
        <v>689</v>
      </c>
      <c r="F618" s="28" t="s">
        <v>670</v>
      </c>
      <c r="G618" s="29">
        <v>519</v>
      </c>
      <c r="H618" s="28">
        <v>0</v>
      </c>
      <c r="I618" s="30">
        <f>ROUND(G618*H618,P4)</f>
        <v>0</v>
      </c>
      <c r="L618" s="31">
        <v>0</v>
      </c>
      <c r="M618" s="24">
        <f>ROUND(G618*L618,P4)</f>
        <v>0</v>
      </c>
      <c r="N618" s="25" t="s">
        <v>661</v>
      </c>
      <c r="O618" s="32">
        <f>M618*AA618</f>
        <v>0</v>
      </c>
      <c r="P618" s="1">
        <v>3</v>
      </c>
      <c r="AA618" s="1">
        <f>IF(P618=1,$O$3,IF(P618=2,$O$4,$O$5))</f>
        <v>0</v>
      </c>
    </row>
    <row r="619">
      <c r="A619" s="1" t="s">
        <v>664</v>
      </c>
      <c r="E619" s="27" t="s">
        <v>661</v>
      </c>
    </row>
    <row r="620">
      <c r="A620" s="1" t="s">
        <v>665</v>
      </c>
    </row>
    <row r="621" ht="76.5">
      <c r="A621" s="1" t="s">
        <v>666</v>
      </c>
      <c r="E621" s="27" t="s">
        <v>690</v>
      </c>
    </row>
    <row r="622">
      <c r="A622" s="1" t="s">
        <v>659</v>
      </c>
      <c r="B622" s="1">
        <v>10</v>
      </c>
      <c r="C622" s="26" t="s">
        <v>1227</v>
      </c>
      <c r="D622" t="s">
        <v>661</v>
      </c>
      <c r="E622" s="27" t="s">
        <v>1228</v>
      </c>
      <c r="F622" s="28" t="s">
        <v>670</v>
      </c>
      <c r="G622" s="29">
        <v>200</v>
      </c>
      <c r="H622" s="28">
        <v>0</v>
      </c>
      <c r="I622" s="30">
        <f>ROUND(G622*H622,P4)</f>
        <v>0</v>
      </c>
      <c r="L622" s="31">
        <v>0</v>
      </c>
      <c r="M622" s="24">
        <f>ROUND(G622*L622,P4)</f>
        <v>0</v>
      </c>
      <c r="N622" s="25" t="s">
        <v>661</v>
      </c>
      <c r="O622" s="32">
        <f>M622*AA622</f>
        <v>0</v>
      </c>
      <c r="P622" s="1">
        <v>3</v>
      </c>
      <c r="AA622" s="1">
        <f>IF(P622=1,$O$3,IF(P622=2,$O$4,$O$5))</f>
        <v>0</v>
      </c>
    </row>
    <row r="623">
      <c r="A623" s="1" t="s">
        <v>664</v>
      </c>
      <c r="E623" s="27" t="s">
        <v>661</v>
      </c>
    </row>
    <row r="624">
      <c r="A624" s="1" t="s">
        <v>665</v>
      </c>
    </row>
    <row r="625" ht="76.5">
      <c r="A625" s="1" t="s">
        <v>666</v>
      </c>
      <c r="E625" s="27" t="s">
        <v>970</v>
      </c>
    </row>
    <row r="626">
      <c r="A626" s="1" t="s">
        <v>659</v>
      </c>
      <c r="B626" s="1">
        <v>11</v>
      </c>
      <c r="C626" s="26" t="s">
        <v>968</v>
      </c>
      <c r="D626" t="s">
        <v>661</v>
      </c>
      <c r="E626" s="27" t="s">
        <v>969</v>
      </c>
      <c r="F626" s="28" t="s">
        <v>670</v>
      </c>
      <c r="G626" s="29">
        <v>200</v>
      </c>
      <c r="H626" s="28">
        <v>0</v>
      </c>
      <c r="I626" s="30">
        <f>ROUND(G626*H626,P4)</f>
        <v>0</v>
      </c>
      <c r="L626" s="31">
        <v>0</v>
      </c>
      <c r="M626" s="24">
        <f>ROUND(G626*L626,P4)</f>
        <v>0</v>
      </c>
      <c r="N626" s="25" t="s">
        <v>661</v>
      </c>
      <c r="O626" s="32">
        <f>M626*AA626</f>
        <v>0</v>
      </c>
      <c r="P626" s="1">
        <v>3</v>
      </c>
      <c r="AA626" s="1">
        <f>IF(P626=1,$O$3,IF(P626=2,$O$4,$O$5))</f>
        <v>0</v>
      </c>
    </row>
    <row r="627">
      <c r="A627" s="1" t="s">
        <v>664</v>
      </c>
      <c r="E627" s="27" t="s">
        <v>661</v>
      </c>
    </row>
    <row r="628">
      <c r="A628" s="1" t="s">
        <v>665</v>
      </c>
    </row>
    <row r="629" ht="76.5">
      <c r="A629" s="1" t="s">
        <v>666</v>
      </c>
      <c r="E629" s="27" t="s">
        <v>970</v>
      </c>
    </row>
    <row r="630" ht="25.5">
      <c r="A630" s="1" t="s">
        <v>659</v>
      </c>
      <c r="B630" s="1">
        <v>12</v>
      </c>
      <c r="C630" s="26" t="s">
        <v>1229</v>
      </c>
      <c r="D630" t="s">
        <v>661</v>
      </c>
      <c r="E630" s="27" t="s">
        <v>1230</v>
      </c>
      <c r="F630" s="28" t="s">
        <v>683</v>
      </c>
      <c r="G630" s="29">
        <v>8</v>
      </c>
      <c r="H630" s="28">
        <v>0</v>
      </c>
      <c r="I630" s="30">
        <f>ROUND(G630*H630,P4)</f>
        <v>0</v>
      </c>
      <c r="L630" s="31">
        <v>0</v>
      </c>
      <c r="M630" s="24">
        <f>ROUND(G630*L630,P4)</f>
        <v>0</v>
      </c>
      <c r="N630" s="25" t="s">
        <v>661</v>
      </c>
      <c r="O630" s="32">
        <f>M630*AA630</f>
        <v>0</v>
      </c>
      <c r="P630" s="1">
        <v>3</v>
      </c>
      <c r="AA630" s="1">
        <f>IF(P630=1,$O$3,IF(P630=2,$O$4,$O$5))</f>
        <v>0</v>
      </c>
    </row>
    <row r="631">
      <c r="A631" s="1" t="s">
        <v>664</v>
      </c>
      <c r="E631" s="27" t="s">
        <v>661</v>
      </c>
    </row>
    <row r="632">
      <c r="A632" s="1" t="s">
        <v>665</v>
      </c>
    </row>
    <row r="633" ht="89.25">
      <c r="A633" s="1" t="s">
        <v>666</v>
      </c>
      <c r="E633" s="27" t="s">
        <v>977</v>
      </c>
    </row>
    <row r="634" ht="25.5">
      <c r="A634" s="1" t="s">
        <v>659</v>
      </c>
      <c r="B634" s="1">
        <v>13</v>
      </c>
      <c r="C634" s="26" t="s">
        <v>1231</v>
      </c>
      <c r="D634" t="s">
        <v>661</v>
      </c>
      <c r="E634" s="27" t="s">
        <v>1232</v>
      </c>
      <c r="F634" s="28" t="s">
        <v>683</v>
      </c>
      <c r="G634" s="29">
        <v>8</v>
      </c>
      <c r="H634" s="28">
        <v>0</v>
      </c>
      <c r="I634" s="30">
        <f>ROUND(G634*H634,P4)</f>
        <v>0</v>
      </c>
      <c r="L634" s="31">
        <v>0</v>
      </c>
      <c r="M634" s="24">
        <f>ROUND(G634*L634,P4)</f>
        <v>0</v>
      </c>
      <c r="N634" s="25" t="s">
        <v>661</v>
      </c>
      <c r="O634" s="32">
        <f>M634*AA634</f>
        <v>0</v>
      </c>
      <c r="P634" s="1">
        <v>3</v>
      </c>
      <c r="AA634" s="1">
        <f>IF(P634=1,$O$3,IF(P634=2,$O$4,$O$5))</f>
        <v>0</v>
      </c>
    </row>
    <row r="635">
      <c r="A635" s="1" t="s">
        <v>664</v>
      </c>
      <c r="E635" s="27" t="s">
        <v>661</v>
      </c>
    </row>
    <row r="636">
      <c r="A636" s="1" t="s">
        <v>665</v>
      </c>
    </row>
    <row r="637" ht="89.25">
      <c r="A637" s="1" t="s">
        <v>666</v>
      </c>
      <c r="E637" s="27" t="s">
        <v>977</v>
      </c>
    </row>
    <row r="638">
      <c r="A638" s="1" t="s">
        <v>659</v>
      </c>
      <c r="B638" s="1">
        <v>14</v>
      </c>
      <c r="C638" s="26" t="s">
        <v>694</v>
      </c>
      <c r="D638" t="s">
        <v>661</v>
      </c>
      <c r="E638" s="27" t="s">
        <v>695</v>
      </c>
      <c r="F638" s="28" t="s">
        <v>696</v>
      </c>
      <c r="G638" s="29">
        <v>80</v>
      </c>
      <c r="H638" s="28">
        <v>0</v>
      </c>
      <c r="I638" s="30">
        <f>ROUND(G638*H638,P4)</f>
        <v>0</v>
      </c>
      <c r="L638" s="31">
        <v>0</v>
      </c>
      <c r="M638" s="24">
        <f>ROUND(G638*L638,P4)</f>
        <v>0</v>
      </c>
      <c r="N638" s="25" t="s">
        <v>661</v>
      </c>
      <c r="O638" s="32">
        <f>M638*AA638</f>
        <v>0</v>
      </c>
      <c r="P638" s="1">
        <v>3</v>
      </c>
      <c r="AA638" s="1">
        <f>IF(P638=1,$O$3,IF(P638=2,$O$4,$O$5))</f>
        <v>0</v>
      </c>
    </row>
    <row r="639">
      <c r="A639" s="1" t="s">
        <v>664</v>
      </c>
      <c r="E639" s="27" t="s">
        <v>661</v>
      </c>
    </row>
    <row r="640">
      <c r="A640" s="1" t="s">
        <v>665</v>
      </c>
    </row>
    <row r="641" ht="76.5">
      <c r="A641" s="1" t="s">
        <v>666</v>
      </c>
      <c r="E641" s="27" t="s">
        <v>697</v>
      </c>
    </row>
    <row r="642">
      <c r="A642" s="1" t="s">
        <v>659</v>
      </c>
      <c r="B642" s="1">
        <v>15</v>
      </c>
      <c r="C642" s="26" t="s">
        <v>700</v>
      </c>
      <c r="D642" t="s">
        <v>661</v>
      </c>
      <c r="E642" s="27" t="s">
        <v>701</v>
      </c>
      <c r="F642" s="28" t="s">
        <v>696</v>
      </c>
      <c r="G642" s="29">
        <v>185</v>
      </c>
      <c r="H642" s="28">
        <v>0</v>
      </c>
      <c r="I642" s="30">
        <f>ROUND(G642*H642,P4)</f>
        <v>0</v>
      </c>
      <c r="L642" s="31">
        <v>0</v>
      </c>
      <c r="M642" s="24">
        <f>ROUND(G642*L642,P4)</f>
        <v>0</v>
      </c>
      <c r="N642" s="25" t="s">
        <v>661</v>
      </c>
      <c r="O642" s="32">
        <f>M642*AA642</f>
        <v>0</v>
      </c>
      <c r="P642" s="1">
        <v>3</v>
      </c>
      <c r="AA642" s="1">
        <f>IF(P642=1,$O$3,IF(P642=2,$O$4,$O$5))</f>
        <v>0</v>
      </c>
    </row>
    <row r="643">
      <c r="A643" s="1" t="s">
        <v>664</v>
      </c>
      <c r="E643" s="27" t="s">
        <v>661</v>
      </c>
    </row>
    <row r="644">
      <c r="A644" s="1" t="s">
        <v>665</v>
      </c>
    </row>
    <row r="645" ht="76.5">
      <c r="A645" s="1" t="s">
        <v>666</v>
      </c>
      <c r="E645" s="27" t="s">
        <v>697</v>
      </c>
    </row>
    <row r="646">
      <c r="A646" s="1" t="s">
        <v>659</v>
      </c>
      <c r="B646" s="1">
        <v>16</v>
      </c>
      <c r="C646" s="26" t="s">
        <v>702</v>
      </c>
      <c r="D646" t="s">
        <v>661</v>
      </c>
      <c r="E646" s="27" t="s">
        <v>703</v>
      </c>
      <c r="F646" s="28" t="s">
        <v>696</v>
      </c>
      <c r="G646" s="29">
        <v>720</v>
      </c>
      <c r="H646" s="28">
        <v>0</v>
      </c>
      <c r="I646" s="30">
        <f>ROUND(G646*H646,P4)</f>
        <v>0</v>
      </c>
      <c r="L646" s="31">
        <v>0</v>
      </c>
      <c r="M646" s="24">
        <f>ROUND(G646*L646,P4)</f>
        <v>0</v>
      </c>
      <c r="N646" s="25" t="s">
        <v>661</v>
      </c>
      <c r="O646" s="32">
        <f>M646*AA646</f>
        <v>0</v>
      </c>
      <c r="P646" s="1">
        <v>3</v>
      </c>
      <c r="AA646" s="1">
        <f>IF(P646=1,$O$3,IF(P646=2,$O$4,$O$5))</f>
        <v>0</v>
      </c>
    </row>
    <row r="647">
      <c r="A647" s="1" t="s">
        <v>664</v>
      </c>
      <c r="E647" s="27" t="s">
        <v>661</v>
      </c>
    </row>
    <row r="648">
      <c r="A648" s="1" t="s">
        <v>665</v>
      </c>
    </row>
    <row r="649" ht="76.5">
      <c r="A649" s="1" t="s">
        <v>666</v>
      </c>
      <c r="E649" s="27" t="s">
        <v>697</v>
      </c>
    </row>
    <row r="650">
      <c r="A650" s="1" t="s">
        <v>659</v>
      </c>
      <c r="B650" s="1">
        <v>17</v>
      </c>
      <c r="C650" s="26" t="s">
        <v>704</v>
      </c>
      <c r="D650" t="s">
        <v>661</v>
      </c>
      <c r="E650" s="27" t="s">
        <v>705</v>
      </c>
      <c r="F650" s="28" t="s">
        <v>696</v>
      </c>
      <c r="G650" s="29">
        <v>80</v>
      </c>
      <c r="H650" s="28">
        <v>0</v>
      </c>
      <c r="I650" s="30">
        <f>ROUND(G650*H650,P4)</f>
        <v>0</v>
      </c>
      <c r="L650" s="31">
        <v>0</v>
      </c>
      <c r="M650" s="24">
        <f>ROUND(G650*L650,P4)</f>
        <v>0</v>
      </c>
      <c r="N650" s="25" t="s">
        <v>661</v>
      </c>
      <c r="O650" s="32">
        <f>M650*AA650</f>
        <v>0</v>
      </c>
      <c r="P650" s="1">
        <v>3</v>
      </c>
      <c r="AA650" s="1">
        <f>IF(P650=1,$O$3,IF(P650=2,$O$4,$O$5))</f>
        <v>0</v>
      </c>
    </row>
    <row r="651">
      <c r="A651" s="1" t="s">
        <v>664</v>
      </c>
      <c r="E651" s="27" t="s">
        <v>661</v>
      </c>
    </row>
    <row r="652">
      <c r="A652" s="1" t="s">
        <v>665</v>
      </c>
    </row>
    <row r="653" ht="191.25">
      <c r="A653" s="1" t="s">
        <v>666</v>
      </c>
      <c r="E653" s="27" t="s">
        <v>706</v>
      </c>
    </row>
    <row r="654">
      <c r="A654" s="1" t="s">
        <v>659</v>
      </c>
      <c r="B654" s="1">
        <v>18</v>
      </c>
      <c r="C654" s="26" t="s">
        <v>707</v>
      </c>
      <c r="D654" t="s">
        <v>661</v>
      </c>
      <c r="E654" s="27" t="s">
        <v>708</v>
      </c>
      <c r="F654" s="28" t="s">
        <v>696</v>
      </c>
      <c r="G654" s="29">
        <v>390</v>
      </c>
      <c r="H654" s="28">
        <v>0</v>
      </c>
      <c r="I654" s="30">
        <f>ROUND(G654*H654,P4)</f>
        <v>0</v>
      </c>
      <c r="L654" s="31">
        <v>0</v>
      </c>
      <c r="M654" s="24">
        <f>ROUND(G654*L654,P4)</f>
        <v>0</v>
      </c>
      <c r="N654" s="25" t="s">
        <v>661</v>
      </c>
      <c r="O654" s="32">
        <f>M654*AA654</f>
        <v>0</v>
      </c>
      <c r="P654" s="1">
        <v>3</v>
      </c>
      <c r="AA654" s="1">
        <f>IF(P654=1,$O$3,IF(P654=2,$O$4,$O$5))</f>
        <v>0</v>
      </c>
    </row>
    <row r="655">
      <c r="A655" s="1" t="s">
        <v>664</v>
      </c>
      <c r="E655" s="27" t="s">
        <v>661</v>
      </c>
    </row>
    <row r="656">
      <c r="A656" s="1" t="s">
        <v>665</v>
      </c>
    </row>
    <row r="657" ht="127.5">
      <c r="A657" s="1" t="s">
        <v>666</v>
      </c>
      <c r="E657" s="27" t="s">
        <v>709</v>
      </c>
    </row>
    <row r="658">
      <c r="A658" s="1" t="s">
        <v>659</v>
      </c>
      <c r="B658" s="1">
        <v>19</v>
      </c>
      <c r="C658" s="26" t="s">
        <v>712</v>
      </c>
      <c r="D658" t="s">
        <v>661</v>
      </c>
      <c r="E658" s="27" t="s">
        <v>713</v>
      </c>
      <c r="F658" s="28" t="s">
        <v>696</v>
      </c>
      <c r="G658" s="29">
        <v>1945</v>
      </c>
      <c r="H658" s="28">
        <v>0</v>
      </c>
      <c r="I658" s="30">
        <f>ROUND(G658*H658,P4)</f>
        <v>0</v>
      </c>
      <c r="L658" s="31">
        <v>0</v>
      </c>
      <c r="M658" s="24">
        <f>ROUND(G658*L658,P4)</f>
        <v>0</v>
      </c>
      <c r="N658" s="25" t="s">
        <v>661</v>
      </c>
      <c r="O658" s="32">
        <f>M658*AA658</f>
        <v>0</v>
      </c>
      <c r="P658" s="1">
        <v>3</v>
      </c>
      <c r="AA658" s="1">
        <f>IF(P658=1,$O$3,IF(P658=2,$O$4,$O$5))</f>
        <v>0</v>
      </c>
    </row>
    <row r="659">
      <c r="A659" s="1" t="s">
        <v>664</v>
      </c>
      <c r="E659" s="27" t="s">
        <v>661</v>
      </c>
    </row>
    <row r="660">
      <c r="A660" s="1" t="s">
        <v>665</v>
      </c>
    </row>
    <row r="661" ht="127.5">
      <c r="A661" s="1" t="s">
        <v>666</v>
      </c>
      <c r="E661" s="27" t="s">
        <v>709</v>
      </c>
    </row>
    <row r="662">
      <c r="A662" s="1" t="s">
        <v>659</v>
      </c>
      <c r="B662" s="1">
        <v>20</v>
      </c>
      <c r="C662" s="26" t="s">
        <v>714</v>
      </c>
      <c r="D662" t="s">
        <v>661</v>
      </c>
      <c r="E662" s="27" t="s">
        <v>715</v>
      </c>
      <c r="F662" s="28" t="s">
        <v>696</v>
      </c>
      <c r="G662" s="29">
        <v>185</v>
      </c>
      <c r="H662" s="28">
        <v>0</v>
      </c>
      <c r="I662" s="30">
        <f>ROUND(G662*H662,P4)</f>
        <v>0</v>
      </c>
      <c r="L662" s="31">
        <v>0</v>
      </c>
      <c r="M662" s="24">
        <f>ROUND(G662*L662,P4)</f>
        <v>0</v>
      </c>
      <c r="N662" s="25" t="s">
        <v>661</v>
      </c>
      <c r="O662" s="32">
        <f>M662*AA662</f>
        <v>0</v>
      </c>
      <c r="P662" s="1">
        <v>3</v>
      </c>
      <c r="AA662" s="1">
        <f>IF(P662=1,$O$3,IF(P662=2,$O$4,$O$5))</f>
        <v>0</v>
      </c>
    </row>
    <row r="663">
      <c r="A663" s="1" t="s">
        <v>664</v>
      </c>
      <c r="E663" s="27" t="s">
        <v>661</v>
      </c>
    </row>
    <row r="664">
      <c r="A664" s="1" t="s">
        <v>665</v>
      </c>
    </row>
    <row r="665" ht="191.25">
      <c r="A665" s="1" t="s">
        <v>666</v>
      </c>
      <c r="E665" s="27" t="s">
        <v>983</v>
      </c>
    </row>
    <row r="666">
      <c r="A666" s="1" t="s">
        <v>659</v>
      </c>
      <c r="B666" s="1">
        <v>21</v>
      </c>
      <c r="C666" s="26" t="s">
        <v>716</v>
      </c>
      <c r="D666" t="s">
        <v>661</v>
      </c>
      <c r="E666" s="27" t="s">
        <v>717</v>
      </c>
      <c r="F666" s="28" t="s">
        <v>696</v>
      </c>
      <c r="G666" s="29">
        <v>720</v>
      </c>
      <c r="H666" s="28">
        <v>0</v>
      </c>
      <c r="I666" s="30">
        <f>ROUND(G666*H666,P4)</f>
        <v>0</v>
      </c>
      <c r="L666" s="31">
        <v>0</v>
      </c>
      <c r="M666" s="24">
        <f>ROUND(G666*L666,P4)</f>
        <v>0</v>
      </c>
      <c r="N666" s="25" t="s">
        <v>661</v>
      </c>
      <c r="O666" s="32">
        <f>M666*AA666</f>
        <v>0</v>
      </c>
      <c r="P666" s="1">
        <v>3</v>
      </c>
      <c r="AA666" s="1">
        <f>IF(P666=1,$O$3,IF(P666=2,$O$4,$O$5))</f>
        <v>0</v>
      </c>
    </row>
    <row r="667">
      <c r="A667" s="1" t="s">
        <v>664</v>
      </c>
      <c r="E667" s="27" t="s">
        <v>661</v>
      </c>
    </row>
    <row r="668">
      <c r="A668" s="1" t="s">
        <v>665</v>
      </c>
    </row>
    <row r="669" ht="191.25">
      <c r="A669" s="1" t="s">
        <v>666</v>
      </c>
      <c r="E669" s="27" t="s">
        <v>938</v>
      </c>
    </row>
    <row r="670" ht="25.5">
      <c r="A670" s="1" t="s">
        <v>659</v>
      </c>
      <c r="B670" s="1">
        <v>22</v>
      </c>
      <c r="C670" s="26" t="s">
        <v>984</v>
      </c>
      <c r="D670" t="s">
        <v>661</v>
      </c>
      <c r="E670" s="27" t="s">
        <v>985</v>
      </c>
      <c r="F670" s="28" t="s">
        <v>683</v>
      </c>
      <c r="G670" s="29">
        <v>194</v>
      </c>
      <c r="H670" s="28">
        <v>0</v>
      </c>
      <c r="I670" s="30">
        <f>ROUND(G670*H670,P4)</f>
        <v>0</v>
      </c>
      <c r="L670" s="31">
        <v>0</v>
      </c>
      <c r="M670" s="24">
        <f>ROUND(G670*L670,P4)</f>
        <v>0</v>
      </c>
      <c r="N670" s="25" t="s">
        <v>661</v>
      </c>
      <c r="O670" s="32">
        <f>M670*AA670</f>
        <v>0</v>
      </c>
      <c r="P670" s="1">
        <v>3</v>
      </c>
      <c r="AA670" s="1">
        <f>IF(P670=1,$O$3,IF(P670=2,$O$4,$O$5))</f>
        <v>0</v>
      </c>
    </row>
    <row r="671">
      <c r="A671" s="1" t="s">
        <v>664</v>
      </c>
      <c r="E671" s="27" t="s">
        <v>661</v>
      </c>
    </row>
    <row r="672">
      <c r="A672" s="1" t="s">
        <v>665</v>
      </c>
    </row>
    <row r="673" ht="114.75">
      <c r="A673" s="1" t="s">
        <v>666</v>
      </c>
      <c r="E673" s="27" t="s">
        <v>986</v>
      </c>
    </row>
    <row r="674" ht="25.5">
      <c r="A674" s="1" t="s">
        <v>659</v>
      </c>
      <c r="B674" s="1">
        <v>23</v>
      </c>
      <c r="C674" s="26" t="s">
        <v>987</v>
      </c>
      <c r="D674" t="s">
        <v>661</v>
      </c>
      <c r="E674" s="27" t="s">
        <v>988</v>
      </c>
      <c r="F674" s="28" t="s">
        <v>683</v>
      </c>
      <c r="G674" s="29">
        <v>52</v>
      </c>
      <c r="H674" s="28">
        <v>0</v>
      </c>
      <c r="I674" s="30">
        <f>ROUND(G674*H674,P4)</f>
        <v>0</v>
      </c>
      <c r="L674" s="31">
        <v>0</v>
      </c>
      <c r="M674" s="24">
        <f>ROUND(G674*L674,P4)</f>
        <v>0</v>
      </c>
      <c r="N674" s="25" t="s">
        <v>661</v>
      </c>
      <c r="O674" s="32">
        <f>M674*AA674</f>
        <v>0</v>
      </c>
      <c r="P674" s="1">
        <v>3</v>
      </c>
      <c r="AA674" s="1">
        <f>IF(P674=1,$O$3,IF(P674=2,$O$4,$O$5))</f>
        <v>0</v>
      </c>
    </row>
    <row r="675">
      <c r="A675" s="1" t="s">
        <v>664</v>
      </c>
      <c r="E675" s="27" t="s">
        <v>661</v>
      </c>
    </row>
    <row r="676">
      <c r="A676" s="1" t="s">
        <v>665</v>
      </c>
    </row>
    <row r="677" ht="114.75">
      <c r="A677" s="1" t="s">
        <v>666</v>
      </c>
      <c r="E677" s="27" t="s">
        <v>986</v>
      </c>
    </row>
    <row r="678">
      <c r="A678" s="1" t="s">
        <v>659</v>
      </c>
      <c r="B678" s="1">
        <v>24</v>
      </c>
      <c r="C678" s="26" t="s">
        <v>1233</v>
      </c>
      <c r="D678" t="s">
        <v>661</v>
      </c>
      <c r="E678" s="27" t="s">
        <v>1234</v>
      </c>
      <c r="F678" s="28" t="s">
        <v>670</v>
      </c>
      <c r="G678" s="29">
        <v>100</v>
      </c>
      <c r="H678" s="28">
        <v>0</v>
      </c>
      <c r="I678" s="30">
        <f>ROUND(G678*H678,P4)</f>
        <v>0</v>
      </c>
      <c r="L678" s="31">
        <v>0</v>
      </c>
      <c r="M678" s="24">
        <f>ROUND(G678*L678,P4)</f>
        <v>0</v>
      </c>
      <c r="N678" s="25" t="s">
        <v>661</v>
      </c>
      <c r="O678" s="32">
        <f>M678*AA678</f>
        <v>0</v>
      </c>
      <c r="P678" s="1">
        <v>3</v>
      </c>
      <c r="AA678" s="1">
        <f>IF(P678=1,$O$3,IF(P678=2,$O$4,$O$5))</f>
        <v>0</v>
      </c>
    </row>
    <row r="679">
      <c r="A679" s="1" t="s">
        <v>664</v>
      </c>
      <c r="E679" s="27" t="s">
        <v>661</v>
      </c>
    </row>
    <row r="680">
      <c r="A680" s="1" t="s">
        <v>665</v>
      </c>
    </row>
    <row r="681" ht="127.5">
      <c r="A681" s="1" t="s">
        <v>666</v>
      </c>
      <c r="E681" s="27" t="s">
        <v>1235</v>
      </c>
    </row>
    <row r="682">
      <c r="A682" s="1" t="s">
        <v>659</v>
      </c>
      <c r="B682" s="1">
        <v>25</v>
      </c>
      <c r="C682" s="26" t="s">
        <v>1236</v>
      </c>
      <c r="D682" t="s">
        <v>661</v>
      </c>
      <c r="E682" s="27" t="s">
        <v>1237</v>
      </c>
      <c r="F682" s="28" t="s">
        <v>683</v>
      </c>
      <c r="G682" s="29">
        <v>5</v>
      </c>
      <c r="H682" s="28">
        <v>0</v>
      </c>
      <c r="I682" s="30">
        <f>ROUND(G682*H682,P4)</f>
        <v>0</v>
      </c>
      <c r="L682" s="31">
        <v>0</v>
      </c>
      <c r="M682" s="24">
        <f>ROUND(G682*L682,P4)</f>
        <v>0</v>
      </c>
      <c r="N682" s="25" t="s">
        <v>661</v>
      </c>
      <c r="O682" s="32">
        <f>M682*AA682</f>
        <v>0</v>
      </c>
      <c r="P682" s="1">
        <v>3</v>
      </c>
      <c r="AA682" s="1">
        <f>IF(P682=1,$O$3,IF(P682=2,$O$4,$O$5))</f>
        <v>0</v>
      </c>
    </row>
    <row r="683">
      <c r="A683" s="1" t="s">
        <v>664</v>
      </c>
      <c r="E683" s="27" t="s">
        <v>661</v>
      </c>
    </row>
    <row r="684">
      <c r="A684" s="1" t="s">
        <v>665</v>
      </c>
    </row>
    <row r="685" ht="127.5">
      <c r="A685" s="1" t="s">
        <v>666</v>
      </c>
      <c r="E685" s="27" t="s">
        <v>1238</v>
      </c>
    </row>
    <row r="686">
      <c r="A686" s="1" t="s">
        <v>659</v>
      </c>
      <c r="B686" s="1">
        <v>26</v>
      </c>
      <c r="C686" s="26" t="s">
        <v>1239</v>
      </c>
      <c r="D686" t="s">
        <v>661</v>
      </c>
      <c r="E686" s="27" t="s">
        <v>1240</v>
      </c>
      <c r="F686" s="28" t="s">
        <v>683</v>
      </c>
      <c r="G686" s="29">
        <v>5</v>
      </c>
      <c r="H686" s="28">
        <v>0</v>
      </c>
      <c r="I686" s="30">
        <f>ROUND(G686*H686,P4)</f>
        <v>0</v>
      </c>
      <c r="L686" s="31">
        <v>0</v>
      </c>
      <c r="M686" s="24">
        <f>ROUND(G686*L686,P4)</f>
        <v>0</v>
      </c>
      <c r="N686" s="25" t="s">
        <v>661</v>
      </c>
      <c r="O686" s="32">
        <f>M686*AA686</f>
        <v>0</v>
      </c>
      <c r="P686" s="1">
        <v>3</v>
      </c>
      <c r="AA686" s="1">
        <f>IF(P686=1,$O$3,IF(P686=2,$O$4,$O$5))</f>
        <v>0</v>
      </c>
    </row>
    <row r="687">
      <c r="A687" s="1" t="s">
        <v>664</v>
      </c>
      <c r="E687" s="27" t="s">
        <v>661</v>
      </c>
    </row>
    <row r="688">
      <c r="A688" s="1" t="s">
        <v>665</v>
      </c>
    </row>
    <row r="689" ht="127.5">
      <c r="A689" s="1" t="s">
        <v>666</v>
      </c>
      <c r="E689" s="27" t="s">
        <v>1241</v>
      </c>
    </row>
    <row r="690">
      <c r="A690" s="1" t="s">
        <v>659</v>
      </c>
      <c r="B690" s="1">
        <v>27</v>
      </c>
      <c r="C690" s="26" t="s">
        <v>1242</v>
      </c>
      <c r="D690" t="s">
        <v>661</v>
      </c>
      <c r="E690" s="27" t="s">
        <v>1243</v>
      </c>
      <c r="F690" s="28" t="s">
        <v>683</v>
      </c>
      <c r="G690" s="29">
        <v>1</v>
      </c>
      <c r="H690" s="28">
        <v>0</v>
      </c>
      <c r="I690" s="30">
        <f>ROUND(G690*H690,P4)</f>
        <v>0</v>
      </c>
      <c r="L690" s="31">
        <v>0</v>
      </c>
      <c r="M690" s="24">
        <f>ROUND(G690*L690,P4)</f>
        <v>0</v>
      </c>
      <c r="N690" s="25" t="s">
        <v>661</v>
      </c>
      <c r="O690" s="32">
        <f>M690*AA690</f>
        <v>0</v>
      </c>
      <c r="P690" s="1">
        <v>3</v>
      </c>
      <c r="AA690" s="1">
        <f>IF(P690=1,$O$3,IF(P690=2,$O$4,$O$5))</f>
        <v>0</v>
      </c>
    </row>
    <row r="691">
      <c r="A691" s="1" t="s">
        <v>664</v>
      </c>
      <c r="E691" s="27" t="s">
        <v>661</v>
      </c>
    </row>
    <row r="692">
      <c r="A692" s="1" t="s">
        <v>665</v>
      </c>
    </row>
    <row r="693" ht="127.5">
      <c r="A693" s="1" t="s">
        <v>666</v>
      </c>
      <c r="E693" s="27" t="s">
        <v>1244</v>
      </c>
    </row>
    <row r="694">
      <c r="A694" s="1" t="s">
        <v>659</v>
      </c>
      <c r="B694" s="1">
        <v>28</v>
      </c>
      <c r="C694" s="26" t="s">
        <v>1245</v>
      </c>
      <c r="D694" t="s">
        <v>661</v>
      </c>
      <c r="E694" s="27" t="s">
        <v>1246</v>
      </c>
      <c r="F694" s="28" t="s">
        <v>683</v>
      </c>
      <c r="G694" s="29">
        <v>7</v>
      </c>
      <c r="H694" s="28">
        <v>0</v>
      </c>
      <c r="I694" s="30">
        <f>ROUND(G694*H694,P4)</f>
        <v>0</v>
      </c>
      <c r="L694" s="31">
        <v>0</v>
      </c>
      <c r="M694" s="24">
        <f>ROUND(G694*L694,P4)</f>
        <v>0</v>
      </c>
      <c r="N694" s="25" t="s">
        <v>661</v>
      </c>
      <c r="O694" s="32">
        <f>M694*AA694</f>
        <v>0</v>
      </c>
      <c r="P694" s="1">
        <v>3</v>
      </c>
      <c r="AA694" s="1">
        <f>IF(P694=1,$O$3,IF(P694=2,$O$4,$O$5))</f>
        <v>0</v>
      </c>
    </row>
    <row r="695">
      <c r="A695" s="1" t="s">
        <v>664</v>
      </c>
      <c r="E695" s="27" t="s">
        <v>661</v>
      </c>
    </row>
    <row r="696">
      <c r="A696" s="1" t="s">
        <v>665</v>
      </c>
    </row>
    <row r="697" ht="127.5">
      <c r="A697" s="1" t="s">
        <v>666</v>
      </c>
      <c r="E697" s="27" t="s">
        <v>1244</v>
      </c>
    </row>
    <row r="698">
      <c r="A698" s="1" t="s">
        <v>659</v>
      </c>
      <c r="B698" s="1">
        <v>29</v>
      </c>
      <c r="C698" s="26" t="s">
        <v>1247</v>
      </c>
      <c r="D698" t="s">
        <v>661</v>
      </c>
      <c r="E698" s="27" t="s">
        <v>1248</v>
      </c>
      <c r="F698" s="28" t="s">
        <v>683</v>
      </c>
      <c r="G698" s="29">
        <v>6</v>
      </c>
      <c r="H698" s="28">
        <v>0</v>
      </c>
      <c r="I698" s="30">
        <f>ROUND(G698*H698,P4)</f>
        <v>0</v>
      </c>
      <c r="L698" s="31">
        <v>0</v>
      </c>
      <c r="M698" s="24">
        <f>ROUND(G698*L698,P4)</f>
        <v>0</v>
      </c>
      <c r="N698" s="25" t="s">
        <v>661</v>
      </c>
      <c r="O698" s="32">
        <f>M698*AA698</f>
        <v>0</v>
      </c>
      <c r="P698" s="1">
        <v>3</v>
      </c>
      <c r="AA698" s="1">
        <f>IF(P698=1,$O$3,IF(P698=2,$O$4,$O$5))</f>
        <v>0</v>
      </c>
    </row>
    <row r="699">
      <c r="A699" s="1" t="s">
        <v>664</v>
      </c>
      <c r="E699" s="27" t="s">
        <v>661</v>
      </c>
    </row>
    <row r="700">
      <c r="A700" s="1" t="s">
        <v>665</v>
      </c>
    </row>
    <row r="701" ht="127.5">
      <c r="A701" s="1" t="s">
        <v>666</v>
      </c>
      <c r="E701" s="27" t="s">
        <v>1249</v>
      </c>
    </row>
    <row r="702">
      <c r="A702" s="1" t="s">
        <v>659</v>
      </c>
      <c r="B702" s="1">
        <v>30</v>
      </c>
      <c r="C702" s="26" t="s">
        <v>942</v>
      </c>
      <c r="D702" t="s">
        <v>661</v>
      </c>
      <c r="E702" s="27" t="s">
        <v>943</v>
      </c>
      <c r="F702" s="28" t="s">
        <v>683</v>
      </c>
      <c r="G702" s="29">
        <v>2</v>
      </c>
      <c r="H702" s="28">
        <v>0</v>
      </c>
      <c r="I702" s="30">
        <f>ROUND(G702*H702,P4)</f>
        <v>0</v>
      </c>
      <c r="L702" s="31">
        <v>0</v>
      </c>
      <c r="M702" s="24">
        <f>ROUND(G702*L702,P4)</f>
        <v>0</v>
      </c>
      <c r="N702" s="25" t="s">
        <v>661</v>
      </c>
      <c r="O702" s="32">
        <f>M702*AA702</f>
        <v>0</v>
      </c>
      <c r="P702" s="1">
        <v>3</v>
      </c>
      <c r="AA702" s="1">
        <f>IF(P702=1,$O$3,IF(P702=2,$O$4,$O$5))</f>
        <v>0</v>
      </c>
    </row>
    <row r="703">
      <c r="A703" s="1" t="s">
        <v>664</v>
      </c>
      <c r="E703" s="27" t="s">
        <v>661</v>
      </c>
    </row>
    <row r="704">
      <c r="A704" s="1" t="s">
        <v>665</v>
      </c>
    </row>
    <row r="705" ht="127.5">
      <c r="A705" s="1" t="s">
        <v>666</v>
      </c>
      <c r="E705" s="27" t="s">
        <v>944</v>
      </c>
    </row>
    <row r="706">
      <c r="A706" s="1" t="s">
        <v>659</v>
      </c>
      <c r="B706" s="1">
        <v>31</v>
      </c>
      <c r="C706" s="26" t="s">
        <v>1250</v>
      </c>
      <c r="D706" t="s">
        <v>661</v>
      </c>
      <c r="E706" s="27" t="s">
        <v>1251</v>
      </c>
      <c r="F706" s="28" t="s">
        <v>683</v>
      </c>
      <c r="G706" s="29">
        <v>1</v>
      </c>
      <c r="H706" s="28">
        <v>0</v>
      </c>
      <c r="I706" s="30">
        <f>ROUND(G706*H706,P4)</f>
        <v>0</v>
      </c>
      <c r="L706" s="31">
        <v>0</v>
      </c>
      <c r="M706" s="24">
        <f>ROUND(G706*L706,P4)</f>
        <v>0</v>
      </c>
      <c r="N706" s="25" t="s">
        <v>661</v>
      </c>
      <c r="O706" s="32">
        <f>M706*AA706</f>
        <v>0</v>
      </c>
      <c r="P706" s="1">
        <v>3</v>
      </c>
      <c r="AA706" s="1">
        <f>IF(P706=1,$O$3,IF(P706=2,$O$4,$O$5))</f>
        <v>0</v>
      </c>
    </row>
    <row r="707">
      <c r="A707" s="1" t="s">
        <v>664</v>
      </c>
      <c r="E707" s="27" t="s">
        <v>661</v>
      </c>
    </row>
    <row r="708">
      <c r="A708" s="1" t="s">
        <v>665</v>
      </c>
    </row>
    <row r="709" ht="127.5">
      <c r="A709" s="1" t="s">
        <v>666</v>
      </c>
      <c r="E709" s="27" t="s">
        <v>1252</v>
      </c>
    </row>
    <row r="710">
      <c r="A710" s="1" t="s">
        <v>659</v>
      </c>
      <c r="B710" s="1">
        <v>91</v>
      </c>
      <c r="C710" s="26" t="s">
        <v>1053</v>
      </c>
      <c r="D710" t="s">
        <v>661</v>
      </c>
      <c r="E710" s="27" t="s">
        <v>1054</v>
      </c>
      <c r="F710" s="28" t="s">
        <v>683</v>
      </c>
      <c r="G710" s="29">
        <v>1</v>
      </c>
      <c r="H710" s="28">
        <v>0</v>
      </c>
      <c r="I710" s="30">
        <f>ROUND(G710*H710,P4)</f>
        <v>0</v>
      </c>
      <c r="L710" s="31">
        <v>0</v>
      </c>
      <c r="M710" s="24">
        <f>ROUND(G710*L710,P4)</f>
        <v>0</v>
      </c>
      <c r="N710" s="25" t="s">
        <v>661</v>
      </c>
      <c r="O710" s="32">
        <f>M710*AA710</f>
        <v>0</v>
      </c>
      <c r="P710" s="1">
        <v>3</v>
      </c>
      <c r="AA710" s="1">
        <f>IF(P710=1,$O$3,IF(P710=2,$O$4,$O$5))</f>
        <v>0</v>
      </c>
    </row>
    <row r="711">
      <c r="A711" s="1" t="s">
        <v>664</v>
      </c>
      <c r="E711" s="27" t="s">
        <v>661</v>
      </c>
    </row>
    <row r="712">
      <c r="A712" s="1" t="s">
        <v>665</v>
      </c>
    </row>
    <row r="713" ht="102">
      <c r="A713" s="1" t="s">
        <v>666</v>
      </c>
      <c r="E713" s="27" t="s">
        <v>1055</v>
      </c>
    </row>
    <row r="714">
      <c r="A714" s="1" t="s">
        <v>659</v>
      </c>
      <c r="B714" s="1">
        <v>92</v>
      </c>
      <c r="C714" s="26" t="s">
        <v>1056</v>
      </c>
      <c r="D714" t="s">
        <v>661</v>
      </c>
      <c r="E714" s="27" t="s">
        <v>1057</v>
      </c>
      <c r="F714" s="28" t="s">
        <v>683</v>
      </c>
      <c r="G714" s="29">
        <v>1</v>
      </c>
      <c r="H714" s="28">
        <v>0</v>
      </c>
      <c r="I714" s="30">
        <f>ROUND(G714*H714,P4)</f>
        <v>0</v>
      </c>
      <c r="L714" s="31">
        <v>0</v>
      </c>
      <c r="M714" s="24">
        <f>ROUND(G714*L714,P4)</f>
        <v>0</v>
      </c>
      <c r="N714" s="25" t="s">
        <v>661</v>
      </c>
      <c r="O714" s="32">
        <f>M714*AA714</f>
        <v>0</v>
      </c>
      <c r="P714" s="1">
        <v>3</v>
      </c>
      <c r="AA714" s="1">
        <f>IF(P714=1,$O$3,IF(P714=2,$O$4,$O$5))</f>
        <v>0</v>
      </c>
    </row>
    <row r="715">
      <c r="A715" s="1" t="s">
        <v>664</v>
      </c>
      <c r="E715" s="27" t="s">
        <v>661</v>
      </c>
    </row>
    <row r="716">
      <c r="A716" s="1" t="s">
        <v>665</v>
      </c>
    </row>
    <row r="717" ht="102">
      <c r="A717" s="1" t="s">
        <v>666</v>
      </c>
      <c r="E717" s="27" t="s">
        <v>1058</v>
      </c>
    </row>
    <row r="718">
      <c r="A718" s="1" t="s">
        <v>659</v>
      </c>
      <c r="B718" s="1">
        <v>93</v>
      </c>
      <c r="C718" s="26" t="s">
        <v>1253</v>
      </c>
      <c r="D718" t="s">
        <v>661</v>
      </c>
      <c r="E718" s="27" t="s">
        <v>1254</v>
      </c>
      <c r="F718" s="28" t="s">
        <v>683</v>
      </c>
      <c r="G718" s="29">
        <v>1</v>
      </c>
      <c r="H718" s="28">
        <v>0</v>
      </c>
      <c r="I718" s="30">
        <f>ROUND(G718*H718,P4)</f>
        <v>0</v>
      </c>
      <c r="L718" s="31">
        <v>0</v>
      </c>
      <c r="M718" s="24">
        <f>ROUND(G718*L718,P4)</f>
        <v>0</v>
      </c>
      <c r="N718" s="25" t="s">
        <v>661</v>
      </c>
      <c r="O718" s="32">
        <f>M718*AA718</f>
        <v>0</v>
      </c>
      <c r="P718" s="1">
        <v>3</v>
      </c>
      <c r="AA718" s="1">
        <f>IF(P718=1,$O$3,IF(P718=2,$O$4,$O$5))</f>
        <v>0</v>
      </c>
    </row>
    <row r="719">
      <c r="A719" s="1" t="s">
        <v>664</v>
      </c>
      <c r="E719" s="27" t="s">
        <v>661</v>
      </c>
    </row>
    <row r="720">
      <c r="A720" s="1" t="s">
        <v>665</v>
      </c>
    </row>
    <row r="721" ht="127.5">
      <c r="A721" s="1" t="s">
        <v>666</v>
      </c>
      <c r="E721" s="27" t="s">
        <v>1255</v>
      </c>
    </row>
    <row r="722">
      <c r="A722" s="1" t="s">
        <v>659</v>
      </c>
      <c r="B722" s="1">
        <v>87</v>
      </c>
      <c r="C722" s="26" t="s">
        <v>1059</v>
      </c>
      <c r="D722" t="s">
        <v>661</v>
      </c>
      <c r="E722" s="27" t="s">
        <v>1060</v>
      </c>
      <c r="F722" s="28" t="s">
        <v>683</v>
      </c>
      <c r="G722" s="29">
        <v>1</v>
      </c>
      <c r="H722" s="28">
        <v>0</v>
      </c>
      <c r="I722" s="30">
        <f>ROUND(G722*H722,P4)</f>
        <v>0</v>
      </c>
      <c r="L722" s="31">
        <v>0</v>
      </c>
      <c r="M722" s="24">
        <f>ROUND(G722*L722,P4)</f>
        <v>0</v>
      </c>
      <c r="N722" s="25" t="s">
        <v>661</v>
      </c>
      <c r="O722" s="32">
        <f>M722*AA722</f>
        <v>0</v>
      </c>
      <c r="P722" s="1">
        <v>3</v>
      </c>
      <c r="AA722" s="1">
        <f>IF(P722=1,$O$3,IF(P722=2,$O$4,$O$5))</f>
        <v>0</v>
      </c>
    </row>
    <row r="723">
      <c r="A723" s="1" t="s">
        <v>664</v>
      </c>
      <c r="E723" s="27" t="s">
        <v>661</v>
      </c>
    </row>
    <row r="724">
      <c r="A724" s="1" t="s">
        <v>665</v>
      </c>
    </row>
    <row r="725" ht="102">
      <c r="A725" s="1" t="s">
        <v>666</v>
      </c>
      <c r="E725" s="27" t="s">
        <v>1061</v>
      </c>
    </row>
    <row r="726">
      <c r="A726" s="1" t="s">
        <v>659</v>
      </c>
      <c r="B726" s="1">
        <v>88</v>
      </c>
      <c r="C726" s="26" t="s">
        <v>1062</v>
      </c>
      <c r="D726" t="s">
        <v>661</v>
      </c>
      <c r="E726" s="27" t="s">
        <v>1063</v>
      </c>
      <c r="F726" s="28" t="s">
        <v>683</v>
      </c>
      <c r="G726" s="29">
        <v>1</v>
      </c>
      <c r="H726" s="28">
        <v>0</v>
      </c>
      <c r="I726" s="30">
        <f>ROUND(G726*H726,P4)</f>
        <v>0</v>
      </c>
      <c r="L726" s="31">
        <v>0</v>
      </c>
      <c r="M726" s="24">
        <f>ROUND(G726*L726,P4)</f>
        <v>0</v>
      </c>
      <c r="N726" s="25" t="s">
        <v>661</v>
      </c>
      <c r="O726" s="32">
        <f>M726*AA726</f>
        <v>0</v>
      </c>
      <c r="P726" s="1">
        <v>3</v>
      </c>
      <c r="AA726" s="1">
        <f>IF(P726=1,$O$3,IF(P726=2,$O$4,$O$5))</f>
        <v>0</v>
      </c>
    </row>
    <row r="727">
      <c r="A727" s="1" t="s">
        <v>664</v>
      </c>
      <c r="E727" s="27" t="s">
        <v>661</v>
      </c>
    </row>
    <row r="728">
      <c r="A728" s="1" t="s">
        <v>665</v>
      </c>
    </row>
    <row r="729" ht="102">
      <c r="A729" s="1" t="s">
        <v>666</v>
      </c>
      <c r="E729" s="27" t="s">
        <v>1064</v>
      </c>
    </row>
    <row r="730">
      <c r="A730" s="1" t="s">
        <v>659</v>
      </c>
      <c r="B730" s="1">
        <v>89</v>
      </c>
      <c r="C730" s="26" t="s">
        <v>1256</v>
      </c>
      <c r="D730" t="s">
        <v>661</v>
      </c>
      <c r="E730" s="27" t="s">
        <v>1257</v>
      </c>
      <c r="F730" s="28" t="s">
        <v>683</v>
      </c>
      <c r="G730" s="29">
        <v>1</v>
      </c>
      <c r="H730" s="28">
        <v>0</v>
      </c>
      <c r="I730" s="30">
        <f>ROUND(G730*H730,P4)</f>
        <v>0</v>
      </c>
      <c r="L730" s="31">
        <v>0</v>
      </c>
      <c r="M730" s="24">
        <f>ROUND(G730*L730,P4)</f>
        <v>0</v>
      </c>
      <c r="N730" s="25" t="s">
        <v>661</v>
      </c>
      <c r="O730" s="32">
        <f>M730*AA730</f>
        <v>0</v>
      </c>
      <c r="P730" s="1">
        <v>3</v>
      </c>
      <c r="AA730" s="1">
        <f>IF(P730=1,$O$3,IF(P730=2,$O$4,$O$5))</f>
        <v>0</v>
      </c>
    </row>
    <row r="731">
      <c r="A731" s="1" t="s">
        <v>664</v>
      </c>
      <c r="E731" s="27" t="s">
        <v>661</v>
      </c>
    </row>
    <row r="732">
      <c r="A732" s="1" t="s">
        <v>665</v>
      </c>
    </row>
    <row r="733" ht="127.5">
      <c r="A733" s="1" t="s">
        <v>666</v>
      </c>
      <c r="E733" s="27" t="s">
        <v>1258</v>
      </c>
    </row>
    <row r="734">
      <c r="A734" s="1" t="s">
        <v>659</v>
      </c>
      <c r="B734" s="1">
        <v>32</v>
      </c>
      <c r="C734" s="26" t="s">
        <v>746</v>
      </c>
      <c r="D734" t="s">
        <v>661</v>
      </c>
      <c r="E734" s="27" t="s">
        <v>747</v>
      </c>
      <c r="F734" s="28" t="s">
        <v>683</v>
      </c>
      <c r="G734" s="29">
        <v>2</v>
      </c>
      <c r="H734" s="28">
        <v>0</v>
      </c>
      <c r="I734" s="30">
        <f>ROUND(G734*H734,P4)</f>
        <v>0</v>
      </c>
      <c r="L734" s="31">
        <v>0</v>
      </c>
      <c r="M734" s="24">
        <f>ROUND(G734*L734,P4)</f>
        <v>0</v>
      </c>
      <c r="N734" s="25" t="s">
        <v>661</v>
      </c>
      <c r="O734" s="32">
        <f>M734*AA734</f>
        <v>0</v>
      </c>
      <c r="P734" s="1">
        <v>3</v>
      </c>
      <c r="AA734" s="1">
        <f>IF(P734=1,$O$3,IF(P734=2,$O$4,$O$5))</f>
        <v>0</v>
      </c>
    </row>
    <row r="735">
      <c r="A735" s="1" t="s">
        <v>664</v>
      </c>
      <c r="E735" s="27" t="s">
        <v>661</v>
      </c>
    </row>
    <row r="736">
      <c r="A736" s="1" t="s">
        <v>665</v>
      </c>
    </row>
    <row r="737" ht="114.75">
      <c r="A737" s="1" t="s">
        <v>666</v>
      </c>
      <c r="E737" s="27" t="s">
        <v>748</v>
      </c>
    </row>
    <row r="738">
      <c r="A738" s="1" t="s">
        <v>659</v>
      </c>
      <c r="B738" s="1">
        <v>33</v>
      </c>
      <c r="C738" s="26" t="s">
        <v>749</v>
      </c>
      <c r="D738" t="s">
        <v>661</v>
      </c>
      <c r="E738" s="27" t="s">
        <v>750</v>
      </c>
      <c r="F738" s="28" t="s">
        <v>683</v>
      </c>
      <c r="G738" s="29">
        <v>2</v>
      </c>
      <c r="H738" s="28">
        <v>0</v>
      </c>
      <c r="I738" s="30">
        <f>ROUND(G738*H738,P4)</f>
        <v>0</v>
      </c>
      <c r="L738" s="31">
        <v>0</v>
      </c>
      <c r="M738" s="24">
        <f>ROUND(G738*L738,P4)</f>
        <v>0</v>
      </c>
      <c r="N738" s="25" t="s">
        <v>661</v>
      </c>
      <c r="O738" s="32">
        <f>M738*AA738</f>
        <v>0</v>
      </c>
      <c r="P738" s="1">
        <v>3</v>
      </c>
      <c r="AA738" s="1">
        <f>IF(P738=1,$O$3,IF(P738=2,$O$4,$O$5))</f>
        <v>0</v>
      </c>
    </row>
    <row r="739">
      <c r="A739" s="1" t="s">
        <v>664</v>
      </c>
      <c r="E739" s="27" t="s">
        <v>661</v>
      </c>
    </row>
    <row r="740">
      <c r="A740" s="1" t="s">
        <v>665</v>
      </c>
    </row>
    <row r="741" ht="140.25">
      <c r="A741" s="1" t="s">
        <v>666</v>
      </c>
      <c r="E741" s="27" t="s">
        <v>751</v>
      </c>
    </row>
    <row r="742">
      <c r="A742" s="1" t="s">
        <v>659</v>
      </c>
      <c r="B742" s="1">
        <v>94</v>
      </c>
      <c r="C742" s="26" t="s">
        <v>752</v>
      </c>
      <c r="D742" t="s">
        <v>661</v>
      </c>
      <c r="E742" s="27" t="s">
        <v>753</v>
      </c>
      <c r="F742" s="28" t="s">
        <v>683</v>
      </c>
      <c r="G742" s="29">
        <v>3</v>
      </c>
      <c r="H742" s="28">
        <v>0</v>
      </c>
      <c r="I742" s="30">
        <f>ROUND(G742*H742,P4)</f>
        <v>0</v>
      </c>
      <c r="L742" s="31">
        <v>0</v>
      </c>
      <c r="M742" s="24">
        <f>ROUND(G742*L742,P4)</f>
        <v>0</v>
      </c>
      <c r="N742" s="25" t="s">
        <v>661</v>
      </c>
      <c r="O742" s="32">
        <f>M742*AA742</f>
        <v>0</v>
      </c>
      <c r="P742" s="1">
        <v>3</v>
      </c>
      <c r="AA742" s="1">
        <f>IF(P742=1,$O$3,IF(P742=2,$O$4,$O$5))</f>
        <v>0</v>
      </c>
    </row>
    <row r="743">
      <c r="A743" s="1" t="s">
        <v>664</v>
      </c>
      <c r="E743" s="27" t="s">
        <v>661</v>
      </c>
    </row>
    <row r="744">
      <c r="A744" s="1" t="s">
        <v>665</v>
      </c>
    </row>
    <row r="745" ht="114.75">
      <c r="A745" s="1" t="s">
        <v>666</v>
      </c>
      <c r="E745" s="27" t="s">
        <v>754</v>
      </c>
    </row>
    <row r="746">
      <c r="A746" s="1" t="s">
        <v>659</v>
      </c>
      <c r="B746" s="1">
        <v>95</v>
      </c>
      <c r="C746" s="26" t="s">
        <v>755</v>
      </c>
      <c r="D746" t="s">
        <v>661</v>
      </c>
      <c r="E746" s="27" t="s">
        <v>756</v>
      </c>
      <c r="F746" s="28" t="s">
        <v>683</v>
      </c>
      <c r="G746" s="29">
        <v>3</v>
      </c>
      <c r="H746" s="28">
        <v>0</v>
      </c>
      <c r="I746" s="30">
        <f>ROUND(G746*H746,P4)</f>
        <v>0</v>
      </c>
      <c r="L746" s="31">
        <v>0</v>
      </c>
      <c r="M746" s="24">
        <f>ROUND(G746*L746,P4)</f>
        <v>0</v>
      </c>
      <c r="N746" s="25" t="s">
        <v>661</v>
      </c>
      <c r="O746" s="32">
        <f>M746*AA746</f>
        <v>0</v>
      </c>
      <c r="P746" s="1">
        <v>3</v>
      </c>
      <c r="AA746" s="1">
        <f>IF(P746=1,$O$3,IF(P746=2,$O$4,$O$5))</f>
        <v>0</v>
      </c>
    </row>
    <row r="747">
      <c r="A747" s="1" t="s">
        <v>664</v>
      </c>
      <c r="E747" s="27" t="s">
        <v>661</v>
      </c>
    </row>
    <row r="748">
      <c r="A748" s="1" t="s">
        <v>665</v>
      </c>
    </row>
    <row r="749" ht="127.5">
      <c r="A749" s="1" t="s">
        <v>666</v>
      </c>
      <c r="E749" s="27" t="s">
        <v>757</v>
      </c>
    </row>
    <row r="750">
      <c r="A750" s="1" t="s">
        <v>659</v>
      </c>
      <c r="B750" s="1">
        <v>96</v>
      </c>
      <c r="C750" s="26" t="s">
        <v>1259</v>
      </c>
      <c r="D750" t="s">
        <v>661</v>
      </c>
      <c r="E750" s="27" t="s">
        <v>1260</v>
      </c>
      <c r="F750" s="28" t="s">
        <v>683</v>
      </c>
      <c r="G750" s="29">
        <v>3</v>
      </c>
      <c r="H750" s="28">
        <v>0</v>
      </c>
      <c r="I750" s="30">
        <f>ROUND(G750*H750,P4)</f>
        <v>0</v>
      </c>
      <c r="L750" s="31">
        <v>0</v>
      </c>
      <c r="M750" s="24">
        <f>ROUND(G750*L750,P4)</f>
        <v>0</v>
      </c>
      <c r="N750" s="25" t="s">
        <v>661</v>
      </c>
      <c r="O750" s="32">
        <f>M750*AA750</f>
        <v>0</v>
      </c>
      <c r="P750" s="1">
        <v>3</v>
      </c>
      <c r="AA750" s="1">
        <f>IF(P750=1,$O$3,IF(P750=2,$O$4,$O$5))</f>
        <v>0</v>
      </c>
    </row>
    <row r="751">
      <c r="A751" s="1" t="s">
        <v>664</v>
      </c>
      <c r="E751" s="27" t="s">
        <v>661</v>
      </c>
    </row>
    <row r="752">
      <c r="A752" s="1" t="s">
        <v>665</v>
      </c>
    </row>
    <row r="753" ht="127.5">
      <c r="A753" s="1" t="s">
        <v>666</v>
      </c>
      <c r="E753" s="27" t="s">
        <v>1261</v>
      </c>
    </row>
    <row r="754">
      <c r="A754" s="1" t="s">
        <v>659</v>
      </c>
      <c r="B754" s="1">
        <v>34</v>
      </c>
      <c r="C754" s="26" t="s">
        <v>758</v>
      </c>
      <c r="D754" t="s">
        <v>661</v>
      </c>
      <c r="E754" s="27" t="s">
        <v>759</v>
      </c>
      <c r="F754" s="28" t="s">
        <v>683</v>
      </c>
      <c r="G754" s="29">
        <v>70</v>
      </c>
      <c r="H754" s="28">
        <v>0</v>
      </c>
      <c r="I754" s="30">
        <f>ROUND(G754*H754,P4)</f>
        <v>0</v>
      </c>
      <c r="L754" s="31">
        <v>0</v>
      </c>
      <c r="M754" s="24">
        <f>ROUND(G754*L754,P4)</f>
        <v>0</v>
      </c>
      <c r="N754" s="25" t="s">
        <v>661</v>
      </c>
      <c r="O754" s="32">
        <f>M754*AA754</f>
        <v>0</v>
      </c>
      <c r="P754" s="1">
        <v>3</v>
      </c>
      <c r="AA754" s="1">
        <f>IF(P754=1,$O$3,IF(P754=2,$O$4,$O$5))</f>
        <v>0</v>
      </c>
    </row>
    <row r="755">
      <c r="A755" s="1" t="s">
        <v>664</v>
      </c>
      <c r="E755" s="27" t="s">
        <v>661</v>
      </c>
    </row>
    <row r="756">
      <c r="A756" s="1" t="s">
        <v>665</v>
      </c>
    </row>
    <row r="757" ht="140.25">
      <c r="A757" s="1" t="s">
        <v>666</v>
      </c>
      <c r="E757" s="27" t="s">
        <v>760</v>
      </c>
    </row>
    <row r="758">
      <c r="A758" s="1" t="s">
        <v>659</v>
      </c>
      <c r="B758" s="1">
        <v>35</v>
      </c>
      <c r="C758" s="26" t="s">
        <v>1262</v>
      </c>
      <c r="D758" t="s">
        <v>661</v>
      </c>
      <c r="E758" s="27" t="s">
        <v>1263</v>
      </c>
      <c r="F758" s="28" t="s">
        <v>683</v>
      </c>
      <c r="G758" s="29">
        <v>1</v>
      </c>
      <c r="H758" s="28">
        <v>0</v>
      </c>
      <c r="I758" s="30">
        <f>ROUND(G758*H758,P4)</f>
        <v>0</v>
      </c>
      <c r="L758" s="31">
        <v>0</v>
      </c>
      <c r="M758" s="24">
        <f>ROUND(G758*L758,P4)</f>
        <v>0</v>
      </c>
      <c r="N758" s="25" t="s">
        <v>661</v>
      </c>
      <c r="O758" s="32">
        <f>M758*AA758</f>
        <v>0</v>
      </c>
      <c r="P758" s="1">
        <v>3</v>
      </c>
      <c r="AA758" s="1">
        <f>IF(P758=1,$O$3,IF(P758=2,$O$4,$O$5))</f>
        <v>0</v>
      </c>
    </row>
    <row r="759">
      <c r="A759" s="1" t="s">
        <v>664</v>
      </c>
      <c r="E759" s="27" t="s">
        <v>661</v>
      </c>
    </row>
    <row r="760">
      <c r="A760" s="1" t="s">
        <v>665</v>
      </c>
    </row>
    <row r="761" ht="140.25">
      <c r="A761" s="1" t="s">
        <v>666</v>
      </c>
      <c r="E761" s="27" t="s">
        <v>1264</v>
      </c>
    </row>
    <row r="762">
      <c r="A762" s="1" t="s">
        <v>659</v>
      </c>
      <c r="B762" s="1">
        <v>36</v>
      </c>
      <c r="C762" s="26" t="s">
        <v>1265</v>
      </c>
      <c r="D762" t="s">
        <v>661</v>
      </c>
      <c r="E762" s="27" t="s">
        <v>1266</v>
      </c>
      <c r="F762" s="28" t="s">
        <v>683</v>
      </c>
      <c r="G762" s="29">
        <v>2</v>
      </c>
      <c r="H762" s="28">
        <v>0</v>
      </c>
      <c r="I762" s="30">
        <f>ROUND(G762*H762,P4)</f>
        <v>0</v>
      </c>
      <c r="L762" s="31">
        <v>0</v>
      </c>
      <c r="M762" s="24">
        <f>ROUND(G762*L762,P4)</f>
        <v>0</v>
      </c>
      <c r="N762" s="25" t="s">
        <v>661</v>
      </c>
      <c r="O762" s="32">
        <f>M762*AA762</f>
        <v>0</v>
      </c>
      <c r="P762" s="1">
        <v>3</v>
      </c>
      <c r="AA762" s="1">
        <f>IF(P762=1,$O$3,IF(P762=2,$O$4,$O$5))</f>
        <v>0</v>
      </c>
    </row>
    <row r="763">
      <c r="A763" s="1" t="s">
        <v>664</v>
      </c>
      <c r="E763" s="27" t="s">
        <v>661</v>
      </c>
    </row>
    <row r="764">
      <c r="A764" s="1" t="s">
        <v>665</v>
      </c>
    </row>
    <row r="765" ht="114.75">
      <c r="A765" s="1" t="s">
        <v>666</v>
      </c>
      <c r="E765" s="27" t="s">
        <v>1267</v>
      </c>
    </row>
    <row r="766">
      <c r="A766" s="1" t="s">
        <v>659</v>
      </c>
      <c r="B766" s="1">
        <v>37</v>
      </c>
      <c r="C766" s="26" t="s">
        <v>1268</v>
      </c>
      <c r="D766" t="s">
        <v>661</v>
      </c>
      <c r="E766" s="27" t="s">
        <v>1269</v>
      </c>
      <c r="F766" s="28" t="s">
        <v>683</v>
      </c>
      <c r="G766" s="29">
        <v>3</v>
      </c>
      <c r="H766" s="28">
        <v>0</v>
      </c>
      <c r="I766" s="30">
        <f>ROUND(G766*H766,P4)</f>
        <v>0</v>
      </c>
      <c r="L766" s="31">
        <v>0</v>
      </c>
      <c r="M766" s="24">
        <f>ROUND(G766*L766,P4)</f>
        <v>0</v>
      </c>
      <c r="N766" s="25" t="s">
        <v>661</v>
      </c>
      <c r="O766" s="32">
        <f>M766*AA766</f>
        <v>0</v>
      </c>
      <c r="P766" s="1">
        <v>3</v>
      </c>
      <c r="AA766" s="1">
        <f>IF(P766=1,$O$3,IF(P766=2,$O$4,$O$5))</f>
        <v>0</v>
      </c>
    </row>
    <row r="767">
      <c r="A767" s="1" t="s">
        <v>664</v>
      </c>
      <c r="E767" s="27" t="s">
        <v>661</v>
      </c>
    </row>
    <row r="768">
      <c r="A768" s="1" t="s">
        <v>665</v>
      </c>
    </row>
    <row r="769" ht="127.5">
      <c r="A769" s="1" t="s">
        <v>666</v>
      </c>
      <c r="E769" s="27" t="s">
        <v>1270</v>
      </c>
    </row>
    <row r="770">
      <c r="A770" s="1" t="s">
        <v>659</v>
      </c>
      <c r="B770" s="1">
        <v>38</v>
      </c>
      <c r="C770" s="26" t="s">
        <v>1271</v>
      </c>
      <c r="D770" t="s">
        <v>661</v>
      </c>
      <c r="E770" s="27" t="s">
        <v>1272</v>
      </c>
      <c r="F770" s="28" t="s">
        <v>683</v>
      </c>
      <c r="G770" s="29">
        <v>3</v>
      </c>
      <c r="H770" s="28">
        <v>0</v>
      </c>
      <c r="I770" s="30">
        <f>ROUND(G770*H770,P4)</f>
        <v>0</v>
      </c>
      <c r="L770" s="31">
        <v>0</v>
      </c>
      <c r="M770" s="24">
        <f>ROUND(G770*L770,P4)</f>
        <v>0</v>
      </c>
      <c r="N770" s="25" t="s">
        <v>661</v>
      </c>
      <c r="O770" s="32">
        <f>M770*AA770</f>
        <v>0</v>
      </c>
      <c r="P770" s="1">
        <v>3</v>
      </c>
      <c r="AA770" s="1">
        <f>IF(P770=1,$O$3,IF(P770=2,$O$4,$O$5))</f>
        <v>0</v>
      </c>
    </row>
    <row r="771">
      <c r="A771" s="1" t="s">
        <v>664</v>
      </c>
      <c r="E771" s="27" t="s">
        <v>661</v>
      </c>
    </row>
    <row r="772">
      <c r="A772" s="1" t="s">
        <v>665</v>
      </c>
    </row>
    <row r="773" ht="140.25">
      <c r="A773" s="1" t="s">
        <v>666</v>
      </c>
      <c r="E773" s="27" t="s">
        <v>1273</v>
      </c>
    </row>
    <row r="774">
      <c r="A774" s="1" t="s">
        <v>659</v>
      </c>
      <c r="B774" s="1">
        <v>39</v>
      </c>
      <c r="C774" s="26" t="s">
        <v>779</v>
      </c>
      <c r="D774" t="s">
        <v>661</v>
      </c>
      <c r="E774" s="27" t="s">
        <v>780</v>
      </c>
      <c r="F774" s="28" t="s">
        <v>683</v>
      </c>
      <c r="G774" s="29">
        <v>9</v>
      </c>
      <c r="H774" s="28">
        <v>0</v>
      </c>
      <c r="I774" s="30">
        <f>ROUND(G774*H774,P4)</f>
        <v>0</v>
      </c>
      <c r="L774" s="31">
        <v>0</v>
      </c>
      <c r="M774" s="24">
        <f>ROUND(G774*L774,P4)</f>
        <v>0</v>
      </c>
      <c r="N774" s="25" t="s">
        <v>661</v>
      </c>
      <c r="O774" s="32">
        <f>M774*AA774</f>
        <v>0</v>
      </c>
      <c r="P774" s="1">
        <v>3</v>
      </c>
      <c r="AA774" s="1">
        <f>IF(P774=1,$O$3,IF(P774=2,$O$4,$O$5))</f>
        <v>0</v>
      </c>
    </row>
    <row r="775">
      <c r="A775" s="1" t="s">
        <v>664</v>
      </c>
      <c r="E775" s="27" t="s">
        <v>661</v>
      </c>
    </row>
    <row r="776">
      <c r="A776" s="1" t="s">
        <v>665</v>
      </c>
    </row>
    <row r="777" ht="153">
      <c r="A777" s="1" t="s">
        <v>666</v>
      </c>
      <c r="E777" s="27" t="s">
        <v>781</v>
      </c>
    </row>
    <row r="778">
      <c r="A778" s="1" t="s">
        <v>659</v>
      </c>
      <c r="B778" s="1">
        <v>40</v>
      </c>
      <c r="C778" s="26" t="s">
        <v>1274</v>
      </c>
      <c r="D778" t="s">
        <v>661</v>
      </c>
      <c r="E778" s="27" t="s">
        <v>1275</v>
      </c>
      <c r="F778" s="28" t="s">
        <v>683</v>
      </c>
      <c r="G778" s="29">
        <v>3</v>
      </c>
      <c r="H778" s="28">
        <v>0</v>
      </c>
      <c r="I778" s="30">
        <f>ROUND(G778*H778,P4)</f>
        <v>0</v>
      </c>
      <c r="L778" s="31">
        <v>0</v>
      </c>
      <c r="M778" s="24">
        <f>ROUND(G778*L778,P4)</f>
        <v>0</v>
      </c>
      <c r="N778" s="25" t="s">
        <v>661</v>
      </c>
      <c r="O778" s="32">
        <f>M778*AA778</f>
        <v>0</v>
      </c>
      <c r="P778" s="1">
        <v>3</v>
      </c>
      <c r="AA778" s="1">
        <f>IF(P778=1,$O$3,IF(P778=2,$O$4,$O$5))</f>
        <v>0</v>
      </c>
    </row>
    <row r="779">
      <c r="A779" s="1" t="s">
        <v>664</v>
      </c>
      <c r="E779" s="27" t="s">
        <v>661</v>
      </c>
    </row>
    <row r="780">
      <c r="A780" s="1" t="s">
        <v>665</v>
      </c>
    </row>
    <row r="781" ht="153">
      <c r="A781" s="1" t="s">
        <v>666</v>
      </c>
      <c r="E781" s="27" t="s">
        <v>1276</v>
      </c>
    </row>
    <row r="782">
      <c r="A782" s="1" t="s">
        <v>659</v>
      </c>
      <c r="B782" s="1">
        <v>41</v>
      </c>
      <c r="C782" s="26" t="s">
        <v>782</v>
      </c>
      <c r="D782" t="s">
        <v>661</v>
      </c>
      <c r="E782" s="27" t="s">
        <v>783</v>
      </c>
      <c r="F782" s="28" t="s">
        <v>683</v>
      </c>
      <c r="G782" s="29">
        <v>17</v>
      </c>
      <c r="H782" s="28">
        <v>0</v>
      </c>
      <c r="I782" s="30">
        <f>ROUND(G782*H782,P4)</f>
        <v>0</v>
      </c>
      <c r="L782" s="31">
        <v>0</v>
      </c>
      <c r="M782" s="24">
        <f>ROUND(G782*L782,P4)</f>
        <v>0</v>
      </c>
      <c r="N782" s="25" t="s">
        <v>661</v>
      </c>
      <c r="O782" s="32">
        <f>M782*AA782</f>
        <v>0</v>
      </c>
      <c r="P782" s="1">
        <v>3</v>
      </c>
      <c r="AA782" s="1">
        <f>IF(P782=1,$O$3,IF(P782=2,$O$4,$O$5))</f>
        <v>0</v>
      </c>
    </row>
    <row r="783">
      <c r="A783" s="1" t="s">
        <v>664</v>
      </c>
      <c r="E783" s="27" t="s">
        <v>661</v>
      </c>
    </row>
    <row r="784">
      <c r="A784" s="1" t="s">
        <v>665</v>
      </c>
    </row>
    <row r="785" ht="114.75">
      <c r="A785" s="1" t="s">
        <v>666</v>
      </c>
      <c r="E785" s="27" t="s">
        <v>784</v>
      </c>
    </row>
    <row r="786">
      <c r="A786" s="1" t="s">
        <v>659</v>
      </c>
      <c r="B786" s="1">
        <v>42</v>
      </c>
      <c r="C786" s="26" t="s">
        <v>785</v>
      </c>
      <c r="D786" t="s">
        <v>661</v>
      </c>
      <c r="E786" s="27" t="s">
        <v>786</v>
      </c>
      <c r="F786" s="28" t="s">
        <v>683</v>
      </c>
      <c r="G786" s="29">
        <v>17</v>
      </c>
      <c r="H786" s="28">
        <v>0</v>
      </c>
      <c r="I786" s="30">
        <f>ROUND(G786*H786,P4)</f>
        <v>0</v>
      </c>
      <c r="L786" s="31">
        <v>0</v>
      </c>
      <c r="M786" s="24">
        <f>ROUND(G786*L786,P4)</f>
        <v>0</v>
      </c>
      <c r="N786" s="25" t="s">
        <v>661</v>
      </c>
      <c r="O786" s="32">
        <f>M786*AA786</f>
        <v>0</v>
      </c>
      <c r="P786" s="1">
        <v>3</v>
      </c>
      <c r="AA786" s="1">
        <f>IF(P786=1,$O$3,IF(P786=2,$O$4,$O$5))</f>
        <v>0</v>
      </c>
    </row>
    <row r="787">
      <c r="A787" s="1" t="s">
        <v>664</v>
      </c>
      <c r="E787" s="27" t="s">
        <v>661</v>
      </c>
    </row>
    <row r="788">
      <c r="A788" s="1" t="s">
        <v>665</v>
      </c>
    </row>
    <row r="789" ht="165.75">
      <c r="A789" s="1" t="s">
        <v>666</v>
      </c>
      <c r="E789" s="27" t="s">
        <v>787</v>
      </c>
    </row>
    <row r="790">
      <c r="A790" s="1" t="s">
        <v>659</v>
      </c>
      <c r="B790" s="1">
        <v>43</v>
      </c>
      <c r="C790" s="26" t="s">
        <v>788</v>
      </c>
      <c r="D790" t="s">
        <v>661</v>
      </c>
      <c r="E790" s="27" t="s">
        <v>789</v>
      </c>
      <c r="F790" s="28" t="s">
        <v>683</v>
      </c>
      <c r="G790" s="29">
        <v>19</v>
      </c>
      <c r="H790" s="28">
        <v>0</v>
      </c>
      <c r="I790" s="30">
        <f>ROUND(G790*H790,P4)</f>
        <v>0</v>
      </c>
      <c r="L790" s="31">
        <v>0</v>
      </c>
      <c r="M790" s="24">
        <f>ROUND(G790*L790,P4)</f>
        <v>0</v>
      </c>
      <c r="N790" s="25" t="s">
        <v>661</v>
      </c>
      <c r="O790" s="32">
        <f>M790*AA790</f>
        <v>0</v>
      </c>
      <c r="P790" s="1">
        <v>3</v>
      </c>
      <c r="AA790" s="1">
        <f>IF(P790=1,$O$3,IF(P790=2,$O$4,$O$5))</f>
        <v>0</v>
      </c>
    </row>
    <row r="791">
      <c r="A791" s="1" t="s">
        <v>664</v>
      </c>
      <c r="E791" s="27" t="s">
        <v>661</v>
      </c>
    </row>
    <row r="792">
      <c r="A792" s="1" t="s">
        <v>665</v>
      </c>
    </row>
    <row r="793" ht="153">
      <c r="A793" s="1" t="s">
        <v>666</v>
      </c>
      <c r="E793" s="27" t="s">
        <v>790</v>
      </c>
    </row>
    <row r="794">
      <c r="A794" s="1" t="s">
        <v>659</v>
      </c>
      <c r="B794" s="1">
        <v>44</v>
      </c>
      <c r="C794" s="26" t="s">
        <v>791</v>
      </c>
      <c r="D794" t="s">
        <v>661</v>
      </c>
      <c r="E794" s="27" t="s">
        <v>792</v>
      </c>
      <c r="F794" s="28" t="s">
        <v>683</v>
      </c>
      <c r="G794" s="29">
        <v>4</v>
      </c>
      <c r="H794" s="28">
        <v>0</v>
      </c>
      <c r="I794" s="30">
        <f>ROUND(G794*H794,P4)</f>
        <v>0</v>
      </c>
      <c r="L794" s="31">
        <v>0</v>
      </c>
      <c r="M794" s="24">
        <f>ROUND(G794*L794,P4)</f>
        <v>0</v>
      </c>
      <c r="N794" s="25" t="s">
        <v>661</v>
      </c>
      <c r="O794" s="32">
        <f>M794*AA794</f>
        <v>0</v>
      </c>
      <c r="P794" s="1">
        <v>3</v>
      </c>
      <c r="AA794" s="1">
        <f>IF(P794=1,$O$3,IF(P794=2,$O$4,$O$5))</f>
        <v>0</v>
      </c>
    </row>
    <row r="795">
      <c r="A795" s="1" t="s">
        <v>664</v>
      </c>
      <c r="E795" s="27" t="s">
        <v>661</v>
      </c>
    </row>
    <row r="796">
      <c r="A796" s="1" t="s">
        <v>665</v>
      </c>
    </row>
    <row r="797" ht="114.75">
      <c r="A797" s="1" t="s">
        <v>666</v>
      </c>
      <c r="E797" s="27" t="s">
        <v>793</v>
      </c>
    </row>
    <row r="798">
      <c r="A798" s="1" t="s">
        <v>659</v>
      </c>
      <c r="B798" s="1">
        <v>45</v>
      </c>
      <c r="C798" s="26" t="s">
        <v>794</v>
      </c>
      <c r="D798" t="s">
        <v>661</v>
      </c>
      <c r="E798" s="27" t="s">
        <v>795</v>
      </c>
      <c r="F798" s="28" t="s">
        <v>683</v>
      </c>
      <c r="G798" s="29">
        <v>4</v>
      </c>
      <c r="H798" s="28">
        <v>0</v>
      </c>
      <c r="I798" s="30">
        <f>ROUND(G798*H798,P4)</f>
        <v>0</v>
      </c>
      <c r="L798" s="31">
        <v>0</v>
      </c>
      <c r="M798" s="24">
        <f>ROUND(G798*L798,P4)</f>
        <v>0</v>
      </c>
      <c r="N798" s="25" t="s">
        <v>661</v>
      </c>
      <c r="O798" s="32">
        <f>M798*AA798</f>
        <v>0</v>
      </c>
      <c r="P798" s="1">
        <v>3</v>
      </c>
      <c r="AA798" s="1">
        <f>IF(P798=1,$O$3,IF(P798=2,$O$4,$O$5))</f>
        <v>0</v>
      </c>
    </row>
    <row r="799">
      <c r="A799" s="1" t="s">
        <v>664</v>
      </c>
      <c r="E799" s="27" t="s">
        <v>661</v>
      </c>
    </row>
    <row r="800">
      <c r="A800" s="1" t="s">
        <v>665</v>
      </c>
    </row>
    <row r="801" ht="153">
      <c r="A801" s="1" t="s">
        <v>666</v>
      </c>
      <c r="E801" s="27" t="s">
        <v>796</v>
      </c>
    </row>
    <row r="802">
      <c r="A802" s="1" t="s">
        <v>659</v>
      </c>
      <c r="B802" s="1">
        <v>46</v>
      </c>
      <c r="C802" s="26" t="s">
        <v>797</v>
      </c>
      <c r="D802" t="s">
        <v>661</v>
      </c>
      <c r="E802" s="27" t="s">
        <v>798</v>
      </c>
      <c r="F802" s="28" t="s">
        <v>683</v>
      </c>
      <c r="G802" s="29">
        <v>55</v>
      </c>
      <c r="H802" s="28">
        <v>0</v>
      </c>
      <c r="I802" s="30">
        <f>ROUND(G802*H802,P4)</f>
        <v>0</v>
      </c>
      <c r="L802" s="31">
        <v>0</v>
      </c>
      <c r="M802" s="24">
        <f>ROUND(G802*L802,P4)</f>
        <v>0</v>
      </c>
      <c r="N802" s="25" t="s">
        <v>661</v>
      </c>
      <c r="O802" s="32">
        <f>M802*AA802</f>
        <v>0</v>
      </c>
      <c r="P802" s="1">
        <v>3</v>
      </c>
      <c r="AA802" s="1">
        <f>IF(P802=1,$O$3,IF(P802=2,$O$4,$O$5))</f>
        <v>0</v>
      </c>
    </row>
    <row r="803">
      <c r="A803" s="1" t="s">
        <v>664</v>
      </c>
      <c r="E803" s="27" t="s">
        <v>661</v>
      </c>
    </row>
    <row r="804">
      <c r="A804" s="1" t="s">
        <v>665</v>
      </c>
    </row>
    <row r="805" ht="153">
      <c r="A805" s="1" t="s">
        <v>666</v>
      </c>
      <c r="E805" s="27" t="s">
        <v>799</v>
      </c>
    </row>
    <row r="806" ht="25.5">
      <c r="A806" s="1" t="s">
        <v>659</v>
      </c>
      <c r="B806" s="1">
        <v>98</v>
      </c>
      <c r="C806" s="26" t="s">
        <v>815</v>
      </c>
      <c r="D806" t="s">
        <v>661</v>
      </c>
      <c r="E806" s="27" t="s">
        <v>816</v>
      </c>
      <c r="F806" s="28" t="s">
        <v>683</v>
      </c>
      <c r="G806" s="29">
        <v>6</v>
      </c>
      <c r="H806" s="28">
        <v>0</v>
      </c>
      <c r="I806" s="30">
        <f>ROUND(G806*H806,P4)</f>
        <v>0</v>
      </c>
      <c r="L806" s="31">
        <v>0</v>
      </c>
      <c r="M806" s="24">
        <f>ROUND(G806*L806,P4)</f>
        <v>0</v>
      </c>
      <c r="N806" s="25" t="s">
        <v>661</v>
      </c>
      <c r="O806" s="32">
        <f>M806*AA806</f>
        <v>0</v>
      </c>
      <c r="P806" s="1">
        <v>3</v>
      </c>
      <c r="AA806" s="1">
        <f>IF(P806=1,$O$3,IF(P806=2,$O$4,$O$5))</f>
        <v>0</v>
      </c>
    </row>
    <row r="807">
      <c r="A807" s="1" t="s">
        <v>664</v>
      </c>
      <c r="E807" s="27" t="s">
        <v>661</v>
      </c>
    </row>
    <row r="808">
      <c r="A808" s="1" t="s">
        <v>665</v>
      </c>
    </row>
    <row r="809" ht="114.75">
      <c r="A809" s="1" t="s">
        <v>666</v>
      </c>
      <c r="E809" s="27" t="s">
        <v>817</v>
      </c>
    </row>
    <row r="810" ht="25.5">
      <c r="A810" s="1" t="s">
        <v>659</v>
      </c>
      <c r="B810" s="1">
        <v>99</v>
      </c>
      <c r="C810" s="26" t="s">
        <v>818</v>
      </c>
      <c r="D810" t="s">
        <v>661</v>
      </c>
      <c r="E810" s="27" t="s">
        <v>819</v>
      </c>
      <c r="F810" s="28" t="s">
        <v>683</v>
      </c>
      <c r="G810" s="29">
        <v>6</v>
      </c>
      <c r="H810" s="28">
        <v>0</v>
      </c>
      <c r="I810" s="30">
        <f>ROUND(G810*H810,P4)</f>
        <v>0</v>
      </c>
      <c r="L810" s="31">
        <v>0</v>
      </c>
      <c r="M810" s="24">
        <f>ROUND(G810*L810,P4)</f>
        <v>0</v>
      </c>
      <c r="N810" s="25" t="s">
        <v>661</v>
      </c>
      <c r="O810" s="32">
        <f>M810*AA810</f>
        <v>0</v>
      </c>
      <c r="P810" s="1">
        <v>3</v>
      </c>
      <c r="AA810" s="1">
        <f>IF(P810=1,$O$3,IF(P810=2,$O$4,$O$5))</f>
        <v>0</v>
      </c>
    </row>
    <row r="811">
      <c r="A811" s="1" t="s">
        <v>664</v>
      </c>
      <c r="E811" s="27" t="s">
        <v>661</v>
      </c>
    </row>
    <row r="812">
      <c r="A812" s="1" t="s">
        <v>665</v>
      </c>
    </row>
    <row r="813" ht="114.75">
      <c r="A813" s="1" t="s">
        <v>666</v>
      </c>
      <c r="E813" s="27" t="s">
        <v>820</v>
      </c>
    </row>
    <row r="814" ht="25.5">
      <c r="A814" s="1" t="s">
        <v>659</v>
      </c>
      <c r="B814" s="1">
        <v>47</v>
      </c>
      <c r="C814" s="26" t="s">
        <v>821</v>
      </c>
      <c r="D814" t="s">
        <v>661</v>
      </c>
      <c r="E814" s="27" t="s">
        <v>822</v>
      </c>
      <c r="F814" s="28" t="s">
        <v>683</v>
      </c>
      <c r="G814" s="29">
        <v>48</v>
      </c>
      <c r="H814" s="28">
        <v>0</v>
      </c>
      <c r="I814" s="30">
        <f>ROUND(G814*H814,P4)</f>
        <v>0</v>
      </c>
      <c r="L814" s="31">
        <v>0</v>
      </c>
      <c r="M814" s="24">
        <f>ROUND(G814*L814,P4)</f>
        <v>0</v>
      </c>
      <c r="N814" s="25" t="s">
        <v>661</v>
      </c>
      <c r="O814" s="32">
        <f>M814*AA814</f>
        <v>0</v>
      </c>
      <c r="P814" s="1">
        <v>3</v>
      </c>
      <c r="AA814" s="1">
        <f>IF(P814=1,$O$3,IF(P814=2,$O$4,$O$5))</f>
        <v>0</v>
      </c>
    </row>
    <row r="815">
      <c r="A815" s="1" t="s">
        <v>664</v>
      </c>
      <c r="E815" s="27" t="s">
        <v>661</v>
      </c>
    </row>
    <row r="816">
      <c r="A816" s="1" t="s">
        <v>665</v>
      </c>
    </row>
    <row r="817" ht="140.25">
      <c r="A817" s="1" t="s">
        <v>666</v>
      </c>
      <c r="E817" s="27" t="s">
        <v>823</v>
      </c>
    </row>
    <row r="818">
      <c r="A818" s="1" t="s">
        <v>659</v>
      </c>
      <c r="B818" s="1">
        <v>48</v>
      </c>
      <c r="C818" s="26" t="s">
        <v>863</v>
      </c>
      <c r="D818" t="s">
        <v>661</v>
      </c>
      <c r="E818" s="27" t="s">
        <v>864</v>
      </c>
      <c r="F818" s="28" t="s">
        <v>683</v>
      </c>
      <c r="G818" s="29">
        <v>43</v>
      </c>
      <c r="H818" s="28">
        <v>0</v>
      </c>
      <c r="I818" s="30">
        <f>ROUND(G818*H818,P4)</f>
        <v>0</v>
      </c>
      <c r="L818" s="31">
        <v>0</v>
      </c>
      <c r="M818" s="24">
        <f>ROUND(G818*L818,P4)</f>
        <v>0</v>
      </c>
      <c r="N818" s="25" t="s">
        <v>661</v>
      </c>
      <c r="O818" s="32">
        <f>M818*AA818</f>
        <v>0</v>
      </c>
      <c r="P818" s="1">
        <v>3</v>
      </c>
      <c r="AA818" s="1">
        <f>IF(P818=1,$O$3,IF(P818=2,$O$4,$O$5))</f>
        <v>0</v>
      </c>
    </row>
    <row r="819">
      <c r="A819" s="1" t="s">
        <v>664</v>
      </c>
      <c r="E819" s="27" t="s">
        <v>661</v>
      </c>
    </row>
    <row r="820">
      <c r="A820" s="1" t="s">
        <v>665</v>
      </c>
    </row>
    <row r="821" ht="140.25">
      <c r="A821" s="1" t="s">
        <v>666</v>
      </c>
      <c r="E821" s="27" t="s">
        <v>865</v>
      </c>
    </row>
    <row r="822" ht="25.5">
      <c r="A822" s="1" t="s">
        <v>659</v>
      </c>
      <c r="B822" s="1">
        <v>49</v>
      </c>
      <c r="C822" s="26" t="s">
        <v>1277</v>
      </c>
      <c r="D822" t="s">
        <v>661</v>
      </c>
      <c r="E822" s="27" t="s">
        <v>1278</v>
      </c>
      <c r="F822" s="28" t="s">
        <v>683</v>
      </c>
      <c r="G822" s="29">
        <v>48</v>
      </c>
      <c r="H822" s="28">
        <v>0</v>
      </c>
      <c r="I822" s="30">
        <f>ROUND(G822*H822,P4)</f>
        <v>0</v>
      </c>
      <c r="L822" s="31">
        <v>0</v>
      </c>
      <c r="M822" s="24">
        <f>ROUND(G822*L822,P4)</f>
        <v>0</v>
      </c>
      <c r="N822" s="25" t="s">
        <v>661</v>
      </c>
      <c r="O822" s="32">
        <f>M822*AA822</f>
        <v>0</v>
      </c>
      <c r="P822" s="1">
        <v>3</v>
      </c>
      <c r="AA822" s="1">
        <f>IF(P822=1,$O$3,IF(P822=2,$O$4,$O$5))</f>
        <v>0</v>
      </c>
    </row>
    <row r="823">
      <c r="A823" s="1" t="s">
        <v>664</v>
      </c>
      <c r="E823" s="27" t="s">
        <v>661</v>
      </c>
    </row>
    <row r="824">
      <c r="A824" s="1" t="s">
        <v>665</v>
      </c>
    </row>
    <row r="825" ht="153">
      <c r="A825" s="1" t="s">
        <v>666</v>
      </c>
      <c r="E825" s="27" t="s">
        <v>1279</v>
      </c>
    </row>
    <row r="826">
      <c r="A826" s="1" t="s">
        <v>659</v>
      </c>
      <c r="B826" s="1">
        <v>50</v>
      </c>
      <c r="C826" s="26" t="s">
        <v>1280</v>
      </c>
      <c r="D826" t="s">
        <v>661</v>
      </c>
      <c r="E826" s="27" t="s">
        <v>1281</v>
      </c>
      <c r="F826" s="28" t="s">
        <v>670</v>
      </c>
      <c r="G826" s="29">
        <v>60</v>
      </c>
      <c r="H826" s="28">
        <v>0</v>
      </c>
      <c r="I826" s="30">
        <f>ROUND(G826*H826,P4)</f>
        <v>0</v>
      </c>
      <c r="L826" s="31">
        <v>0</v>
      </c>
      <c r="M826" s="24">
        <f>ROUND(G826*L826,P4)</f>
        <v>0</v>
      </c>
      <c r="N826" s="25" t="s">
        <v>661</v>
      </c>
      <c r="O826" s="32">
        <f>M826*AA826</f>
        <v>0</v>
      </c>
      <c r="P826" s="1">
        <v>3</v>
      </c>
      <c r="AA826" s="1">
        <f>IF(P826=1,$O$3,IF(P826=2,$O$4,$O$5))</f>
        <v>0</v>
      </c>
    </row>
    <row r="827">
      <c r="A827" s="1" t="s">
        <v>664</v>
      </c>
      <c r="E827" s="27" t="s">
        <v>661</v>
      </c>
    </row>
    <row r="828">
      <c r="A828" s="1" t="s">
        <v>665</v>
      </c>
    </row>
    <row r="829" ht="140.25">
      <c r="A829" s="1" t="s">
        <v>666</v>
      </c>
      <c r="E829" s="27" t="s">
        <v>1282</v>
      </c>
    </row>
    <row r="830">
      <c r="A830" s="1" t="s">
        <v>659</v>
      </c>
      <c r="B830" s="1">
        <v>51</v>
      </c>
      <c r="C830" s="26" t="s">
        <v>1142</v>
      </c>
      <c r="D830" t="s">
        <v>661</v>
      </c>
      <c r="E830" s="27" t="s">
        <v>1143</v>
      </c>
      <c r="F830" s="28" t="s">
        <v>683</v>
      </c>
      <c r="G830" s="29">
        <v>70</v>
      </c>
      <c r="H830" s="28">
        <v>0</v>
      </c>
      <c r="I830" s="30">
        <f>ROUND(G830*H830,P4)</f>
        <v>0</v>
      </c>
      <c r="L830" s="31">
        <v>0</v>
      </c>
      <c r="M830" s="24">
        <f>ROUND(G830*L830,P4)</f>
        <v>0</v>
      </c>
      <c r="N830" s="25" t="s">
        <v>661</v>
      </c>
      <c r="O830" s="32">
        <f>M830*AA830</f>
        <v>0</v>
      </c>
      <c r="P830" s="1">
        <v>3</v>
      </c>
      <c r="AA830" s="1">
        <f>IF(P830=1,$O$3,IF(P830=2,$O$4,$O$5))</f>
        <v>0</v>
      </c>
    </row>
    <row r="831">
      <c r="A831" s="1" t="s">
        <v>664</v>
      </c>
      <c r="E831" s="27" t="s">
        <v>661</v>
      </c>
    </row>
    <row r="832">
      <c r="A832" s="1" t="s">
        <v>665</v>
      </c>
    </row>
    <row r="833" ht="114.75">
      <c r="A833" s="1" t="s">
        <v>666</v>
      </c>
      <c r="E833" s="27" t="s">
        <v>1144</v>
      </c>
    </row>
    <row r="834">
      <c r="A834" s="1" t="s">
        <v>659</v>
      </c>
      <c r="B834" s="1">
        <v>52</v>
      </c>
      <c r="C834" s="26" t="s">
        <v>1145</v>
      </c>
      <c r="D834" t="s">
        <v>661</v>
      </c>
      <c r="E834" s="27" t="s">
        <v>1146</v>
      </c>
      <c r="F834" s="28" t="s">
        <v>683</v>
      </c>
      <c r="G834" s="29">
        <v>70</v>
      </c>
      <c r="H834" s="28">
        <v>0</v>
      </c>
      <c r="I834" s="30">
        <f>ROUND(G834*H834,P4)</f>
        <v>0</v>
      </c>
      <c r="L834" s="31">
        <v>0</v>
      </c>
      <c r="M834" s="24">
        <f>ROUND(G834*L834,P4)</f>
        <v>0</v>
      </c>
      <c r="N834" s="25" t="s">
        <v>661</v>
      </c>
      <c r="O834" s="32">
        <f>M834*AA834</f>
        <v>0</v>
      </c>
      <c r="P834" s="1">
        <v>3</v>
      </c>
      <c r="AA834" s="1">
        <f>IF(P834=1,$O$3,IF(P834=2,$O$4,$O$5))</f>
        <v>0</v>
      </c>
    </row>
    <row r="835">
      <c r="A835" s="1" t="s">
        <v>664</v>
      </c>
      <c r="E835" s="27" t="s">
        <v>661</v>
      </c>
    </row>
    <row r="836">
      <c r="A836" s="1" t="s">
        <v>665</v>
      </c>
    </row>
    <row r="837" ht="114.75">
      <c r="A837" s="1" t="s">
        <v>666</v>
      </c>
      <c r="E837" s="27" t="s">
        <v>1147</v>
      </c>
    </row>
    <row r="838">
      <c r="A838" s="1" t="s">
        <v>659</v>
      </c>
      <c r="B838" s="1">
        <v>53</v>
      </c>
      <c r="C838" s="26" t="s">
        <v>1283</v>
      </c>
      <c r="D838" t="s">
        <v>661</v>
      </c>
      <c r="E838" s="27" t="s">
        <v>1284</v>
      </c>
      <c r="F838" s="28" t="s">
        <v>683</v>
      </c>
      <c r="G838" s="29">
        <v>70</v>
      </c>
      <c r="H838" s="28">
        <v>0</v>
      </c>
      <c r="I838" s="30">
        <f>ROUND(G838*H838,P4)</f>
        <v>0</v>
      </c>
      <c r="L838" s="31">
        <v>0</v>
      </c>
      <c r="M838" s="24">
        <f>ROUND(G838*L838,P4)</f>
        <v>0</v>
      </c>
      <c r="N838" s="25" t="s">
        <v>661</v>
      </c>
      <c r="O838" s="32">
        <f>M838*AA838</f>
        <v>0</v>
      </c>
      <c r="P838" s="1">
        <v>3</v>
      </c>
      <c r="AA838" s="1">
        <f>IF(P838=1,$O$3,IF(P838=2,$O$4,$O$5))</f>
        <v>0</v>
      </c>
    </row>
    <row r="839">
      <c r="A839" s="1" t="s">
        <v>664</v>
      </c>
      <c r="E839" s="27" t="s">
        <v>661</v>
      </c>
    </row>
    <row r="840">
      <c r="A840" s="1" t="s">
        <v>665</v>
      </c>
    </row>
    <row r="841" ht="127.5">
      <c r="A841" s="1" t="s">
        <v>666</v>
      </c>
      <c r="E841" s="27" t="s">
        <v>1285</v>
      </c>
    </row>
    <row r="842" ht="25.5">
      <c r="A842" s="1" t="s">
        <v>659</v>
      </c>
      <c r="B842" s="1">
        <v>84</v>
      </c>
      <c r="C842" s="26" t="s">
        <v>1286</v>
      </c>
      <c r="D842" t="s">
        <v>661</v>
      </c>
      <c r="E842" s="27" t="s">
        <v>1287</v>
      </c>
      <c r="F842" s="28" t="s">
        <v>683</v>
      </c>
      <c r="G842" s="29">
        <v>1</v>
      </c>
      <c r="H842" s="28">
        <v>0</v>
      </c>
      <c r="I842" s="30">
        <f>ROUND(G842*H842,P4)</f>
        <v>0</v>
      </c>
      <c r="L842" s="31">
        <v>0</v>
      </c>
      <c r="M842" s="24">
        <f>ROUND(G842*L842,P4)</f>
        <v>0</v>
      </c>
      <c r="N842" s="25" t="s">
        <v>661</v>
      </c>
      <c r="O842" s="32">
        <f>M842*AA842</f>
        <v>0</v>
      </c>
      <c r="P842" s="1">
        <v>3</v>
      </c>
      <c r="AA842" s="1">
        <f>IF(P842=1,$O$3,IF(P842=2,$O$4,$O$5))</f>
        <v>0</v>
      </c>
    </row>
    <row r="843">
      <c r="A843" s="1" t="s">
        <v>664</v>
      </c>
      <c r="E843" s="27" t="s">
        <v>661</v>
      </c>
    </row>
    <row r="844">
      <c r="A844" s="1" t="s">
        <v>665</v>
      </c>
    </row>
    <row r="845" ht="114.75">
      <c r="A845" s="1" t="s">
        <v>666</v>
      </c>
      <c r="E845" s="27" t="s">
        <v>1288</v>
      </c>
    </row>
    <row r="846" ht="25.5">
      <c r="A846" s="1" t="s">
        <v>659</v>
      </c>
      <c r="B846" s="1">
        <v>85</v>
      </c>
      <c r="C846" s="26" t="s">
        <v>1289</v>
      </c>
      <c r="D846" t="s">
        <v>661</v>
      </c>
      <c r="E846" s="27" t="s">
        <v>1290</v>
      </c>
      <c r="F846" s="28" t="s">
        <v>683</v>
      </c>
      <c r="G846" s="29">
        <v>1</v>
      </c>
      <c r="H846" s="28">
        <v>0</v>
      </c>
      <c r="I846" s="30">
        <f>ROUND(G846*H846,P4)</f>
        <v>0</v>
      </c>
      <c r="L846" s="31">
        <v>0</v>
      </c>
      <c r="M846" s="24">
        <f>ROUND(G846*L846,P4)</f>
        <v>0</v>
      </c>
      <c r="N846" s="25" t="s">
        <v>661</v>
      </c>
      <c r="O846" s="32">
        <f>M846*AA846</f>
        <v>0</v>
      </c>
      <c r="P846" s="1">
        <v>3</v>
      </c>
      <c r="AA846" s="1">
        <f>IF(P846=1,$O$3,IF(P846=2,$O$4,$O$5))</f>
        <v>0</v>
      </c>
    </row>
    <row r="847">
      <c r="A847" s="1" t="s">
        <v>664</v>
      </c>
      <c r="E847" s="27" t="s">
        <v>661</v>
      </c>
    </row>
    <row r="848">
      <c r="A848" s="1" t="s">
        <v>665</v>
      </c>
    </row>
    <row r="849" ht="140.25">
      <c r="A849" s="1" t="s">
        <v>666</v>
      </c>
      <c r="E849" s="27" t="s">
        <v>1291</v>
      </c>
    </row>
    <row r="850" ht="25.5">
      <c r="A850" s="1" t="s">
        <v>659</v>
      </c>
      <c r="B850" s="1">
        <v>86</v>
      </c>
      <c r="C850" s="26" t="s">
        <v>1292</v>
      </c>
      <c r="D850" t="s">
        <v>661</v>
      </c>
      <c r="E850" s="27" t="s">
        <v>1293</v>
      </c>
      <c r="F850" s="28" t="s">
        <v>683</v>
      </c>
      <c r="G850" s="29">
        <v>1</v>
      </c>
      <c r="H850" s="28">
        <v>0</v>
      </c>
      <c r="I850" s="30">
        <f>ROUND(G850*H850,P4)</f>
        <v>0</v>
      </c>
      <c r="L850" s="31">
        <v>0</v>
      </c>
      <c r="M850" s="24">
        <f>ROUND(G850*L850,P4)</f>
        <v>0</v>
      </c>
      <c r="N850" s="25" t="s">
        <v>661</v>
      </c>
      <c r="O850" s="32">
        <f>M850*AA850</f>
        <v>0</v>
      </c>
      <c r="P850" s="1">
        <v>3</v>
      </c>
      <c r="AA850" s="1">
        <f>IF(P850=1,$O$3,IF(P850=2,$O$4,$O$5))</f>
        <v>0</v>
      </c>
    </row>
    <row r="851">
      <c r="A851" s="1" t="s">
        <v>664</v>
      </c>
      <c r="E851" s="27" t="s">
        <v>661</v>
      </c>
    </row>
    <row r="852">
      <c r="A852" s="1" t="s">
        <v>665</v>
      </c>
    </row>
    <row r="853" ht="153">
      <c r="A853" s="1" t="s">
        <v>666</v>
      </c>
      <c r="E853" s="27" t="s">
        <v>1294</v>
      </c>
    </row>
    <row r="854">
      <c r="A854" s="1" t="s">
        <v>659</v>
      </c>
      <c r="B854" s="1">
        <v>97</v>
      </c>
      <c r="C854" s="26" t="s">
        <v>1295</v>
      </c>
      <c r="D854" t="s">
        <v>661</v>
      </c>
      <c r="E854" s="27" t="s">
        <v>1296</v>
      </c>
      <c r="F854" s="28" t="s">
        <v>683</v>
      </c>
      <c r="G854" s="29">
        <v>1</v>
      </c>
      <c r="H854" s="28">
        <v>0</v>
      </c>
      <c r="I854" s="30">
        <f>ROUND(G854*H854,P4)</f>
        <v>0</v>
      </c>
      <c r="L854" s="31">
        <v>0</v>
      </c>
      <c r="M854" s="24">
        <f>ROUND(G854*L854,P4)</f>
        <v>0</v>
      </c>
      <c r="N854" s="25" t="s">
        <v>661</v>
      </c>
      <c r="O854" s="32">
        <f>M854*AA854</f>
        <v>0</v>
      </c>
      <c r="P854" s="1">
        <v>3</v>
      </c>
      <c r="AA854" s="1">
        <f>IF(P854=1,$O$3,IF(P854=2,$O$4,$O$5))</f>
        <v>0</v>
      </c>
    </row>
    <row r="855">
      <c r="A855" s="1" t="s">
        <v>664</v>
      </c>
      <c r="E855" s="27" t="s">
        <v>661</v>
      </c>
    </row>
    <row r="856">
      <c r="A856" s="1" t="s">
        <v>665</v>
      </c>
    </row>
    <row r="857" ht="127.5">
      <c r="A857" s="1" t="s">
        <v>666</v>
      </c>
      <c r="E857" s="27" t="s">
        <v>1297</v>
      </c>
    </row>
    <row r="858">
      <c r="A858" s="1" t="s">
        <v>659</v>
      </c>
      <c r="B858" s="1">
        <v>54</v>
      </c>
      <c r="C858" s="26" t="s">
        <v>1298</v>
      </c>
      <c r="D858" t="s">
        <v>661</v>
      </c>
      <c r="E858" s="27" t="s">
        <v>1299</v>
      </c>
      <c r="F858" s="28" t="s">
        <v>683</v>
      </c>
      <c r="G858" s="29">
        <v>6</v>
      </c>
      <c r="H858" s="28">
        <v>0</v>
      </c>
      <c r="I858" s="30">
        <f>ROUND(G858*H858,P4)</f>
        <v>0</v>
      </c>
      <c r="L858" s="31">
        <v>0</v>
      </c>
      <c r="M858" s="24">
        <f>ROUND(G858*L858,P4)</f>
        <v>0</v>
      </c>
      <c r="N858" s="25" t="s">
        <v>661</v>
      </c>
      <c r="O858" s="32">
        <f>M858*AA858</f>
        <v>0</v>
      </c>
      <c r="P858" s="1">
        <v>3</v>
      </c>
      <c r="AA858" s="1">
        <f>IF(P858=1,$O$3,IF(P858=2,$O$4,$O$5))</f>
        <v>0</v>
      </c>
    </row>
    <row r="859">
      <c r="A859" s="1" t="s">
        <v>664</v>
      </c>
      <c r="E859" s="27" t="s">
        <v>661</v>
      </c>
    </row>
    <row r="860">
      <c r="A860" s="1" t="s">
        <v>665</v>
      </c>
    </row>
    <row r="861" ht="127.5">
      <c r="A861" s="1" t="s">
        <v>666</v>
      </c>
      <c r="E861" s="27" t="s">
        <v>1300</v>
      </c>
    </row>
    <row r="862" ht="25.5">
      <c r="A862" s="1" t="s">
        <v>659</v>
      </c>
      <c r="B862" s="1">
        <v>81</v>
      </c>
      <c r="C862" s="26" t="s">
        <v>1172</v>
      </c>
      <c r="D862" t="s">
        <v>661</v>
      </c>
      <c r="E862" s="27" t="s">
        <v>1173</v>
      </c>
      <c r="F862" s="28" t="s">
        <v>683</v>
      </c>
      <c r="G862" s="29">
        <v>1</v>
      </c>
      <c r="H862" s="28">
        <v>0</v>
      </c>
      <c r="I862" s="30">
        <f>ROUND(G862*H862,P4)</f>
        <v>0</v>
      </c>
      <c r="L862" s="31">
        <v>0</v>
      </c>
      <c r="M862" s="24">
        <f>ROUND(G862*L862,P4)</f>
        <v>0</v>
      </c>
      <c r="N862" s="25" t="s">
        <v>661</v>
      </c>
      <c r="O862" s="32">
        <f>M862*AA862</f>
        <v>0</v>
      </c>
      <c r="P862" s="1">
        <v>3</v>
      </c>
      <c r="AA862" s="1">
        <f>IF(P862=1,$O$3,IF(P862=2,$O$4,$O$5))</f>
        <v>0</v>
      </c>
    </row>
    <row r="863">
      <c r="A863" s="1" t="s">
        <v>664</v>
      </c>
      <c r="E863" s="27" t="s">
        <v>661</v>
      </c>
    </row>
    <row r="864">
      <c r="A864" s="1" t="s">
        <v>665</v>
      </c>
    </row>
    <row r="865" ht="114.75">
      <c r="A865" s="1" t="s">
        <v>666</v>
      </c>
      <c r="E865" s="27" t="s">
        <v>1174</v>
      </c>
    </row>
    <row r="866">
      <c r="A866" s="1" t="s">
        <v>659</v>
      </c>
      <c r="B866" s="1">
        <v>82</v>
      </c>
      <c r="C866" s="26" t="s">
        <v>1175</v>
      </c>
      <c r="D866" t="s">
        <v>661</v>
      </c>
      <c r="E866" s="27" t="s">
        <v>1176</v>
      </c>
      <c r="F866" s="28" t="s">
        <v>683</v>
      </c>
      <c r="G866" s="29">
        <v>1</v>
      </c>
      <c r="H866" s="28">
        <v>0</v>
      </c>
      <c r="I866" s="30">
        <f>ROUND(G866*H866,P4)</f>
        <v>0</v>
      </c>
      <c r="L866" s="31">
        <v>0</v>
      </c>
      <c r="M866" s="24">
        <f>ROUND(G866*L866,P4)</f>
        <v>0</v>
      </c>
      <c r="N866" s="25" t="s">
        <v>661</v>
      </c>
      <c r="O866" s="32">
        <f>M866*AA866</f>
        <v>0</v>
      </c>
      <c r="P866" s="1">
        <v>3</v>
      </c>
      <c r="AA866" s="1">
        <f>IF(P866=1,$O$3,IF(P866=2,$O$4,$O$5))</f>
        <v>0</v>
      </c>
    </row>
    <row r="867">
      <c r="A867" s="1" t="s">
        <v>664</v>
      </c>
      <c r="E867" s="27" t="s">
        <v>661</v>
      </c>
    </row>
    <row r="868">
      <c r="A868" s="1" t="s">
        <v>665</v>
      </c>
    </row>
    <row r="869" ht="153">
      <c r="A869" s="1" t="s">
        <v>666</v>
      </c>
      <c r="E869" s="27" t="s">
        <v>1177</v>
      </c>
    </row>
    <row r="870">
      <c r="A870" s="1" t="s">
        <v>659</v>
      </c>
      <c r="B870" s="1">
        <v>83</v>
      </c>
      <c r="C870" s="26" t="s">
        <v>1301</v>
      </c>
      <c r="D870" t="s">
        <v>661</v>
      </c>
      <c r="E870" s="27" t="s">
        <v>1302</v>
      </c>
      <c r="F870" s="28" t="s">
        <v>683</v>
      </c>
      <c r="G870" s="29">
        <v>1</v>
      </c>
      <c r="H870" s="28">
        <v>0</v>
      </c>
      <c r="I870" s="30">
        <f>ROUND(G870*H870,P4)</f>
        <v>0</v>
      </c>
      <c r="L870" s="31">
        <v>0</v>
      </c>
      <c r="M870" s="24">
        <f>ROUND(G870*L870,P4)</f>
        <v>0</v>
      </c>
      <c r="N870" s="25" t="s">
        <v>661</v>
      </c>
      <c r="O870" s="32">
        <f>M870*AA870</f>
        <v>0</v>
      </c>
      <c r="P870" s="1">
        <v>3</v>
      </c>
      <c r="AA870" s="1">
        <f>IF(P870=1,$O$3,IF(P870=2,$O$4,$O$5))</f>
        <v>0</v>
      </c>
    </row>
    <row r="871">
      <c r="A871" s="1" t="s">
        <v>664</v>
      </c>
      <c r="E871" s="27" t="s">
        <v>661</v>
      </c>
    </row>
    <row r="872">
      <c r="A872" s="1" t="s">
        <v>665</v>
      </c>
    </row>
    <row r="873" ht="153">
      <c r="A873" s="1" t="s">
        <v>666</v>
      </c>
      <c r="E873" s="27" t="s">
        <v>1303</v>
      </c>
    </row>
    <row r="874">
      <c r="A874" s="1" t="s">
        <v>659</v>
      </c>
      <c r="B874" s="1">
        <v>78</v>
      </c>
      <c r="C874" s="26" t="s">
        <v>1178</v>
      </c>
      <c r="D874" t="s">
        <v>661</v>
      </c>
      <c r="E874" s="27" t="s">
        <v>1179</v>
      </c>
      <c r="F874" s="28" t="s">
        <v>683</v>
      </c>
      <c r="G874" s="29">
        <v>2</v>
      </c>
      <c r="H874" s="28">
        <v>0</v>
      </c>
      <c r="I874" s="30">
        <f>ROUND(G874*H874,P4)</f>
        <v>0</v>
      </c>
      <c r="L874" s="31">
        <v>0</v>
      </c>
      <c r="M874" s="24">
        <f>ROUND(G874*L874,P4)</f>
        <v>0</v>
      </c>
      <c r="N874" s="25" t="s">
        <v>661</v>
      </c>
      <c r="O874" s="32">
        <f>M874*AA874</f>
        <v>0</v>
      </c>
      <c r="P874" s="1">
        <v>3</v>
      </c>
      <c r="AA874" s="1">
        <f>IF(P874=1,$O$3,IF(P874=2,$O$4,$O$5))</f>
        <v>0</v>
      </c>
    </row>
    <row r="875">
      <c r="A875" s="1" t="s">
        <v>664</v>
      </c>
      <c r="E875" s="27" t="s">
        <v>661</v>
      </c>
    </row>
    <row r="876">
      <c r="A876" s="1" t="s">
        <v>665</v>
      </c>
    </row>
    <row r="877" ht="114.75">
      <c r="A877" s="1" t="s">
        <v>666</v>
      </c>
      <c r="E877" s="27" t="s">
        <v>1180</v>
      </c>
    </row>
    <row r="878">
      <c r="A878" s="1" t="s">
        <v>659</v>
      </c>
      <c r="B878" s="1">
        <v>79</v>
      </c>
      <c r="C878" s="26" t="s">
        <v>1181</v>
      </c>
      <c r="D878" t="s">
        <v>661</v>
      </c>
      <c r="E878" s="27" t="s">
        <v>1182</v>
      </c>
      <c r="F878" s="28" t="s">
        <v>683</v>
      </c>
      <c r="G878" s="29">
        <v>2</v>
      </c>
      <c r="H878" s="28">
        <v>0</v>
      </c>
      <c r="I878" s="30">
        <f>ROUND(G878*H878,P4)</f>
        <v>0</v>
      </c>
      <c r="L878" s="31">
        <v>0</v>
      </c>
      <c r="M878" s="24">
        <f>ROUND(G878*L878,P4)</f>
        <v>0</v>
      </c>
      <c r="N878" s="25" t="s">
        <v>661</v>
      </c>
      <c r="O878" s="32">
        <f>M878*AA878</f>
        <v>0</v>
      </c>
      <c r="P878" s="1">
        <v>3</v>
      </c>
      <c r="AA878" s="1">
        <f>IF(P878=1,$O$3,IF(P878=2,$O$4,$O$5))</f>
        <v>0</v>
      </c>
    </row>
    <row r="879">
      <c r="A879" s="1" t="s">
        <v>664</v>
      </c>
      <c r="E879" s="27" t="s">
        <v>661</v>
      </c>
    </row>
    <row r="880">
      <c r="A880" s="1" t="s">
        <v>665</v>
      </c>
    </row>
    <row r="881" ht="127.5">
      <c r="A881" s="1" t="s">
        <v>666</v>
      </c>
      <c r="E881" s="27" t="s">
        <v>1183</v>
      </c>
    </row>
    <row r="882">
      <c r="A882" s="1" t="s">
        <v>659</v>
      </c>
      <c r="B882" s="1">
        <v>80</v>
      </c>
      <c r="C882" s="26" t="s">
        <v>1304</v>
      </c>
      <c r="D882" t="s">
        <v>661</v>
      </c>
      <c r="E882" s="27" t="s">
        <v>1305</v>
      </c>
      <c r="F882" s="28" t="s">
        <v>683</v>
      </c>
      <c r="G882" s="29">
        <v>2</v>
      </c>
      <c r="H882" s="28">
        <v>0</v>
      </c>
      <c r="I882" s="30">
        <f>ROUND(G882*H882,P4)</f>
        <v>0</v>
      </c>
      <c r="L882" s="31">
        <v>0</v>
      </c>
      <c r="M882" s="24">
        <f>ROUND(G882*L882,P4)</f>
        <v>0</v>
      </c>
      <c r="N882" s="25" t="s">
        <v>661</v>
      </c>
      <c r="O882" s="32">
        <f>M882*AA882</f>
        <v>0</v>
      </c>
      <c r="P882" s="1">
        <v>3</v>
      </c>
      <c r="AA882" s="1">
        <f>IF(P882=1,$O$3,IF(P882=2,$O$4,$O$5))</f>
        <v>0</v>
      </c>
    </row>
    <row r="883">
      <c r="A883" s="1" t="s">
        <v>664</v>
      </c>
      <c r="E883" s="27" t="s">
        <v>661</v>
      </c>
    </row>
    <row r="884">
      <c r="A884" s="1" t="s">
        <v>665</v>
      </c>
    </row>
    <row r="885" ht="153">
      <c r="A885" s="1" t="s">
        <v>666</v>
      </c>
      <c r="E885" s="27" t="s">
        <v>1306</v>
      </c>
    </row>
    <row r="886">
      <c r="A886" s="1" t="s">
        <v>659</v>
      </c>
      <c r="B886" s="1">
        <v>55</v>
      </c>
      <c r="C886" s="26" t="s">
        <v>872</v>
      </c>
      <c r="D886" t="s">
        <v>661</v>
      </c>
      <c r="E886" s="27" t="s">
        <v>873</v>
      </c>
      <c r="F886" s="28" t="s">
        <v>874</v>
      </c>
      <c r="G886" s="29">
        <v>450</v>
      </c>
      <c r="H886" s="28">
        <v>0</v>
      </c>
      <c r="I886" s="30">
        <f>ROUND(G886*H886,P4)</f>
        <v>0</v>
      </c>
      <c r="L886" s="31">
        <v>0</v>
      </c>
      <c r="M886" s="24">
        <f>ROUND(G886*L886,P4)</f>
        <v>0</v>
      </c>
      <c r="N886" s="25" t="s">
        <v>661</v>
      </c>
      <c r="O886" s="32">
        <f>M886*AA886</f>
        <v>0</v>
      </c>
      <c r="P886" s="1">
        <v>3</v>
      </c>
      <c r="AA886" s="1">
        <f>IF(P886=1,$O$3,IF(P886=2,$O$4,$O$5))</f>
        <v>0</v>
      </c>
    </row>
    <row r="887">
      <c r="A887" s="1" t="s">
        <v>664</v>
      </c>
      <c r="E887" s="27" t="s">
        <v>661</v>
      </c>
    </row>
    <row r="888">
      <c r="A888" s="1" t="s">
        <v>665</v>
      </c>
    </row>
    <row r="889" ht="114.75">
      <c r="A889" s="1" t="s">
        <v>666</v>
      </c>
      <c r="E889" s="27" t="s">
        <v>875</v>
      </c>
    </row>
    <row r="890">
      <c r="A890" s="1" t="s">
        <v>659</v>
      </c>
      <c r="B890" s="1">
        <v>56</v>
      </c>
      <c r="C890" s="26" t="s">
        <v>876</v>
      </c>
      <c r="D890" t="s">
        <v>661</v>
      </c>
      <c r="E890" s="27" t="s">
        <v>877</v>
      </c>
      <c r="F890" s="28" t="s">
        <v>874</v>
      </c>
      <c r="G890" s="29">
        <v>48</v>
      </c>
      <c r="H890" s="28">
        <v>0</v>
      </c>
      <c r="I890" s="30">
        <f>ROUND(G890*H890,P4)</f>
        <v>0</v>
      </c>
      <c r="L890" s="31">
        <v>0</v>
      </c>
      <c r="M890" s="24">
        <f>ROUND(G890*L890,P4)</f>
        <v>0</v>
      </c>
      <c r="N890" s="25" t="s">
        <v>661</v>
      </c>
      <c r="O890" s="32">
        <f>M890*AA890</f>
        <v>0</v>
      </c>
      <c r="P890" s="1">
        <v>3</v>
      </c>
      <c r="AA890" s="1">
        <f>IF(P890=1,$O$3,IF(P890=2,$O$4,$O$5))</f>
        <v>0</v>
      </c>
    </row>
    <row r="891">
      <c r="A891" s="1" t="s">
        <v>664</v>
      </c>
      <c r="E891" s="27" t="s">
        <v>661</v>
      </c>
    </row>
    <row r="892">
      <c r="A892" s="1" t="s">
        <v>665</v>
      </c>
    </row>
    <row r="893" ht="102">
      <c r="A893" s="1" t="s">
        <v>666</v>
      </c>
      <c r="E893" s="27" t="s">
        <v>878</v>
      </c>
    </row>
    <row r="894">
      <c r="A894" s="1" t="s">
        <v>659</v>
      </c>
      <c r="B894" s="1">
        <v>57</v>
      </c>
      <c r="C894" s="26" t="s">
        <v>879</v>
      </c>
      <c r="D894" t="s">
        <v>661</v>
      </c>
      <c r="E894" s="27" t="s">
        <v>880</v>
      </c>
      <c r="F894" s="28" t="s">
        <v>683</v>
      </c>
      <c r="G894" s="29">
        <v>720</v>
      </c>
      <c r="H894" s="28">
        <v>0</v>
      </c>
      <c r="I894" s="30">
        <f>ROUND(G894*H894,P4)</f>
        <v>0</v>
      </c>
      <c r="L894" s="31">
        <v>0</v>
      </c>
      <c r="M894" s="24">
        <f>ROUND(G894*L894,P4)</f>
        <v>0</v>
      </c>
      <c r="N894" s="25" t="s">
        <v>661</v>
      </c>
      <c r="O894" s="32">
        <f>M894*AA894</f>
        <v>0</v>
      </c>
      <c r="P894" s="1">
        <v>3</v>
      </c>
      <c r="AA894" s="1">
        <f>IF(P894=1,$O$3,IF(P894=2,$O$4,$O$5))</f>
        <v>0</v>
      </c>
    </row>
    <row r="895">
      <c r="A895" s="1" t="s">
        <v>664</v>
      </c>
      <c r="E895" s="27" t="s">
        <v>661</v>
      </c>
    </row>
    <row r="896">
      <c r="A896" s="1" t="s">
        <v>665</v>
      </c>
    </row>
    <row r="897" ht="140.25">
      <c r="A897" s="1" t="s">
        <v>666</v>
      </c>
      <c r="E897" s="27" t="s">
        <v>881</v>
      </c>
    </row>
    <row r="898">
      <c r="A898" s="1" t="s">
        <v>659</v>
      </c>
      <c r="B898" s="1">
        <v>77</v>
      </c>
      <c r="C898" s="26" t="s">
        <v>882</v>
      </c>
      <c r="D898" t="s">
        <v>661</v>
      </c>
      <c r="E898" s="27" t="s">
        <v>883</v>
      </c>
      <c r="F898" s="28" t="s">
        <v>683</v>
      </c>
      <c r="G898" s="29">
        <v>19</v>
      </c>
      <c r="H898" s="28">
        <v>0</v>
      </c>
      <c r="I898" s="30">
        <f>ROUND(G898*H898,P4)</f>
        <v>0</v>
      </c>
      <c r="L898" s="31">
        <v>0</v>
      </c>
      <c r="M898" s="24">
        <f>ROUND(G898*L898,P4)</f>
        <v>0</v>
      </c>
      <c r="N898" s="25" t="s">
        <v>661</v>
      </c>
      <c r="O898" s="32">
        <f>M898*AA898</f>
        <v>0</v>
      </c>
      <c r="P898" s="1">
        <v>3</v>
      </c>
      <c r="AA898" s="1">
        <f>IF(P898=1,$O$3,IF(P898=2,$O$4,$O$5))</f>
        <v>0</v>
      </c>
    </row>
    <row r="899">
      <c r="A899" s="1" t="s">
        <v>664</v>
      </c>
      <c r="E899" s="27" t="s">
        <v>661</v>
      </c>
    </row>
    <row r="900">
      <c r="A900" s="1" t="s">
        <v>665</v>
      </c>
    </row>
    <row r="901" ht="114.75">
      <c r="A901" s="1" t="s">
        <v>666</v>
      </c>
      <c r="E901" s="27" t="s">
        <v>884</v>
      </c>
    </row>
    <row r="902" ht="25.5">
      <c r="A902" s="1" t="s">
        <v>659</v>
      </c>
      <c r="B902" s="1">
        <v>90</v>
      </c>
      <c r="C902" s="26" t="s">
        <v>1193</v>
      </c>
      <c r="D902" t="s">
        <v>661</v>
      </c>
      <c r="E902" s="27" t="s">
        <v>1194</v>
      </c>
      <c r="F902" s="28" t="s">
        <v>683</v>
      </c>
      <c r="G902" s="29">
        <v>1</v>
      </c>
      <c r="H902" s="28">
        <v>0</v>
      </c>
      <c r="I902" s="30">
        <f>ROUND(G902*H902,P4)</f>
        <v>0</v>
      </c>
      <c r="L902" s="31">
        <v>0</v>
      </c>
      <c r="M902" s="24">
        <f>ROUND(G902*L902,P4)</f>
        <v>0</v>
      </c>
      <c r="N902" s="25" t="s">
        <v>661</v>
      </c>
      <c r="O902" s="32">
        <f>M902*AA902</f>
        <v>0</v>
      </c>
      <c r="P902" s="1">
        <v>3</v>
      </c>
      <c r="AA902" s="1">
        <f>IF(P902=1,$O$3,IF(P902=2,$O$4,$O$5))</f>
        <v>0</v>
      </c>
    </row>
    <row r="903">
      <c r="A903" s="1" t="s">
        <v>664</v>
      </c>
      <c r="E903" s="27" t="s">
        <v>661</v>
      </c>
    </row>
    <row r="904">
      <c r="A904" s="1" t="s">
        <v>665</v>
      </c>
    </row>
    <row r="905" ht="102">
      <c r="A905" s="1" t="s">
        <v>666</v>
      </c>
      <c r="E905" s="27" t="s">
        <v>1195</v>
      </c>
    </row>
    <row r="906">
      <c r="A906" s="1" t="s">
        <v>659</v>
      </c>
      <c r="B906" s="1">
        <v>58</v>
      </c>
      <c r="C906" s="26" t="s">
        <v>885</v>
      </c>
      <c r="D906" t="s">
        <v>661</v>
      </c>
      <c r="E906" s="27" t="s">
        <v>886</v>
      </c>
      <c r="F906" s="28" t="s">
        <v>874</v>
      </c>
      <c r="G906" s="29">
        <v>190</v>
      </c>
      <c r="H906" s="28">
        <v>0</v>
      </c>
      <c r="I906" s="30">
        <f>ROUND(G906*H906,P4)</f>
        <v>0</v>
      </c>
      <c r="L906" s="31">
        <v>0</v>
      </c>
      <c r="M906" s="24">
        <f>ROUND(G906*L906,P4)</f>
        <v>0</v>
      </c>
      <c r="N906" s="25" t="s">
        <v>661</v>
      </c>
      <c r="O906" s="32">
        <f>M906*AA906</f>
        <v>0</v>
      </c>
      <c r="P906" s="1">
        <v>3</v>
      </c>
      <c r="AA906" s="1">
        <f>IF(P906=1,$O$3,IF(P906=2,$O$4,$O$5))</f>
        <v>0</v>
      </c>
    </row>
    <row r="907">
      <c r="A907" s="1" t="s">
        <v>664</v>
      </c>
      <c r="E907" s="27" t="s">
        <v>661</v>
      </c>
    </row>
    <row r="908">
      <c r="A908" s="1" t="s">
        <v>665</v>
      </c>
    </row>
    <row r="909" ht="114.75">
      <c r="A909" s="1" t="s">
        <v>666</v>
      </c>
      <c r="E909" s="27" t="s">
        <v>887</v>
      </c>
    </row>
    <row r="910">
      <c r="A910" s="1" t="s">
        <v>659</v>
      </c>
      <c r="B910" s="1">
        <v>59</v>
      </c>
      <c r="C910" s="26" t="s">
        <v>888</v>
      </c>
      <c r="D910" t="s">
        <v>661</v>
      </c>
      <c r="E910" s="27" t="s">
        <v>889</v>
      </c>
      <c r="F910" s="28" t="s">
        <v>683</v>
      </c>
      <c r="G910" s="29">
        <v>15</v>
      </c>
      <c r="H910" s="28">
        <v>0</v>
      </c>
      <c r="I910" s="30">
        <f>ROUND(G910*H910,P4)</f>
        <v>0</v>
      </c>
      <c r="L910" s="31">
        <v>0</v>
      </c>
      <c r="M910" s="24">
        <f>ROUND(G910*L910,P4)</f>
        <v>0</v>
      </c>
      <c r="N910" s="25" t="s">
        <v>661</v>
      </c>
      <c r="O910" s="32">
        <f>M910*AA910</f>
        <v>0</v>
      </c>
      <c r="P910" s="1">
        <v>3</v>
      </c>
      <c r="AA910" s="1">
        <f>IF(P910=1,$O$3,IF(P910=2,$O$4,$O$5))</f>
        <v>0</v>
      </c>
    </row>
    <row r="911">
      <c r="A911" s="1" t="s">
        <v>664</v>
      </c>
      <c r="E911" s="27" t="s">
        <v>661</v>
      </c>
    </row>
    <row r="912">
      <c r="A912" s="1" t="s">
        <v>665</v>
      </c>
    </row>
    <row r="913" ht="76.5">
      <c r="A913" s="1" t="s">
        <v>666</v>
      </c>
      <c r="E913" s="27" t="s">
        <v>890</v>
      </c>
    </row>
    <row r="914" ht="38.25">
      <c r="A914" s="1" t="s">
        <v>659</v>
      </c>
      <c r="B914" s="1">
        <v>60</v>
      </c>
      <c r="C914" s="26" t="s">
        <v>1307</v>
      </c>
      <c r="D914" t="s">
        <v>661</v>
      </c>
      <c r="E914" s="27" t="s">
        <v>1308</v>
      </c>
      <c r="F914" s="28" t="s">
        <v>1309</v>
      </c>
      <c r="G914" s="29">
        <v>4</v>
      </c>
      <c r="H914" s="28">
        <v>0</v>
      </c>
      <c r="I914" s="30">
        <f>ROUND(G914*H914,P4)</f>
        <v>0</v>
      </c>
      <c r="L914" s="31">
        <v>0</v>
      </c>
      <c r="M914" s="24">
        <f>ROUND(G914*L914,P4)</f>
        <v>0</v>
      </c>
      <c r="N914" s="25" t="s">
        <v>661</v>
      </c>
      <c r="O914" s="32">
        <f>M914*AA914</f>
        <v>0</v>
      </c>
      <c r="P914" s="1">
        <v>3</v>
      </c>
      <c r="AA914" s="1">
        <f>IF(P914=1,$O$3,IF(P914=2,$O$4,$O$5))</f>
        <v>0</v>
      </c>
    </row>
    <row r="915">
      <c r="A915" s="1" t="s">
        <v>664</v>
      </c>
      <c r="E915" s="27" t="s">
        <v>661</v>
      </c>
    </row>
    <row r="916">
      <c r="A916" s="1" t="s">
        <v>665</v>
      </c>
    </row>
    <row r="917" ht="127.5">
      <c r="A917" s="1" t="s">
        <v>666</v>
      </c>
      <c r="E917" s="27" t="s">
        <v>1310</v>
      </c>
    </row>
    <row r="918" ht="25.5">
      <c r="A918" s="1" t="s">
        <v>659</v>
      </c>
      <c r="B918" s="1">
        <v>61</v>
      </c>
      <c r="C918" s="26" t="s">
        <v>1311</v>
      </c>
      <c r="D918" t="s">
        <v>661</v>
      </c>
      <c r="E918" s="27" t="s">
        <v>1312</v>
      </c>
      <c r="F918" s="28" t="s">
        <v>1309</v>
      </c>
      <c r="G918" s="29">
        <v>92</v>
      </c>
      <c r="H918" s="28">
        <v>0</v>
      </c>
      <c r="I918" s="30">
        <f>ROUND(G918*H918,P4)</f>
        <v>0</v>
      </c>
      <c r="L918" s="31">
        <v>0</v>
      </c>
      <c r="M918" s="24">
        <f>ROUND(G918*L918,P4)</f>
        <v>0</v>
      </c>
      <c r="N918" s="25" t="s">
        <v>661</v>
      </c>
      <c r="O918" s="32">
        <f>M918*AA918</f>
        <v>0</v>
      </c>
      <c r="P918" s="1">
        <v>3</v>
      </c>
      <c r="AA918" s="1">
        <f>IF(P918=1,$O$3,IF(P918=2,$O$4,$O$5))</f>
        <v>0</v>
      </c>
    </row>
    <row r="919">
      <c r="A919" s="1" t="s">
        <v>664</v>
      </c>
      <c r="E919" s="27" t="s">
        <v>661</v>
      </c>
    </row>
    <row r="920">
      <c r="A920" s="1" t="s">
        <v>665</v>
      </c>
    </row>
    <row r="921" ht="127.5">
      <c r="A921" s="1" t="s">
        <v>666</v>
      </c>
      <c r="E921" s="27" t="s">
        <v>1313</v>
      </c>
    </row>
    <row r="922">
      <c r="A922" s="1" t="s">
        <v>656</v>
      </c>
      <c r="C922" s="22" t="s">
        <v>900</v>
      </c>
      <c r="E922" s="23" t="s">
        <v>901</v>
      </c>
      <c r="L922" s="24">
        <f>SUMIFS(L923:L958,A923:A958,"P")</f>
        <v>0</v>
      </c>
      <c r="M922" s="24">
        <f>SUMIFS(M923:M958,A923:A958,"P")</f>
        <v>0</v>
      </c>
      <c r="N922" s="25"/>
    </row>
    <row r="923" ht="38.25">
      <c r="A923" s="1" t="s">
        <v>659</v>
      </c>
      <c r="B923" s="1">
        <v>62</v>
      </c>
      <c r="C923" s="26" t="s">
        <v>902</v>
      </c>
      <c r="D923" t="s">
        <v>903</v>
      </c>
      <c r="E923" s="27" t="s">
        <v>904</v>
      </c>
      <c r="F923" s="28" t="s">
        <v>905</v>
      </c>
      <c r="G923" s="29">
        <v>80</v>
      </c>
      <c r="H923" s="28">
        <v>0</v>
      </c>
      <c r="I923" s="30">
        <f>ROUND(G923*H923,P4)</f>
        <v>0</v>
      </c>
      <c r="L923" s="31">
        <v>0</v>
      </c>
      <c r="M923" s="24">
        <f>ROUND(G923*L923,P4)</f>
        <v>0</v>
      </c>
      <c r="N923" s="25" t="s">
        <v>661</v>
      </c>
      <c r="O923" s="32">
        <f>M923*AA923</f>
        <v>0</v>
      </c>
      <c r="P923" s="1">
        <v>3</v>
      </c>
      <c r="AA923" s="1">
        <f>IF(P923=1,$O$3,IF(P923=2,$O$4,$O$5))</f>
        <v>0</v>
      </c>
    </row>
    <row r="924" ht="38.25">
      <c r="A924" s="1" t="s">
        <v>664</v>
      </c>
      <c r="E924" s="27" t="s">
        <v>906</v>
      </c>
    </row>
    <row r="925" ht="63.75">
      <c r="A925" s="1" t="s">
        <v>665</v>
      </c>
      <c r="E925" s="33" t="s">
        <v>1314</v>
      </c>
    </row>
    <row r="926" ht="153">
      <c r="A926" s="1" t="s">
        <v>666</v>
      </c>
      <c r="E926" s="27" t="s">
        <v>908</v>
      </c>
    </row>
    <row r="927" ht="38.25">
      <c r="A927" s="1" t="s">
        <v>659</v>
      </c>
      <c r="B927" s="1">
        <v>63</v>
      </c>
      <c r="C927" s="26" t="s">
        <v>909</v>
      </c>
      <c r="D927" t="s">
        <v>903</v>
      </c>
      <c r="E927" s="27" t="s">
        <v>910</v>
      </c>
      <c r="F927" s="28" t="s">
        <v>905</v>
      </c>
      <c r="G927" s="29">
        <v>23</v>
      </c>
      <c r="H927" s="28">
        <v>0</v>
      </c>
      <c r="I927" s="30">
        <f>ROUND(G927*H927,P4)</f>
        <v>0</v>
      </c>
      <c r="L927" s="31">
        <v>0</v>
      </c>
      <c r="M927" s="24">
        <f>ROUND(G927*L927,P4)</f>
        <v>0</v>
      </c>
      <c r="N927" s="25" t="s">
        <v>661</v>
      </c>
      <c r="O927" s="32">
        <f>M927*AA927</f>
        <v>0</v>
      </c>
      <c r="P927" s="1">
        <v>3</v>
      </c>
      <c r="AA927" s="1">
        <f>IF(P927=1,$O$3,IF(P927=2,$O$4,$O$5))</f>
        <v>0</v>
      </c>
    </row>
    <row r="928" ht="38.25">
      <c r="A928" s="1" t="s">
        <v>664</v>
      </c>
      <c r="E928" s="27" t="s">
        <v>911</v>
      </c>
    </row>
    <row r="929" ht="63.75">
      <c r="A929" s="1" t="s">
        <v>665</v>
      </c>
      <c r="E929" s="33" t="s">
        <v>1315</v>
      </c>
    </row>
    <row r="930" ht="153">
      <c r="A930" s="1" t="s">
        <v>666</v>
      </c>
      <c r="E930" s="27" t="s">
        <v>913</v>
      </c>
    </row>
    <row r="931" ht="25.5">
      <c r="A931" s="1" t="s">
        <v>659</v>
      </c>
      <c r="B931" s="1">
        <v>64</v>
      </c>
      <c r="C931" s="26" t="s">
        <v>914</v>
      </c>
      <c r="D931" t="s">
        <v>903</v>
      </c>
      <c r="E931" s="27" t="s">
        <v>915</v>
      </c>
      <c r="F931" s="28" t="s">
        <v>905</v>
      </c>
      <c r="G931" s="29">
        <v>1</v>
      </c>
      <c r="H931" s="28">
        <v>0</v>
      </c>
      <c r="I931" s="30">
        <f>ROUND(G931*H931,P4)</f>
        <v>0</v>
      </c>
      <c r="L931" s="31">
        <v>0</v>
      </c>
      <c r="M931" s="24">
        <f>ROUND(G931*L931,P4)</f>
        <v>0</v>
      </c>
      <c r="N931" s="25" t="s">
        <v>661</v>
      </c>
      <c r="O931" s="32">
        <f>M931*AA931</f>
        <v>0</v>
      </c>
      <c r="P931" s="1">
        <v>3</v>
      </c>
      <c r="AA931" s="1">
        <f>IF(P931=1,$O$3,IF(P931=2,$O$4,$O$5))</f>
        <v>0</v>
      </c>
    </row>
    <row r="932" ht="38.25">
      <c r="A932" s="1" t="s">
        <v>664</v>
      </c>
      <c r="E932" s="27" t="s">
        <v>916</v>
      </c>
    </row>
    <row r="933" ht="63.75">
      <c r="A933" s="1" t="s">
        <v>665</v>
      </c>
      <c r="E933" s="33" t="s">
        <v>1316</v>
      </c>
    </row>
    <row r="934" ht="153">
      <c r="A934" s="1" t="s">
        <v>666</v>
      </c>
      <c r="E934" s="27" t="s">
        <v>913</v>
      </c>
    </row>
    <row r="935" ht="25.5">
      <c r="A935" s="1" t="s">
        <v>659</v>
      </c>
      <c r="B935" s="1">
        <v>65</v>
      </c>
      <c r="C935" s="26" t="s">
        <v>1317</v>
      </c>
      <c r="D935" t="s">
        <v>903</v>
      </c>
      <c r="E935" s="27" t="s">
        <v>1318</v>
      </c>
      <c r="F935" s="28" t="s">
        <v>905</v>
      </c>
      <c r="G935" s="29">
        <v>1.5</v>
      </c>
      <c r="H935" s="28">
        <v>0</v>
      </c>
      <c r="I935" s="30">
        <f>ROUND(G935*H935,P4)</f>
        <v>0</v>
      </c>
      <c r="L935" s="31">
        <v>0</v>
      </c>
      <c r="M935" s="24">
        <f>ROUND(G935*L935,P4)</f>
        <v>0</v>
      </c>
      <c r="N935" s="25" t="s">
        <v>661</v>
      </c>
      <c r="O935" s="32">
        <f>M935*AA935</f>
        <v>0</v>
      </c>
      <c r="P935" s="1">
        <v>3</v>
      </c>
      <c r="AA935" s="1">
        <f>IF(P935=1,$O$3,IF(P935=2,$O$4,$O$5))</f>
        <v>0</v>
      </c>
    </row>
    <row r="936" ht="51">
      <c r="A936" s="1" t="s">
        <v>664</v>
      </c>
      <c r="E936" s="27" t="s">
        <v>1319</v>
      </c>
    </row>
    <row r="937" ht="63.75">
      <c r="A937" s="1" t="s">
        <v>665</v>
      </c>
      <c r="E937" s="33" t="s">
        <v>1320</v>
      </c>
    </row>
    <row r="938" ht="153">
      <c r="A938" s="1" t="s">
        <v>666</v>
      </c>
      <c r="E938" s="27" t="s">
        <v>908</v>
      </c>
    </row>
    <row r="939" ht="25.5">
      <c r="A939" s="1" t="s">
        <v>659</v>
      </c>
      <c r="B939" s="1">
        <v>66</v>
      </c>
      <c r="C939" s="26" t="s">
        <v>918</v>
      </c>
      <c r="D939" t="s">
        <v>903</v>
      </c>
      <c r="E939" s="27" t="s">
        <v>919</v>
      </c>
      <c r="F939" s="28" t="s">
        <v>905</v>
      </c>
      <c r="G939" s="29">
        <v>47</v>
      </c>
      <c r="H939" s="28">
        <v>0</v>
      </c>
      <c r="I939" s="30">
        <f>ROUND(G939*H939,P4)</f>
        <v>0</v>
      </c>
      <c r="L939" s="31">
        <v>0</v>
      </c>
      <c r="M939" s="24">
        <f>ROUND(G939*L939,P4)</f>
        <v>0</v>
      </c>
      <c r="N939" s="25" t="s">
        <v>661</v>
      </c>
      <c r="O939" s="32">
        <f>M939*AA939</f>
        <v>0</v>
      </c>
      <c r="P939" s="1">
        <v>3</v>
      </c>
      <c r="AA939" s="1">
        <f>IF(P939=1,$O$3,IF(P939=2,$O$4,$O$5))</f>
        <v>0</v>
      </c>
    </row>
    <row r="940" ht="38.25">
      <c r="A940" s="1" t="s">
        <v>664</v>
      </c>
      <c r="E940" s="27" t="s">
        <v>920</v>
      </c>
    </row>
    <row r="941" ht="63.75">
      <c r="A941" s="1" t="s">
        <v>665</v>
      </c>
      <c r="E941" s="33" t="s">
        <v>1321</v>
      </c>
    </row>
    <row r="942" ht="153">
      <c r="A942" s="1" t="s">
        <v>666</v>
      </c>
      <c r="E942" s="27" t="s">
        <v>908</v>
      </c>
    </row>
    <row r="943" ht="25.5">
      <c r="A943" s="1" t="s">
        <v>659</v>
      </c>
      <c r="B943" s="1">
        <v>67</v>
      </c>
      <c r="C943" s="26" t="s">
        <v>922</v>
      </c>
      <c r="D943" t="s">
        <v>903</v>
      </c>
      <c r="E943" s="27" t="s">
        <v>923</v>
      </c>
      <c r="F943" s="28" t="s">
        <v>905</v>
      </c>
      <c r="G943" s="29">
        <v>160</v>
      </c>
      <c r="H943" s="28">
        <v>0</v>
      </c>
      <c r="I943" s="30">
        <f>ROUND(G943*H943,P4)</f>
        <v>0</v>
      </c>
      <c r="L943" s="31">
        <v>0</v>
      </c>
      <c r="M943" s="24">
        <f>ROUND(G943*L943,P4)</f>
        <v>0</v>
      </c>
      <c r="N943" s="25" t="s">
        <v>661</v>
      </c>
      <c r="O943" s="32">
        <f>M943*AA943</f>
        <v>0</v>
      </c>
      <c r="P943" s="1">
        <v>3</v>
      </c>
      <c r="AA943" s="1">
        <f>IF(P943=1,$O$3,IF(P943=2,$O$4,$O$5))</f>
        <v>0</v>
      </c>
    </row>
    <row r="944" ht="38.25">
      <c r="A944" s="1" t="s">
        <v>664</v>
      </c>
      <c r="E944" s="27" t="s">
        <v>920</v>
      </c>
    </row>
    <row r="945" ht="63.75">
      <c r="A945" s="1" t="s">
        <v>665</v>
      </c>
      <c r="E945" s="33" t="s">
        <v>1322</v>
      </c>
    </row>
    <row r="946" ht="153">
      <c r="A946" s="1" t="s">
        <v>666</v>
      </c>
      <c r="E946" s="27" t="s">
        <v>908</v>
      </c>
    </row>
    <row r="947" ht="25.5">
      <c r="A947" s="1" t="s">
        <v>659</v>
      </c>
      <c r="B947" s="1">
        <v>68</v>
      </c>
      <c r="C947" s="26" t="s">
        <v>925</v>
      </c>
      <c r="D947" t="s">
        <v>903</v>
      </c>
      <c r="E947" s="27" t="s">
        <v>926</v>
      </c>
      <c r="F947" s="28" t="s">
        <v>905</v>
      </c>
      <c r="G947" s="29">
        <v>1.5</v>
      </c>
      <c r="H947" s="28">
        <v>0</v>
      </c>
      <c r="I947" s="30">
        <f>ROUND(G947*H947,P4)</f>
        <v>0</v>
      </c>
      <c r="L947" s="31">
        <v>0</v>
      </c>
      <c r="M947" s="24">
        <f>ROUND(G947*L947,P4)</f>
        <v>0</v>
      </c>
      <c r="N947" s="25" t="s">
        <v>661</v>
      </c>
      <c r="O947" s="32">
        <f>M947*AA947</f>
        <v>0</v>
      </c>
      <c r="P947" s="1">
        <v>3</v>
      </c>
      <c r="AA947" s="1">
        <f>IF(P947=1,$O$3,IF(P947=2,$O$4,$O$5))</f>
        <v>0</v>
      </c>
    </row>
    <row r="948" ht="38.25">
      <c r="A948" s="1" t="s">
        <v>664</v>
      </c>
      <c r="E948" s="27" t="s">
        <v>927</v>
      </c>
    </row>
    <row r="949" ht="63.75">
      <c r="A949" s="1" t="s">
        <v>665</v>
      </c>
      <c r="E949" s="33" t="s">
        <v>1320</v>
      </c>
    </row>
    <row r="950" ht="153">
      <c r="A950" s="1" t="s">
        <v>666</v>
      </c>
      <c r="E950" s="27" t="s">
        <v>908</v>
      </c>
    </row>
    <row r="951" ht="25.5">
      <c r="A951" s="1" t="s">
        <v>659</v>
      </c>
      <c r="B951" s="1">
        <v>69</v>
      </c>
      <c r="C951" s="26" t="s">
        <v>928</v>
      </c>
      <c r="D951" t="s">
        <v>903</v>
      </c>
      <c r="E951" s="27" t="s">
        <v>929</v>
      </c>
      <c r="F951" s="28" t="s">
        <v>905</v>
      </c>
      <c r="G951" s="29">
        <v>1.5</v>
      </c>
      <c r="H951" s="28">
        <v>0</v>
      </c>
      <c r="I951" s="30">
        <f>ROUND(G951*H951,P4)</f>
        <v>0</v>
      </c>
      <c r="L951" s="31">
        <v>0</v>
      </c>
      <c r="M951" s="24">
        <f>ROUND(G951*L951,P4)</f>
        <v>0</v>
      </c>
      <c r="N951" s="25" t="s">
        <v>661</v>
      </c>
      <c r="O951" s="32">
        <f>M951*AA951</f>
        <v>0</v>
      </c>
      <c r="P951" s="1">
        <v>3</v>
      </c>
      <c r="AA951" s="1">
        <f>IF(P951=1,$O$3,IF(P951=2,$O$4,$O$5))</f>
        <v>0</v>
      </c>
    </row>
    <row r="952" ht="38.25">
      <c r="A952" s="1" t="s">
        <v>664</v>
      </c>
      <c r="E952" s="27" t="s">
        <v>916</v>
      </c>
    </row>
    <row r="953" ht="63.75">
      <c r="A953" s="1" t="s">
        <v>665</v>
      </c>
      <c r="E953" s="33" t="s">
        <v>1320</v>
      </c>
    </row>
    <row r="954" ht="153">
      <c r="A954" s="1" t="s">
        <v>666</v>
      </c>
      <c r="E954" s="27" t="s">
        <v>908</v>
      </c>
    </row>
    <row r="955" ht="25.5">
      <c r="A955" s="1" t="s">
        <v>659</v>
      </c>
      <c r="B955" s="1">
        <v>70</v>
      </c>
      <c r="C955" s="26" t="s">
        <v>930</v>
      </c>
      <c r="D955" t="s">
        <v>903</v>
      </c>
      <c r="E955" s="27" t="s">
        <v>931</v>
      </c>
      <c r="F955" s="28" t="s">
        <v>905</v>
      </c>
      <c r="G955" s="29">
        <v>3.2000000000000002</v>
      </c>
      <c r="H955" s="28">
        <v>0</v>
      </c>
      <c r="I955" s="30">
        <f>ROUND(G955*H955,P4)</f>
        <v>0</v>
      </c>
      <c r="L955" s="31">
        <v>0</v>
      </c>
      <c r="M955" s="24">
        <f>ROUND(G955*L955,P4)</f>
        <v>0</v>
      </c>
      <c r="N955" s="25" t="s">
        <v>661</v>
      </c>
      <c r="O955" s="32">
        <f>M955*AA955</f>
        <v>0</v>
      </c>
      <c r="P955" s="1">
        <v>3</v>
      </c>
      <c r="AA955" s="1">
        <f>IF(P955=1,$O$3,IF(P955=2,$O$4,$O$5))</f>
        <v>0</v>
      </c>
    </row>
    <row r="956" ht="38.25">
      <c r="A956" s="1" t="s">
        <v>664</v>
      </c>
      <c r="E956" s="27" t="s">
        <v>927</v>
      </c>
    </row>
    <row r="957" ht="63.75">
      <c r="A957" s="1" t="s">
        <v>665</v>
      </c>
      <c r="E957" s="33" t="s">
        <v>1323</v>
      </c>
    </row>
    <row r="958" ht="153">
      <c r="A958" s="1" t="s">
        <v>666</v>
      </c>
      <c r="E958" s="27" t="s">
        <v>908</v>
      </c>
    </row>
    <row r="959">
      <c r="A959" s="1" t="s">
        <v>656</v>
      </c>
      <c r="C959" s="22" t="s">
        <v>1206</v>
      </c>
      <c r="E959" s="23" t="s">
        <v>1207</v>
      </c>
      <c r="L959" s="24">
        <f>SUMIFS(L960:L987,A960:A987,"P")</f>
        <v>0</v>
      </c>
      <c r="M959" s="24">
        <f>SUMIFS(M960:M987,A960:A987,"P")</f>
        <v>0</v>
      </c>
      <c r="N959" s="25"/>
    </row>
    <row r="960">
      <c r="A960" s="1" t="s">
        <v>659</v>
      </c>
      <c r="B960" s="1">
        <v>100</v>
      </c>
      <c r="C960" s="26" t="s">
        <v>1324</v>
      </c>
      <c r="D960" t="s">
        <v>661</v>
      </c>
      <c r="E960" s="27" t="s">
        <v>1325</v>
      </c>
      <c r="F960" s="28" t="s">
        <v>683</v>
      </c>
      <c r="G960" s="29">
        <v>100</v>
      </c>
      <c r="H960" s="28">
        <v>0</v>
      </c>
      <c r="I960" s="30">
        <f>ROUND(G960*H960,P4)</f>
        <v>0</v>
      </c>
      <c r="L960" s="31">
        <v>0</v>
      </c>
      <c r="M960" s="24">
        <f>ROUND(G960*L960,P4)</f>
        <v>0</v>
      </c>
      <c r="N960" s="25" t="s">
        <v>661</v>
      </c>
      <c r="O960" s="32">
        <f>M960*AA960</f>
        <v>0</v>
      </c>
      <c r="P960" s="1">
        <v>3</v>
      </c>
      <c r="AA960" s="1">
        <f>IF(P960=1,$O$3,IF(P960=2,$O$4,$O$5))</f>
        <v>0</v>
      </c>
    </row>
    <row r="961">
      <c r="A961" s="1" t="s">
        <v>664</v>
      </c>
      <c r="E961" s="27" t="s">
        <v>661</v>
      </c>
    </row>
    <row r="962">
      <c r="A962" s="1" t="s">
        <v>665</v>
      </c>
    </row>
    <row r="963">
      <c r="A963" s="1" t="s">
        <v>666</v>
      </c>
      <c r="E963" s="27" t="s">
        <v>661</v>
      </c>
    </row>
    <row r="964">
      <c r="A964" s="1" t="s">
        <v>659</v>
      </c>
      <c r="B964" s="1">
        <v>71</v>
      </c>
      <c r="C964" s="26" t="s">
        <v>1326</v>
      </c>
      <c r="D964" t="s">
        <v>661</v>
      </c>
      <c r="E964" s="27" t="s">
        <v>1327</v>
      </c>
      <c r="F964" s="28" t="s">
        <v>1309</v>
      </c>
      <c r="G964" s="29">
        <v>9</v>
      </c>
      <c r="H964" s="28">
        <v>0</v>
      </c>
      <c r="I964" s="30">
        <f>ROUND(G964*H964,P4)</f>
        <v>0</v>
      </c>
      <c r="L964" s="31">
        <v>0</v>
      </c>
      <c r="M964" s="24">
        <f>ROUND(G964*L964,P4)</f>
        <v>0</v>
      </c>
      <c r="N964" s="25" t="s">
        <v>661</v>
      </c>
      <c r="O964" s="32">
        <f>M964*AA964</f>
        <v>0</v>
      </c>
      <c r="P964" s="1">
        <v>3</v>
      </c>
      <c r="AA964" s="1">
        <f>IF(P964=1,$O$3,IF(P964=2,$O$4,$O$5))</f>
        <v>0</v>
      </c>
    </row>
    <row r="965">
      <c r="A965" s="1" t="s">
        <v>664</v>
      </c>
      <c r="E965" s="27" t="s">
        <v>661</v>
      </c>
    </row>
    <row r="966">
      <c r="A966" s="1" t="s">
        <v>665</v>
      </c>
    </row>
    <row r="967">
      <c r="A967" s="1" t="s">
        <v>666</v>
      </c>
      <c r="E967" s="27" t="s">
        <v>1328</v>
      </c>
    </row>
    <row r="968">
      <c r="A968" s="1" t="s">
        <v>659</v>
      </c>
      <c r="B968" s="1">
        <v>72</v>
      </c>
      <c r="C968" s="26" t="s">
        <v>1329</v>
      </c>
      <c r="D968" t="s">
        <v>661</v>
      </c>
      <c r="E968" s="27" t="s">
        <v>1330</v>
      </c>
      <c r="F968" s="28" t="s">
        <v>683</v>
      </c>
      <c r="G968" s="29">
        <v>9</v>
      </c>
      <c r="H968" s="28">
        <v>0</v>
      </c>
      <c r="I968" s="30">
        <f>ROUND(G968*H968,P4)</f>
        <v>0</v>
      </c>
      <c r="L968" s="31">
        <v>0</v>
      </c>
      <c r="M968" s="24">
        <f>ROUND(G968*L968,P4)</f>
        <v>0</v>
      </c>
      <c r="N968" s="25" t="s">
        <v>661</v>
      </c>
      <c r="O968" s="32">
        <f>M968*AA968</f>
        <v>0</v>
      </c>
      <c r="P968" s="1">
        <v>3</v>
      </c>
      <c r="AA968" s="1">
        <f>IF(P968=1,$O$3,IF(P968=2,$O$4,$O$5))</f>
        <v>0</v>
      </c>
    </row>
    <row r="969">
      <c r="A969" s="1" t="s">
        <v>664</v>
      </c>
      <c r="E969" s="27" t="s">
        <v>661</v>
      </c>
    </row>
    <row r="970">
      <c r="A970" s="1" t="s">
        <v>665</v>
      </c>
    </row>
    <row r="971">
      <c r="A971" s="1" t="s">
        <v>666</v>
      </c>
      <c r="E971" s="27" t="s">
        <v>1331</v>
      </c>
    </row>
    <row r="972">
      <c r="A972" s="1" t="s">
        <v>659</v>
      </c>
      <c r="B972" s="1">
        <v>73</v>
      </c>
      <c r="C972" s="26" t="s">
        <v>1332</v>
      </c>
      <c r="D972" t="s">
        <v>661</v>
      </c>
      <c r="E972" s="27" t="s">
        <v>1333</v>
      </c>
      <c r="F972" s="28" t="s">
        <v>683</v>
      </c>
      <c r="G972" s="29">
        <v>9</v>
      </c>
      <c r="H972" s="28">
        <v>0</v>
      </c>
      <c r="I972" s="30">
        <f>ROUND(G972*H972,P4)</f>
        <v>0</v>
      </c>
      <c r="L972" s="31">
        <v>0</v>
      </c>
      <c r="M972" s="24">
        <f>ROUND(G972*L972,P4)</f>
        <v>0</v>
      </c>
      <c r="N972" s="25" t="s">
        <v>661</v>
      </c>
      <c r="O972" s="32">
        <f>M972*AA972</f>
        <v>0</v>
      </c>
      <c r="P972" s="1">
        <v>3</v>
      </c>
      <c r="AA972" s="1">
        <f>IF(P972=1,$O$3,IF(P972=2,$O$4,$O$5))</f>
        <v>0</v>
      </c>
    </row>
    <row r="973">
      <c r="A973" s="1" t="s">
        <v>664</v>
      </c>
      <c r="E973" s="27" t="s">
        <v>661</v>
      </c>
    </row>
    <row r="974">
      <c r="A974" s="1" t="s">
        <v>665</v>
      </c>
    </row>
    <row r="975">
      <c r="A975" s="1" t="s">
        <v>666</v>
      </c>
      <c r="E975" s="27" t="s">
        <v>1334</v>
      </c>
    </row>
    <row r="976">
      <c r="A976" s="1" t="s">
        <v>659</v>
      </c>
      <c r="B976" s="1">
        <v>74</v>
      </c>
      <c r="C976" s="26" t="s">
        <v>1335</v>
      </c>
      <c r="D976" t="s">
        <v>661</v>
      </c>
      <c r="E976" s="27" t="s">
        <v>1336</v>
      </c>
      <c r="F976" s="28" t="s">
        <v>874</v>
      </c>
      <c r="G976" s="29">
        <v>6480</v>
      </c>
      <c r="H976" s="28">
        <v>0</v>
      </c>
      <c r="I976" s="30">
        <f>ROUND(G976*H976,P4)</f>
        <v>0</v>
      </c>
      <c r="L976" s="31">
        <v>0</v>
      </c>
      <c r="M976" s="24">
        <f>ROUND(G976*L976,P4)</f>
        <v>0</v>
      </c>
      <c r="N976" s="25" t="s">
        <v>661</v>
      </c>
      <c r="O976" s="32">
        <f>M976*AA976</f>
        <v>0</v>
      </c>
      <c r="P976" s="1">
        <v>3</v>
      </c>
      <c r="AA976" s="1">
        <f>IF(P976=1,$O$3,IF(P976=2,$O$4,$O$5))</f>
        <v>0</v>
      </c>
    </row>
    <row r="977">
      <c r="A977" s="1" t="s">
        <v>664</v>
      </c>
      <c r="E977" s="27" t="s">
        <v>661</v>
      </c>
    </row>
    <row r="978">
      <c r="A978" s="1" t="s">
        <v>665</v>
      </c>
    </row>
    <row r="979">
      <c r="A979" s="1" t="s">
        <v>666</v>
      </c>
      <c r="E979" s="27" t="s">
        <v>1337</v>
      </c>
    </row>
    <row r="980">
      <c r="A980" s="1" t="s">
        <v>659</v>
      </c>
      <c r="B980" s="1">
        <v>75</v>
      </c>
      <c r="C980" s="26" t="s">
        <v>1338</v>
      </c>
      <c r="D980" t="s">
        <v>661</v>
      </c>
      <c r="E980" s="27" t="s">
        <v>1339</v>
      </c>
      <c r="F980" s="28" t="s">
        <v>1309</v>
      </c>
      <c r="G980" s="29">
        <v>1</v>
      </c>
      <c r="H980" s="28">
        <v>0</v>
      </c>
      <c r="I980" s="30">
        <f>ROUND(G980*H980,P4)</f>
        <v>0</v>
      </c>
      <c r="L980" s="31">
        <v>0</v>
      </c>
      <c r="M980" s="24">
        <f>ROUND(G980*L980,P4)</f>
        <v>0</v>
      </c>
      <c r="N980" s="25" t="s">
        <v>661</v>
      </c>
      <c r="O980" s="32">
        <f>M980*AA980</f>
        <v>0</v>
      </c>
      <c r="P980" s="1">
        <v>3</v>
      </c>
      <c r="AA980" s="1">
        <f>IF(P980=1,$O$3,IF(P980=2,$O$4,$O$5))</f>
        <v>0</v>
      </c>
    </row>
    <row r="981">
      <c r="A981" s="1" t="s">
        <v>664</v>
      </c>
      <c r="E981" s="27" t="s">
        <v>661</v>
      </c>
    </row>
    <row r="982">
      <c r="A982" s="1" t="s">
        <v>665</v>
      </c>
    </row>
    <row r="983">
      <c r="A983" s="1" t="s">
        <v>666</v>
      </c>
      <c r="E983" s="27" t="s">
        <v>661</v>
      </c>
    </row>
    <row r="984">
      <c r="A984" s="1" t="s">
        <v>659</v>
      </c>
      <c r="B984" s="1">
        <v>76</v>
      </c>
      <c r="C984" s="26" t="s">
        <v>1340</v>
      </c>
      <c r="D984" t="s">
        <v>661</v>
      </c>
      <c r="E984" s="27" t="s">
        <v>1341</v>
      </c>
      <c r="F984" s="28" t="s">
        <v>1309</v>
      </c>
      <c r="G984" s="29">
        <v>23</v>
      </c>
      <c r="H984" s="28">
        <v>0</v>
      </c>
      <c r="I984" s="30">
        <f>ROUND(G984*H984,P4)</f>
        <v>0</v>
      </c>
      <c r="L984" s="31">
        <v>0</v>
      </c>
      <c r="M984" s="24">
        <f>ROUND(G984*L984,P4)</f>
        <v>0</v>
      </c>
      <c r="N984" s="25" t="s">
        <v>661</v>
      </c>
      <c r="O984" s="32">
        <f>M984*AA984</f>
        <v>0</v>
      </c>
      <c r="P984" s="1">
        <v>3</v>
      </c>
      <c r="AA984" s="1">
        <f>IF(P984=1,$O$3,IF(P984=2,$O$4,$O$5))</f>
        <v>0</v>
      </c>
    </row>
    <row r="985">
      <c r="A985" s="1" t="s">
        <v>664</v>
      </c>
      <c r="E985" s="27" t="s">
        <v>661</v>
      </c>
    </row>
    <row r="986">
      <c r="A986" s="1" t="s">
        <v>665</v>
      </c>
    </row>
    <row r="987">
      <c r="A987" s="1" t="s">
        <v>666</v>
      </c>
      <c r="E987" s="27" t="s">
        <v>661</v>
      </c>
    </row>
  </sheetData>
  <sheetProtection sheet="1" objects="1" scenarios="1" spinCount="100000" saltValue="pBmgJXkio7FZFuo/OATR+8aDMuZKVe1q5LRRmqtdG9CO26BjNjZqltox5mxhbmik6Qeh60g12yBKGUksycFwPA==" hashValue="KnkBZOZ6SrQ/l8ZwLOGMWgzbKA/6G9tWV+39DWqf34oEaTY7t1Nm0JqrCNimqaOVpxCkWgLavVV8Q+I5/DDZ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1342</v>
      </c>
      <c r="E8" s="23" t="s">
        <v>21</v>
      </c>
      <c r="L8" s="24">
        <f>L9</f>
        <v>0</v>
      </c>
      <c r="M8" s="24">
        <f>M9</f>
        <v>0</v>
      </c>
      <c r="N8" s="25"/>
    </row>
    <row r="9">
      <c r="A9" s="1" t="s">
        <v>656</v>
      </c>
      <c r="C9" s="22" t="s">
        <v>679</v>
      </c>
      <c r="E9" s="23" t="s">
        <v>680</v>
      </c>
      <c r="L9" s="24">
        <f>SUMIFS(L10:L29,A10:A29,"P")</f>
        <v>0</v>
      </c>
      <c r="M9" s="24">
        <f>SUMIFS(M10:M29,A10:A29,"P")</f>
        <v>0</v>
      </c>
      <c r="N9" s="25"/>
    </row>
    <row r="10" ht="25.5">
      <c r="A10" s="1" t="s">
        <v>659</v>
      </c>
      <c r="B10" s="1">
        <v>1</v>
      </c>
      <c r="C10" s="26" t="s">
        <v>1343</v>
      </c>
      <c r="D10" t="s">
        <v>661</v>
      </c>
      <c r="E10" s="27" t="s">
        <v>1344</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ht="127.5">
      <c r="A13" s="1" t="s">
        <v>666</v>
      </c>
      <c r="E13" s="27" t="s">
        <v>1346</v>
      </c>
    </row>
    <row r="14">
      <c r="A14" s="1" t="s">
        <v>659</v>
      </c>
      <c r="B14" s="1">
        <v>2</v>
      </c>
      <c r="C14" s="26" t="s">
        <v>758</v>
      </c>
      <c r="D14" t="s">
        <v>661</v>
      </c>
      <c r="E14" s="27" t="s">
        <v>759</v>
      </c>
      <c r="F14" s="28" t="s">
        <v>683</v>
      </c>
      <c r="G14" s="29">
        <v>5</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row>
    <row r="17" ht="140.25">
      <c r="A17" s="1" t="s">
        <v>666</v>
      </c>
      <c r="E17" s="27" t="s">
        <v>760</v>
      </c>
    </row>
    <row r="18">
      <c r="A18" s="1" t="s">
        <v>659</v>
      </c>
      <c r="B18" s="1">
        <v>3</v>
      </c>
      <c r="C18" s="26" t="s">
        <v>872</v>
      </c>
      <c r="D18" t="s">
        <v>661</v>
      </c>
      <c r="E18" s="27" t="s">
        <v>873</v>
      </c>
      <c r="F18" s="28" t="s">
        <v>874</v>
      </c>
      <c r="G18" s="29">
        <v>2</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row>
    <row r="21" ht="114.75">
      <c r="A21" s="1" t="s">
        <v>666</v>
      </c>
      <c r="E21" s="27" t="s">
        <v>875</v>
      </c>
    </row>
    <row r="22">
      <c r="A22" s="1" t="s">
        <v>659</v>
      </c>
      <c r="B22" s="1">
        <v>4</v>
      </c>
      <c r="C22" s="26" t="s">
        <v>876</v>
      </c>
      <c r="D22" t="s">
        <v>661</v>
      </c>
      <c r="E22" s="27" t="s">
        <v>877</v>
      </c>
      <c r="F22" s="28" t="s">
        <v>874</v>
      </c>
      <c r="G22" s="29">
        <v>10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row>
    <row r="25" ht="102">
      <c r="A25" s="1" t="s">
        <v>666</v>
      </c>
      <c r="E25" s="27" t="s">
        <v>878</v>
      </c>
    </row>
    <row r="26">
      <c r="A26" s="1" t="s">
        <v>659</v>
      </c>
      <c r="B26" s="1">
        <v>5</v>
      </c>
      <c r="C26" s="26" t="s">
        <v>888</v>
      </c>
      <c r="D26" t="s">
        <v>661</v>
      </c>
      <c r="E26" s="27" t="s">
        <v>889</v>
      </c>
      <c r="F26" s="28" t="s">
        <v>683</v>
      </c>
      <c r="G26" s="29">
        <v>1</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row>
    <row r="29" ht="76.5">
      <c r="A29" s="1" t="s">
        <v>666</v>
      </c>
      <c r="E29" s="27" t="s">
        <v>890</v>
      </c>
    </row>
  </sheetData>
  <sheetProtection sheet="1" objects="1" scenarios="1" spinCount="100000" saltValue="eTaXIanbzg0Y/09M4vfw/0AQCkf9GVGNlrBLoAs9PtJ+yQuqlsxg8gY6+3XdRq1MOwlqEBwVOLiXBh41EPHjcQ==" hashValue="uYtJMkw52C6PHIsjYw3QcJtJ8Ip+qqGDdPVQ0ZxXBJc63irqMVybM2+WckYjo22erdCjKBs7FgqETp4gvUKR3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COUNTIFS(L8:L55,"=0",A8:A55,"P")+COUNTIFS(L8:L55,"",A8:A55,"P")+SUM(Q8:Q55)</f>
        <v>0</v>
      </c>
    </row>
    <row r="8">
      <c r="A8" s="1" t="s">
        <v>654</v>
      </c>
      <c r="C8" s="22" t="s">
        <v>1347</v>
      </c>
      <c r="E8" s="23" t="s">
        <v>23</v>
      </c>
      <c r="L8" s="24">
        <f>L9+L38</f>
        <v>0</v>
      </c>
      <c r="M8" s="24">
        <f>M9+M38</f>
        <v>0</v>
      </c>
      <c r="N8" s="25"/>
    </row>
    <row r="9">
      <c r="A9" s="1" t="s">
        <v>656</v>
      </c>
      <c r="C9" s="22" t="s">
        <v>679</v>
      </c>
      <c r="E9" s="23" t="s">
        <v>680</v>
      </c>
      <c r="L9" s="24">
        <f>SUMIFS(L10:L37,A10:A37,"P")</f>
        <v>0</v>
      </c>
      <c r="M9" s="24">
        <f>SUMIFS(M10:M37,A10:A37,"P")</f>
        <v>0</v>
      </c>
      <c r="N9" s="25"/>
    </row>
    <row r="10">
      <c r="A10" s="1" t="s">
        <v>659</v>
      </c>
      <c r="B10" s="1">
        <v>1</v>
      </c>
      <c r="C10" s="26" t="s">
        <v>882</v>
      </c>
      <c r="D10" t="s">
        <v>661</v>
      </c>
      <c r="E10" s="27" t="s">
        <v>883</v>
      </c>
      <c r="F10" s="28" t="s">
        <v>683</v>
      </c>
      <c r="G10" s="29">
        <v>33</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884</v>
      </c>
    </row>
    <row r="14" ht="25.5">
      <c r="A14" s="1" t="s">
        <v>659</v>
      </c>
      <c r="B14" s="1">
        <v>2</v>
      </c>
      <c r="C14" s="26" t="s">
        <v>1348</v>
      </c>
      <c r="D14" t="s">
        <v>661</v>
      </c>
      <c r="E14" s="27" t="s">
        <v>1349</v>
      </c>
      <c r="F14" s="28" t="s">
        <v>683</v>
      </c>
      <c r="G14" s="29">
        <v>102</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02">
      <c r="A17" s="1" t="s">
        <v>666</v>
      </c>
      <c r="E17" s="27" t="s">
        <v>1350</v>
      </c>
    </row>
    <row r="18">
      <c r="A18" s="1" t="s">
        <v>659</v>
      </c>
      <c r="B18" s="1">
        <v>3</v>
      </c>
      <c r="C18" s="26" t="s">
        <v>891</v>
      </c>
      <c r="D18" t="s">
        <v>661</v>
      </c>
      <c r="E18" s="27" t="s">
        <v>892</v>
      </c>
      <c r="F18" s="28" t="s">
        <v>683</v>
      </c>
      <c r="G18" s="29">
        <v>102</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89.25">
      <c r="A21" s="1" t="s">
        <v>666</v>
      </c>
      <c r="E21" s="27" t="s">
        <v>893</v>
      </c>
    </row>
    <row r="22">
      <c r="A22" s="1" t="s">
        <v>659</v>
      </c>
      <c r="B22" s="1">
        <v>11</v>
      </c>
      <c r="C22" s="26" t="s">
        <v>894</v>
      </c>
      <c r="D22" t="s">
        <v>661</v>
      </c>
      <c r="E22" s="27" t="s">
        <v>895</v>
      </c>
      <c r="F22" s="28" t="s">
        <v>683</v>
      </c>
      <c r="G22" s="29">
        <v>10</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76.5">
      <c r="A25" s="1" t="s">
        <v>666</v>
      </c>
      <c r="E25" s="27" t="s">
        <v>896</v>
      </c>
    </row>
    <row r="26">
      <c r="A26" s="1" t="s">
        <v>659</v>
      </c>
      <c r="B26" s="1">
        <v>4</v>
      </c>
      <c r="C26" s="26" t="s">
        <v>1351</v>
      </c>
      <c r="D26" t="s">
        <v>661</v>
      </c>
      <c r="E26" s="27" t="s">
        <v>1352</v>
      </c>
      <c r="F26" s="28" t="s">
        <v>1353</v>
      </c>
      <c r="G26" s="29">
        <v>48</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89.25">
      <c r="A29" s="1" t="s">
        <v>666</v>
      </c>
      <c r="E29" s="27" t="s">
        <v>1354</v>
      </c>
    </row>
    <row r="30">
      <c r="A30" s="1" t="s">
        <v>659</v>
      </c>
      <c r="B30" s="1">
        <v>10</v>
      </c>
      <c r="C30" s="26" t="s">
        <v>1355</v>
      </c>
      <c r="D30" t="s">
        <v>661</v>
      </c>
      <c r="E30" s="27" t="s">
        <v>1356</v>
      </c>
      <c r="F30" s="28" t="s">
        <v>683</v>
      </c>
      <c r="G30" s="29">
        <v>1</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89.25">
      <c r="A33" s="1" t="s">
        <v>666</v>
      </c>
      <c r="E33" s="27" t="s">
        <v>1357</v>
      </c>
    </row>
    <row r="34">
      <c r="A34" s="1" t="s">
        <v>659</v>
      </c>
      <c r="B34" s="1">
        <v>5</v>
      </c>
      <c r="C34" s="26" t="s">
        <v>1358</v>
      </c>
      <c r="D34" t="s">
        <v>661</v>
      </c>
      <c r="E34" s="27" t="s">
        <v>1359</v>
      </c>
      <c r="F34" s="28" t="s">
        <v>683</v>
      </c>
      <c r="G34" s="29">
        <v>46</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1360</v>
      </c>
    </row>
    <row r="38">
      <c r="A38" s="1" t="s">
        <v>656</v>
      </c>
      <c r="C38" s="22" t="s">
        <v>1206</v>
      </c>
      <c r="E38" s="23" t="s">
        <v>1361</v>
      </c>
      <c r="L38" s="24">
        <f>SUMIFS(L39:L54,A39:A54,"P")</f>
        <v>0</v>
      </c>
      <c r="M38" s="24">
        <f>SUMIFS(M39:M54,A39:A54,"P")</f>
        <v>0</v>
      </c>
      <c r="N38" s="25"/>
    </row>
    <row r="39">
      <c r="A39" s="1" t="s">
        <v>659</v>
      </c>
      <c r="B39" s="1">
        <v>6</v>
      </c>
      <c r="C39" s="26" t="s">
        <v>1362</v>
      </c>
      <c r="D39" t="s">
        <v>657</v>
      </c>
      <c r="E39" s="27" t="s">
        <v>1363</v>
      </c>
      <c r="F39" s="28" t="s">
        <v>683</v>
      </c>
      <c r="G39" s="29">
        <v>17</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02">
      <c r="A42" s="1" t="s">
        <v>666</v>
      </c>
      <c r="E42" s="27" t="s">
        <v>1364</v>
      </c>
    </row>
    <row r="43">
      <c r="A43" s="1" t="s">
        <v>659</v>
      </c>
      <c r="B43" s="1">
        <v>7</v>
      </c>
      <c r="C43" s="26" t="s">
        <v>1362</v>
      </c>
      <c r="D43" t="s">
        <v>1365</v>
      </c>
      <c r="E43" s="27" t="s">
        <v>1363</v>
      </c>
      <c r="F43" s="28" t="s">
        <v>683</v>
      </c>
      <c r="G43" s="29">
        <v>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1366</v>
      </c>
    </row>
    <row r="47">
      <c r="A47" s="1" t="s">
        <v>659</v>
      </c>
      <c r="B47" s="1">
        <v>8</v>
      </c>
      <c r="C47" s="26" t="s">
        <v>1362</v>
      </c>
      <c r="D47" t="s">
        <v>1367</v>
      </c>
      <c r="E47" s="27" t="s">
        <v>1363</v>
      </c>
      <c r="F47" s="28" t="s">
        <v>683</v>
      </c>
      <c r="G47" s="29">
        <v>5</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102">
      <c r="A50" s="1" t="s">
        <v>666</v>
      </c>
      <c r="E50" s="27" t="s">
        <v>1368</v>
      </c>
    </row>
    <row r="51">
      <c r="A51" s="1" t="s">
        <v>659</v>
      </c>
      <c r="B51" s="1">
        <v>9</v>
      </c>
      <c r="C51" s="26" t="s">
        <v>1362</v>
      </c>
      <c r="D51" t="s">
        <v>1369</v>
      </c>
      <c r="E51" s="27" t="s">
        <v>1363</v>
      </c>
      <c r="F51" s="28" t="s">
        <v>683</v>
      </c>
      <c r="G51" s="29">
        <v>10</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89.25">
      <c r="A54" s="1" t="s">
        <v>666</v>
      </c>
      <c r="E54" s="27" t="s">
        <v>1370</v>
      </c>
    </row>
  </sheetData>
  <sheetProtection sheet="1" objects="1" scenarios="1" spinCount="100000" saltValue="zGDtg0bupJL0eQIaeF+Yv82GghVKcHBpwZX1oSLKe2SDffElYFg+dOLfiox6etKf7Z7ceNC3J7sOD7vuVm/bBg==" hashValue="B6/3U+DBZDnY+r9EVefLrFmS+wZ4xY0rL/0pODzXQBLSV0VPnhylqbYsbeYJcnf/fj7RsMNgv7ZROFtGe6MO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COUNTIFS(L8:L917,"=0",A8:A917,"P")+COUNTIFS(L8:L917,"",A8:A917,"P")+SUM(Q8:Q917)</f>
        <v>0</v>
      </c>
    </row>
    <row r="8">
      <c r="A8" s="1" t="s">
        <v>654</v>
      </c>
      <c r="C8" s="22" t="s">
        <v>1371</v>
      </c>
      <c r="E8" s="23" t="s">
        <v>25</v>
      </c>
      <c r="L8" s="24">
        <f>L9+L514+L883</f>
        <v>0</v>
      </c>
      <c r="M8" s="24">
        <f>M9+M514+M883</f>
        <v>0</v>
      </c>
      <c r="N8" s="25"/>
    </row>
    <row r="9">
      <c r="A9" s="1" t="s">
        <v>950</v>
      </c>
      <c r="C9" s="22" t="s">
        <v>1372</v>
      </c>
      <c r="E9" s="23" t="s">
        <v>1373</v>
      </c>
      <c r="L9" s="24">
        <f>L10+L35+L480+L497</f>
        <v>0</v>
      </c>
      <c r="M9" s="24">
        <f>M10+M35+M480+M497</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9188</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1252</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3</v>
      </c>
      <c r="C19" s="26" t="s">
        <v>956</v>
      </c>
      <c r="D19" t="s">
        <v>661</v>
      </c>
      <c r="E19" s="27" t="s">
        <v>957</v>
      </c>
      <c r="F19" s="28" t="s">
        <v>663</v>
      </c>
      <c r="G19" s="29">
        <v>17.5</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668</v>
      </c>
      <c r="D23" t="s">
        <v>661</v>
      </c>
      <c r="E23" s="27" t="s">
        <v>669</v>
      </c>
      <c r="F23" s="28" t="s">
        <v>670</v>
      </c>
      <c r="G23" s="29">
        <v>12224</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5.5">
      <c r="A26" s="1" t="s">
        <v>666</v>
      </c>
      <c r="E26" s="27" t="s">
        <v>671</v>
      </c>
    </row>
    <row r="27">
      <c r="A27" s="1" t="s">
        <v>659</v>
      </c>
      <c r="B27" s="1">
        <v>5</v>
      </c>
      <c r="C27" s="26" t="s">
        <v>672</v>
      </c>
      <c r="D27" t="s">
        <v>661</v>
      </c>
      <c r="E27" s="27" t="s">
        <v>673</v>
      </c>
      <c r="F27" s="28" t="s">
        <v>663</v>
      </c>
      <c r="G27" s="29">
        <v>10457.5</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229.5">
      <c r="A30" s="1" t="s">
        <v>666</v>
      </c>
      <c r="E30" s="27" t="s">
        <v>674</v>
      </c>
    </row>
    <row r="31">
      <c r="A31" s="1" t="s">
        <v>659</v>
      </c>
      <c r="B31" s="1">
        <v>6</v>
      </c>
      <c r="C31" s="26" t="s">
        <v>675</v>
      </c>
      <c r="D31" t="s">
        <v>661</v>
      </c>
      <c r="E31" s="27" t="s">
        <v>676</v>
      </c>
      <c r="F31" s="28" t="s">
        <v>677</v>
      </c>
      <c r="G31" s="29">
        <v>7350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c r="A34" s="1" t="s">
        <v>666</v>
      </c>
      <c r="E34" s="27" t="s">
        <v>678</v>
      </c>
    </row>
    <row r="35">
      <c r="A35" s="1" t="s">
        <v>656</v>
      </c>
      <c r="C35" s="22" t="s">
        <v>679</v>
      </c>
      <c r="E35" s="23" t="s">
        <v>680</v>
      </c>
      <c r="L35" s="24">
        <f>SUMIFS(L36:L479,A36:A479,"P")</f>
        <v>0</v>
      </c>
      <c r="M35" s="24">
        <f>SUMIFS(M36:M479,A36:A479,"P")</f>
        <v>0</v>
      </c>
      <c r="N35" s="25"/>
    </row>
    <row r="36">
      <c r="A36" s="1" t="s">
        <v>659</v>
      </c>
      <c r="B36" s="1">
        <v>7</v>
      </c>
      <c r="C36" s="26" t="s">
        <v>681</v>
      </c>
      <c r="D36" t="s">
        <v>661</v>
      </c>
      <c r="E36" s="27" t="s">
        <v>682</v>
      </c>
      <c r="F36" s="28" t="s">
        <v>683</v>
      </c>
      <c r="G36" s="29">
        <v>830</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102">
      <c r="A39" s="1" t="s">
        <v>666</v>
      </c>
      <c r="E39" s="27" t="s">
        <v>684</v>
      </c>
    </row>
    <row r="40">
      <c r="A40" s="1" t="s">
        <v>659</v>
      </c>
      <c r="B40" s="1">
        <v>8</v>
      </c>
      <c r="C40" s="26" t="s">
        <v>963</v>
      </c>
      <c r="D40" t="s">
        <v>661</v>
      </c>
      <c r="E40" s="27" t="s">
        <v>964</v>
      </c>
      <c r="F40" s="28" t="s">
        <v>670</v>
      </c>
      <c r="G40" s="29">
        <v>3240</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102">
      <c r="A43" s="1" t="s">
        <v>666</v>
      </c>
      <c r="E43" s="27" t="s">
        <v>687</v>
      </c>
    </row>
    <row r="44">
      <c r="A44" s="1" t="s">
        <v>659</v>
      </c>
      <c r="B44" s="1">
        <v>9</v>
      </c>
      <c r="C44" s="26" t="s">
        <v>685</v>
      </c>
      <c r="D44" t="s">
        <v>661</v>
      </c>
      <c r="E44" s="27" t="s">
        <v>686</v>
      </c>
      <c r="F44" s="28" t="s">
        <v>670</v>
      </c>
      <c r="G44" s="29">
        <v>3270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102">
      <c r="A47" s="1" t="s">
        <v>666</v>
      </c>
      <c r="E47" s="27" t="s">
        <v>687</v>
      </c>
    </row>
    <row r="48">
      <c r="A48" s="1" t="s">
        <v>659</v>
      </c>
      <c r="B48" s="1">
        <v>10</v>
      </c>
      <c r="C48" s="26" t="s">
        <v>688</v>
      </c>
      <c r="D48" t="s">
        <v>661</v>
      </c>
      <c r="E48" s="27" t="s">
        <v>689</v>
      </c>
      <c r="F48" s="28" t="s">
        <v>670</v>
      </c>
      <c r="G48" s="29">
        <v>12224</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690</v>
      </c>
    </row>
    <row r="52">
      <c r="A52" s="1" t="s">
        <v>659</v>
      </c>
      <c r="B52" s="1">
        <v>11</v>
      </c>
      <c r="C52" s="26" t="s">
        <v>935</v>
      </c>
      <c r="D52" t="s">
        <v>661</v>
      </c>
      <c r="E52" s="27" t="s">
        <v>936</v>
      </c>
      <c r="F52" s="28" t="s">
        <v>670</v>
      </c>
      <c r="G52" s="29">
        <v>12750</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140.25">
      <c r="A55" s="1" t="s">
        <v>666</v>
      </c>
      <c r="E55" s="27" t="s">
        <v>937</v>
      </c>
    </row>
    <row r="56">
      <c r="A56" s="1" t="s">
        <v>659</v>
      </c>
      <c r="B56" s="1">
        <v>12</v>
      </c>
      <c r="C56" s="26" t="s">
        <v>965</v>
      </c>
      <c r="D56" t="s">
        <v>661</v>
      </c>
      <c r="E56" s="27" t="s">
        <v>966</v>
      </c>
      <c r="F56" s="28" t="s">
        <v>677</v>
      </c>
      <c r="G56" s="29">
        <v>30</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38.25">
      <c r="A59" s="1" t="s">
        <v>666</v>
      </c>
      <c r="E59" s="27" t="s">
        <v>967</v>
      </c>
    </row>
    <row r="60" ht="25.5">
      <c r="A60" s="1" t="s">
        <v>659</v>
      </c>
      <c r="B60" s="1">
        <v>13</v>
      </c>
      <c r="C60" s="26" t="s">
        <v>691</v>
      </c>
      <c r="D60" t="s">
        <v>661</v>
      </c>
      <c r="E60" s="27" t="s">
        <v>692</v>
      </c>
      <c r="F60" s="28" t="s">
        <v>683</v>
      </c>
      <c r="G60" s="29">
        <v>86</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38.25">
      <c r="A63" s="1" t="s">
        <v>666</v>
      </c>
      <c r="E63" s="27" t="s">
        <v>693</v>
      </c>
    </row>
    <row r="64">
      <c r="A64" s="1" t="s">
        <v>659</v>
      </c>
      <c r="B64" s="1">
        <v>15</v>
      </c>
      <c r="C64" s="26" t="s">
        <v>1227</v>
      </c>
      <c r="D64" t="s">
        <v>661</v>
      </c>
      <c r="E64" s="27" t="s">
        <v>1228</v>
      </c>
      <c r="F64" s="28" t="s">
        <v>670</v>
      </c>
      <c r="G64" s="29">
        <v>250</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970</v>
      </c>
    </row>
    <row r="68">
      <c r="A68" s="1" t="s">
        <v>659</v>
      </c>
      <c r="B68" s="1">
        <v>16</v>
      </c>
      <c r="C68" s="26" t="s">
        <v>968</v>
      </c>
      <c r="D68" t="s">
        <v>661</v>
      </c>
      <c r="E68" s="27" t="s">
        <v>969</v>
      </c>
      <c r="F68" s="28" t="s">
        <v>670</v>
      </c>
      <c r="G68" s="29">
        <v>3770</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970</v>
      </c>
    </row>
    <row r="72">
      <c r="A72" s="1" t="s">
        <v>659</v>
      </c>
      <c r="B72" s="1">
        <v>119</v>
      </c>
      <c r="C72" s="26" t="s">
        <v>971</v>
      </c>
      <c r="D72" t="s">
        <v>661</v>
      </c>
      <c r="E72" s="27" t="s">
        <v>972</v>
      </c>
      <c r="F72" s="28" t="s">
        <v>934</v>
      </c>
      <c r="G72" s="29">
        <v>105</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76.5">
      <c r="A75" s="1" t="s">
        <v>666</v>
      </c>
      <c r="E75" s="27" t="s">
        <v>970</v>
      </c>
    </row>
    <row r="76">
      <c r="A76" s="1" t="s">
        <v>659</v>
      </c>
      <c r="B76" s="1">
        <v>120</v>
      </c>
      <c r="C76" s="26" t="s">
        <v>973</v>
      </c>
      <c r="D76" t="s">
        <v>661</v>
      </c>
      <c r="E76" s="27" t="s">
        <v>974</v>
      </c>
      <c r="F76" s="28" t="s">
        <v>934</v>
      </c>
      <c r="G76" s="29">
        <v>800</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76.5">
      <c r="A79" s="1" t="s">
        <v>666</v>
      </c>
      <c r="E79" s="27" t="s">
        <v>970</v>
      </c>
    </row>
    <row r="80">
      <c r="A80" s="1" t="s">
        <v>659</v>
      </c>
      <c r="B80" s="1">
        <v>121</v>
      </c>
      <c r="C80" s="26" t="s">
        <v>1374</v>
      </c>
      <c r="D80" t="s">
        <v>661</v>
      </c>
      <c r="E80" s="27" t="s">
        <v>1375</v>
      </c>
      <c r="F80" s="28" t="s">
        <v>934</v>
      </c>
      <c r="G80" s="29">
        <v>2760</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76.5">
      <c r="A83" s="1" t="s">
        <v>666</v>
      </c>
      <c r="E83" s="27" t="s">
        <v>970</v>
      </c>
    </row>
    <row r="84" ht="25.5">
      <c r="A84" s="1" t="s">
        <v>659</v>
      </c>
      <c r="B84" s="1">
        <v>17</v>
      </c>
      <c r="C84" s="26" t="s">
        <v>1376</v>
      </c>
      <c r="D84" t="s">
        <v>661</v>
      </c>
      <c r="E84" s="27" t="s">
        <v>1377</v>
      </c>
      <c r="F84" s="28" t="s">
        <v>683</v>
      </c>
      <c r="G84" s="29">
        <v>10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89.25">
      <c r="A87" s="1" t="s">
        <v>666</v>
      </c>
      <c r="E87" s="27" t="s">
        <v>977</v>
      </c>
    </row>
    <row r="88" ht="25.5">
      <c r="A88" s="1" t="s">
        <v>659</v>
      </c>
      <c r="B88" s="1">
        <v>18</v>
      </c>
      <c r="C88" s="26" t="s">
        <v>975</v>
      </c>
      <c r="D88" t="s">
        <v>661</v>
      </c>
      <c r="E88" s="27" t="s">
        <v>976</v>
      </c>
      <c r="F88" s="28" t="s">
        <v>683</v>
      </c>
      <c r="G88" s="29">
        <v>44</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89.25">
      <c r="A91" s="1" t="s">
        <v>666</v>
      </c>
      <c r="E91" s="27" t="s">
        <v>977</v>
      </c>
    </row>
    <row r="92" ht="25.5">
      <c r="A92" s="1" t="s">
        <v>659</v>
      </c>
      <c r="B92" s="1">
        <v>122</v>
      </c>
      <c r="C92" s="26" t="s">
        <v>1378</v>
      </c>
      <c r="D92" t="s">
        <v>661</v>
      </c>
      <c r="E92" s="27" t="s">
        <v>1379</v>
      </c>
      <c r="F92" s="28" t="s">
        <v>683</v>
      </c>
      <c r="G92" s="29">
        <v>2</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89.25">
      <c r="A95" s="1" t="s">
        <v>666</v>
      </c>
      <c r="E95" s="27" t="s">
        <v>977</v>
      </c>
    </row>
    <row r="96" ht="25.5">
      <c r="A96" s="1" t="s">
        <v>659</v>
      </c>
      <c r="B96" s="1">
        <v>123</v>
      </c>
      <c r="C96" s="26" t="s">
        <v>978</v>
      </c>
      <c r="D96" t="s">
        <v>661</v>
      </c>
      <c r="E96" s="27" t="s">
        <v>979</v>
      </c>
      <c r="F96" s="28" t="s">
        <v>683</v>
      </c>
      <c r="G96" s="29">
        <v>2</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89.25">
      <c r="A99" s="1" t="s">
        <v>666</v>
      </c>
      <c r="E99" s="27" t="s">
        <v>977</v>
      </c>
    </row>
    <row r="100">
      <c r="A100" s="1" t="s">
        <v>659</v>
      </c>
      <c r="B100" s="1">
        <v>19</v>
      </c>
      <c r="C100" s="26" t="s">
        <v>694</v>
      </c>
      <c r="D100" t="s">
        <v>661</v>
      </c>
      <c r="E100" s="27" t="s">
        <v>695</v>
      </c>
      <c r="F100" s="28" t="s">
        <v>696</v>
      </c>
      <c r="G100" s="29">
        <v>315.25400000000002</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76.5">
      <c r="A103" s="1" t="s">
        <v>666</v>
      </c>
      <c r="E103" s="27" t="s">
        <v>697</v>
      </c>
    </row>
    <row r="104">
      <c r="A104" s="1" t="s">
        <v>659</v>
      </c>
      <c r="B104" s="1">
        <v>20</v>
      </c>
      <c r="C104" s="26" t="s">
        <v>698</v>
      </c>
      <c r="D104" t="s">
        <v>661</v>
      </c>
      <c r="E104" s="27" t="s">
        <v>699</v>
      </c>
      <c r="F104" s="28" t="s">
        <v>696</v>
      </c>
      <c r="G104" s="29">
        <v>58.170000000000002</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76.5">
      <c r="A107" s="1" t="s">
        <v>666</v>
      </c>
      <c r="E107" s="27" t="s">
        <v>697</v>
      </c>
    </row>
    <row r="108">
      <c r="A108" s="1" t="s">
        <v>659</v>
      </c>
      <c r="B108" s="1">
        <v>21</v>
      </c>
      <c r="C108" s="26" t="s">
        <v>700</v>
      </c>
      <c r="D108" t="s">
        <v>661</v>
      </c>
      <c r="E108" s="27" t="s">
        <v>701</v>
      </c>
      <c r="F108" s="28" t="s">
        <v>696</v>
      </c>
      <c r="G108" s="29">
        <v>36.18</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76.5">
      <c r="A111" s="1" t="s">
        <v>666</v>
      </c>
      <c r="E111" s="27" t="s">
        <v>697</v>
      </c>
    </row>
    <row r="112">
      <c r="A112" s="1" t="s">
        <v>659</v>
      </c>
      <c r="B112" s="1">
        <v>22</v>
      </c>
      <c r="C112" s="26" t="s">
        <v>702</v>
      </c>
      <c r="D112" t="s">
        <v>661</v>
      </c>
      <c r="E112" s="27" t="s">
        <v>703</v>
      </c>
      <c r="F112" s="28" t="s">
        <v>696</v>
      </c>
      <c r="G112" s="29">
        <v>3702.6700000000001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76.5">
      <c r="A115" s="1" t="s">
        <v>666</v>
      </c>
      <c r="E115" s="27" t="s">
        <v>697</v>
      </c>
    </row>
    <row r="116">
      <c r="A116" s="1" t="s">
        <v>659</v>
      </c>
      <c r="B116" s="1">
        <v>23</v>
      </c>
      <c r="C116" s="26" t="s">
        <v>704</v>
      </c>
      <c r="D116" t="s">
        <v>661</v>
      </c>
      <c r="E116" s="27" t="s">
        <v>705</v>
      </c>
      <c r="F116" s="28" t="s">
        <v>696</v>
      </c>
      <c r="G116" s="29">
        <v>315.25400000000002</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91.25">
      <c r="A119" s="1" t="s">
        <v>666</v>
      </c>
      <c r="E119" s="27" t="s">
        <v>706</v>
      </c>
    </row>
    <row r="120">
      <c r="A120" s="1" t="s">
        <v>659</v>
      </c>
      <c r="B120" s="1">
        <v>24</v>
      </c>
      <c r="C120" s="26" t="s">
        <v>710</v>
      </c>
      <c r="D120" t="s">
        <v>661</v>
      </c>
      <c r="E120" s="27" t="s">
        <v>711</v>
      </c>
      <c r="F120" s="28" t="s">
        <v>696</v>
      </c>
      <c r="G120" s="29">
        <v>58.170000000000002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91.25">
      <c r="A123" s="1" t="s">
        <v>666</v>
      </c>
      <c r="E123" s="27" t="s">
        <v>938</v>
      </c>
    </row>
    <row r="124">
      <c r="A124" s="1" t="s">
        <v>659</v>
      </c>
      <c r="B124" s="1">
        <v>25</v>
      </c>
      <c r="C124" s="26" t="s">
        <v>714</v>
      </c>
      <c r="D124" t="s">
        <v>661</v>
      </c>
      <c r="E124" s="27" t="s">
        <v>715</v>
      </c>
      <c r="F124" s="28" t="s">
        <v>696</v>
      </c>
      <c r="G124" s="29">
        <v>36.18</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91.25">
      <c r="A127" s="1" t="s">
        <v>666</v>
      </c>
      <c r="E127" s="27" t="s">
        <v>983</v>
      </c>
    </row>
    <row r="128">
      <c r="A128" s="1" t="s">
        <v>659</v>
      </c>
      <c r="B128" s="1">
        <v>26</v>
      </c>
      <c r="C128" s="26" t="s">
        <v>716</v>
      </c>
      <c r="D128" t="s">
        <v>661</v>
      </c>
      <c r="E128" s="27" t="s">
        <v>717</v>
      </c>
      <c r="F128" s="28" t="s">
        <v>696</v>
      </c>
      <c r="G128" s="29">
        <v>3702.6700000000001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91.25">
      <c r="A131" s="1" t="s">
        <v>666</v>
      </c>
      <c r="E131" s="27" t="s">
        <v>938</v>
      </c>
    </row>
    <row r="132" ht="25.5">
      <c r="A132" s="1" t="s">
        <v>659</v>
      </c>
      <c r="B132" s="1">
        <v>27</v>
      </c>
      <c r="C132" s="26" t="s">
        <v>984</v>
      </c>
      <c r="D132" t="s">
        <v>661</v>
      </c>
      <c r="E132" s="27" t="s">
        <v>985</v>
      </c>
      <c r="F132" s="28" t="s">
        <v>683</v>
      </c>
      <c r="G132" s="29">
        <v>1670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14.75">
      <c r="A135" s="1" t="s">
        <v>666</v>
      </c>
      <c r="E135" s="27" t="s">
        <v>986</v>
      </c>
    </row>
    <row r="136" ht="25.5">
      <c r="A136" s="1" t="s">
        <v>659</v>
      </c>
      <c r="B136" s="1">
        <v>28</v>
      </c>
      <c r="C136" s="26" t="s">
        <v>987</v>
      </c>
      <c r="D136" t="s">
        <v>661</v>
      </c>
      <c r="E136" s="27" t="s">
        <v>988</v>
      </c>
      <c r="F136" s="28" t="s">
        <v>683</v>
      </c>
      <c r="G136" s="29">
        <v>294</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14.75">
      <c r="A139" s="1" t="s">
        <v>666</v>
      </c>
      <c r="E139" s="27" t="s">
        <v>986</v>
      </c>
    </row>
    <row r="140">
      <c r="A140" s="1" t="s">
        <v>659</v>
      </c>
      <c r="B140" s="1">
        <v>29</v>
      </c>
      <c r="C140" s="26" t="s">
        <v>989</v>
      </c>
      <c r="D140" t="s">
        <v>661</v>
      </c>
      <c r="E140" s="27" t="s">
        <v>990</v>
      </c>
      <c r="F140" s="28" t="s">
        <v>670</v>
      </c>
      <c r="G140" s="29">
        <v>600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720</v>
      </c>
    </row>
    <row r="144">
      <c r="A144" s="1" t="s">
        <v>659</v>
      </c>
      <c r="B144" s="1">
        <v>30</v>
      </c>
      <c r="C144" s="26" t="s">
        <v>991</v>
      </c>
      <c r="D144" t="s">
        <v>661</v>
      </c>
      <c r="E144" s="27" t="s">
        <v>992</v>
      </c>
      <c r="F144" s="28" t="s">
        <v>670</v>
      </c>
      <c r="G144" s="29">
        <v>600</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14.75">
      <c r="A147" s="1" t="s">
        <v>666</v>
      </c>
      <c r="E147" s="27" t="s">
        <v>723</v>
      </c>
    </row>
    <row r="148" ht="25.5">
      <c r="A148" s="1" t="s">
        <v>659</v>
      </c>
      <c r="B148" s="1">
        <v>31</v>
      </c>
      <c r="C148" s="26" t="s">
        <v>993</v>
      </c>
      <c r="D148" t="s">
        <v>661</v>
      </c>
      <c r="E148" s="27" t="s">
        <v>994</v>
      </c>
      <c r="F148" s="28" t="s">
        <v>683</v>
      </c>
      <c r="G148" s="29">
        <v>9</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27.5">
      <c r="A151" s="1" t="s">
        <v>666</v>
      </c>
      <c r="E151" s="27" t="s">
        <v>995</v>
      </c>
    </row>
    <row r="152" ht="25.5">
      <c r="A152" s="1" t="s">
        <v>659</v>
      </c>
      <c r="B152" s="1">
        <v>32</v>
      </c>
      <c r="C152" s="26" t="s">
        <v>996</v>
      </c>
      <c r="D152" t="s">
        <v>661</v>
      </c>
      <c r="E152" s="27" t="s">
        <v>997</v>
      </c>
      <c r="F152" s="28" t="s">
        <v>683</v>
      </c>
      <c r="G152" s="29">
        <v>9</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27.5">
      <c r="A155" s="1" t="s">
        <v>666</v>
      </c>
      <c r="E155" s="27" t="s">
        <v>998</v>
      </c>
    </row>
    <row r="156">
      <c r="A156" s="1" t="s">
        <v>659</v>
      </c>
      <c r="B156" s="1">
        <v>33</v>
      </c>
      <c r="C156" s="26" t="s">
        <v>999</v>
      </c>
      <c r="D156" t="s">
        <v>661</v>
      </c>
      <c r="E156" s="27" t="s">
        <v>1000</v>
      </c>
      <c r="F156" s="28" t="s">
        <v>683</v>
      </c>
      <c r="G156" s="29">
        <v>3</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27.5">
      <c r="A159" s="1" t="s">
        <v>666</v>
      </c>
      <c r="E159" s="27" t="s">
        <v>1001</v>
      </c>
    </row>
    <row r="160">
      <c r="A160" s="1" t="s">
        <v>659</v>
      </c>
      <c r="B160" s="1">
        <v>34</v>
      </c>
      <c r="C160" s="26" t="s">
        <v>1002</v>
      </c>
      <c r="D160" t="s">
        <v>661</v>
      </c>
      <c r="E160" s="27" t="s">
        <v>1003</v>
      </c>
      <c r="F160" s="28" t="s">
        <v>683</v>
      </c>
      <c r="G160" s="29">
        <v>3</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40.25">
      <c r="A163" s="1" t="s">
        <v>666</v>
      </c>
      <c r="E163" s="27" t="s">
        <v>1004</v>
      </c>
    </row>
    <row r="164">
      <c r="A164" s="1" t="s">
        <v>659</v>
      </c>
      <c r="B164" s="1">
        <v>35</v>
      </c>
      <c r="C164" s="26" t="s">
        <v>1005</v>
      </c>
      <c r="D164" t="s">
        <v>661</v>
      </c>
      <c r="E164" s="27" t="s">
        <v>1006</v>
      </c>
      <c r="F164" s="28" t="s">
        <v>683</v>
      </c>
      <c r="G164" s="29">
        <v>9</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27.5">
      <c r="A167" s="1" t="s">
        <v>666</v>
      </c>
      <c r="E167" s="27" t="s">
        <v>1007</v>
      </c>
    </row>
    <row r="168">
      <c r="A168" s="1" t="s">
        <v>659</v>
      </c>
      <c r="B168" s="1">
        <v>36</v>
      </c>
      <c r="C168" s="26" t="s">
        <v>1008</v>
      </c>
      <c r="D168" t="s">
        <v>661</v>
      </c>
      <c r="E168" s="27" t="s">
        <v>1009</v>
      </c>
      <c r="F168" s="28" t="s">
        <v>683</v>
      </c>
      <c r="G168" s="29">
        <v>9</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02">
      <c r="A171" s="1" t="s">
        <v>666</v>
      </c>
      <c r="E171" s="27" t="s">
        <v>1010</v>
      </c>
    </row>
    <row r="172" ht="25.5">
      <c r="A172" s="1" t="s">
        <v>659</v>
      </c>
      <c r="B172" s="1">
        <v>37</v>
      </c>
      <c r="C172" s="26" t="s">
        <v>1011</v>
      </c>
      <c r="D172" t="s">
        <v>661</v>
      </c>
      <c r="E172" s="27" t="s">
        <v>1012</v>
      </c>
      <c r="F172" s="28" t="s">
        <v>683</v>
      </c>
      <c r="G172" s="29">
        <v>12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02">
      <c r="A175" s="1" t="s">
        <v>666</v>
      </c>
      <c r="E175" s="27" t="s">
        <v>1013</v>
      </c>
    </row>
    <row r="176" ht="25.5">
      <c r="A176" s="1" t="s">
        <v>659</v>
      </c>
      <c r="B176" s="1">
        <v>38</v>
      </c>
      <c r="C176" s="26" t="s">
        <v>1014</v>
      </c>
      <c r="D176" t="s">
        <v>661</v>
      </c>
      <c r="E176" s="27" t="s">
        <v>1015</v>
      </c>
      <c r="F176" s="28" t="s">
        <v>683</v>
      </c>
      <c r="G176" s="29">
        <v>12</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14.75">
      <c r="A179" s="1" t="s">
        <v>666</v>
      </c>
      <c r="E179" s="27" t="s">
        <v>1016</v>
      </c>
    </row>
    <row r="180">
      <c r="A180" s="1" t="s">
        <v>659</v>
      </c>
      <c r="B180" s="1">
        <v>39</v>
      </c>
      <c r="C180" s="26" t="s">
        <v>1017</v>
      </c>
      <c r="D180" t="s">
        <v>661</v>
      </c>
      <c r="E180" s="27" t="s">
        <v>1018</v>
      </c>
      <c r="F180" s="28" t="s">
        <v>683</v>
      </c>
      <c r="G180" s="29">
        <v>20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02">
      <c r="A183" s="1" t="s">
        <v>666</v>
      </c>
      <c r="E183" s="27" t="s">
        <v>1019</v>
      </c>
    </row>
    <row r="184">
      <c r="A184" s="1" t="s">
        <v>659</v>
      </c>
      <c r="B184" s="1">
        <v>40</v>
      </c>
      <c r="C184" s="26" t="s">
        <v>1020</v>
      </c>
      <c r="D184" t="s">
        <v>661</v>
      </c>
      <c r="E184" s="27" t="s">
        <v>1021</v>
      </c>
      <c r="F184" s="28" t="s">
        <v>683</v>
      </c>
      <c r="G184" s="29">
        <v>20</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02">
      <c r="A187" s="1" t="s">
        <v>666</v>
      </c>
      <c r="E187" s="27" t="s">
        <v>1022</v>
      </c>
    </row>
    <row r="188">
      <c r="A188" s="1" t="s">
        <v>659</v>
      </c>
      <c r="B188" s="1">
        <v>41</v>
      </c>
      <c r="C188" s="26" t="s">
        <v>1380</v>
      </c>
      <c r="D188" t="s">
        <v>661</v>
      </c>
      <c r="E188" s="27" t="s">
        <v>1381</v>
      </c>
      <c r="F188" s="28" t="s">
        <v>683</v>
      </c>
      <c r="G188" s="29">
        <v>2</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14.75">
      <c r="A191" s="1" t="s">
        <v>666</v>
      </c>
      <c r="E191" s="27" t="s">
        <v>1382</v>
      </c>
    </row>
    <row r="192">
      <c r="A192" s="1" t="s">
        <v>659</v>
      </c>
      <c r="B192" s="1">
        <v>42</v>
      </c>
      <c r="C192" s="26" t="s">
        <v>1383</v>
      </c>
      <c r="D192" t="s">
        <v>661</v>
      </c>
      <c r="E192" s="27" t="s">
        <v>1384</v>
      </c>
      <c r="F192" s="28" t="s">
        <v>683</v>
      </c>
      <c r="G192" s="29">
        <v>2</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02">
      <c r="A195" s="1" t="s">
        <v>666</v>
      </c>
      <c r="E195" s="27" t="s">
        <v>1385</v>
      </c>
    </row>
    <row r="196" ht="25.5">
      <c r="A196" s="1" t="s">
        <v>659</v>
      </c>
      <c r="B196" s="1">
        <v>43</v>
      </c>
      <c r="C196" s="26" t="s">
        <v>1023</v>
      </c>
      <c r="D196" t="s">
        <v>661</v>
      </c>
      <c r="E196" s="27" t="s">
        <v>1024</v>
      </c>
      <c r="F196" s="28" t="s">
        <v>744</v>
      </c>
      <c r="G196" s="29">
        <v>199</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127.5">
      <c r="A199" s="1" t="s">
        <v>666</v>
      </c>
      <c r="E199" s="27" t="s">
        <v>1025</v>
      </c>
    </row>
    <row r="200" ht="25.5">
      <c r="A200" s="1" t="s">
        <v>659</v>
      </c>
      <c r="B200" s="1">
        <v>44</v>
      </c>
      <c r="C200" s="26" t="s">
        <v>1026</v>
      </c>
      <c r="D200" t="s">
        <v>661</v>
      </c>
      <c r="E200" s="27" t="s">
        <v>1027</v>
      </c>
      <c r="F200" s="28" t="s">
        <v>744</v>
      </c>
      <c r="G200" s="29">
        <v>199</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127.5">
      <c r="A203" s="1" t="s">
        <v>666</v>
      </c>
      <c r="E203" s="27" t="s">
        <v>1028</v>
      </c>
    </row>
    <row r="204">
      <c r="A204" s="1" t="s">
        <v>659</v>
      </c>
      <c r="B204" s="1">
        <v>45</v>
      </c>
      <c r="C204" s="26" t="s">
        <v>1029</v>
      </c>
      <c r="D204" t="s">
        <v>661</v>
      </c>
      <c r="E204" s="27" t="s">
        <v>1030</v>
      </c>
      <c r="F204" s="28" t="s">
        <v>683</v>
      </c>
      <c r="G204" s="29">
        <v>43</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114.75">
      <c r="A207" s="1" t="s">
        <v>666</v>
      </c>
      <c r="E207" s="27" t="s">
        <v>1031</v>
      </c>
    </row>
    <row r="208">
      <c r="A208" s="1" t="s">
        <v>659</v>
      </c>
      <c r="B208" s="1">
        <v>46</v>
      </c>
      <c r="C208" s="26" t="s">
        <v>1032</v>
      </c>
      <c r="D208" t="s">
        <v>661</v>
      </c>
      <c r="E208" s="27" t="s">
        <v>1033</v>
      </c>
      <c r="F208" s="28" t="s">
        <v>683</v>
      </c>
      <c r="G208" s="29">
        <v>43</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127.5">
      <c r="A211" s="1" t="s">
        <v>666</v>
      </c>
      <c r="E211" s="27" t="s">
        <v>1034</v>
      </c>
    </row>
    <row r="212">
      <c r="A212" s="1" t="s">
        <v>659</v>
      </c>
      <c r="B212" s="1">
        <v>47</v>
      </c>
      <c r="C212" s="26" t="s">
        <v>1035</v>
      </c>
      <c r="D212" t="s">
        <v>661</v>
      </c>
      <c r="E212" s="27" t="s">
        <v>1036</v>
      </c>
      <c r="F212" s="28" t="s">
        <v>683</v>
      </c>
      <c r="G212" s="29">
        <v>4</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14.75">
      <c r="A215" s="1" t="s">
        <v>666</v>
      </c>
      <c r="E215" s="27" t="s">
        <v>1037</v>
      </c>
    </row>
    <row r="216">
      <c r="A216" s="1" t="s">
        <v>659</v>
      </c>
      <c r="B216" s="1">
        <v>48</v>
      </c>
      <c r="C216" s="26" t="s">
        <v>1038</v>
      </c>
      <c r="D216" t="s">
        <v>661</v>
      </c>
      <c r="E216" s="27" t="s">
        <v>1039</v>
      </c>
      <c r="F216" s="28" t="s">
        <v>683</v>
      </c>
      <c r="G216" s="29">
        <v>4</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14.75">
      <c r="A219" s="1" t="s">
        <v>666</v>
      </c>
      <c r="E219" s="27" t="s">
        <v>1040</v>
      </c>
    </row>
    <row r="220">
      <c r="A220" s="1" t="s">
        <v>659</v>
      </c>
      <c r="B220" s="1">
        <v>49</v>
      </c>
      <c r="C220" s="26" t="s">
        <v>1386</v>
      </c>
      <c r="D220" t="s">
        <v>661</v>
      </c>
      <c r="E220" s="27" t="s">
        <v>1387</v>
      </c>
      <c r="F220" s="28" t="s">
        <v>683</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c r="A222" s="1" t="s">
        <v>665</v>
      </c>
    </row>
    <row r="223" ht="102">
      <c r="A223" s="1" t="s">
        <v>666</v>
      </c>
      <c r="E223" s="27" t="s">
        <v>1043</v>
      </c>
    </row>
    <row r="224">
      <c r="A224" s="1" t="s">
        <v>659</v>
      </c>
      <c r="B224" s="1">
        <v>50</v>
      </c>
      <c r="C224" s="26" t="s">
        <v>1044</v>
      </c>
      <c r="D224" t="s">
        <v>661</v>
      </c>
      <c r="E224" s="27" t="s">
        <v>1045</v>
      </c>
      <c r="F224" s="28" t="s">
        <v>683</v>
      </c>
      <c r="G224" s="29">
        <v>2</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c r="A226" s="1" t="s">
        <v>665</v>
      </c>
    </row>
    <row r="227" ht="114.75">
      <c r="A227" s="1" t="s">
        <v>666</v>
      </c>
      <c r="E227" s="27" t="s">
        <v>1046</v>
      </c>
    </row>
    <row r="228">
      <c r="A228" s="1" t="s">
        <v>659</v>
      </c>
      <c r="B228" s="1">
        <v>51</v>
      </c>
      <c r="C228" s="26" t="s">
        <v>1047</v>
      </c>
      <c r="D228" t="s">
        <v>661</v>
      </c>
      <c r="E228" s="27" t="s">
        <v>1048</v>
      </c>
      <c r="F228" s="28" t="s">
        <v>683</v>
      </c>
      <c r="G228" s="29">
        <v>13</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c r="A230" s="1" t="s">
        <v>665</v>
      </c>
    </row>
    <row r="231" ht="102">
      <c r="A231" s="1" t="s">
        <v>666</v>
      </c>
      <c r="E231" s="27" t="s">
        <v>1049</v>
      </c>
    </row>
    <row r="232">
      <c r="A232" s="1" t="s">
        <v>659</v>
      </c>
      <c r="B232" s="1">
        <v>52</v>
      </c>
      <c r="C232" s="26" t="s">
        <v>1050</v>
      </c>
      <c r="D232" t="s">
        <v>661</v>
      </c>
      <c r="E232" s="27" t="s">
        <v>1051</v>
      </c>
      <c r="F232" s="28" t="s">
        <v>683</v>
      </c>
      <c r="G232" s="29">
        <v>13</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c r="A234" s="1" t="s">
        <v>665</v>
      </c>
    </row>
    <row r="235" ht="114.75">
      <c r="A235" s="1" t="s">
        <v>666</v>
      </c>
      <c r="E235" s="27" t="s">
        <v>1052</v>
      </c>
    </row>
    <row r="236">
      <c r="A236" s="1" t="s">
        <v>659</v>
      </c>
      <c r="B236" s="1">
        <v>53</v>
      </c>
      <c r="C236" s="26" t="s">
        <v>1065</v>
      </c>
      <c r="D236" t="s">
        <v>661</v>
      </c>
      <c r="E236" s="27" t="s">
        <v>1066</v>
      </c>
      <c r="F236" s="28" t="s">
        <v>683</v>
      </c>
      <c r="G236" s="29">
        <v>718</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c r="A238" s="1" t="s">
        <v>665</v>
      </c>
    </row>
    <row r="239" ht="102">
      <c r="A239" s="1" t="s">
        <v>666</v>
      </c>
      <c r="E239" s="27" t="s">
        <v>1067</v>
      </c>
    </row>
    <row r="240">
      <c r="A240" s="1" t="s">
        <v>659</v>
      </c>
      <c r="B240" s="1">
        <v>54</v>
      </c>
      <c r="C240" s="26" t="s">
        <v>1068</v>
      </c>
      <c r="D240" t="s">
        <v>661</v>
      </c>
      <c r="E240" s="27" t="s">
        <v>1069</v>
      </c>
      <c r="F240" s="28" t="s">
        <v>683</v>
      </c>
      <c r="G240" s="29">
        <v>718</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c r="A242" s="1" t="s">
        <v>665</v>
      </c>
    </row>
    <row r="243" ht="102">
      <c r="A243" s="1" t="s">
        <v>666</v>
      </c>
      <c r="E243" s="27" t="s">
        <v>1070</v>
      </c>
    </row>
    <row r="244">
      <c r="A244" s="1" t="s">
        <v>659</v>
      </c>
      <c r="B244" s="1">
        <v>55</v>
      </c>
      <c r="C244" s="26" t="s">
        <v>1086</v>
      </c>
      <c r="D244" t="s">
        <v>661</v>
      </c>
      <c r="E244" s="27" t="s">
        <v>1087</v>
      </c>
      <c r="F244" s="28" t="s">
        <v>683</v>
      </c>
      <c r="G244" s="29">
        <v>4</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02">
      <c r="A247" s="1" t="s">
        <v>666</v>
      </c>
      <c r="E247" s="27" t="s">
        <v>1088</v>
      </c>
    </row>
    <row r="248">
      <c r="A248" s="1" t="s">
        <v>659</v>
      </c>
      <c r="B248" s="1">
        <v>56</v>
      </c>
      <c r="C248" s="26" t="s">
        <v>1089</v>
      </c>
      <c r="D248" t="s">
        <v>661</v>
      </c>
      <c r="E248" s="27" t="s">
        <v>1090</v>
      </c>
      <c r="F248" s="28" t="s">
        <v>683</v>
      </c>
      <c r="G248" s="29">
        <v>4</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02">
      <c r="A251" s="1" t="s">
        <v>666</v>
      </c>
      <c r="E251" s="27" t="s">
        <v>1091</v>
      </c>
    </row>
    <row r="252">
      <c r="A252" s="1" t="s">
        <v>659</v>
      </c>
      <c r="B252" s="1">
        <v>57</v>
      </c>
      <c r="C252" s="26" t="s">
        <v>727</v>
      </c>
      <c r="D252" t="s">
        <v>661</v>
      </c>
      <c r="E252" s="27" t="s">
        <v>728</v>
      </c>
      <c r="F252" s="28" t="s">
        <v>683</v>
      </c>
      <c r="G252" s="29">
        <v>3</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row>
    <row r="255" ht="114.75">
      <c r="A255" s="1" t="s">
        <v>666</v>
      </c>
      <c r="E255" s="27" t="s">
        <v>729</v>
      </c>
    </row>
    <row r="256">
      <c r="A256" s="1" t="s">
        <v>659</v>
      </c>
      <c r="B256" s="1">
        <v>58</v>
      </c>
      <c r="C256" s="26" t="s">
        <v>730</v>
      </c>
      <c r="D256" t="s">
        <v>661</v>
      </c>
      <c r="E256" s="27" t="s">
        <v>731</v>
      </c>
      <c r="F256" s="28" t="s">
        <v>683</v>
      </c>
      <c r="G256" s="29">
        <v>3</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row>
    <row r="259" ht="114.75">
      <c r="A259" s="1" t="s">
        <v>666</v>
      </c>
      <c r="E259" s="27" t="s">
        <v>732</v>
      </c>
    </row>
    <row r="260" ht="25.5">
      <c r="A260" s="1" t="s">
        <v>659</v>
      </c>
      <c r="B260" s="1">
        <v>59</v>
      </c>
      <c r="C260" s="26" t="s">
        <v>1092</v>
      </c>
      <c r="D260" t="s">
        <v>661</v>
      </c>
      <c r="E260" s="27" t="s">
        <v>1093</v>
      </c>
      <c r="F260" s="28" t="s">
        <v>683</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row>
    <row r="263" ht="76.5">
      <c r="A263" s="1" t="s">
        <v>666</v>
      </c>
      <c r="E263" s="27" t="s">
        <v>738</v>
      </c>
    </row>
    <row r="264" ht="25.5">
      <c r="A264" s="1" t="s">
        <v>659</v>
      </c>
      <c r="B264" s="1">
        <v>60</v>
      </c>
      <c r="C264" s="26" t="s">
        <v>1094</v>
      </c>
      <c r="D264" t="s">
        <v>661</v>
      </c>
      <c r="E264" s="27" t="s">
        <v>1095</v>
      </c>
      <c r="F264" s="28" t="s">
        <v>744</v>
      </c>
      <c r="G264" s="29">
        <v>199</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row>
    <row r="267" ht="114.75">
      <c r="A267" s="1" t="s">
        <v>666</v>
      </c>
      <c r="E267" s="27" t="s">
        <v>1096</v>
      </c>
    </row>
    <row r="268">
      <c r="A268" s="1" t="s">
        <v>659</v>
      </c>
      <c r="B268" s="1">
        <v>61</v>
      </c>
      <c r="C268" s="26" t="s">
        <v>1103</v>
      </c>
      <c r="D268" t="s">
        <v>661</v>
      </c>
      <c r="E268" s="27" t="s">
        <v>1104</v>
      </c>
      <c r="F268" s="28" t="s">
        <v>683</v>
      </c>
      <c r="G268" s="29">
        <v>9</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row>
    <row r="271" ht="89.25">
      <c r="A271" s="1" t="s">
        <v>666</v>
      </c>
      <c r="E271" s="27" t="s">
        <v>1105</v>
      </c>
    </row>
    <row r="272">
      <c r="A272" s="1" t="s">
        <v>659</v>
      </c>
      <c r="B272" s="1">
        <v>62</v>
      </c>
      <c r="C272" s="26" t="s">
        <v>1106</v>
      </c>
      <c r="D272" t="s">
        <v>661</v>
      </c>
      <c r="E272" s="27" t="s">
        <v>1107</v>
      </c>
      <c r="F272" s="28" t="s">
        <v>683</v>
      </c>
      <c r="G272" s="29">
        <v>73</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row>
    <row r="275" ht="102">
      <c r="A275" s="1" t="s">
        <v>666</v>
      </c>
      <c r="E275" s="27" t="s">
        <v>1108</v>
      </c>
    </row>
    <row r="276">
      <c r="A276" s="1" t="s">
        <v>659</v>
      </c>
      <c r="B276" s="1">
        <v>63</v>
      </c>
      <c r="C276" s="26" t="s">
        <v>746</v>
      </c>
      <c r="D276" t="s">
        <v>661</v>
      </c>
      <c r="E276" s="27" t="s">
        <v>747</v>
      </c>
      <c r="F276" s="28" t="s">
        <v>683</v>
      </c>
      <c r="G276" s="29">
        <v>187</v>
      </c>
      <c r="H276" s="28">
        <v>0</v>
      </c>
      <c r="I276" s="30">
        <f>ROUND(G276*H276,P4)</f>
        <v>0</v>
      </c>
      <c r="L276" s="31">
        <v>0</v>
      </c>
      <c r="M276" s="24">
        <f>ROUND(G276*L276,P4)</f>
        <v>0</v>
      </c>
      <c r="N276" s="25" t="s">
        <v>661</v>
      </c>
      <c r="O276" s="32">
        <f>M276*AA276</f>
        <v>0</v>
      </c>
      <c r="P276" s="1">
        <v>3</v>
      </c>
      <c r="AA276" s="1">
        <f>IF(P276=1,$O$3,IF(P276=2,$O$4,$O$5))</f>
        <v>0</v>
      </c>
    </row>
    <row r="277">
      <c r="A277" s="1" t="s">
        <v>664</v>
      </c>
      <c r="E277" s="27" t="s">
        <v>661</v>
      </c>
    </row>
    <row r="278">
      <c r="A278" s="1" t="s">
        <v>665</v>
      </c>
    </row>
    <row r="279" ht="114.75">
      <c r="A279" s="1" t="s">
        <v>666</v>
      </c>
      <c r="E279" s="27" t="s">
        <v>748</v>
      </c>
    </row>
    <row r="280">
      <c r="A280" s="1" t="s">
        <v>659</v>
      </c>
      <c r="B280" s="1">
        <v>64</v>
      </c>
      <c r="C280" s="26" t="s">
        <v>749</v>
      </c>
      <c r="D280" t="s">
        <v>661</v>
      </c>
      <c r="E280" s="27" t="s">
        <v>750</v>
      </c>
      <c r="F280" s="28" t="s">
        <v>683</v>
      </c>
      <c r="G280" s="29">
        <v>187</v>
      </c>
      <c r="H280" s="28">
        <v>0</v>
      </c>
      <c r="I280" s="30">
        <f>ROUND(G280*H280,P4)</f>
        <v>0</v>
      </c>
      <c r="L280" s="31">
        <v>0</v>
      </c>
      <c r="M280" s="24">
        <f>ROUND(G280*L280,P4)</f>
        <v>0</v>
      </c>
      <c r="N280" s="25" t="s">
        <v>661</v>
      </c>
      <c r="O280" s="32">
        <f>M280*AA280</f>
        <v>0</v>
      </c>
      <c r="P280" s="1">
        <v>3</v>
      </c>
      <c r="AA280" s="1">
        <f>IF(P280=1,$O$3,IF(P280=2,$O$4,$O$5))</f>
        <v>0</v>
      </c>
    </row>
    <row r="281">
      <c r="A281" s="1" t="s">
        <v>664</v>
      </c>
      <c r="E281" s="27" t="s">
        <v>661</v>
      </c>
    </row>
    <row r="282">
      <c r="A282" s="1" t="s">
        <v>665</v>
      </c>
    </row>
    <row r="283" ht="140.25">
      <c r="A283" s="1" t="s">
        <v>666</v>
      </c>
      <c r="E283" s="27" t="s">
        <v>751</v>
      </c>
    </row>
    <row r="284">
      <c r="A284" s="1" t="s">
        <v>659</v>
      </c>
      <c r="B284" s="1">
        <v>65</v>
      </c>
      <c r="C284" s="26" t="s">
        <v>752</v>
      </c>
      <c r="D284" t="s">
        <v>661</v>
      </c>
      <c r="E284" s="27" t="s">
        <v>753</v>
      </c>
      <c r="F284" s="28" t="s">
        <v>683</v>
      </c>
      <c r="G284" s="29">
        <v>104</v>
      </c>
      <c r="H284" s="28">
        <v>0</v>
      </c>
      <c r="I284" s="30">
        <f>ROUND(G284*H284,P4)</f>
        <v>0</v>
      </c>
      <c r="L284" s="31">
        <v>0</v>
      </c>
      <c r="M284" s="24">
        <f>ROUND(G284*L284,P4)</f>
        <v>0</v>
      </c>
      <c r="N284" s="25" t="s">
        <v>661</v>
      </c>
      <c r="O284" s="32">
        <f>M284*AA284</f>
        <v>0</v>
      </c>
      <c r="P284" s="1">
        <v>3</v>
      </c>
      <c r="AA284" s="1">
        <f>IF(P284=1,$O$3,IF(P284=2,$O$4,$O$5))</f>
        <v>0</v>
      </c>
    </row>
    <row r="285">
      <c r="A285" s="1" t="s">
        <v>664</v>
      </c>
      <c r="E285" s="27" t="s">
        <v>661</v>
      </c>
    </row>
    <row r="286">
      <c r="A286" s="1" t="s">
        <v>665</v>
      </c>
    </row>
    <row r="287" ht="114.75">
      <c r="A287" s="1" t="s">
        <v>666</v>
      </c>
      <c r="E287" s="27" t="s">
        <v>754</v>
      </c>
    </row>
    <row r="288">
      <c r="A288" s="1" t="s">
        <v>659</v>
      </c>
      <c r="B288" s="1">
        <v>66</v>
      </c>
      <c r="C288" s="26" t="s">
        <v>755</v>
      </c>
      <c r="D288" t="s">
        <v>661</v>
      </c>
      <c r="E288" s="27" t="s">
        <v>756</v>
      </c>
      <c r="F288" s="28" t="s">
        <v>683</v>
      </c>
      <c r="G288" s="29">
        <v>104</v>
      </c>
      <c r="H288" s="28">
        <v>0</v>
      </c>
      <c r="I288" s="30">
        <f>ROUND(G288*H288,P4)</f>
        <v>0</v>
      </c>
      <c r="L288" s="31">
        <v>0</v>
      </c>
      <c r="M288" s="24">
        <f>ROUND(G288*L288,P4)</f>
        <v>0</v>
      </c>
      <c r="N288" s="25" t="s">
        <v>661</v>
      </c>
      <c r="O288" s="32">
        <f>M288*AA288</f>
        <v>0</v>
      </c>
      <c r="P288" s="1">
        <v>3</v>
      </c>
      <c r="AA288" s="1">
        <f>IF(P288=1,$O$3,IF(P288=2,$O$4,$O$5))</f>
        <v>0</v>
      </c>
    </row>
    <row r="289">
      <c r="A289" s="1" t="s">
        <v>664</v>
      </c>
      <c r="E289" s="27" t="s">
        <v>661</v>
      </c>
    </row>
    <row r="290">
      <c r="A290" s="1" t="s">
        <v>665</v>
      </c>
    </row>
    <row r="291" ht="127.5">
      <c r="A291" s="1" t="s">
        <v>666</v>
      </c>
      <c r="E291" s="27" t="s">
        <v>757</v>
      </c>
    </row>
    <row r="292">
      <c r="A292" s="1" t="s">
        <v>659</v>
      </c>
      <c r="B292" s="1">
        <v>67</v>
      </c>
      <c r="C292" s="26" t="s">
        <v>1109</v>
      </c>
      <c r="D292" t="s">
        <v>661</v>
      </c>
      <c r="E292" s="27" t="s">
        <v>1110</v>
      </c>
      <c r="F292" s="28" t="s">
        <v>683</v>
      </c>
      <c r="G292" s="29">
        <v>27</v>
      </c>
      <c r="H292" s="28">
        <v>0</v>
      </c>
      <c r="I292" s="30">
        <f>ROUND(G292*H292,P4)</f>
        <v>0</v>
      </c>
      <c r="L292" s="31">
        <v>0</v>
      </c>
      <c r="M292" s="24">
        <f>ROUND(G292*L292,P4)</f>
        <v>0</v>
      </c>
      <c r="N292" s="25" t="s">
        <v>661</v>
      </c>
      <c r="O292" s="32">
        <f>M292*AA292</f>
        <v>0</v>
      </c>
      <c r="P292" s="1">
        <v>3</v>
      </c>
      <c r="AA292" s="1">
        <f>IF(P292=1,$O$3,IF(P292=2,$O$4,$O$5))</f>
        <v>0</v>
      </c>
    </row>
    <row r="293">
      <c r="A293" s="1" t="s">
        <v>664</v>
      </c>
      <c r="E293" s="27" t="s">
        <v>661</v>
      </c>
    </row>
    <row r="294">
      <c r="A294" s="1" t="s">
        <v>665</v>
      </c>
    </row>
    <row r="295" ht="114.75">
      <c r="A295" s="1" t="s">
        <v>666</v>
      </c>
      <c r="E295" s="27" t="s">
        <v>1111</v>
      </c>
    </row>
    <row r="296">
      <c r="A296" s="1" t="s">
        <v>659</v>
      </c>
      <c r="B296" s="1">
        <v>68</v>
      </c>
      <c r="C296" s="26" t="s">
        <v>1112</v>
      </c>
      <c r="D296" t="s">
        <v>661</v>
      </c>
      <c r="E296" s="27" t="s">
        <v>1113</v>
      </c>
      <c r="F296" s="28" t="s">
        <v>683</v>
      </c>
      <c r="G296" s="29">
        <v>27</v>
      </c>
      <c r="H296" s="28">
        <v>0</v>
      </c>
      <c r="I296" s="30">
        <f>ROUND(G296*H296,P4)</f>
        <v>0</v>
      </c>
      <c r="L296" s="31">
        <v>0</v>
      </c>
      <c r="M296" s="24">
        <f>ROUND(G296*L296,P4)</f>
        <v>0</v>
      </c>
      <c r="N296" s="25" t="s">
        <v>661</v>
      </c>
      <c r="O296" s="32">
        <f>M296*AA296</f>
        <v>0</v>
      </c>
      <c r="P296" s="1">
        <v>3</v>
      </c>
      <c r="AA296" s="1">
        <f>IF(P296=1,$O$3,IF(P296=2,$O$4,$O$5))</f>
        <v>0</v>
      </c>
    </row>
    <row r="297">
      <c r="A297" s="1" t="s">
        <v>664</v>
      </c>
      <c r="E297" s="27" t="s">
        <v>661</v>
      </c>
    </row>
    <row r="298">
      <c r="A298" s="1" t="s">
        <v>665</v>
      </c>
    </row>
    <row r="299" ht="140.25">
      <c r="A299" s="1" t="s">
        <v>666</v>
      </c>
      <c r="E299" s="27" t="s">
        <v>1114</v>
      </c>
    </row>
    <row r="300">
      <c r="A300" s="1" t="s">
        <v>659</v>
      </c>
      <c r="B300" s="1">
        <v>114</v>
      </c>
      <c r="C300" s="26" t="s">
        <v>1265</v>
      </c>
      <c r="D300" t="s">
        <v>661</v>
      </c>
      <c r="E300" s="27" t="s">
        <v>1266</v>
      </c>
      <c r="F300" s="28" t="s">
        <v>683</v>
      </c>
      <c r="G300" s="29">
        <v>4</v>
      </c>
      <c r="H300" s="28">
        <v>0</v>
      </c>
      <c r="I300" s="30">
        <f>ROUND(G300*H300,P4)</f>
        <v>0</v>
      </c>
      <c r="L300" s="31">
        <v>0</v>
      </c>
      <c r="M300" s="24">
        <f>ROUND(G300*L300,P4)</f>
        <v>0</v>
      </c>
      <c r="N300" s="25" t="s">
        <v>661</v>
      </c>
      <c r="O300" s="32">
        <f>M300*AA300</f>
        <v>0</v>
      </c>
      <c r="P300" s="1">
        <v>3</v>
      </c>
      <c r="AA300" s="1">
        <f>IF(P300=1,$O$3,IF(P300=2,$O$4,$O$5))</f>
        <v>0</v>
      </c>
    </row>
    <row r="301">
      <c r="A301" s="1" t="s">
        <v>664</v>
      </c>
      <c r="E301" s="27" t="s">
        <v>661</v>
      </c>
    </row>
    <row r="302">
      <c r="A302" s="1" t="s">
        <v>665</v>
      </c>
    </row>
    <row r="303" ht="114.75">
      <c r="A303" s="1" t="s">
        <v>666</v>
      </c>
      <c r="E303" s="27" t="s">
        <v>1267</v>
      </c>
    </row>
    <row r="304">
      <c r="A304" s="1" t="s">
        <v>659</v>
      </c>
      <c r="B304" s="1">
        <v>115</v>
      </c>
      <c r="C304" s="26" t="s">
        <v>1268</v>
      </c>
      <c r="D304" t="s">
        <v>661</v>
      </c>
      <c r="E304" s="27" t="s">
        <v>1269</v>
      </c>
      <c r="F304" s="28" t="s">
        <v>683</v>
      </c>
      <c r="G304" s="29">
        <v>4</v>
      </c>
      <c r="H304" s="28">
        <v>0</v>
      </c>
      <c r="I304" s="30">
        <f>ROUND(G304*H304,P4)</f>
        <v>0</v>
      </c>
      <c r="L304" s="31">
        <v>0</v>
      </c>
      <c r="M304" s="24">
        <f>ROUND(G304*L304,P4)</f>
        <v>0</v>
      </c>
      <c r="N304" s="25" t="s">
        <v>661</v>
      </c>
      <c r="O304" s="32">
        <f>M304*AA304</f>
        <v>0</v>
      </c>
      <c r="P304" s="1">
        <v>3</v>
      </c>
      <c r="AA304" s="1">
        <f>IF(P304=1,$O$3,IF(P304=2,$O$4,$O$5))</f>
        <v>0</v>
      </c>
    </row>
    <row r="305">
      <c r="A305" s="1" t="s">
        <v>664</v>
      </c>
      <c r="E305" s="27" t="s">
        <v>661</v>
      </c>
    </row>
    <row r="306">
      <c r="A306" s="1" t="s">
        <v>665</v>
      </c>
    </row>
    <row r="307" ht="127.5">
      <c r="A307" s="1" t="s">
        <v>666</v>
      </c>
      <c r="E307" s="27" t="s">
        <v>1270</v>
      </c>
    </row>
    <row r="308">
      <c r="A308" s="1" t="s">
        <v>659</v>
      </c>
      <c r="B308" s="1">
        <v>69</v>
      </c>
      <c r="C308" s="26" t="s">
        <v>1121</v>
      </c>
      <c r="D308" t="s">
        <v>661</v>
      </c>
      <c r="E308" s="27" t="s">
        <v>1122</v>
      </c>
      <c r="F308" s="28" t="s">
        <v>683</v>
      </c>
      <c r="G308" s="29">
        <v>20</v>
      </c>
      <c r="H308" s="28">
        <v>0</v>
      </c>
      <c r="I308" s="30">
        <f>ROUND(G308*H308,P4)</f>
        <v>0</v>
      </c>
      <c r="L308" s="31">
        <v>0</v>
      </c>
      <c r="M308" s="24">
        <f>ROUND(G308*L308,P4)</f>
        <v>0</v>
      </c>
      <c r="N308" s="25" t="s">
        <v>661</v>
      </c>
      <c r="O308" s="32">
        <f>M308*AA308</f>
        <v>0</v>
      </c>
      <c r="P308" s="1">
        <v>3</v>
      </c>
      <c r="AA308" s="1">
        <f>IF(P308=1,$O$3,IF(P308=2,$O$4,$O$5))</f>
        <v>0</v>
      </c>
    </row>
    <row r="309">
      <c r="A309" s="1" t="s">
        <v>664</v>
      </c>
      <c r="E309" s="27" t="s">
        <v>661</v>
      </c>
    </row>
    <row r="310">
      <c r="A310" s="1" t="s">
        <v>665</v>
      </c>
    </row>
    <row r="311" ht="114.75">
      <c r="A311" s="1" t="s">
        <v>666</v>
      </c>
      <c r="E311" s="27" t="s">
        <v>1123</v>
      </c>
    </row>
    <row r="312">
      <c r="A312" s="1" t="s">
        <v>659</v>
      </c>
      <c r="B312" s="1">
        <v>70</v>
      </c>
      <c r="C312" s="26" t="s">
        <v>1124</v>
      </c>
      <c r="D312" t="s">
        <v>661</v>
      </c>
      <c r="E312" s="27" t="s">
        <v>1125</v>
      </c>
      <c r="F312" s="28" t="s">
        <v>683</v>
      </c>
      <c r="G312" s="29">
        <v>20</v>
      </c>
      <c r="H312" s="28">
        <v>0</v>
      </c>
      <c r="I312" s="30">
        <f>ROUND(G312*H312,P4)</f>
        <v>0</v>
      </c>
      <c r="L312" s="31">
        <v>0</v>
      </c>
      <c r="M312" s="24">
        <f>ROUND(G312*L312,P4)</f>
        <v>0</v>
      </c>
      <c r="N312" s="25" t="s">
        <v>661</v>
      </c>
      <c r="O312" s="32">
        <f>M312*AA312</f>
        <v>0</v>
      </c>
      <c r="P312" s="1">
        <v>3</v>
      </c>
      <c r="AA312" s="1">
        <f>IF(P312=1,$O$3,IF(P312=2,$O$4,$O$5))</f>
        <v>0</v>
      </c>
    </row>
    <row r="313">
      <c r="A313" s="1" t="s">
        <v>664</v>
      </c>
      <c r="E313" s="27" t="s">
        <v>661</v>
      </c>
    </row>
    <row r="314">
      <c r="A314" s="1" t="s">
        <v>665</v>
      </c>
    </row>
    <row r="315" ht="140.25">
      <c r="A315" s="1" t="s">
        <v>666</v>
      </c>
      <c r="E315" s="27" t="s">
        <v>1126</v>
      </c>
    </row>
    <row r="316">
      <c r="A316" s="1" t="s">
        <v>659</v>
      </c>
      <c r="B316" s="1">
        <v>71</v>
      </c>
      <c r="C316" s="26" t="s">
        <v>773</v>
      </c>
      <c r="D316" t="s">
        <v>661</v>
      </c>
      <c r="E316" s="27" t="s">
        <v>774</v>
      </c>
      <c r="F316" s="28" t="s">
        <v>683</v>
      </c>
      <c r="G316" s="29">
        <v>33</v>
      </c>
      <c r="H316" s="28">
        <v>0</v>
      </c>
      <c r="I316" s="30">
        <f>ROUND(G316*H316,P4)</f>
        <v>0</v>
      </c>
      <c r="L316" s="31">
        <v>0</v>
      </c>
      <c r="M316" s="24">
        <f>ROUND(G316*L316,P4)</f>
        <v>0</v>
      </c>
      <c r="N316" s="25" t="s">
        <v>661</v>
      </c>
      <c r="O316" s="32">
        <f>M316*AA316</f>
        <v>0</v>
      </c>
      <c r="P316" s="1">
        <v>3</v>
      </c>
      <c r="AA316" s="1">
        <f>IF(P316=1,$O$3,IF(P316=2,$O$4,$O$5))</f>
        <v>0</v>
      </c>
    </row>
    <row r="317">
      <c r="A317" s="1" t="s">
        <v>664</v>
      </c>
      <c r="E317" s="27" t="s">
        <v>661</v>
      </c>
    </row>
    <row r="318">
      <c r="A318" s="1" t="s">
        <v>665</v>
      </c>
    </row>
    <row r="319" ht="114.75">
      <c r="A319" s="1" t="s">
        <v>666</v>
      </c>
      <c r="E319" s="27" t="s">
        <v>775</v>
      </c>
    </row>
    <row r="320">
      <c r="A320" s="1" t="s">
        <v>659</v>
      </c>
      <c r="B320" s="1">
        <v>72</v>
      </c>
      <c r="C320" s="26" t="s">
        <v>776</v>
      </c>
      <c r="D320" t="s">
        <v>661</v>
      </c>
      <c r="E320" s="27" t="s">
        <v>777</v>
      </c>
      <c r="F320" s="28" t="s">
        <v>683</v>
      </c>
      <c r="G320" s="29">
        <v>33</v>
      </c>
      <c r="H320" s="28">
        <v>0</v>
      </c>
      <c r="I320" s="30">
        <f>ROUND(G320*H320,P4)</f>
        <v>0</v>
      </c>
      <c r="L320" s="31">
        <v>0</v>
      </c>
      <c r="M320" s="24">
        <f>ROUND(G320*L320,P4)</f>
        <v>0</v>
      </c>
      <c r="N320" s="25" t="s">
        <v>661</v>
      </c>
      <c r="O320" s="32">
        <f>M320*AA320</f>
        <v>0</v>
      </c>
      <c r="P320" s="1">
        <v>3</v>
      </c>
      <c r="AA320" s="1">
        <f>IF(P320=1,$O$3,IF(P320=2,$O$4,$O$5))</f>
        <v>0</v>
      </c>
    </row>
    <row r="321">
      <c r="A321" s="1" t="s">
        <v>664</v>
      </c>
      <c r="E321" s="27" t="s">
        <v>661</v>
      </c>
    </row>
    <row r="322">
      <c r="A322" s="1" t="s">
        <v>665</v>
      </c>
    </row>
    <row r="323" ht="165.75">
      <c r="A323" s="1" t="s">
        <v>666</v>
      </c>
      <c r="E323" s="27" t="s">
        <v>778</v>
      </c>
    </row>
    <row r="324">
      <c r="A324" s="1" t="s">
        <v>659</v>
      </c>
      <c r="B324" s="1">
        <v>73</v>
      </c>
      <c r="C324" s="26" t="s">
        <v>782</v>
      </c>
      <c r="D324" t="s">
        <v>661</v>
      </c>
      <c r="E324" s="27" t="s">
        <v>783</v>
      </c>
      <c r="F324" s="28" t="s">
        <v>683</v>
      </c>
      <c r="G324" s="29">
        <v>60</v>
      </c>
      <c r="H324" s="28">
        <v>0</v>
      </c>
      <c r="I324" s="30">
        <f>ROUND(G324*H324,P4)</f>
        <v>0</v>
      </c>
      <c r="L324" s="31">
        <v>0</v>
      </c>
      <c r="M324" s="24">
        <f>ROUND(G324*L324,P4)</f>
        <v>0</v>
      </c>
      <c r="N324" s="25" t="s">
        <v>661</v>
      </c>
      <c r="O324" s="32">
        <f>M324*AA324</f>
        <v>0</v>
      </c>
      <c r="P324" s="1">
        <v>3</v>
      </c>
      <c r="AA324" s="1">
        <f>IF(P324=1,$O$3,IF(P324=2,$O$4,$O$5))</f>
        <v>0</v>
      </c>
    </row>
    <row r="325">
      <c r="A325" s="1" t="s">
        <v>664</v>
      </c>
      <c r="E325" s="27" t="s">
        <v>661</v>
      </c>
    </row>
    <row r="326">
      <c r="A326" s="1" t="s">
        <v>665</v>
      </c>
    </row>
    <row r="327" ht="114.75">
      <c r="A327" s="1" t="s">
        <v>666</v>
      </c>
      <c r="E327" s="27" t="s">
        <v>784</v>
      </c>
    </row>
    <row r="328">
      <c r="A328" s="1" t="s">
        <v>659</v>
      </c>
      <c r="B328" s="1">
        <v>74</v>
      </c>
      <c r="C328" s="26" t="s">
        <v>785</v>
      </c>
      <c r="D328" t="s">
        <v>661</v>
      </c>
      <c r="E328" s="27" t="s">
        <v>786</v>
      </c>
      <c r="F328" s="28" t="s">
        <v>683</v>
      </c>
      <c r="G328" s="29">
        <v>60</v>
      </c>
      <c r="H328" s="28">
        <v>0</v>
      </c>
      <c r="I328" s="30">
        <f>ROUND(G328*H328,P4)</f>
        <v>0</v>
      </c>
      <c r="L328" s="31">
        <v>0</v>
      </c>
      <c r="M328" s="24">
        <f>ROUND(G328*L328,P4)</f>
        <v>0</v>
      </c>
      <c r="N328" s="25" t="s">
        <v>661</v>
      </c>
      <c r="O328" s="32">
        <f>M328*AA328</f>
        <v>0</v>
      </c>
      <c r="P328" s="1">
        <v>3</v>
      </c>
      <c r="AA328" s="1">
        <f>IF(P328=1,$O$3,IF(P328=2,$O$4,$O$5))</f>
        <v>0</v>
      </c>
    </row>
    <row r="329">
      <c r="A329" s="1" t="s">
        <v>664</v>
      </c>
      <c r="E329" s="27" t="s">
        <v>661</v>
      </c>
    </row>
    <row r="330">
      <c r="A330" s="1" t="s">
        <v>665</v>
      </c>
    </row>
    <row r="331" ht="165.75">
      <c r="A331" s="1" t="s">
        <v>666</v>
      </c>
      <c r="E331" s="27" t="s">
        <v>787</v>
      </c>
    </row>
    <row r="332">
      <c r="A332" s="1" t="s">
        <v>659</v>
      </c>
      <c r="B332" s="1">
        <v>75</v>
      </c>
      <c r="C332" s="26" t="s">
        <v>791</v>
      </c>
      <c r="D332" t="s">
        <v>661</v>
      </c>
      <c r="E332" s="27" t="s">
        <v>792</v>
      </c>
      <c r="F332" s="28" t="s">
        <v>683</v>
      </c>
      <c r="G332" s="29">
        <v>77</v>
      </c>
      <c r="H332" s="28">
        <v>0</v>
      </c>
      <c r="I332" s="30">
        <f>ROUND(G332*H332,P4)</f>
        <v>0</v>
      </c>
      <c r="L332" s="31">
        <v>0</v>
      </c>
      <c r="M332" s="24">
        <f>ROUND(G332*L332,P4)</f>
        <v>0</v>
      </c>
      <c r="N332" s="25" t="s">
        <v>661</v>
      </c>
      <c r="O332" s="32">
        <f>M332*AA332</f>
        <v>0</v>
      </c>
      <c r="P332" s="1">
        <v>3</v>
      </c>
      <c r="AA332" s="1">
        <f>IF(P332=1,$O$3,IF(P332=2,$O$4,$O$5))</f>
        <v>0</v>
      </c>
    </row>
    <row r="333">
      <c r="A333" s="1" t="s">
        <v>664</v>
      </c>
      <c r="E333" s="27" t="s">
        <v>661</v>
      </c>
    </row>
    <row r="334">
      <c r="A334" s="1" t="s">
        <v>665</v>
      </c>
    </row>
    <row r="335" ht="114.75">
      <c r="A335" s="1" t="s">
        <v>666</v>
      </c>
      <c r="E335" s="27" t="s">
        <v>793</v>
      </c>
    </row>
    <row r="336">
      <c r="A336" s="1" t="s">
        <v>659</v>
      </c>
      <c r="B336" s="1">
        <v>76</v>
      </c>
      <c r="C336" s="26" t="s">
        <v>794</v>
      </c>
      <c r="D336" t="s">
        <v>661</v>
      </c>
      <c r="E336" s="27" t="s">
        <v>795</v>
      </c>
      <c r="F336" s="28" t="s">
        <v>683</v>
      </c>
      <c r="G336" s="29">
        <v>77</v>
      </c>
      <c r="H336" s="28">
        <v>0</v>
      </c>
      <c r="I336" s="30">
        <f>ROUND(G336*H336,P4)</f>
        <v>0</v>
      </c>
      <c r="L336" s="31">
        <v>0</v>
      </c>
      <c r="M336" s="24">
        <f>ROUND(G336*L336,P4)</f>
        <v>0</v>
      </c>
      <c r="N336" s="25" t="s">
        <v>661</v>
      </c>
      <c r="O336" s="32">
        <f>M336*AA336</f>
        <v>0</v>
      </c>
      <c r="P336" s="1">
        <v>3</v>
      </c>
      <c r="AA336" s="1">
        <f>IF(P336=1,$O$3,IF(P336=2,$O$4,$O$5))</f>
        <v>0</v>
      </c>
    </row>
    <row r="337">
      <c r="A337" s="1" t="s">
        <v>664</v>
      </c>
      <c r="E337" s="27" t="s">
        <v>661</v>
      </c>
    </row>
    <row r="338">
      <c r="A338" s="1" t="s">
        <v>665</v>
      </c>
    </row>
    <row r="339" ht="153">
      <c r="A339" s="1" t="s">
        <v>666</v>
      </c>
      <c r="E339" s="27" t="s">
        <v>796</v>
      </c>
    </row>
    <row r="340" ht="25.5">
      <c r="A340" s="1" t="s">
        <v>659</v>
      </c>
      <c r="B340" s="1">
        <v>77</v>
      </c>
      <c r="C340" s="26" t="s">
        <v>800</v>
      </c>
      <c r="D340" t="s">
        <v>661</v>
      </c>
      <c r="E340" s="27" t="s">
        <v>801</v>
      </c>
      <c r="F340" s="28" t="s">
        <v>683</v>
      </c>
      <c r="G340" s="29">
        <v>37</v>
      </c>
      <c r="H340" s="28">
        <v>0</v>
      </c>
      <c r="I340" s="30">
        <f>ROUND(G340*H340,P4)</f>
        <v>0</v>
      </c>
      <c r="L340" s="31">
        <v>0</v>
      </c>
      <c r="M340" s="24">
        <f>ROUND(G340*L340,P4)</f>
        <v>0</v>
      </c>
      <c r="N340" s="25" t="s">
        <v>661</v>
      </c>
      <c r="O340" s="32">
        <f>M340*AA340</f>
        <v>0</v>
      </c>
      <c r="P340" s="1">
        <v>3</v>
      </c>
      <c r="AA340" s="1">
        <f>IF(P340=1,$O$3,IF(P340=2,$O$4,$O$5))</f>
        <v>0</v>
      </c>
    </row>
    <row r="341">
      <c r="A341" s="1" t="s">
        <v>664</v>
      </c>
      <c r="E341" s="27" t="s">
        <v>661</v>
      </c>
    </row>
    <row r="342">
      <c r="A342" s="1" t="s">
        <v>665</v>
      </c>
    </row>
    <row r="343" ht="114.75">
      <c r="A343" s="1" t="s">
        <v>666</v>
      </c>
      <c r="E343" s="27" t="s">
        <v>802</v>
      </c>
    </row>
    <row r="344" ht="25.5">
      <c r="A344" s="1" t="s">
        <v>659</v>
      </c>
      <c r="B344" s="1">
        <v>78</v>
      </c>
      <c r="C344" s="26" t="s">
        <v>803</v>
      </c>
      <c r="D344" t="s">
        <v>661</v>
      </c>
      <c r="E344" s="27" t="s">
        <v>804</v>
      </c>
      <c r="F344" s="28" t="s">
        <v>683</v>
      </c>
      <c r="G344" s="29">
        <v>37</v>
      </c>
      <c r="H344" s="28">
        <v>0</v>
      </c>
      <c r="I344" s="30">
        <f>ROUND(G344*H344,P4)</f>
        <v>0</v>
      </c>
      <c r="L344" s="31">
        <v>0</v>
      </c>
      <c r="M344" s="24">
        <f>ROUND(G344*L344,P4)</f>
        <v>0</v>
      </c>
      <c r="N344" s="25" t="s">
        <v>661</v>
      </c>
      <c r="O344" s="32">
        <f>M344*AA344</f>
        <v>0</v>
      </c>
      <c r="P344" s="1">
        <v>3</v>
      </c>
      <c r="AA344" s="1">
        <f>IF(P344=1,$O$3,IF(P344=2,$O$4,$O$5))</f>
        <v>0</v>
      </c>
    </row>
    <row r="345">
      <c r="A345" s="1" t="s">
        <v>664</v>
      </c>
      <c r="E345" s="27" t="s">
        <v>661</v>
      </c>
    </row>
    <row r="346">
      <c r="A346" s="1" t="s">
        <v>665</v>
      </c>
    </row>
    <row r="347" ht="165.75">
      <c r="A347" s="1" t="s">
        <v>666</v>
      </c>
      <c r="E347" s="27" t="s">
        <v>805</v>
      </c>
    </row>
    <row r="348">
      <c r="A348" s="1" t="s">
        <v>659</v>
      </c>
      <c r="B348" s="1">
        <v>79</v>
      </c>
      <c r="C348" s="26" t="s">
        <v>806</v>
      </c>
      <c r="D348" t="s">
        <v>661</v>
      </c>
      <c r="E348" s="27" t="s">
        <v>807</v>
      </c>
      <c r="F348" s="28" t="s">
        <v>683</v>
      </c>
      <c r="G348" s="29">
        <v>130</v>
      </c>
      <c r="H348" s="28">
        <v>0</v>
      </c>
      <c r="I348" s="30">
        <f>ROUND(G348*H348,P4)</f>
        <v>0</v>
      </c>
      <c r="L348" s="31">
        <v>0</v>
      </c>
      <c r="M348" s="24">
        <f>ROUND(G348*L348,P4)</f>
        <v>0</v>
      </c>
      <c r="N348" s="25" t="s">
        <v>661</v>
      </c>
      <c r="O348" s="32">
        <f>M348*AA348</f>
        <v>0</v>
      </c>
      <c r="P348" s="1">
        <v>3</v>
      </c>
      <c r="AA348" s="1">
        <f>IF(P348=1,$O$3,IF(P348=2,$O$4,$O$5))</f>
        <v>0</v>
      </c>
    </row>
    <row r="349">
      <c r="A349" s="1" t="s">
        <v>664</v>
      </c>
      <c r="E349" s="27" t="s">
        <v>661</v>
      </c>
    </row>
    <row r="350">
      <c r="A350" s="1" t="s">
        <v>665</v>
      </c>
    </row>
    <row r="351" ht="114.75">
      <c r="A351" s="1" t="s">
        <v>666</v>
      </c>
      <c r="E351" s="27" t="s">
        <v>808</v>
      </c>
    </row>
    <row r="352">
      <c r="A352" s="1" t="s">
        <v>659</v>
      </c>
      <c r="B352" s="1">
        <v>80</v>
      </c>
      <c r="C352" s="26" t="s">
        <v>809</v>
      </c>
      <c r="D352" t="s">
        <v>661</v>
      </c>
      <c r="E352" s="27" t="s">
        <v>810</v>
      </c>
      <c r="F352" s="28" t="s">
        <v>683</v>
      </c>
      <c r="G352" s="29">
        <v>130</v>
      </c>
      <c r="H352" s="28">
        <v>0</v>
      </c>
      <c r="I352" s="30">
        <f>ROUND(G352*H352,P4)</f>
        <v>0</v>
      </c>
      <c r="L352" s="31">
        <v>0</v>
      </c>
      <c r="M352" s="24">
        <f>ROUND(G352*L352,P4)</f>
        <v>0</v>
      </c>
      <c r="N352" s="25" t="s">
        <v>661</v>
      </c>
      <c r="O352" s="32">
        <f>M352*AA352</f>
        <v>0</v>
      </c>
      <c r="P352" s="1">
        <v>3</v>
      </c>
      <c r="AA352" s="1">
        <f>IF(P352=1,$O$3,IF(P352=2,$O$4,$O$5))</f>
        <v>0</v>
      </c>
    </row>
    <row r="353">
      <c r="A353" s="1" t="s">
        <v>664</v>
      </c>
      <c r="E353" s="27" t="s">
        <v>661</v>
      </c>
    </row>
    <row r="354">
      <c r="A354" s="1" t="s">
        <v>665</v>
      </c>
    </row>
    <row r="355" ht="102">
      <c r="A355" s="1" t="s">
        <v>666</v>
      </c>
      <c r="E355" s="27" t="s">
        <v>811</v>
      </c>
    </row>
    <row r="356" ht="25.5">
      <c r="A356" s="1" t="s">
        <v>659</v>
      </c>
      <c r="B356" s="1">
        <v>81</v>
      </c>
      <c r="C356" s="26" t="s">
        <v>815</v>
      </c>
      <c r="D356" t="s">
        <v>661</v>
      </c>
      <c r="E356" s="27" t="s">
        <v>816</v>
      </c>
      <c r="F356" s="28" t="s">
        <v>683</v>
      </c>
      <c r="G356" s="29">
        <v>12</v>
      </c>
      <c r="H356" s="28">
        <v>0</v>
      </c>
      <c r="I356" s="30">
        <f>ROUND(G356*H356,P4)</f>
        <v>0</v>
      </c>
      <c r="L356" s="31">
        <v>0</v>
      </c>
      <c r="M356" s="24">
        <f>ROUND(G356*L356,P4)</f>
        <v>0</v>
      </c>
      <c r="N356" s="25" t="s">
        <v>661</v>
      </c>
      <c r="O356" s="32">
        <f>M356*AA356</f>
        <v>0</v>
      </c>
      <c r="P356" s="1">
        <v>3</v>
      </c>
      <c r="AA356" s="1">
        <f>IF(P356=1,$O$3,IF(P356=2,$O$4,$O$5))</f>
        <v>0</v>
      </c>
    </row>
    <row r="357">
      <c r="A357" s="1" t="s">
        <v>664</v>
      </c>
      <c r="E357" s="27" t="s">
        <v>661</v>
      </c>
    </row>
    <row r="358">
      <c r="A358" s="1" t="s">
        <v>665</v>
      </c>
    </row>
    <row r="359" ht="114.75">
      <c r="A359" s="1" t="s">
        <v>666</v>
      </c>
      <c r="E359" s="27" t="s">
        <v>817</v>
      </c>
    </row>
    <row r="360" ht="25.5">
      <c r="A360" s="1" t="s">
        <v>659</v>
      </c>
      <c r="B360" s="1">
        <v>82</v>
      </c>
      <c r="C360" s="26" t="s">
        <v>818</v>
      </c>
      <c r="D360" t="s">
        <v>661</v>
      </c>
      <c r="E360" s="27" t="s">
        <v>819</v>
      </c>
      <c r="F360" s="28" t="s">
        <v>683</v>
      </c>
      <c r="G360" s="29">
        <v>12</v>
      </c>
      <c r="H360" s="28">
        <v>0</v>
      </c>
      <c r="I360" s="30">
        <f>ROUND(G360*H360,P4)</f>
        <v>0</v>
      </c>
      <c r="L360" s="31">
        <v>0</v>
      </c>
      <c r="M360" s="24">
        <f>ROUND(G360*L360,P4)</f>
        <v>0</v>
      </c>
      <c r="N360" s="25" t="s">
        <v>661</v>
      </c>
      <c r="O360" s="32">
        <f>M360*AA360</f>
        <v>0</v>
      </c>
      <c r="P360" s="1">
        <v>3</v>
      </c>
      <c r="AA360" s="1">
        <f>IF(P360=1,$O$3,IF(P360=2,$O$4,$O$5))</f>
        <v>0</v>
      </c>
    </row>
    <row r="361">
      <c r="A361" s="1" t="s">
        <v>664</v>
      </c>
      <c r="E361" s="27" t="s">
        <v>661</v>
      </c>
    </row>
    <row r="362">
      <c r="A362" s="1" t="s">
        <v>665</v>
      </c>
    </row>
    <row r="363" ht="114.75">
      <c r="A363" s="1" t="s">
        <v>666</v>
      </c>
      <c r="E363" s="27" t="s">
        <v>820</v>
      </c>
    </row>
    <row r="364">
      <c r="A364" s="1" t="s">
        <v>659</v>
      </c>
      <c r="B364" s="1">
        <v>83</v>
      </c>
      <c r="C364" s="26" t="s">
        <v>1142</v>
      </c>
      <c r="D364" t="s">
        <v>661</v>
      </c>
      <c r="E364" s="27" t="s">
        <v>1143</v>
      </c>
      <c r="F364" s="28" t="s">
        <v>683</v>
      </c>
      <c r="G364" s="29">
        <v>329</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row>
    <row r="367" ht="114.75">
      <c r="A367" s="1" t="s">
        <v>666</v>
      </c>
      <c r="E367" s="27" t="s">
        <v>1144</v>
      </c>
    </row>
    <row r="368">
      <c r="A368" s="1" t="s">
        <v>659</v>
      </c>
      <c r="B368" s="1">
        <v>84</v>
      </c>
      <c r="C368" s="26" t="s">
        <v>1145</v>
      </c>
      <c r="D368" t="s">
        <v>661</v>
      </c>
      <c r="E368" s="27" t="s">
        <v>1146</v>
      </c>
      <c r="F368" s="28" t="s">
        <v>683</v>
      </c>
      <c r="G368" s="29">
        <v>329</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row>
    <row r="371" ht="114.75">
      <c r="A371" s="1" t="s">
        <v>666</v>
      </c>
      <c r="E371" s="27" t="s">
        <v>1147</v>
      </c>
    </row>
    <row r="372">
      <c r="A372" s="1" t="s">
        <v>659</v>
      </c>
      <c r="B372" s="1">
        <v>85</v>
      </c>
      <c r="C372" s="26" t="s">
        <v>1148</v>
      </c>
      <c r="D372" t="s">
        <v>661</v>
      </c>
      <c r="E372" s="27" t="s">
        <v>1149</v>
      </c>
      <c r="F372" s="28" t="s">
        <v>683</v>
      </c>
      <c r="G372" s="29">
        <v>14</v>
      </c>
      <c r="H372" s="28">
        <v>0</v>
      </c>
      <c r="I372" s="30">
        <f>ROUND(G372*H372,P4)</f>
        <v>0</v>
      </c>
      <c r="L372" s="31">
        <v>0</v>
      </c>
      <c r="M372" s="24">
        <f>ROUND(G372*L372,P4)</f>
        <v>0</v>
      </c>
      <c r="N372" s="25" t="s">
        <v>661</v>
      </c>
      <c r="O372" s="32">
        <f>M372*AA372</f>
        <v>0</v>
      </c>
      <c r="P372" s="1">
        <v>3</v>
      </c>
      <c r="AA372" s="1">
        <f>IF(P372=1,$O$3,IF(P372=2,$O$4,$O$5))</f>
        <v>0</v>
      </c>
    </row>
    <row r="373">
      <c r="A373" s="1" t="s">
        <v>664</v>
      </c>
      <c r="E373" s="27" t="s">
        <v>661</v>
      </c>
    </row>
    <row r="374">
      <c r="A374" s="1" t="s">
        <v>665</v>
      </c>
    </row>
    <row r="375" ht="114.75">
      <c r="A375" s="1" t="s">
        <v>666</v>
      </c>
      <c r="E375" s="27" t="s">
        <v>1150</v>
      </c>
    </row>
    <row r="376">
      <c r="A376" s="1" t="s">
        <v>659</v>
      </c>
      <c r="B376" s="1">
        <v>86</v>
      </c>
      <c r="C376" s="26" t="s">
        <v>1151</v>
      </c>
      <c r="D376" t="s">
        <v>661</v>
      </c>
      <c r="E376" s="27" t="s">
        <v>1152</v>
      </c>
      <c r="F376" s="28" t="s">
        <v>683</v>
      </c>
      <c r="G376" s="29">
        <v>14</v>
      </c>
      <c r="H376" s="28">
        <v>0</v>
      </c>
      <c r="I376" s="30">
        <f>ROUND(G376*H376,P4)</f>
        <v>0</v>
      </c>
      <c r="L376" s="31">
        <v>0</v>
      </c>
      <c r="M376" s="24">
        <f>ROUND(G376*L376,P4)</f>
        <v>0</v>
      </c>
      <c r="N376" s="25" t="s">
        <v>661</v>
      </c>
      <c r="O376" s="32">
        <f>M376*AA376</f>
        <v>0</v>
      </c>
      <c r="P376" s="1">
        <v>3</v>
      </c>
      <c r="AA376" s="1">
        <f>IF(P376=1,$O$3,IF(P376=2,$O$4,$O$5))</f>
        <v>0</v>
      </c>
    </row>
    <row r="377">
      <c r="A377" s="1" t="s">
        <v>664</v>
      </c>
      <c r="E377" s="27" t="s">
        <v>661</v>
      </c>
    </row>
    <row r="378">
      <c r="A378" s="1" t="s">
        <v>665</v>
      </c>
    </row>
    <row r="379" ht="127.5">
      <c r="A379" s="1" t="s">
        <v>666</v>
      </c>
      <c r="E379" s="27" t="s">
        <v>1153</v>
      </c>
    </row>
    <row r="380" ht="25.5">
      <c r="A380" s="1" t="s">
        <v>659</v>
      </c>
      <c r="B380" s="1">
        <v>87</v>
      </c>
      <c r="C380" s="26" t="s">
        <v>1154</v>
      </c>
      <c r="D380" t="s">
        <v>661</v>
      </c>
      <c r="E380" s="27" t="s">
        <v>1155</v>
      </c>
      <c r="F380" s="28" t="s">
        <v>683</v>
      </c>
      <c r="G380" s="29">
        <v>1</v>
      </c>
      <c r="H380" s="28">
        <v>0</v>
      </c>
      <c r="I380" s="30">
        <f>ROUND(G380*H380,P4)</f>
        <v>0</v>
      </c>
      <c r="L380" s="31">
        <v>0</v>
      </c>
      <c r="M380" s="24">
        <f>ROUND(G380*L380,P4)</f>
        <v>0</v>
      </c>
      <c r="N380" s="25" t="s">
        <v>661</v>
      </c>
      <c r="O380" s="32">
        <f>M380*AA380</f>
        <v>0</v>
      </c>
      <c r="P380" s="1">
        <v>3</v>
      </c>
      <c r="AA380" s="1">
        <f>IF(P380=1,$O$3,IF(P380=2,$O$4,$O$5))</f>
        <v>0</v>
      </c>
    </row>
    <row r="381">
      <c r="A381" s="1" t="s">
        <v>664</v>
      </c>
      <c r="E381" s="27" t="s">
        <v>661</v>
      </c>
    </row>
    <row r="382">
      <c r="A382" s="1" t="s">
        <v>665</v>
      </c>
    </row>
    <row r="383" ht="114.75">
      <c r="A383" s="1" t="s">
        <v>666</v>
      </c>
      <c r="E383" s="27" t="s">
        <v>1156</v>
      </c>
    </row>
    <row r="384" ht="25.5">
      <c r="A384" s="1" t="s">
        <v>659</v>
      </c>
      <c r="B384" s="1">
        <v>88</v>
      </c>
      <c r="C384" s="26" t="s">
        <v>1157</v>
      </c>
      <c r="D384" t="s">
        <v>661</v>
      </c>
      <c r="E384" s="27" t="s">
        <v>1158</v>
      </c>
      <c r="F384" s="28" t="s">
        <v>683</v>
      </c>
      <c r="G384" s="29">
        <v>1</v>
      </c>
      <c r="H384" s="28">
        <v>0</v>
      </c>
      <c r="I384" s="30">
        <f>ROUND(G384*H384,P4)</f>
        <v>0</v>
      </c>
      <c r="L384" s="31">
        <v>0</v>
      </c>
      <c r="M384" s="24">
        <f>ROUND(G384*L384,P4)</f>
        <v>0</v>
      </c>
      <c r="N384" s="25" t="s">
        <v>661</v>
      </c>
      <c r="O384" s="32">
        <f>M384*AA384</f>
        <v>0</v>
      </c>
      <c r="P384" s="1">
        <v>3</v>
      </c>
      <c r="AA384" s="1">
        <f>IF(P384=1,$O$3,IF(P384=2,$O$4,$O$5))</f>
        <v>0</v>
      </c>
    </row>
    <row r="385">
      <c r="A385" s="1" t="s">
        <v>664</v>
      </c>
      <c r="E385" s="27" t="s">
        <v>661</v>
      </c>
    </row>
    <row r="386">
      <c r="A386" s="1" t="s">
        <v>665</v>
      </c>
    </row>
    <row r="387" ht="140.25">
      <c r="A387" s="1" t="s">
        <v>666</v>
      </c>
      <c r="E387" s="27" t="s">
        <v>1159</v>
      </c>
    </row>
    <row r="388">
      <c r="A388" s="1" t="s">
        <v>659</v>
      </c>
      <c r="B388" s="1">
        <v>89</v>
      </c>
      <c r="C388" s="26" t="s">
        <v>1160</v>
      </c>
      <c r="D388" t="s">
        <v>661</v>
      </c>
      <c r="E388" s="27" t="s">
        <v>1161</v>
      </c>
      <c r="F388" s="28" t="s">
        <v>683</v>
      </c>
      <c r="G388" s="29">
        <v>1</v>
      </c>
      <c r="H388" s="28">
        <v>0</v>
      </c>
      <c r="I388" s="30">
        <f>ROUND(G388*H388,P4)</f>
        <v>0</v>
      </c>
      <c r="L388" s="31">
        <v>0</v>
      </c>
      <c r="M388" s="24">
        <f>ROUND(G388*L388,P4)</f>
        <v>0</v>
      </c>
      <c r="N388" s="25" t="s">
        <v>661</v>
      </c>
      <c r="O388" s="32">
        <f>M388*AA388</f>
        <v>0</v>
      </c>
      <c r="P388" s="1">
        <v>3</v>
      </c>
      <c r="AA388" s="1">
        <f>IF(P388=1,$O$3,IF(P388=2,$O$4,$O$5))</f>
        <v>0</v>
      </c>
    </row>
    <row r="389">
      <c r="A389" s="1" t="s">
        <v>664</v>
      </c>
      <c r="E389" s="27" t="s">
        <v>661</v>
      </c>
    </row>
    <row r="390">
      <c r="A390" s="1" t="s">
        <v>665</v>
      </c>
    </row>
    <row r="391" ht="114.75">
      <c r="A391" s="1" t="s">
        <v>666</v>
      </c>
      <c r="E391" s="27" t="s">
        <v>1162</v>
      </c>
    </row>
    <row r="392">
      <c r="A392" s="1" t="s">
        <v>659</v>
      </c>
      <c r="B392" s="1">
        <v>90</v>
      </c>
      <c r="C392" s="26" t="s">
        <v>1163</v>
      </c>
      <c r="D392" t="s">
        <v>661</v>
      </c>
      <c r="E392" s="27" t="s">
        <v>1164</v>
      </c>
      <c r="F392" s="28" t="s">
        <v>683</v>
      </c>
      <c r="G392" s="29">
        <v>1</v>
      </c>
      <c r="H392" s="28">
        <v>0</v>
      </c>
      <c r="I392" s="30">
        <f>ROUND(G392*H392,P4)</f>
        <v>0</v>
      </c>
      <c r="L392" s="31">
        <v>0</v>
      </c>
      <c r="M392" s="24">
        <f>ROUND(G392*L392,P4)</f>
        <v>0</v>
      </c>
      <c r="N392" s="25" t="s">
        <v>661</v>
      </c>
      <c r="O392" s="32">
        <f>M392*AA392</f>
        <v>0</v>
      </c>
      <c r="P392" s="1">
        <v>3</v>
      </c>
      <c r="AA392" s="1">
        <f>IF(P392=1,$O$3,IF(P392=2,$O$4,$O$5))</f>
        <v>0</v>
      </c>
    </row>
    <row r="393">
      <c r="A393" s="1" t="s">
        <v>664</v>
      </c>
      <c r="E393" s="27" t="s">
        <v>661</v>
      </c>
    </row>
    <row r="394">
      <c r="A394" s="1" t="s">
        <v>665</v>
      </c>
    </row>
    <row r="395" ht="102">
      <c r="A395" s="1" t="s">
        <v>666</v>
      </c>
      <c r="E395" s="27" t="s">
        <v>1165</v>
      </c>
    </row>
    <row r="396">
      <c r="A396" s="1" t="s">
        <v>659</v>
      </c>
      <c r="B396" s="1">
        <v>91</v>
      </c>
      <c r="C396" s="26" t="s">
        <v>1166</v>
      </c>
      <c r="D396" t="s">
        <v>661</v>
      </c>
      <c r="E396" s="27" t="s">
        <v>1167</v>
      </c>
      <c r="F396" s="28" t="s">
        <v>683</v>
      </c>
      <c r="G396" s="29">
        <v>33</v>
      </c>
      <c r="H396" s="28">
        <v>0</v>
      </c>
      <c r="I396" s="30">
        <f>ROUND(G396*H396,P4)</f>
        <v>0</v>
      </c>
      <c r="L396" s="31">
        <v>0</v>
      </c>
      <c r="M396" s="24">
        <f>ROUND(G396*L396,P4)</f>
        <v>0</v>
      </c>
      <c r="N396" s="25" t="s">
        <v>661</v>
      </c>
      <c r="O396" s="32">
        <f>M396*AA396</f>
        <v>0</v>
      </c>
      <c r="P396" s="1">
        <v>3</v>
      </c>
      <c r="AA396" s="1">
        <f>IF(P396=1,$O$3,IF(P396=2,$O$4,$O$5))</f>
        <v>0</v>
      </c>
    </row>
    <row r="397">
      <c r="A397" s="1" t="s">
        <v>664</v>
      </c>
      <c r="E397" s="27" t="s">
        <v>661</v>
      </c>
    </row>
    <row r="398">
      <c r="A398" s="1" t="s">
        <v>665</v>
      </c>
    </row>
    <row r="399" ht="114.75">
      <c r="A399" s="1" t="s">
        <v>666</v>
      </c>
      <c r="E399" s="27" t="s">
        <v>1168</v>
      </c>
    </row>
    <row r="400">
      <c r="A400" s="1" t="s">
        <v>659</v>
      </c>
      <c r="B400" s="1">
        <v>92</v>
      </c>
      <c r="C400" s="26" t="s">
        <v>1169</v>
      </c>
      <c r="D400" t="s">
        <v>661</v>
      </c>
      <c r="E400" s="27" t="s">
        <v>1170</v>
      </c>
      <c r="F400" s="28" t="s">
        <v>683</v>
      </c>
      <c r="G400" s="29">
        <v>33</v>
      </c>
      <c r="H400" s="28">
        <v>0</v>
      </c>
      <c r="I400" s="30">
        <f>ROUND(G400*H400,P4)</f>
        <v>0</v>
      </c>
      <c r="L400" s="31">
        <v>0</v>
      </c>
      <c r="M400" s="24">
        <f>ROUND(G400*L400,P4)</f>
        <v>0</v>
      </c>
      <c r="N400" s="25" t="s">
        <v>661</v>
      </c>
      <c r="O400" s="32">
        <f>M400*AA400</f>
        <v>0</v>
      </c>
      <c r="P400" s="1">
        <v>3</v>
      </c>
      <c r="AA400" s="1">
        <f>IF(P400=1,$O$3,IF(P400=2,$O$4,$O$5))</f>
        <v>0</v>
      </c>
    </row>
    <row r="401">
      <c r="A401" s="1" t="s">
        <v>664</v>
      </c>
      <c r="E401" s="27" t="s">
        <v>661</v>
      </c>
    </row>
    <row r="402">
      <c r="A402" s="1" t="s">
        <v>665</v>
      </c>
    </row>
    <row r="403" ht="127.5">
      <c r="A403" s="1" t="s">
        <v>666</v>
      </c>
      <c r="E403" s="27" t="s">
        <v>1171</v>
      </c>
    </row>
    <row r="404" ht="25.5">
      <c r="A404" s="1" t="s">
        <v>659</v>
      </c>
      <c r="B404" s="1">
        <v>93</v>
      </c>
      <c r="C404" s="26" t="s">
        <v>1172</v>
      </c>
      <c r="D404" t="s">
        <v>661</v>
      </c>
      <c r="E404" s="27" t="s">
        <v>1173</v>
      </c>
      <c r="F404" s="28" t="s">
        <v>683</v>
      </c>
      <c r="G404" s="29">
        <v>1</v>
      </c>
      <c r="H404" s="28">
        <v>0</v>
      </c>
      <c r="I404" s="30">
        <f>ROUND(G404*H404,P4)</f>
        <v>0</v>
      </c>
      <c r="L404" s="31">
        <v>0</v>
      </c>
      <c r="M404" s="24">
        <f>ROUND(G404*L404,P4)</f>
        <v>0</v>
      </c>
      <c r="N404" s="25" t="s">
        <v>661</v>
      </c>
      <c r="O404" s="32">
        <f>M404*AA404</f>
        <v>0</v>
      </c>
      <c r="P404" s="1">
        <v>3</v>
      </c>
      <c r="AA404" s="1">
        <f>IF(P404=1,$O$3,IF(P404=2,$O$4,$O$5))</f>
        <v>0</v>
      </c>
    </row>
    <row r="405">
      <c r="A405" s="1" t="s">
        <v>664</v>
      </c>
      <c r="E405" s="27" t="s">
        <v>661</v>
      </c>
    </row>
    <row r="406">
      <c r="A406" s="1" t="s">
        <v>665</v>
      </c>
    </row>
    <row r="407" ht="114.75">
      <c r="A407" s="1" t="s">
        <v>666</v>
      </c>
      <c r="E407" s="27" t="s">
        <v>1174</v>
      </c>
    </row>
    <row r="408">
      <c r="A408" s="1" t="s">
        <v>659</v>
      </c>
      <c r="B408" s="1">
        <v>94</v>
      </c>
      <c r="C408" s="26" t="s">
        <v>1175</v>
      </c>
      <c r="D408" t="s">
        <v>661</v>
      </c>
      <c r="E408" s="27" t="s">
        <v>1176</v>
      </c>
      <c r="F408" s="28" t="s">
        <v>683</v>
      </c>
      <c r="G408" s="29">
        <v>1</v>
      </c>
      <c r="H408" s="28">
        <v>0</v>
      </c>
      <c r="I408" s="30">
        <f>ROUND(G408*H408,P4)</f>
        <v>0</v>
      </c>
      <c r="L408" s="31">
        <v>0</v>
      </c>
      <c r="M408" s="24">
        <f>ROUND(G408*L408,P4)</f>
        <v>0</v>
      </c>
      <c r="N408" s="25" t="s">
        <v>661</v>
      </c>
      <c r="O408" s="32">
        <f>M408*AA408</f>
        <v>0</v>
      </c>
      <c r="P408" s="1">
        <v>3</v>
      </c>
      <c r="AA408" s="1">
        <f>IF(P408=1,$O$3,IF(P408=2,$O$4,$O$5))</f>
        <v>0</v>
      </c>
    </row>
    <row r="409">
      <c r="A409" s="1" t="s">
        <v>664</v>
      </c>
      <c r="E409" s="27" t="s">
        <v>661</v>
      </c>
    </row>
    <row r="410">
      <c r="A410" s="1" t="s">
        <v>665</v>
      </c>
    </row>
    <row r="411" ht="153">
      <c r="A411" s="1" t="s">
        <v>666</v>
      </c>
      <c r="E411" s="27" t="s">
        <v>1177</v>
      </c>
    </row>
    <row r="412">
      <c r="A412" s="1" t="s">
        <v>659</v>
      </c>
      <c r="B412" s="1">
        <v>95</v>
      </c>
      <c r="C412" s="26" t="s">
        <v>1388</v>
      </c>
      <c r="D412" t="s">
        <v>661</v>
      </c>
      <c r="E412" s="27" t="s">
        <v>1389</v>
      </c>
      <c r="F412" s="28" t="s">
        <v>683</v>
      </c>
      <c r="G412" s="29">
        <v>1</v>
      </c>
      <c r="H412" s="28">
        <v>0</v>
      </c>
      <c r="I412" s="30">
        <f>ROUND(G412*H412,P4)</f>
        <v>0</v>
      </c>
      <c r="L412" s="31">
        <v>0</v>
      </c>
      <c r="M412" s="24">
        <f>ROUND(G412*L412,P4)</f>
        <v>0</v>
      </c>
      <c r="N412" s="25" t="s">
        <v>661</v>
      </c>
      <c r="O412" s="32">
        <f>M412*AA412</f>
        <v>0</v>
      </c>
      <c r="P412" s="1">
        <v>3</v>
      </c>
      <c r="AA412" s="1">
        <f>IF(P412=1,$O$3,IF(P412=2,$O$4,$O$5))</f>
        <v>0</v>
      </c>
    </row>
    <row r="413">
      <c r="A413" s="1" t="s">
        <v>664</v>
      </c>
      <c r="E413" s="27" t="s">
        <v>661</v>
      </c>
    </row>
    <row r="414">
      <c r="A414" s="1" t="s">
        <v>665</v>
      </c>
    </row>
    <row r="415" ht="114.75">
      <c r="A415" s="1" t="s">
        <v>666</v>
      </c>
      <c r="E415" s="27" t="s">
        <v>1390</v>
      </c>
    </row>
    <row r="416">
      <c r="A416" s="1" t="s">
        <v>659</v>
      </c>
      <c r="B416" s="1">
        <v>96</v>
      </c>
      <c r="C416" s="26" t="s">
        <v>1391</v>
      </c>
      <c r="D416" t="s">
        <v>661</v>
      </c>
      <c r="E416" s="27" t="s">
        <v>1392</v>
      </c>
      <c r="F416" s="28" t="s">
        <v>683</v>
      </c>
      <c r="G416" s="29">
        <v>1</v>
      </c>
      <c r="H416" s="28">
        <v>0</v>
      </c>
      <c r="I416" s="30">
        <f>ROUND(G416*H416,P4)</f>
        <v>0</v>
      </c>
      <c r="L416" s="31">
        <v>0</v>
      </c>
      <c r="M416" s="24">
        <f>ROUND(G416*L416,P4)</f>
        <v>0</v>
      </c>
      <c r="N416" s="25" t="s">
        <v>661</v>
      </c>
      <c r="O416" s="32">
        <f>M416*AA416</f>
        <v>0</v>
      </c>
      <c r="P416" s="1">
        <v>3</v>
      </c>
      <c r="AA416" s="1">
        <f>IF(P416=1,$O$3,IF(P416=2,$O$4,$O$5))</f>
        <v>0</v>
      </c>
    </row>
    <row r="417">
      <c r="A417" s="1" t="s">
        <v>664</v>
      </c>
      <c r="E417" s="27" t="s">
        <v>661</v>
      </c>
    </row>
    <row r="418">
      <c r="A418" s="1" t="s">
        <v>665</v>
      </c>
    </row>
    <row r="419" ht="127.5">
      <c r="A419" s="1" t="s">
        <v>666</v>
      </c>
      <c r="E419" s="27" t="s">
        <v>1393</v>
      </c>
    </row>
    <row r="420">
      <c r="A420" s="1" t="s">
        <v>659</v>
      </c>
      <c r="B420" s="1">
        <v>97</v>
      </c>
      <c r="C420" s="26" t="s">
        <v>1178</v>
      </c>
      <c r="D420" t="s">
        <v>661</v>
      </c>
      <c r="E420" s="27" t="s">
        <v>1179</v>
      </c>
      <c r="F420" s="28" t="s">
        <v>683</v>
      </c>
      <c r="G420" s="29">
        <v>3</v>
      </c>
      <c r="H420" s="28">
        <v>0</v>
      </c>
      <c r="I420" s="30">
        <f>ROUND(G420*H420,P4)</f>
        <v>0</v>
      </c>
      <c r="L420" s="31">
        <v>0</v>
      </c>
      <c r="M420" s="24">
        <f>ROUND(G420*L420,P4)</f>
        <v>0</v>
      </c>
      <c r="N420" s="25" t="s">
        <v>661</v>
      </c>
      <c r="O420" s="32">
        <f>M420*AA420</f>
        <v>0</v>
      </c>
      <c r="P420" s="1">
        <v>3</v>
      </c>
      <c r="AA420" s="1">
        <f>IF(P420=1,$O$3,IF(P420=2,$O$4,$O$5))</f>
        <v>0</v>
      </c>
    </row>
    <row r="421">
      <c r="A421" s="1" t="s">
        <v>664</v>
      </c>
      <c r="E421" s="27" t="s">
        <v>661</v>
      </c>
    </row>
    <row r="422">
      <c r="A422" s="1" t="s">
        <v>665</v>
      </c>
    </row>
    <row r="423" ht="114.75">
      <c r="A423" s="1" t="s">
        <v>666</v>
      </c>
      <c r="E423" s="27" t="s">
        <v>1180</v>
      </c>
    </row>
    <row r="424">
      <c r="A424" s="1" t="s">
        <v>659</v>
      </c>
      <c r="B424" s="1">
        <v>98</v>
      </c>
      <c r="C424" s="26" t="s">
        <v>1181</v>
      </c>
      <c r="D424" t="s">
        <v>661</v>
      </c>
      <c r="E424" s="27" t="s">
        <v>1182</v>
      </c>
      <c r="F424" s="28" t="s">
        <v>683</v>
      </c>
      <c r="G424" s="29">
        <v>3</v>
      </c>
      <c r="H424" s="28">
        <v>0</v>
      </c>
      <c r="I424" s="30">
        <f>ROUND(G424*H424,P4)</f>
        <v>0</v>
      </c>
      <c r="L424" s="31">
        <v>0</v>
      </c>
      <c r="M424" s="24">
        <f>ROUND(G424*L424,P4)</f>
        <v>0</v>
      </c>
      <c r="N424" s="25" t="s">
        <v>661</v>
      </c>
      <c r="O424" s="32">
        <f>M424*AA424</f>
        <v>0</v>
      </c>
      <c r="P424" s="1">
        <v>3</v>
      </c>
      <c r="AA424" s="1">
        <f>IF(P424=1,$O$3,IF(P424=2,$O$4,$O$5))</f>
        <v>0</v>
      </c>
    </row>
    <row r="425">
      <c r="A425" s="1" t="s">
        <v>664</v>
      </c>
      <c r="E425" s="27" t="s">
        <v>661</v>
      </c>
    </row>
    <row r="426">
      <c r="A426" s="1" t="s">
        <v>665</v>
      </c>
    </row>
    <row r="427" ht="127.5">
      <c r="A427" s="1" t="s">
        <v>666</v>
      </c>
      <c r="E427" s="27" t="s">
        <v>1183</v>
      </c>
    </row>
    <row r="428">
      <c r="A428" s="1" t="s">
        <v>659</v>
      </c>
      <c r="B428" s="1">
        <v>99</v>
      </c>
      <c r="C428" s="26" t="s">
        <v>1184</v>
      </c>
      <c r="D428" t="s">
        <v>661</v>
      </c>
      <c r="E428" s="27" t="s">
        <v>1185</v>
      </c>
      <c r="F428" s="28" t="s">
        <v>683</v>
      </c>
      <c r="G428" s="29">
        <v>1</v>
      </c>
      <c r="H428" s="28">
        <v>0</v>
      </c>
      <c r="I428" s="30">
        <f>ROUND(G428*H428,P4)</f>
        <v>0</v>
      </c>
      <c r="L428" s="31">
        <v>0</v>
      </c>
      <c r="M428" s="24">
        <f>ROUND(G428*L428,P4)</f>
        <v>0</v>
      </c>
      <c r="N428" s="25" t="s">
        <v>661</v>
      </c>
      <c r="O428" s="32">
        <f>M428*AA428</f>
        <v>0</v>
      </c>
      <c r="P428" s="1">
        <v>3</v>
      </c>
      <c r="AA428" s="1">
        <f>IF(P428=1,$O$3,IF(P428=2,$O$4,$O$5))</f>
        <v>0</v>
      </c>
    </row>
    <row r="429">
      <c r="A429" s="1" t="s">
        <v>664</v>
      </c>
      <c r="E429" s="27" t="s">
        <v>661</v>
      </c>
    </row>
    <row r="430">
      <c r="A430" s="1" t="s">
        <v>665</v>
      </c>
    </row>
    <row r="431" ht="114.75">
      <c r="A431" s="1" t="s">
        <v>666</v>
      </c>
      <c r="E431" s="27" t="s">
        <v>1186</v>
      </c>
    </row>
    <row r="432">
      <c r="A432" s="1" t="s">
        <v>659</v>
      </c>
      <c r="B432" s="1">
        <v>100</v>
      </c>
      <c r="C432" s="26" t="s">
        <v>1187</v>
      </c>
      <c r="D432" t="s">
        <v>661</v>
      </c>
      <c r="E432" s="27" t="s">
        <v>1188</v>
      </c>
      <c r="F432" s="28" t="s">
        <v>683</v>
      </c>
      <c r="G432" s="29">
        <v>1</v>
      </c>
      <c r="H432" s="28">
        <v>0</v>
      </c>
      <c r="I432" s="30">
        <f>ROUND(G432*H432,P4)</f>
        <v>0</v>
      </c>
      <c r="L432" s="31">
        <v>0</v>
      </c>
      <c r="M432" s="24">
        <f>ROUND(G432*L432,P4)</f>
        <v>0</v>
      </c>
      <c r="N432" s="25" t="s">
        <v>661</v>
      </c>
      <c r="O432" s="32">
        <f>M432*AA432</f>
        <v>0</v>
      </c>
      <c r="P432" s="1">
        <v>3</v>
      </c>
      <c r="AA432" s="1">
        <f>IF(P432=1,$O$3,IF(P432=2,$O$4,$O$5))</f>
        <v>0</v>
      </c>
    </row>
    <row r="433">
      <c r="A433" s="1" t="s">
        <v>664</v>
      </c>
      <c r="E433" s="27" t="s">
        <v>661</v>
      </c>
    </row>
    <row r="434">
      <c r="A434" s="1" t="s">
        <v>665</v>
      </c>
    </row>
    <row r="435" ht="127.5">
      <c r="A435" s="1" t="s">
        <v>666</v>
      </c>
      <c r="E435" s="27" t="s">
        <v>1189</v>
      </c>
    </row>
    <row r="436">
      <c r="A436" s="1" t="s">
        <v>659</v>
      </c>
      <c r="B436" s="1">
        <v>101</v>
      </c>
      <c r="C436" s="26" t="s">
        <v>872</v>
      </c>
      <c r="D436" t="s">
        <v>661</v>
      </c>
      <c r="E436" s="27" t="s">
        <v>873</v>
      </c>
      <c r="F436" s="28" t="s">
        <v>874</v>
      </c>
      <c r="G436" s="29">
        <v>1400</v>
      </c>
      <c r="H436" s="28">
        <v>0</v>
      </c>
      <c r="I436" s="30">
        <f>ROUND(G436*H436,P4)</f>
        <v>0</v>
      </c>
      <c r="L436" s="31">
        <v>0</v>
      </c>
      <c r="M436" s="24">
        <f>ROUND(G436*L436,P4)</f>
        <v>0</v>
      </c>
      <c r="N436" s="25" t="s">
        <v>661</v>
      </c>
      <c r="O436" s="32">
        <f>M436*AA436</f>
        <v>0</v>
      </c>
      <c r="P436" s="1">
        <v>3</v>
      </c>
      <c r="AA436" s="1">
        <f>IF(P436=1,$O$3,IF(P436=2,$O$4,$O$5))</f>
        <v>0</v>
      </c>
    </row>
    <row r="437">
      <c r="A437" s="1" t="s">
        <v>664</v>
      </c>
      <c r="E437" s="27" t="s">
        <v>661</v>
      </c>
    </row>
    <row r="438">
      <c r="A438" s="1" t="s">
        <v>665</v>
      </c>
    </row>
    <row r="439" ht="114.75">
      <c r="A439" s="1" t="s">
        <v>666</v>
      </c>
      <c r="E439" s="27" t="s">
        <v>875</v>
      </c>
    </row>
    <row r="440">
      <c r="A440" s="1" t="s">
        <v>659</v>
      </c>
      <c r="B440" s="1">
        <v>102</v>
      </c>
      <c r="C440" s="26" t="s">
        <v>876</v>
      </c>
      <c r="D440" t="s">
        <v>661</v>
      </c>
      <c r="E440" s="27" t="s">
        <v>877</v>
      </c>
      <c r="F440" s="28" t="s">
        <v>874</v>
      </c>
      <c r="G440" s="29">
        <v>320</v>
      </c>
      <c r="H440" s="28">
        <v>0</v>
      </c>
      <c r="I440" s="30">
        <f>ROUND(G440*H440,P4)</f>
        <v>0</v>
      </c>
      <c r="L440" s="31">
        <v>0</v>
      </c>
      <c r="M440" s="24">
        <f>ROUND(G440*L440,P4)</f>
        <v>0</v>
      </c>
      <c r="N440" s="25" t="s">
        <v>661</v>
      </c>
      <c r="O440" s="32">
        <f>M440*AA440</f>
        <v>0</v>
      </c>
      <c r="P440" s="1">
        <v>3</v>
      </c>
      <c r="AA440" s="1">
        <f>IF(P440=1,$O$3,IF(P440=2,$O$4,$O$5))</f>
        <v>0</v>
      </c>
    </row>
    <row r="441">
      <c r="A441" s="1" t="s">
        <v>664</v>
      </c>
      <c r="E441" s="27" t="s">
        <v>661</v>
      </c>
    </row>
    <row r="442">
      <c r="A442" s="1" t="s">
        <v>665</v>
      </c>
    </row>
    <row r="443" ht="102">
      <c r="A443" s="1" t="s">
        <v>666</v>
      </c>
      <c r="E443" s="27" t="s">
        <v>878</v>
      </c>
    </row>
    <row r="444">
      <c r="A444" s="1" t="s">
        <v>659</v>
      </c>
      <c r="B444" s="1">
        <v>103</v>
      </c>
      <c r="C444" s="26" t="s">
        <v>882</v>
      </c>
      <c r="D444" t="s">
        <v>661</v>
      </c>
      <c r="E444" s="27" t="s">
        <v>883</v>
      </c>
      <c r="F444" s="28" t="s">
        <v>683</v>
      </c>
      <c r="G444" s="29">
        <v>207</v>
      </c>
      <c r="H444" s="28">
        <v>0</v>
      </c>
      <c r="I444" s="30">
        <f>ROUND(G444*H444,P4)</f>
        <v>0</v>
      </c>
      <c r="L444" s="31">
        <v>0</v>
      </c>
      <c r="M444" s="24">
        <f>ROUND(G444*L444,P4)</f>
        <v>0</v>
      </c>
      <c r="N444" s="25" t="s">
        <v>661</v>
      </c>
      <c r="O444" s="32">
        <f>M444*AA444</f>
        <v>0</v>
      </c>
      <c r="P444" s="1">
        <v>3</v>
      </c>
      <c r="AA444" s="1">
        <f>IF(P444=1,$O$3,IF(P444=2,$O$4,$O$5))</f>
        <v>0</v>
      </c>
    </row>
    <row r="445">
      <c r="A445" s="1" t="s">
        <v>664</v>
      </c>
      <c r="E445" s="27" t="s">
        <v>661</v>
      </c>
    </row>
    <row r="446">
      <c r="A446" s="1" t="s">
        <v>665</v>
      </c>
    </row>
    <row r="447" ht="114.75">
      <c r="A447" s="1" t="s">
        <v>666</v>
      </c>
      <c r="E447" s="27" t="s">
        <v>884</v>
      </c>
    </row>
    <row r="448" ht="25.5">
      <c r="A448" s="1" t="s">
        <v>659</v>
      </c>
      <c r="B448" s="1">
        <v>104</v>
      </c>
      <c r="C448" s="26" t="s">
        <v>1190</v>
      </c>
      <c r="D448" t="s">
        <v>661</v>
      </c>
      <c r="E448" s="27" t="s">
        <v>1191</v>
      </c>
      <c r="F448" s="28" t="s">
        <v>683</v>
      </c>
      <c r="G448" s="29">
        <v>1914</v>
      </c>
      <c r="H448" s="28">
        <v>0</v>
      </c>
      <c r="I448" s="30">
        <f>ROUND(G448*H448,P4)</f>
        <v>0</v>
      </c>
      <c r="L448" s="31">
        <v>0</v>
      </c>
      <c r="M448" s="24">
        <f>ROUND(G448*L448,P4)</f>
        <v>0</v>
      </c>
      <c r="N448" s="25" t="s">
        <v>661</v>
      </c>
      <c r="O448" s="32">
        <f>M448*AA448</f>
        <v>0</v>
      </c>
      <c r="P448" s="1">
        <v>3</v>
      </c>
      <c r="AA448" s="1">
        <f>IF(P448=1,$O$3,IF(P448=2,$O$4,$O$5))</f>
        <v>0</v>
      </c>
    </row>
    <row r="449">
      <c r="A449" s="1" t="s">
        <v>664</v>
      </c>
      <c r="E449" s="27" t="s">
        <v>661</v>
      </c>
    </row>
    <row r="450">
      <c r="A450" s="1" t="s">
        <v>665</v>
      </c>
    </row>
    <row r="451" ht="89.25">
      <c r="A451" s="1" t="s">
        <v>666</v>
      </c>
      <c r="E451" s="27" t="s">
        <v>1192</v>
      </c>
    </row>
    <row r="452">
      <c r="A452" s="1" t="s">
        <v>659</v>
      </c>
      <c r="B452" s="1">
        <v>105</v>
      </c>
      <c r="C452" s="26" t="s">
        <v>885</v>
      </c>
      <c r="D452" t="s">
        <v>661</v>
      </c>
      <c r="E452" s="27" t="s">
        <v>886</v>
      </c>
      <c r="F452" s="28" t="s">
        <v>874</v>
      </c>
      <c r="G452" s="29">
        <v>622</v>
      </c>
      <c r="H452" s="28">
        <v>0</v>
      </c>
      <c r="I452" s="30">
        <f>ROUND(G452*H452,P4)</f>
        <v>0</v>
      </c>
      <c r="L452" s="31">
        <v>0</v>
      </c>
      <c r="M452" s="24">
        <f>ROUND(G452*L452,P4)</f>
        <v>0</v>
      </c>
      <c r="N452" s="25" t="s">
        <v>661</v>
      </c>
      <c r="O452" s="32">
        <f>M452*AA452</f>
        <v>0</v>
      </c>
      <c r="P452" s="1">
        <v>3</v>
      </c>
      <c r="AA452" s="1">
        <f>IF(P452=1,$O$3,IF(P452=2,$O$4,$O$5))</f>
        <v>0</v>
      </c>
    </row>
    <row r="453">
      <c r="A453" s="1" t="s">
        <v>664</v>
      </c>
      <c r="E453" s="27" t="s">
        <v>661</v>
      </c>
    </row>
    <row r="454">
      <c r="A454" s="1" t="s">
        <v>665</v>
      </c>
    </row>
    <row r="455" ht="114.75">
      <c r="A455" s="1" t="s">
        <v>666</v>
      </c>
      <c r="E455" s="27" t="s">
        <v>887</v>
      </c>
    </row>
    <row r="456">
      <c r="A456" s="1" t="s">
        <v>659</v>
      </c>
      <c r="B456" s="1">
        <v>106</v>
      </c>
      <c r="C456" s="26" t="s">
        <v>888</v>
      </c>
      <c r="D456" t="s">
        <v>661</v>
      </c>
      <c r="E456" s="27" t="s">
        <v>889</v>
      </c>
      <c r="F456" s="28" t="s">
        <v>683</v>
      </c>
      <c r="G456" s="29">
        <v>4</v>
      </c>
      <c r="H456" s="28">
        <v>0</v>
      </c>
      <c r="I456" s="30">
        <f>ROUND(G456*H456,P4)</f>
        <v>0</v>
      </c>
      <c r="L456" s="31">
        <v>0</v>
      </c>
      <c r="M456" s="24">
        <f>ROUND(G456*L456,P4)</f>
        <v>0</v>
      </c>
      <c r="N456" s="25" t="s">
        <v>661</v>
      </c>
      <c r="O456" s="32">
        <f>M456*AA456</f>
        <v>0</v>
      </c>
      <c r="P456" s="1">
        <v>3</v>
      </c>
      <c r="AA456" s="1">
        <f>IF(P456=1,$O$3,IF(P456=2,$O$4,$O$5))</f>
        <v>0</v>
      </c>
    </row>
    <row r="457">
      <c r="A457" s="1" t="s">
        <v>664</v>
      </c>
      <c r="E457" s="27" t="s">
        <v>661</v>
      </c>
    </row>
    <row r="458">
      <c r="A458" s="1" t="s">
        <v>665</v>
      </c>
    </row>
    <row r="459" ht="76.5">
      <c r="A459" s="1" t="s">
        <v>666</v>
      </c>
      <c r="E459" s="27" t="s">
        <v>890</v>
      </c>
    </row>
    <row r="460">
      <c r="A460" s="1" t="s">
        <v>659</v>
      </c>
      <c r="B460" s="1">
        <v>124</v>
      </c>
      <c r="C460" s="26" t="s">
        <v>1394</v>
      </c>
      <c r="D460" t="s">
        <v>661</v>
      </c>
      <c r="E460" s="27" t="s">
        <v>1395</v>
      </c>
      <c r="F460" s="28" t="s">
        <v>1396</v>
      </c>
      <c r="G460" s="29">
        <v>2.2000000000000002</v>
      </c>
      <c r="H460" s="28">
        <v>0</v>
      </c>
      <c r="I460" s="30">
        <f>ROUND(G460*H460,P4)</f>
        <v>0</v>
      </c>
      <c r="L460" s="31">
        <v>0</v>
      </c>
      <c r="M460" s="24">
        <f>ROUND(G460*L460,P4)</f>
        <v>0</v>
      </c>
      <c r="N460" s="25" t="s">
        <v>661</v>
      </c>
      <c r="O460" s="32">
        <f>M460*AA460</f>
        <v>0</v>
      </c>
      <c r="P460" s="1">
        <v>3</v>
      </c>
      <c r="AA460" s="1">
        <f>IF(P460=1,$O$3,IF(P460=2,$O$4,$O$5))</f>
        <v>0</v>
      </c>
    </row>
    <row r="461">
      <c r="A461" s="1" t="s">
        <v>664</v>
      </c>
      <c r="E461" s="27" t="s">
        <v>661</v>
      </c>
    </row>
    <row r="462">
      <c r="A462" s="1" t="s">
        <v>665</v>
      </c>
    </row>
    <row r="463" ht="153">
      <c r="A463" s="1" t="s">
        <v>666</v>
      </c>
      <c r="E463" s="27" t="s">
        <v>1397</v>
      </c>
    </row>
    <row r="464">
      <c r="A464" s="1" t="s">
        <v>659</v>
      </c>
      <c r="B464" s="1">
        <v>125</v>
      </c>
      <c r="C464" s="26" t="s">
        <v>1398</v>
      </c>
      <c r="D464" t="s">
        <v>661</v>
      </c>
      <c r="E464" s="27" t="s">
        <v>1399</v>
      </c>
      <c r="F464" s="28" t="s">
        <v>934</v>
      </c>
      <c r="G464" s="29">
        <v>220</v>
      </c>
      <c r="H464" s="28">
        <v>0</v>
      </c>
      <c r="I464" s="30">
        <f>ROUND(G464*H464,P4)</f>
        <v>0</v>
      </c>
      <c r="L464" s="31">
        <v>0</v>
      </c>
      <c r="M464" s="24">
        <f>ROUND(G464*L464,P4)</f>
        <v>0</v>
      </c>
      <c r="N464" s="25" t="s">
        <v>661</v>
      </c>
      <c r="O464" s="32">
        <f>M464*AA464</f>
        <v>0</v>
      </c>
      <c r="P464" s="1">
        <v>3</v>
      </c>
      <c r="AA464" s="1">
        <f>IF(P464=1,$O$3,IF(P464=2,$O$4,$O$5))</f>
        <v>0</v>
      </c>
    </row>
    <row r="465">
      <c r="A465" s="1" t="s">
        <v>664</v>
      </c>
      <c r="E465" s="27" t="s">
        <v>661</v>
      </c>
    </row>
    <row r="466">
      <c r="A466" s="1" t="s">
        <v>665</v>
      </c>
    </row>
    <row r="467" ht="127.5">
      <c r="A467" s="1" t="s">
        <v>666</v>
      </c>
      <c r="E467" s="27" t="s">
        <v>1400</v>
      </c>
    </row>
    <row r="468">
      <c r="A468" s="1" t="s">
        <v>659</v>
      </c>
      <c r="B468" s="1">
        <v>116</v>
      </c>
      <c r="C468" s="26" t="s">
        <v>1196</v>
      </c>
      <c r="D468" t="s">
        <v>661</v>
      </c>
      <c r="E468" s="27" t="s">
        <v>1197</v>
      </c>
      <c r="F468" s="28" t="s">
        <v>1198</v>
      </c>
      <c r="G468" s="29">
        <v>38.82</v>
      </c>
      <c r="H468" s="28">
        <v>0</v>
      </c>
      <c r="I468" s="30">
        <f>ROUND(G468*H468,P4)</f>
        <v>0</v>
      </c>
      <c r="L468" s="31">
        <v>0</v>
      </c>
      <c r="M468" s="24">
        <f>ROUND(G468*L468,P4)</f>
        <v>0</v>
      </c>
      <c r="N468" s="25" t="s">
        <v>661</v>
      </c>
      <c r="O468" s="32">
        <f>M468*AA468</f>
        <v>0</v>
      </c>
      <c r="P468" s="1">
        <v>3</v>
      </c>
      <c r="AA468" s="1">
        <f>IF(P468=1,$O$3,IF(P468=2,$O$4,$O$5))</f>
        <v>0</v>
      </c>
    </row>
    <row r="469">
      <c r="A469" s="1" t="s">
        <v>664</v>
      </c>
      <c r="E469" s="27" t="s">
        <v>661</v>
      </c>
    </row>
    <row r="470">
      <c r="A470" s="1" t="s">
        <v>665</v>
      </c>
    </row>
    <row r="471" ht="153">
      <c r="A471" s="1" t="s">
        <v>666</v>
      </c>
      <c r="E471" s="27" t="s">
        <v>1199</v>
      </c>
    </row>
    <row r="472">
      <c r="A472" s="1" t="s">
        <v>659</v>
      </c>
      <c r="B472" s="1">
        <v>126</v>
      </c>
      <c r="C472" s="26" t="s">
        <v>1401</v>
      </c>
      <c r="D472" t="s">
        <v>661</v>
      </c>
      <c r="E472" s="27" t="s">
        <v>1402</v>
      </c>
      <c r="F472" s="28" t="s">
        <v>683</v>
      </c>
      <c r="G472" s="29">
        <v>14</v>
      </c>
      <c r="H472" s="28">
        <v>0</v>
      </c>
      <c r="I472" s="30">
        <f>ROUND(G472*H472,P4)</f>
        <v>0</v>
      </c>
      <c r="L472" s="31">
        <v>0</v>
      </c>
      <c r="M472" s="24">
        <f>ROUND(G472*L472,P4)</f>
        <v>0</v>
      </c>
      <c r="N472" s="25" t="s">
        <v>661</v>
      </c>
      <c r="O472" s="32">
        <f>M472*AA472</f>
        <v>0</v>
      </c>
      <c r="P472" s="1">
        <v>3</v>
      </c>
      <c r="AA472" s="1">
        <f>IF(P472=1,$O$3,IF(P472=2,$O$4,$O$5))</f>
        <v>0</v>
      </c>
    </row>
    <row r="473">
      <c r="A473" s="1" t="s">
        <v>664</v>
      </c>
      <c r="E473" s="27" t="s">
        <v>661</v>
      </c>
    </row>
    <row r="474">
      <c r="A474" s="1" t="s">
        <v>665</v>
      </c>
    </row>
    <row r="475" ht="127.5">
      <c r="A475" s="1" t="s">
        <v>666</v>
      </c>
      <c r="E475" s="27" t="s">
        <v>1202</v>
      </c>
    </row>
    <row r="476">
      <c r="A476" s="1" t="s">
        <v>659</v>
      </c>
      <c r="B476" s="1">
        <v>117</v>
      </c>
      <c r="C476" s="26" t="s">
        <v>1200</v>
      </c>
      <c r="D476" t="s">
        <v>661</v>
      </c>
      <c r="E476" s="27" t="s">
        <v>1201</v>
      </c>
      <c r="F476" s="28" t="s">
        <v>683</v>
      </c>
      <c r="G476" s="29">
        <v>16</v>
      </c>
      <c r="H476" s="28">
        <v>0</v>
      </c>
      <c r="I476" s="30">
        <f>ROUND(G476*H476,P4)</f>
        <v>0</v>
      </c>
      <c r="L476" s="31">
        <v>0</v>
      </c>
      <c r="M476" s="24">
        <f>ROUND(G476*L476,P4)</f>
        <v>0</v>
      </c>
      <c r="N476" s="25" t="s">
        <v>661</v>
      </c>
      <c r="O476" s="32">
        <f>M476*AA476</f>
        <v>0</v>
      </c>
      <c r="P476" s="1">
        <v>3</v>
      </c>
      <c r="AA476" s="1">
        <f>IF(P476=1,$O$3,IF(P476=2,$O$4,$O$5))</f>
        <v>0</v>
      </c>
    </row>
    <row r="477">
      <c r="A477" s="1" t="s">
        <v>664</v>
      </c>
      <c r="E477" s="27" t="s">
        <v>661</v>
      </c>
    </row>
    <row r="478">
      <c r="A478" s="1" t="s">
        <v>665</v>
      </c>
    </row>
    <row r="479" ht="127.5">
      <c r="A479" s="1" t="s">
        <v>666</v>
      </c>
      <c r="E479" s="27" t="s">
        <v>1202</v>
      </c>
    </row>
    <row r="480">
      <c r="A480" s="1" t="s">
        <v>656</v>
      </c>
      <c r="C480" s="22" t="s">
        <v>900</v>
      </c>
      <c r="E480" s="23" t="s">
        <v>901</v>
      </c>
      <c r="L480" s="24">
        <f>SUMIFS(L481:L496,A481:A496,"P")</f>
        <v>0</v>
      </c>
      <c r="M480" s="24">
        <f>SUMIFS(M481:M496,A481:A496,"P")</f>
        <v>0</v>
      </c>
      <c r="N480" s="25"/>
    </row>
    <row r="481" ht="25.5">
      <c r="A481" s="1" t="s">
        <v>659</v>
      </c>
      <c r="B481" s="1">
        <v>107</v>
      </c>
      <c r="C481" s="26" t="s">
        <v>914</v>
      </c>
      <c r="D481" t="s">
        <v>903</v>
      </c>
      <c r="E481" s="27" t="s">
        <v>915</v>
      </c>
      <c r="F481" s="28" t="s">
        <v>905</v>
      </c>
      <c r="G481" s="29">
        <v>2</v>
      </c>
      <c r="H481" s="28">
        <v>0</v>
      </c>
      <c r="I481" s="30">
        <f>ROUND(G481*H481,P4)</f>
        <v>0</v>
      </c>
      <c r="L481" s="31">
        <v>0</v>
      </c>
      <c r="M481" s="24">
        <f>ROUND(G481*L481,P4)</f>
        <v>0</v>
      </c>
      <c r="N481" s="25" t="s">
        <v>661</v>
      </c>
      <c r="O481" s="32">
        <f>M481*AA481</f>
        <v>0</v>
      </c>
      <c r="P481" s="1">
        <v>3</v>
      </c>
      <c r="AA481" s="1">
        <f>IF(P481=1,$O$3,IF(P481=2,$O$4,$O$5))</f>
        <v>0</v>
      </c>
    </row>
    <row r="482" ht="38.25">
      <c r="A482" s="1" t="s">
        <v>664</v>
      </c>
      <c r="E482" s="27" t="s">
        <v>916</v>
      </c>
    </row>
    <row r="483" ht="63.75">
      <c r="A483" s="1" t="s">
        <v>665</v>
      </c>
      <c r="E483" s="33" t="s">
        <v>1403</v>
      </c>
    </row>
    <row r="484" ht="153">
      <c r="A484" s="1" t="s">
        <v>666</v>
      </c>
      <c r="E484" s="27" t="s">
        <v>913</v>
      </c>
    </row>
    <row r="485" ht="25.5">
      <c r="A485" s="1" t="s">
        <v>659</v>
      </c>
      <c r="B485" s="1">
        <v>108</v>
      </c>
      <c r="C485" s="26" t="s">
        <v>925</v>
      </c>
      <c r="D485" t="s">
        <v>903</v>
      </c>
      <c r="E485" s="27" t="s">
        <v>926</v>
      </c>
      <c r="F485" s="28" t="s">
        <v>905</v>
      </c>
      <c r="G485" s="29">
        <v>1.3</v>
      </c>
      <c r="H485" s="28">
        <v>0</v>
      </c>
      <c r="I485" s="30">
        <f>ROUND(G485*H485,P4)</f>
        <v>0</v>
      </c>
      <c r="L485" s="31">
        <v>0</v>
      </c>
      <c r="M485" s="24">
        <f>ROUND(G485*L485,P4)</f>
        <v>0</v>
      </c>
      <c r="N485" s="25" t="s">
        <v>661</v>
      </c>
      <c r="O485" s="32">
        <f>M485*AA485</f>
        <v>0</v>
      </c>
      <c r="P485" s="1">
        <v>3</v>
      </c>
      <c r="AA485" s="1">
        <f>IF(P485=1,$O$3,IF(P485=2,$O$4,$O$5))</f>
        <v>0</v>
      </c>
    </row>
    <row r="486" ht="38.25">
      <c r="A486" s="1" t="s">
        <v>664</v>
      </c>
      <c r="E486" s="27" t="s">
        <v>927</v>
      </c>
    </row>
    <row r="487" ht="63.75">
      <c r="A487" s="1" t="s">
        <v>665</v>
      </c>
      <c r="E487" s="33" t="s">
        <v>1404</v>
      </c>
    </row>
    <row r="488" ht="153">
      <c r="A488" s="1" t="s">
        <v>666</v>
      </c>
      <c r="E488" s="27" t="s">
        <v>908</v>
      </c>
    </row>
    <row r="489" ht="25.5">
      <c r="A489" s="1" t="s">
        <v>659</v>
      </c>
      <c r="B489" s="1">
        <v>109</v>
      </c>
      <c r="C489" s="26" t="s">
        <v>928</v>
      </c>
      <c r="D489" t="s">
        <v>903</v>
      </c>
      <c r="E489" s="27" t="s">
        <v>929</v>
      </c>
      <c r="F489" s="28" t="s">
        <v>905</v>
      </c>
      <c r="G489" s="29">
        <v>1.3</v>
      </c>
      <c r="H489" s="28">
        <v>0</v>
      </c>
      <c r="I489" s="30">
        <f>ROUND(G489*H489,P4)</f>
        <v>0</v>
      </c>
      <c r="L489" s="31">
        <v>0</v>
      </c>
      <c r="M489" s="24">
        <f>ROUND(G489*L489,P4)</f>
        <v>0</v>
      </c>
      <c r="N489" s="25" t="s">
        <v>661</v>
      </c>
      <c r="O489" s="32">
        <f>M489*AA489</f>
        <v>0</v>
      </c>
      <c r="P489" s="1">
        <v>3</v>
      </c>
      <c r="AA489" s="1">
        <f>IF(P489=1,$O$3,IF(P489=2,$O$4,$O$5))</f>
        <v>0</v>
      </c>
    </row>
    <row r="490" ht="38.25">
      <c r="A490" s="1" t="s">
        <v>664</v>
      </c>
      <c r="E490" s="27" t="s">
        <v>916</v>
      </c>
    </row>
    <row r="491" ht="63.75">
      <c r="A491" s="1" t="s">
        <v>665</v>
      </c>
      <c r="E491" s="33" t="s">
        <v>1404</v>
      </c>
    </row>
    <row r="492" ht="153">
      <c r="A492" s="1" t="s">
        <v>666</v>
      </c>
      <c r="E492" s="27" t="s">
        <v>908</v>
      </c>
    </row>
    <row r="493" ht="25.5">
      <c r="A493" s="1" t="s">
        <v>659</v>
      </c>
      <c r="B493" s="1">
        <v>110</v>
      </c>
      <c r="C493" s="26" t="s">
        <v>930</v>
      </c>
      <c r="D493" t="s">
        <v>903</v>
      </c>
      <c r="E493" s="27" t="s">
        <v>931</v>
      </c>
      <c r="F493" s="28" t="s">
        <v>905</v>
      </c>
      <c r="G493" s="29">
        <v>3.6000000000000001</v>
      </c>
      <c r="H493" s="28">
        <v>0</v>
      </c>
      <c r="I493" s="30">
        <f>ROUND(G493*H493,P4)</f>
        <v>0</v>
      </c>
      <c r="L493" s="31">
        <v>0</v>
      </c>
      <c r="M493" s="24">
        <f>ROUND(G493*L493,P4)</f>
        <v>0</v>
      </c>
      <c r="N493" s="25" t="s">
        <v>661</v>
      </c>
      <c r="O493" s="32">
        <f>M493*AA493</f>
        <v>0</v>
      </c>
      <c r="P493" s="1">
        <v>3</v>
      </c>
      <c r="AA493" s="1">
        <f>IF(P493=1,$O$3,IF(P493=2,$O$4,$O$5))</f>
        <v>0</v>
      </c>
    </row>
    <row r="494" ht="38.25">
      <c r="A494" s="1" t="s">
        <v>664</v>
      </c>
      <c r="E494" s="27" t="s">
        <v>927</v>
      </c>
    </row>
    <row r="495" ht="63.75">
      <c r="A495" s="1" t="s">
        <v>665</v>
      </c>
      <c r="E495" s="33" t="s">
        <v>1405</v>
      </c>
    </row>
    <row r="496" ht="153">
      <c r="A496" s="1" t="s">
        <v>666</v>
      </c>
      <c r="E496" s="27" t="s">
        <v>908</v>
      </c>
    </row>
    <row r="497">
      <c r="A497" s="1" t="s">
        <v>656</v>
      </c>
      <c r="C497" s="22" t="s">
        <v>1206</v>
      </c>
      <c r="E497" s="23" t="s">
        <v>1207</v>
      </c>
      <c r="L497" s="24">
        <f>SUMIFS(L498:L513,A498:A513,"P")</f>
        <v>0</v>
      </c>
      <c r="M497" s="24">
        <f>SUMIFS(M498:M513,A498:A513,"P")</f>
        <v>0</v>
      </c>
      <c r="N497" s="25"/>
    </row>
    <row r="498">
      <c r="A498" s="1" t="s">
        <v>659</v>
      </c>
      <c r="B498" s="1">
        <v>111</v>
      </c>
      <c r="C498" s="26" t="s">
        <v>1208</v>
      </c>
      <c r="D498" t="s">
        <v>661</v>
      </c>
      <c r="E498" s="27" t="s">
        <v>1209</v>
      </c>
      <c r="F498" s="28" t="s">
        <v>683</v>
      </c>
      <c r="G498" s="29">
        <v>23</v>
      </c>
      <c r="H498" s="28">
        <v>0</v>
      </c>
      <c r="I498" s="30">
        <f>ROUND(G498*H498,P4)</f>
        <v>0</v>
      </c>
      <c r="L498" s="31">
        <v>0</v>
      </c>
      <c r="M498" s="24">
        <f>ROUND(G498*L498,P4)</f>
        <v>0</v>
      </c>
      <c r="N498" s="25" t="s">
        <v>661</v>
      </c>
      <c r="O498" s="32">
        <f>M498*AA498</f>
        <v>0</v>
      </c>
      <c r="P498" s="1">
        <v>3</v>
      </c>
      <c r="AA498" s="1">
        <f>IF(P498=1,$O$3,IF(P498=2,$O$4,$O$5))</f>
        <v>0</v>
      </c>
    </row>
    <row r="499">
      <c r="A499" s="1" t="s">
        <v>664</v>
      </c>
      <c r="E499" s="27" t="s">
        <v>661</v>
      </c>
    </row>
    <row r="500" ht="63.75">
      <c r="A500" s="1" t="s">
        <v>665</v>
      </c>
      <c r="E500" s="33" t="s">
        <v>1315</v>
      </c>
    </row>
    <row r="501" ht="25.5">
      <c r="A501" s="1" t="s">
        <v>666</v>
      </c>
      <c r="E501" s="27" t="s">
        <v>1211</v>
      </c>
    </row>
    <row r="502">
      <c r="A502" s="1" t="s">
        <v>659</v>
      </c>
      <c r="B502" s="1">
        <v>113</v>
      </c>
      <c r="C502" s="26" t="s">
        <v>1212</v>
      </c>
      <c r="D502" t="s">
        <v>661</v>
      </c>
      <c r="E502" s="27" t="s">
        <v>1213</v>
      </c>
      <c r="F502" s="28" t="s">
        <v>683</v>
      </c>
      <c r="G502" s="29">
        <v>1</v>
      </c>
      <c r="H502" s="28">
        <v>0</v>
      </c>
      <c r="I502" s="30">
        <f>ROUND(G502*H502,P4)</f>
        <v>0</v>
      </c>
      <c r="L502" s="31">
        <v>0</v>
      </c>
      <c r="M502" s="24">
        <f>ROUND(G502*L502,P4)</f>
        <v>0</v>
      </c>
      <c r="N502" s="25" t="s">
        <v>661</v>
      </c>
      <c r="O502" s="32">
        <f>M502*AA502</f>
        <v>0</v>
      </c>
      <c r="P502" s="1">
        <v>3</v>
      </c>
      <c r="AA502" s="1">
        <f>IF(P502=1,$O$3,IF(P502=2,$O$4,$O$5))</f>
        <v>0</v>
      </c>
    </row>
    <row r="503">
      <c r="A503" s="1" t="s">
        <v>664</v>
      </c>
      <c r="E503" s="27" t="s">
        <v>661</v>
      </c>
    </row>
    <row r="504">
      <c r="A504" s="1" t="s">
        <v>665</v>
      </c>
    </row>
    <row r="505" ht="51">
      <c r="A505" s="1" t="s">
        <v>666</v>
      </c>
      <c r="E505" s="27" t="s">
        <v>1214</v>
      </c>
    </row>
    <row r="506">
      <c r="A506" s="1" t="s">
        <v>659</v>
      </c>
      <c r="B506" s="1">
        <v>112</v>
      </c>
      <c r="C506" s="26" t="s">
        <v>1215</v>
      </c>
      <c r="D506" t="s">
        <v>661</v>
      </c>
      <c r="E506" s="27" t="s">
        <v>1216</v>
      </c>
      <c r="F506" s="28" t="s">
        <v>683</v>
      </c>
      <c r="G506" s="29">
        <v>1</v>
      </c>
      <c r="H506" s="28">
        <v>0</v>
      </c>
      <c r="I506" s="30">
        <f>ROUND(G506*H506,P4)</f>
        <v>0</v>
      </c>
      <c r="L506" s="31">
        <v>0</v>
      </c>
      <c r="M506" s="24">
        <f>ROUND(G506*L506,P4)</f>
        <v>0</v>
      </c>
      <c r="N506" s="25" t="s">
        <v>661</v>
      </c>
      <c r="O506" s="32">
        <f>M506*AA506</f>
        <v>0</v>
      </c>
      <c r="P506" s="1">
        <v>3</v>
      </c>
      <c r="AA506" s="1">
        <f>IF(P506=1,$O$3,IF(P506=2,$O$4,$O$5))</f>
        <v>0</v>
      </c>
    </row>
    <row r="507">
      <c r="A507" s="1" t="s">
        <v>664</v>
      </c>
      <c r="E507" s="27" t="s">
        <v>661</v>
      </c>
    </row>
    <row r="508">
      <c r="A508" s="1" t="s">
        <v>665</v>
      </c>
    </row>
    <row r="509" ht="102">
      <c r="A509" s="1" t="s">
        <v>666</v>
      </c>
      <c r="E509" s="27" t="s">
        <v>1217</v>
      </c>
    </row>
    <row r="510">
      <c r="A510" s="1" t="s">
        <v>659</v>
      </c>
      <c r="B510" s="1">
        <v>118</v>
      </c>
      <c r="C510" s="26" t="s">
        <v>1221</v>
      </c>
      <c r="D510" t="s">
        <v>661</v>
      </c>
      <c r="E510" s="27" t="s">
        <v>1222</v>
      </c>
      <c r="F510" s="28" t="s">
        <v>1223</v>
      </c>
      <c r="G510" s="29">
        <v>96</v>
      </c>
      <c r="H510" s="28">
        <v>0</v>
      </c>
      <c r="I510" s="30">
        <f>ROUND(G510*H510,P4)</f>
        <v>0</v>
      </c>
      <c r="L510" s="31">
        <v>0</v>
      </c>
      <c r="M510" s="24">
        <f>ROUND(G510*L510,P4)</f>
        <v>0</v>
      </c>
      <c r="N510" s="25" t="s">
        <v>661</v>
      </c>
      <c r="O510" s="32">
        <f>M510*AA510</f>
        <v>0</v>
      </c>
      <c r="P510" s="1">
        <v>3</v>
      </c>
      <c r="AA510" s="1">
        <f>IF(P510=1,$O$3,IF(P510=2,$O$4,$O$5))</f>
        <v>0</v>
      </c>
    </row>
    <row r="511">
      <c r="A511" s="1" t="s">
        <v>664</v>
      </c>
      <c r="E511" s="27" t="s">
        <v>661</v>
      </c>
    </row>
    <row r="512">
      <c r="A512" s="1" t="s">
        <v>665</v>
      </c>
    </row>
    <row r="513" ht="153">
      <c r="A513" s="1" t="s">
        <v>666</v>
      </c>
      <c r="E513" s="27" t="s">
        <v>1224</v>
      </c>
    </row>
    <row r="514">
      <c r="A514" s="1" t="s">
        <v>950</v>
      </c>
      <c r="C514" s="22" t="s">
        <v>1406</v>
      </c>
      <c r="E514" s="23" t="s">
        <v>1407</v>
      </c>
      <c r="L514" s="24">
        <f>L515+L532+L821+L858</f>
        <v>0</v>
      </c>
      <c r="M514" s="24">
        <f>M515+M532+M821+M858</f>
        <v>0</v>
      </c>
      <c r="N514" s="25"/>
    </row>
    <row r="515">
      <c r="A515" s="1" t="s">
        <v>656</v>
      </c>
      <c r="C515" s="22" t="s">
        <v>657</v>
      </c>
      <c r="E515" s="23" t="s">
        <v>658</v>
      </c>
      <c r="L515" s="24">
        <f>SUMIFS(L516:L531,A516:A531,"P")</f>
        <v>0</v>
      </c>
      <c r="M515" s="24">
        <f>SUMIFS(M516:M531,A516:A531,"P")</f>
        <v>0</v>
      </c>
      <c r="N515" s="25"/>
    </row>
    <row r="516">
      <c r="A516" s="1" t="s">
        <v>659</v>
      </c>
      <c r="B516" s="1">
        <v>1</v>
      </c>
      <c r="C516" s="26" t="s">
        <v>660</v>
      </c>
      <c r="D516" t="s">
        <v>661</v>
      </c>
      <c r="E516" s="27" t="s">
        <v>662</v>
      </c>
      <c r="F516" s="28" t="s">
        <v>663</v>
      </c>
      <c r="G516" s="29">
        <v>15660</v>
      </c>
      <c r="H516" s="28">
        <v>0</v>
      </c>
      <c r="I516" s="30">
        <f>ROUND(G516*H516,P4)</f>
        <v>0</v>
      </c>
      <c r="L516" s="31">
        <v>0</v>
      </c>
      <c r="M516" s="24">
        <f>ROUND(G516*L516,P4)</f>
        <v>0</v>
      </c>
      <c r="N516" s="25" t="s">
        <v>661</v>
      </c>
      <c r="O516" s="32">
        <f>M516*AA516</f>
        <v>0</v>
      </c>
      <c r="P516" s="1">
        <v>3</v>
      </c>
      <c r="AA516" s="1">
        <f>IF(P516=1,$O$3,IF(P516=2,$O$4,$O$5))</f>
        <v>0</v>
      </c>
    </row>
    <row r="517">
      <c r="A517" s="1" t="s">
        <v>664</v>
      </c>
      <c r="E517" s="27" t="s">
        <v>661</v>
      </c>
    </row>
    <row r="518">
      <c r="A518" s="1" t="s">
        <v>665</v>
      </c>
    </row>
    <row r="519" ht="318.75">
      <c r="A519" s="1" t="s">
        <v>666</v>
      </c>
      <c r="E519" s="27" t="s">
        <v>667</v>
      </c>
    </row>
    <row r="520">
      <c r="A520" s="1" t="s">
        <v>659</v>
      </c>
      <c r="B520" s="1">
        <v>3</v>
      </c>
      <c r="C520" s="26" t="s">
        <v>668</v>
      </c>
      <c r="D520" t="s">
        <v>661</v>
      </c>
      <c r="E520" s="27" t="s">
        <v>669</v>
      </c>
      <c r="F520" s="28" t="s">
        <v>670</v>
      </c>
      <c r="G520" s="29">
        <v>1250</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c r="A522" s="1" t="s">
        <v>665</v>
      </c>
    </row>
    <row r="523" ht="25.5">
      <c r="A523" s="1" t="s">
        <v>666</v>
      </c>
      <c r="E523" s="27" t="s">
        <v>671</v>
      </c>
    </row>
    <row r="524">
      <c r="A524" s="1" t="s">
        <v>659</v>
      </c>
      <c r="B524" s="1">
        <v>4</v>
      </c>
      <c r="C524" s="26" t="s">
        <v>672</v>
      </c>
      <c r="D524" t="s">
        <v>661</v>
      </c>
      <c r="E524" s="27" t="s">
        <v>673</v>
      </c>
      <c r="F524" s="28" t="s">
        <v>663</v>
      </c>
      <c r="G524" s="29">
        <v>15660</v>
      </c>
      <c r="H524" s="28">
        <v>0</v>
      </c>
      <c r="I524" s="30">
        <f>ROUND(G524*H524,P4)</f>
        <v>0</v>
      </c>
      <c r="L524" s="31">
        <v>0</v>
      </c>
      <c r="M524" s="24">
        <f>ROUND(G524*L524,P4)</f>
        <v>0</v>
      </c>
      <c r="N524" s="25" t="s">
        <v>661</v>
      </c>
      <c r="O524" s="32">
        <f>M524*AA524</f>
        <v>0</v>
      </c>
      <c r="P524" s="1">
        <v>3</v>
      </c>
      <c r="AA524" s="1">
        <f>IF(P524=1,$O$3,IF(P524=2,$O$4,$O$5))</f>
        <v>0</v>
      </c>
    </row>
    <row r="525">
      <c r="A525" s="1" t="s">
        <v>664</v>
      </c>
      <c r="E525" s="27" t="s">
        <v>661</v>
      </c>
    </row>
    <row r="526">
      <c r="A526" s="1" t="s">
        <v>665</v>
      </c>
    </row>
    <row r="527" ht="229.5">
      <c r="A527" s="1" t="s">
        <v>666</v>
      </c>
      <c r="E527" s="27" t="s">
        <v>674</v>
      </c>
    </row>
    <row r="528">
      <c r="A528" s="1" t="s">
        <v>659</v>
      </c>
      <c r="B528" s="1">
        <v>5</v>
      </c>
      <c r="C528" s="26" t="s">
        <v>675</v>
      </c>
      <c r="D528" t="s">
        <v>661</v>
      </c>
      <c r="E528" s="27" t="s">
        <v>676</v>
      </c>
      <c r="F528" s="28" t="s">
        <v>677</v>
      </c>
      <c r="G528" s="29">
        <v>11025</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c r="A530" s="1" t="s">
        <v>665</v>
      </c>
    </row>
    <row r="531">
      <c r="A531" s="1" t="s">
        <v>666</v>
      </c>
      <c r="E531" s="27" t="s">
        <v>678</v>
      </c>
    </row>
    <row r="532">
      <c r="A532" s="1" t="s">
        <v>656</v>
      </c>
      <c r="C532" s="22" t="s">
        <v>679</v>
      </c>
      <c r="E532" s="23" t="s">
        <v>680</v>
      </c>
      <c r="L532" s="24">
        <f>SUMIFS(L533:L820,A533:A820,"P")</f>
        <v>0</v>
      </c>
      <c r="M532" s="24">
        <f>SUMIFS(M533:M820,A533:A820,"P")</f>
        <v>0</v>
      </c>
      <c r="N532" s="25"/>
    </row>
    <row r="533">
      <c r="A533" s="1" t="s">
        <v>659</v>
      </c>
      <c r="B533" s="1">
        <v>6</v>
      </c>
      <c r="C533" s="26" t="s">
        <v>681</v>
      </c>
      <c r="D533" t="s">
        <v>661</v>
      </c>
      <c r="E533" s="27" t="s">
        <v>682</v>
      </c>
      <c r="F533" s="28" t="s">
        <v>683</v>
      </c>
      <c r="G533" s="29">
        <v>1040</v>
      </c>
      <c r="H533" s="28">
        <v>0</v>
      </c>
      <c r="I533" s="30">
        <f>ROUND(G533*H533,P4)</f>
        <v>0</v>
      </c>
      <c r="L533" s="31">
        <v>0</v>
      </c>
      <c r="M533" s="24">
        <f>ROUND(G533*L533,P4)</f>
        <v>0</v>
      </c>
      <c r="N533" s="25" t="s">
        <v>661</v>
      </c>
      <c r="O533" s="32">
        <f>M533*AA533</f>
        <v>0</v>
      </c>
      <c r="P533" s="1">
        <v>3</v>
      </c>
      <c r="AA533" s="1">
        <f>IF(P533=1,$O$3,IF(P533=2,$O$4,$O$5))</f>
        <v>0</v>
      </c>
    </row>
    <row r="534">
      <c r="A534" s="1" t="s">
        <v>664</v>
      </c>
      <c r="E534" s="27" t="s">
        <v>661</v>
      </c>
    </row>
    <row r="535">
      <c r="A535" s="1" t="s">
        <v>665</v>
      </c>
    </row>
    <row r="536" ht="102">
      <c r="A536" s="1" t="s">
        <v>666</v>
      </c>
      <c r="E536" s="27" t="s">
        <v>684</v>
      </c>
    </row>
    <row r="537">
      <c r="A537" s="1" t="s">
        <v>659</v>
      </c>
      <c r="B537" s="1">
        <v>7</v>
      </c>
      <c r="C537" s="26" t="s">
        <v>963</v>
      </c>
      <c r="D537" t="s">
        <v>661</v>
      </c>
      <c r="E537" s="27" t="s">
        <v>964</v>
      </c>
      <c r="F537" s="28" t="s">
        <v>670</v>
      </c>
      <c r="G537" s="29">
        <v>4860</v>
      </c>
      <c r="H537" s="28">
        <v>0</v>
      </c>
      <c r="I537" s="30">
        <f>ROUND(G537*H537,P4)</f>
        <v>0</v>
      </c>
      <c r="L537" s="31">
        <v>0</v>
      </c>
      <c r="M537" s="24">
        <f>ROUND(G537*L537,P4)</f>
        <v>0</v>
      </c>
      <c r="N537" s="25" t="s">
        <v>661</v>
      </c>
      <c r="O537" s="32">
        <f>M537*AA537</f>
        <v>0</v>
      </c>
      <c r="P537" s="1">
        <v>3</v>
      </c>
      <c r="AA537" s="1">
        <f>IF(P537=1,$O$3,IF(P537=2,$O$4,$O$5))</f>
        <v>0</v>
      </c>
    </row>
    <row r="538">
      <c r="A538" s="1" t="s">
        <v>664</v>
      </c>
      <c r="E538" s="27" t="s">
        <v>661</v>
      </c>
    </row>
    <row r="539">
      <c r="A539" s="1" t="s">
        <v>665</v>
      </c>
    </row>
    <row r="540" ht="102">
      <c r="A540" s="1" t="s">
        <v>666</v>
      </c>
      <c r="E540" s="27" t="s">
        <v>687</v>
      </c>
    </row>
    <row r="541">
      <c r="A541" s="1" t="s">
        <v>659</v>
      </c>
      <c r="B541" s="1">
        <v>8</v>
      </c>
      <c r="C541" s="26" t="s">
        <v>685</v>
      </c>
      <c r="D541" t="s">
        <v>661</v>
      </c>
      <c r="E541" s="27" t="s">
        <v>686</v>
      </c>
      <c r="F541" s="28" t="s">
        <v>670</v>
      </c>
      <c r="G541" s="29">
        <v>4905</v>
      </c>
      <c r="H541" s="28">
        <v>0</v>
      </c>
      <c r="I541" s="30">
        <f>ROUND(G541*H541,P4)</f>
        <v>0</v>
      </c>
      <c r="L541" s="31">
        <v>0</v>
      </c>
      <c r="M541" s="24">
        <f>ROUND(G541*L541,P4)</f>
        <v>0</v>
      </c>
      <c r="N541" s="25" t="s">
        <v>661</v>
      </c>
      <c r="O541" s="32">
        <f>M541*AA541</f>
        <v>0</v>
      </c>
      <c r="P541" s="1">
        <v>3</v>
      </c>
      <c r="AA541" s="1">
        <f>IF(P541=1,$O$3,IF(P541=2,$O$4,$O$5))</f>
        <v>0</v>
      </c>
    </row>
    <row r="542">
      <c r="A542" s="1" t="s">
        <v>664</v>
      </c>
      <c r="E542" s="27" t="s">
        <v>661</v>
      </c>
    </row>
    <row r="543">
      <c r="A543" s="1" t="s">
        <v>665</v>
      </c>
    </row>
    <row r="544" ht="102">
      <c r="A544" s="1" t="s">
        <v>666</v>
      </c>
      <c r="E544" s="27" t="s">
        <v>687</v>
      </c>
    </row>
    <row r="545">
      <c r="A545" s="1" t="s">
        <v>659</v>
      </c>
      <c r="B545" s="1">
        <v>9</v>
      </c>
      <c r="C545" s="26" t="s">
        <v>688</v>
      </c>
      <c r="D545" t="s">
        <v>661</v>
      </c>
      <c r="E545" s="27" t="s">
        <v>689</v>
      </c>
      <c r="F545" s="28" t="s">
        <v>670</v>
      </c>
      <c r="G545" s="29">
        <v>1250</v>
      </c>
      <c r="H545" s="28">
        <v>0</v>
      </c>
      <c r="I545" s="30">
        <f>ROUND(G545*H545,P4)</f>
        <v>0</v>
      </c>
      <c r="L545" s="31">
        <v>0</v>
      </c>
      <c r="M545" s="24">
        <f>ROUND(G545*L545,P4)</f>
        <v>0</v>
      </c>
      <c r="N545" s="25" t="s">
        <v>661</v>
      </c>
      <c r="O545" s="32">
        <f>M545*AA545</f>
        <v>0</v>
      </c>
      <c r="P545" s="1">
        <v>3</v>
      </c>
      <c r="AA545" s="1">
        <f>IF(P545=1,$O$3,IF(P545=2,$O$4,$O$5))</f>
        <v>0</v>
      </c>
    </row>
    <row r="546">
      <c r="A546" s="1" t="s">
        <v>664</v>
      </c>
      <c r="E546" s="27" t="s">
        <v>661</v>
      </c>
    </row>
    <row r="547">
      <c r="A547" s="1" t="s">
        <v>665</v>
      </c>
    </row>
    <row r="548" ht="76.5">
      <c r="A548" s="1" t="s">
        <v>666</v>
      </c>
      <c r="E548" s="27" t="s">
        <v>690</v>
      </c>
    </row>
    <row r="549">
      <c r="A549" s="1" t="s">
        <v>659</v>
      </c>
      <c r="B549" s="1">
        <v>10</v>
      </c>
      <c r="C549" s="26" t="s">
        <v>1227</v>
      </c>
      <c r="D549" t="s">
        <v>661</v>
      </c>
      <c r="E549" s="27" t="s">
        <v>1228</v>
      </c>
      <c r="F549" s="28" t="s">
        <v>670</v>
      </c>
      <c r="G549" s="29">
        <v>150</v>
      </c>
      <c r="H549" s="28">
        <v>0</v>
      </c>
      <c r="I549" s="30">
        <f>ROUND(G549*H549,P4)</f>
        <v>0</v>
      </c>
      <c r="L549" s="31">
        <v>0</v>
      </c>
      <c r="M549" s="24">
        <f>ROUND(G549*L549,P4)</f>
        <v>0</v>
      </c>
      <c r="N549" s="25" t="s">
        <v>661</v>
      </c>
      <c r="O549" s="32">
        <f>M549*AA549</f>
        <v>0</v>
      </c>
      <c r="P549" s="1">
        <v>3</v>
      </c>
      <c r="AA549" s="1">
        <f>IF(P549=1,$O$3,IF(P549=2,$O$4,$O$5))</f>
        <v>0</v>
      </c>
    </row>
    <row r="550">
      <c r="A550" s="1" t="s">
        <v>664</v>
      </c>
      <c r="E550" s="27" t="s">
        <v>661</v>
      </c>
    </row>
    <row r="551">
      <c r="A551" s="1" t="s">
        <v>665</v>
      </c>
    </row>
    <row r="552" ht="76.5">
      <c r="A552" s="1" t="s">
        <v>666</v>
      </c>
      <c r="E552" s="27" t="s">
        <v>970</v>
      </c>
    </row>
    <row r="553">
      <c r="A553" s="1" t="s">
        <v>659</v>
      </c>
      <c r="B553" s="1">
        <v>11</v>
      </c>
      <c r="C553" s="26" t="s">
        <v>968</v>
      </c>
      <c r="D553" t="s">
        <v>661</v>
      </c>
      <c r="E553" s="27" t="s">
        <v>969</v>
      </c>
      <c r="F553" s="28" t="s">
        <v>670</v>
      </c>
      <c r="G553" s="29">
        <v>400</v>
      </c>
      <c r="H553" s="28">
        <v>0</v>
      </c>
      <c r="I553" s="30">
        <f>ROUND(G553*H553,P4)</f>
        <v>0</v>
      </c>
      <c r="L553" s="31">
        <v>0</v>
      </c>
      <c r="M553" s="24">
        <f>ROUND(G553*L553,P4)</f>
        <v>0</v>
      </c>
      <c r="N553" s="25" t="s">
        <v>661</v>
      </c>
      <c r="O553" s="32">
        <f>M553*AA553</f>
        <v>0</v>
      </c>
      <c r="P553" s="1">
        <v>3</v>
      </c>
      <c r="AA553" s="1">
        <f>IF(P553=1,$O$3,IF(P553=2,$O$4,$O$5))</f>
        <v>0</v>
      </c>
    </row>
    <row r="554">
      <c r="A554" s="1" t="s">
        <v>664</v>
      </c>
      <c r="E554" s="27" t="s">
        <v>661</v>
      </c>
    </row>
    <row r="555">
      <c r="A555" s="1" t="s">
        <v>665</v>
      </c>
    </row>
    <row r="556" ht="76.5">
      <c r="A556" s="1" t="s">
        <v>666</v>
      </c>
      <c r="E556" s="27" t="s">
        <v>970</v>
      </c>
    </row>
    <row r="557" ht="25.5">
      <c r="A557" s="1" t="s">
        <v>659</v>
      </c>
      <c r="B557" s="1">
        <v>12</v>
      </c>
      <c r="C557" s="26" t="s">
        <v>1229</v>
      </c>
      <c r="D557" t="s">
        <v>661</v>
      </c>
      <c r="E557" s="27" t="s">
        <v>1230</v>
      </c>
      <c r="F557" s="28" t="s">
        <v>683</v>
      </c>
      <c r="G557" s="29">
        <v>12</v>
      </c>
      <c r="H557" s="28">
        <v>0</v>
      </c>
      <c r="I557" s="30">
        <f>ROUND(G557*H557,P4)</f>
        <v>0</v>
      </c>
      <c r="L557" s="31">
        <v>0</v>
      </c>
      <c r="M557" s="24">
        <f>ROUND(G557*L557,P4)</f>
        <v>0</v>
      </c>
      <c r="N557" s="25" t="s">
        <v>661</v>
      </c>
      <c r="O557" s="32">
        <f>M557*AA557</f>
        <v>0</v>
      </c>
      <c r="P557" s="1">
        <v>3</v>
      </c>
      <c r="AA557" s="1">
        <f>IF(P557=1,$O$3,IF(P557=2,$O$4,$O$5))</f>
        <v>0</v>
      </c>
    </row>
    <row r="558">
      <c r="A558" s="1" t="s">
        <v>664</v>
      </c>
      <c r="E558" s="27" t="s">
        <v>661</v>
      </c>
    </row>
    <row r="559">
      <c r="A559" s="1" t="s">
        <v>665</v>
      </c>
    </row>
    <row r="560" ht="89.25">
      <c r="A560" s="1" t="s">
        <v>666</v>
      </c>
      <c r="E560" s="27" t="s">
        <v>977</v>
      </c>
    </row>
    <row r="561" ht="25.5">
      <c r="A561" s="1" t="s">
        <v>659</v>
      </c>
      <c r="B561" s="1">
        <v>13</v>
      </c>
      <c r="C561" s="26" t="s">
        <v>1231</v>
      </c>
      <c r="D561" t="s">
        <v>661</v>
      </c>
      <c r="E561" s="27" t="s">
        <v>1232</v>
      </c>
      <c r="F561" s="28" t="s">
        <v>683</v>
      </c>
      <c r="G561" s="29">
        <v>8</v>
      </c>
      <c r="H561" s="28">
        <v>0</v>
      </c>
      <c r="I561" s="30">
        <f>ROUND(G561*H561,P4)</f>
        <v>0</v>
      </c>
      <c r="L561" s="31">
        <v>0</v>
      </c>
      <c r="M561" s="24">
        <f>ROUND(G561*L561,P4)</f>
        <v>0</v>
      </c>
      <c r="N561" s="25" t="s">
        <v>661</v>
      </c>
      <c r="O561" s="32">
        <f>M561*AA561</f>
        <v>0</v>
      </c>
      <c r="P561" s="1">
        <v>3</v>
      </c>
      <c r="AA561" s="1">
        <f>IF(P561=1,$O$3,IF(P561=2,$O$4,$O$5))</f>
        <v>0</v>
      </c>
    </row>
    <row r="562">
      <c r="A562" s="1" t="s">
        <v>664</v>
      </c>
      <c r="E562" s="27" t="s">
        <v>661</v>
      </c>
    </row>
    <row r="563">
      <c r="A563" s="1" t="s">
        <v>665</v>
      </c>
    </row>
    <row r="564" ht="89.25">
      <c r="A564" s="1" t="s">
        <v>666</v>
      </c>
      <c r="E564" s="27" t="s">
        <v>977</v>
      </c>
    </row>
    <row r="565">
      <c r="A565" s="1" t="s">
        <v>659</v>
      </c>
      <c r="B565" s="1">
        <v>14</v>
      </c>
      <c r="C565" s="26" t="s">
        <v>694</v>
      </c>
      <c r="D565" t="s">
        <v>661</v>
      </c>
      <c r="E565" s="27" t="s">
        <v>695</v>
      </c>
      <c r="F565" s="28" t="s">
        <v>696</v>
      </c>
      <c r="G565" s="29">
        <v>1822</v>
      </c>
      <c r="H565" s="28">
        <v>0</v>
      </c>
      <c r="I565" s="30">
        <f>ROUND(G565*H565,P4)</f>
        <v>0</v>
      </c>
      <c r="L565" s="31">
        <v>0</v>
      </c>
      <c r="M565" s="24">
        <f>ROUND(G565*L565,P4)</f>
        <v>0</v>
      </c>
      <c r="N565" s="25" t="s">
        <v>661</v>
      </c>
      <c r="O565" s="32">
        <f>M565*AA565</f>
        <v>0</v>
      </c>
      <c r="P565" s="1">
        <v>3</v>
      </c>
      <c r="AA565" s="1">
        <f>IF(P565=1,$O$3,IF(P565=2,$O$4,$O$5))</f>
        <v>0</v>
      </c>
    </row>
    <row r="566">
      <c r="A566" s="1" t="s">
        <v>664</v>
      </c>
      <c r="E566" s="27" t="s">
        <v>661</v>
      </c>
    </row>
    <row r="567">
      <c r="A567" s="1" t="s">
        <v>665</v>
      </c>
    </row>
    <row r="568" ht="76.5">
      <c r="A568" s="1" t="s">
        <v>666</v>
      </c>
      <c r="E568" s="27" t="s">
        <v>697</v>
      </c>
    </row>
    <row r="569">
      <c r="A569" s="1" t="s">
        <v>659</v>
      </c>
      <c r="B569" s="1">
        <v>15</v>
      </c>
      <c r="C569" s="26" t="s">
        <v>700</v>
      </c>
      <c r="D569" t="s">
        <v>661</v>
      </c>
      <c r="E569" s="27" t="s">
        <v>701</v>
      </c>
      <c r="F569" s="28" t="s">
        <v>696</v>
      </c>
      <c r="G569" s="29">
        <v>604</v>
      </c>
      <c r="H569" s="28">
        <v>0</v>
      </c>
      <c r="I569" s="30">
        <f>ROUND(G569*H569,P4)</f>
        <v>0</v>
      </c>
      <c r="L569" s="31">
        <v>0</v>
      </c>
      <c r="M569" s="24">
        <f>ROUND(G569*L569,P4)</f>
        <v>0</v>
      </c>
      <c r="N569" s="25" t="s">
        <v>661</v>
      </c>
      <c r="O569" s="32">
        <f>M569*AA569</f>
        <v>0</v>
      </c>
      <c r="P569" s="1">
        <v>3</v>
      </c>
      <c r="AA569" s="1">
        <f>IF(P569=1,$O$3,IF(P569=2,$O$4,$O$5))</f>
        <v>0</v>
      </c>
    </row>
    <row r="570">
      <c r="A570" s="1" t="s">
        <v>664</v>
      </c>
      <c r="E570" s="27" t="s">
        <v>661</v>
      </c>
    </row>
    <row r="571">
      <c r="A571" s="1" t="s">
        <v>665</v>
      </c>
    </row>
    <row r="572" ht="76.5">
      <c r="A572" s="1" t="s">
        <v>666</v>
      </c>
      <c r="E572" s="27" t="s">
        <v>697</v>
      </c>
    </row>
    <row r="573">
      <c r="A573" s="1" t="s">
        <v>659</v>
      </c>
      <c r="B573" s="1">
        <v>16</v>
      </c>
      <c r="C573" s="26" t="s">
        <v>702</v>
      </c>
      <c r="D573" t="s">
        <v>661</v>
      </c>
      <c r="E573" s="27" t="s">
        <v>703</v>
      </c>
      <c r="F573" s="28" t="s">
        <v>696</v>
      </c>
      <c r="G573" s="29">
        <v>2512</v>
      </c>
      <c r="H573" s="28">
        <v>0</v>
      </c>
      <c r="I573" s="30">
        <f>ROUND(G573*H573,P4)</f>
        <v>0</v>
      </c>
      <c r="L573" s="31">
        <v>0</v>
      </c>
      <c r="M573" s="24">
        <f>ROUND(G573*L573,P4)</f>
        <v>0</v>
      </c>
      <c r="N573" s="25" t="s">
        <v>661</v>
      </c>
      <c r="O573" s="32">
        <f>M573*AA573</f>
        <v>0</v>
      </c>
      <c r="P573" s="1">
        <v>3</v>
      </c>
      <c r="AA573" s="1">
        <f>IF(P573=1,$O$3,IF(P573=2,$O$4,$O$5))</f>
        <v>0</v>
      </c>
    </row>
    <row r="574">
      <c r="A574" s="1" t="s">
        <v>664</v>
      </c>
      <c r="E574" s="27" t="s">
        <v>661</v>
      </c>
    </row>
    <row r="575">
      <c r="A575" s="1" t="s">
        <v>665</v>
      </c>
    </row>
    <row r="576" ht="76.5">
      <c r="A576" s="1" t="s">
        <v>666</v>
      </c>
      <c r="E576" s="27" t="s">
        <v>697</v>
      </c>
    </row>
    <row r="577">
      <c r="A577" s="1" t="s">
        <v>659</v>
      </c>
      <c r="B577" s="1">
        <v>17</v>
      </c>
      <c r="C577" s="26" t="s">
        <v>704</v>
      </c>
      <c r="D577" t="s">
        <v>661</v>
      </c>
      <c r="E577" s="27" t="s">
        <v>705</v>
      </c>
      <c r="F577" s="28" t="s">
        <v>696</v>
      </c>
      <c r="G577" s="29">
        <v>1822</v>
      </c>
      <c r="H577" s="28">
        <v>0</v>
      </c>
      <c r="I577" s="30">
        <f>ROUND(G577*H577,P4)</f>
        <v>0</v>
      </c>
      <c r="L577" s="31">
        <v>0</v>
      </c>
      <c r="M577" s="24">
        <f>ROUND(G577*L577,P4)</f>
        <v>0</v>
      </c>
      <c r="N577" s="25" t="s">
        <v>661</v>
      </c>
      <c r="O577" s="32">
        <f>M577*AA577</f>
        <v>0</v>
      </c>
      <c r="P577" s="1">
        <v>3</v>
      </c>
      <c r="AA577" s="1">
        <f>IF(P577=1,$O$3,IF(P577=2,$O$4,$O$5))</f>
        <v>0</v>
      </c>
    </row>
    <row r="578">
      <c r="A578" s="1" t="s">
        <v>664</v>
      </c>
      <c r="E578" s="27" t="s">
        <v>661</v>
      </c>
    </row>
    <row r="579">
      <c r="A579" s="1" t="s">
        <v>665</v>
      </c>
    </row>
    <row r="580" ht="191.25">
      <c r="A580" s="1" t="s">
        <v>666</v>
      </c>
      <c r="E580" s="27" t="s">
        <v>706</v>
      </c>
    </row>
    <row r="581">
      <c r="A581" s="1" t="s">
        <v>659</v>
      </c>
      <c r="B581" s="1">
        <v>18</v>
      </c>
      <c r="C581" s="26" t="s">
        <v>707</v>
      </c>
      <c r="D581" t="s">
        <v>661</v>
      </c>
      <c r="E581" s="27" t="s">
        <v>708</v>
      </c>
      <c r="F581" s="28" t="s">
        <v>696</v>
      </c>
      <c r="G581" s="29">
        <v>2423</v>
      </c>
      <c r="H581" s="28">
        <v>0</v>
      </c>
      <c r="I581" s="30">
        <f>ROUND(G581*H581,P4)</f>
        <v>0</v>
      </c>
      <c r="L581" s="31">
        <v>0</v>
      </c>
      <c r="M581" s="24">
        <f>ROUND(G581*L581,P4)</f>
        <v>0</v>
      </c>
      <c r="N581" s="25" t="s">
        <v>661</v>
      </c>
      <c r="O581" s="32">
        <f>M581*AA581</f>
        <v>0</v>
      </c>
      <c r="P581" s="1">
        <v>3</v>
      </c>
      <c r="AA581" s="1">
        <f>IF(P581=1,$O$3,IF(P581=2,$O$4,$O$5))</f>
        <v>0</v>
      </c>
    </row>
    <row r="582">
      <c r="A582" s="1" t="s">
        <v>664</v>
      </c>
      <c r="E582" s="27" t="s">
        <v>661</v>
      </c>
    </row>
    <row r="583">
      <c r="A583" s="1" t="s">
        <v>665</v>
      </c>
    </row>
    <row r="584" ht="127.5">
      <c r="A584" s="1" t="s">
        <v>666</v>
      </c>
      <c r="E584" s="27" t="s">
        <v>709</v>
      </c>
    </row>
    <row r="585">
      <c r="A585" s="1" t="s">
        <v>659</v>
      </c>
      <c r="B585" s="1">
        <v>19</v>
      </c>
      <c r="C585" s="26" t="s">
        <v>712</v>
      </c>
      <c r="D585" t="s">
        <v>661</v>
      </c>
      <c r="E585" s="27" t="s">
        <v>713</v>
      </c>
      <c r="F585" s="28" t="s">
        <v>696</v>
      </c>
      <c r="G585" s="29">
        <v>2246</v>
      </c>
      <c r="H585" s="28">
        <v>0</v>
      </c>
      <c r="I585" s="30">
        <f>ROUND(G585*H585,P4)</f>
        <v>0</v>
      </c>
      <c r="L585" s="31">
        <v>0</v>
      </c>
      <c r="M585" s="24">
        <f>ROUND(G585*L585,P4)</f>
        <v>0</v>
      </c>
      <c r="N585" s="25" t="s">
        <v>661</v>
      </c>
      <c r="O585" s="32">
        <f>M585*AA585</f>
        <v>0</v>
      </c>
      <c r="P585" s="1">
        <v>3</v>
      </c>
      <c r="AA585" s="1">
        <f>IF(P585=1,$O$3,IF(P585=2,$O$4,$O$5))</f>
        <v>0</v>
      </c>
    </row>
    <row r="586">
      <c r="A586" s="1" t="s">
        <v>664</v>
      </c>
      <c r="E586" s="27" t="s">
        <v>661</v>
      </c>
    </row>
    <row r="587">
      <c r="A587" s="1" t="s">
        <v>665</v>
      </c>
    </row>
    <row r="588" ht="127.5">
      <c r="A588" s="1" t="s">
        <v>666</v>
      </c>
      <c r="E588" s="27" t="s">
        <v>709</v>
      </c>
    </row>
    <row r="589">
      <c r="A589" s="1" t="s">
        <v>659</v>
      </c>
      <c r="B589" s="1">
        <v>20</v>
      </c>
      <c r="C589" s="26" t="s">
        <v>714</v>
      </c>
      <c r="D589" t="s">
        <v>661</v>
      </c>
      <c r="E589" s="27" t="s">
        <v>715</v>
      </c>
      <c r="F589" s="28" t="s">
        <v>696</v>
      </c>
      <c r="G589" s="29">
        <v>604</v>
      </c>
      <c r="H589" s="28">
        <v>0</v>
      </c>
      <c r="I589" s="30">
        <f>ROUND(G589*H589,P4)</f>
        <v>0</v>
      </c>
      <c r="L589" s="31">
        <v>0</v>
      </c>
      <c r="M589" s="24">
        <f>ROUND(G589*L589,P4)</f>
        <v>0</v>
      </c>
      <c r="N589" s="25" t="s">
        <v>661</v>
      </c>
      <c r="O589" s="32">
        <f>M589*AA589</f>
        <v>0</v>
      </c>
      <c r="P589" s="1">
        <v>3</v>
      </c>
      <c r="AA589" s="1">
        <f>IF(P589=1,$O$3,IF(P589=2,$O$4,$O$5))</f>
        <v>0</v>
      </c>
    </row>
    <row r="590">
      <c r="A590" s="1" t="s">
        <v>664</v>
      </c>
      <c r="E590" s="27" t="s">
        <v>661</v>
      </c>
    </row>
    <row r="591">
      <c r="A591" s="1" t="s">
        <v>665</v>
      </c>
    </row>
    <row r="592" ht="191.25">
      <c r="A592" s="1" t="s">
        <v>666</v>
      </c>
      <c r="E592" s="27" t="s">
        <v>983</v>
      </c>
    </row>
    <row r="593">
      <c r="A593" s="1" t="s">
        <v>659</v>
      </c>
      <c r="B593" s="1">
        <v>21</v>
      </c>
      <c r="C593" s="26" t="s">
        <v>716</v>
      </c>
      <c r="D593" t="s">
        <v>661</v>
      </c>
      <c r="E593" s="27" t="s">
        <v>717</v>
      </c>
      <c r="F593" s="28" t="s">
        <v>696</v>
      </c>
      <c r="G593" s="29">
        <v>2512</v>
      </c>
      <c r="H593" s="28">
        <v>0</v>
      </c>
      <c r="I593" s="30">
        <f>ROUND(G593*H593,P4)</f>
        <v>0</v>
      </c>
      <c r="L593" s="31">
        <v>0</v>
      </c>
      <c r="M593" s="24">
        <f>ROUND(G593*L593,P4)</f>
        <v>0</v>
      </c>
      <c r="N593" s="25" t="s">
        <v>661</v>
      </c>
      <c r="O593" s="32">
        <f>M593*AA593</f>
        <v>0</v>
      </c>
      <c r="P593" s="1">
        <v>3</v>
      </c>
      <c r="AA593" s="1">
        <f>IF(P593=1,$O$3,IF(P593=2,$O$4,$O$5))</f>
        <v>0</v>
      </c>
    </row>
    <row r="594">
      <c r="A594" s="1" t="s">
        <v>664</v>
      </c>
      <c r="E594" s="27" t="s">
        <v>661</v>
      </c>
    </row>
    <row r="595">
      <c r="A595" s="1" t="s">
        <v>665</v>
      </c>
    </row>
    <row r="596" ht="191.25">
      <c r="A596" s="1" t="s">
        <v>666</v>
      </c>
      <c r="E596" s="27" t="s">
        <v>938</v>
      </c>
    </row>
    <row r="597" ht="25.5">
      <c r="A597" s="1" t="s">
        <v>659</v>
      </c>
      <c r="B597" s="1">
        <v>22</v>
      </c>
      <c r="C597" s="26" t="s">
        <v>984</v>
      </c>
      <c r="D597" t="s">
        <v>661</v>
      </c>
      <c r="E597" s="27" t="s">
        <v>985</v>
      </c>
      <c r="F597" s="28" t="s">
        <v>683</v>
      </c>
      <c r="G597" s="29">
        <v>548</v>
      </c>
      <c r="H597" s="28">
        <v>0</v>
      </c>
      <c r="I597" s="30">
        <f>ROUND(G597*H597,P4)</f>
        <v>0</v>
      </c>
      <c r="L597" s="31">
        <v>0</v>
      </c>
      <c r="M597" s="24">
        <f>ROUND(G597*L597,P4)</f>
        <v>0</v>
      </c>
      <c r="N597" s="25" t="s">
        <v>661</v>
      </c>
      <c r="O597" s="32">
        <f>M597*AA597</f>
        <v>0</v>
      </c>
      <c r="P597" s="1">
        <v>3</v>
      </c>
      <c r="AA597" s="1">
        <f>IF(P597=1,$O$3,IF(P597=2,$O$4,$O$5))</f>
        <v>0</v>
      </c>
    </row>
    <row r="598">
      <c r="A598" s="1" t="s">
        <v>664</v>
      </c>
      <c r="E598" s="27" t="s">
        <v>661</v>
      </c>
    </row>
    <row r="599">
      <c r="A599" s="1" t="s">
        <v>665</v>
      </c>
    </row>
    <row r="600" ht="114.75">
      <c r="A600" s="1" t="s">
        <v>666</v>
      </c>
      <c r="E600" s="27" t="s">
        <v>986</v>
      </c>
    </row>
    <row r="601" ht="25.5">
      <c r="A601" s="1" t="s">
        <v>659</v>
      </c>
      <c r="B601" s="1">
        <v>23</v>
      </c>
      <c r="C601" s="26" t="s">
        <v>987</v>
      </c>
      <c r="D601" t="s">
        <v>661</v>
      </c>
      <c r="E601" s="27" t="s">
        <v>988</v>
      </c>
      <c r="F601" s="28" t="s">
        <v>683</v>
      </c>
      <c r="G601" s="29">
        <v>142</v>
      </c>
      <c r="H601" s="28">
        <v>0</v>
      </c>
      <c r="I601" s="30">
        <f>ROUND(G601*H601,P4)</f>
        <v>0</v>
      </c>
      <c r="L601" s="31">
        <v>0</v>
      </c>
      <c r="M601" s="24">
        <f>ROUND(G601*L601,P4)</f>
        <v>0</v>
      </c>
      <c r="N601" s="25" t="s">
        <v>661</v>
      </c>
      <c r="O601" s="32">
        <f>M601*AA601</f>
        <v>0</v>
      </c>
      <c r="P601" s="1">
        <v>3</v>
      </c>
      <c r="AA601" s="1">
        <f>IF(P601=1,$O$3,IF(P601=2,$O$4,$O$5))</f>
        <v>0</v>
      </c>
    </row>
    <row r="602">
      <c r="A602" s="1" t="s">
        <v>664</v>
      </c>
      <c r="E602" s="27" t="s">
        <v>661</v>
      </c>
    </row>
    <row r="603">
      <c r="A603" s="1" t="s">
        <v>665</v>
      </c>
    </row>
    <row r="604" ht="114.75">
      <c r="A604" s="1" t="s">
        <v>666</v>
      </c>
      <c r="E604" s="27" t="s">
        <v>986</v>
      </c>
    </row>
    <row r="605">
      <c r="A605" s="1" t="s">
        <v>659</v>
      </c>
      <c r="B605" s="1">
        <v>24</v>
      </c>
      <c r="C605" s="26" t="s">
        <v>1233</v>
      </c>
      <c r="D605" t="s">
        <v>661</v>
      </c>
      <c r="E605" s="27" t="s">
        <v>1234</v>
      </c>
      <c r="F605" s="28" t="s">
        <v>670</v>
      </c>
      <c r="G605" s="29">
        <v>300</v>
      </c>
      <c r="H605" s="28">
        <v>0</v>
      </c>
      <c r="I605" s="30">
        <f>ROUND(G605*H605,P4)</f>
        <v>0</v>
      </c>
      <c r="L605" s="31">
        <v>0</v>
      </c>
      <c r="M605" s="24">
        <f>ROUND(G605*L605,P4)</f>
        <v>0</v>
      </c>
      <c r="N605" s="25" t="s">
        <v>661</v>
      </c>
      <c r="O605" s="32">
        <f>M605*AA605</f>
        <v>0</v>
      </c>
      <c r="P605" s="1">
        <v>3</v>
      </c>
      <c r="AA605" s="1">
        <f>IF(P605=1,$O$3,IF(P605=2,$O$4,$O$5))</f>
        <v>0</v>
      </c>
    </row>
    <row r="606">
      <c r="A606" s="1" t="s">
        <v>664</v>
      </c>
      <c r="E606" s="27" t="s">
        <v>661</v>
      </c>
    </row>
    <row r="607">
      <c r="A607" s="1" t="s">
        <v>665</v>
      </c>
    </row>
    <row r="608" ht="127.5">
      <c r="A608" s="1" t="s">
        <v>666</v>
      </c>
      <c r="E608" s="27" t="s">
        <v>1235</v>
      </c>
    </row>
    <row r="609" ht="25.5">
      <c r="A609" s="1" t="s">
        <v>659</v>
      </c>
      <c r="B609" s="1">
        <v>25</v>
      </c>
      <c r="C609" s="26" t="s">
        <v>1408</v>
      </c>
      <c r="D609" t="s">
        <v>661</v>
      </c>
      <c r="E609" s="27" t="s">
        <v>1409</v>
      </c>
      <c r="F609" s="28" t="s">
        <v>683</v>
      </c>
      <c r="G609" s="29">
        <v>4</v>
      </c>
      <c r="H609" s="28">
        <v>0</v>
      </c>
      <c r="I609" s="30">
        <f>ROUND(G609*H609,P4)</f>
        <v>0</v>
      </c>
      <c r="L609" s="31">
        <v>0</v>
      </c>
      <c r="M609" s="24">
        <f>ROUND(G609*L609,P4)</f>
        <v>0</v>
      </c>
      <c r="N609" s="25" t="s">
        <v>661</v>
      </c>
      <c r="O609" s="32">
        <f>M609*AA609</f>
        <v>0</v>
      </c>
      <c r="P609" s="1">
        <v>3</v>
      </c>
      <c r="AA609" s="1">
        <f>IF(P609=1,$O$3,IF(P609=2,$O$4,$O$5))</f>
        <v>0</v>
      </c>
    </row>
    <row r="610">
      <c r="A610" s="1" t="s">
        <v>664</v>
      </c>
      <c r="E610" s="27" t="s">
        <v>661</v>
      </c>
    </row>
    <row r="611">
      <c r="A611" s="1" t="s">
        <v>665</v>
      </c>
    </row>
    <row r="612" ht="165.75">
      <c r="A612" s="1" t="s">
        <v>666</v>
      </c>
      <c r="E612" s="27" t="s">
        <v>1410</v>
      </c>
    </row>
    <row r="613">
      <c r="A613" s="1" t="s">
        <v>659</v>
      </c>
      <c r="B613" s="1">
        <v>26</v>
      </c>
      <c r="C613" s="26" t="s">
        <v>1236</v>
      </c>
      <c r="D613" t="s">
        <v>661</v>
      </c>
      <c r="E613" s="27" t="s">
        <v>1237</v>
      </c>
      <c r="F613" s="28" t="s">
        <v>683</v>
      </c>
      <c r="G613" s="29">
        <v>10</v>
      </c>
      <c r="H613" s="28">
        <v>0</v>
      </c>
      <c r="I613" s="30">
        <f>ROUND(G613*H613,P4)</f>
        <v>0</v>
      </c>
      <c r="L613" s="31">
        <v>0</v>
      </c>
      <c r="M613" s="24">
        <f>ROUND(G613*L613,P4)</f>
        <v>0</v>
      </c>
      <c r="N613" s="25" t="s">
        <v>661</v>
      </c>
      <c r="O613" s="32">
        <f>M613*AA613</f>
        <v>0</v>
      </c>
      <c r="P613" s="1">
        <v>3</v>
      </c>
      <c r="AA613" s="1">
        <f>IF(P613=1,$O$3,IF(P613=2,$O$4,$O$5))</f>
        <v>0</v>
      </c>
    </row>
    <row r="614">
      <c r="A614" s="1" t="s">
        <v>664</v>
      </c>
      <c r="E614" s="27" t="s">
        <v>661</v>
      </c>
    </row>
    <row r="615">
      <c r="A615" s="1" t="s">
        <v>665</v>
      </c>
    </row>
    <row r="616" ht="127.5">
      <c r="A616" s="1" t="s">
        <v>666</v>
      </c>
      <c r="E616" s="27" t="s">
        <v>1238</v>
      </c>
    </row>
    <row r="617">
      <c r="A617" s="1" t="s">
        <v>659</v>
      </c>
      <c r="B617" s="1">
        <v>27</v>
      </c>
      <c r="C617" s="26" t="s">
        <v>1239</v>
      </c>
      <c r="D617" t="s">
        <v>661</v>
      </c>
      <c r="E617" s="27" t="s">
        <v>1240</v>
      </c>
      <c r="F617" s="28" t="s">
        <v>683</v>
      </c>
      <c r="G617" s="29">
        <v>12</v>
      </c>
      <c r="H617" s="28">
        <v>0</v>
      </c>
      <c r="I617" s="30">
        <f>ROUND(G617*H617,P4)</f>
        <v>0</v>
      </c>
      <c r="L617" s="31">
        <v>0</v>
      </c>
      <c r="M617" s="24">
        <f>ROUND(G617*L617,P4)</f>
        <v>0</v>
      </c>
      <c r="N617" s="25" t="s">
        <v>661</v>
      </c>
      <c r="O617" s="32">
        <f>M617*AA617</f>
        <v>0</v>
      </c>
      <c r="P617" s="1">
        <v>3</v>
      </c>
      <c r="AA617" s="1">
        <f>IF(P617=1,$O$3,IF(P617=2,$O$4,$O$5))</f>
        <v>0</v>
      </c>
    </row>
    <row r="618">
      <c r="A618" s="1" t="s">
        <v>664</v>
      </c>
      <c r="E618" s="27" t="s">
        <v>661</v>
      </c>
    </row>
    <row r="619">
      <c r="A619" s="1" t="s">
        <v>665</v>
      </c>
    </row>
    <row r="620" ht="127.5">
      <c r="A620" s="1" t="s">
        <v>666</v>
      </c>
      <c r="E620" s="27" t="s">
        <v>1241</v>
      </c>
    </row>
    <row r="621">
      <c r="A621" s="1" t="s">
        <v>659</v>
      </c>
      <c r="B621" s="1">
        <v>28</v>
      </c>
      <c r="C621" s="26" t="s">
        <v>1242</v>
      </c>
      <c r="D621" t="s">
        <v>661</v>
      </c>
      <c r="E621" s="27" t="s">
        <v>1243</v>
      </c>
      <c r="F621" s="28" t="s">
        <v>683</v>
      </c>
      <c r="G621" s="29">
        <v>4</v>
      </c>
      <c r="H621" s="28">
        <v>0</v>
      </c>
      <c r="I621" s="30">
        <f>ROUND(G621*H621,P4)</f>
        <v>0</v>
      </c>
      <c r="L621" s="31">
        <v>0</v>
      </c>
      <c r="M621" s="24">
        <f>ROUND(G621*L621,P4)</f>
        <v>0</v>
      </c>
      <c r="N621" s="25" t="s">
        <v>661</v>
      </c>
      <c r="O621" s="32">
        <f>M621*AA621</f>
        <v>0</v>
      </c>
      <c r="P621" s="1">
        <v>3</v>
      </c>
      <c r="AA621" s="1">
        <f>IF(P621=1,$O$3,IF(P621=2,$O$4,$O$5))</f>
        <v>0</v>
      </c>
    </row>
    <row r="622">
      <c r="A622" s="1" t="s">
        <v>664</v>
      </c>
      <c r="E622" s="27" t="s">
        <v>661</v>
      </c>
    </row>
    <row r="623">
      <c r="A623" s="1" t="s">
        <v>665</v>
      </c>
    </row>
    <row r="624" ht="127.5">
      <c r="A624" s="1" t="s">
        <v>666</v>
      </c>
      <c r="E624" s="27" t="s">
        <v>1244</v>
      </c>
    </row>
    <row r="625">
      <c r="A625" s="1" t="s">
        <v>659</v>
      </c>
      <c r="B625" s="1">
        <v>29</v>
      </c>
      <c r="C625" s="26" t="s">
        <v>1411</v>
      </c>
      <c r="D625" t="s">
        <v>661</v>
      </c>
      <c r="E625" s="27" t="s">
        <v>1412</v>
      </c>
      <c r="F625" s="28" t="s">
        <v>683</v>
      </c>
      <c r="G625" s="29">
        <v>6</v>
      </c>
      <c r="H625" s="28">
        <v>0</v>
      </c>
      <c r="I625" s="30">
        <f>ROUND(G625*H625,P4)</f>
        <v>0</v>
      </c>
      <c r="L625" s="31">
        <v>0</v>
      </c>
      <c r="M625" s="24">
        <f>ROUND(G625*L625,P4)</f>
        <v>0</v>
      </c>
      <c r="N625" s="25" t="s">
        <v>661</v>
      </c>
      <c r="O625" s="32">
        <f>M625*AA625</f>
        <v>0</v>
      </c>
      <c r="P625" s="1">
        <v>3</v>
      </c>
      <c r="AA625" s="1">
        <f>IF(P625=1,$O$3,IF(P625=2,$O$4,$O$5))</f>
        <v>0</v>
      </c>
    </row>
    <row r="626">
      <c r="A626" s="1" t="s">
        <v>664</v>
      </c>
      <c r="E626" s="27" t="s">
        <v>661</v>
      </c>
    </row>
    <row r="627">
      <c r="A627" s="1" t="s">
        <v>665</v>
      </c>
    </row>
    <row r="628" ht="127.5">
      <c r="A628" s="1" t="s">
        <v>666</v>
      </c>
      <c r="E628" s="27" t="s">
        <v>1244</v>
      </c>
    </row>
    <row r="629">
      <c r="A629" s="1" t="s">
        <v>659</v>
      </c>
      <c r="B629" s="1">
        <v>30</v>
      </c>
      <c r="C629" s="26" t="s">
        <v>1245</v>
      </c>
      <c r="D629" t="s">
        <v>661</v>
      </c>
      <c r="E629" s="27" t="s">
        <v>1246</v>
      </c>
      <c r="F629" s="28" t="s">
        <v>683</v>
      </c>
      <c r="G629" s="29">
        <v>16</v>
      </c>
      <c r="H629" s="28">
        <v>0</v>
      </c>
      <c r="I629" s="30">
        <f>ROUND(G629*H629,P4)</f>
        <v>0</v>
      </c>
      <c r="L629" s="31">
        <v>0</v>
      </c>
      <c r="M629" s="24">
        <f>ROUND(G629*L629,P4)</f>
        <v>0</v>
      </c>
      <c r="N629" s="25" t="s">
        <v>661</v>
      </c>
      <c r="O629" s="32">
        <f>M629*AA629</f>
        <v>0</v>
      </c>
      <c r="P629" s="1">
        <v>3</v>
      </c>
      <c r="AA629" s="1">
        <f>IF(P629=1,$O$3,IF(P629=2,$O$4,$O$5))</f>
        <v>0</v>
      </c>
    </row>
    <row r="630">
      <c r="A630" s="1" t="s">
        <v>664</v>
      </c>
      <c r="E630" s="27" t="s">
        <v>661</v>
      </c>
    </row>
    <row r="631">
      <c r="A631" s="1" t="s">
        <v>665</v>
      </c>
    </row>
    <row r="632" ht="127.5">
      <c r="A632" s="1" t="s">
        <v>666</v>
      </c>
      <c r="E632" s="27" t="s">
        <v>1244</v>
      </c>
    </row>
    <row r="633">
      <c r="A633" s="1" t="s">
        <v>659</v>
      </c>
      <c r="B633" s="1">
        <v>31</v>
      </c>
      <c r="C633" s="26" t="s">
        <v>1247</v>
      </c>
      <c r="D633" t="s">
        <v>661</v>
      </c>
      <c r="E633" s="27" t="s">
        <v>1248</v>
      </c>
      <c r="F633" s="28" t="s">
        <v>683</v>
      </c>
      <c r="G633" s="29">
        <v>4</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c r="A635" s="1" t="s">
        <v>665</v>
      </c>
    </row>
    <row r="636" ht="127.5">
      <c r="A636" s="1" t="s">
        <v>666</v>
      </c>
      <c r="E636" s="27" t="s">
        <v>1249</v>
      </c>
    </row>
    <row r="637">
      <c r="A637" s="1" t="s">
        <v>659</v>
      </c>
      <c r="B637" s="1">
        <v>32</v>
      </c>
      <c r="C637" s="26" t="s">
        <v>942</v>
      </c>
      <c r="D637" t="s">
        <v>661</v>
      </c>
      <c r="E637" s="27" t="s">
        <v>943</v>
      </c>
      <c r="F637" s="28" t="s">
        <v>683</v>
      </c>
      <c r="G637" s="29">
        <v>4</v>
      </c>
      <c r="H637" s="28">
        <v>0</v>
      </c>
      <c r="I637" s="30">
        <f>ROUND(G637*H637,P4)</f>
        <v>0</v>
      </c>
      <c r="L637" s="31">
        <v>0</v>
      </c>
      <c r="M637" s="24">
        <f>ROUND(G637*L637,P4)</f>
        <v>0</v>
      </c>
      <c r="N637" s="25" t="s">
        <v>661</v>
      </c>
      <c r="O637" s="32">
        <f>M637*AA637</f>
        <v>0</v>
      </c>
      <c r="P637" s="1">
        <v>3</v>
      </c>
      <c r="AA637" s="1">
        <f>IF(P637=1,$O$3,IF(P637=2,$O$4,$O$5))</f>
        <v>0</v>
      </c>
    </row>
    <row r="638">
      <c r="A638" s="1" t="s">
        <v>664</v>
      </c>
      <c r="E638" s="27" t="s">
        <v>661</v>
      </c>
    </row>
    <row r="639">
      <c r="A639" s="1" t="s">
        <v>665</v>
      </c>
    </row>
    <row r="640" ht="127.5">
      <c r="A640" s="1" t="s">
        <v>666</v>
      </c>
      <c r="E640" s="27" t="s">
        <v>944</v>
      </c>
    </row>
    <row r="641">
      <c r="A641" s="1" t="s">
        <v>659</v>
      </c>
      <c r="B641" s="1">
        <v>33</v>
      </c>
      <c r="C641" s="26" t="s">
        <v>1250</v>
      </c>
      <c r="D641" t="s">
        <v>661</v>
      </c>
      <c r="E641" s="27" t="s">
        <v>1251</v>
      </c>
      <c r="F641" s="28" t="s">
        <v>683</v>
      </c>
      <c r="G641" s="29">
        <v>4</v>
      </c>
      <c r="H641" s="28">
        <v>0</v>
      </c>
      <c r="I641" s="30">
        <f>ROUND(G641*H641,P4)</f>
        <v>0</v>
      </c>
      <c r="L641" s="31">
        <v>0</v>
      </c>
      <c r="M641" s="24">
        <f>ROUND(G641*L641,P4)</f>
        <v>0</v>
      </c>
      <c r="N641" s="25" t="s">
        <v>661</v>
      </c>
      <c r="O641" s="32">
        <f>M641*AA641</f>
        <v>0</v>
      </c>
      <c r="P641" s="1">
        <v>3</v>
      </c>
      <c r="AA641" s="1">
        <f>IF(P641=1,$O$3,IF(P641=2,$O$4,$O$5))</f>
        <v>0</v>
      </c>
    </row>
    <row r="642">
      <c r="A642" s="1" t="s">
        <v>664</v>
      </c>
      <c r="E642" s="27" t="s">
        <v>661</v>
      </c>
    </row>
    <row r="643">
      <c r="A643" s="1" t="s">
        <v>665</v>
      </c>
    </row>
    <row r="644" ht="127.5">
      <c r="A644" s="1" t="s">
        <v>666</v>
      </c>
      <c r="E644" s="27" t="s">
        <v>1252</v>
      </c>
    </row>
    <row r="645">
      <c r="A645" s="1" t="s">
        <v>659</v>
      </c>
      <c r="B645" s="1">
        <v>34</v>
      </c>
      <c r="C645" s="26" t="s">
        <v>758</v>
      </c>
      <c r="D645" t="s">
        <v>661</v>
      </c>
      <c r="E645" s="27" t="s">
        <v>759</v>
      </c>
      <c r="F645" s="28" t="s">
        <v>683</v>
      </c>
      <c r="G645" s="29">
        <v>202</v>
      </c>
      <c r="H645" s="28">
        <v>0</v>
      </c>
      <c r="I645" s="30">
        <f>ROUND(G645*H645,P4)</f>
        <v>0</v>
      </c>
      <c r="L645" s="31">
        <v>0</v>
      </c>
      <c r="M645" s="24">
        <f>ROUND(G645*L645,P4)</f>
        <v>0</v>
      </c>
      <c r="N645" s="25" t="s">
        <v>661</v>
      </c>
      <c r="O645" s="32">
        <f>M645*AA645</f>
        <v>0</v>
      </c>
      <c r="P645" s="1">
        <v>3</v>
      </c>
      <c r="AA645" s="1">
        <f>IF(P645=1,$O$3,IF(P645=2,$O$4,$O$5))</f>
        <v>0</v>
      </c>
    </row>
    <row r="646">
      <c r="A646" s="1" t="s">
        <v>664</v>
      </c>
      <c r="E646" s="27" t="s">
        <v>661</v>
      </c>
    </row>
    <row r="647">
      <c r="A647" s="1" t="s">
        <v>665</v>
      </c>
    </row>
    <row r="648" ht="140.25">
      <c r="A648" s="1" t="s">
        <v>666</v>
      </c>
      <c r="E648" s="27" t="s">
        <v>760</v>
      </c>
    </row>
    <row r="649">
      <c r="A649" s="1" t="s">
        <v>659</v>
      </c>
      <c r="B649" s="1">
        <v>35</v>
      </c>
      <c r="C649" s="26" t="s">
        <v>1265</v>
      </c>
      <c r="D649" t="s">
        <v>661</v>
      </c>
      <c r="E649" s="27" t="s">
        <v>1266</v>
      </c>
      <c r="F649" s="28" t="s">
        <v>683</v>
      </c>
      <c r="G649" s="29">
        <v>33</v>
      </c>
      <c r="H649" s="28">
        <v>0</v>
      </c>
      <c r="I649" s="30">
        <f>ROUND(G649*H649,P4)</f>
        <v>0</v>
      </c>
      <c r="L649" s="31">
        <v>0</v>
      </c>
      <c r="M649" s="24">
        <f>ROUND(G649*L649,P4)</f>
        <v>0</v>
      </c>
      <c r="N649" s="25" t="s">
        <v>661</v>
      </c>
      <c r="O649" s="32">
        <f>M649*AA649</f>
        <v>0</v>
      </c>
      <c r="P649" s="1">
        <v>3</v>
      </c>
      <c r="AA649" s="1">
        <f>IF(P649=1,$O$3,IF(P649=2,$O$4,$O$5))</f>
        <v>0</v>
      </c>
    </row>
    <row r="650">
      <c r="A650" s="1" t="s">
        <v>664</v>
      </c>
      <c r="E650" s="27" t="s">
        <v>661</v>
      </c>
    </row>
    <row r="651">
      <c r="A651" s="1" t="s">
        <v>665</v>
      </c>
    </row>
    <row r="652" ht="114.75">
      <c r="A652" s="1" t="s">
        <v>666</v>
      </c>
      <c r="E652" s="27" t="s">
        <v>1267</v>
      </c>
    </row>
    <row r="653">
      <c r="A653" s="1" t="s">
        <v>659</v>
      </c>
      <c r="B653" s="1">
        <v>36</v>
      </c>
      <c r="C653" s="26" t="s">
        <v>1268</v>
      </c>
      <c r="D653" t="s">
        <v>661</v>
      </c>
      <c r="E653" s="27" t="s">
        <v>1269</v>
      </c>
      <c r="F653" s="28" t="s">
        <v>683</v>
      </c>
      <c r="G653" s="29">
        <v>33</v>
      </c>
      <c r="H653" s="28">
        <v>0</v>
      </c>
      <c r="I653" s="30">
        <f>ROUND(G653*H653,P4)</f>
        <v>0</v>
      </c>
      <c r="L653" s="31">
        <v>0</v>
      </c>
      <c r="M653" s="24">
        <f>ROUND(G653*L653,P4)</f>
        <v>0</v>
      </c>
      <c r="N653" s="25" t="s">
        <v>661</v>
      </c>
      <c r="O653" s="32">
        <f>M653*AA653</f>
        <v>0</v>
      </c>
      <c r="P653" s="1">
        <v>3</v>
      </c>
      <c r="AA653" s="1">
        <f>IF(P653=1,$O$3,IF(P653=2,$O$4,$O$5))</f>
        <v>0</v>
      </c>
    </row>
    <row r="654">
      <c r="A654" s="1" t="s">
        <v>664</v>
      </c>
      <c r="E654" s="27" t="s">
        <v>661</v>
      </c>
    </row>
    <row r="655">
      <c r="A655" s="1" t="s">
        <v>665</v>
      </c>
    </row>
    <row r="656" ht="127.5">
      <c r="A656" s="1" t="s">
        <v>666</v>
      </c>
      <c r="E656" s="27" t="s">
        <v>1270</v>
      </c>
    </row>
    <row r="657">
      <c r="A657" s="1" t="s">
        <v>659</v>
      </c>
      <c r="B657" s="1">
        <v>37</v>
      </c>
      <c r="C657" s="26" t="s">
        <v>1271</v>
      </c>
      <c r="D657" t="s">
        <v>661</v>
      </c>
      <c r="E657" s="27" t="s">
        <v>1272</v>
      </c>
      <c r="F657" s="28" t="s">
        <v>683</v>
      </c>
      <c r="G657" s="29">
        <v>42</v>
      </c>
      <c r="H657" s="28">
        <v>0</v>
      </c>
      <c r="I657" s="30">
        <f>ROUND(G657*H657,P4)</f>
        <v>0</v>
      </c>
      <c r="L657" s="31">
        <v>0</v>
      </c>
      <c r="M657" s="24">
        <f>ROUND(G657*L657,P4)</f>
        <v>0</v>
      </c>
      <c r="N657" s="25" t="s">
        <v>661</v>
      </c>
      <c r="O657" s="32">
        <f>M657*AA657</f>
        <v>0</v>
      </c>
      <c r="P657" s="1">
        <v>3</v>
      </c>
      <c r="AA657" s="1">
        <f>IF(P657=1,$O$3,IF(P657=2,$O$4,$O$5))</f>
        <v>0</v>
      </c>
    </row>
    <row r="658">
      <c r="A658" s="1" t="s">
        <v>664</v>
      </c>
      <c r="E658" s="27" t="s">
        <v>661</v>
      </c>
    </row>
    <row r="659">
      <c r="A659" s="1" t="s">
        <v>665</v>
      </c>
    </row>
    <row r="660" ht="140.25">
      <c r="A660" s="1" t="s">
        <v>666</v>
      </c>
      <c r="E660" s="27" t="s">
        <v>1273</v>
      </c>
    </row>
    <row r="661">
      <c r="A661" s="1" t="s">
        <v>659</v>
      </c>
      <c r="B661" s="1">
        <v>38</v>
      </c>
      <c r="C661" s="26" t="s">
        <v>779</v>
      </c>
      <c r="D661" t="s">
        <v>661</v>
      </c>
      <c r="E661" s="27" t="s">
        <v>780</v>
      </c>
      <c r="F661" s="28" t="s">
        <v>683</v>
      </c>
      <c r="G661" s="29">
        <v>16</v>
      </c>
      <c r="H661" s="28">
        <v>0</v>
      </c>
      <c r="I661" s="30">
        <f>ROUND(G661*H661,P4)</f>
        <v>0</v>
      </c>
      <c r="L661" s="31">
        <v>0</v>
      </c>
      <c r="M661" s="24">
        <f>ROUND(G661*L661,P4)</f>
        <v>0</v>
      </c>
      <c r="N661" s="25" t="s">
        <v>661</v>
      </c>
      <c r="O661" s="32">
        <f>M661*AA661</f>
        <v>0</v>
      </c>
      <c r="P661" s="1">
        <v>3</v>
      </c>
      <c r="AA661" s="1">
        <f>IF(P661=1,$O$3,IF(P661=2,$O$4,$O$5))</f>
        <v>0</v>
      </c>
    </row>
    <row r="662">
      <c r="A662" s="1" t="s">
        <v>664</v>
      </c>
      <c r="E662" s="27" t="s">
        <v>661</v>
      </c>
    </row>
    <row r="663">
      <c r="A663" s="1" t="s">
        <v>665</v>
      </c>
    </row>
    <row r="664" ht="153">
      <c r="A664" s="1" t="s">
        <v>666</v>
      </c>
      <c r="E664" s="27" t="s">
        <v>781</v>
      </c>
    </row>
    <row r="665">
      <c r="A665" s="1" t="s">
        <v>659</v>
      </c>
      <c r="B665" s="1">
        <v>39</v>
      </c>
      <c r="C665" s="26" t="s">
        <v>1413</v>
      </c>
      <c r="D665" t="s">
        <v>661</v>
      </c>
      <c r="E665" s="27" t="s">
        <v>1414</v>
      </c>
      <c r="F665" s="28" t="s">
        <v>683</v>
      </c>
      <c r="G665" s="29">
        <v>2</v>
      </c>
      <c r="H665" s="28">
        <v>0</v>
      </c>
      <c r="I665" s="30">
        <f>ROUND(G665*H665,P4)</f>
        <v>0</v>
      </c>
      <c r="L665" s="31">
        <v>0</v>
      </c>
      <c r="M665" s="24">
        <f>ROUND(G665*L665,P4)</f>
        <v>0</v>
      </c>
      <c r="N665" s="25" t="s">
        <v>661</v>
      </c>
      <c r="O665" s="32">
        <f>M665*AA665</f>
        <v>0</v>
      </c>
      <c r="P665" s="1">
        <v>3</v>
      </c>
      <c r="AA665" s="1">
        <f>IF(P665=1,$O$3,IF(P665=2,$O$4,$O$5))</f>
        <v>0</v>
      </c>
    </row>
    <row r="666">
      <c r="A666" s="1" t="s">
        <v>664</v>
      </c>
      <c r="E666" s="27" t="s">
        <v>661</v>
      </c>
    </row>
    <row r="667">
      <c r="A667" s="1" t="s">
        <v>665</v>
      </c>
    </row>
    <row r="668" ht="114.75">
      <c r="A668" s="1" t="s">
        <v>666</v>
      </c>
      <c r="E668" s="27" t="s">
        <v>1415</v>
      </c>
    </row>
    <row r="669">
      <c r="A669" s="1" t="s">
        <v>659</v>
      </c>
      <c r="B669" s="1">
        <v>40</v>
      </c>
      <c r="C669" s="26" t="s">
        <v>1416</v>
      </c>
      <c r="D669" t="s">
        <v>661</v>
      </c>
      <c r="E669" s="27" t="s">
        <v>1417</v>
      </c>
      <c r="F669" s="28" t="s">
        <v>683</v>
      </c>
      <c r="G669" s="29">
        <v>2</v>
      </c>
      <c r="H669" s="28">
        <v>0</v>
      </c>
      <c r="I669" s="30">
        <f>ROUND(G669*H669,P4)</f>
        <v>0</v>
      </c>
      <c r="L669" s="31">
        <v>0</v>
      </c>
      <c r="M669" s="24">
        <f>ROUND(G669*L669,P4)</f>
        <v>0</v>
      </c>
      <c r="N669" s="25" t="s">
        <v>661</v>
      </c>
      <c r="O669" s="32">
        <f>M669*AA669</f>
        <v>0</v>
      </c>
      <c r="P669" s="1">
        <v>3</v>
      </c>
      <c r="AA669" s="1">
        <f>IF(P669=1,$O$3,IF(P669=2,$O$4,$O$5))</f>
        <v>0</v>
      </c>
    </row>
    <row r="670">
      <c r="A670" s="1" t="s">
        <v>664</v>
      </c>
      <c r="E670" s="27" t="s">
        <v>661</v>
      </c>
    </row>
    <row r="671">
      <c r="A671" s="1" t="s">
        <v>665</v>
      </c>
    </row>
    <row r="672" ht="153">
      <c r="A672" s="1" t="s">
        <v>666</v>
      </c>
      <c r="E672" s="27" t="s">
        <v>1418</v>
      </c>
    </row>
    <row r="673">
      <c r="A673" s="1" t="s">
        <v>659</v>
      </c>
      <c r="B673" s="1">
        <v>41</v>
      </c>
      <c r="C673" s="26" t="s">
        <v>1274</v>
      </c>
      <c r="D673" t="s">
        <v>661</v>
      </c>
      <c r="E673" s="27" t="s">
        <v>1275</v>
      </c>
      <c r="F673" s="28" t="s">
        <v>683</v>
      </c>
      <c r="G673" s="29">
        <v>4</v>
      </c>
      <c r="H673" s="28">
        <v>0</v>
      </c>
      <c r="I673" s="30">
        <f>ROUND(G673*H673,P4)</f>
        <v>0</v>
      </c>
      <c r="L673" s="31">
        <v>0</v>
      </c>
      <c r="M673" s="24">
        <f>ROUND(G673*L673,P4)</f>
        <v>0</v>
      </c>
      <c r="N673" s="25" t="s">
        <v>661</v>
      </c>
      <c r="O673" s="32">
        <f>M673*AA673</f>
        <v>0</v>
      </c>
      <c r="P673" s="1">
        <v>3</v>
      </c>
      <c r="AA673" s="1">
        <f>IF(P673=1,$O$3,IF(P673=2,$O$4,$O$5))</f>
        <v>0</v>
      </c>
    </row>
    <row r="674">
      <c r="A674" s="1" t="s">
        <v>664</v>
      </c>
      <c r="E674" s="27" t="s">
        <v>661</v>
      </c>
    </row>
    <row r="675">
      <c r="A675" s="1" t="s">
        <v>665</v>
      </c>
    </row>
    <row r="676" ht="153">
      <c r="A676" s="1" t="s">
        <v>666</v>
      </c>
      <c r="E676" s="27" t="s">
        <v>1276</v>
      </c>
    </row>
    <row r="677">
      <c r="A677" s="1" t="s">
        <v>659</v>
      </c>
      <c r="B677" s="1">
        <v>42</v>
      </c>
      <c r="C677" s="26" t="s">
        <v>782</v>
      </c>
      <c r="D677" t="s">
        <v>661</v>
      </c>
      <c r="E677" s="27" t="s">
        <v>783</v>
      </c>
      <c r="F677" s="28" t="s">
        <v>683</v>
      </c>
      <c r="G677" s="29">
        <v>28</v>
      </c>
      <c r="H677" s="28">
        <v>0</v>
      </c>
      <c r="I677" s="30">
        <f>ROUND(G677*H677,P4)</f>
        <v>0</v>
      </c>
      <c r="L677" s="31">
        <v>0</v>
      </c>
      <c r="M677" s="24">
        <f>ROUND(G677*L677,P4)</f>
        <v>0</v>
      </c>
      <c r="N677" s="25" t="s">
        <v>661</v>
      </c>
      <c r="O677" s="32">
        <f>M677*AA677</f>
        <v>0</v>
      </c>
      <c r="P677" s="1">
        <v>3</v>
      </c>
      <c r="AA677" s="1">
        <f>IF(P677=1,$O$3,IF(P677=2,$O$4,$O$5))</f>
        <v>0</v>
      </c>
    </row>
    <row r="678">
      <c r="A678" s="1" t="s">
        <v>664</v>
      </c>
      <c r="E678" s="27" t="s">
        <v>661</v>
      </c>
    </row>
    <row r="679">
      <c r="A679" s="1" t="s">
        <v>665</v>
      </c>
    </row>
    <row r="680" ht="114.75">
      <c r="A680" s="1" t="s">
        <v>666</v>
      </c>
      <c r="E680" s="27" t="s">
        <v>784</v>
      </c>
    </row>
    <row r="681">
      <c r="A681" s="1" t="s">
        <v>659</v>
      </c>
      <c r="B681" s="1">
        <v>43</v>
      </c>
      <c r="C681" s="26" t="s">
        <v>785</v>
      </c>
      <c r="D681" t="s">
        <v>661</v>
      </c>
      <c r="E681" s="27" t="s">
        <v>786</v>
      </c>
      <c r="F681" s="28" t="s">
        <v>683</v>
      </c>
      <c r="G681" s="29">
        <v>28</v>
      </c>
      <c r="H681" s="28">
        <v>0</v>
      </c>
      <c r="I681" s="30">
        <f>ROUND(G681*H681,P4)</f>
        <v>0</v>
      </c>
      <c r="L681" s="31">
        <v>0</v>
      </c>
      <c r="M681" s="24">
        <f>ROUND(G681*L681,P4)</f>
        <v>0</v>
      </c>
      <c r="N681" s="25" t="s">
        <v>661</v>
      </c>
      <c r="O681" s="32">
        <f>M681*AA681</f>
        <v>0</v>
      </c>
      <c r="P681" s="1">
        <v>3</v>
      </c>
      <c r="AA681" s="1">
        <f>IF(P681=1,$O$3,IF(P681=2,$O$4,$O$5))</f>
        <v>0</v>
      </c>
    </row>
    <row r="682">
      <c r="A682" s="1" t="s">
        <v>664</v>
      </c>
      <c r="E682" s="27" t="s">
        <v>661</v>
      </c>
    </row>
    <row r="683">
      <c r="A683" s="1" t="s">
        <v>665</v>
      </c>
    </row>
    <row r="684" ht="165.75">
      <c r="A684" s="1" t="s">
        <v>666</v>
      </c>
      <c r="E684" s="27" t="s">
        <v>787</v>
      </c>
    </row>
    <row r="685">
      <c r="A685" s="1" t="s">
        <v>659</v>
      </c>
      <c r="B685" s="1">
        <v>44</v>
      </c>
      <c r="C685" s="26" t="s">
        <v>788</v>
      </c>
      <c r="D685" t="s">
        <v>661</v>
      </c>
      <c r="E685" s="27" t="s">
        <v>789</v>
      </c>
      <c r="F685" s="28" t="s">
        <v>683</v>
      </c>
      <c r="G685" s="29">
        <v>67</v>
      </c>
      <c r="H685" s="28">
        <v>0</v>
      </c>
      <c r="I685" s="30">
        <f>ROUND(G685*H685,P4)</f>
        <v>0</v>
      </c>
      <c r="L685" s="31">
        <v>0</v>
      </c>
      <c r="M685" s="24">
        <f>ROUND(G685*L685,P4)</f>
        <v>0</v>
      </c>
      <c r="N685" s="25" t="s">
        <v>661</v>
      </c>
      <c r="O685" s="32">
        <f>M685*AA685</f>
        <v>0</v>
      </c>
      <c r="P685" s="1">
        <v>3</v>
      </c>
      <c r="AA685" s="1">
        <f>IF(P685=1,$O$3,IF(P685=2,$O$4,$O$5))</f>
        <v>0</v>
      </c>
    </row>
    <row r="686">
      <c r="A686" s="1" t="s">
        <v>664</v>
      </c>
      <c r="E686" s="27" t="s">
        <v>661</v>
      </c>
    </row>
    <row r="687">
      <c r="A687" s="1" t="s">
        <v>665</v>
      </c>
    </row>
    <row r="688" ht="153">
      <c r="A688" s="1" t="s">
        <v>666</v>
      </c>
      <c r="E688" s="27" t="s">
        <v>790</v>
      </c>
    </row>
    <row r="689">
      <c r="A689" s="1" t="s">
        <v>659</v>
      </c>
      <c r="B689" s="1">
        <v>45</v>
      </c>
      <c r="C689" s="26" t="s">
        <v>1419</v>
      </c>
      <c r="D689" t="s">
        <v>661</v>
      </c>
      <c r="E689" s="27" t="s">
        <v>1420</v>
      </c>
      <c r="F689" s="28" t="s">
        <v>683</v>
      </c>
      <c r="G689" s="29">
        <v>11</v>
      </c>
      <c r="H689" s="28">
        <v>0</v>
      </c>
      <c r="I689" s="30">
        <f>ROUND(G689*H689,P4)</f>
        <v>0</v>
      </c>
      <c r="L689" s="31">
        <v>0</v>
      </c>
      <c r="M689" s="24">
        <f>ROUND(G689*L689,P4)</f>
        <v>0</v>
      </c>
      <c r="N689" s="25" t="s">
        <v>661</v>
      </c>
      <c r="O689" s="32">
        <f>M689*AA689</f>
        <v>0</v>
      </c>
      <c r="P689" s="1">
        <v>3</v>
      </c>
      <c r="AA689" s="1">
        <f>IF(P689=1,$O$3,IF(P689=2,$O$4,$O$5))</f>
        <v>0</v>
      </c>
    </row>
    <row r="690">
      <c r="A690" s="1" t="s">
        <v>664</v>
      </c>
      <c r="E690" s="27" t="s">
        <v>661</v>
      </c>
    </row>
    <row r="691">
      <c r="A691" s="1" t="s">
        <v>665</v>
      </c>
    </row>
    <row r="692" ht="140.25">
      <c r="A692" s="1" t="s">
        <v>666</v>
      </c>
      <c r="E692" s="27" t="s">
        <v>1421</v>
      </c>
    </row>
    <row r="693">
      <c r="A693" s="1" t="s">
        <v>659</v>
      </c>
      <c r="B693" s="1">
        <v>46</v>
      </c>
      <c r="C693" s="26" t="s">
        <v>797</v>
      </c>
      <c r="D693" t="s">
        <v>661</v>
      </c>
      <c r="E693" s="27" t="s">
        <v>798</v>
      </c>
      <c r="F693" s="28" t="s">
        <v>683</v>
      </c>
      <c r="G693" s="29">
        <v>126</v>
      </c>
      <c r="H693" s="28">
        <v>0</v>
      </c>
      <c r="I693" s="30">
        <f>ROUND(G693*H693,P4)</f>
        <v>0</v>
      </c>
      <c r="L693" s="31">
        <v>0</v>
      </c>
      <c r="M693" s="24">
        <f>ROUND(G693*L693,P4)</f>
        <v>0</v>
      </c>
      <c r="N693" s="25" t="s">
        <v>661</v>
      </c>
      <c r="O693" s="32">
        <f>M693*AA693</f>
        <v>0</v>
      </c>
      <c r="P693" s="1">
        <v>3</v>
      </c>
      <c r="AA693" s="1">
        <f>IF(P693=1,$O$3,IF(P693=2,$O$4,$O$5))</f>
        <v>0</v>
      </c>
    </row>
    <row r="694">
      <c r="A694" s="1" t="s">
        <v>664</v>
      </c>
      <c r="E694" s="27" t="s">
        <v>661</v>
      </c>
    </row>
    <row r="695">
      <c r="A695" s="1" t="s">
        <v>665</v>
      </c>
    </row>
    <row r="696" ht="153">
      <c r="A696" s="1" t="s">
        <v>666</v>
      </c>
      <c r="E696" s="27" t="s">
        <v>799</v>
      </c>
    </row>
    <row r="697">
      <c r="A697" s="1" t="s">
        <v>659</v>
      </c>
      <c r="B697" s="1">
        <v>47</v>
      </c>
      <c r="C697" s="26" t="s">
        <v>1422</v>
      </c>
      <c r="D697" t="s">
        <v>661</v>
      </c>
      <c r="E697" s="27" t="s">
        <v>1423</v>
      </c>
      <c r="F697" s="28" t="s">
        <v>683</v>
      </c>
      <c r="G697" s="29">
        <v>8</v>
      </c>
      <c r="H697" s="28">
        <v>0</v>
      </c>
      <c r="I697" s="30">
        <f>ROUND(G697*H697,P4)</f>
        <v>0</v>
      </c>
      <c r="L697" s="31">
        <v>0</v>
      </c>
      <c r="M697" s="24">
        <f>ROUND(G697*L697,P4)</f>
        <v>0</v>
      </c>
      <c r="N697" s="25" t="s">
        <v>661</v>
      </c>
      <c r="O697" s="32">
        <f>M697*AA697</f>
        <v>0</v>
      </c>
      <c r="P697" s="1">
        <v>3</v>
      </c>
      <c r="AA697" s="1">
        <f>IF(P697=1,$O$3,IF(P697=2,$O$4,$O$5))</f>
        <v>0</v>
      </c>
    </row>
    <row r="698">
      <c r="A698" s="1" t="s">
        <v>664</v>
      </c>
      <c r="E698" s="27" t="s">
        <v>661</v>
      </c>
    </row>
    <row r="699">
      <c r="A699" s="1" t="s">
        <v>665</v>
      </c>
    </row>
    <row r="700" ht="153">
      <c r="A700" s="1" t="s">
        <v>666</v>
      </c>
      <c r="E700" s="27" t="s">
        <v>1424</v>
      </c>
    </row>
    <row r="701" ht="25.5">
      <c r="A701" s="1" t="s">
        <v>659</v>
      </c>
      <c r="B701" s="1">
        <v>48</v>
      </c>
      <c r="C701" s="26" t="s">
        <v>1425</v>
      </c>
      <c r="D701" t="s">
        <v>661</v>
      </c>
      <c r="E701" s="27" t="s">
        <v>1426</v>
      </c>
      <c r="F701" s="28" t="s">
        <v>683</v>
      </c>
      <c r="G701" s="29">
        <v>8</v>
      </c>
      <c r="H701" s="28">
        <v>0</v>
      </c>
      <c r="I701" s="30">
        <f>ROUND(G701*H701,P4)</f>
        <v>0</v>
      </c>
      <c r="L701" s="31">
        <v>0</v>
      </c>
      <c r="M701" s="24">
        <f>ROUND(G701*L701,P4)</f>
        <v>0</v>
      </c>
      <c r="N701" s="25" t="s">
        <v>661</v>
      </c>
      <c r="O701" s="32">
        <f>M701*AA701</f>
        <v>0</v>
      </c>
      <c r="P701" s="1">
        <v>3</v>
      </c>
      <c r="AA701" s="1">
        <f>IF(P701=1,$O$3,IF(P701=2,$O$4,$O$5))</f>
        <v>0</v>
      </c>
    </row>
    <row r="702">
      <c r="A702" s="1" t="s">
        <v>664</v>
      </c>
      <c r="E702" s="27" t="s">
        <v>661</v>
      </c>
    </row>
    <row r="703">
      <c r="A703" s="1" t="s">
        <v>665</v>
      </c>
    </row>
    <row r="704" ht="153">
      <c r="A704" s="1" t="s">
        <v>666</v>
      </c>
      <c r="E704" s="27" t="s">
        <v>1427</v>
      </c>
    </row>
    <row r="705" ht="25.5">
      <c r="A705" s="1" t="s">
        <v>659</v>
      </c>
      <c r="B705" s="1">
        <v>49</v>
      </c>
      <c r="C705" s="26" t="s">
        <v>1428</v>
      </c>
      <c r="D705" t="s">
        <v>661</v>
      </c>
      <c r="E705" s="27" t="s">
        <v>1429</v>
      </c>
      <c r="F705" s="28" t="s">
        <v>683</v>
      </c>
      <c r="G705" s="29">
        <v>12</v>
      </c>
      <c r="H705" s="28">
        <v>0</v>
      </c>
      <c r="I705" s="30">
        <f>ROUND(G705*H705,P4)</f>
        <v>0</v>
      </c>
      <c r="L705" s="31">
        <v>0</v>
      </c>
      <c r="M705" s="24">
        <f>ROUND(G705*L705,P4)</f>
        <v>0</v>
      </c>
      <c r="N705" s="25" t="s">
        <v>661</v>
      </c>
      <c r="O705" s="32">
        <f>M705*AA705</f>
        <v>0</v>
      </c>
      <c r="P705" s="1">
        <v>3</v>
      </c>
      <c r="AA705" s="1">
        <f>IF(P705=1,$O$3,IF(P705=2,$O$4,$O$5))</f>
        <v>0</v>
      </c>
    </row>
    <row r="706">
      <c r="A706" s="1" t="s">
        <v>664</v>
      </c>
      <c r="E706" s="27" t="s">
        <v>661</v>
      </c>
    </row>
    <row r="707">
      <c r="A707" s="1" t="s">
        <v>665</v>
      </c>
    </row>
    <row r="708" ht="153">
      <c r="A708" s="1" t="s">
        <v>666</v>
      </c>
      <c r="E708" s="27" t="s">
        <v>1430</v>
      </c>
    </row>
    <row r="709" ht="25.5">
      <c r="A709" s="1" t="s">
        <v>659</v>
      </c>
      <c r="B709" s="1">
        <v>50</v>
      </c>
      <c r="C709" s="26" t="s">
        <v>821</v>
      </c>
      <c r="D709" t="s">
        <v>661</v>
      </c>
      <c r="E709" s="27" t="s">
        <v>822</v>
      </c>
      <c r="F709" s="28" t="s">
        <v>683</v>
      </c>
      <c r="G709" s="29">
        <v>32</v>
      </c>
      <c r="H709" s="28">
        <v>0</v>
      </c>
      <c r="I709" s="30">
        <f>ROUND(G709*H709,P4)</f>
        <v>0</v>
      </c>
      <c r="L709" s="31">
        <v>0</v>
      </c>
      <c r="M709" s="24">
        <f>ROUND(G709*L709,P4)</f>
        <v>0</v>
      </c>
      <c r="N709" s="25" t="s">
        <v>661</v>
      </c>
      <c r="O709" s="32">
        <f>M709*AA709</f>
        <v>0</v>
      </c>
      <c r="P709" s="1">
        <v>3</v>
      </c>
      <c r="AA709" s="1">
        <f>IF(P709=1,$O$3,IF(P709=2,$O$4,$O$5))</f>
        <v>0</v>
      </c>
    </row>
    <row r="710">
      <c r="A710" s="1" t="s">
        <v>664</v>
      </c>
      <c r="E710" s="27" t="s">
        <v>661</v>
      </c>
    </row>
    <row r="711">
      <c r="A711" s="1" t="s">
        <v>665</v>
      </c>
    </row>
    <row r="712" ht="140.25">
      <c r="A712" s="1" t="s">
        <v>666</v>
      </c>
      <c r="E712" s="27" t="s">
        <v>823</v>
      </c>
    </row>
    <row r="713" ht="25.5">
      <c r="A713" s="1" t="s">
        <v>659</v>
      </c>
      <c r="B713" s="1">
        <v>51</v>
      </c>
      <c r="C713" s="26" t="s">
        <v>830</v>
      </c>
      <c r="D713" t="s">
        <v>661</v>
      </c>
      <c r="E713" s="27" t="s">
        <v>831</v>
      </c>
      <c r="F713" s="28" t="s">
        <v>683</v>
      </c>
      <c r="G713" s="29">
        <v>18</v>
      </c>
      <c r="H713" s="28">
        <v>0</v>
      </c>
      <c r="I713" s="30">
        <f>ROUND(G713*H713,P4)</f>
        <v>0</v>
      </c>
      <c r="L713" s="31">
        <v>0</v>
      </c>
      <c r="M713" s="24">
        <f>ROUND(G713*L713,P4)</f>
        <v>0</v>
      </c>
      <c r="N713" s="25" t="s">
        <v>661</v>
      </c>
      <c r="O713" s="32">
        <f>M713*AA713</f>
        <v>0</v>
      </c>
      <c r="P713" s="1">
        <v>3</v>
      </c>
      <c r="AA713" s="1">
        <f>IF(P713=1,$O$3,IF(P713=2,$O$4,$O$5))</f>
        <v>0</v>
      </c>
    </row>
    <row r="714">
      <c r="A714" s="1" t="s">
        <v>664</v>
      </c>
      <c r="E714" s="27" t="s">
        <v>661</v>
      </c>
    </row>
    <row r="715">
      <c r="A715" s="1" t="s">
        <v>665</v>
      </c>
    </row>
    <row r="716" ht="153">
      <c r="A716" s="1" t="s">
        <v>666</v>
      </c>
      <c r="E716" s="27" t="s">
        <v>832</v>
      </c>
    </row>
    <row r="717" ht="25.5">
      <c r="A717" s="1" t="s">
        <v>659</v>
      </c>
      <c r="B717" s="1">
        <v>52</v>
      </c>
      <c r="C717" s="26" t="s">
        <v>839</v>
      </c>
      <c r="D717" t="s">
        <v>661</v>
      </c>
      <c r="E717" s="27" t="s">
        <v>840</v>
      </c>
      <c r="F717" s="28" t="s">
        <v>683</v>
      </c>
      <c r="G717" s="29">
        <v>441</v>
      </c>
      <c r="H717" s="28">
        <v>0</v>
      </c>
      <c r="I717" s="30">
        <f>ROUND(G717*H717,P4)</f>
        <v>0</v>
      </c>
      <c r="L717" s="31">
        <v>0</v>
      </c>
      <c r="M717" s="24">
        <f>ROUND(G717*L717,P4)</f>
        <v>0</v>
      </c>
      <c r="N717" s="25" t="s">
        <v>661</v>
      </c>
      <c r="O717" s="32">
        <f>M717*AA717</f>
        <v>0</v>
      </c>
      <c r="P717" s="1">
        <v>3</v>
      </c>
      <c r="AA717" s="1">
        <f>IF(P717=1,$O$3,IF(P717=2,$O$4,$O$5))</f>
        <v>0</v>
      </c>
    </row>
    <row r="718">
      <c r="A718" s="1" t="s">
        <v>664</v>
      </c>
      <c r="E718" s="27" t="s">
        <v>661</v>
      </c>
    </row>
    <row r="719">
      <c r="A719" s="1" t="s">
        <v>665</v>
      </c>
    </row>
    <row r="720" ht="127.5">
      <c r="A720" s="1" t="s">
        <v>666</v>
      </c>
      <c r="E720" s="27" t="s">
        <v>841</v>
      </c>
    </row>
    <row r="721" ht="25.5">
      <c r="A721" s="1" t="s">
        <v>659</v>
      </c>
      <c r="B721" s="1">
        <v>53</v>
      </c>
      <c r="C721" s="26" t="s">
        <v>1431</v>
      </c>
      <c r="D721" t="s">
        <v>661</v>
      </c>
      <c r="E721" s="27" t="s">
        <v>1432</v>
      </c>
      <c r="F721" s="28" t="s">
        <v>683</v>
      </c>
      <c r="G721" s="29">
        <v>103</v>
      </c>
      <c r="H721" s="28">
        <v>0</v>
      </c>
      <c r="I721" s="30">
        <f>ROUND(G721*H721,P4)</f>
        <v>0</v>
      </c>
      <c r="L721" s="31">
        <v>0</v>
      </c>
      <c r="M721" s="24">
        <f>ROUND(G721*L721,P4)</f>
        <v>0</v>
      </c>
      <c r="N721" s="25" t="s">
        <v>661</v>
      </c>
      <c r="O721" s="32">
        <f>M721*AA721</f>
        <v>0</v>
      </c>
      <c r="P721" s="1">
        <v>3</v>
      </c>
      <c r="AA721" s="1">
        <f>IF(P721=1,$O$3,IF(P721=2,$O$4,$O$5))</f>
        <v>0</v>
      </c>
    </row>
    <row r="722">
      <c r="A722" s="1" t="s">
        <v>664</v>
      </c>
      <c r="E722" s="27" t="s">
        <v>661</v>
      </c>
    </row>
    <row r="723">
      <c r="A723" s="1" t="s">
        <v>665</v>
      </c>
    </row>
    <row r="724" ht="153">
      <c r="A724" s="1" t="s">
        <v>666</v>
      </c>
      <c r="E724" s="27" t="s">
        <v>1433</v>
      </c>
    </row>
    <row r="725" ht="25.5">
      <c r="A725" s="1" t="s">
        <v>659</v>
      </c>
      <c r="B725" s="1">
        <v>54</v>
      </c>
      <c r="C725" s="26" t="s">
        <v>854</v>
      </c>
      <c r="D725" t="s">
        <v>661</v>
      </c>
      <c r="E725" s="27" t="s">
        <v>855</v>
      </c>
      <c r="F725" s="28" t="s">
        <v>683</v>
      </c>
      <c r="G725" s="29">
        <v>169</v>
      </c>
      <c r="H725" s="28">
        <v>0</v>
      </c>
      <c r="I725" s="30">
        <f>ROUND(G725*H725,P4)</f>
        <v>0</v>
      </c>
      <c r="L725" s="31">
        <v>0</v>
      </c>
      <c r="M725" s="24">
        <f>ROUND(G725*L725,P4)</f>
        <v>0</v>
      </c>
      <c r="N725" s="25" t="s">
        <v>661</v>
      </c>
      <c r="O725" s="32">
        <f>M725*AA725</f>
        <v>0</v>
      </c>
      <c r="P725" s="1">
        <v>3</v>
      </c>
      <c r="AA725" s="1">
        <f>IF(P725=1,$O$3,IF(P725=2,$O$4,$O$5))</f>
        <v>0</v>
      </c>
    </row>
    <row r="726">
      <c r="A726" s="1" t="s">
        <v>664</v>
      </c>
      <c r="E726" s="27" t="s">
        <v>661</v>
      </c>
    </row>
    <row r="727">
      <c r="A727" s="1" t="s">
        <v>665</v>
      </c>
    </row>
    <row r="728" ht="153">
      <c r="A728" s="1" t="s">
        <v>666</v>
      </c>
      <c r="E728" s="27" t="s">
        <v>856</v>
      </c>
    </row>
    <row r="729">
      <c r="A729" s="1" t="s">
        <v>659</v>
      </c>
      <c r="B729" s="1">
        <v>55</v>
      </c>
      <c r="C729" s="26" t="s">
        <v>863</v>
      </c>
      <c r="D729" t="s">
        <v>661</v>
      </c>
      <c r="E729" s="27" t="s">
        <v>864</v>
      </c>
      <c r="F729" s="28" t="s">
        <v>683</v>
      </c>
      <c r="G729" s="29">
        <v>399</v>
      </c>
      <c r="H729" s="28">
        <v>0</v>
      </c>
      <c r="I729" s="30">
        <f>ROUND(G729*H729,P4)</f>
        <v>0</v>
      </c>
      <c r="L729" s="31">
        <v>0</v>
      </c>
      <c r="M729" s="24">
        <f>ROUND(G729*L729,P4)</f>
        <v>0</v>
      </c>
      <c r="N729" s="25" t="s">
        <v>661</v>
      </c>
      <c r="O729" s="32">
        <f>M729*AA729</f>
        <v>0</v>
      </c>
      <c r="P729" s="1">
        <v>3</v>
      </c>
      <c r="AA729" s="1">
        <f>IF(P729=1,$O$3,IF(P729=2,$O$4,$O$5))</f>
        <v>0</v>
      </c>
    </row>
    <row r="730">
      <c r="A730" s="1" t="s">
        <v>664</v>
      </c>
      <c r="E730" s="27" t="s">
        <v>661</v>
      </c>
    </row>
    <row r="731">
      <c r="A731" s="1" t="s">
        <v>665</v>
      </c>
    </row>
    <row r="732" ht="140.25">
      <c r="A732" s="1" t="s">
        <v>666</v>
      </c>
      <c r="E732" s="27" t="s">
        <v>865</v>
      </c>
    </row>
    <row r="733">
      <c r="A733" s="1" t="s">
        <v>659</v>
      </c>
      <c r="B733" s="1">
        <v>56</v>
      </c>
      <c r="C733" s="26" t="s">
        <v>1280</v>
      </c>
      <c r="D733" t="s">
        <v>661</v>
      </c>
      <c r="E733" s="27" t="s">
        <v>1281</v>
      </c>
      <c r="F733" s="28" t="s">
        <v>670</v>
      </c>
      <c r="G733" s="29">
        <v>60</v>
      </c>
      <c r="H733" s="28">
        <v>0</v>
      </c>
      <c r="I733" s="30">
        <f>ROUND(G733*H733,P4)</f>
        <v>0</v>
      </c>
      <c r="L733" s="31">
        <v>0</v>
      </c>
      <c r="M733" s="24">
        <f>ROUND(G733*L733,P4)</f>
        <v>0</v>
      </c>
      <c r="N733" s="25" t="s">
        <v>661</v>
      </c>
      <c r="O733" s="32">
        <f>M733*AA733</f>
        <v>0</v>
      </c>
      <c r="P733" s="1">
        <v>3</v>
      </c>
      <c r="AA733" s="1">
        <f>IF(P733=1,$O$3,IF(P733=2,$O$4,$O$5))</f>
        <v>0</v>
      </c>
    </row>
    <row r="734">
      <c r="A734" s="1" t="s">
        <v>664</v>
      </c>
      <c r="E734" s="27" t="s">
        <v>661</v>
      </c>
    </row>
    <row r="735">
      <c r="A735" s="1" t="s">
        <v>665</v>
      </c>
    </row>
    <row r="736" ht="140.25">
      <c r="A736" s="1" t="s">
        <v>666</v>
      </c>
      <c r="E736" s="27" t="s">
        <v>1282</v>
      </c>
    </row>
    <row r="737">
      <c r="A737" s="1" t="s">
        <v>659</v>
      </c>
      <c r="B737" s="1">
        <v>57</v>
      </c>
      <c r="C737" s="26" t="s">
        <v>1142</v>
      </c>
      <c r="D737" t="s">
        <v>661</v>
      </c>
      <c r="E737" s="27" t="s">
        <v>1143</v>
      </c>
      <c r="F737" s="28" t="s">
        <v>683</v>
      </c>
      <c r="G737" s="29">
        <v>201</v>
      </c>
      <c r="H737" s="28">
        <v>0</v>
      </c>
      <c r="I737" s="30">
        <f>ROUND(G737*H737,P4)</f>
        <v>0</v>
      </c>
      <c r="L737" s="31">
        <v>0</v>
      </c>
      <c r="M737" s="24">
        <f>ROUND(G737*L737,P4)</f>
        <v>0</v>
      </c>
      <c r="N737" s="25" t="s">
        <v>661</v>
      </c>
      <c r="O737" s="32">
        <f>M737*AA737</f>
        <v>0</v>
      </c>
      <c r="P737" s="1">
        <v>3</v>
      </c>
      <c r="AA737" s="1">
        <f>IF(P737=1,$O$3,IF(P737=2,$O$4,$O$5))</f>
        <v>0</v>
      </c>
    </row>
    <row r="738">
      <c r="A738" s="1" t="s">
        <v>664</v>
      </c>
      <c r="E738" s="27" t="s">
        <v>661</v>
      </c>
    </row>
    <row r="739">
      <c r="A739" s="1" t="s">
        <v>665</v>
      </c>
    </row>
    <row r="740" ht="114.75">
      <c r="A740" s="1" t="s">
        <v>666</v>
      </c>
      <c r="E740" s="27" t="s">
        <v>1144</v>
      </c>
    </row>
    <row r="741">
      <c r="A741" s="1" t="s">
        <v>659</v>
      </c>
      <c r="B741" s="1">
        <v>58</v>
      </c>
      <c r="C741" s="26" t="s">
        <v>1145</v>
      </c>
      <c r="D741" t="s">
        <v>661</v>
      </c>
      <c r="E741" s="27" t="s">
        <v>1146</v>
      </c>
      <c r="F741" s="28" t="s">
        <v>683</v>
      </c>
      <c r="G741" s="29">
        <v>201</v>
      </c>
      <c r="H741" s="28">
        <v>0</v>
      </c>
      <c r="I741" s="30">
        <f>ROUND(G741*H741,P4)</f>
        <v>0</v>
      </c>
      <c r="L741" s="31">
        <v>0</v>
      </c>
      <c r="M741" s="24">
        <f>ROUND(G741*L741,P4)</f>
        <v>0</v>
      </c>
      <c r="N741" s="25" t="s">
        <v>661</v>
      </c>
      <c r="O741" s="32">
        <f>M741*AA741</f>
        <v>0</v>
      </c>
      <c r="P741" s="1">
        <v>3</v>
      </c>
      <c r="AA741" s="1">
        <f>IF(P741=1,$O$3,IF(P741=2,$O$4,$O$5))</f>
        <v>0</v>
      </c>
    </row>
    <row r="742">
      <c r="A742" s="1" t="s">
        <v>664</v>
      </c>
      <c r="E742" s="27" t="s">
        <v>661</v>
      </c>
    </row>
    <row r="743">
      <c r="A743" s="1" t="s">
        <v>665</v>
      </c>
    </row>
    <row r="744" ht="114.75">
      <c r="A744" s="1" t="s">
        <v>666</v>
      </c>
      <c r="E744" s="27" t="s">
        <v>1147</v>
      </c>
    </row>
    <row r="745">
      <c r="A745" s="1" t="s">
        <v>659</v>
      </c>
      <c r="B745" s="1">
        <v>59</v>
      </c>
      <c r="C745" s="26" t="s">
        <v>1283</v>
      </c>
      <c r="D745" t="s">
        <v>661</v>
      </c>
      <c r="E745" s="27" t="s">
        <v>1284</v>
      </c>
      <c r="F745" s="28" t="s">
        <v>683</v>
      </c>
      <c r="G745" s="29">
        <v>257</v>
      </c>
      <c r="H745" s="28">
        <v>0</v>
      </c>
      <c r="I745" s="30">
        <f>ROUND(G745*H745,P4)</f>
        <v>0</v>
      </c>
      <c r="L745" s="31">
        <v>0</v>
      </c>
      <c r="M745" s="24">
        <f>ROUND(G745*L745,P4)</f>
        <v>0</v>
      </c>
      <c r="N745" s="25" t="s">
        <v>661</v>
      </c>
      <c r="O745" s="32">
        <f>M745*AA745</f>
        <v>0</v>
      </c>
      <c r="P745" s="1">
        <v>3</v>
      </c>
      <c r="AA745" s="1">
        <f>IF(P745=1,$O$3,IF(P745=2,$O$4,$O$5))</f>
        <v>0</v>
      </c>
    </row>
    <row r="746">
      <c r="A746" s="1" t="s">
        <v>664</v>
      </c>
      <c r="E746" s="27" t="s">
        <v>661</v>
      </c>
    </row>
    <row r="747">
      <c r="A747" s="1" t="s">
        <v>665</v>
      </c>
    </row>
    <row r="748" ht="127.5">
      <c r="A748" s="1" t="s">
        <v>666</v>
      </c>
      <c r="E748" s="27" t="s">
        <v>1285</v>
      </c>
    </row>
    <row r="749" ht="25.5">
      <c r="A749" s="1" t="s">
        <v>659</v>
      </c>
      <c r="B749" s="1">
        <v>60</v>
      </c>
      <c r="C749" s="26" t="s">
        <v>1286</v>
      </c>
      <c r="D749" t="s">
        <v>661</v>
      </c>
      <c r="E749" s="27" t="s">
        <v>1287</v>
      </c>
      <c r="F749" s="28" t="s">
        <v>683</v>
      </c>
      <c r="G749" s="29">
        <v>1</v>
      </c>
      <c r="H749" s="28">
        <v>0</v>
      </c>
      <c r="I749" s="30">
        <f>ROUND(G749*H749,P4)</f>
        <v>0</v>
      </c>
      <c r="L749" s="31">
        <v>0</v>
      </c>
      <c r="M749" s="24">
        <f>ROUND(G749*L749,P4)</f>
        <v>0</v>
      </c>
      <c r="N749" s="25" t="s">
        <v>661</v>
      </c>
      <c r="O749" s="32">
        <f>M749*AA749</f>
        <v>0</v>
      </c>
      <c r="P749" s="1">
        <v>3</v>
      </c>
      <c r="AA749" s="1">
        <f>IF(P749=1,$O$3,IF(P749=2,$O$4,$O$5))</f>
        <v>0</v>
      </c>
    </row>
    <row r="750">
      <c r="A750" s="1" t="s">
        <v>664</v>
      </c>
      <c r="E750" s="27" t="s">
        <v>661</v>
      </c>
    </row>
    <row r="751">
      <c r="A751" s="1" t="s">
        <v>665</v>
      </c>
    </row>
    <row r="752" ht="114.75">
      <c r="A752" s="1" t="s">
        <v>666</v>
      </c>
      <c r="E752" s="27" t="s">
        <v>1288</v>
      </c>
    </row>
    <row r="753" ht="25.5">
      <c r="A753" s="1" t="s">
        <v>659</v>
      </c>
      <c r="B753" s="1">
        <v>61</v>
      </c>
      <c r="C753" s="26" t="s">
        <v>1289</v>
      </c>
      <c r="D753" t="s">
        <v>661</v>
      </c>
      <c r="E753" s="27" t="s">
        <v>1290</v>
      </c>
      <c r="F753" s="28" t="s">
        <v>683</v>
      </c>
      <c r="G753" s="29">
        <v>1</v>
      </c>
      <c r="H753" s="28">
        <v>0</v>
      </c>
      <c r="I753" s="30">
        <f>ROUND(G753*H753,P4)</f>
        <v>0</v>
      </c>
      <c r="L753" s="31">
        <v>0</v>
      </c>
      <c r="M753" s="24">
        <f>ROUND(G753*L753,P4)</f>
        <v>0</v>
      </c>
      <c r="N753" s="25" t="s">
        <v>661</v>
      </c>
      <c r="O753" s="32">
        <f>M753*AA753</f>
        <v>0</v>
      </c>
      <c r="P753" s="1">
        <v>3</v>
      </c>
      <c r="AA753" s="1">
        <f>IF(P753=1,$O$3,IF(P753=2,$O$4,$O$5))</f>
        <v>0</v>
      </c>
    </row>
    <row r="754">
      <c r="A754" s="1" t="s">
        <v>664</v>
      </c>
      <c r="E754" s="27" t="s">
        <v>661</v>
      </c>
    </row>
    <row r="755">
      <c r="A755" s="1" t="s">
        <v>665</v>
      </c>
    </row>
    <row r="756" ht="140.25">
      <c r="A756" s="1" t="s">
        <v>666</v>
      </c>
      <c r="E756" s="27" t="s">
        <v>1291</v>
      </c>
    </row>
    <row r="757" ht="25.5">
      <c r="A757" s="1" t="s">
        <v>659</v>
      </c>
      <c r="B757" s="1">
        <v>62</v>
      </c>
      <c r="C757" s="26" t="s">
        <v>1292</v>
      </c>
      <c r="D757" t="s">
        <v>661</v>
      </c>
      <c r="E757" s="27" t="s">
        <v>1293</v>
      </c>
      <c r="F757" s="28" t="s">
        <v>683</v>
      </c>
      <c r="G757" s="29">
        <v>2</v>
      </c>
      <c r="H757" s="28">
        <v>0</v>
      </c>
      <c r="I757" s="30">
        <f>ROUND(G757*H757,P4)</f>
        <v>0</v>
      </c>
      <c r="L757" s="31">
        <v>0</v>
      </c>
      <c r="M757" s="24">
        <f>ROUND(G757*L757,P4)</f>
        <v>0</v>
      </c>
      <c r="N757" s="25" t="s">
        <v>661</v>
      </c>
      <c r="O757" s="32">
        <f>M757*AA757</f>
        <v>0</v>
      </c>
      <c r="P757" s="1">
        <v>3</v>
      </c>
      <c r="AA757" s="1">
        <f>IF(P757=1,$O$3,IF(P757=2,$O$4,$O$5))</f>
        <v>0</v>
      </c>
    </row>
    <row r="758">
      <c r="A758" s="1" t="s">
        <v>664</v>
      </c>
      <c r="E758" s="27" t="s">
        <v>661</v>
      </c>
    </row>
    <row r="759">
      <c r="A759" s="1" t="s">
        <v>665</v>
      </c>
    </row>
    <row r="760" ht="153">
      <c r="A760" s="1" t="s">
        <v>666</v>
      </c>
      <c r="E760" s="27" t="s">
        <v>1294</v>
      </c>
    </row>
    <row r="761">
      <c r="A761" s="1" t="s">
        <v>659</v>
      </c>
      <c r="B761" s="1">
        <v>63</v>
      </c>
      <c r="C761" s="26" t="s">
        <v>1298</v>
      </c>
      <c r="D761" t="s">
        <v>661</v>
      </c>
      <c r="E761" s="27" t="s">
        <v>1299</v>
      </c>
      <c r="F761" s="28" t="s">
        <v>683</v>
      </c>
      <c r="G761" s="29">
        <v>10</v>
      </c>
      <c r="H761" s="28">
        <v>0</v>
      </c>
      <c r="I761" s="30">
        <f>ROUND(G761*H761,P4)</f>
        <v>0</v>
      </c>
      <c r="L761" s="31">
        <v>0</v>
      </c>
      <c r="M761" s="24">
        <f>ROUND(G761*L761,P4)</f>
        <v>0</v>
      </c>
      <c r="N761" s="25" t="s">
        <v>661</v>
      </c>
      <c r="O761" s="32">
        <f>M761*AA761</f>
        <v>0</v>
      </c>
      <c r="P761" s="1">
        <v>3</v>
      </c>
      <c r="AA761" s="1">
        <f>IF(P761=1,$O$3,IF(P761=2,$O$4,$O$5))</f>
        <v>0</v>
      </c>
    </row>
    <row r="762">
      <c r="A762" s="1" t="s">
        <v>664</v>
      </c>
      <c r="E762" s="27" t="s">
        <v>661</v>
      </c>
    </row>
    <row r="763">
      <c r="A763" s="1" t="s">
        <v>665</v>
      </c>
    </row>
    <row r="764" ht="127.5">
      <c r="A764" s="1" t="s">
        <v>666</v>
      </c>
      <c r="E764" s="27" t="s">
        <v>1300</v>
      </c>
    </row>
    <row r="765" ht="25.5">
      <c r="A765" s="1" t="s">
        <v>659</v>
      </c>
      <c r="B765" s="1">
        <v>64</v>
      </c>
      <c r="C765" s="26" t="s">
        <v>1172</v>
      </c>
      <c r="D765" t="s">
        <v>661</v>
      </c>
      <c r="E765" s="27" t="s">
        <v>1173</v>
      </c>
      <c r="F765" s="28" t="s">
        <v>683</v>
      </c>
      <c r="G765" s="29">
        <v>1</v>
      </c>
      <c r="H765" s="28">
        <v>0</v>
      </c>
      <c r="I765" s="30">
        <f>ROUND(G765*H765,P4)</f>
        <v>0</v>
      </c>
      <c r="L765" s="31">
        <v>0</v>
      </c>
      <c r="M765" s="24">
        <f>ROUND(G765*L765,P4)</f>
        <v>0</v>
      </c>
      <c r="N765" s="25" t="s">
        <v>661</v>
      </c>
      <c r="O765" s="32">
        <f>M765*AA765</f>
        <v>0</v>
      </c>
      <c r="P765" s="1">
        <v>3</v>
      </c>
      <c r="AA765" s="1">
        <f>IF(P765=1,$O$3,IF(P765=2,$O$4,$O$5))</f>
        <v>0</v>
      </c>
    </row>
    <row r="766">
      <c r="A766" s="1" t="s">
        <v>664</v>
      </c>
      <c r="E766" s="27" t="s">
        <v>661</v>
      </c>
    </row>
    <row r="767">
      <c r="A767" s="1" t="s">
        <v>665</v>
      </c>
    </row>
    <row r="768" ht="114.75">
      <c r="A768" s="1" t="s">
        <v>666</v>
      </c>
      <c r="E768" s="27" t="s">
        <v>1174</v>
      </c>
    </row>
    <row r="769">
      <c r="A769" s="1" t="s">
        <v>659</v>
      </c>
      <c r="B769" s="1">
        <v>65</v>
      </c>
      <c r="C769" s="26" t="s">
        <v>1175</v>
      </c>
      <c r="D769" t="s">
        <v>661</v>
      </c>
      <c r="E769" s="27" t="s">
        <v>1176</v>
      </c>
      <c r="F769" s="28" t="s">
        <v>683</v>
      </c>
      <c r="G769" s="29">
        <v>1</v>
      </c>
      <c r="H769" s="28">
        <v>0</v>
      </c>
      <c r="I769" s="30">
        <f>ROUND(G769*H769,P4)</f>
        <v>0</v>
      </c>
      <c r="L769" s="31">
        <v>0</v>
      </c>
      <c r="M769" s="24">
        <f>ROUND(G769*L769,P4)</f>
        <v>0</v>
      </c>
      <c r="N769" s="25" t="s">
        <v>661</v>
      </c>
      <c r="O769" s="32">
        <f>M769*AA769</f>
        <v>0</v>
      </c>
      <c r="P769" s="1">
        <v>3</v>
      </c>
      <c r="AA769" s="1">
        <f>IF(P769=1,$O$3,IF(P769=2,$O$4,$O$5))</f>
        <v>0</v>
      </c>
    </row>
    <row r="770">
      <c r="A770" s="1" t="s">
        <v>664</v>
      </c>
      <c r="E770" s="27" t="s">
        <v>661</v>
      </c>
    </row>
    <row r="771">
      <c r="A771" s="1" t="s">
        <v>665</v>
      </c>
    </row>
    <row r="772" ht="153">
      <c r="A772" s="1" t="s">
        <v>666</v>
      </c>
      <c r="E772" s="27" t="s">
        <v>1177</v>
      </c>
    </row>
    <row r="773">
      <c r="A773" s="1" t="s">
        <v>659</v>
      </c>
      <c r="B773" s="1">
        <v>66</v>
      </c>
      <c r="C773" s="26" t="s">
        <v>1301</v>
      </c>
      <c r="D773" t="s">
        <v>661</v>
      </c>
      <c r="E773" s="27" t="s">
        <v>1302</v>
      </c>
      <c r="F773" s="28" t="s">
        <v>683</v>
      </c>
      <c r="G773" s="29">
        <v>2</v>
      </c>
      <c r="H773" s="28">
        <v>0</v>
      </c>
      <c r="I773" s="30">
        <f>ROUND(G773*H773,P4)</f>
        <v>0</v>
      </c>
      <c r="L773" s="31">
        <v>0</v>
      </c>
      <c r="M773" s="24">
        <f>ROUND(G773*L773,P4)</f>
        <v>0</v>
      </c>
      <c r="N773" s="25" t="s">
        <v>661</v>
      </c>
      <c r="O773" s="32">
        <f>M773*AA773</f>
        <v>0</v>
      </c>
      <c r="P773" s="1">
        <v>3</v>
      </c>
      <c r="AA773" s="1">
        <f>IF(P773=1,$O$3,IF(P773=2,$O$4,$O$5))</f>
        <v>0</v>
      </c>
    </row>
    <row r="774">
      <c r="A774" s="1" t="s">
        <v>664</v>
      </c>
      <c r="E774" s="27" t="s">
        <v>661</v>
      </c>
    </row>
    <row r="775">
      <c r="A775" s="1" t="s">
        <v>665</v>
      </c>
    </row>
    <row r="776" ht="153">
      <c r="A776" s="1" t="s">
        <v>666</v>
      </c>
      <c r="E776" s="27" t="s">
        <v>1303</v>
      </c>
    </row>
    <row r="777">
      <c r="A777" s="1" t="s">
        <v>659</v>
      </c>
      <c r="B777" s="1">
        <v>67</v>
      </c>
      <c r="C777" s="26" t="s">
        <v>1178</v>
      </c>
      <c r="D777" t="s">
        <v>661</v>
      </c>
      <c r="E777" s="27" t="s">
        <v>1179</v>
      </c>
      <c r="F777" s="28" t="s">
        <v>683</v>
      </c>
      <c r="G777" s="29">
        <v>2</v>
      </c>
      <c r="H777" s="28">
        <v>0</v>
      </c>
      <c r="I777" s="30">
        <f>ROUND(G777*H777,P4)</f>
        <v>0</v>
      </c>
      <c r="L777" s="31">
        <v>0</v>
      </c>
      <c r="M777" s="24">
        <f>ROUND(G777*L777,P4)</f>
        <v>0</v>
      </c>
      <c r="N777" s="25" t="s">
        <v>661</v>
      </c>
      <c r="O777" s="32">
        <f>M777*AA777</f>
        <v>0</v>
      </c>
      <c r="P777" s="1">
        <v>3</v>
      </c>
      <c r="AA777" s="1">
        <f>IF(P777=1,$O$3,IF(P777=2,$O$4,$O$5))</f>
        <v>0</v>
      </c>
    </row>
    <row r="778">
      <c r="A778" s="1" t="s">
        <v>664</v>
      </c>
      <c r="E778" s="27" t="s">
        <v>661</v>
      </c>
    </row>
    <row r="779">
      <c r="A779" s="1" t="s">
        <v>665</v>
      </c>
    </row>
    <row r="780" ht="114.75">
      <c r="A780" s="1" t="s">
        <v>666</v>
      </c>
      <c r="E780" s="27" t="s">
        <v>1180</v>
      </c>
    </row>
    <row r="781">
      <c r="A781" s="1" t="s">
        <v>659</v>
      </c>
      <c r="B781" s="1">
        <v>68</v>
      </c>
      <c r="C781" s="26" t="s">
        <v>1181</v>
      </c>
      <c r="D781" t="s">
        <v>661</v>
      </c>
      <c r="E781" s="27" t="s">
        <v>1182</v>
      </c>
      <c r="F781" s="28" t="s">
        <v>683</v>
      </c>
      <c r="G781" s="29">
        <v>2</v>
      </c>
      <c r="H781" s="28">
        <v>0</v>
      </c>
      <c r="I781" s="30">
        <f>ROUND(G781*H781,P4)</f>
        <v>0</v>
      </c>
      <c r="L781" s="31">
        <v>0</v>
      </c>
      <c r="M781" s="24">
        <f>ROUND(G781*L781,P4)</f>
        <v>0</v>
      </c>
      <c r="N781" s="25" t="s">
        <v>661</v>
      </c>
      <c r="O781" s="32">
        <f>M781*AA781</f>
        <v>0</v>
      </c>
      <c r="P781" s="1">
        <v>3</v>
      </c>
      <c r="AA781" s="1">
        <f>IF(P781=1,$O$3,IF(P781=2,$O$4,$O$5))</f>
        <v>0</v>
      </c>
    </row>
    <row r="782">
      <c r="A782" s="1" t="s">
        <v>664</v>
      </c>
      <c r="E782" s="27" t="s">
        <v>661</v>
      </c>
    </row>
    <row r="783">
      <c r="A783" s="1" t="s">
        <v>665</v>
      </c>
    </row>
    <row r="784" ht="127.5">
      <c r="A784" s="1" t="s">
        <v>666</v>
      </c>
      <c r="E784" s="27" t="s">
        <v>1183</v>
      </c>
    </row>
    <row r="785">
      <c r="A785" s="1" t="s">
        <v>659</v>
      </c>
      <c r="B785" s="1">
        <v>69</v>
      </c>
      <c r="C785" s="26" t="s">
        <v>1304</v>
      </c>
      <c r="D785" t="s">
        <v>661</v>
      </c>
      <c r="E785" s="27" t="s">
        <v>1305</v>
      </c>
      <c r="F785" s="28" t="s">
        <v>683</v>
      </c>
      <c r="G785" s="29">
        <v>2</v>
      </c>
      <c r="H785" s="28">
        <v>0</v>
      </c>
      <c r="I785" s="30">
        <f>ROUND(G785*H785,P4)</f>
        <v>0</v>
      </c>
      <c r="L785" s="31">
        <v>0</v>
      </c>
      <c r="M785" s="24">
        <f>ROUND(G785*L785,P4)</f>
        <v>0</v>
      </c>
      <c r="N785" s="25" t="s">
        <v>661</v>
      </c>
      <c r="O785" s="32">
        <f>M785*AA785</f>
        <v>0</v>
      </c>
      <c r="P785" s="1">
        <v>3</v>
      </c>
      <c r="AA785" s="1">
        <f>IF(P785=1,$O$3,IF(P785=2,$O$4,$O$5))</f>
        <v>0</v>
      </c>
    </row>
    <row r="786">
      <c r="A786" s="1" t="s">
        <v>664</v>
      </c>
      <c r="E786" s="27" t="s">
        <v>661</v>
      </c>
    </row>
    <row r="787">
      <c r="A787" s="1" t="s">
        <v>665</v>
      </c>
    </row>
    <row r="788" ht="153">
      <c r="A788" s="1" t="s">
        <v>666</v>
      </c>
      <c r="E788" s="27" t="s">
        <v>1306</v>
      </c>
    </row>
    <row r="789">
      <c r="A789" s="1" t="s">
        <v>659</v>
      </c>
      <c r="B789" s="1">
        <v>70</v>
      </c>
      <c r="C789" s="26" t="s">
        <v>1434</v>
      </c>
      <c r="D789" t="s">
        <v>661</v>
      </c>
      <c r="E789" s="27" t="s">
        <v>1435</v>
      </c>
      <c r="F789" s="28" t="s">
        <v>683</v>
      </c>
      <c r="G789" s="29">
        <v>2</v>
      </c>
      <c r="H789" s="28">
        <v>0</v>
      </c>
      <c r="I789" s="30">
        <f>ROUND(G789*H789,P4)</f>
        <v>0</v>
      </c>
      <c r="L789" s="31">
        <v>0</v>
      </c>
      <c r="M789" s="24">
        <f>ROUND(G789*L789,P4)</f>
        <v>0</v>
      </c>
      <c r="N789" s="25" t="s">
        <v>661</v>
      </c>
      <c r="O789" s="32">
        <f>M789*AA789</f>
        <v>0</v>
      </c>
      <c r="P789" s="1">
        <v>3</v>
      </c>
      <c r="AA789" s="1">
        <f>IF(P789=1,$O$3,IF(P789=2,$O$4,$O$5))</f>
        <v>0</v>
      </c>
    </row>
    <row r="790">
      <c r="A790" s="1" t="s">
        <v>664</v>
      </c>
      <c r="E790" s="27" t="s">
        <v>661</v>
      </c>
    </row>
    <row r="791">
      <c r="A791" s="1" t="s">
        <v>665</v>
      </c>
    </row>
    <row r="792" ht="153">
      <c r="A792" s="1" t="s">
        <v>666</v>
      </c>
      <c r="E792" s="27" t="s">
        <v>1436</v>
      </c>
    </row>
    <row r="793">
      <c r="A793" s="1" t="s">
        <v>659</v>
      </c>
      <c r="B793" s="1">
        <v>71</v>
      </c>
      <c r="C793" s="26" t="s">
        <v>872</v>
      </c>
      <c r="D793" t="s">
        <v>661</v>
      </c>
      <c r="E793" s="27" t="s">
        <v>873</v>
      </c>
      <c r="F793" s="28" t="s">
        <v>874</v>
      </c>
      <c r="G793" s="29">
        <v>2450</v>
      </c>
      <c r="H793" s="28">
        <v>0</v>
      </c>
      <c r="I793" s="30">
        <f>ROUND(G793*H793,P4)</f>
        <v>0</v>
      </c>
      <c r="L793" s="31">
        <v>0</v>
      </c>
      <c r="M793" s="24">
        <f>ROUND(G793*L793,P4)</f>
        <v>0</v>
      </c>
      <c r="N793" s="25" t="s">
        <v>661</v>
      </c>
      <c r="O793" s="32">
        <f>M793*AA793</f>
        <v>0</v>
      </c>
      <c r="P793" s="1">
        <v>3</v>
      </c>
      <c r="AA793" s="1">
        <f>IF(P793=1,$O$3,IF(P793=2,$O$4,$O$5))</f>
        <v>0</v>
      </c>
    </row>
    <row r="794">
      <c r="A794" s="1" t="s">
        <v>664</v>
      </c>
      <c r="E794" s="27" t="s">
        <v>661</v>
      </c>
    </row>
    <row r="795">
      <c r="A795" s="1" t="s">
        <v>665</v>
      </c>
    </row>
    <row r="796" ht="114.75">
      <c r="A796" s="1" t="s">
        <v>666</v>
      </c>
      <c r="E796" s="27" t="s">
        <v>875</v>
      </c>
    </row>
    <row r="797">
      <c r="A797" s="1" t="s">
        <v>659</v>
      </c>
      <c r="B797" s="1">
        <v>72</v>
      </c>
      <c r="C797" s="26" t="s">
        <v>876</v>
      </c>
      <c r="D797" t="s">
        <v>661</v>
      </c>
      <c r="E797" s="27" t="s">
        <v>877</v>
      </c>
      <c r="F797" s="28" t="s">
        <v>874</v>
      </c>
      <c r="G797" s="29">
        <v>230</v>
      </c>
      <c r="H797" s="28">
        <v>0</v>
      </c>
      <c r="I797" s="30">
        <f>ROUND(G797*H797,P4)</f>
        <v>0</v>
      </c>
      <c r="L797" s="31">
        <v>0</v>
      </c>
      <c r="M797" s="24">
        <f>ROUND(G797*L797,P4)</f>
        <v>0</v>
      </c>
      <c r="N797" s="25" t="s">
        <v>661</v>
      </c>
      <c r="O797" s="32">
        <f>M797*AA797</f>
        <v>0</v>
      </c>
      <c r="P797" s="1">
        <v>3</v>
      </c>
      <c r="AA797" s="1">
        <f>IF(P797=1,$O$3,IF(P797=2,$O$4,$O$5))</f>
        <v>0</v>
      </c>
    </row>
    <row r="798">
      <c r="A798" s="1" t="s">
        <v>664</v>
      </c>
      <c r="E798" s="27" t="s">
        <v>661</v>
      </c>
    </row>
    <row r="799">
      <c r="A799" s="1" t="s">
        <v>665</v>
      </c>
    </row>
    <row r="800" ht="102">
      <c r="A800" s="1" t="s">
        <v>666</v>
      </c>
      <c r="E800" s="27" t="s">
        <v>878</v>
      </c>
    </row>
    <row r="801">
      <c r="A801" s="1" t="s">
        <v>659</v>
      </c>
      <c r="B801" s="1">
        <v>73</v>
      </c>
      <c r="C801" s="26" t="s">
        <v>879</v>
      </c>
      <c r="D801" t="s">
        <v>661</v>
      </c>
      <c r="E801" s="27" t="s">
        <v>880</v>
      </c>
      <c r="F801" s="28" t="s">
        <v>683</v>
      </c>
      <c r="G801" s="29">
        <v>2300</v>
      </c>
      <c r="H801" s="28">
        <v>0</v>
      </c>
      <c r="I801" s="30">
        <f>ROUND(G801*H801,P4)</f>
        <v>0</v>
      </c>
      <c r="L801" s="31">
        <v>0</v>
      </c>
      <c r="M801" s="24">
        <f>ROUND(G801*L801,P4)</f>
        <v>0</v>
      </c>
      <c r="N801" s="25" t="s">
        <v>661</v>
      </c>
      <c r="O801" s="32">
        <f>M801*AA801</f>
        <v>0</v>
      </c>
      <c r="P801" s="1">
        <v>3</v>
      </c>
      <c r="AA801" s="1">
        <f>IF(P801=1,$O$3,IF(P801=2,$O$4,$O$5))</f>
        <v>0</v>
      </c>
    </row>
    <row r="802">
      <c r="A802" s="1" t="s">
        <v>664</v>
      </c>
      <c r="E802" s="27" t="s">
        <v>661</v>
      </c>
    </row>
    <row r="803">
      <c r="A803" s="1" t="s">
        <v>665</v>
      </c>
    </row>
    <row r="804" ht="140.25">
      <c r="A804" s="1" t="s">
        <v>666</v>
      </c>
      <c r="E804" s="27" t="s">
        <v>881</v>
      </c>
    </row>
    <row r="805">
      <c r="A805" s="1" t="s">
        <v>659</v>
      </c>
      <c r="B805" s="1">
        <v>74</v>
      </c>
      <c r="C805" s="26" t="s">
        <v>885</v>
      </c>
      <c r="D805" t="s">
        <v>661</v>
      </c>
      <c r="E805" s="27" t="s">
        <v>886</v>
      </c>
      <c r="F805" s="28" t="s">
        <v>874</v>
      </c>
      <c r="G805" s="29">
        <v>350</v>
      </c>
      <c r="H805" s="28">
        <v>0</v>
      </c>
      <c r="I805" s="30">
        <f>ROUND(G805*H805,P4)</f>
        <v>0</v>
      </c>
      <c r="L805" s="31">
        <v>0</v>
      </c>
      <c r="M805" s="24">
        <f>ROUND(G805*L805,P4)</f>
        <v>0</v>
      </c>
      <c r="N805" s="25" t="s">
        <v>661</v>
      </c>
      <c r="O805" s="32">
        <f>M805*AA805</f>
        <v>0</v>
      </c>
      <c r="P805" s="1">
        <v>3</v>
      </c>
      <c r="AA805" s="1">
        <f>IF(P805=1,$O$3,IF(P805=2,$O$4,$O$5))</f>
        <v>0</v>
      </c>
    </row>
    <row r="806">
      <c r="A806" s="1" t="s">
        <v>664</v>
      </c>
      <c r="E806" s="27" t="s">
        <v>661</v>
      </c>
    </row>
    <row r="807">
      <c r="A807" s="1" t="s">
        <v>665</v>
      </c>
    </row>
    <row r="808" ht="114.75">
      <c r="A808" s="1" t="s">
        <v>666</v>
      </c>
      <c r="E808" s="27" t="s">
        <v>887</v>
      </c>
    </row>
    <row r="809">
      <c r="A809" s="1" t="s">
        <v>659</v>
      </c>
      <c r="B809" s="1">
        <v>75</v>
      </c>
      <c r="C809" s="26" t="s">
        <v>888</v>
      </c>
      <c r="D809" t="s">
        <v>661</v>
      </c>
      <c r="E809" s="27" t="s">
        <v>889</v>
      </c>
      <c r="F809" s="28" t="s">
        <v>683</v>
      </c>
      <c r="G809" s="29">
        <v>28</v>
      </c>
      <c r="H809" s="28">
        <v>0</v>
      </c>
      <c r="I809" s="30">
        <f>ROUND(G809*H809,P4)</f>
        <v>0</v>
      </c>
      <c r="L809" s="31">
        <v>0</v>
      </c>
      <c r="M809" s="24">
        <f>ROUND(G809*L809,P4)</f>
        <v>0</v>
      </c>
      <c r="N809" s="25" t="s">
        <v>661</v>
      </c>
      <c r="O809" s="32">
        <f>M809*AA809</f>
        <v>0</v>
      </c>
      <c r="P809" s="1">
        <v>3</v>
      </c>
      <c r="AA809" s="1">
        <f>IF(P809=1,$O$3,IF(P809=2,$O$4,$O$5))</f>
        <v>0</v>
      </c>
    </row>
    <row r="810">
      <c r="A810" s="1" t="s">
        <v>664</v>
      </c>
      <c r="E810" s="27" t="s">
        <v>661</v>
      </c>
    </row>
    <row r="811">
      <c r="A811" s="1" t="s">
        <v>665</v>
      </c>
    </row>
    <row r="812" ht="76.5">
      <c r="A812" s="1" t="s">
        <v>666</v>
      </c>
      <c r="E812" s="27" t="s">
        <v>890</v>
      </c>
    </row>
    <row r="813" ht="38.25">
      <c r="A813" s="1" t="s">
        <v>659</v>
      </c>
      <c r="B813" s="1">
        <v>76</v>
      </c>
      <c r="C813" s="26" t="s">
        <v>1307</v>
      </c>
      <c r="D813" t="s">
        <v>661</v>
      </c>
      <c r="E813" s="27" t="s">
        <v>1308</v>
      </c>
      <c r="F813" s="28" t="s">
        <v>1309</v>
      </c>
      <c r="G813" s="29">
        <v>10</v>
      </c>
      <c r="H813" s="28">
        <v>0</v>
      </c>
      <c r="I813" s="30">
        <f>ROUND(G813*H813,P4)</f>
        <v>0</v>
      </c>
      <c r="L813" s="31">
        <v>0</v>
      </c>
      <c r="M813" s="24">
        <f>ROUND(G813*L813,P4)</f>
        <v>0</v>
      </c>
      <c r="N813" s="25" t="s">
        <v>661</v>
      </c>
      <c r="O813" s="32">
        <f>M813*AA813</f>
        <v>0</v>
      </c>
      <c r="P813" s="1">
        <v>3</v>
      </c>
      <c r="AA813" s="1">
        <f>IF(P813=1,$O$3,IF(P813=2,$O$4,$O$5))</f>
        <v>0</v>
      </c>
    </row>
    <row r="814">
      <c r="A814" s="1" t="s">
        <v>664</v>
      </c>
      <c r="E814" s="27" t="s">
        <v>661</v>
      </c>
    </row>
    <row r="815">
      <c r="A815" s="1" t="s">
        <v>665</v>
      </c>
    </row>
    <row r="816" ht="127.5">
      <c r="A816" s="1" t="s">
        <v>666</v>
      </c>
      <c r="E816" s="27" t="s">
        <v>1310</v>
      </c>
    </row>
    <row r="817" ht="25.5">
      <c r="A817" s="1" t="s">
        <v>659</v>
      </c>
      <c r="B817" s="1">
        <v>77</v>
      </c>
      <c r="C817" s="26" t="s">
        <v>1311</v>
      </c>
      <c r="D817" t="s">
        <v>661</v>
      </c>
      <c r="E817" s="27" t="s">
        <v>1312</v>
      </c>
      <c r="F817" s="28" t="s">
        <v>1309</v>
      </c>
      <c r="G817" s="29">
        <v>294</v>
      </c>
      <c r="H817" s="28">
        <v>0</v>
      </c>
      <c r="I817" s="30">
        <f>ROUND(G817*H817,P4)</f>
        <v>0</v>
      </c>
      <c r="L817" s="31">
        <v>0</v>
      </c>
      <c r="M817" s="24">
        <f>ROUND(G817*L817,P4)</f>
        <v>0</v>
      </c>
      <c r="N817" s="25" t="s">
        <v>661</v>
      </c>
      <c r="O817" s="32">
        <f>M817*AA817</f>
        <v>0</v>
      </c>
      <c r="P817" s="1">
        <v>3</v>
      </c>
      <c r="AA817" s="1">
        <f>IF(P817=1,$O$3,IF(P817=2,$O$4,$O$5))</f>
        <v>0</v>
      </c>
    </row>
    <row r="818">
      <c r="A818" s="1" t="s">
        <v>664</v>
      </c>
      <c r="E818" s="27" t="s">
        <v>661</v>
      </c>
    </row>
    <row r="819">
      <c r="A819" s="1" t="s">
        <v>665</v>
      </c>
    </row>
    <row r="820" ht="127.5">
      <c r="A820" s="1" t="s">
        <v>666</v>
      </c>
      <c r="E820" s="27" t="s">
        <v>1313</v>
      </c>
    </row>
    <row r="821">
      <c r="A821" s="1" t="s">
        <v>656</v>
      </c>
      <c r="C821" s="22" t="s">
        <v>900</v>
      </c>
      <c r="E821" s="23" t="s">
        <v>901</v>
      </c>
      <c r="L821" s="24">
        <f>SUMIFS(L822:L857,A822:A857,"P")</f>
        <v>0</v>
      </c>
      <c r="M821" s="24">
        <f>SUMIFS(M822:M857,A822:A857,"P")</f>
        <v>0</v>
      </c>
      <c r="N821" s="25"/>
    </row>
    <row r="822" ht="38.25">
      <c r="A822" s="1" t="s">
        <v>659</v>
      </c>
      <c r="B822" s="1">
        <v>78</v>
      </c>
      <c r="C822" s="26" t="s">
        <v>902</v>
      </c>
      <c r="D822" t="s">
        <v>903</v>
      </c>
      <c r="E822" s="27" t="s">
        <v>904</v>
      </c>
      <c r="F822" s="28" t="s">
        <v>905</v>
      </c>
      <c r="G822" s="29">
        <v>305</v>
      </c>
      <c r="H822" s="28">
        <v>0</v>
      </c>
      <c r="I822" s="30">
        <f>ROUND(G822*H822,P4)</f>
        <v>0</v>
      </c>
      <c r="L822" s="31">
        <v>0</v>
      </c>
      <c r="M822" s="24">
        <f>ROUND(G822*L822,P4)</f>
        <v>0</v>
      </c>
      <c r="N822" s="25" t="s">
        <v>661</v>
      </c>
      <c r="O822" s="32">
        <f>M822*AA822</f>
        <v>0</v>
      </c>
      <c r="P822" s="1">
        <v>3</v>
      </c>
      <c r="AA822" s="1">
        <f>IF(P822=1,$O$3,IF(P822=2,$O$4,$O$5))</f>
        <v>0</v>
      </c>
    </row>
    <row r="823" ht="38.25">
      <c r="A823" s="1" t="s">
        <v>664</v>
      </c>
      <c r="E823" s="27" t="s">
        <v>906</v>
      </c>
    </row>
    <row r="824" ht="38.25">
      <c r="A824" s="1" t="s">
        <v>665</v>
      </c>
      <c r="E824" s="33" t="s">
        <v>1437</v>
      </c>
    </row>
    <row r="825" ht="153">
      <c r="A825" s="1" t="s">
        <v>666</v>
      </c>
      <c r="E825" s="27" t="s">
        <v>908</v>
      </c>
    </row>
    <row r="826" ht="38.25">
      <c r="A826" s="1" t="s">
        <v>659</v>
      </c>
      <c r="B826" s="1">
        <v>79</v>
      </c>
      <c r="C826" s="26" t="s">
        <v>909</v>
      </c>
      <c r="D826" t="s">
        <v>903</v>
      </c>
      <c r="E826" s="27" t="s">
        <v>910</v>
      </c>
      <c r="F826" s="28" t="s">
        <v>905</v>
      </c>
      <c r="G826" s="29">
        <v>68</v>
      </c>
      <c r="H826" s="28">
        <v>0</v>
      </c>
      <c r="I826" s="30">
        <f>ROUND(G826*H826,P4)</f>
        <v>0</v>
      </c>
      <c r="L826" s="31">
        <v>0</v>
      </c>
      <c r="M826" s="24">
        <f>ROUND(G826*L826,P4)</f>
        <v>0</v>
      </c>
      <c r="N826" s="25" t="s">
        <v>661</v>
      </c>
      <c r="O826" s="32">
        <f>M826*AA826</f>
        <v>0</v>
      </c>
      <c r="P826" s="1">
        <v>3</v>
      </c>
      <c r="AA826" s="1">
        <f>IF(P826=1,$O$3,IF(P826=2,$O$4,$O$5))</f>
        <v>0</v>
      </c>
    </row>
    <row r="827" ht="38.25">
      <c r="A827" s="1" t="s">
        <v>664</v>
      </c>
      <c r="E827" s="27" t="s">
        <v>911</v>
      </c>
    </row>
    <row r="828" ht="38.25">
      <c r="A828" s="1" t="s">
        <v>665</v>
      </c>
      <c r="E828" s="33" t="s">
        <v>1438</v>
      </c>
    </row>
    <row r="829" ht="153">
      <c r="A829" s="1" t="s">
        <v>666</v>
      </c>
      <c r="E829" s="27" t="s">
        <v>913</v>
      </c>
    </row>
    <row r="830" ht="25.5">
      <c r="A830" s="1" t="s">
        <v>659</v>
      </c>
      <c r="B830" s="1">
        <v>80</v>
      </c>
      <c r="C830" s="26" t="s">
        <v>914</v>
      </c>
      <c r="D830" t="s">
        <v>903</v>
      </c>
      <c r="E830" s="27" t="s">
        <v>915</v>
      </c>
      <c r="F830" s="28" t="s">
        <v>905</v>
      </c>
      <c r="G830" s="29">
        <v>3</v>
      </c>
      <c r="H830" s="28">
        <v>0</v>
      </c>
      <c r="I830" s="30">
        <f>ROUND(G830*H830,P4)</f>
        <v>0</v>
      </c>
      <c r="L830" s="31">
        <v>0</v>
      </c>
      <c r="M830" s="24">
        <f>ROUND(G830*L830,P4)</f>
        <v>0</v>
      </c>
      <c r="N830" s="25" t="s">
        <v>661</v>
      </c>
      <c r="O830" s="32">
        <f>M830*AA830</f>
        <v>0</v>
      </c>
      <c r="P830" s="1">
        <v>3</v>
      </c>
      <c r="AA830" s="1">
        <f>IF(P830=1,$O$3,IF(P830=2,$O$4,$O$5))</f>
        <v>0</v>
      </c>
    </row>
    <row r="831" ht="38.25">
      <c r="A831" s="1" t="s">
        <v>664</v>
      </c>
      <c r="E831" s="27" t="s">
        <v>916</v>
      </c>
    </row>
    <row r="832" ht="38.25">
      <c r="A832" s="1" t="s">
        <v>665</v>
      </c>
      <c r="E832" s="33" t="s">
        <v>945</v>
      </c>
    </row>
    <row r="833" ht="153">
      <c r="A833" s="1" t="s">
        <v>666</v>
      </c>
      <c r="E833" s="27" t="s">
        <v>913</v>
      </c>
    </row>
    <row r="834" ht="25.5">
      <c r="A834" s="1" t="s">
        <v>659</v>
      </c>
      <c r="B834" s="1">
        <v>81</v>
      </c>
      <c r="C834" s="26" t="s">
        <v>1317</v>
      </c>
      <c r="D834" t="s">
        <v>903</v>
      </c>
      <c r="E834" s="27" t="s">
        <v>1318</v>
      </c>
      <c r="F834" s="28" t="s">
        <v>905</v>
      </c>
      <c r="G834" s="29">
        <v>4.5</v>
      </c>
      <c r="H834" s="28">
        <v>0</v>
      </c>
      <c r="I834" s="30">
        <f>ROUND(G834*H834,P4)</f>
        <v>0</v>
      </c>
      <c r="L834" s="31">
        <v>0</v>
      </c>
      <c r="M834" s="24">
        <f>ROUND(G834*L834,P4)</f>
        <v>0</v>
      </c>
      <c r="N834" s="25" t="s">
        <v>661</v>
      </c>
      <c r="O834" s="32">
        <f>M834*AA834</f>
        <v>0</v>
      </c>
      <c r="P834" s="1">
        <v>3</v>
      </c>
      <c r="AA834" s="1">
        <f>IF(P834=1,$O$3,IF(P834=2,$O$4,$O$5))</f>
        <v>0</v>
      </c>
    </row>
    <row r="835" ht="51">
      <c r="A835" s="1" t="s">
        <v>664</v>
      </c>
      <c r="E835" s="27" t="s">
        <v>1319</v>
      </c>
    </row>
    <row r="836" ht="38.25">
      <c r="A836" s="1" t="s">
        <v>665</v>
      </c>
      <c r="E836" s="33" t="s">
        <v>1439</v>
      </c>
    </row>
    <row r="837" ht="153">
      <c r="A837" s="1" t="s">
        <v>666</v>
      </c>
      <c r="E837" s="27" t="s">
        <v>908</v>
      </c>
    </row>
    <row r="838" ht="25.5">
      <c r="A838" s="1" t="s">
        <v>659</v>
      </c>
      <c r="B838" s="1">
        <v>82</v>
      </c>
      <c r="C838" s="26" t="s">
        <v>918</v>
      </c>
      <c r="D838" t="s">
        <v>903</v>
      </c>
      <c r="E838" s="27" t="s">
        <v>919</v>
      </c>
      <c r="F838" s="28" t="s">
        <v>905</v>
      </c>
      <c r="G838" s="29">
        <v>158</v>
      </c>
      <c r="H838" s="28">
        <v>0</v>
      </c>
      <c r="I838" s="30">
        <f>ROUND(G838*H838,P4)</f>
        <v>0</v>
      </c>
      <c r="L838" s="31">
        <v>0</v>
      </c>
      <c r="M838" s="24">
        <f>ROUND(G838*L838,P4)</f>
        <v>0</v>
      </c>
      <c r="N838" s="25" t="s">
        <v>661</v>
      </c>
      <c r="O838" s="32">
        <f>M838*AA838</f>
        <v>0</v>
      </c>
      <c r="P838" s="1">
        <v>3</v>
      </c>
      <c r="AA838" s="1">
        <f>IF(P838=1,$O$3,IF(P838=2,$O$4,$O$5))</f>
        <v>0</v>
      </c>
    </row>
    <row r="839" ht="38.25">
      <c r="A839" s="1" t="s">
        <v>664</v>
      </c>
      <c r="E839" s="27" t="s">
        <v>920</v>
      </c>
    </row>
    <row r="840" ht="38.25">
      <c r="A840" s="1" t="s">
        <v>665</v>
      </c>
      <c r="E840" s="33" t="s">
        <v>1440</v>
      </c>
    </row>
    <row r="841" ht="153">
      <c r="A841" s="1" t="s">
        <v>666</v>
      </c>
      <c r="E841" s="27" t="s">
        <v>908</v>
      </c>
    </row>
    <row r="842" ht="25.5">
      <c r="A842" s="1" t="s">
        <v>659</v>
      </c>
      <c r="B842" s="1">
        <v>83</v>
      </c>
      <c r="C842" s="26" t="s">
        <v>922</v>
      </c>
      <c r="D842" t="s">
        <v>903</v>
      </c>
      <c r="E842" s="27" t="s">
        <v>923</v>
      </c>
      <c r="F842" s="28" t="s">
        <v>905</v>
      </c>
      <c r="G842" s="29">
        <v>350</v>
      </c>
      <c r="H842" s="28">
        <v>0</v>
      </c>
      <c r="I842" s="30">
        <f>ROUND(G842*H842,P4)</f>
        <v>0</v>
      </c>
      <c r="L842" s="31">
        <v>0</v>
      </c>
      <c r="M842" s="24">
        <f>ROUND(G842*L842,P4)</f>
        <v>0</v>
      </c>
      <c r="N842" s="25" t="s">
        <v>661</v>
      </c>
      <c r="O842" s="32">
        <f>M842*AA842</f>
        <v>0</v>
      </c>
      <c r="P842" s="1">
        <v>3</v>
      </c>
      <c r="AA842" s="1">
        <f>IF(P842=1,$O$3,IF(P842=2,$O$4,$O$5))</f>
        <v>0</v>
      </c>
    </row>
    <row r="843" ht="38.25">
      <c r="A843" s="1" t="s">
        <v>664</v>
      </c>
      <c r="E843" s="27" t="s">
        <v>920</v>
      </c>
    </row>
    <row r="844" ht="38.25">
      <c r="A844" s="1" t="s">
        <v>665</v>
      </c>
      <c r="E844" s="33" t="s">
        <v>1441</v>
      </c>
    </row>
    <row r="845" ht="153">
      <c r="A845" s="1" t="s">
        <v>666</v>
      </c>
      <c r="E845" s="27" t="s">
        <v>908</v>
      </c>
    </row>
    <row r="846" ht="25.5">
      <c r="A846" s="1" t="s">
        <v>659</v>
      </c>
      <c r="B846" s="1">
        <v>84</v>
      </c>
      <c r="C846" s="26" t="s">
        <v>925</v>
      </c>
      <c r="D846" t="s">
        <v>903</v>
      </c>
      <c r="E846" s="27" t="s">
        <v>926</v>
      </c>
      <c r="F846" s="28" t="s">
        <v>905</v>
      </c>
      <c r="G846" s="29">
        <v>3</v>
      </c>
      <c r="H846" s="28">
        <v>0</v>
      </c>
      <c r="I846" s="30">
        <f>ROUND(G846*H846,P4)</f>
        <v>0</v>
      </c>
      <c r="L846" s="31">
        <v>0</v>
      </c>
      <c r="M846" s="24">
        <f>ROUND(G846*L846,P4)</f>
        <v>0</v>
      </c>
      <c r="N846" s="25" t="s">
        <v>661</v>
      </c>
      <c r="O846" s="32">
        <f>M846*AA846</f>
        <v>0</v>
      </c>
      <c r="P846" s="1">
        <v>3</v>
      </c>
      <c r="AA846" s="1">
        <f>IF(P846=1,$O$3,IF(P846=2,$O$4,$O$5))</f>
        <v>0</v>
      </c>
    </row>
    <row r="847" ht="38.25">
      <c r="A847" s="1" t="s">
        <v>664</v>
      </c>
      <c r="E847" s="27" t="s">
        <v>927</v>
      </c>
    </row>
    <row r="848" ht="38.25">
      <c r="A848" s="1" t="s">
        <v>665</v>
      </c>
      <c r="E848" s="33" t="s">
        <v>945</v>
      </c>
    </row>
    <row r="849" ht="153">
      <c r="A849" s="1" t="s">
        <v>666</v>
      </c>
      <c r="E849" s="27" t="s">
        <v>908</v>
      </c>
    </row>
    <row r="850" ht="25.5">
      <c r="A850" s="1" t="s">
        <v>659</v>
      </c>
      <c r="B850" s="1">
        <v>85</v>
      </c>
      <c r="C850" s="26" t="s">
        <v>928</v>
      </c>
      <c r="D850" t="s">
        <v>903</v>
      </c>
      <c r="E850" s="27" t="s">
        <v>929</v>
      </c>
      <c r="F850" s="28" t="s">
        <v>905</v>
      </c>
      <c r="G850" s="29">
        <v>3</v>
      </c>
      <c r="H850" s="28">
        <v>0</v>
      </c>
      <c r="I850" s="30">
        <f>ROUND(G850*H850,P4)</f>
        <v>0</v>
      </c>
      <c r="L850" s="31">
        <v>0</v>
      </c>
      <c r="M850" s="24">
        <f>ROUND(G850*L850,P4)</f>
        <v>0</v>
      </c>
      <c r="N850" s="25" t="s">
        <v>661</v>
      </c>
      <c r="O850" s="32">
        <f>M850*AA850</f>
        <v>0</v>
      </c>
      <c r="P850" s="1">
        <v>3</v>
      </c>
      <c r="AA850" s="1">
        <f>IF(P850=1,$O$3,IF(P850=2,$O$4,$O$5))</f>
        <v>0</v>
      </c>
    </row>
    <row r="851" ht="38.25">
      <c r="A851" s="1" t="s">
        <v>664</v>
      </c>
      <c r="E851" s="27" t="s">
        <v>916</v>
      </c>
    </row>
    <row r="852" ht="38.25">
      <c r="A852" s="1" t="s">
        <v>665</v>
      </c>
      <c r="E852" s="33" t="s">
        <v>945</v>
      </c>
    </row>
    <row r="853" ht="153">
      <c r="A853" s="1" t="s">
        <v>666</v>
      </c>
      <c r="E853" s="27" t="s">
        <v>908</v>
      </c>
    </row>
    <row r="854" ht="25.5">
      <c r="A854" s="1" t="s">
        <v>659</v>
      </c>
      <c r="B854" s="1">
        <v>86</v>
      </c>
      <c r="C854" s="26" t="s">
        <v>930</v>
      </c>
      <c r="D854" t="s">
        <v>903</v>
      </c>
      <c r="E854" s="27" t="s">
        <v>931</v>
      </c>
      <c r="F854" s="28" t="s">
        <v>905</v>
      </c>
      <c r="G854" s="29">
        <v>6.5</v>
      </c>
      <c r="H854" s="28">
        <v>0</v>
      </c>
      <c r="I854" s="30">
        <f>ROUND(G854*H854,P4)</f>
        <v>0</v>
      </c>
      <c r="L854" s="31">
        <v>0</v>
      </c>
      <c r="M854" s="24">
        <f>ROUND(G854*L854,P4)</f>
        <v>0</v>
      </c>
      <c r="N854" s="25" t="s">
        <v>661</v>
      </c>
      <c r="O854" s="32">
        <f>M854*AA854</f>
        <v>0</v>
      </c>
      <c r="P854" s="1">
        <v>3</v>
      </c>
      <c r="AA854" s="1">
        <f>IF(P854=1,$O$3,IF(P854=2,$O$4,$O$5))</f>
        <v>0</v>
      </c>
    </row>
    <row r="855" ht="38.25">
      <c r="A855" s="1" t="s">
        <v>664</v>
      </c>
      <c r="E855" s="27" t="s">
        <v>927</v>
      </c>
    </row>
    <row r="856" ht="38.25">
      <c r="A856" s="1" t="s">
        <v>665</v>
      </c>
      <c r="E856" s="33" t="s">
        <v>1442</v>
      </c>
    </row>
    <row r="857" ht="153">
      <c r="A857" s="1" t="s">
        <v>666</v>
      </c>
      <c r="E857" s="27" t="s">
        <v>908</v>
      </c>
    </row>
    <row r="858">
      <c r="A858" s="1" t="s">
        <v>656</v>
      </c>
      <c r="C858" s="22" t="s">
        <v>1206</v>
      </c>
      <c r="E858" s="23" t="s">
        <v>1207</v>
      </c>
      <c r="L858" s="24">
        <f>SUMIFS(L859:L882,A859:A882,"P")</f>
        <v>0</v>
      </c>
      <c r="M858" s="24">
        <f>SUMIFS(M859:M882,A859:A882,"P")</f>
        <v>0</v>
      </c>
      <c r="N858" s="25"/>
    </row>
    <row r="859">
      <c r="A859" s="1" t="s">
        <v>659</v>
      </c>
      <c r="B859" s="1">
        <v>87</v>
      </c>
      <c r="C859" s="26" t="s">
        <v>1326</v>
      </c>
      <c r="D859" t="s">
        <v>661</v>
      </c>
      <c r="E859" s="27" t="s">
        <v>1327</v>
      </c>
      <c r="F859" s="28" t="s">
        <v>1309</v>
      </c>
      <c r="G859" s="29">
        <v>30</v>
      </c>
      <c r="H859" s="28">
        <v>0</v>
      </c>
      <c r="I859" s="30">
        <f>ROUND(G859*H859,P4)</f>
        <v>0</v>
      </c>
      <c r="L859" s="31">
        <v>0</v>
      </c>
      <c r="M859" s="24">
        <f>ROUND(G859*L859,P4)</f>
        <v>0</v>
      </c>
      <c r="N859" s="25" t="s">
        <v>661</v>
      </c>
      <c r="O859" s="32">
        <f>M859*AA859</f>
        <v>0</v>
      </c>
      <c r="P859" s="1">
        <v>3</v>
      </c>
      <c r="AA859" s="1">
        <f>IF(P859=1,$O$3,IF(P859=2,$O$4,$O$5))</f>
        <v>0</v>
      </c>
    </row>
    <row r="860">
      <c r="A860" s="1" t="s">
        <v>664</v>
      </c>
      <c r="E860" s="27" t="s">
        <v>661</v>
      </c>
    </row>
    <row r="861">
      <c r="A861" s="1" t="s">
        <v>665</v>
      </c>
    </row>
    <row r="862">
      <c r="A862" s="1" t="s">
        <v>666</v>
      </c>
      <c r="E862" s="27" t="s">
        <v>1328</v>
      </c>
    </row>
    <row r="863">
      <c r="A863" s="1" t="s">
        <v>659</v>
      </c>
      <c r="B863" s="1">
        <v>88</v>
      </c>
      <c r="C863" s="26" t="s">
        <v>1329</v>
      </c>
      <c r="D863" t="s">
        <v>661</v>
      </c>
      <c r="E863" s="27" t="s">
        <v>1330</v>
      </c>
      <c r="F863" s="28" t="s">
        <v>683</v>
      </c>
      <c r="G863" s="29">
        <v>30</v>
      </c>
      <c r="H863" s="28">
        <v>0</v>
      </c>
      <c r="I863" s="30">
        <f>ROUND(G863*H863,P4)</f>
        <v>0</v>
      </c>
      <c r="L863" s="31">
        <v>0</v>
      </c>
      <c r="M863" s="24">
        <f>ROUND(G863*L863,P4)</f>
        <v>0</v>
      </c>
      <c r="N863" s="25" t="s">
        <v>661</v>
      </c>
      <c r="O863" s="32">
        <f>M863*AA863</f>
        <v>0</v>
      </c>
      <c r="P863" s="1">
        <v>3</v>
      </c>
      <c r="AA863" s="1">
        <f>IF(P863=1,$O$3,IF(P863=2,$O$4,$O$5))</f>
        <v>0</v>
      </c>
    </row>
    <row r="864">
      <c r="A864" s="1" t="s">
        <v>664</v>
      </c>
      <c r="E864" s="27" t="s">
        <v>661</v>
      </c>
    </row>
    <row r="865">
      <c r="A865" s="1" t="s">
        <v>665</v>
      </c>
    </row>
    <row r="866">
      <c r="A866" s="1" t="s">
        <v>666</v>
      </c>
      <c r="E866" s="27" t="s">
        <v>1331</v>
      </c>
    </row>
    <row r="867">
      <c r="A867" s="1" t="s">
        <v>659</v>
      </c>
      <c r="B867" s="1">
        <v>89</v>
      </c>
      <c r="C867" s="26" t="s">
        <v>1332</v>
      </c>
      <c r="D867" t="s">
        <v>661</v>
      </c>
      <c r="E867" s="27" t="s">
        <v>1333</v>
      </c>
      <c r="F867" s="28" t="s">
        <v>683</v>
      </c>
      <c r="G867" s="29">
        <v>30</v>
      </c>
      <c r="H867" s="28">
        <v>0</v>
      </c>
      <c r="I867" s="30">
        <f>ROUND(G867*H867,P4)</f>
        <v>0</v>
      </c>
      <c r="L867" s="31">
        <v>0</v>
      </c>
      <c r="M867" s="24">
        <f>ROUND(G867*L867,P4)</f>
        <v>0</v>
      </c>
      <c r="N867" s="25" t="s">
        <v>661</v>
      </c>
      <c r="O867" s="32">
        <f>M867*AA867</f>
        <v>0</v>
      </c>
      <c r="P867" s="1">
        <v>3</v>
      </c>
      <c r="AA867" s="1">
        <f>IF(P867=1,$O$3,IF(P867=2,$O$4,$O$5))</f>
        <v>0</v>
      </c>
    </row>
    <row r="868">
      <c r="A868" s="1" t="s">
        <v>664</v>
      </c>
      <c r="E868" s="27" t="s">
        <v>661</v>
      </c>
    </row>
    <row r="869">
      <c r="A869" s="1" t="s">
        <v>665</v>
      </c>
    </row>
    <row r="870">
      <c r="A870" s="1" t="s">
        <v>666</v>
      </c>
      <c r="E870" s="27" t="s">
        <v>1334</v>
      </c>
    </row>
    <row r="871">
      <c r="A871" s="1" t="s">
        <v>659</v>
      </c>
      <c r="B871" s="1">
        <v>90</v>
      </c>
      <c r="C871" s="26" t="s">
        <v>1335</v>
      </c>
      <c r="D871" t="s">
        <v>661</v>
      </c>
      <c r="E871" s="27" t="s">
        <v>1443</v>
      </c>
      <c r="F871" s="28" t="s">
        <v>874</v>
      </c>
      <c r="G871" s="29">
        <v>43200</v>
      </c>
      <c r="H871" s="28">
        <v>0</v>
      </c>
      <c r="I871" s="30">
        <f>ROUND(G871*H871,P4)</f>
        <v>0</v>
      </c>
      <c r="L871" s="31">
        <v>0</v>
      </c>
      <c r="M871" s="24">
        <f>ROUND(G871*L871,P4)</f>
        <v>0</v>
      </c>
      <c r="N871" s="25" t="s">
        <v>661</v>
      </c>
      <c r="O871" s="32">
        <f>M871*AA871</f>
        <v>0</v>
      </c>
      <c r="P871" s="1">
        <v>3</v>
      </c>
      <c r="AA871" s="1">
        <f>IF(P871=1,$O$3,IF(P871=2,$O$4,$O$5))</f>
        <v>0</v>
      </c>
    </row>
    <row r="872">
      <c r="A872" s="1" t="s">
        <v>664</v>
      </c>
      <c r="E872" s="27" t="s">
        <v>661</v>
      </c>
    </row>
    <row r="873">
      <c r="A873" s="1" t="s">
        <v>665</v>
      </c>
    </row>
    <row r="874">
      <c r="A874" s="1" t="s">
        <v>666</v>
      </c>
      <c r="E874" s="27" t="s">
        <v>1337</v>
      </c>
    </row>
    <row r="875">
      <c r="A875" s="1" t="s">
        <v>659</v>
      </c>
      <c r="B875" s="1">
        <v>91</v>
      </c>
      <c r="C875" s="26" t="s">
        <v>1338</v>
      </c>
      <c r="D875" t="s">
        <v>661</v>
      </c>
      <c r="E875" s="27" t="s">
        <v>1339</v>
      </c>
      <c r="F875" s="28" t="s">
        <v>1309</v>
      </c>
      <c r="G875" s="29">
        <v>2</v>
      </c>
      <c r="H875" s="28">
        <v>0</v>
      </c>
      <c r="I875" s="30">
        <f>ROUND(G875*H875,P4)</f>
        <v>0</v>
      </c>
      <c r="L875" s="31">
        <v>0</v>
      </c>
      <c r="M875" s="24">
        <f>ROUND(G875*L875,P4)</f>
        <v>0</v>
      </c>
      <c r="N875" s="25" t="s">
        <v>661</v>
      </c>
      <c r="O875" s="32">
        <f>M875*AA875</f>
        <v>0</v>
      </c>
      <c r="P875" s="1">
        <v>3</v>
      </c>
      <c r="AA875" s="1">
        <f>IF(P875=1,$O$3,IF(P875=2,$O$4,$O$5))</f>
        <v>0</v>
      </c>
    </row>
    <row r="876">
      <c r="A876" s="1" t="s">
        <v>664</v>
      </c>
      <c r="E876" s="27" t="s">
        <v>661</v>
      </c>
    </row>
    <row r="877">
      <c r="A877" s="1" t="s">
        <v>665</v>
      </c>
    </row>
    <row r="878">
      <c r="A878" s="1" t="s">
        <v>666</v>
      </c>
      <c r="E878" s="27" t="s">
        <v>661</v>
      </c>
    </row>
    <row r="879">
      <c r="A879" s="1" t="s">
        <v>659</v>
      </c>
      <c r="B879" s="1">
        <v>92</v>
      </c>
      <c r="C879" s="26" t="s">
        <v>1340</v>
      </c>
      <c r="D879" t="s">
        <v>661</v>
      </c>
      <c r="E879" s="27" t="s">
        <v>1341</v>
      </c>
      <c r="F879" s="28" t="s">
        <v>1309</v>
      </c>
      <c r="G879" s="29">
        <v>38</v>
      </c>
      <c r="H879" s="28">
        <v>0</v>
      </c>
      <c r="I879" s="30">
        <f>ROUND(G879*H879,P4)</f>
        <v>0</v>
      </c>
      <c r="L879" s="31">
        <v>0</v>
      </c>
      <c r="M879" s="24">
        <f>ROUND(G879*L879,P4)</f>
        <v>0</v>
      </c>
      <c r="N879" s="25" t="s">
        <v>661</v>
      </c>
      <c r="O879" s="32">
        <f>M879*AA879</f>
        <v>0</v>
      </c>
      <c r="P879" s="1">
        <v>3</v>
      </c>
      <c r="AA879" s="1">
        <f>IF(P879=1,$O$3,IF(P879=2,$O$4,$O$5))</f>
        <v>0</v>
      </c>
    </row>
    <row r="880">
      <c r="A880" s="1" t="s">
        <v>664</v>
      </c>
      <c r="E880" s="27" t="s">
        <v>661</v>
      </c>
    </row>
    <row r="881">
      <c r="A881" s="1" t="s">
        <v>665</v>
      </c>
    </row>
    <row r="882">
      <c r="A882" s="1" t="s">
        <v>666</v>
      </c>
      <c r="E882" s="27" t="s">
        <v>661</v>
      </c>
    </row>
    <row r="883">
      <c r="A883" s="1" t="s">
        <v>950</v>
      </c>
      <c r="C883" s="22" t="s">
        <v>1444</v>
      </c>
      <c r="E883" s="23" t="s">
        <v>1445</v>
      </c>
      <c r="L883" s="24">
        <f>L884</f>
        <v>0</v>
      </c>
      <c r="M883" s="24">
        <f>M884</f>
        <v>0</v>
      </c>
      <c r="N883" s="25"/>
    </row>
    <row r="884">
      <c r="A884" s="1" t="s">
        <v>656</v>
      </c>
      <c r="C884" s="22" t="s">
        <v>679</v>
      </c>
      <c r="E884" s="23" t="s">
        <v>680</v>
      </c>
      <c r="L884" s="24">
        <f>SUMIFS(L885:L916,A885:A916,"P")</f>
        <v>0</v>
      </c>
      <c r="M884" s="24">
        <f>SUMIFS(M885:M916,A885:A916,"P")</f>
        <v>0</v>
      </c>
      <c r="N884" s="25"/>
    </row>
    <row r="885">
      <c r="A885" s="1" t="s">
        <v>659</v>
      </c>
      <c r="B885" s="1">
        <v>1</v>
      </c>
      <c r="C885" s="26" t="s">
        <v>1446</v>
      </c>
      <c r="D885" t="s">
        <v>661</v>
      </c>
      <c r="E885" s="27" t="s">
        <v>1447</v>
      </c>
      <c r="F885" s="28" t="s">
        <v>683</v>
      </c>
      <c r="G885" s="29">
        <v>40</v>
      </c>
      <c r="H885" s="28">
        <v>0</v>
      </c>
      <c r="I885" s="30">
        <f>ROUND(G885*H885,P4)</f>
        <v>0</v>
      </c>
      <c r="L885" s="31">
        <v>0</v>
      </c>
      <c r="M885" s="24">
        <f>ROUND(G885*L885,P4)</f>
        <v>0</v>
      </c>
      <c r="N885" s="25" t="s">
        <v>661</v>
      </c>
      <c r="O885" s="32">
        <f>M885*AA885</f>
        <v>0</v>
      </c>
      <c r="P885" s="1">
        <v>3</v>
      </c>
      <c r="AA885" s="1">
        <f>IF(P885=1,$O$3,IF(P885=2,$O$4,$O$5))</f>
        <v>0</v>
      </c>
    </row>
    <row r="886">
      <c r="A886" s="1" t="s">
        <v>664</v>
      </c>
      <c r="E886" s="27" t="s">
        <v>661</v>
      </c>
    </row>
    <row r="887" ht="25.5">
      <c r="A887" s="1" t="s">
        <v>665</v>
      </c>
      <c r="E887" s="33" t="s">
        <v>1448</v>
      </c>
    </row>
    <row r="888" ht="89.25">
      <c r="A888" s="1" t="s">
        <v>666</v>
      </c>
      <c r="E888" s="27" t="s">
        <v>1449</v>
      </c>
    </row>
    <row r="889">
      <c r="A889" s="1" t="s">
        <v>659</v>
      </c>
      <c r="B889" s="1">
        <v>2</v>
      </c>
      <c r="C889" s="26" t="s">
        <v>1450</v>
      </c>
      <c r="D889" t="s">
        <v>661</v>
      </c>
      <c r="E889" s="27" t="s">
        <v>1451</v>
      </c>
      <c r="F889" s="28" t="s">
        <v>683</v>
      </c>
      <c r="G889" s="29">
        <v>40</v>
      </c>
      <c r="H889" s="28">
        <v>0</v>
      </c>
      <c r="I889" s="30">
        <f>ROUND(G889*H889,P4)</f>
        <v>0</v>
      </c>
      <c r="L889" s="31">
        <v>0</v>
      </c>
      <c r="M889" s="24">
        <f>ROUND(G889*L889,P4)</f>
        <v>0</v>
      </c>
      <c r="N889" s="25" t="s">
        <v>661</v>
      </c>
      <c r="O889" s="32">
        <f>M889*AA889</f>
        <v>0</v>
      </c>
      <c r="P889" s="1">
        <v>3</v>
      </c>
      <c r="AA889" s="1">
        <f>IF(P889=1,$O$3,IF(P889=2,$O$4,$O$5))</f>
        <v>0</v>
      </c>
    </row>
    <row r="890">
      <c r="A890" s="1" t="s">
        <v>664</v>
      </c>
      <c r="E890" s="27" t="s">
        <v>661</v>
      </c>
    </row>
    <row r="891" ht="25.5">
      <c r="A891" s="1" t="s">
        <v>665</v>
      </c>
      <c r="E891" s="33" t="s">
        <v>1448</v>
      </c>
    </row>
    <row r="892" ht="114.75">
      <c r="A892" s="1" t="s">
        <v>666</v>
      </c>
      <c r="E892" s="27" t="s">
        <v>1452</v>
      </c>
    </row>
    <row r="893">
      <c r="A893" s="1" t="s">
        <v>659</v>
      </c>
      <c r="B893" s="1">
        <v>3</v>
      </c>
      <c r="C893" s="26" t="s">
        <v>1453</v>
      </c>
      <c r="D893" t="s">
        <v>661</v>
      </c>
      <c r="E893" s="27" t="s">
        <v>1454</v>
      </c>
      <c r="F893" s="28" t="s">
        <v>683</v>
      </c>
      <c r="G893" s="29">
        <v>74</v>
      </c>
      <c r="H893" s="28">
        <v>0</v>
      </c>
      <c r="I893" s="30">
        <f>ROUND(G893*H893,P4)</f>
        <v>0</v>
      </c>
      <c r="L893" s="31">
        <v>0</v>
      </c>
      <c r="M893" s="24">
        <f>ROUND(G893*L893,P4)</f>
        <v>0</v>
      </c>
      <c r="N893" s="25" t="s">
        <v>661</v>
      </c>
      <c r="O893" s="32">
        <f>M893*AA893</f>
        <v>0</v>
      </c>
      <c r="P893" s="1">
        <v>3</v>
      </c>
      <c r="AA893" s="1">
        <f>IF(P893=1,$O$3,IF(P893=2,$O$4,$O$5))</f>
        <v>0</v>
      </c>
    </row>
    <row r="894">
      <c r="A894" s="1" t="s">
        <v>664</v>
      </c>
      <c r="E894" s="27" t="s">
        <v>661</v>
      </c>
    </row>
    <row r="895" ht="25.5">
      <c r="A895" s="1" t="s">
        <v>665</v>
      </c>
      <c r="E895" s="33" t="s">
        <v>1455</v>
      </c>
    </row>
    <row r="896" ht="127.5">
      <c r="A896" s="1" t="s">
        <v>666</v>
      </c>
      <c r="E896" s="27" t="s">
        <v>1456</v>
      </c>
    </row>
    <row r="897">
      <c r="A897" s="1" t="s">
        <v>659</v>
      </c>
      <c r="B897" s="1">
        <v>4</v>
      </c>
      <c r="C897" s="26" t="s">
        <v>872</v>
      </c>
      <c r="D897" t="s">
        <v>661</v>
      </c>
      <c r="E897" s="27" t="s">
        <v>873</v>
      </c>
      <c r="F897" s="28" t="s">
        <v>874</v>
      </c>
      <c r="G897" s="29">
        <v>30</v>
      </c>
      <c r="H897" s="28">
        <v>0</v>
      </c>
      <c r="I897" s="30">
        <f>ROUND(G897*H897,P4)</f>
        <v>0</v>
      </c>
      <c r="L897" s="31">
        <v>0</v>
      </c>
      <c r="M897" s="24">
        <f>ROUND(G897*L897,P4)</f>
        <v>0</v>
      </c>
      <c r="N897" s="25" t="s">
        <v>661</v>
      </c>
      <c r="O897" s="32">
        <f>M897*AA897</f>
        <v>0</v>
      </c>
      <c r="P897" s="1">
        <v>3</v>
      </c>
      <c r="AA897" s="1">
        <f>IF(P897=1,$O$3,IF(P897=2,$O$4,$O$5))</f>
        <v>0</v>
      </c>
    </row>
    <row r="898">
      <c r="A898" s="1" t="s">
        <v>664</v>
      </c>
      <c r="E898" s="27" t="s">
        <v>661</v>
      </c>
    </row>
    <row r="899" ht="25.5">
      <c r="A899" s="1" t="s">
        <v>665</v>
      </c>
      <c r="E899" s="33" t="s">
        <v>1457</v>
      </c>
    </row>
    <row r="900" ht="114.75">
      <c r="A900" s="1" t="s">
        <v>666</v>
      </c>
      <c r="E900" s="27" t="s">
        <v>1458</v>
      </c>
    </row>
    <row r="901">
      <c r="A901" s="1" t="s">
        <v>659</v>
      </c>
      <c r="B901" s="1">
        <v>5</v>
      </c>
      <c r="C901" s="26" t="s">
        <v>876</v>
      </c>
      <c r="D901" t="s">
        <v>661</v>
      </c>
      <c r="E901" s="27" t="s">
        <v>877</v>
      </c>
      <c r="F901" s="28" t="s">
        <v>874</v>
      </c>
      <c r="G901" s="29">
        <v>27</v>
      </c>
      <c r="H901" s="28">
        <v>0</v>
      </c>
      <c r="I901" s="30">
        <f>ROUND(G901*H901,P4)</f>
        <v>0</v>
      </c>
      <c r="L901" s="31">
        <v>0</v>
      </c>
      <c r="M901" s="24">
        <f>ROUND(G901*L901,P4)</f>
        <v>0</v>
      </c>
      <c r="N901" s="25" t="s">
        <v>661</v>
      </c>
      <c r="O901" s="32">
        <f>M901*AA901</f>
        <v>0</v>
      </c>
      <c r="P901" s="1">
        <v>3</v>
      </c>
      <c r="AA901" s="1">
        <f>IF(P901=1,$O$3,IF(P901=2,$O$4,$O$5))</f>
        <v>0</v>
      </c>
    </row>
    <row r="902">
      <c r="A902" s="1" t="s">
        <v>664</v>
      </c>
      <c r="E902" s="27" t="s">
        <v>661</v>
      </c>
    </row>
    <row r="903" ht="25.5">
      <c r="A903" s="1" t="s">
        <v>665</v>
      </c>
      <c r="E903" s="33" t="s">
        <v>1459</v>
      </c>
    </row>
    <row r="904" ht="102">
      <c r="A904" s="1" t="s">
        <v>666</v>
      </c>
      <c r="E904" s="27" t="s">
        <v>1460</v>
      </c>
    </row>
    <row r="905">
      <c r="A905" s="1" t="s">
        <v>659</v>
      </c>
      <c r="B905" s="1">
        <v>6</v>
      </c>
      <c r="C905" s="26" t="s">
        <v>885</v>
      </c>
      <c r="D905" t="s">
        <v>661</v>
      </c>
      <c r="E905" s="27" t="s">
        <v>886</v>
      </c>
      <c r="F905" s="28" t="s">
        <v>874</v>
      </c>
      <c r="G905" s="29">
        <v>28</v>
      </c>
      <c r="H905" s="28">
        <v>0</v>
      </c>
      <c r="I905" s="30">
        <f>ROUND(G905*H905,P4)</f>
        <v>0</v>
      </c>
      <c r="L905" s="31">
        <v>0</v>
      </c>
      <c r="M905" s="24">
        <f>ROUND(G905*L905,P4)</f>
        <v>0</v>
      </c>
      <c r="N905" s="25" t="s">
        <v>661</v>
      </c>
      <c r="O905" s="32">
        <f>M905*AA905</f>
        <v>0</v>
      </c>
      <c r="P905" s="1">
        <v>3</v>
      </c>
      <c r="AA905" s="1">
        <f>IF(P905=1,$O$3,IF(P905=2,$O$4,$O$5))</f>
        <v>0</v>
      </c>
    </row>
    <row r="906">
      <c r="A906" s="1" t="s">
        <v>664</v>
      </c>
      <c r="E906" s="27" t="s">
        <v>661</v>
      </c>
    </row>
    <row r="907" ht="25.5">
      <c r="A907" s="1" t="s">
        <v>665</v>
      </c>
      <c r="E907" s="33" t="s">
        <v>1461</v>
      </c>
    </row>
    <row r="908" ht="114.75">
      <c r="A908" s="1" t="s">
        <v>666</v>
      </c>
      <c r="E908" s="27" t="s">
        <v>1462</v>
      </c>
    </row>
    <row r="909">
      <c r="A909" s="1" t="s">
        <v>659</v>
      </c>
      <c r="B909" s="1">
        <v>7</v>
      </c>
      <c r="C909" s="26" t="s">
        <v>888</v>
      </c>
      <c r="D909" t="s">
        <v>661</v>
      </c>
      <c r="E909" s="27" t="s">
        <v>889</v>
      </c>
      <c r="F909" s="28" t="s">
        <v>683</v>
      </c>
      <c r="G909" s="29">
        <v>1</v>
      </c>
      <c r="H909" s="28">
        <v>0</v>
      </c>
      <c r="I909" s="30">
        <f>ROUND(G909*H909,P4)</f>
        <v>0</v>
      </c>
      <c r="L909" s="31">
        <v>0</v>
      </c>
      <c r="M909" s="24">
        <f>ROUND(G909*L909,P4)</f>
        <v>0</v>
      </c>
      <c r="N909" s="25" t="s">
        <v>661</v>
      </c>
      <c r="O909" s="32">
        <f>M909*AA909</f>
        <v>0</v>
      </c>
      <c r="P909" s="1">
        <v>3</v>
      </c>
      <c r="AA909" s="1">
        <f>IF(P909=1,$O$3,IF(P909=2,$O$4,$O$5))</f>
        <v>0</v>
      </c>
    </row>
    <row r="910">
      <c r="A910" s="1" t="s">
        <v>664</v>
      </c>
      <c r="E910" s="27" t="s">
        <v>661</v>
      </c>
    </row>
    <row r="911" ht="25.5">
      <c r="A911" s="1" t="s">
        <v>665</v>
      </c>
      <c r="E911" s="33" t="s">
        <v>1463</v>
      </c>
    </row>
    <row r="912" ht="76.5">
      <c r="A912" s="1" t="s">
        <v>666</v>
      </c>
      <c r="E912" s="27" t="s">
        <v>1464</v>
      </c>
    </row>
    <row r="913">
      <c r="A913" s="1" t="s">
        <v>659</v>
      </c>
      <c r="B913" s="1">
        <v>8</v>
      </c>
      <c r="C913" s="26" t="s">
        <v>1351</v>
      </c>
      <c r="D913" t="s">
        <v>661</v>
      </c>
      <c r="E913" s="27" t="s">
        <v>1352</v>
      </c>
      <c r="F913" s="28" t="s">
        <v>1353</v>
      </c>
      <c r="G913" s="29">
        <v>22.800000000000001</v>
      </c>
      <c r="H913" s="28">
        <v>0</v>
      </c>
      <c r="I913" s="30">
        <f>ROUND(G913*H913,P4)</f>
        <v>0</v>
      </c>
      <c r="L913" s="31">
        <v>0</v>
      </c>
      <c r="M913" s="24">
        <f>ROUND(G913*L913,P4)</f>
        <v>0</v>
      </c>
      <c r="N913" s="25" t="s">
        <v>661</v>
      </c>
      <c r="O913" s="32">
        <f>M913*AA913</f>
        <v>0</v>
      </c>
      <c r="P913" s="1">
        <v>3</v>
      </c>
      <c r="AA913" s="1">
        <f>IF(P913=1,$O$3,IF(P913=2,$O$4,$O$5))</f>
        <v>0</v>
      </c>
    </row>
    <row r="914">
      <c r="A914" s="1" t="s">
        <v>664</v>
      </c>
      <c r="E914" s="27" t="s">
        <v>661</v>
      </c>
    </row>
    <row r="915">
      <c r="A915" s="1" t="s">
        <v>665</v>
      </c>
    </row>
    <row r="916" ht="89.25">
      <c r="A916" s="1" t="s">
        <v>666</v>
      </c>
      <c r="E916" s="27" t="s">
        <v>1354</v>
      </c>
    </row>
  </sheetData>
  <sheetProtection sheet="1" objects="1" scenarios="1" spinCount="100000" saltValue="6iXaESWFxoxE59T0SUWeYbLvz0V3k7oriBWt6FzdqiM6VWOj1MuZ47ikSWB8j/wtZWmAMw0o9rexLSWQCQlksw==" hashValue="ZoMr4nig5MGhL2dskCzIWvqBTKftD4dCc5o8urBwcAZwWlzQh21FFLtzYNx0JWlaQmayasaPGXyxDai/Kx+G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1465</v>
      </c>
      <c r="E8" s="23" t="s">
        <v>27</v>
      </c>
      <c r="L8" s="24">
        <f>L9+L42</f>
        <v>0</v>
      </c>
      <c r="M8" s="24">
        <f>M9+M42</f>
        <v>0</v>
      </c>
      <c r="N8" s="25"/>
    </row>
    <row r="9">
      <c r="A9" s="1" t="s">
        <v>656</v>
      </c>
      <c r="C9" s="22" t="s">
        <v>679</v>
      </c>
      <c r="E9" s="23" t="s">
        <v>680</v>
      </c>
      <c r="L9" s="24">
        <f>SUMIFS(L10:L41,A10:A41,"P")</f>
        <v>0</v>
      </c>
      <c r="M9" s="24">
        <f>SUMIFS(M10:M41,A10:A41,"P")</f>
        <v>0</v>
      </c>
      <c r="N9" s="25"/>
    </row>
    <row r="10">
      <c r="A10" s="1" t="s">
        <v>659</v>
      </c>
      <c r="B10" s="1">
        <v>1</v>
      </c>
      <c r="C10" s="26" t="s">
        <v>882</v>
      </c>
      <c r="D10" t="s">
        <v>661</v>
      </c>
      <c r="E10" s="27" t="s">
        <v>883</v>
      </c>
      <c r="F10" s="28" t="s">
        <v>683</v>
      </c>
      <c r="G10" s="29">
        <v>99</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884</v>
      </c>
    </row>
    <row r="14" ht="25.5">
      <c r="A14" s="1" t="s">
        <v>659</v>
      </c>
      <c r="B14" s="1">
        <v>2</v>
      </c>
      <c r="C14" s="26" t="s">
        <v>1348</v>
      </c>
      <c r="D14" t="s">
        <v>661</v>
      </c>
      <c r="E14" s="27" t="s">
        <v>1349</v>
      </c>
      <c r="F14" s="28" t="s">
        <v>683</v>
      </c>
      <c r="G14" s="29">
        <v>133</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02">
      <c r="A17" s="1" t="s">
        <v>666</v>
      </c>
      <c r="E17" s="27" t="s">
        <v>1350</v>
      </c>
    </row>
    <row r="18">
      <c r="A18" s="1" t="s">
        <v>659</v>
      </c>
      <c r="B18" s="1">
        <v>3</v>
      </c>
      <c r="C18" s="26" t="s">
        <v>891</v>
      </c>
      <c r="D18" t="s">
        <v>661</v>
      </c>
      <c r="E18" s="27" t="s">
        <v>892</v>
      </c>
      <c r="F18" s="28" t="s">
        <v>683</v>
      </c>
      <c r="G18" s="29">
        <v>290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89.25">
      <c r="A21" s="1" t="s">
        <v>666</v>
      </c>
      <c r="E21" s="27" t="s">
        <v>893</v>
      </c>
    </row>
    <row r="22">
      <c r="A22" s="1" t="s">
        <v>659</v>
      </c>
      <c r="B22" s="1">
        <v>4</v>
      </c>
      <c r="C22" s="26" t="s">
        <v>894</v>
      </c>
      <c r="D22" t="s">
        <v>661</v>
      </c>
      <c r="E22" s="27" t="s">
        <v>895</v>
      </c>
      <c r="F22" s="28" t="s">
        <v>683</v>
      </c>
      <c r="G22" s="29">
        <v>157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76.5">
      <c r="A25" s="1" t="s">
        <v>666</v>
      </c>
      <c r="E25" s="27" t="s">
        <v>896</v>
      </c>
    </row>
    <row r="26">
      <c r="A26" s="1" t="s">
        <v>659</v>
      </c>
      <c r="B26" s="1">
        <v>5</v>
      </c>
      <c r="C26" s="26" t="s">
        <v>897</v>
      </c>
      <c r="D26" t="s">
        <v>661</v>
      </c>
      <c r="E26" s="27" t="s">
        <v>898</v>
      </c>
      <c r="F26" s="28" t="s">
        <v>683</v>
      </c>
      <c r="G26" s="29">
        <v>157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89.25">
      <c r="A29" s="1" t="s">
        <v>666</v>
      </c>
      <c r="E29" s="27" t="s">
        <v>899</v>
      </c>
    </row>
    <row r="30">
      <c r="A30" s="1" t="s">
        <v>659</v>
      </c>
      <c r="B30" s="1">
        <v>6</v>
      </c>
      <c r="C30" s="26" t="s">
        <v>1351</v>
      </c>
      <c r="D30" t="s">
        <v>661</v>
      </c>
      <c r="E30" s="27" t="s">
        <v>1352</v>
      </c>
      <c r="F30" s="28" t="s">
        <v>1353</v>
      </c>
      <c r="G30" s="29">
        <v>124.8</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89.25">
      <c r="A33" s="1" t="s">
        <v>666</v>
      </c>
      <c r="E33" s="27" t="s">
        <v>1354</v>
      </c>
    </row>
    <row r="34">
      <c r="A34" s="1" t="s">
        <v>659</v>
      </c>
      <c r="B34" s="1">
        <v>13</v>
      </c>
      <c r="C34" s="26" t="s">
        <v>1355</v>
      </c>
      <c r="D34" t="s">
        <v>661</v>
      </c>
      <c r="E34" s="27" t="s">
        <v>1356</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1357</v>
      </c>
    </row>
    <row r="38">
      <c r="A38" s="1" t="s">
        <v>659</v>
      </c>
      <c r="B38" s="1">
        <v>7</v>
      </c>
      <c r="C38" s="26" t="s">
        <v>1358</v>
      </c>
      <c r="D38" t="s">
        <v>661</v>
      </c>
      <c r="E38" s="27" t="s">
        <v>1359</v>
      </c>
      <c r="F38" s="28" t="s">
        <v>683</v>
      </c>
      <c r="G38" s="29">
        <v>171</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row>
    <row r="41" ht="89.25">
      <c r="A41" s="1" t="s">
        <v>666</v>
      </c>
      <c r="E41" s="27" t="s">
        <v>1360</v>
      </c>
    </row>
    <row r="42">
      <c r="A42" s="1" t="s">
        <v>656</v>
      </c>
      <c r="C42" s="22" t="s">
        <v>1206</v>
      </c>
      <c r="E42" s="23" t="s">
        <v>1361</v>
      </c>
      <c r="L42" s="24">
        <f>SUMIFS(L43:L62,A43:A62,"P")</f>
        <v>0</v>
      </c>
      <c r="M42" s="24">
        <f>SUMIFS(M43:M62,A43:A62,"P")</f>
        <v>0</v>
      </c>
      <c r="N42" s="25"/>
    </row>
    <row r="43">
      <c r="A43" s="1" t="s">
        <v>659</v>
      </c>
      <c r="B43" s="1">
        <v>8</v>
      </c>
      <c r="C43" s="26" t="s">
        <v>1362</v>
      </c>
      <c r="D43" t="s">
        <v>657</v>
      </c>
      <c r="E43" s="27" t="s">
        <v>1363</v>
      </c>
      <c r="F43" s="28" t="s">
        <v>683</v>
      </c>
      <c r="G43" s="29">
        <v>7</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1466</v>
      </c>
    </row>
    <row r="47">
      <c r="A47" s="1" t="s">
        <v>659</v>
      </c>
      <c r="B47" s="1">
        <v>9</v>
      </c>
      <c r="C47" s="26" t="s">
        <v>1362</v>
      </c>
      <c r="D47" t="s">
        <v>1365</v>
      </c>
      <c r="E47" s="27" t="s">
        <v>1363</v>
      </c>
      <c r="F47" s="28" t="s">
        <v>683</v>
      </c>
      <c r="G47" s="29">
        <v>5</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102">
      <c r="A50" s="1" t="s">
        <v>666</v>
      </c>
      <c r="E50" s="27" t="s">
        <v>1366</v>
      </c>
    </row>
    <row r="51">
      <c r="A51" s="1" t="s">
        <v>659</v>
      </c>
      <c r="B51" s="1">
        <v>10</v>
      </c>
      <c r="C51" s="26" t="s">
        <v>1362</v>
      </c>
      <c r="D51" t="s">
        <v>1367</v>
      </c>
      <c r="E51" s="27" t="s">
        <v>1363</v>
      </c>
      <c r="F51" s="28" t="s">
        <v>683</v>
      </c>
      <c r="G51" s="29">
        <v>53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102">
      <c r="A54" s="1" t="s">
        <v>666</v>
      </c>
      <c r="E54" s="27" t="s">
        <v>1467</v>
      </c>
    </row>
    <row r="55" ht="25.5">
      <c r="A55" s="1" t="s">
        <v>659</v>
      </c>
      <c r="B55" s="1">
        <v>11</v>
      </c>
      <c r="C55" s="26" t="s">
        <v>1468</v>
      </c>
      <c r="D55" t="s">
        <v>657</v>
      </c>
      <c r="E55" s="27" t="s">
        <v>1469</v>
      </c>
      <c r="F55" s="28" t="s">
        <v>683</v>
      </c>
      <c r="G55" s="29">
        <v>26</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02">
      <c r="A58" s="1" t="s">
        <v>666</v>
      </c>
      <c r="E58" s="27" t="s">
        <v>1467</v>
      </c>
    </row>
    <row r="59" ht="25.5">
      <c r="A59" s="1" t="s">
        <v>659</v>
      </c>
      <c r="B59" s="1">
        <v>12</v>
      </c>
      <c r="C59" s="26" t="s">
        <v>1468</v>
      </c>
      <c r="D59" t="s">
        <v>1365</v>
      </c>
      <c r="E59" s="27" t="s">
        <v>1469</v>
      </c>
      <c r="F59" s="28" t="s">
        <v>683</v>
      </c>
      <c r="G59" s="29">
        <v>8</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63.75">
      <c r="A62" s="1" t="s">
        <v>666</v>
      </c>
      <c r="E62" s="27" t="s">
        <v>1470</v>
      </c>
    </row>
  </sheetData>
  <sheetProtection sheet="1" objects="1" scenarios="1" spinCount="100000" saltValue="ro9rJVE4HyFEzDW1rNIra6XnTMANqybwVOEITTmrfr0UMU09JlQ5M/rxFHdWlsoF6ftUG08tE4XiXA4H6+HJgQ==" hashValue="DoXN7JooORyCcdxsRoNvTJJFm6k+XFixPrjcsm6K1SsV36U8f2f1a50sVPJ/J0vijDLav8ZXU+aFpQrNZjmd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COUNTIFS(L8:L22,"=0",A8:A22,"P")+COUNTIFS(L8:L22,"",A8:A22,"P")+SUM(Q8:Q22)</f>
        <v>0</v>
      </c>
    </row>
    <row r="8">
      <c r="A8" s="1" t="s">
        <v>654</v>
      </c>
      <c r="C8" s="22" t="s">
        <v>1471</v>
      </c>
      <c r="E8" s="23" t="s">
        <v>29</v>
      </c>
      <c r="L8" s="24">
        <f>L9</f>
        <v>0</v>
      </c>
      <c r="M8" s="24">
        <f>M9</f>
        <v>0</v>
      </c>
      <c r="N8" s="25"/>
    </row>
    <row r="9">
      <c r="A9" s="1" t="s">
        <v>656</v>
      </c>
      <c r="C9" s="22" t="s">
        <v>679</v>
      </c>
      <c r="E9" s="23" t="s">
        <v>680</v>
      </c>
      <c r="L9" s="24">
        <f>SUMIFS(L10:L21,A10:A21,"P")</f>
        <v>0</v>
      </c>
      <c r="M9" s="24">
        <f>SUMIFS(M10:M21,A10:A21,"P")</f>
        <v>0</v>
      </c>
      <c r="N9" s="25"/>
    </row>
    <row r="10" ht="25.5">
      <c r="A10" s="1" t="s">
        <v>659</v>
      </c>
      <c r="B10" s="1">
        <v>1</v>
      </c>
      <c r="C10" s="26" t="s">
        <v>739</v>
      </c>
      <c r="D10" t="s">
        <v>661</v>
      </c>
      <c r="E10" s="27" t="s">
        <v>740</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ht="89.25">
      <c r="A13" s="1" t="s">
        <v>666</v>
      </c>
      <c r="E13" s="27" t="s">
        <v>741</v>
      </c>
    </row>
    <row r="14">
      <c r="A14" s="1" t="s">
        <v>659</v>
      </c>
      <c r="B14" s="1">
        <v>2</v>
      </c>
      <c r="C14" s="26" t="s">
        <v>876</v>
      </c>
      <c r="D14" t="s">
        <v>661</v>
      </c>
      <c r="E14" s="27" t="s">
        <v>877</v>
      </c>
      <c r="F14" s="28" t="s">
        <v>874</v>
      </c>
      <c r="G14" s="29">
        <v>20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row>
    <row r="17" ht="102">
      <c r="A17" s="1" t="s">
        <v>666</v>
      </c>
      <c r="E17" s="27" t="s">
        <v>878</v>
      </c>
    </row>
    <row r="18">
      <c r="A18" s="1" t="s">
        <v>659</v>
      </c>
      <c r="B18" s="1">
        <v>3</v>
      </c>
      <c r="C18" s="26" t="s">
        <v>885</v>
      </c>
      <c r="D18" t="s">
        <v>661</v>
      </c>
      <c r="E18" s="27" t="s">
        <v>886</v>
      </c>
      <c r="F18" s="28" t="s">
        <v>874</v>
      </c>
      <c r="G18" s="29">
        <v>72</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row>
    <row r="21" ht="114.75">
      <c r="A21" s="1" t="s">
        <v>666</v>
      </c>
      <c r="E21" s="27" t="s">
        <v>887</v>
      </c>
    </row>
  </sheetData>
  <sheetProtection sheet="1" objects="1" scenarios="1" spinCount="100000" saltValue="10gQDFyKUfEFcyGl4hQBkT4MYOt7+HDzUGBZTra5074RV7DRNvq82JDhB4FXM6e7fHKnaConEgutS7FVJvwEhg==" hashValue="nwPGhgnk2YL3M0d4Crlsi/A1e7uKh4nSvbyXka/4pLcWc94EsFNaCIOr9T6eNUzJr2wmTfTVAJSw/CdNEqN2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COUNTIFS(L8:L290,"=0",A8:A290,"P")+COUNTIFS(L8:L290,"",A8:A290,"P")+SUM(Q8:Q290)</f>
        <v>0</v>
      </c>
    </row>
    <row r="8">
      <c r="A8" s="1" t="s">
        <v>654</v>
      </c>
      <c r="C8" s="22" t="s">
        <v>1472</v>
      </c>
      <c r="E8" s="23" t="s">
        <v>33</v>
      </c>
      <c r="L8" s="24">
        <f>L9+L181+L256</f>
        <v>0</v>
      </c>
      <c r="M8" s="24">
        <f>M9+M181+M256</f>
        <v>0</v>
      </c>
      <c r="N8" s="25"/>
    </row>
    <row r="9">
      <c r="A9" s="1" t="s">
        <v>950</v>
      </c>
      <c r="C9" s="22" t="s">
        <v>1473</v>
      </c>
      <c r="E9" s="23" t="s">
        <v>1474</v>
      </c>
      <c r="L9" s="24">
        <f>L10+L31+L164</f>
        <v>0</v>
      </c>
      <c r="M9" s="24">
        <f>M10+M31+M164</f>
        <v>0</v>
      </c>
      <c r="N9" s="25"/>
    </row>
    <row r="10">
      <c r="A10" s="1" t="s">
        <v>656</v>
      </c>
      <c r="C10" s="22" t="s">
        <v>657</v>
      </c>
      <c r="E10" s="23" t="s">
        <v>658</v>
      </c>
      <c r="L10" s="24">
        <f>SUMIFS(L11:L30,A11:A30,"P")</f>
        <v>0</v>
      </c>
      <c r="M10" s="24">
        <f>SUMIFS(M11:M30,A11:A30,"P")</f>
        <v>0</v>
      </c>
      <c r="N10" s="25"/>
    </row>
    <row r="11">
      <c r="A11" s="1" t="s">
        <v>659</v>
      </c>
      <c r="B11" s="1">
        <v>1</v>
      </c>
      <c r="C11" s="26" t="s">
        <v>660</v>
      </c>
      <c r="D11" t="s">
        <v>661</v>
      </c>
      <c r="E11" s="27" t="s">
        <v>662</v>
      </c>
      <c r="F11" s="28" t="s">
        <v>663</v>
      </c>
      <c r="G11" s="29">
        <v>984</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134</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4</v>
      </c>
      <c r="C19" s="26" t="s">
        <v>668</v>
      </c>
      <c r="D19" t="s">
        <v>661</v>
      </c>
      <c r="E19" s="27" t="s">
        <v>669</v>
      </c>
      <c r="F19" s="28" t="s">
        <v>670</v>
      </c>
      <c r="G19" s="29">
        <v>63</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25.5">
      <c r="A22" s="1" t="s">
        <v>666</v>
      </c>
      <c r="E22" s="27" t="s">
        <v>671</v>
      </c>
    </row>
    <row r="23">
      <c r="A23" s="1" t="s">
        <v>659</v>
      </c>
      <c r="B23" s="1">
        <v>5</v>
      </c>
      <c r="C23" s="26" t="s">
        <v>672</v>
      </c>
      <c r="D23" t="s">
        <v>661</v>
      </c>
      <c r="E23" s="27" t="s">
        <v>673</v>
      </c>
      <c r="F23" s="28" t="s">
        <v>663</v>
      </c>
      <c r="G23" s="29">
        <v>1118</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29.5">
      <c r="A26" s="1" t="s">
        <v>666</v>
      </c>
      <c r="E26" s="27" t="s">
        <v>674</v>
      </c>
    </row>
    <row r="27">
      <c r="A27" s="1" t="s">
        <v>659</v>
      </c>
      <c r="B27" s="1">
        <v>6</v>
      </c>
      <c r="C27" s="26" t="s">
        <v>675</v>
      </c>
      <c r="D27" t="s">
        <v>661</v>
      </c>
      <c r="E27" s="27" t="s">
        <v>676</v>
      </c>
      <c r="F27" s="28" t="s">
        <v>677</v>
      </c>
      <c r="G27" s="29">
        <v>1250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c r="A30" s="1" t="s">
        <v>666</v>
      </c>
      <c r="E30" s="27" t="s">
        <v>678</v>
      </c>
    </row>
    <row r="31">
      <c r="A31" s="1" t="s">
        <v>656</v>
      </c>
      <c r="C31" s="22" t="s">
        <v>679</v>
      </c>
      <c r="E31" s="23" t="s">
        <v>680</v>
      </c>
      <c r="L31" s="24">
        <f>SUMIFS(L32:L163,A32:A163,"P")</f>
        <v>0</v>
      </c>
      <c r="M31" s="24">
        <f>SUMIFS(M32:M163,A32:A163,"P")</f>
        <v>0</v>
      </c>
      <c r="N31" s="25"/>
    </row>
    <row r="32">
      <c r="A32" s="1" t="s">
        <v>659</v>
      </c>
      <c r="B32" s="1">
        <v>7</v>
      </c>
      <c r="C32" s="26" t="s">
        <v>681</v>
      </c>
      <c r="D32" t="s">
        <v>661</v>
      </c>
      <c r="E32" s="27" t="s">
        <v>682</v>
      </c>
      <c r="F32" s="28" t="s">
        <v>683</v>
      </c>
      <c r="G32" s="29">
        <v>80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102">
      <c r="A35" s="1" t="s">
        <v>666</v>
      </c>
      <c r="E35" s="27" t="s">
        <v>684</v>
      </c>
    </row>
    <row r="36">
      <c r="A36" s="1" t="s">
        <v>659</v>
      </c>
      <c r="B36" s="1">
        <v>8</v>
      </c>
      <c r="C36" s="26" t="s">
        <v>963</v>
      </c>
      <c r="D36" t="s">
        <v>661</v>
      </c>
      <c r="E36" s="27" t="s">
        <v>964</v>
      </c>
      <c r="F36" s="28" t="s">
        <v>670</v>
      </c>
      <c r="G36" s="29">
        <v>53</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690</v>
      </c>
    </row>
    <row r="40">
      <c r="A40" s="1" t="s">
        <v>659</v>
      </c>
      <c r="B40" s="1">
        <v>9</v>
      </c>
      <c r="C40" s="26" t="s">
        <v>685</v>
      </c>
      <c r="D40" t="s">
        <v>661</v>
      </c>
      <c r="E40" s="27" t="s">
        <v>686</v>
      </c>
      <c r="F40" s="28" t="s">
        <v>670</v>
      </c>
      <c r="G40" s="29">
        <v>5605</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76.5">
      <c r="A43" s="1" t="s">
        <v>666</v>
      </c>
      <c r="E43" s="27" t="s">
        <v>690</v>
      </c>
    </row>
    <row r="44">
      <c r="A44" s="1" t="s">
        <v>659</v>
      </c>
      <c r="B44" s="1">
        <v>10</v>
      </c>
      <c r="C44" s="26" t="s">
        <v>688</v>
      </c>
      <c r="D44" t="s">
        <v>661</v>
      </c>
      <c r="E44" s="27" t="s">
        <v>689</v>
      </c>
      <c r="F44" s="28" t="s">
        <v>670</v>
      </c>
      <c r="G44" s="29">
        <v>63</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76.5">
      <c r="A47" s="1" t="s">
        <v>666</v>
      </c>
      <c r="E47" s="27" t="s">
        <v>690</v>
      </c>
    </row>
    <row r="48">
      <c r="A48" s="1" t="s">
        <v>659</v>
      </c>
      <c r="B48" s="1">
        <v>11</v>
      </c>
      <c r="C48" s="26" t="s">
        <v>694</v>
      </c>
      <c r="D48" t="s">
        <v>661</v>
      </c>
      <c r="E48" s="27" t="s">
        <v>695</v>
      </c>
      <c r="F48" s="28" t="s">
        <v>696</v>
      </c>
      <c r="G48" s="29">
        <v>6</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697</v>
      </c>
    </row>
    <row r="52">
      <c r="A52" s="1" t="s">
        <v>659</v>
      </c>
      <c r="B52" s="1">
        <v>12</v>
      </c>
      <c r="C52" s="26" t="s">
        <v>700</v>
      </c>
      <c r="D52" t="s">
        <v>661</v>
      </c>
      <c r="E52" s="27" t="s">
        <v>701</v>
      </c>
      <c r="F52" s="28" t="s">
        <v>696</v>
      </c>
      <c r="G52" s="29">
        <v>158.40000000000001</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76.5">
      <c r="A55" s="1" t="s">
        <v>666</v>
      </c>
      <c r="E55" s="27" t="s">
        <v>697</v>
      </c>
    </row>
    <row r="56">
      <c r="A56" s="1" t="s">
        <v>659</v>
      </c>
      <c r="B56" s="1">
        <v>13</v>
      </c>
      <c r="C56" s="26" t="s">
        <v>702</v>
      </c>
      <c r="D56" t="s">
        <v>661</v>
      </c>
      <c r="E56" s="27" t="s">
        <v>703</v>
      </c>
      <c r="F56" s="28" t="s">
        <v>696</v>
      </c>
      <c r="G56" s="29">
        <v>475.19999999999999</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76.5">
      <c r="A59" s="1" t="s">
        <v>666</v>
      </c>
      <c r="E59" s="27" t="s">
        <v>697</v>
      </c>
    </row>
    <row r="60">
      <c r="A60" s="1" t="s">
        <v>659</v>
      </c>
      <c r="B60" s="1">
        <v>14</v>
      </c>
      <c r="C60" s="26" t="s">
        <v>704</v>
      </c>
      <c r="D60" t="s">
        <v>661</v>
      </c>
      <c r="E60" s="27" t="s">
        <v>705</v>
      </c>
      <c r="F60" s="28" t="s">
        <v>696</v>
      </c>
      <c r="G60" s="29">
        <v>6</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191.25">
      <c r="A63" s="1" t="s">
        <v>666</v>
      </c>
      <c r="E63" s="27" t="s">
        <v>706</v>
      </c>
    </row>
    <row r="64">
      <c r="A64" s="1" t="s">
        <v>659</v>
      </c>
      <c r="B64" s="1">
        <v>15</v>
      </c>
      <c r="C64" s="26" t="s">
        <v>714</v>
      </c>
      <c r="D64" t="s">
        <v>661</v>
      </c>
      <c r="E64" s="27" t="s">
        <v>715</v>
      </c>
      <c r="F64" s="28" t="s">
        <v>696</v>
      </c>
      <c r="G64" s="29">
        <v>158.40000000000001</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191.25">
      <c r="A67" s="1" t="s">
        <v>666</v>
      </c>
      <c r="E67" s="27" t="s">
        <v>983</v>
      </c>
    </row>
    <row r="68">
      <c r="A68" s="1" t="s">
        <v>659</v>
      </c>
      <c r="B68" s="1">
        <v>16</v>
      </c>
      <c r="C68" s="26" t="s">
        <v>716</v>
      </c>
      <c r="D68" t="s">
        <v>661</v>
      </c>
      <c r="E68" s="27" t="s">
        <v>717</v>
      </c>
      <c r="F68" s="28" t="s">
        <v>696</v>
      </c>
      <c r="G68" s="29">
        <v>475.19999999999999</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191.25">
      <c r="A71" s="1" t="s">
        <v>666</v>
      </c>
      <c r="E71" s="27" t="s">
        <v>938</v>
      </c>
    </row>
    <row r="72" ht="25.5">
      <c r="A72" s="1" t="s">
        <v>659</v>
      </c>
      <c r="B72" s="1">
        <v>17</v>
      </c>
      <c r="C72" s="26" t="s">
        <v>984</v>
      </c>
      <c r="D72" t="s">
        <v>661</v>
      </c>
      <c r="E72" s="27" t="s">
        <v>985</v>
      </c>
      <c r="F72" s="28" t="s">
        <v>683</v>
      </c>
      <c r="G72" s="29">
        <v>24</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14.75">
      <c r="A75" s="1" t="s">
        <v>666</v>
      </c>
      <c r="E75" s="27" t="s">
        <v>986</v>
      </c>
    </row>
    <row r="76" ht="25.5">
      <c r="A76" s="1" t="s">
        <v>659</v>
      </c>
      <c r="B76" s="1">
        <v>18</v>
      </c>
      <c r="C76" s="26" t="s">
        <v>987</v>
      </c>
      <c r="D76" t="s">
        <v>661</v>
      </c>
      <c r="E76" s="27" t="s">
        <v>988</v>
      </c>
      <c r="F76" s="28" t="s">
        <v>683</v>
      </c>
      <c r="G76" s="29">
        <v>6</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14.75">
      <c r="A79" s="1" t="s">
        <v>666</v>
      </c>
      <c r="E79" s="27" t="s">
        <v>986</v>
      </c>
    </row>
    <row r="80">
      <c r="A80" s="1" t="s">
        <v>659</v>
      </c>
      <c r="B80" s="1">
        <v>19</v>
      </c>
      <c r="C80" s="26" t="s">
        <v>1065</v>
      </c>
      <c r="D80" t="s">
        <v>661</v>
      </c>
      <c r="E80" s="27" t="s">
        <v>1066</v>
      </c>
      <c r="F80" s="28" t="s">
        <v>683</v>
      </c>
      <c r="G80" s="29">
        <v>24</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02">
      <c r="A83" s="1" t="s">
        <v>666</v>
      </c>
      <c r="E83" s="27" t="s">
        <v>1067</v>
      </c>
    </row>
    <row r="84">
      <c r="A84" s="1" t="s">
        <v>659</v>
      </c>
      <c r="B84" s="1">
        <v>20</v>
      </c>
      <c r="C84" s="26" t="s">
        <v>1068</v>
      </c>
      <c r="D84" t="s">
        <v>661</v>
      </c>
      <c r="E84" s="27" t="s">
        <v>1069</v>
      </c>
      <c r="F84" s="28" t="s">
        <v>683</v>
      </c>
      <c r="G84" s="29">
        <v>24</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02">
      <c r="A87" s="1" t="s">
        <v>666</v>
      </c>
      <c r="E87" s="27" t="s">
        <v>1070</v>
      </c>
    </row>
    <row r="88">
      <c r="A88" s="1" t="s">
        <v>659</v>
      </c>
      <c r="B88" s="1">
        <v>21</v>
      </c>
      <c r="C88" s="26" t="s">
        <v>1475</v>
      </c>
      <c r="D88" t="s">
        <v>661</v>
      </c>
      <c r="E88" s="27" t="s">
        <v>1476</v>
      </c>
      <c r="F88" s="28" t="s">
        <v>683</v>
      </c>
      <c r="G88" s="29">
        <v>8</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114.75">
      <c r="A91" s="1" t="s">
        <v>666</v>
      </c>
      <c r="E91" s="27" t="s">
        <v>1477</v>
      </c>
    </row>
    <row r="92">
      <c r="A92" s="1" t="s">
        <v>659</v>
      </c>
      <c r="B92" s="1">
        <v>22</v>
      </c>
      <c r="C92" s="26" t="s">
        <v>1478</v>
      </c>
      <c r="D92" t="s">
        <v>661</v>
      </c>
      <c r="E92" s="27" t="s">
        <v>1479</v>
      </c>
      <c r="F92" s="28" t="s">
        <v>683</v>
      </c>
      <c r="G92" s="29">
        <v>8</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165.75">
      <c r="A95" s="1" t="s">
        <v>666</v>
      </c>
      <c r="E95" s="27" t="s">
        <v>1480</v>
      </c>
    </row>
    <row r="96">
      <c r="A96" s="1" t="s">
        <v>659</v>
      </c>
      <c r="B96" s="1">
        <v>23</v>
      </c>
      <c r="C96" s="26" t="s">
        <v>806</v>
      </c>
      <c r="D96" t="s">
        <v>661</v>
      </c>
      <c r="E96" s="27" t="s">
        <v>807</v>
      </c>
      <c r="F96" s="28" t="s">
        <v>683</v>
      </c>
      <c r="G96" s="29">
        <v>8</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114.75">
      <c r="A99" s="1" t="s">
        <v>666</v>
      </c>
      <c r="E99" s="27" t="s">
        <v>808</v>
      </c>
    </row>
    <row r="100">
      <c r="A100" s="1" t="s">
        <v>659</v>
      </c>
      <c r="B100" s="1">
        <v>24</v>
      </c>
      <c r="C100" s="26" t="s">
        <v>809</v>
      </c>
      <c r="D100" t="s">
        <v>661</v>
      </c>
      <c r="E100" s="27" t="s">
        <v>810</v>
      </c>
      <c r="F100" s="28" t="s">
        <v>683</v>
      </c>
      <c r="G100" s="29">
        <v>8</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02">
      <c r="A103" s="1" t="s">
        <v>666</v>
      </c>
      <c r="E103" s="27" t="s">
        <v>811</v>
      </c>
    </row>
    <row r="104" ht="25.5">
      <c r="A104" s="1" t="s">
        <v>659</v>
      </c>
      <c r="B104" s="1">
        <v>25</v>
      </c>
      <c r="C104" s="26" t="s">
        <v>815</v>
      </c>
      <c r="D104" t="s">
        <v>661</v>
      </c>
      <c r="E104" s="27" t="s">
        <v>816</v>
      </c>
      <c r="F104" s="28" t="s">
        <v>683</v>
      </c>
      <c r="G104" s="29">
        <v>24</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114.75">
      <c r="A107" s="1" t="s">
        <v>666</v>
      </c>
      <c r="E107" s="27" t="s">
        <v>817</v>
      </c>
    </row>
    <row r="108" ht="25.5">
      <c r="A108" s="1" t="s">
        <v>659</v>
      </c>
      <c r="B108" s="1">
        <v>26</v>
      </c>
      <c r="C108" s="26" t="s">
        <v>818</v>
      </c>
      <c r="D108" t="s">
        <v>661</v>
      </c>
      <c r="E108" s="27" t="s">
        <v>819</v>
      </c>
      <c r="F108" s="28" t="s">
        <v>683</v>
      </c>
      <c r="G108" s="29">
        <v>24</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114.75">
      <c r="A111" s="1" t="s">
        <v>666</v>
      </c>
      <c r="E111" s="27" t="s">
        <v>820</v>
      </c>
    </row>
    <row r="112" ht="25.5">
      <c r="A112" s="1" t="s">
        <v>659</v>
      </c>
      <c r="B112" s="1">
        <v>27</v>
      </c>
      <c r="C112" s="26" t="s">
        <v>824</v>
      </c>
      <c r="D112" t="s">
        <v>661</v>
      </c>
      <c r="E112" s="27" t="s">
        <v>825</v>
      </c>
      <c r="F112" s="28" t="s">
        <v>683</v>
      </c>
      <c r="G112" s="29">
        <v>4</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27.5">
      <c r="A115" s="1" t="s">
        <v>666</v>
      </c>
      <c r="E115" s="27" t="s">
        <v>826</v>
      </c>
    </row>
    <row r="116" ht="25.5">
      <c r="A116" s="1" t="s">
        <v>659</v>
      </c>
      <c r="B116" s="1">
        <v>28</v>
      </c>
      <c r="C116" s="26" t="s">
        <v>827</v>
      </c>
      <c r="D116" t="s">
        <v>661</v>
      </c>
      <c r="E116" s="27" t="s">
        <v>828</v>
      </c>
      <c r="F116" s="28" t="s">
        <v>683</v>
      </c>
      <c r="G116" s="29">
        <v>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27.5">
      <c r="A119" s="1" t="s">
        <v>666</v>
      </c>
      <c r="E119" s="27" t="s">
        <v>829</v>
      </c>
    </row>
    <row r="120" ht="25.5">
      <c r="A120" s="1" t="s">
        <v>659</v>
      </c>
      <c r="B120" s="1">
        <v>29</v>
      </c>
      <c r="C120" s="26" t="s">
        <v>836</v>
      </c>
      <c r="D120" t="s">
        <v>661</v>
      </c>
      <c r="E120" s="27" t="s">
        <v>837</v>
      </c>
      <c r="F120" s="28" t="s">
        <v>683</v>
      </c>
      <c r="G120" s="29">
        <v>16</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27.5">
      <c r="A123" s="1" t="s">
        <v>666</v>
      </c>
      <c r="E123" s="27" t="s">
        <v>838</v>
      </c>
    </row>
    <row r="124" ht="25.5">
      <c r="A124" s="1" t="s">
        <v>659</v>
      </c>
      <c r="B124" s="1">
        <v>30</v>
      </c>
      <c r="C124" s="26" t="s">
        <v>848</v>
      </c>
      <c r="D124" t="s">
        <v>661</v>
      </c>
      <c r="E124" s="27" t="s">
        <v>849</v>
      </c>
      <c r="F124" s="28" t="s">
        <v>683</v>
      </c>
      <c r="G124" s="29">
        <v>6</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27.5">
      <c r="A127" s="1" t="s">
        <v>666</v>
      </c>
      <c r="E127" s="27" t="s">
        <v>850</v>
      </c>
    </row>
    <row r="128" ht="25.5">
      <c r="A128" s="1" t="s">
        <v>659</v>
      </c>
      <c r="B128" s="1">
        <v>31</v>
      </c>
      <c r="C128" s="26" t="s">
        <v>851</v>
      </c>
      <c r="D128" t="s">
        <v>661</v>
      </c>
      <c r="E128" s="27" t="s">
        <v>852</v>
      </c>
      <c r="F128" s="28" t="s">
        <v>683</v>
      </c>
      <c r="G128" s="29">
        <v>6</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27.5">
      <c r="A131" s="1" t="s">
        <v>666</v>
      </c>
      <c r="E131" s="27" t="s">
        <v>853</v>
      </c>
    </row>
    <row r="132">
      <c r="A132" s="1" t="s">
        <v>659</v>
      </c>
      <c r="B132" s="1">
        <v>32</v>
      </c>
      <c r="C132" s="26" t="s">
        <v>1166</v>
      </c>
      <c r="D132" t="s">
        <v>661</v>
      </c>
      <c r="E132" s="27" t="s">
        <v>1167</v>
      </c>
      <c r="F132" s="28" t="s">
        <v>683</v>
      </c>
      <c r="G132" s="29">
        <v>3</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14.75">
      <c r="A135" s="1" t="s">
        <v>666</v>
      </c>
      <c r="E135" s="27" t="s">
        <v>1168</v>
      </c>
    </row>
    <row r="136">
      <c r="A136" s="1" t="s">
        <v>659</v>
      </c>
      <c r="B136" s="1">
        <v>33</v>
      </c>
      <c r="C136" s="26" t="s">
        <v>1169</v>
      </c>
      <c r="D136" t="s">
        <v>661</v>
      </c>
      <c r="E136" s="27" t="s">
        <v>1170</v>
      </c>
      <c r="F136" s="28" t="s">
        <v>683</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27.5">
      <c r="A139" s="1" t="s">
        <v>666</v>
      </c>
      <c r="E139" s="27" t="s">
        <v>1171</v>
      </c>
    </row>
    <row r="140">
      <c r="A140" s="1" t="s">
        <v>659</v>
      </c>
      <c r="B140" s="1">
        <v>34</v>
      </c>
      <c r="C140" s="26" t="s">
        <v>872</v>
      </c>
      <c r="D140" t="s">
        <v>661</v>
      </c>
      <c r="E140" s="27" t="s">
        <v>873</v>
      </c>
      <c r="F140" s="28" t="s">
        <v>874</v>
      </c>
      <c r="G140" s="29">
        <v>150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875</v>
      </c>
    </row>
    <row r="144">
      <c r="A144" s="1" t="s">
        <v>659</v>
      </c>
      <c r="B144" s="1">
        <v>35</v>
      </c>
      <c r="C144" s="26" t="s">
        <v>876</v>
      </c>
      <c r="D144" t="s">
        <v>661</v>
      </c>
      <c r="E144" s="27" t="s">
        <v>877</v>
      </c>
      <c r="F144" s="28" t="s">
        <v>874</v>
      </c>
      <c r="G144" s="29">
        <v>30</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02">
      <c r="A147" s="1" t="s">
        <v>666</v>
      </c>
      <c r="E147" s="27" t="s">
        <v>878</v>
      </c>
    </row>
    <row r="148">
      <c r="A148" s="1" t="s">
        <v>659</v>
      </c>
      <c r="B148" s="1">
        <v>36</v>
      </c>
      <c r="C148" s="26" t="s">
        <v>882</v>
      </c>
      <c r="D148" t="s">
        <v>661</v>
      </c>
      <c r="E148" s="27" t="s">
        <v>883</v>
      </c>
      <c r="F148" s="28" t="s">
        <v>683</v>
      </c>
      <c r="G148" s="29">
        <v>8</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14.75">
      <c r="A151" s="1" t="s">
        <v>666</v>
      </c>
      <c r="E151" s="27" t="s">
        <v>884</v>
      </c>
    </row>
    <row r="152" ht="25.5">
      <c r="A152" s="1" t="s">
        <v>659</v>
      </c>
      <c r="B152" s="1">
        <v>37</v>
      </c>
      <c r="C152" s="26" t="s">
        <v>1481</v>
      </c>
      <c r="D152" t="s">
        <v>661</v>
      </c>
      <c r="E152" s="27" t="s">
        <v>1482</v>
      </c>
      <c r="F152" s="28" t="s">
        <v>683</v>
      </c>
      <c r="G152" s="29">
        <v>4</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27.5">
      <c r="A155" s="1" t="s">
        <v>666</v>
      </c>
      <c r="E155" s="27" t="s">
        <v>1483</v>
      </c>
    </row>
    <row r="156">
      <c r="A156" s="1" t="s">
        <v>659</v>
      </c>
      <c r="B156" s="1">
        <v>38</v>
      </c>
      <c r="C156" s="26" t="s">
        <v>885</v>
      </c>
      <c r="D156" t="s">
        <v>661</v>
      </c>
      <c r="E156" s="27" t="s">
        <v>886</v>
      </c>
      <c r="F156" s="28" t="s">
        <v>874</v>
      </c>
      <c r="G156" s="29">
        <v>150</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14.75">
      <c r="A159" s="1" t="s">
        <v>666</v>
      </c>
      <c r="E159" s="27" t="s">
        <v>887</v>
      </c>
    </row>
    <row r="160">
      <c r="A160" s="1" t="s">
        <v>659</v>
      </c>
      <c r="B160" s="1">
        <v>39</v>
      </c>
      <c r="C160" s="26" t="s">
        <v>888</v>
      </c>
      <c r="D160" t="s">
        <v>661</v>
      </c>
      <c r="E160" s="27" t="s">
        <v>889</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76.5">
      <c r="A163" s="1" t="s">
        <v>666</v>
      </c>
      <c r="E163" s="27" t="s">
        <v>890</v>
      </c>
    </row>
    <row r="164">
      <c r="A164" s="1" t="s">
        <v>656</v>
      </c>
      <c r="C164" s="22" t="s">
        <v>900</v>
      </c>
      <c r="E164" s="23" t="s">
        <v>901</v>
      </c>
      <c r="L164" s="24">
        <f>SUMIFS(L165:L180,A165:A180,"P")</f>
        <v>0</v>
      </c>
      <c r="M164" s="24">
        <f>SUMIFS(M165:M180,A165:A180,"P")</f>
        <v>0</v>
      </c>
      <c r="N164" s="25"/>
    </row>
    <row r="165" ht="25.5">
      <c r="A165" s="1" t="s">
        <v>659</v>
      </c>
      <c r="B165" s="1">
        <v>40</v>
      </c>
      <c r="C165" s="26" t="s">
        <v>914</v>
      </c>
      <c r="D165" t="s">
        <v>903</v>
      </c>
      <c r="E165" s="27" t="s">
        <v>915</v>
      </c>
      <c r="F165" s="28" t="s">
        <v>905</v>
      </c>
      <c r="G165" s="29">
        <v>0.29999999999999999</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916</v>
      </c>
    </row>
    <row r="167" ht="25.5">
      <c r="A167" s="1" t="s">
        <v>665</v>
      </c>
      <c r="E167" s="33" t="s">
        <v>1484</v>
      </c>
    </row>
    <row r="168" ht="153">
      <c r="A168" s="1" t="s">
        <v>666</v>
      </c>
      <c r="E168" s="27" t="s">
        <v>913</v>
      </c>
    </row>
    <row r="169" ht="25.5">
      <c r="A169" s="1" t="s">
        <v>659</v>
      </c>
      <c r="B169" s="1">
        <v>41</v>
      </c>
      <c r="C169" s="26" t="s">
        <v>925</v>
      </c>
      <c r="D169" t="s">
        <v>903</v>
      </c>
      <c r="E169" s="27" t="s">
        <v>926</v>
      </c>
      <c r="F169" s="28" t="s">
        <v>905</v>
      </c>
      <c r="G169" s="29">
        <v>0.10000000000000001</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927</v>
      </c>
    </row>
    <row r="171" ht="25.5">
      <c r="A171" s="1" t="s">
        <v>665</v>
      </c>
      <c r="E171" s="33" t="s">
        <v>1485</v>
      </c>
    </row>
    <row r="172" ht="153">
      <c r="A172" s="1" t="s">
        <v>666</v>
      </c>
      <c r="E172" s="27" t="s">
        <v>908</v>
      </c>
    </row>
    <row r="173" ht="25.5">
      <c r="A173" s="1" t="s">
        <v>659</v>
      </c>
      <c r="B173" s="1">
        <v>42</v>
      </c>
      <c r="C173" s="26" t="s">
        <v>928</v>
      </c>
      <c r="D173" t="s">
        <v>903</v>
      </c>
      <c r="E173" s="27" t="s">
        <v>929</v>
      </c>
      <c r="F173" s="28" t="s">
        <v>905</v>
      </c>
      <c r="G173" s="29">
        <v>0.10000000000000001</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ht="25.5">
      <c r="A175" s="1" t="s">
        <v>665</v>
      </c>
      <c r="E175" s="33" t="s">
        <v>1485</v>
      </c>
    </row>
    <row r="176" ht="153">
      <c r="A176" s="1" t="s">
        <v>666</v>
      </c>
      <c r="E176" s="27" t="s">
        <v>908</v>
      </c>
    </row>
    <row r="177" ht="25.5">
      <c r="A177" s="1" t="s">
        <v>659</v>
      </c>
      <c r="B177" s="1">
        <v>43</v>
      </c>
      <c r="C177" s="26" t="s">
        <v>930</v>
      </c>
      <c r="D177" t="s">
        <v>903</v>
      </c>
      <c r="E177" s="27" t="s">
        <v>931</v>
      </c>
      <c r="F177" s="28" t="s">
        <v>905</v>
      </c>
      <c r="G177" s="29">
        <v>0.20000000000000001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927</v>
      </c>
    </row>
    <row r="179" ht="25.5">
      <c r="A179" s="1" t="s">
        <v>665</v>
      </c>
      <c r="E179" s="33" t="s">
        <v>1486</v>
      </c>
    </row>
    <row r="180" ht="153">
      <c r="A180" s="1" t="s">
        <v>666</v>
      </c>
      <c r="E180" s="27" t="s">
        <v>908</v>
      </c>
    </row>
    <row r="181">
      <c r="A181" s="1" t="s">
        <v>950</v>
      </c>
      <c r="C181" s="22" t="s">
        <v>1487</v>
      </c>
      <c r="E181" s="23" t="s">
        <v>1488</v>
      </c>
      <c r="L181" s="24">
        <f>L182+L223</f>
        <v>0</v>
      </c>
      <c r="M181" s="24">
        <f>M182+M223</f>
        <v>0</v>
      </c>
      <c r="N181" s="25"/>
    </row>
    <row r="182">
      <c r="A182" s="1" t="s">
        <v>656</v>
      </c>
      <c r="C182" s="22" t="s">
        <v>679</v>
      </c>
      <c r="E182" s="23" t="s">
        <v>680</v>
      </c>
      <c r="L182" s="24">
        <f>SUMIFS(L183:L222,A183:A222,"P")</f>
        <v>0</v>
      </c>
      <c r="M182" s="24">
        <f>SUMIFS(M183:M222,A183:A222,"P")</f>
        <v>0</v>
      </c>
      <c r="N182" s="25"/>
    </row>
    <row r="183">
      <c r="A183" s="1" t="s">
        <v>659</v>
      </c>
      <c r="B183" s="1">
        <v>1</v>
      </c>
      <c r="C183" s="26" t="s">
        <v>707</v>
      </c>
      <c r="D183" t="s">
        <v>661</v>
      </c>
      <c r="E183" s="27" t="s">
        <v>708</v>
      </c>
      <c r="F183" s="28" t="s">
        <v>696</v>
      </c>
      <c r="G183" s="29">
        <v>7</v>
      </c>
      <c r="H183" s="28">
        <v>0</v>
      </c>
      <c r="I183" s="30">
        <f>ROUND(G183*H183,P4)</f>
        <v>0</v>
      </c>
      <c r="L183" s="31">
        <v>0</v>
      </c>
      <c r="M183" s="24">
        <f>ROUND(G183*L183,P4)</f>
        <v>0</v>
      </c>
      <c r="N183" s="25" t="s">
        <v>1345</v>
      </c>
      <c r="O183" s="32">
        <f>M183*AA183</f>
        <v>0</v>
      </c>
      <c r="P183" s="1">
        <v>3</v>
      </c>
      <c r="AA183" s="1">
        <f>IF(P183=1,$O$3,IF(P183=2,$O$4,$O$5))</f>
        <v>0</v>
      </c>
    </row>
    <row r="184">
      <c r="A184" s="1" t="s">
        <v>664</v>
      </c>
      <c r="E184" s="27" t="s">
        <v>661</v>
      </c>
    </row>
    <row r="185">
      <c r="A185" s="1" t="s">
        <v>665</v>
      </c>
    </row>
    <row r="186" ht="127.5">
      <c r="A186" s="1" t="s">
        <v>666</v>
      </c>
      <c r="E186" s="27" t="s">
        <v>709</v>
      </c>
    </row>
    <row r="187">
      <c r="A187" s="1" t="s">
        <v>659</v>
      </c>
      <c r="B187" s="1">
        <v>2</v>
      </c>
      <c r="C187" s="26" t="s">
        <v>712</v>
      </c>
      <c r="D187" t="s">
        <v>661</v>
      </c>
      <c r="E187" s="27" t="s">
        <v>713</v>
      </c>
      <c r="F187" s="28" t="s">
        <v>696</v>
      </c>
      <c r="G187" s="29">
        <v>165</v>
      </c>
      <c r="H187" s="28">
        <v>0</v>
      </c>
      <c r="I187" s="30">
        <f>ROUND(G187*H187,P4)</f>
        <v>0</v>
      </c>
      <c r="L187" s="31">
        <v>0</v>
      </c>
      <c r="M187" s="24">
        <f>ROUND(G187*L187,P4)</f>
        <v>0</v>
      </c>
      <c r="N187" s="25" t="s">
        <v>1345</v>
      </c>
      <c r="O187" s="32">
        <f>M187*AA187</f>
        <v>0</v>
      </c>
      <c r="P187" s="1">
        <v>3</v>
      </c>
      <c r="AA187" s="1">
        <f>IF(P187=1,$O$3,IF(P187=2,$O$4,$O$5))</f>
        <v>0</v>
      </c>
    </row>
    <row r="188">
      <c r="A188" s="1" t="s">
        <v>664</v>
      </c>
      <c r="E188" s="27" t="s">
        <v>661</v>
      </c>
    </row>
    <row r="189">
      <c r="A189" s="1" t="s">
        <v>665</v>
      </c>
    </row>
    <row r="190" ht="127.5">
      <c r="A190" s="1" t="s">
        <v>666</v>
      </c>
      <c r="E190" s="27" t="s">
        <v>709</v>
      </c>
    </row>
    <row r="191">
      <c r="A191" s="1" t="s">
        <v>659</v>
      </c>
      <c r="B191" s="1">
        <v>3</v>
      </c>
      <c r="C191" s="26" t="s">
        <v>1274</v>
      </c>
      <c r="D191" t="s">
        <v>661</v>
      </c>
      <c r="E191" s="27" t="s">
        <v>1275</v>
      </c>
      <c r="F191" s="28" t="s">
        <v>683</v>
      </c>
      <c r="G191" s="29">
        <v>2</v>
      </c>
      <c r="H191" s="28">
        <v>0</v>
      </c>
      <c r="I191" s="30">
        <f>ROUND(G191*H191,P4)</f>
        <v>0</v>
      </c>
      <c r="L191" s="31">
        <v>0</v>
      </c>
      <c r="M191" s="24">
        <f>ROUND(G191*L191,P4)</f>
        <v>0</v>
      </c>
      <c r="N191" s="25" t="s">
        <v>1345</v>
      </c>
      <c r="O191" s="32">
        <f>M191*AA191</f>
        <v>0</v>
      </c>
      <c r="P191" s="1">
        <v>3</v>
      </c>
      <c r="AA191" s="1">
        <f>IF(P191=1,$O$3,IF(P191=2,$O$4,$O$5))</f>
        <v>0</v>
      </c>
    </row>
    <row r="192">
      <c r="A192" s="1" t="s">
        <v>664</v>
      </c>
      <c r="E192" s="27" t="s">
        <v>661</v>
      </c>
    </row>
    <row r="193">
      <c r="A193" s="1" t="s">
        <v>665</v>
      </c>
    </row>
    <row r="194" ht="153">
      <c r="A194" s="1" t="s">
        <v>666</v>
      </c>
      <c r="E194" s="27" t="s">
        <v>1276</v>
      </c>
    </row>
    <row r="195" ht="25.5">
      <c r="A195" s="1" t="s">
        <v>659</v>
      </c>
      <c r="B195" s="1">
        <v>4</v>
      </c>
      <c r="C195" s="26" t="s">
        <v>1425</v>
      </c>
      <c r="D195" t="s">
        <v>661</v>
      </c>
      <c r="E195" s="27" t="s">
        <v>1426</v>
      </c>
      <c r="F195" s="28" t="s">
        <v>683</v>
      </c>
      <c r="G195" s="29">
        <v>6</v>
      </c>
      <c r="H195" s="28">
        <v>0</v>
      </c>
      <c r="I195" s="30">
        <f>ROUND(G195*H195,P4)</f>
        <v>0</v>
      </c>
      <c r="L195" s="31">
        <v>0</v>
      </c>
      <c r="M195" s="24">
        <f>ROUND(G195*L195,P4)</f>
        <v>0</v>
      </c>
      <c r="N195" s="25" t="s">
        <v>1345</v>
      </c>
      <c r="O195" s="32">
        <f>M195*AA195</f>
        <v>0</v>
      </c>
      <c r="P195" s="1">
        <v>3</v>
      </c>
      <c r="AA195" s="1">
        <f>IF(P195=1,$O$3,IF(P195=2,$O$4,$O$5))</f>
        <v>0</v>
      </c>
    </row>
    <row r="196">
      <c r="A196" s="1" t="s">
        <v>664</v>
      </c>
      <c r="E196" s="27" t="s">
        <v>661</v>
      </c>
    </row>
    <row r="197">
      <c r="A197" s="1" t="s">
        <v>665</v>
      </c>
    </row>
    <row r="198" ht="153">
      <c r="A198" s="1" t="s">
        <v>666</v>
      </c>
      <c r="E198" s="27" t="s">
        <v>1427</v>
      </c>
    </row>
    <row r="199" ht="25.5">
      <c r="A199" s="1" t="s">
        <v>659</v>
      </c>
      <c r="B199" s="1">
        <v>5</v>
      </c>
      <c r="C199" s="26" t="s">
        <v>830</v>
      </c>
      <c r="D199" t="s">
        <v>661</v>
      </c>
      <c r="E199" s="27" t="s">
        <v>831</v>
      </c>
      <c r="F199" s="28" t="s">
        <v>683</v>
      </c>
      <c r="G199" s="29">
        <v>4</v>
      </c>
      <c r="H199" s="28">
        <v>0</v>
      </c>
      <c r="I199" s="30">
        <f>ROUND(G199*H199,P4)</f>
        <v>0</v>
      </c>
      <c r="L199" s="31">
        <v>0</v>
      </c>
      <c r="M199" s="24">
        <f>ROUND(G199*L199,P4)</f>
        <v>0</v>
      </c>
      <c r="N199" s="25" t="s">
        <v>1345</v>
      </c>
      <c r="O199" s="32">
        <f>M199*AA199</f>
        <v>0</v>
      </c>
      <c r="P199" s="1">
        <v>3</v>
      </c>
      <c r="AA199" s="1">
        <f>IF(P199=1,$O$3,IF(P199=2,$O$4,$O$5))</f>
        <v>0</v>
      </c>
    </row>
    <row r="200">
      <c r="A200" s="1" t="s">
        <v>664</v>
      </c>
      <c r="E200" s="27" t="s">
        <v>661</v>
      </c>
    </row>
    <row r="201">
      <c r="A201" s="1" t="s">
        <v>665</v>
      </c>
    </row>
    <row r="202" ht="153">
      <c r="A202" s="1" t="s">
        <v>666</v>
      </c>
      <c r="E202" s="27" t="s">
        <v>832</v>
      </c>
    </row>
    <row r="203" ht="25.5">
      <c r="A203" s="1" t="s">
        <v>659</v>
      </c>
      <c r="B203" s="1">
        <v>6</v>
      </c>
      <c r="C203" s="26" t="s">
        <v>839</v>
      </c>
      <c r="D203" t="s">
        <v>661</v>
      </c>
      <c r="E203" s="27" t="s">
        <v>840</v>
      </c>
      <c r="F203" s="28" t="s">
        <v>683</v>
      </c>
      <c r="G203" s="29">
        <v>20</v>
      </c>
      <c r="H203" s="28">
        <v>0</v>
      </c>
      <c r="I203" s="30">
        <f>ROUND(G203*H203,P4)</f>
        <v>0</v>
      </c>
      <c r="L203" s="31">
        <v>0</v>
      </c>
      <c r="M203" s="24">
        <f>ROUND(G203*L203,P4)</f>
        <v>0</v>
      </c>
      <c r="N203" s="25" t="s">
        <v>1345</v>
      </c>
      <c r="O203" s="32">
        <f>M203*AA203</f>
        <v>0</v>
      </c>
      <c r="P203" s="1">
        <v>3</v>
      </c>
      <c r="AA203" s="1">
        <f>IF(P203=1,$O$3,IF(P203=2,$O$4,$O$5))</f>
        <v>0</v>
      </c>
    </row>
    <row r="204">
      <c r="A204" s="1" t="s">
        <v>664</v>
      </c>
      <c r="E204" s="27" t="s">
        <v>661</v>
      </c>
    </row>
    <row r="205">
      <c r="A205" s="1" t="s">
        <v>665</v>
      </c>
    </row>
    <row r="206" ht="127.5">
      <c r="A206" s="1" t="s">
        <v>666</v>
      </c>
      <c r="E206" s="27" t="s">
        <v>841</v>
      </c>
    </row>
    <row r="207" ht="25.5">
      <c r="A207" s="1" t="s">
        <v>659</v>
      </c>
      <c r="B207" s="1">
        <v>7</v>
      </c>
      <c r="C207" s="26" t="s">
        <v>854</v>
      </c>
      <c r="D207" t="s">
        <v>661</v>
      </c>
      <c r="E207" s="27" t="s">
        <v>855</v>
      </c>
      <c r="F207" s="28" t="s">
        <v>683</v>
      </c>
      <c r="G207" s="29">
        <v>8</v>
      </c>
      <c r="H207" s="28">
        <v>0</v>
      </c>
      <c r="I207" s="30">
        <f>ROUND(G207*H207,P4)</f>
        <v>0</v>
      </c>
      <c r="L207" s="31">
        <v>0</v>
      </c>
      <c r="M207" s="24">
        <f>ROUND(G207*L207,P4)</f>
        <v>0</v>
      </c>
      <c r="N207" s="25" t="s">
        <v>1345</v>
      </c>
      <c r="O207" s="32">
        <f>M207*AA207</f>
        <v>0</v>
      </c>
      <c r="P207" s="1">
        <v>3</v>
      </c>
      <c r="AA207" s="1">
        <f>IF(P207=1,$O$3,IF(P207=2,$O$4,$O$5))</f>
        <v>0</v>
      </c>
    </row>
    <row r="208">
      <c r="A208" s="1" t="s">
        <v>664</v>
      </c>
      <c r="E208" s="27" t="s">
        <v>661</v>
      </c>
    </row>
    <row r="209">
      <c r="A209" s="1" t="s">
        <v>665</v>
      </c>
    </row>
    <row r="210" ht="153">
      <c r="A210" s="1" t="s">
        <v>666</v>
      </c>
      <c r="E210" s="27" t="s">
        <v>856</v>
      </c>
    </row>
    <row r="211">
      <c r="A211" s="1" t="s">
        <v>659</v>
      </c>
      <c r="B211" s="1">
        <v>8</v>
      </c>
      <c r="C211" s="26" t="s">
        <v>1298</v>
      </c>
      <c r="D211" t="s">
        <v>661</v>
      </c>
      <c r="E211" s="27" t="s">
        <v>1299</v>
      </c>
      <c r="F211" s="28" t="s">
        <v>683</v>
      </c>
      <c r="G211" s="29">
        <v>3</v>
      </c>
      <c r="H211" s="28">
        <v>0</v>
      </c>
      <c r="I211" s="30">
        <f>ROUND(G211*H211,P4)</f>
        <v>0</v>
      </c>
      <c r="L211" s="31">
        <v>0</v>
      </c>
      <c r="M211" s="24">
        <f>ROUND(G211*L211,P4)</f>
        <v>0</v>
      </c>
      <c r="N211" s="25" t="s">
        <v>1345</v>
      </c>
      <c r="O211" s="32">
        <f>M211*AA211</f>
        <v>0</v>
      </c>
      <c r="P211" s="1">
        <v>3</v>
      </c>
      <c r="AA211" s="1">
        <f>IF(P211=1,$O$3,IF(P211=2,$O$4,$O$5))</f>
        <v>0</v>
      </c>
    </row>
    <row r="212">
      <c r="A212" s="1" t="s">
        <v>664</v>
      </c>
      <c r="E212" s="27" t="s">
        <v>661</v>
      </c>
    </row>
    <row r="213">
      <c r="A213" s="1" t="s">
        <v>665</v>
      </c>
    </row>
    <row r="214" ht="127.5">
      <c r="A214" s="1" t="s">
        <v>666</v>
      </c>
      <c r="E214" s="27" t="s">
        <v>1300</v>
      </c>
    </row>
    <row r="215">
      <c r="A215" s="1" t="s">
        <v>659</v>
      </c>
      <c r="B215" s="1">
        <v>9</v>
      </c>
      <c r="C215" s="26" t="s">
        <v>872</v>
      </c>
      <c r="D215" t="s">
        <v>661</v>
      </c>
      <c r="E215" s="27" t="s">
        <v>873</v>
      </c>
      <c r="F215" s="28" t="s">
        <v>874</v>
      </c>
      <c r="G215" s="29">
        <v>150</v>
      </c>
      <c r="H215" s="28">
        <v>0</v>
      </c>
      <c r="I215" s="30">
        <f>ROUND(G215*H215,P4)</f>
        <v>0</v>
      </c>
      <c r="L215" s="31">
        <v>0</v>
      </c>
      <c r="M215" s="24">
        <f>ROUND(G215*L215,P4)</f>
        <v>0</v>
      </c>
      <c r="N215" s="25" t="s">
        <v>1345</v>
      </c>
      <c r="O215" s="32">
        <f>M215*AA215</f>
        <v>0</v>
      </c>
      <c r="P215" s="1">
        <v>3</v>
      </c>
      <c r="AA215" s="1">
        <f>IF(P215=1,$O$3,IF(P215=2,$O$4,$O$5))</f>
        <v>0</v>
      </c>
    </row>
    <row r="216">
      <c r="A216" s="1" t="s">
        <v>664</v>
      </c>
      <c r="E216" s="27" t="s">
        <v>661</v>
      </c>
    </row>
    <row r="217">
      <c r="A217" s="1" t="s">
        <v>665</v>
      </c>
    </row>
    <row r="218" ht="114.75">
      <c r="A218" s="1" t="s">
        <v>666</v>
      </c>
      <c r="E218" s="27" t="s">
        <v>875</v>
      </c>
    </row>
    <row r="219">
      <c r="A219" s="1" t="s">
        <v>659</v>
      </c>
      <c r="B219" s="1">
        <v>10</v>
      </c>
      <c r="C219" s="26" t="s">
        <v>876</v>
      </c>
      <c r="D219" t="s">
        <v>661</v>
      </c>
      <c r="E219" s="27" t="s">
        <v>877</v>
      </c>
      <c r="F219" s="28" t="s">
        <v>874</v>
      </c>
      <c r="G219" s="29">
        <v>30</v>
      </c>
      <c r="H219" s="28">
        <v>0</v>
      </c>
      <c r="I219" s="30">
        <f>ROUND(G219*H219,P4)</f>
        <v>0</v>
      </c>
      <c r="L219" s="31">
        <v>0</v>
      </c>
      <c r="M219" s="24">
        <f>ROUND(G219*L219,P4)</f>
        <v>0</v>
      </c>
      <c r="N219" s="25" t="s">
        <v>1345</v>
      </c>
      <c r="O219" s="32">
        <f>M219*AA219</f>
        <v>0</v>
      </c>
      <c r="P219" s="1">
        <v>3</v>
      </c>
      <c r="AA219" s="1">
        <f>IF(P219=1,$O$3,IF(P219=2,$O$4,$O$5))</f>
        <v>0</v>
      </c>
    </row>
    <row r="220">
      <c r="A220" s="1" t="s">
        <v>664</v>
      </c>
      <c r="E220" s="27" t="s">
        <v>661</v>
      </c>
    </row>
    <row r="221">
      <c r="A221" s="1" t="s">
        <v>665</v>
      </c>
    </row>
    <row r="222" ht="102">
      <c r="A222" s="1" t="s">
        <v>666</v>
      </c>
      <c r="E222" s="27" t="s">
        <v>878</v>
      </c>
    </row>
    <row r="223">
      <c r="A223" s="1" t="s">
        <v>656</v>
      </c>
      <c r="C223" s="22" t="s">
        <v>900</v>
      </c>
      <c r="E223" s="23" t="s">
        <v>901</v>
      </c>
      <c r="L223" s="24">
        <f>SUMIFS(L224:L255,A224:A255,"P")</f>
        <v>0</v>
      </c>
      <c r="M223" s="24">
        <f>SUMIFS(M224:M255,A224:A255,"P")</f>
        <v>0</v>
      </c>
      <c r="N223" s="25"/>
    </row>
    <row r="224" ht="38.25">
      <c r="A224" s="1" t="s">
        <v>659</v>
      </c>
      <c r="B224" s="1">
        <v>11</v>
      </c>
      <c r="C224" s="26" t="s">
        <v>902</v>
      </c>
      <c r="D224" t="s">
        <v>903</v>
      </c>
      <c r="E224" s="27" t="s">
        <v>904</v>
      </c>
      <c r="F224" s="28" t="s">
        <v>905</v>
      </c>
      <c r="G224" s="29">
        <v>15</v>
      </c>
      <c r="H224" s="28">
        <v>0</v>
      </c>
      <c r="I224" s="30">
        <f>ROUND(G224*H224,P4)</f>
        <v>0</v>
      </c>
      <c r="L224" s="31">
        <v>0</v>
      </c>
      <c r="M224" s="24">
        <f>ROUND(G224*L224,P4)</f>
        <v>0</v>
      </c>
      <c r="N224" s="25" t="s">
        <v>661</v>
      </c>
      <c r="O224" s="32">
        <f>M224*AA224</f>
        <v>0</v>
      </c>
      <c r="P224" s="1">
        <v>3</v>
      </c>
      <c r="AA224" s="1">
        <f>IF(P224=1,$O$3,IF(P224=2,$O$4,$O$5))</f>
        <v>0</v>
      </c>
    </row>
    <row r="225" ht="38.25">
      <c r="A225" s="1" t="s">
        <v>664</v>
      </c>
      <c r="E225" s="27" t="s">
        <v>906</v>
      </c>
    </row>
    <row r="226">
      <c r="A226" s="1" t="s">
        <v>665</v>
      </c>
      <c r="E226" s="33" t="s">
        <v>1489</v>
      </c>
    </row>
    <row r="227" ht="153">
      <c r="A227" s="1" t="s">
        <v>666</v>
      </c>
      <c r="E227" s="27" t="s">
        <v>908</v>
      </c>
    </row>
    <row r="228" ht="38.25">
      <c r="A228" s="1" t="s">
        <v>659</v>
      </c>
      <c r="B228" s="1">
        <v>12</v>
      </c>
      <c r="C228" s="26" t="s">
        <v>909</v>
      </c>
      <c r="D228" t="s">
        <v>903</v>
      </c>
      <c r="E228" s="27" t="s">
        <v>910</v>
      </c>
      <c r="F228" s="28" t="s">
        <v>905</v>
      </c>
      <c r="G228" s="29">
        <v>3.5</v>
      </c>
      <c r="H228" s="28">
        <v>0</v>
      </c>
      <c r="I228" s="30">
        <f>ROUND(G228*H228,P4)</f>
        <v>0</v>
      </c>
      <c r="L228" s="31">
        <v>0</v>
      </c>
      <c r="M228" s="24">
        <f>ROUND(G228*L228,P4)</f>
        <v>0</v>
      </c>
      <c r="N228" s="25" t="s">
        <v>661</v>
      </c>
      <c r="O228" s="32">
        <f>M228*AA228</f>
        <v>0</v>
      </c>
      <c r="P228" s="1">
        <v>3</v>
      </c>
      <c r="AA228" s="1">
        <f>IF(P228=1,$O$3,IF(P228=2,$O$4,$O$5))</f>
        <v>0</v>
      </c>
    </row>
    <row r="229" ht="38.25">
      <c r="A229" s="1" t="s">
        <v>664</v>
      </c>
      <c r="E229" s="27" t="s">
        <v>911</v>
      </c>
    </row>
    <row r="230">
      <c r="A230" s="1" t="s">
        <v>665</v>
      </c>
      <c r="E230" s="33" t="s">
        <v>1490</v>
      </c>
    </row>
    <row r="231" ht="153">
      <c r="A231" s="1" t="s">
        <v>666</v>
      </c>
      <c r="E231" s="27" t="s">
        <v>913</v>
      </c>
    </row>
    <row r="232" ht="25.5">
      <c r="A232" s="1" t="s">
        <v>659</v>
      </c>
      <c r="B232" s="1">
        <v>13</v>
      </c>
      <c r="C232" s="26" t="s">
        <v>914</v>
      </c>
      <c r="D232" t="s">
        <v>903</v>
      </c>
      <c r="E232" s="27" t="s">
        <v>915</v>
      </c>
      <c r="F232" s="28" t="s">
        <v>905</v>
      </c>
      <c r="G232" s="29">
        <v>0.20000000000000001</v>
      </c>
      <c r="H232" s="28">
        <v>0</v>
      </c>
      <c r="I232" s="30">
        <f>ROUND(G232*H232,P4)</f>
        <v>0</v>
      </c>
      <c r="L232" s="31">
        <v>0</v>
      </c>
      <c r="M232" s="24">
        <f>ROUND(G232*L232,P4)</f>
        <v>0</v>
      </c>
      <c r="N232" s="25" t="s">
        <v>661</v>
      </c>
      <c r="O232" s="32">
        <f>M232*AA232</f>
        <v>0</v>
      </c>
      <c r="P232" s="1">
        <v>3</v>
      </c>
      <c r="AA232" s="1">
        <f>IF(P232=1,$O$3,IF(P232=2,$O$4,$O$5))</f>
        <v>0</v>
      </c>
    </row>
    <row r="233" ht="38.25">
      <c r="A233" s="1" t="s">
        <v>664</v>
      </c>
      <c r="E233" s="27" t="s">
        <v>916</v>
      </c>
    </row>
    <row r="234">
      <c r="A234" s="1" t="s">
        <v>665</v>
      </c>
      <c r="E234" s="33" t="s">
        <v>1491</v>
      </c>
    </row>
    <row r="235" ht="153">
      <c r="A235" s="1" t="s">
        <v>666</v>
      </c>
      <c r="E235" s="27" t="s">
        <v>913</v>
      </c>
    </row>
    <row r="236" ht="25.5">
      <c r="A236" s="1" t="s">
        <v>659</v>
      </c>
      <c r="B236" s="1">
        <v>14</v>
      </c>
      <c r="C236" s="26" t="s">
        <v>918</v>
      </c>
      <c r="D236" t="s">
        <v>903</v>
      </c>
      <c r="E236" s="27" t="s">
        <v>919</v>
      </c>
      <c r="F236" s="28" t="s">
        <v>905</v>
      </c>
      <c r="G236" s="29">
        <v>6.5</v>
      </c>
      <c r="H236" s="28">
        <v>0</v>
      </c>
      <c r="I236" s="30">
        <f>ROUND(G236*H236,P4)</f>
        <v>0</v>
      </c>
      <c r="L236" s="31">
        <v>0</v>
      </c>
      <c r="M236" s="24">
        <f>ROUND(G236*L236,P4)</f>
        <v>0</v>
      </c>
      <c r="N236" s="25" t="s">
        <v>661</v>
      </c>
      <c r="O236" s="32">
        <f>M236*AA236</f>
        <v>0</v>
      </c>
      <c r="P236" s="1">
        <v>3</v>
      </c>
      <c r="AA236" s="1">
        <f>IF(P236=1,$O$3,IF(P236=2,$O$4,$O$5))</f>
        <v>0</v>
      </c>
    </row>
    <row r="237" ht="38.25">
      <c r="A237" s="1" t="s">
        <v>664</v>
      </c>
      <c r="E237" s="27" t="s">
        <v>920</v>
      </c>
    </row>
    <row r="238">
      <c r="A238" s="1" t="s">
        <v>665</v>
      </c>
      <c r="E238" s="33" t="s">
        <v>1492</v>
      </c>
    </row>
    <row r="239" ht="153">
      <c r="A239" s="1" t="s">
        <v>666</v>
      </c>
      <c r="E239" s="27" t="s">
        <v>908</v>
      </c>
    </row>
    <row r="240" ht="25.5">
      <c r="A240" s="1" t="s">
        <v>659</v>
      </c>
      <c r="B240" s="1">
        <v>15</v>
      </c>
      <c r="C240" s="26" t="s">
        <v>922</v>
      </c>
      <c r="D240" t="s">
        <v>903</v>
      </c>
      <c r="E240" s="27" t="s">
        <v>923</v>
      </c>
      <c r="F240" s="28" t="s">
        <v>905</v>
      </c>
      <c r="G240" s="29">
        <v>40</v>
      </c>
      <c r="H240" s="28">
        <v>0</v>
      </c>
      <c r="I240" s="30">
        <f>ROUND(G240*H240,P4)</f>
        <v>0</v>
      </c>
      <c r="L240" s="31">
        <v>0</v>
      </c>
      <c r="M240" s="24">
        <f>ROUND(G240*L240,P4)</f>
        <v>0</v>
      </c>
      <c r="N240" s="25" t="s">
        <v>661</v>
      </c>
      <c r="O240" s="32">
        <f>M240*AA240</f>
        <v>0</v>
      </c>
      <c r="P240" s="1">
        <v>3</v>
      </c>
      <c r="AA240" s="1">
        <f>IF(P240=1,$O$3,IF(P240=2,$O$4,$O$5))</f>
        <v>0</v>
      </c>
    </row>
    <row r="241" ht="38.25">
      <c r="A241" s="1" t="s">
        <v>664</v>
      </c>
      <c r="E241" s="27" t="s">
        <v>920</v>
      </c>
    </row>
    <row r="242">
      <c r="A242" s="1" t="s">
        <v>665</v>
      </c>
      <c r="E242" s="33" t="s">
        <v>1493</v>
      </c>
    </row>
    <row r="243" ht="153">
      <c r="A243" s="1" t="s">
        <v>666</v>
      </c>
      <c r="E243" s="27" t="s">
        <v>908</v>
      </c>
    </row>
    <row r="244" ht="25.5">
      <c r="A244" s="1" t="s">
        <v>659</v>
      </c>
      <c r="B244" s="1">
        <v>16</v>
      </c>
      <c r="C244" s="26" t="s">
        <v>925</v>
      </c>
      <c r="D244" t="s">
        <v>903</v>
      </c>
      <c r="E244" s="27" t="s">
        <v>926</v>
      </c>
      <c r="F244" s="28" t="s">
        <v>905</v>
      </c>
      <c r="G244" s="29">
        <v>0.10000000000000001</v>
      </c>
      <c r="H244" s="28">
        <v>0</v>
      </c>
      <c r="I244" s="30">
        <f>ROUND(G244*H244,P4)</f>
        <v>0</v>
      </c>
      <c r="L244" s="31">
        <v>0</v>
      </c>
      <c r="M244" s="24">
        <f>ROUND(G244*L244,P4)</f>
        <v>0</v>
      </c>
      <c r="N244" s="25" t="s">
        <v>661</v>
      </c>
      <c r="O244" s="32">
        <f>M244*AA244</f>
        <v>0</v>
      </c>
      <c r="P244" s="1">
        <v>3</v>
      </c>
      <c r="AA244" s="1">
        <f>IF(P244=1,$O$3,IF(P244=2,$O$4,$O$5))</f>
        <v>0</v>
      </c>
    </row>
    <row r="245" ht="38.25">
      <c r="A245" s="1" t="s">
        <v>664</v>
      </c>
      <c r="E245" s="27" t="s">
        <v>927</v>
      </c>
    </row>
    <row r="246">
      <c r="A246" s="1" t="s">
        <v>665</v>
      </c>
      <c r="E246" s="33" t="s">
        <v>1494</v>
      </c>
    </row>
    <row r="247" ht="153">
      <c r="A247" s="1" t="s">
        <v>666</v>
      </c>
      <c r="E247" s="27" t="s">
        <v>908</v>
      </c>
    </row>
    <row r="248" ht="25.5">
      <c r="A248" s="1" t="s">
        <v>659</v>
      </c>
      <c r="B248" s="1">
        <v>17</v>
      </c>
      <c r="C248" s="26" t="s">
        <v>928</v>
      </c>
      <c r="D248" t="s">
        <v>903</v>
      </c>
      <c r="E248" s="27" t="s">
        <v>929</v>
      </c>
      <c r="F248" s="28" t="s">
        <v>905</v>
      </c>
      <c r="G248" s="29">
        <v>0.10000000000000001</v>
      </c>
      <c r="H248" s="28">
        <v>0</v>
      </c>
      <c r="I248" s="30">
        <f>ROUND(G248*H248,P4)</f>
        <v>0</v>
      </c>
      <c r="L248" s="31">
        <v>0</v>
      </c>
      <c r="M248" s="24">
        <f>ROUND(G248*L248,P4)</f>
        <v>0</v>
      </c>
      <c r="N248" s="25" t="s">
        <v>661</v>
      </c>
      <c r="O248" s="32">
        <f>M248*AA248</f>
        <v>0</v>
      </c>
      <c r="P248" s="1">
        <v>3</v>
      </c>
      <c r="AA248" s="1">
        <f>IF(P248=1,$O$3,IF(P248=2,$O$4,$O$5))</f>
        <v>0</v>
      </c>
    </row>
    <row r="249" ht="38.25">
      <c r="A249" s="1" t="s">
        <v>664</v>
      </c>
      <c r="E249" s="27" t="s">
        <v>916</v>
      </c>
    </row>
    <row r="250">
      <c r="A250" s="1" t="s">
        <v>665</v>
      </c>
      <c r="E250" s="33" t="s">
        <v>1494</v>
      </c>
    </row>
    <row r="251" ht="153">
      <c r="A251" s="1" t="s">
        <v>666</v>
      </c>
      <c r="E251" s="27" t="s">
        <v>908</v>
      </c>
    </row>
    <row r="252" ht="25.5">
      <c r="A252" s="1" t="s">
        <v>659</v>
      </c>
      <c r="B252" s="1">
        <v>18</v>
      </c>
      <c r="C252" s="26" t="s">
        <v>930</v>
      </c>
      <c r="D252" t="s">
        <v>903</v>
      </c>
      <c r="E252" s="27" t="s">
        <v>931</v>
      </c>
      <c r="F252" s="28" t="s">
        <v>905</v>
      </c>
      <c r="G252" s="29">
        <v>0.20000000000000001</v>
      </c>
      <c r="H252" s="28">
        <v>0</v>
      </c>
      <c r="I252" s="30">
        <f>ROUND(G252*H252,P4)</f>
        <v>0</v>
      </c>
      <c r="L252" s="31">
        <v>0</v>
      </c>
      <c r="M252" s="24">
        <f>ROUND(G252*L252,P4)</f>
        <v>0</v>
      </c>
      <c r="N252" s="25" t="s">
        <v>661</v>
      </c>
      <c r="O252" s="32">
        <f>M252*AA252</f>
        <v>0</v>
      </c>
      <c r="P252" s="1">
        <v>3</v>
      </c>
      <c r="AA252" s="1">
        <f>IF(P252=1,$O$3,IF(P252=2,$O$4,$O$5))</f>
        <v>0</v>
      </c>
    </row>
    <row r="253" ht="38.25">
      <c r="A253" s="1" t="s">
        <v>664</v>
      </c>
      <c r="E253" s="27" t="s">
        <v>927</v>
      </c>
    </row>
    <row r="254">
      <c r="A254" s="1" t="s">
        <v>665</v>
      </c>
      <c r="E254" s="33" t="s">
        <v>1491</v>
      </c>
    </row>
    <row r="255" ht="153">
      <c r="A255" s="1" t="s">
        <v>666</v>
      </c>
      <c r="E255" s="27" t="s">
        <v>908</v>
      </c>
    </row>
    <row r="256">
      <c r="A256" s="1" t="s">
        <v>950</v>
      </c>
      <c r="C256" s="22" t="s">
        <v>1495</v>
      </c>
      <c r="E256" s="23" t="s">
        <v>1496</v>
      </c>
      <c r="L256" s="24">
        <f>L257</f>
        <v>0</v>
      </c>
      <c r="M256" s="24">
        <f>M257</f>
        <v>0</v>
      </c>
      <c r="N256" s="25"/>
    </row>
    <row r="257">
      <c r="A257" s="1" t="s">
        <v>656</v>
      </c>
      <c r="C257" s="22" t="s">
        <v>679</v>
      </c>
      <c r="E257" s="23" t="s">
        <v>680</v>
      </c>
      <c r="L257" s="24">
        <f>SUMIFS(L258:L289,A258:A289,"P")</f>
        <v>0</v>
      </c>
      <c r="M257" s="24">
        <f>SUMIFS(M258:M289,A258:A289,"P")</f>
        <v>0</v>
      </c>
      <c r="N257" s="25"/>
    </row>
    <row r="258">
      <c r="A258" s="1" t="s">
        <v>659</v>
      </c>
      <c r="B258" s="1">
        <v>1</v>
      </c>
      <c r="C258" s="26" t="s">
        <v>1446</v>
      </c>
      <c r="D258" t="s">
        <v>661</v>
      </c>
      <c r="E258" s="27" t="s">
        <v>1447</v>
      </c>
      <c r="F258" s="28" t="s">
        <v>683</v>
      </c>
      <c r="G258" s="29">
        <v>4</v>
      </c>
      <c r="H258" s="28">
        <v>0</v>
      </c>
      <c r="I258" s="30">
        <f>ROUND(G258*H258,P4)</f>
        <v>0</v>
      </c>
      <c r="L258" s="31">
        <v>0</v>
      </c>
      <c r="M258" s="24">
        <f>ROUND(G258*L258,P4)</f>
        <v>0</v>
      </c>
      <c r="N258" s="25" t="s">
        <v>1345</v>
      </c>
      <c r="O258" s="32">
        <f>M258*AA258</f>
        <v>0</v>
      </c>
      <c r="P258" s="1">
        <v>3</v>
      </c>
      <c r="AA258" s="1">
        <f>IF(P258=1,$O$3,IF(P258=2,$O$4,$O$5))</f>
        <v>0</v>
      </c>
    </row>
    <row r="259">
      <c r="A259" s="1" t="s">
        <v>664</v>
      </c>
      <c r="E259" s="27" t="s">
        <v>661</v>
      </c>
    </row>
    <row r="260">
      <c r="A260" s="1" t="s">
        <v>665</v>
      </c>
      <c r="E260" s="33" t="s">
        <v>1497</v>
      </c>
    </row>
    <row r="261" ht="89.25">
      <c r="A261" s="1" t="s">
        <v>666</v>
      </c>
      <c r="E261" s="27" t="s">
        <v>1449</v>
      </c>
    </row>
    <row r="262">
      <c r="A262" s="1" t="s">
        <v>659</v>
      </c>
      <c r="B262" s="1">
        <v>2</v>
      </c>
      <c r="C262" s="26" t="s">
        <v>1450</v>
      </c>
      <c r="D262" t="s">
        <v>661</v>
      </c>
      <c r="E262" s="27" t="s">
        <v>1451</v>
      </c>
      <c r="F262" s="28" t="s">
        <v>683</v>
      </c>
      <c r="G262" s="29">
        <v>4</v>
      </c>
      <c r="H262" s="28">
        <v>0</v>
      </c>
      <c r="I262" s="30">
        <f>ROUND(G262*H262,P4)</f>
        <v>0</v>
      </c>
      <c r="L262" s="31">
        <v>0</v>
      </c>
      <c r="M262" s="24">
        <f>ROUND(G262*L262,P4)</f>
        <v>0</v>
      </c>
      <c r="N262" s="25" t="s">
        <v>1345</v>
      </c>
      <c r="O262" s="32">
        <f>M262*AA262</f>
        <v>0</v>
      </c>
      <c r="P262" s="1">
        <v>3</v>
      </c>
      <c r="AA262" s="1">
        <f>IF(P262=1,$O$3,IF(P262=2,$O$4,$O$5))</f>
        <v>0</v>
      </c>
    </row>
    <row r="263">
      <c r="A263" s="1" t="s">
        <v>664</v>
      </c>
      <c r="E263" s="27" t="s">
        <v>661</v>
      </c>
    </row>
    <row r="264">
      <c r="A264" s="1" t="s">
        <v>665</v>
      </c>
      <c r="E264" s="33" t="s">
        <v>1497</v>
      </c>
    </row>
    <row r="265" ht="114.75">
      <c r="A265" s="1" t="s">
        <v>666</v>
      </c>
      <c r="E265" s="27" t="s">
        <v>1452</v>
      </c>
    </row>
    <row r="266">
      <c r="A266" s="1" t="s">
        <v>659</v>
      </c>
      <c r="B266" s="1">
        <v>3</v>
      </c>
      <c r="C266" s="26" t="s">
        <v>1453</v>
      </c>
      <c r="D266" t="s">
        <v>661</v>
      </c>
      <c r="E266" s="27" t="s">
        <v>1454</v>
      </c>
      <c r="F266" s="28" t="s">
        <v>683</v>
      </c>
      <c r="G266" s="29">
        <v>8</v>
      </c>
      <c r="H266" s="28">
        <v>0</v>
      </c>
      <c r="I266" s="30">
        <f>ROUND(G266*H266,P4)</f>
        <v>0</v>
      </c>
      <c r="L266" s="31">
        <v>0</v>
      </c>
      <c r="M266" s="24">
        <f>ROUND(G266*L266,P4)</f>
        <v>0</v>
      </c>
      <c r="N266" s="25" t="s">
        <v>1345</v>
      </c>
      <c r="O266" s="32">
        <f>M266*AA266</f>
        <v>0</v>
      </c>
      <c r="P266" s="1">
        <v>3</v>
      </c>
      <c r="AA266" s="1">
        <f>IF(P266=1,$O$3,IF(P266=2,$O$4,$O$5))</f>
        <v>0</v>
      </c>
    </row>
    <row r="267">
      <c r="A267" s="1" t="s">
        <v>664</v>
      </c>
      <c r="E267" s="27" t="s">
        <v>661</v>
      </c>
    </row>
    <row r="268">
      <c r="A268" s="1" t="s">
        <v>665</v>
      </c>
      <c r="E268" s="33" t="s">
        <v>1498</v>
      </c>
    </row>
    <row r="269" ht="127.5">
      <c r="A269" s="1" t="s">
        <v>666</v>
      </c>
      <c r="E269" s="27" t="s">
        <v>1456</v>
      </c>
    </row>
    <row r="270">
      <c r="A270" s="1" t="s">
        <v>659</v>
      </c>
      <c r="B270" s="1">
        <v>4</v>
      </c>
      <c r="C270" s="26" t="s">
        <v>872</v>
      </c>
      <c r="D270" t="s">
        <v>661</v>
      </c>
      <c r="E270" s="27" t="s">
        <v>873</v>
      </c>
      <c r="F270" s="28" t="s">
        <v>874</v>
      </c>
      <c r="G270" s="29">
        <v>5</v>
      </c>
      <c r="H270" s="28">
        <v>0</v>
      </c>
      <c r="I270" s="30">
        <f>ROUND(G270*H270,P4)</f>
        <v>0</v>
      </c>
      <c r="L270" s="31">
        <v>0</v>
      </c>
      <c r="M270" s="24">
        <f>ROUND(G270*L270,P4)</f>
        <v>0</v>
      </c>
      <c r="N270" s="25" t="s">
        <v>1345</v>
      </c>
      <c r="O270" s="32">
        <f>M270*AA270</f>
        <v>0</v>
      </c>
      <c r="P270" s="1">
        <v>3</v>
      </c>
      <c r="AA270" s="1">
        <f>IF(P270=1,$O$3,IF(P270=2,$O$4,$O$5))</f>
        <v>0</v>
      </c>
    </row>
    <row r="271">
      <c r="A271" s="1" t="s">
        <v>664</v>
      </c>
      <c r="E271" s="27" t="s">
        <v>661</v>
      </c>
    </row>
    <row r="272">
      <c r="A272" s="1" t="s">
        <v>665</v>
      </c>
      <c r="E272" s="33" t="s">
        <v>1499</v>
      </c>
    </row>
    <row r="273" ht="114.75">
      <c r="A273" s="1" t="s">
        <v>666</v>
      </c>
      <c r="E273" s="27" t="s">
        <v>1458</v>
      </c>
    </row>
    <row r="274">
      <c r="A274" s="1" t="s">
        <v>659</v>
      </c>
      <c r="B274" s="1">
        <v>5</v>
      </c>
      <c r="C274" s="26" t="s">
        <v>876</v>
      </c>
      <c r="D274" t="s">
        <v>661</v>
      </c>
      <c r="E274" s="27" t="s">
        <v>877</v>
      </c>
      <c r="F274" s="28" t="s">
        <v>874</v>
      </c>
      <c r="G274" s="29">
        <v>4</v>
      </c>
      <c r="H274" s="28">
        <v>0</v>
      </c>
      <c r="I274" s="30">
        <f>ROUND(G274*H274,P4)</f>
        <v>0</v>
      </c>
      <c r="L274" s="31">
        <v>0</v>
      </c>
      <c r="M274" s="24">
        <f>ROUND(G274*L274,P4)</f>
        <v>0</v>
      </c>
      <c r="N274" s="25" t="s">
        <v>1345</v>
      </c>
      <c r="O274" s="32">
        <f>M274*AA274</f>
        <v>0</v>
      </c>
      <c r="P274" s="1">
        <v>3</v>
      </c>
      <c r="AA274" s="1">
        <f>IF(P274=1,$O$3,IF(P274=2,$O$4,$O$5))</f>
        <v>0</v>
      </c>
    </row>
    <row r="275">
      <c r="A275" s="1" t="s">
        <v>664</v>
      </c>
      <c r="E275" s="27" t="s">
        <v>661</v>
      </c>
    </row>
    <row r="276">
      <c r="A276" s="1" t="s">
        <v>665</v>
      </c>
      <c r="E276" s="33" t="s">
        <v>1497</v>
      </c>
    </row>
    <row r="277" ht="102">
      <c r="A277" s="1" t="s">
        <v>666</v>
      </c>
      <c r="E277" s="27" t="s">
        <v>1460</v>
      </c>
    </row>
    <row r="278">
      <c r="A278" s="1" t="s">
        <v>659</v>
      </c>
      <c r="B278" s="1">
        <v>6</v>
      </c>
      <c r="C278" s="26" t="s">
        <v>885</v>
      </c>
      <c r="D278" t="s">
        <v>661</v>
      </c>
      <c r="E278" s="27" t="s">
        <v>886</v>
      </c>
      <c r="F278" s="28" t="s">
        <v>874</v>
      </c>
      <c r="G278" s="29">
        <v>4</v>
      </c>
      <c r="H278" s="28">
        <v>0</v>
      </c>
      <c r="I278" s="30">
        <f>ROUND(G278*H278,P4)</f>
        <v>0</v>
      </c>
      <c r="L278" s="31">
        <v>0</v>
      </c>
      <c r="M278" s="24">
        <f>ROUND(G278*L278,P4)</f>
        <v>0</v>
      </c>
      <c r="N278" s="25" t="s">
        <v>1345</v>
      </c>
      <c r="O278" s="32">
        <f>M278*AA278</f>
        <v>0</v>
      </c>
      <c r="P278" s="1">
        <v>3</v>
      </c>
      <c r="AA278" s="1">
        <f>IF(P278=1,$O$3,IF(P278=2,$O$4,$O$5))</f>
        <v>0</v>
      </c>
    </row>
    <row r="279">
      <c r="A279" s="1" t="s">
        <v>664</v>
      </c>
      <c r="E279" s="27" t="s">
        <v>661</v>
      </c>
    </row>
    <row r="280">
      <c r="A280" s="1" t="s">
        <v>665</v>
      </c>
      <c r="E280" s="33" t="s">
        <v>1497</v>
      </c>
    </row>
    <row r="281" ht="114.75">
      <c r="A281" s="1" t="s">
        <v>666</v>
      </c>
      <c r="E281" s="27" t="s">
        <v>1462</v>
      </c>
    </row>
    <row r="282">
      <c r="A282" s="1" t="s">
        <v>659</v>
      </c>
      <c r="B282" s="1">
        <v>7</v>
      </c>
      <c r="C282" s="26" t="s">
        <v>888</v>
      </c>
      <c r="D282" t="s">
        <v>661</v>
      </c>
      <c r="E282" s="27" t="s">
        <v>889</v>
      </c>
      <c r="F282" s="28" t="s">
        <v>683</v>
      </c>
      <c r="G282" s="29">
        <v>1</v>
      </c>
      <c r="H282" s="28">
        <v>0</v>
      </c>
      <c r="I282" s="30">
        <f>ROUND(G282*H282,P4)</f>
        <v>0</v>
      </c>
      <c r="L282" s="31">
        <v>0</v>
      </c>
      <c r="M282" s="24">
        <f>ROUND(G282*L282,P4)</f>
        <v>0</v>
      </c>
      <c r="N282" s="25" t="s">
        <v>1345</v>
      </c>
      <c r="O282" s="32">
        <f>M282*AA282</f>
        <v>0</v>
      </c>
      <c r="P282" s="1">
        <v>3</v>
      </c>
      <c r="AA282" s="1">
        <f>IF(P282=1,$O$3,IF(P282=2,$O$4,$O$5))</f>
        <v>0</v>
      </c>
    </row>
    <row r="283">
      <c r="A283" s="1" t="s">
        <v>664</v>
      </c>
      <c r="E283" s="27" t="s">
        <v>661</v>
      </c>
    </row>
    <row r="284">
      <c r="A284" s="1" t="s">
        <v>665</v>
      </c>
      <c r="E284" s="33" t="s">
        <v>1500</v>
      </c>
    </row>
    <row r="285" ht="76.5">
      <c r="A285" s="1" t="s">
        <v>666</v>
      </c>
      <c r="E285" s="27" t="s">
        <v>1464</v>
      </c>
    </row>
    <row r="286">
      <c r="A286" s="1" t="s">
        <v>659</v>
      </c>
      <c r="B286" s="1">
        <v>8</v>
      </c>
      <c r="C286" s="26" t="s">
        <v>1351</v>
      </c>
      <c r="D286" t="s">
        <v>661</v>
      </c>
      <c r="E286" s="27" t="s">
        <v>1352</v>
      </c>
      <c r="F286" s="28" t="s">
        <v>1353</v>
      </c>
      <c r="G286" s="29">
        <v>6.7999999999999998</v>
      </c>
      <c r="H286" s="28">
        <v>0</v>
      </c>
      <c r="I286" s="30">
        <f>ROUND(G286*H286,P4)</f>
        <v>0</v>
      </c>
      <c r="L286" s="31">
        <v>0</v>
      </c>
      <c r="M286" s="24">
        <f>ROUND(G286*L286,P4)</f>
        <v>0</v>
      </c>
      <c r="N286" s="25" t="s">
        <v>1345</v>
      </c>
      <c r="O286" s="32">
        <f>M286*AA286</f>
        <v>0</v>
      </c>
      <c r="P286" s="1">
        <v>3</v>
      </c>
      <c r="AA286" s="1">
        <f>IF(P286=1,$O$3,IF(P286=2,$O$4,$O$5))</f>
        <v>0</v>
      </c>
    </row>
    <row r="287">
      <c r="A287" s="1" t="s">
        <v>664</v>
      </c>
      <c r="E287" s="27" t="s">
        <v>661</v>
      </c>
    </row>
    <row r="288">
      <c r="A288" s="1" t="s">
        <v>665</v>
      </c>
    </row>
    <row r="289" ht="89.25">
      <c r="A289" s="1" t="s">
        <v>666</v>
      </c>
      <c r="E289" s="27" t="s">
        <v>1354</v>
      </c>
    </row>
  </sheetData>
  <sheetProtection sheet="1" objects="1" scenarios="1" spinCount="100000" saltValue="jtbb3AZfV+WzdbcfL4gZarQRw/gu8WUHArvcE+PQORmJTqph5uP2yh1lxJQDqgc9xnEbg6PIm3+bYKaJ59md7Q==" hashValue="4VbccQxWXkiPfdZOm09dC+cY/i1SIXqzT3EFs9GRsd8w8dXcsCTSqjQ2pTJYTxvtg/Ncdo2z/Xe4yYHOyawL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1501</v>
      </c>
      <c r="E8" s="23" t="s">
        <v>35</v>
      </c>
      <c r="L8" s="24">
        <f>L9</f>
        <v>0</v>
      </c>
      <c r="M8" s="24">
        <f>M9</f>
        <v>0</v>
      </c>
      <c r="N8" s="25"/>
    </row>
    <row r="9">
      <c r="A9" s="1" t="s">
        <v>656</v>
      </c>
      <c r="C9" s="22" t="s">
        <v>679</v>
      </c>
      <c r="E9" s="23" t="s">
        <v>680</v>
      </c>
      <c r="L9" s="24">
        <f>SUMIFS(L10:L29,A10:A29,"P")</f>
        <v>0</v>
      </c>
      <c r="M9" s="24">
        <f>SUMIFS(M10:M29,A10:A29,"P")</f>
        <v>0</v>
      </c>
      <c r="N9" s="25"/>
    </row>
    <row r="10">
      <c r="A10" s="1" t="s">
        <v>659</v>
      </c>
      <c r="B10" s="1">
        <v>1</v>
      </c>
      <c r="C10" s="26" t="s">
        <v>891</v>
      </c>
      <c r="D10" t="s">
        <v>661</v>
      </c>
      <c r="E10" s="27" t="s">
        <v>892</v>
      </c>
      <c r="F10" s="28" t="s">
        <v>683</v>
      </c>
      <c r="G10" s="29">
        <v>16</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ht="89.25">
      <c r="A13" s="1" t="s">
        <v>666</v>
      </c>
      <c r="E13" s="27" t="s">
        <v>893</v>
      </c>
    </row>
    <row r="14">
      <c r="A14" s="1" t="s">
        <v>659</v>
      </c>
      <c r="B14" s="1">
        <v>2</v>
      </c>
      <c r="C14" s="26" t="s">
        <v>894</v>
      </c>
      <c r="D14" t="s">
        <v>661</v>
      </c>
      <c r="E14" s="27" t="s">
        <v>895</v>
      </c>
      <c r="F14" s="28" t="s">
        <v>683</v>
      </c>
      <c r="G14" s="29">
        <v>24</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row>
    <row r="17" ht="76.5">
      <c r="A17" s="1" t="s">
        <v>666</v>
      </c>
      <c r="E17" s="27" t="s">
        <v>896</v>
      </c>
    </row>
    <row r="18">
      <c r="A18" s="1" t="s">
        <v>659</v>
      </c>
      <c r="B18" s="1">
        <v>3</v>
      </c>
      <c r="C18" s="26" t="s">
        <v>897</v>
      </c>
      <c r="D18" t="s">
        <v>661</v>
      </c>
      <c r="E18" s="27" t="s">
        <v>898</v>
      </c>
      <c r="F18" s="28" t="s">
        <v>683</v>
      </c>
      <c r="G18" s="29">
        <v>16</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row>
    <row r="21" ht="89.25">
      <c r="A21" s="1" t="s">
        <v>666</v>
      </c>
      <c r="E21" s="27" t="s">
        <v>899</v>
      </c>
    </row>
    <row r="22">
      <c r="A22" s="1" t="s">
        <v>659</v>
      </c>
      <c r="B22" s="1">
        <v>4</v>
      </c>
      <c r="C22" s="26" t="s">
        <v>1351</v>
      </c>
      <c r="D22" t="s">
        <v>661</v>
      </c>
      <c r="E22" s="27" t="s">
        <v>1352</v>
      </c>
      <c r="F22" s="28" t="s">
        <v>1353</v>
      </c>
      <c r="G22" s="29">
        <v>13.800000000000001</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row>
    <row r="25" ht="89.25">
      <c r="A25" s="1" t="s">
        <v>666</v>
      </c>
      <c r="E25" s="27" t="s">
        <v>1354</v>
      </c>
    </row>
    <row r="26">
      <c r="A26" s="1" t="s">
        <v>659</v>
      </c>
      <c r="B26" s="1">
        <v>5</v>
      </c>
      <c r="C26" s="26" t="s">
        <v>1358</v>
      </c>
      <c r="D26" t="s">
        <v>661</v>
      </c>
      <c r="E26" s="27" t="s">
        <v>1359</v>
      </c>
      <c r="F26" s="28" t="s">
        <v>683</v>
      </c>
      <c r="G26" s="29">
        <v>2</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row>
    <row r="29" ht="89.25">
      <c r="A29" s="1" t="s">
        <v>666</v>
      </c>
      <c r="E29" s="27" t="s">
        <v>1360</v>
      </c>
    </row>
  </sheetData>
  <sheetProtection sheet="1" objects="1" scenarios="1" spinCount="100000" saltValue="SdjQxp/snaP2BghlXQlpFTlCtDiGUF8ouwXO+JjXreSjvRNcJvZnll34C+n0kPPsZ+qb2M1BVjHZd5mnXnRI3w==" hashValue="IXF6WrGW93uT3V4/7nmwO6Nmts42QOdJZ0oVFjjwBJxuaqxWJuUq9GHLEgxiMtmQKISA47o8caEjHoIz+JU+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1502</v>
      </c>
      <c r="E8" s="23" t="s">
        <v>37</v>
      </c>
      <c r="L8" s="24">
        <f>L9+L30+L179</f>
        <v>0</v>
      </c>
      <c r="M8" s="24">
        <f>M9+M30+M179</f>
        <v>0</v>
      </c>
      <c r="N8" s="25"/>
    </row>
    <row r="9">
      <c r="A9" s="1" t="s">
        <v>656</v>
      </c>
      <c r="C9" s="22" t="s">
        <v>657</v>
      </c>
      <c r="E9" s="23" t="s">
        <v>658</v>
      </c>
      <c r="L9" s="24">
        <f>SUMIFS(L10:L29,A10:A29,"P")</f>
        <v>0</v>
      </c>
      <c r="M9" s="24">
        <f>SUMIFS(M10:M29,A10:A29,"P")</f>
        <v>0</v>
      </c>
      <c r="N9" s="25"/>
    </row>
    <row r="10">
      <c r="A10" s="1" t="s">
        <v>659</v>
      </c>
      <c r="B10" s="1">
        <v>1</v>
      </c>
      <c r="C10" s="26" t="s">
        <v>660</v>
      </c>
      <c r="D10" t="s">
        <v>661</v>
      </c>
      <c r="E10" s="27" t="s">
        <v>662</v>
      </c>
      <c r="F10" s="28" t="s">
        <v>663</v>
      </c>
      <c r="G10" s="29">
        <v>317.05000000000001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953</v>
      </c>
      <c r="D14" t="s">
        <v>661</v>
      </c>
      <c r="E14" s="27" t="s">
        <v>954</v>
      </c>
      <c r="F14" s="28" t="s">
        <v>663</v>
      </c>
      <c r="G14" s="29">
        <v>48</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318.75">
      <c r="A17" s="1" t="s">
        <v>666</v>
      </c>
      <c r="E17" s="27" t="s">
        <v>955</v>
      </c>
    </row>
    <row r="18">
      <c r="A18" s="1" t="s">
        <v>659</v>
      </c>
      <c r="B18" s="1">
        <v>4</v>
      </c>
      <c r="C18" s="26" t="s">
        <v>668</v>
      </c>
      <c r="D18" t="s">
        <v>661</v>
      </c>
      <c r="E18" s="27" t="s">
        <v>669</v>
      </c>
      <c r="F18" s="28" t="s">
        <v>670</v>
      </c>
      <c r="G18" s="29">
        <v>25</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5.5">
      <c r="A21" s="1" t="s">
        <v>666</v>
      </c>
      <c r="E21" s="27" t="s">
        <v>671</v>
      </c>
    </row>
    <row r="22">
      <c r="A22" s="1" t="s">
        <v>659</v>
      </c>
      <c r="B22" s="1">
        <v>5</v>
      </c>
      <c r="C22" s="26" t="s">
        <v>672</v>
      </c>
      <c r="D22" t="s">
        <v>661</v>
      </c>
      <c r="E22" s="27" t="s">
        <v>673</v>
      </c>
      <c r="F22" s="28" t="s">
        <v>663</v>
      </c>
      <c r="G22" s="29">
        <v>365.5</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229.5">
      <c r="A25" s="1" t="s">
        <v>666</v>
      </c>
      <c r="E25" s="27" t="s">
        <v>674</v>
      </c>
    </row>
    <row r="26">
      <c r="A26" s="1" t="s">
        <v>659</v>
      </c>
      <c r="B26" s="1">
        <v>6</v>
      </c>
      <c r="C26" s="26" t="s">
        <v>675</v>
      </c>
      <c r="D26" t="s">
        <v>661</v>
      </c>
      <c r="E26" s="27" t="s">
        <v>676</v>
      </c>
      <c r="F26" s="28" t="s">
        <v>677</v>
      </c>
      <c r="G26" s="29">
        <v>427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c r="A29" s="1" t="s">
        <v>666</v>
      </c>
      <c r="E29" s="27" t="s">
        <v>678</v>
      </c>
    </row>
    <row r="30">
      <c r="A30" s="1" t="s">
        <v>656</v>
      </c>
      <c r="C30" s="22" t="s">
        <v>679</v>
      </c>
      <c r="E30" s="23" t="s">
        <v>680</v>
      </c>
      <c r="L30" s="24">
        <f>SUMIFS(L31:L178,A31:A178,"P")</f>
        <v>0</v>
      </c>
      <c r="M30" s="24">
        <f>SUMIFS(M31:M178,A31:A178,"P")</f>
        <v>0</v>
      </c>
      <c r="N30" s="25"/>
    </row>
    <row r="31">
      <c r="A31" s="1" t="s">
        <v>659</v>
      </c>
      <c r="B31" s="1">
        <v>7</v>
      </c>
      <c r="C31" s="26" t="s">
        <v>681</v>
      </c>
      <c r="D31" t="s">
        <v>661</v>
      </c>
      <c r="E31" s="27" t="s">
        <v>682</v>
      </c>
      <c r="F31" s="28" t="s">
        <v>683</v>
      </c>
      <c r="G31" s="29">
        <v>30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684</v>
      </c>
    </row>
    <row r="35">
      <c r="A35" s="1" t="s">
        <v>659</v>
      </c>
      <c r="B35" s="1">
        <v>8</v>
      </c>
      <c r="C35" s="26" t="s">
        <v>685</v>
      </c>
      <c r="D35" t="s">
        <v>661</v>
      </c>
      <c r="E35" s="27" t="s">
        <v>686</v>
      </c>
      <c r="F35" s="28" t="s">
        <v>670</v>
      </c>
      <c r="G35" s="29">
        <v>138</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c r="A39" s="1" t="s">
        <v>659</v>
      </c>
      <c r="B39" s="1">
        <v>9</v>
      </c>
      <c r="C39" s="26" t="s">
        <v>688</v>
      </c>
      <c r="D39" t="s">
        <v>661</v>
      </c>
      <c r="E39" s="27" t="s">
        <v>689</v>
      </c>
      <c r="F39" s="28" t="s">
        <v>670</v>
      </c>
      <c r="G39" s="29">
        <v>25</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76.5">
      <c r="A42" s="1" t="s">
        <v>666</v>
      </c>
      <c r="E42" s="27" t="s">
        <v>690</v>
      </c>
    </row>
    <row r="43">
      <c r="A43" s="1" t="s">
        <v>659</v>
      </c>
      <c r="B43" s="1">
        <v>10</v>
      </c>
      <c r="C43" s="26" t="s">
        <v>694</v>
      </c>
      <c r="D43" t="s">
        <v>661</v>
      </c>
      <c r="E43" s="27" t="s">
        <v>695</v>
      </c>
      <c r="F43" s="28" t="s">
        <v>696</v>
      </c>
      <c r="G43" s="29">
        <v>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76.5">
      <c r="A46" s="1" t="s">
        <v>666</v>
      </c>
      <c r="E46" s="27" t="s">
        <v>697</v>
      </c>
    </row>
    <row r="47">
      <c r="A47" s="1" t="s">
        <v>659</v>
      </c>
      <c r="B47" s="1">
        <v>11</v>
      </c>
      <c r="C47" s="26" t="s">
        <v>700</v>
      </c>
      <c r="D47" t="s">
        <v>661</v>
      </c>
      <c r="E47" s="27" t="s">
        <v>701</v>
      </c>
      <c r="F47" s="28" t="s">
        <v>696</v>
      </c>
      <c r="G47" s="29">
        <v>15.779999999999999</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12</v>
      </c>
      <c r="C51" s="26" t="s">
        <v>702</v>
      </c>
      <c r="D51" t="s">
        <v>661</v>
      </c>
      <c r="E51" s="27" t="s">
        <v>703</v>
      </c>
      <c r="F51" s="28" t="s">
        <v>696</v>
      </c>
      <c r="G51" s="29">
        <v>15.699999999999999</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697</v>
      </c>
    </row>
    <row r="55">
      <c r="A55" s="1" t="s">
        <v>659</v>
      </c>
      <c r="B55" s="1">
        <v>13</v>
      </c>
      <c r="C55" s="26" t="s">
        <v>704</v>
      </c>
      <c r="D55" t="s">
        <v>661</v>
      </c>
      <c r="E55" s="27" t="s">
        <v>705</v>
      </c>
      <c r="F55" s="28" t="s">
        <v>696</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91.25">
      <c r="A58" s="1" t="s">
        <v>666</v>
      </c>
      <c r="E58" s="27" t="s">
        <v>706</v>
      </c>
    </row>
    <row r="59">
      <c r="A59" s="1" t="s">
        <v>659</v>
      </c>
      <c r="B59" s="1">
        <v>14</v>
      </c>
      <c r="C59" s="26" t="s">
        <v>714</v>
      </c>
      <c r="D59" t="s">
        <v>661</v>
      </c>
      <c r="E59" s="27" t="s">
        <v>715</v>
      </c>
      <c r="F59" s="28" t="s">
        <v>696</v>
      </c>
      <c r="G59" s="29">
        <v>15.779999999999999</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91.25">
      <c r="A62" s="1" t="s">
        <v>666</v>
      </c>
      <c r="E62" s="27" t="s">
        <v>983</v>
      </c>
    </row>
    <row r="63">
      <c r="A63" s="1" t="s">
        <v>659</v>
      </c>
      <c r="B63" s="1">
        <v>15</v>
      </c>
      <c r="C63" s="26" t="s">
        <v>716</v>
      </c>
      <c r="D63" t="s">
        <v>661</v>
      </c>
      <c r="E63" s="27" t="s">
        <v>717</v>
      </c>
      <c r="F63" s="28" t="s">
        <v>696</v>
      </c>
      <c r="G63" s="29">
        <v>15.699999999999999</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91.25">
      <c r="A66" s="1" t="s">
        <v>666</v>
      </c>
      <c r="E66" s="27" t="s">
        <v>938</v>
      </c>
    </row>
    <row r="67" ht="25.5">
      <c r="A67" s="1" t="s">
        <v>659</v>
      </c>
      <c r="B67" s="1">
        <v>16</v>
      </c>
      <c r="C67" s="26" t="s">
        <v>984</v>
      </c>
      <c r="D67" t="s">
        <v>661</v>
      </c>
      <c r="E67" s="27" t="s">
        <v>985</v>
      </c>
      <c r="F67" s="28" t="s">
        <v>683</v>
      </c>
      <c r="G67" s="29">
        <v>8</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14.75">
      <c r="A70" s="1" t="s">
        <v>666</v>
      </c>
      <c r="E70" s="27" t="s">
        <v>986</v>
      </c>
    </row>
    <row r="71">
      <c r="A71" s="1" t="s">
        <v>659</v>
      </c>
      <c r="B71" s="1">
        <v>17</v>
      </c>
      <c r="C71" s="26" t="s">
        <v>1065</v>
      </c>
      <c r="D71" t="s">
        <v>661</v>
      </c>
      <c r="E71" s="27" t="s">
        <v>1066</v>
      </c>
      <c r="F71" s="28" t="s">
        <v>683</v>
      </c>
      <c r="G71" s="29">
        <v>8</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02">
      <c r="A74" s="1" t="s">
        <v>666</v>
      </c>
      <c r="E74" s="27" t="s">
        <v>1067</v>
      </c>
    </row>
    <row r="75">
      <c r="A75" s="1" t="s">
        <v>659</v>
      </c>
      <c r="B75" s="1">
        <v>18</v>
      </c>
      <c r="C75" s="26" t="s">
        <v>1068</v>
      </c>
      <c r="D75" t="s">
        <v>661</v>
      </c>
      <c r="E75" s="27" t="s">
        <v>1069</v>
      </c>
      <c r="F75" s="28" t="s">
        <v>683</v>
      </c>
      <c r="G75" s="29">
        <v>8</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02">
      <c r="A78" s="1" t="s">
        <v>666</v>
      </c>
      <c r="E78" s="27" t="s">
        <v>1070</v>
      </c>
    </row>
    <row r="79">
      <c r="A79" s="1" t="s">
        <v>659</v>
      </c>
      <c r="B79" s="1">
        <v>19</v>
      </c>
      <c r="C79" s="26" t="s">
        <v>1503</v>
      </c>
      <c r="D79" t="s">
        <v>661</v>
      </c>
      <c r="E79" s="27" t="s">
        <v>1504</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89.25">
      <c r="A82" s="1" t="s">
        <v>666</v>
      </c>
      <c r="E82" s="27" t="s">
        <v>1505</v>
      </c>
    </row>
    <row r="83">
      <c r="A83" s="1" t="s">
        <v>659</v>
      </c>
      <c r="B83" s="1">
        <v>20</v>
      </c>
      <c r="C83" s="26" t="s">
        <v>1506</v>
      </c>
      <c r="D83" t="s">
        <v>661</v>
      </c>
      <c r="E83" s="27" t="s">
        <v>1507</v>
      </c>
      <c r="F83" s="28" t="s">
        <v>683</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1508</v>
      </c>
    </row>
    <row r="87">
      <c r="A87" s="1" t="s">
        <v>659</v>
      </c>
      <c r="B87" s="1">
        <v>21</v>
      </c>
      <c r="C87" s="26" t="s">
        <v>1413</v>
      </c>
      <c r="D87" t="s">
        <v>661</v>
      </c>
      <c r="E87" s="27" t="s">
        <v>1414</v>
      </c>
      <c r="F87" s="28" t="s">
        <v>683</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1415</v>
      </c>
    </row>
    <row r="91">
      <c r="A91" s="1" t="s">
        <v>659</v>
      </c>
      <c r="B91" s="1">
        <v>22</v>
      </c>
      <c r="C91" s="26" t="s">
        <v>1416</v>
      </c>
      <c r="D91" t="s">
        <v>661</v>
      </c>
      <c r="E91" s="27" t="s">
        <v>1417</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53">
      <c r="A94" s="1" t="s">
        <v>666</v>
      </c>
      <c r="E94" s="27" t="s">
        <v>1418</v>
      </c>
    </row>
    <row r="95">
      <c r="A95" s="1" t="s">
        <v>659</v>
      </c>
      <c r="B95" s="1">
        <v>23</v>
      </c>
      <c r="C95" s="26" t="s">
        <v>806</v>
      </c>
      <c r="D95" t="s">
        <v>661</v>
      </c>
      <c r="E95" s="27" t="s">
        <v>807</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14.75">
      <c r="A98" s="1" t="s">
        <v>666</v>
      </c>
      <c r="E98" s="27" t="s">
        <v>808</v>
      </c>
    </row>
    <row r="99">
      <c r="A99" s="1" t="s">
        <v>659</v>
      </c>
      <c r="B99" s="1">
        <v>24</v>
      </c>
      <c r="C99" s="26" t="s">
        <v>809</v>
      </c>
      <c r="D99" t="s">
        <v>661</v>
      </c>
      <c r="E99" s="27" t="s">
        <v>810</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02">
      <c r="A102" s="1" t="s">
        <v>666</v>
      </c>
      <c r="E102" s="27" t="s">
        <v>811</v>
      </c>
    </row>
    <row r="103" ht="25.5">
      <c r="A103" s="1" t="s">
        <v>659</v>
      </c>
      <c r="B103" s="1">
        <v>25</v>
      </c>
      <c r="C103" s="26" t="s">
        <v>815</v>
      </c>
      <c r="D103" t="s">
        <v>661</v>
      </c>
      <c r="E103" s="27" t="s">
        <v>816</v>
      </c>
      <c r="F103" s="28" t="s">
        <v>683</v>
      </c>
      <c r="G103" s="29">
        <v>18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14.75">
      <c r="A106" s="1" t="s">
        <v>666</v>
      </c>
      <c r="E106" s="27" t="s">
        <v>817</v>
      </c>
    </row>
    <row r="107" ht="25.5">
      <c r="A107" s="1" t="s">
        <v>659</v>
      </c>
      <c r="B107" s="1">
        <v>26</v>
      </c>
      <c r="C107" s="26" t="s">
        <v>818</v>
      </c>
      <c r="D107" t="s">
        <v>661</v>
      </c>
      <c r="E107" s="27" t="s">
        <v>819</v>
      </c>
      <c r="F107" s="28" t="s">
        <v>683</v>
      </c>
      <c r="G107" s="29">
        <v>18</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14.75">
      <c r="A110" s="1" t="s">
        <v>666</v>
      </c>
      <c r="E110" s="27" t="s">
        <v>820</v>
      </c>
    </row>
    <row r="111" ht="25.5">
      <c r="A111" s="1" t="s">
        <v>659</v>
      </c>
      <c r="B111" s="1">
        <v>27</v>
      </c>
      <c r="C111" s="26" t="s">
        <v>824</v>
      </c>
      <c r="D111" t="s">
        <v>661</v>
      </c>
      <c r="E111" s="27" t="s">
        <v>825</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27.5">
      <c r="A114" s="1" t="s">
        <v>666</v>
      </c>
      <c r="E114" s="27" t="s">
        <v>826</v>
      </c>
    </row>
    <row r="115" ht="25.5">
      <c r="A115" s="1" t="s">
        <v>659</v>
      </c>
      <c r="B115" s="1">
        <v>28</v>
      </c>
      <c r="C115" s="26" t="s">
        <v>827</v>
      </c>
      <c r="D115" t="s">
        <v>661</v>
      </c>
      <c r="E115" s="27" t="s">
        <v>828</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27.5">
      <c r="A118" s="1" t="s">
        <v>666</v>
      </c>
      <c r="E118" s="27" t="s">
        <v>829</v>
      </c>
    </row>
    <row r="119">
      <c r="A119" s="1" t="s">
        <v>659</v>
      </c>
      <c r="B119" s="1">
        <v>29</v>
      </c>
      <c r="C119" s="26" t="s">
        <v>1142</v>
      </c>
      <c r="D119" t="s">
        <v>661</v>
      </c>
      <c r="E119" s="27" t="s">
        <v>1143</v>
      </c>
      <c r="F119" s="28" t="s">
        <v>683</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1144</v>
      </c>
    </row>
    <row r="123">
      <c r="A123" s="1" t="s">
        <v>659</v>
      </c>
      <c r="B123" s="1">
        <v>30</v>
      </c>
      <c r="C123" s="26" t="s">
        <v>1145</v>
      </c>
      <c r="D123" t="s">
        <v>661</v>
      </c>
      <c r="E123" s="27" t="s">
        <v>1146</v>
      </c>
      <c r="F123" s="28" t="s">
        <v>683</v>
      </c>
      <c r="G123" s="29">
        <v>6</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114.75">
      <c r="A126" s="1" t="s">
        <v>666</v>
      </c>
      <c r="E126" s="27" t="s">
        <v>1147</v>
      </c>
    </row>
    <row r="127">
      <c r="A127" s="1" t="s">
        <v>659</v>
      </c>
      <c r="B127" s="1">
        <v>31</v>
      </c>
      <c r="C127" s="26" t="s">
        <v>1166</v>
      </c>
      <c r="D127" t="s">
        <v>661</v>
      </c>
      <c r="E127" s="27" t="s">
        <v>1167</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114.75">
      <c r="A130" s="1" t="s">
        <v>666</v>
      </c>
      <c r="E130" s="27" t="s">
        <v>1168</v>
      </c>
    </row>
    <row r="131">
      <c r="A131" s="1" t="s">
        <v>659</v>
      </c>
      <c r="B131" s="1">
        <v>32</v>
      </c>
      <c r="C131" s="26" t="s">
        <v>1169</v>
      </c>
      <c r="D131" t="s">
        <v>661</v>
      </c>
      <c r="E131" s="27" t="s">
        <v>1170</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27.5">
      <c r="A134" s="1" t="s">
        <v>666</v>
      </c>
      <c r="E134" s="27" t="s">
        <v>1171</v>
      </c>
    </row>
    <row r="135">
      <c r="A135" s="1" t="s">
        <v>659</v>
      </c>
      <c r="B135" s="1">
        <v>33</v>
      </c>
      <c r="C135" s="26" t="s">
        <v>872</v>
      </c>
      <c r="D135" t="s">
        <v>661</v>
      </c>
      <c r="E135" s="27" t="s">
        <v>873</v>
      </c>
      <c r="F135" s="28" t="s">
        <v>874</v>
      </c>
      <c r="G135" s="29">
        <v>200</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row>
    <row r="138" ht="114.75">
      <c r="A138" s="1" t="s">
        <v>666</v>
      </c>
      <c r="E138" s="27" t="s">
        <v>875</v>
      </c>
    </row>
    <row r="139">
      <c r="A139" s="1" t="s">
        <v>659</v>
      </c>
      <c r="B139" s="1">
        <v>34</v>
      </c>
      <c r="C139" s="26" t="s">
        <v>876</v>
      </c>
      <c r="D139" t="s">
        <v>661</v>
      </c>
      <c r="E139" s="27" t="s">
        <v>877</v>
      </c>
      <c r="F139" s="28" t="s">
        <v>874</v>
      </c>
      <c r="G139" s="29">
        <v>20</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row>
    <row r="142" ht="102">
      <c r="A142" s="1" t="s">
        <v>666</v>
      </c>
      <c r="E142" s="27" t="s">
        <v>878</v>
      </c>
    </row>
    <row r="143">
      <c r="A143" s="1" t="s">
        <v>659</v>
      </c>
      <c r="B143" s="1">
        <v>35</v>
      </c>
      <c r="C143" s="26" t="s">
        <v>882</v>
      </c>
      <c r="D143" t="s">
        <v>661</v>
      </c>
      <c r="E143" s="27" t="s">
        <v>883</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c r="A145" s="1" t="s">
        <v>665</v>
      </c>
    </row>
    <row r="146" ht="114.75">
      <c r="A146" s="1" t="s">
        <v>666</v>
      </c>
      <c r="E146" s="27" t="s">
        <v>884</v>
      </c>
    </row>
    <row r="147" ht="25.5">
      <c r="A147" s="1" t="s">
        <v>659</v>
      </c>
      <c r="B147" s="1">
        <v>36</v>
      </c>
      <c r="C147" s="26" t="s">
        <v>1481</v>
      </c>
      <c r="D147" t="s">
        <v>661</v>
      </c>
      <c r="E147" s="27" t="s">
        <v>1482</v>
      </c>
      <c r="F147" s="28" t="s">
        <v>683</v>
      </c>
      <c r="G147" s="29">
        <v>4</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27.5">
      <c r="A150" s="1" t="s">
        <v>666</v>
      </c>
      <c r="E150" s="27" t="s">
        <v>1483</v>
      </c>
    </row>
    <row r="151">
      <c r="A151" s="1" t="s">
        <v>659</v>
      </c>
      <c r="B151" s="1">
        <v>37</v>
      </c>
      <c r="C151" s="26" t="s">
        <v>885</v>
      </c>
      <c r="D151" t="s">
        <v>661</v>
      </c>
      <c r="E151" s="27" t="s">
        <v>886</v>
      </c>
      <c r="F151" s="28" t="s">
        <v>874</v>
      </c>
      <c r="G151" s="29">
        <v>150</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row>
    <row r="154" ht="114.75">
      <c r="A154" s="1" t="s">
        <v>666</v>
      </c>
      <c r="E154" s="27" t="s">
        <v>887</v>
      </c>
    </row>
    <row r="155">
      <c r="A155" s="1" t="s">
        <v>659</v>
      </c>
      <c r="B155" s="1">
        <v>38</v>
      </c>
      <c r="C155" s="26" t="s">
        <v>888</v>
      </c>
      <c r="D155" t="s">
        <v>661</v>
      </c>
      <c r="E155" s="27" t="s">
        <v>889</v>
      </c>
      <c r="F155" s="28" t="s">
        <v>683</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row>
    <row r="158" ht="76.5">
      <c r="A158" s="1" t="s">
        <v>666</v>
      </c>
      <c r="E158" s="27" t="s">
        <v>890</v>
      </c>
    </row>
    <row r="159">
      <c r="A159" s="1" t="s">
        <v>659</v>
      </c>
      <c r="B159" s="1">
        <v>39</v>
      </c>
      <c r="C159" s="26" t="s">
        <v>891</v>
      </c>
      <c r="D159" t="s">
        <v>661</v>
      </c>
      <c r="E159" s="27" t="s">
        <v>892</v>
      </c>
      <c r="F159" s="28" t="s">
        <v>683</v>
      </c>
      <c r="G159" s="29">
        <v>10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row>
    <row r="162" ht="89.25">
      <c r="A162" s="1" t="s">
        <v>666</v>
      </c>
      <c r="E162" s="27" t="s">
        <v>893</v>
      </c>
    </row>
    <row r="163">
      <c r="A163" s="1" t="s">
        <v>659</v>
      </c>
      <c r="B163" s="1">
        <v>40</v>
      </c>
      <c r="C163" s="26" t="s">
        <v>894</v>
      </c>
      <c r="D163" t="s">
        <v>661</v>
      </c>
      <c r="E163" s="27" t="s">
        <v>895</v>
      </c>
      <c r="F163" s="28" t="s">
        <v>683</v>
      </c>
      <c r="G163" s="29">
        <v>14</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row>
    <row r="166" ht="76.5">
      <c r="A166" s="1" t="s">
        <v>666</v>
      </c>
      <c r="E166" s="27" t="s">
        <v>896</v>
      </c>
    </row>
    <row r="167">
      <c r="A167" s="1" t="s">
        <v>659</v>
      </c>
      <c r="B167" s="1">
        <v>41</v>
      </c>
      <c r="C167" s="26" t="s">
        <v>897</v>
      </c>
      <c r="D167" t="s">
        <v>661</v>
      </c>
      <c r="E167" s="27" t="s">
        <v>898</v>
      </c>
      <c r="F167" s="28" t="s">
        <v>683</v>
      </c>
      <c r="G167" s="29">
        <v>10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89.25">
      <c r="A170" s="1" t="s">
        <v>666</v>
      </c>
      <c r="E170" s="27" t="s">
        <v>899</v>
      </c>
    </row>
    <row r="171">
      <c r="A171" s="1" t="s">
        <v>659</v>
      </c>
      <c r="B171" s="1">
        <v>42</v>
      </c>
      <c r="C171" s="26" t="s">
        <v>1351</v>
      </c>
      <c r="D171" t="s">
        <v>661</v>
      </c>
      <c r="E171" s="27" t="s">
        <v>1352</v>
      </c>
      <c r="F171" s="28" t="s">
        <v>1353</v>
      </c>
      <c r="G171" s="29">
        <v>5.3499999999999996</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89.25">
      <c r="A174" s="1" t="s">
        <v>666</v>
      </c>
      <c r="E174" s="27" t="s">
        <v>1354</v>
      </c>
    </row>
    <row r="175">
      <c r="A175" s="1" t="s">
        <v>659</v>
      </c>
      <c r="B175" s="1">
        <v>43</v>
      </c>
      <c r="C175" s="26" t="s">
        <v>1358</v>
      </c>
      <c r="D175" t="s">
        <v>661</v>
      </c>
      <c r="E175" s="27" t="s">
        <v>1359</v>
      </c>
      <c r="F175" s="28" t="s">
        <v>683</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89.25">
      <c r="A178" s="1" t="s">
        <v>666</v>
      </c>
      <c r="E178" s="27" t="s">
        <v>1360</v>
      </c>
    </row>
    <row r="179">
      <c r="A179" s="1" t="s">
        <v>656</v>
      </c>
      <c r="C179" s="22" t="s">
        <v>900</v>
      </c>
      <c r="E179" s="23" t="s">
        <v>901</v>
      </c>
      <c r="L179" s="24">
        <f>SUMIFS(L180:L211,A180:A211,"P")</f>
        <v>0</v>
      </c>
      <c r="M179" s="24">
        <f>SUMIFS(M180:M211,A180:A211,"P")</f>
        <v>0</v>
      </c>
      <c r="N179" s="25"/>
    </row>
    <row r="180" ht="38.25">
      <c r="A180" s="1" t="s">
        <v>659</v>
      </c>
      <c r="B180" s="1">
        <v>44</v>
      </c>
      <c r="C180" s="26" t="s">
        <v>902</v>
      </c>
      <c r="D180" t="s">
        <v>903</v>
      </c>
      <c r="E180" s="27" t="s">
        <v>904</v>
      </c>
      <c r="F180" s="28" t="s">
        <v>905</v>
      </c>
      <c r="G180" s="29">
        <v>10</v>
      </c>
      <c r="H180" s="28">
        <v>0</v>
      </c>
      <c r="I180" s="30">
        <f>ROUND(G180*H180,P4)</f>
        <v>0</v>
      </c>
      <c r="L180" s="31">
        <v>0</v>
      </c>
      <c r="M180" s="24">
        <f>ROUND(G180*L180,P4)</f>
        <v>0</v>
      </c>
      <c r="N180" s="25" t="s">
        <v>661</v>
      </c>
      <c r="O180" s="32">
        <f>M180*AA180</f>
        <v>0</v>
      </c>
      <c r="P180" s="1">
        <v>3</v>
      </c>
      <c r="AA180" s="1">
        <f>IF(P180=1,$O$3,IF(P180=2,$O$4,$O$5))</f>
        <v>0</v>
      </c>
    </row>
    <row r="181" ht="38.25">
      <c r="A181" s="1" t="s">
        <v>664</v>
      </c>
      <c r="E181" s="27" t="s">
        <v>906</v>
      </c>
    </row>
    <row r="182" ht="25.5">
      <c r="A182" s="1" t="s">
        <v>665</v>
      </c>
      <c r="E182" s="33" t="s">
        <v>1509</v>
      </c>
    </row>
    <row r="183" ht="153">
      <c r="A183" s="1" t="s">
        <v>666</v>
      </c>
      <c r="E183" s="27" t="s">
        <v>908</v>
      </c>
    </row>
    <row r="184" ht="38.25">
      <c r="A184" s="1" t="s">
        <v>659</v>
      </c>
      <c r="B184" s="1">
        <v>45</v>
      </c>
      <c r="C184" s="26" t="s">
        <v>909</v>
      </c>
      <c r="D184" t="s">
        <v>903</v>
      </c>
      <c r="E184" s="27" t="s">
        <v>910</v>
      </c>
      <c r="F184" s="28" t="s">
        <v>905</v>
      </c>
      <c r="G184" s="29">
        <v>1</v>
      </c>
      <c r="H184" s="28">
        <v>0</v>
      </c>
      <c r="I184" s="30">
        <f>ROUND(G184*H184,P4)</f>
        <v>0</v>
      </c>
      <c r="L184" s="31">
        <v>0</v>
      </c>
      <c r="M184" s="24">
        <f>ROUND(G184*L184,P4)</f>
        <v>0</v>
      </c>
      <c r="N184" s="25" t="s">
        <v>661</v>
      </c>
      <c r="O184" s="32">
        <f>M184*AA184</f>
        <v>0</v>
      </c>
      <c r="P184" s="1">
        <v>3</v>
      </c>
      <c r="AA184" s="1">
        <f>IF(P184=1,$O$3,IF(P184=2,$O$4,$O$5))</f>
        <v>0</v>
      </c>
    </row>
    <row r="185" ht="38.25">
      <c r="A185" s="1" t="s">
        <v>664</v>
      </c>
      <c r="E185" s="27" t="s">
        <v>911</v>
      </c>
    </row>
    <row r="186" ht="25.5">
      <c r="A186" s="1" t="s">
        <v>665</v>
      </c>
      <c r="E186" s="33" t="s">
        <v>1463</v>
      </c>
    </row>
    <row r="187" ht="153">
      <c r="A187" s="1" t="s">
        <v>666</v>
      </c>
      <c r="E187" s="27" t="s">
        <v>913</v>
      </c>
    </row>
    <row r="188" ht="25.5">
      <c r="A188" s="1" t="s">
        <v>659</v>
      </c>
      <c r="B188" s="1">
        <v>46</v>
      </c>
      <c r="C188" s="26" t="s">
        <v>914</v>
      </c>
      <c r="D188" t="s">
        <v>903</v>
      </c>
      <c r="E188" s="27" t="s">
        <v>915</v>
      </c>
      <c r="F188" s="28" t="s">
        <v>905</v>
      </c>
      <c r="G188" s="29">
        <v>0.20000000000000001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916</v>
      </c>
    </row>
    <row r="190" ht="25.5">
      <c r="A190" s="1" t="s">
        <v>665</v>
      </c>
      <c r="E190" s="33" t="s">
        <v>1486</v>
      </c>
    </row>
    <row r="191" ht="153">
      <c r="A191" s="1" t="s">
        <v>666</v>
      </c>
      <c r="E191" s="27" t="s">
        <v>913</v>
      </c>
    </row>
    <row r="192" ht="25.5">
      <c r="A192" s="1" t="s">
        <v>659</v>
      </c>
      <c r="B192" s="1">
        <v>47</v>
      </c>
      <c r="C192" s="26" t="s">
        <v>918</v>
      </c>
      <c r="D192" t="s">
        <v>903</v>
      </c>
      <c r="E192" s="27" t="s">
        <v>919</v>
      </c>
      <c r="F192" s="28" t="s">
        <v>905</v>
      </c>
      <c r="G192" s="29">
        <v>2</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920</v>
      </c>
    </row>
    <row r="194" ht="25.5">
      <c r="A194" s="1" t="s">
        <v>665</v>
      </c>
      <c r="E194" s="33" t="s">
        <v>1510</v>
      </c>
    </row>
    <row r="195" ht="153">
      <c r="A195" s="1" t="s">
        <v>666</v>
      </c>
      <c r="E195" s="27" t="s">
        <v>908</v>
      </c>
    </row>
    <row r="196" ht="25.5">
      <c r="A196" s="1" t="s">
        <v>659</v>
      </c>
      <c r="B196" s="1">
        <v>48</v>
      </c>
      <c r="C196" s="26" t="s">
        <v>922</v>
      </c>
      <c r="D196" t="s">
        <v>903</v>
      </c>
      <c r="E196" s="27" t="s">
        <v>923</v>
      </c>
      <c r="F196" s="28" t="s">
        <v>905</v>
      </c>
      <c r="G196" s="29">
        <v>35</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920</v>
      </c>
    </row>
    <row r="198" ht="25.5">
      <c r="A198" s="1" t="s">
        <v>665</v>
      </c>
      <c r="E198" s="33" t="s">
        <v>1511</v>
      </c>
    </row>
    <row r="199" ht="153">
      <c r="A199" s="1" t="s">
        <v>666</v>
      </c>
      <c r="E199" s="27" t="s">
        <v>908</v>
      </c>
    </row>
    <row r="200" ht="25.5">
      <c r="A200" s="1" t="s">
        <v>659</v>
      </c>
      <c r="B200" s="1">
        <v>49</v>
      </c>
      <c r="C200" s="26" t="s">
        <v>925</v>
      </c>
      <c r="D200" t="s">
        <v>903</v>
      </c>
      <c r="E200" s="27" t="s">
        <v>926</v>
      </c>
      <c r="F200" s="28" t="s">
        <v>905</v>
      </c>
      <c r="G200" s="29">
        <v>0.10000000000000001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927</v>
      </c>
    </row>
    <row r="202" ht="25.5">
      <c r="A202" s="1" t="s">
        <v>665</v>
      </c>
      <c r="E202" s="33" t="s">
        <v>1485</v>
      </c>
    </row>
    <row r="203" ht="153">
      <c r="A203" s="1" t="s">
        <v>666</v>
      </c>
      <c r="E203" s="27" t="s">
        <v>908</v>
      </c>
    </row>
    <row r="204" ht="25.5">
      <c r="A204" s="1" t="s">
        <v>659</v>
      </c>
      <c r="B204" s="1">
        <v>50</v>
      </c>
      <c r="C204" s="26" t="s">
        <v>928</v>
      </c>
      <c r="D204" t="s">
        <v>903</v>
      </c>
      <c r="E204" s="27" t="s">
        <v>929</v>
      </c>
      <c r="F204" s="28" t="s">
        <v>905</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916</v>
      </c>
    </row>
    <row r="206" ht="25.5">
      <c r="A206" s="1" t="s">
        <v>665</v>
      </c>
      <c r="E206" s="33" t="s">
        <v>1485</v>
      </c>
    </row>
    <row r="207" ht="153">
      <c r="A207" s="1" t="s">
        <v>666</v>
      </c>
      <c r="E207" s="27" t="s">
        <v>908</v>
      </c>
    </row>
    <row r="208" ht="25.5">
      <c r="A208" s="1" t="s">
        <v>659</v>
      </c>
      <c r="B208" s="1">
        <v>51</v>
      </c>
      <c r="C208" s="26" t="s">
        <v>930</v>
      </c>
      <c r="D208" t="s">
        <v>903</v>
      </c>
      <c r="E208" s="27" t="s">
        <v>931</v>
      </c>
      <c r="F208" s="28" t="s">
        <v>905</v>
      </c>
      <c r="G208" s="29">
        <v>0.20000000000000001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927</v>
      </c>
    </row>
    <row r="210" ht="25.5">
      <c r="A210" s="1" t="s">
        <v>665</v>
      </c>
      <c r="E210" s="33" t="s">
        <v>1486</v>
      </c>
    </row>
    <row r="211" ht="153">
      <c r="A211" s="1" t="s">
        <v>666</v>
      </c>
      <c r="E211" s="27" t="s">
        <v>908</v>
      </c>
    </row>
  </sheetData>
  <sheetProtection sheet="1" objects="1" scenarios="1" spinCount="100000" saltValue="jawy6+MW4nf0xSXX4DpYCg3Sft72u65UhIa6D4/fu8EDXfd8JZWBiSDreItzH4E+iy8PaVWM3QUVfMb3l4SnoA==" hashValue="AEBQGLQfJHbb5USMdJFrY1e76o1lUkt4MhOfFYpDjJpQNY0C1nHC/NxcPFvlSPw51CmsEpUN72356mZmXy5P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1512</v>
      </c>
      <c r="E8" s="23" t="s">
        <v>39</v>
      </c>
      <c r="L8" s="24">
        <f>L9+L233</f>
        <v>0</v>
      </c>
      <c r="M8" s="24">
        <f>M9+M233</f>
        <v>0</v>
      </c>
      <c r="N8" s="25"/>
    </row>
    <row r="9">
      <c r="A9" s="1" t="s">
        <v>950</v>
      </c>
      <c r="C9" s="22" t="s">
        <v>1513</v>
      </c>
      <c r="E9" s="23" t="s">
        <v>1514</v>
      </c>
      <c r="L9" s="24">
        <f>L10+L27+L216</f>
        <v>0</v>
      </c>
      <c r="M9" s="24">
        <f>M10+M27+M216</f>
        <v>0</v>
      </c>
      <c r="N9" s="25"/>
    </row>
    <row r="10">
      <c r="A10" s="1" t="s">
        <v>656</v>
      </c>
      <c r="C10" s="22" t="s">
        <v>657</v>
      </c>
      <c r="E10" s="23" t="s">
        <v>658</v>
      </c>
      <c r="L10" s="24">
        <f>SUMIFS(L11:L26,A11:A26,"P")</f>
        <v>0</v>
      </c>
      <c r="M10" s="24">
        <f>SUMIFS(M11:M26,A11:A26,"P")</f>
        <v>0</v>
      </c>
      <c r="N10" s="25"/>
    </row>
    <row r="11">
      <c r="A11" s="1" t="s">
        <v>659</v>
      </c>
      <c r="B11" s="1">
        <v>1</v>
      </c>
      <c r="C11" s="26" t="s">
        <v>660</v>
      </c>
      <c r="D11" t="s">
        <v>661</v>
      </c>
      <c r="E11" s="27" t="s">
        <v>662</v>
      </c>
      <c r="F11" s="28" t="s">
        <v>663</v>
      </c>
      <c r="G11" s="29">
        <v>2100</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3</v>
      </c>
      <c r="C15" s="26" t="s">
        <v>668</v>
      </c>
      <c r="D15" t="s">
        <v>661</v>
      </c>
      <c r="E15" s="27" t="s">
        <v>669</v>
      </c>
      <c r="F15" s="28" t="s">
        <v>670</v>
      </c>
      <c r="G15" s="29">
        <v>423</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25.5">
      <c r="A18" s="1" t="s">
        <v>666</v>
      </c>
      <c r="E18" s="27" t="s">
        <v>671</v>
      </c>
    </row>
    <row r="19">
      <c r="A19" s="1" t="s">
        <v>659</v>
      </c>
      <c r="B19" s="1">
        <v>4</v>
      </c>
      <c r="C19" s="26" t="s">
        <v>672</v>
      </c>
      <c r="D19" t="s">
        <v>661</v>
      </c>
      <c r="E19" s="27" t="s">
        <v>673</v>
      </c>
      <c r="F19" s="28" t="s">
        <v>663</v>
      </c>
      <c r="G19" s="29">
        <v>2100</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229.5">
      <c r="A22" s="1" t="s">
        <v>666</v>
      </c>
      <c r="E22" s="27" t="s">
        <v>674</v>
      </c>
    </row>
    <row r="23">
      <c r="A23" s="1" t="s">
        <v>659</v>
      </c>
      <c r="B23" s="1">
        <v>5</v>
      </c>
      <c r="C23" s="26" t="s">
        <v>675</v>
      </c>
      <c r="D23" t="s">
        <v>661</v>
      </c>
      <c r="E23" s="27" t="s">
        <v>676</v>
      </c>
      <c r="F23" s="28" t="s">
        <v>677</v>
      </c>
      <c r="G23" s="29">
        <v>1750</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c r="A26" s="1" t="s">
        <v>666</v>
      </c>
      <c r="E26" s="27" t="s">
        <v>678</v>
      </c>
    </row>
    <row r="27">
      <c r="A27" s="1" t="s">
        <v>656</v>
      </c>
      <c r="C27" s="22" t="s">
        <v>679</v>
      </c>
      <c r="E27" s="23" t="s">
        <v>680</v>
      </c>
      <c r="L27" s="24">
        <f>SUMIFS(L28:L215,A28:A215,"P")</f>
        <v>0</v>
      </c>
      <c r="M27" s="24">
        <f>SUMIFS(M28:M215,A28:A215,"P")</f>
        <v>0</v>
      </c>
      <c r="N27" s="25"/>
    </row>
    <row r="28">
      <c r="A28" s="1" t="s">
        <v>659</v>
      </c>
      <c r="B28" s="1">
        <v>6</v>
      </c>
      <c r="C28" s="26" t="s">
        <v>681</v>
      </c>
      <c r="D28" t="s">
        <v>661</v>
      </c>
      <c r="E28" s="27" t="s">
        <v>682</v>
      </c>
      <c r="F28" s="28" t="s">
        <v>683</v>
      </c>
      <c r="G28" s="29">
        <v>60</v>
      </c>
      <c r="H28" s="28">
        <v>0</v>
      </c>
      <c r="I28" s="30">
        <f>ROUND(G28*H28,P4)</f>
        <v>0</v>
      </c>
      <c r="L28" s="31">
        <v>0</v>
      </c>
      <c r="M28" s="24">
        <f>ROUND(G28*L28,P4)</f>
        <v>0</v>
      </c>
      <c r="N28" s="25" t="s">
        <v>661</v>
      </c>
      <c r="O28" s="32">
        <f>M28*AA28</f>
        <v>0</v>
      </c>
      <c r="P28" s="1">
        <v>3</v>
      </c>
      <c r="AA28" s="1">
        <f>IF(P28=1,$O$3,IF(P28=2,$O$4,$O$5))</f>
        <v>0</v>
      </c>
    </row>
    <row r="29">
      <c r="A29" s="1" t="s">
        <v>664</v>
      </c>
      <c r="E29" s="27" t="s">
        <v>661</v>
      </c>
    </row>
    <row r="30">
      <c r="A30" s="1" t="s">
        <v>665</v>
      </c>
    </row>
    <row r="31" ht="102">
      <c r="A31" s="1" t="s">
        <v>666</v>
      </c>
      <c r="E31" s="27" t="s">
        <v>684</v>
      </c>
    </row>
    <row r="32">
      <c r="A32" s="1" t="s">
        <v>659</v>
      </c>
      <c r="B32" s="1">
        <v>7</v>
      </c>
      <c r="C32" s="26" t="s">
        <v>685</v>
      </c>
      <c r="D32" t="s">
        <v>661</v>
      </c>
      <c r="E32" s="27" t="s">
        <v>686</v>
      </c>
      <c r="F32" s="28" t="s">
        <v>670</v>
      </c>
      <c r="G32" s="29">
        <v>50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76.5">
      <c r="A35" s="1" t="s">
        <v>666</v>
      </c>
      <c r="E35" s="27" t="s">
        <v>690</v>
      </c>
    </row>
    <row r="36">
      <c r="A36" s="1" t="s">
        <v>659</v>
      </c>
      <c r="B36" s="1">
        <v>8</v>
      </c>
      <c r="C36" s="26" t="s">
        <v>688</v>
      </c>
      <c r="D36" t="s">
        <v>661</v>
      </c>
      <c r="E36" s="27" t="s">
        <v>689</v>
      </c>
      <c r="F36" s="28" t="s">
        <v>670</v>
      </c>
      <c r="G36" s="29">
        <v>423</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690</v>
      </c>
    </row>
    <row r="40" ht="25.5">
      <c r="A40" s="1" t="s">
        <v>659</v>
      </c>
      <c r="B40" s="1">
        <v>9</v>
      </c>
      <c r="C40" s="26" t="s">
        <v>1515</v>
      </c>
      <c r="D40" t="s">
        <v>661</v>
      </c>
      <c r="E40" s="27" t="s">
        <v>1516</v>
      </c>
      <c r="F40" s="28" t="s">
        <v>670</v>
      </c>
      <c r="G40" s="29">
        <v>95</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76.5">
      <c r="A43" s="1" t="s">
        <v>666</v>
      </c>
      <c r="E43" s="27" t="s">
        <v>970</v>
      </c>
    </row>
    <row r="44" ht="25.5">
      <c r="A44" s="1" t="s">
        <v>659</v>
      </c>
      <c r="B44" s="1">
        <v>10</v>
      </c>
      <c r="C44" s="26" t="s">
        <v>1517</v>
      </c>
      <c r="D44" t="s">
        <v>661</v>
      </c>
      <c r="E44" s="27" t="s">
        <v>1518</v>
      </c>
      <c r="F44" s="28" t="s">
        <v>670</v>
      </c>
      <c r="G44" s="29">
        <v>630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76.5">
      <c r="A47" s="1" t="s">
        <v>666</v>
      </c>
      <c r="E47" s="27" t="s">
        <v>970</v>
      </c>
    </row>
    <row r="48" ht="25.5">
      <c r="A48" s="1" t="s">
        <v>659</v>
      </c>
      <c r="B48" s="1">
        <v>11</v>
      </c>
      <c r="C48" s="26" t="s">
        <v>975</v>
      </c>
      <c r="D48" t="s">
        <v>661</v>
      </c>
      <c r="E48" s="27" t="s">
        <v>976</v>
      </c>
      <c r="F48" s="28" t="s">
        <v>683</v>
      </c>
      <c r="G48" s="29">
        <v>4</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89.25">
      <c r="A51" s="1" t="s">
        <v>666</v>
      </c>
      <c r="E51" s="27" t="s">
        <v>977</v>
      </c>
    </row>
    <row r="52" ht="25.5">
      <c r="A52" s="1" t="s">
        <v>659</v>
      </c>
      <c r="B52" s="1">
        <v>12</v>
      </c>
      <c r="C52" s="26" t="s">
        <v>1378</v>
      </c>
      <c r="D52" t="s">
        <v>661</v>
      </c>
      <c r="E52" s="27" t="s">
        <v>1379</v>
      </c>
      <c r="F52" s="28" t="s">
        <v>683</v>
      </c>
      <c r="G52" s="29">
        <v>1</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89.25">
      <c r="A55" s="1" t="s">
        <v>666</v>
      </c>
      <c r="E55" s="27" t="s">
        <v>977</v>
      </c>
    </row>
    <row r="56">
      <c r="A56" s="1" t="s">
        <v>659</v>
      </c>
      <c r="B56" s="1">
        <v>13</v>
      </c>
      <c r="C56" s="26" t="s">
        <v>694</v>
      </c>
      <c r="D56" t="s">
        <v>661</v>
      </c>
      <c r="E56" s="27" t="s">
        <v>695</v>
      </c>
      <c r="F56" s="28" t="s">
        <v>696</v>
      </c>
      <c r="G56" s="29">
        <v>9.0700000000000003</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76.5">
      <c r="A59" s="1" t="s">
        <v>666</v>
      </c>
      <c r="E59" s="27" t="s">
        <v>697</v>
      </c>
    </row>
    <row r="60">
      <c r="A60" s="1" t="s">
        <v>659</v>
      </c>
      <c r="B60" s="1">
        <v>14</v>
      </c>
      <c r="C60" s="26" t="s">
        <v>698</v>
      </c>
      <c r="D60" t="s">
        <v>661</v>
      </c>
      <c r="E60" s="27" t="s">
        <v>699</v>
      </c>
      <c r="F60" s="28" t="s">
        <v>696</v>
      </c>
      <c r="G60" s="29">
        <v>0.47999999999999998</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76.5">
      <c r="A63" s="1" t="s">
        <v>666</v>
      </c>
      <c r="E63" s="27" t="s">
        <v>697</v>
      </c>
    </row>
    <row r="64">
      <c r="A64" s="1" t="s">
        <v>659</v>
      </c>
      <c r="B64" s="1">
        <v>15</v>
      </c>
      <c r="C64" s="26" t="s">
        <v>700</v>
      </c>
      <c r="D64" t="s">
        <v>661</v>
      </c>
      <c r="E64" s="27" t="s">
        <v>701</v>
      </c>
      <c r="F64" s="28" t="s">
        <v>696</v>
      </c>
      <c r="G64" s="29">
        <v>17.329999999999998</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697</v>
      </c>
    </row>
    <row r="68">
      <c r="A68" s="1" t="s">
        <v>659</v>
      </c>
      <c r="B68" s="1">
        <v>16</v>
      </c>
      <c r="C68" s="26" t="s">
        <v>702</v>
      </c>
      <c r="D68" t="s">
        <v>661</v>
      </c>
      <c r="E68" s="27" t="s">
        <v>703</v>
      </c>
      <c r="F68" s="28" t="s">
        <v>696</v>
      </c>
      <c r="G68" s="29">
        <v>342.31</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697</v>
      </c>
    </row>
    <row r="72">
      <c r="A72" s="1" t="s">
        <v>659</v>
      </c>
      <c r="B72" s="1">
        <v>17</v>
      </c>
      <c r="C72" s="26" t="s">
        <v>704</v>
      </c>
      <c r="D72" t="s">
        <v>661</v>
      </c>
      <c r="E72" s="27" t="s">
        <v>705</v>
      </c>
      <c r="F72" s="28" t="s">
        <v>696</v>
      </c>
      <c r="G72" s="29">
        <v>9.0700000000000003</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91.25">
      <c r="A75" s="1" t="s">
        <v>666</v>
      </c>
      <c r="E75" s="27" t="s">
        <v>706</v>
      </c>
    </row>
    <row r="76">
      <c r="A76" s="1" t="s">
        <v>659</v>
      </c>
      <c r="B76" s="1">
        <v>18</v>
      </c>
      <c r="C76" s="26" t="s">
        <v>710</v>
      </c>
      <c r="D76" t="s">
        <v>661</v>
      </c>
      <c r="E76" s="27" t="s">
        <v>711</v>
      </c>
      <c r="F76" s="28" t="s">
        <v>696</v>
      </c>
      <c r="G76" s="29">
        <v>0.47999999999999998</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91.25">
      <c r="A79" s="1" t="s">
        <v>666</v>
      </c>
      <c r="E79" s="27" t="s">
        <v>706</v>
      </c>
    </row>
    <row r="80">
      <c r="A80" s="1" t="s">
        <v>659</v>
      </c>
      <c r="B80" s="1">
        <v>19</v>
      </c>
      <c r="C80" s="26" t="s">
        <v>714</v>
      </c>
      <c r="D80" t="s">
        <v>661</v>
      </c>
      <c r="E80" s="27" t="s">
        <v>715</v>
      </c>
      <c r="F80" s="28" t="s">
        <v>696</v>
      </c>
      <c r="G80" s="29">
        <v>17.329999999999998</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91.25">
      <c r="A83" s="1" t="s">
        <v>666</v>
      </c>
      <c r="E83" s="27" t="s">
        <v>983</v>
      </c>
    </row>
    <row r="84">
      <c r="A84" s="1" t="s">
        <v>659</v>
      </c>
      <c r="B84" s="1">
        <v>20</v>
      </c>
      <c r="C84" s="26" t="s">
        <v>716</v>
      </c>
      <c r="D84" t="s">
        <v>661</v>
      </c>
      <c r="E84" s="27" t="s">
        <v>717</v>
      </c>
      <c r="F84" s="28" t="s">
        <v>696</v>
      </c>
      <c r="G84" s="29">
        <v>342.31</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91.25">
      <c r="A87" s="1" t="s">
        <v>666</v>
      </c>
      <c r="E87" s="27" t="s">
        <v>938</v>
      </c>
    </row>
    <row r="88" ht="25.5">
      <c r="A88" s="1" t="s">
        <v>659</v>
      </c>
      <c r="B88" s="1">
        <v>21</v>
      </c>
      <c r="C88" s="26" t="s">
        <v>984</v>
      </c>
      <c r="D88" t="s">
        <v>661</v>
      </c>
      <c r="E88" s="27" t="s">
        <v>985</v>
      </c>
      <c r="F88" s="28" t="s">
        <v>683</v>
      </c>
      <c r="G88" s="29">
        <v>66</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114.75">
      <c r="A91" s="1" t="s">
        <v>666</v>
      </c>
      <c r="E91" s="27" t="s">
        <v>986</v>
      </c>
    </row>
    <row r="92" ht="25.5">
      <c r="A92" s="1" t="s">
        <v>659</v>
      </c>
      <c r="B92" s="1">
        <v>22</v>
      </c>
      <c r="C92" s="26" t="s">
        <v>987</v>
      </c>
      <c r="D92" t="s">
        <v>661</v>
      </c>
      <c r="E92" s="27" t="s">
        <v>988</v>
      </c>
      <c r="F92" s="28" t="s">
        <v>683</v>
      </c>
      <c r="G92" s="29">
        <v>18</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114.75">
      <c r="A95" s="1" t="s">
        <v>666</v>
      </c>
      <c r="E95" s="27" t="s">
        <v>986</v>
      </c>
    </row>
    <row r="96">
      <c r="A96" s="1" t="s">
        <v>659</v>
      </c>
      <c r="B96" s="1">
        <v>23</v>
      </c>
      <c r="C96" s="26" t="s">
        <v>1065</v>
      </c>
      <c r="D96" t="s">
        <v>661</v>
      </c>
      <c r="E96" s="27" t="s">
        <v>1066</v>
      </c>
      <c r="F96" s="28" t="s">
        <v>683</v>
      </c>
      <c r="G96" s="29">
        <v>26</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102">
      <c r="A99" s="1" t="s">
        <v>666</v>
      </c>
      <c r="E99" s="27" t="s">
        <v>1067</v>
      </c>
    </row>
    <row r="100">
      <c r="A100" s="1" t="s">
        <v>659</v>
      </c>
      <c r="B100" s="1">
        <v>24</v>
      </c>
      <c r="C100" s="26" t="s">
        <v>1068</v>
      </c>
      <c r="D100" t="s">
        <v>661</v>
      </c>
      <c r="E100" s="27" t="s">
        <v>1069</v>
      </c>
      <c r="F100" s="28" t="s">
        <v>683</v>
      </c>
      <c r="G100" s="29">
        <v>26</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02">
      <c r="A103" s="1" t="s">
        <v>666</v>
      </c>
      <c r="E103" s="27" t="s">
        <v>1070</v>
      </c>
    </row>
    <row r="104">
      <c r="A104" s="1" t="s">
        <v>659</v>
      </c>
      <c r="B104" s="1">
        <v>25</v>
      </c>
      <c r="C104" s="26" t="s">
        <v>1503</v>
      </c>
      <c r="D104" t="s">
        <v>661</v>
      </c>
      <c r="E104" s="27" t="s">
        <v>1504</v>
      </c>
      <c r="F104" s="28" t="s">
        <v>683</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89.25">
      <c r="A107" s="1" t="s">
        <v>666</v>
      </c>
      <c r="E107" s="27" t="s">
        <v>1505</v>
      </c>
    </row>
    <row r="108">
      <c r="A108" s="1" t="s">
        <v>659</v>
      </c>
      <c r="B108" s="1">
        <v>26</v>
      </c>
      <c r="C108" s="26" t="s">
        <v>1506</v>
      </c>
      <c r="D108" t="s">
        <v>661</v>
      </c>
      <c r="E108" s="27" t="s">
        <v>1507</v>
      </c>
      <c r="F108" s="28" t="s">
        <v>683</v>
      </c>
      <c r="G108" s="29">
        <v>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89.25">
      <c r="A111" s="1" t="s">
        <v>666</v>
      </c>
      <c r="E111" s="27" t="s">
        <v>1508</v>
      </c>
    </row>
    <row r="112">
      <c r="A112" s="1" t="s">
        <v>659</v>
      </c>
      <c r="B112" s="1">
        <v>27</v>
      </c>
      <c r="C112" s="26" t="s">
        <v>1413</v>
      </c>
      <c r="D112" t="s">
        <v>661</v>
      </c>
      <c r="E112" s="27" t="s">
        <v>1414</v>
      </c>
      <c r="F112" s="28" t="s">
        <v>683</v>
      </c>
      <c r="G112" s="29">
        <v>8</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14.75">
      <c r="A115" s="1" t="s">
        <v>666</v>
      </c>
      <c r="E115" s="27" t="s">
        <v>1415</v>
      </c>
    </row>
    <row r="116">
      <c r="A116" s="1" t="s">
        <v>659</v>
      </c>
      <c r="B116" s="1">
        <v>28</v>
      </c>
      <c r="C116" s="26" t="s">
        <v>1416</v>
      </c>
      <c r="D116" t="s">
        <v>661</v>
      </c>
      <c r="E116" s="27" t="s">
        <v>1417</v>
      </c>
      <c r="F116" s="28" t="s">
        <v>683</v>
      </c>
      <c r="G116" s="29">
        <v>8</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53">
      <c r="A119" s="1" t="s">
        <v>666</v>
      </c>
      <c r="E119" s="27" t="s">
        <v>1418</v>
      </c>
    </row>
    <row r="120">
      <c r="A120" s="1" t="s">
        <v>659</v>
      </c>
      <c r="B120" s="1">
        <v>29</v>
      </c>
      <c r="C120" s="26" t="s">
        <v>1519</v>
      </c>
      <c r="D120" t="s">
        <v>661</v>
      </c>
      <c r="E120" s="27" t="s">
        <v>1520</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14.75">
      <c r="A123" s="1" t="s">
        <v>666</v>
      </c>
      <c r="E123" s="27" t="s">
        <v>1521</v>
      </c>
    </row>
    <row r="124">
      <c r="A124" s="1" t="s">
        <v>659</v>
      </c>
      <c r="B124" s="1">
        <v>30</v>
      </c>
      <c r="C124" s="26" t="s">
        <v>1522</v>
      </c>
      <c r="D124" t="s">
        <v>661</v>
      </c>
      <c r="E124" s="27" t="s">
        <v>1523</v>
      </c>
      <c r="F124" s="28" t="s">
        <v>683</v>
      </c>
      <c r="G124" s="29">
        <v>2</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65.75">
      <c r="A127" s="1" t="s">
        <v>666</v>
      </c>
      <c r="E127" s="27" t="s">
        <v>1524</v>
      </c>
    </row>
    <row r="128" ht="25.5">
      <c r="A128" s="1" t="s">
        <v>659</v>
      </c>
      <c r="B128" s="1">
        <v>31</v>
      </c>
      <c r="C128" s="26" t="s">
        <v>824</v>
      </c>
      <c r="D128" t="s">
        <v>661</v>
      </c>
      <c r="E128" s="27" t="s">
        <v>825</v>
      </c>
      <c r="F128" s="28" t="s">
        <v>683</v>
      </c>
      <c r="G128" s="29">
        <v>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27.5">
      <c r="A131" s="1" t="s">
        <v>666</v>
      </c>
      <c r="E131" s="27" t="s">
        <v>826</v>
      </c>
    </row>
    <row r="132" ht="25.5">
      <c r="A132" s="1" t="s">
        <v>659</v>
      </c>
      <c r="B132" s="1">
        <v>32</v>
      </c>
      <c r="C132" s="26" t="s">
        <v>827</v>
      </c>
      <c r="D132" t="s">
        <v>661</v>
      </c>
      <c r="E132" s="27" t="s">
        <v>828</v>
      </c>
      <c r="F132" s="28" t="s">
        <v>683</v>
      </c>
      <c r="G132" s="29">
        <v>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27.5">
      <c r="A135" s="1" t="s">
        <v>666</v>
      </c>
      <c r="E135" s="27" t="s">
        <v>829</v>
      </c>
    </row>
    <row r="136">
      <c r="A136" s="1" t="s">
        <v>659</v>
      </c>
      <c r="B136" s="1">
        <v>33</v>
      </c>
      <c r="C136" s="26" t="s">
        <v>1142</v>
      </c>
      <c r="D136" t="s">
        <v>661</v>
      </c>
      <c r="E136" s="27" t="s">
        <v>1143</v>
      </c>
      <c r="F136" s="28" t="s">
        <v>683</v>
      </c>
      <c r="G136" s="29">
        <v>16</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14.75">
      <c r="A139" s="1" t="s">
        <v>666</v>
      </c>
      <c r="E139" s="27" t="s">
        <v>1144</v>
      </c>
    </row>
    <row r="140">
      <c r="A140" s="1" t="s">
        <v>659</v>
      </c>
      <c r="B140" s="1">
        <v>34</v>
      </c>
      <c r="C140" s="26" t="s">
        <v>1145</v>
      </c>
      <c r="D140" t="s">
        <v>661</v>
      </c>
      <c r="E140" s="27" t="s">
        <v>1146</v>
      </c>
      <c r="F140" s="28" t="s">
        <v>683</v>
      </c>
      <c r="G140" s="29">
        <v>16</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1147</v>
      </c>
    </row>
    <row r="144" ht="25.5">
      <c r="A144" s="1" t="s">
        <v>659</v>
      </c>
      <c r="B144" s="1">
        <v>35</v>
      </c>
      <c r="C144" s="26" t="s">
        <v>1154</v>
      </c>
      <c r="D144" t="s">
        <v>661</v>
      </c>
      <c r="E144" s="27" t="s">
        <v>1155</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14.75">
      <c r="A147" s="1" t="s">
        <v>666</v>
      </c>
      <c r="E147" s="27" t="s">
        <v>1156</v>
      </c>
    </row>
    <row r="148" ht="25.5">
      <c r="A148" s="1" t="s">
        <v>659</v>
      </c>
      <c r="B148" s="1">
        <v>36</v>
      </c>
      <c r="C148" s="26" t="s">
        <v>1157</v>
      </c>
      <c r="D148" t="s">
        <v>661</v>
      </c>
      <c r="E148" s="27" t="s">
        <v>1158</v>
      </c>
      <c r="F148" s="28" t="s">
        <v>683</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40.25">
      <c r="A151" s="1" t="s">
        <v>666</v>
      </c>
      <c r="E151" s="27" t="s">
        <v>1159</v>
      </c>
    </row>
    <row r="152">
      <c r="A152" s="1" t="s">
        <v>659</v>
      </c>
      <c r="B152" s="1">
        <v>37</v>
      </c>
      <c r="C152" s="26" t="s">
        <v>1166</v>
      </c>
      <c r="D152" t="s">
        <v>661</v>
      </c>
      <c r="E152" s="27" t="s">
        <v>1167</v>
      </c>
      <c r="F152" s="28" t="s">
        <v>683</v>
      </c>
      <c r="G152" s="29">
        <v>5</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14.75">
      <c r="A155" s="1" t="s">
        <v>666</v>
      </c>
      <c r="E155" s="27" t="s">
        <v>1168</v>
      </c>
    </row>
    <row r="156">
      <c r="A156" s="1" t="s">
        <v>659</v>
      </c>
      <c r="B156" s="1">
        <v>38</v>
      </c>
      <c r="C156" s="26" t="s">
        <v>1169</v>
      </c>
      <c r="D156" t="s">
        <v>661</v>
      </c>
      <c r="E156" s="27" t="s">
        <v>1170</v>
      </c>
      <c r="F156" s="28" t="s">
        <v>683</v>
      </c>
      <c r="G156" s="29">
        <v>5</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27.5">
      <c r="A159" s="1" t="s">
        <v>666</v>
      </c>
      <c r="E159" s="27" t="s">
        <v>1171</v>
      </c>
    </row>
    <row r="160" ht="25.5">
      <c r="A160" s="1" t="s">
        <v>659</v>
      </c>
      <c r="B160" s="1">
        <v>39</v>
      </c>
      <c r="C160" s="26" t="s">
        <v>1172</v>
      </c>
      <c r="D160" t="s">
        <v>661</v>
      </c>
      <c r="E160" s="27" t="s">
        <v>1173</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14.75">
      <c r="A163" s="1" t="s">
        <v>666</v>
      </c>
      <c r="E163" s="27" t="s">
        <v>1174</v>
      </c>
    </row>
    <row r="164">
      <c r="A164" s="1" t="s">
        <v>659</v>
      </c>
      <c r="B164" s="1">
        <v>40</v>
      </c>
      <c r="C164" s="26" t="s">
        <v>1175</v>
      </c>
      <c r="D164" t="s">
        <v>661</v>
      </c>
      <c r="E164" s="27" t="s">
        <v>1176</v>
      </c>
      <c r="F164" s="28" t="s">
        <v>683</v>
      </c>
      <c r="G164" s="29">
        <v>1</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53">
      <c r="A167" s="1" t="s">
        <v>666</v>
      </c>
      <c r="E167" s="27" t="s">
        <v>1177</v>
      </c>
    </row>
    <row r="168">
      <c r="A168" s="1" t="s">
        <v>659</v>
      </c>
      <c r="B168" s="1">
        <v>41</v>
      </c>
      <c r="C168" s="26" t="s">
        <v>1178</v>
      </c>
      <c r="D168" t="s">
        <v>661</v>
      </c>
      <c r="E168" s="27" t="s">
        <v>1179</v>
      </c>
      <c r="F168" s="28" t="s">
        <v>683</v>
      </c>
      <c r="G168" s="29">
        <v>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14.75">
      <c r="A171" s="1" t="s">
        <v>666</v>
      </c>
      <c r="E171" s="27" t="s">
        <v>1180</v>
      </c>
    </row>
    <row r="172">
      <c r="A172" s="1" t="s">
        <v>659</v>
      </c>
      <c r="B172" s="1">
        <v>42</v>
      </c>
      <c r="C172" s="26" t="s">
        <v>1181</v>
      </c>
      <c r="D172" t="s">
        <v>661</v>
      </c>
      <c r="E172" s="27" t="s">
        <v>1182</v>
      </c>
      <c r="F172" s="28" t="s">
        <v>683</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27.5">
      <c r="A175" s="1" t="s">
        <v>666</v>
      </c>
      <c r="E175" s="27" t="s">
        <v>1183</v>
      </c>
    </row>
    <row r="176">
      <c r="A176" s="1" t="s">
        <v>659</v>
      </c>
      <c r="B176" s="1">
        <v>43</v>
      </c>
      <c r="C176" s="26" t="s">
        <v>872</v>
      </c>
      <c r="D176" t="s">
        <v>661</v>
      </c>
      <c r="E176" s="27" t="s">
        <v>873</v>
      </c>
      <c r="F176" s="28" t="s">
        <v>874</v>
      </c>
      <c r="G176" s="29">
        <v>150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14.75">
      <c r="A179" s="1" t="s">
        <v>666</v>
      </c>
      <c r="E179" s="27" t="s">
        <v>875</v>
      </c>
    </row>
    <row r="180">
      <c r="A180" s="1" t="s">
        <v>659</v>
      </c>
      <c r="B180" s="1">
        <v>44</v>
      </c>
      <c r="C180" s="26" t="s">
        <v>876</v>
      </c>
      <c r="D180" t="s">
        <v>661</v>
      </c>
      <c r="E180" s="27" t="s">
        <v>877</v>
      </c>
      <c r="F180" s="28" t="s">
        <v>874</v>
      </c>
      <c r="G180" s="29">
        <v>32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02">
      <c r="A183" s="1" t="s">
        <v>666</v>
      </c>
      <c r="E183" s="27" t="s">
        <v>878</v>
      </c>
    </row>
    <row r="184">
      <c r="A184" s="1" t="s">
        <v>659</v>
      </c>
      <c r="B184" s="1">
        <v>45</v>
      </c>
      <c r="C184" s="26" t="s">
        <v>882</v>
      </c>
      <c r="D184" t="s">
        <v>661</v>
      </c>
      <c r="E184" s="27" t="s">
        <v>883</v>
      </c>
      <c r="F184" s="28" t="s">
        <v>683</v>
      </c>
      <c r="G184" s="29">
        <v>12</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14.75">
      <c r="A187" s="1" t="s">
        <v>666</v>
      </c>
      <c r="E187" s="27" t="s">
        <v>884</v>
      </c>
    </row>
    <row r="188" ht="25.5">
      <c r="A188" s="1" t="s">
        <v>659</v>
      </c>
      <c r="B188" s="1">
        <v>46</v>
      </c>
      <c r="C188" s="26" t="s">
        <v>1481</v>
      </c>
      <c r="D188" t="s">
        <v>661</v>
      </c>
      <c r="E188" s="27" t="s">
        <v>1482</v>
      </c>
      <c r="F188" s="28" t="s">
        <v>683</v>
      </c>
      <c r="G188" s="29">
        <v>4</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27.5">
      <c r="A191" s="1" t="s">
        <v>666</v>
      </c>
      <c r="E191" s="27" t="s">
        <v>1483</v>
      </c>
    </row>
    <row r="192">
      <c r="A192" s="1" t="s">
        <v>659</v>
      </c>
      <c r="B192" s="1">
        <v>47</v>
      </c>
      <c r="C192" s="26" t="s">
        <v>885</v>
      </c>
      <c r="D192" t="s">
        <v>661</v>
      </c>
      <c r="E192" s="27" t="s">
        <v>886</v>
      </c>
      <c r="F192" s="28" t="s">
        <v>874</v>
      </c>
      <c r="G192" s="29">
        <v>150</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14.75">
      <c r="A195" s="1" t="s">
        <v>666</v>
      </c>
      <c r="E195" s="27" t="s">
        <v>887</v>
      </c>
    </row>
    <row r="196">
      <c r="A196" s="1" t="s">
        <v>659</v>
      </c>
      <c r="B196" s="1">
        <v>48</v>
      </c>
      <c r="C196" s="26" t="s">
        <v>888</v>
      </c>
      <c r="D196" t="s">
        <v>661</v>
      </c>
      <c r="E196" s="27" t="s">
        <v>889</v>
      </c>
      <c r="F196" s="28" t="s">
        <v>683</v>
      </c>
      <c r="G196" s="29">
        <v>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76.5">
      <c r="A199" s="1" t="s">
        <v>666</v>
      </c>
      <c r="E199" s="27" t="s">
        <v>890</v>
      </c>
    </row>
    <row r="200">
      <c r="A200" s="1" t="s">
        <v>659</v>
      </c>
      <c r="B200" s="1">
        <v>49</v>
      </c>
      <c r="C200" s="26" t="s">
        <v>891</v>
      </c>
      <c r="D200" t="s">
        <v>661</v>
      </c>
      <c r="E200" s="27" t="s">
        <v>892</v>
      </c>
      <c r="F200" s="28" t="s">
        <v>683</v>
      </c>
      <c r="G200" s="29">
        <v>32</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89.25">
      <c r="A203" s="1" t="s">
        <v>666</v>
      </c>
      <c r="E203" s="27" t="s">
        <v>893</v>
      </c>
    </row>
    <row r="204">
      <c r="A204" s="1" t="s">
        <v>659</v>
      </c>
      <c r="B204" s="1">
        <v>50</v>
      </c>
      <c r="C204" s="26" t="s">
        <v>897</v>
      </c>
      <c r="D204" t="s">
        <v>661</v>
      </c>
      <c r="E204" s="27" t="s">
        <v>898</v>
      </c>
      <c r="F204" s="28" t="s">
        <v>683</v>
      </c>
      <c r="G204" s="29">
        <v>32</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89.25">
      <c r="A207" s="1" t="s">
        <v>666</v>
      </c>
      <c r="E207" s="27" t="s">
        <v>899</v>
      </c>
    </row>
    <row r="208">
      <c r="A208" s="1" t="s">
        <v>659</v>
      </c>
      <c r="B208" s="1">
        <v>51</v>
      </c>
      <c r="C208" s="26" t="s">
        <v>1351</v>
      </c>
      <c r="D208" t="s">
        <v>661</v>
      </c>
      <c r="E208" s="27" t="s">
        <v>1352</v>
      </c>
      <c r="F208" s="28" t="s">
        <v>1353</v>
      </c>
      <c r="G208" s="29">
        <v>13.396000000000001</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89.25">
      <c r="A211" s="1" t="s">
        <v>666</v>
      </c>
      <c r="E211" s="27" t="s">
        <v>1354</v>
      </c>
    </row>
    <row r="212">
      <c r="A212" s="1" t="s">
        <v>659</v>
      </c>
      <c r="B212" s="1">
        <v>52</v>
      </c>
      <c r="C212" s="26" t="s">
        <v>1358</v>
      </c>
      <c r="D212" t="s">
        <v>661</v>
      </c>
      <c r="E212" s="27" t="s">
        <v>1359</v>
      </c>
      <c r="F212" s="28" t="s">
        <v>683</v>
      </c>
      <c r="G212" s="29">
        <v>4</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89.25">
      <c r="A215" s="1" t="s">
        <v>666</v>
      </c>
      <c r="E215" s="27" t="s">
        <v>1360</v>
      </c>
    </row>
    <row r="216">
      <c r="A216" s="1" t="s">
        <v>656</v>
      </c>
      <c r="C216" s="22" t="s">
        <v>900</v>
      </c>
      <c r="E216" s="23" t="s">
        <v>901</v>
      </c>
      <c r="L216" s="24">
        <f>SUMIFS(L217:L232,A217:A232,"P")</f>
        <v>0</v>
      </c>
      <c r="M216" s="24">
        <f>SUMIFS(M217:M232,A217:A232,"P")</f>
        <v>0</v>
      </c>
      <c r="N216" s="25"/>
    </row>
    <row r="217" ht="25.5">
      <c r="A217" s="1" t="s">
        <v>659</v>
      </c>
      <c r="B217" s="1">
        <v>53</v>
      </c>
      <c r="C217" s="26" t="s">
        <v>914</v>
      </c>
      <c r="D217" t="s">
        <v>903</v>
      </c>
      <c r="E217" s="27" t="s">
        <v>915</v>
      </c>
      <c r="F217" s="28" t="s">
        <v>905</v>
      </c>
      <c r="G217" s="29">
        <v>0.29999999999999999</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25.5">
      <c r="A219" s="1" t="s">
        <v>665</v>
      </c>
      <c r="E219" s="33" t="s">
        <v>1484</v>
      </c>
    </row>
    <row r="220" ht="153">
      <c r="A220" s="1" t="s">
        <v>666</v>
      </c>
      <c r="E220" s="27" t="s">
        <v>913</v>
      </c>
    </row>
    <row r="221" ht="25.5">
      <c r="A221" s="1" t="s">
        <v>659</v>
      </c>
      <c r="B221" s="1">
        <v>54</v>
      </c>
      <c r="C221" s="26" t="s">
        <v>925</v>
      </c>
      <c r="D221" t="s">
        <v>903</v>
      </c>
      <c r="E221" s="27" t="s">
        <v>926</v>
      </c>
      <c r="F221" s="28" t="s">
        <v>905</v>
      </c>
      <c r="G221" s="29">
        <v>0.10000000000000001</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927</v>
      </c>
    </row>
    <row r="223" ht="25.5">
      <c r="A223" s="1" t="s">
        <v>665</v>
      </c>
      <c r="E223" s="33" t="s">
        <v>1485</v>
      </c>
    </row>
    <row r="224" ht="153">
      <c r="A224" s="1" t="s">
        <v>666</v>
      </c>
      <c r="E224" s="27" t="s">
        <v>908</v>
      </c>
    </row>
    <row r="225" ht="25.5">
      <c r="A225" s="1" t="s">
        <v>659</v>
      </c>
      <c r="B225" s="1">
        <v>55</v>
      </c>
      <c r="C225" s="26" t="s">
        <v>928</v>
      </c>
      <c r="D225" t="s">
        <v>903</v>
      </c>
      <c r="E225" s="27" t="s">
        <v>929</v>
      </c>
      <c r="F225" s="28" t="s">
        <v>905</v>
      </c>
      <c r="G225" s="29">
        <v>0.10000000000000001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916</v>
      </c>
    </row>
    <row r="227" ht="25.5">
      <c r="A227" s="1" t="s">
        <v>665</v>
      </c>
      <c r="E227" s="33" t="s">
        <v>1485</v>
      </c>
    </row>
    <row r="228" ht="153">
      <c r="A228" s="1" t="s">
        <v>666</v>
      </c>
      <c r="E228" s="27" t="s">
        <v>908</v>
      </c>
    </row>
    <row r="229" ht="25.5">
      <c r="A229" s="1" t="s">
        <v>659</v>
      </c>
      <c r="B229" s="1">
        <v>56</v>
      </c>
      <c r="C229" s="26" t="s">
        <v>930</v>
      </c>
      <c r="D229" t="s">
        <v>903</v>
      </c>
      <c r="E229" s="27" t="s">
        <v>931</v>
      </c>
      <c r="F229" s="28" t="s">
        <v>905</v>
      </c>
      <c r="G229" s="29">
        <v>0.20000000000000001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927</v>
      </c>
    </row>
    <row r="231" ht="25.5">
      <c r="A231" s="1" t="s">
        <v>665</v>
      </c>
      <c r="E231" s="33" t="s">
        <v>1486</v>
      </c>
    </row>
    <row r="232" ht="153">
      <c r="A232" s="1" t="s">
        <v>666</v>
      </c>
      <c r="E232" s="27" t="s">
        <v>908</v>
      </c>
    </row>
    <row r="233">
      <c r="A233" s="1" t="s">
        <v>950</v>
      </c>
      <c r="C233" s="22" t="s">
        <v>1525</v>
      </c>
      <c r="E233" s="23" t="s">
        <v>1526</v>
      </c>
      <c r="L233" s="24">
        <f>L234+L271</f>
        <v>0</v>
      </c>
      <c r="M233" s="24">
        <f>M234+M271</f>
        <v>0</v>
      </c>
      <c r="N233" s="25"/>
    </row>
    <row r="234">
      <c r="A234" s="1" t="s">
        <v>656</v>
      </c>
      <c r="C234" s="22" t="s">
        <v>679</v>
      </c>
      <c r="E234" s="23" t="s">
        <v>680</v>
      </c>
      <c r="L234" s="24">
        <f>SUMIFS(L235:L270,A235:A270,"P")</f>
        <v>0</v>
      </c>
      <c r="M234" s="24">
        <f>SUMIFS(M235:M270,A235:A270,"P")</f>
        <v>0</v>
      </c>
      <c r="N234" s="25"/>
    </row>
    <row r="235">
      <c r="A235" s="1" t="s">
        <v>659</v>
      </c>
      <c r="B235" s="1">
        <v>1</v>
      </c>
      <c r="C235" s="26" t="s">
        <v>1411</v>
      </c>
      <c r="D235" t="s">
        <v>661</v>
      </c>
      <c r="E235" s="27" t="s">
        <v>1412</v>
      </c>
      <c r="F235" s="28" t="s">
        <v>683</v>
      </c>
      <c r="G235" s="29">
        <v>2</v>
      </c>
      <c r="H235" s="28">
        <v>0</v>
      </c>
      <c r="I235" s="30">
        <f>ROUND(G235*H235,P4)</f>
        <v>0</v>
      </c>
      <c r="L235" s="31">
        <v>0</v>
      </c>
      <c r="M235" s="24">
        <f>ROUND(G235*L235,P4)</f>
        <v>0</v>
      </c>
      <c r="N235" s="25" t="s">
        <v>1345</v>
      </c>
      <c r="O235" s="32">
        <f>M235*AA235</f>
        <v>0</v>
      </c>
      <c r="P235" s="1">
        <v>3</v>
      </c>
      <c r="AA235" s="1">
        <f>IF(P235=1,$O$3,IF(P235=2,$O$4,$O$5))</f>
        <v>0</v>
      </c>
    </row>
    <row r="236">
      <c r="A236" s="1" t="s">
        <v>664</v>
      </c>
      <c r="E236" s="27" t="s">
        <v>661</v>
      </c>
    </row>
    <row r="237">
      <c r="A237" s="1" t="s">
        <v>665</v>
      </c>
    </row>
    <row r="238" ht="127.5">
      <c r="A238" s="1" t="s">
        <v>666</v>
      </c>
      <c r="E238" s="27" t="s">
        <v>1244</v>
      </c>
    </row>
    <row r="239">
      <c r="A239" s="1" t="s">
        <v>659</v>
      </c>
      <c r="B239" s="1">
        <v>2</v>
      </c>
      <c r="C239" s="26" t="s">
        <v>939</v>
      </c>
      <c r="D239" t="s">
        <v>661</v>
      </c>
      <c r="E239" s="27" t="s">
        <v>940</v>
      </c>
      <c r="F239" s="28" t="s">
        <v>683</v>
      </c>
      <c r="G239" s="29">
        <v>6</v>
      </c>
      <c r="H239" s="28">
        <v>0</v>
      </c>
      <c r="I239" s="30">
        <f>ROUND(G239*H239,P4)</f>
        <v>0</v>
      </c>
      <c r="L239" s="31">
        <v>0</v>
      </c>
      <c r="M239" s="24">
        <f>ROUND(G239*L239,P4)</f>
        <v>0</v>
      </c>
      <c r="N239" s="25" t="s">
        <v>1345</v>
      </c>
      <c r="O239" s="32">
        <f>M239*AA239</f>
        <v>0</v>
      </c>
      <c r="P239" s="1">
        <v>3</v>
      </c>
      <c r="AA239" s="1">
        <f>IF(P239=1,$O$3,IF(P239=2,$O$4,$O$5))</f>
        <v>0</v>
      </c>
    </row>
    <row r="240">
      <c r="A240" s="1" t="s">
        <v>664</v>
      </c>
      <c r="E240" s="27" t="s">
        <v>661</v>
      </c>
    </row>
    <row r="241">
      <c r="A241" s="1" t="s">
        <v>665</v>
      </c>
    </row>
    <row r="242" ht="127.5">
      <c r="A242" s="1" t="s">
        <v>666</v>
      </c>
      <c r="E242" s="27" t="s">
        <v>941</v>
      </c>
    </row>
    <row r="243">
      <c r="A243" s="1" t="s">
        <v>659</v>
      </c>
      <c r="B243" s="1">
        <v>3</v>
      </c>
      <c r="C243" s="26" t="s">
        <v>1274</v>
      </c>
      <c r="D243" t="s">
        <v>661</v>
      </c>
      <c r="E243" s="27" t="s">
        <v>1275</v>
      </c>
      <c r="F243" s="28" t="s">
        <v>683</v>
      </c>
      <c r="G243" s="29">
        <v>4</v>
      </c>
      <c r="H243" s="28">
        <v>0</v>
      </c>
      <c r="I243" s="30">
        <f>ROUND(G243*H243,P4)</f>
        <v>0</v>
      </c>
      <c r="L243" s="31">
        <v>0</v>
      </c>
      <c r="M243" s="24">
        <f>ROUND(G243*L243,P4)</f>
        <v>0</v>
      </c>
      <c r="N243" s="25" t="s">
        <v>1345</v>
      </c>
      <c r="O243" s="32">
        <f>M243*AA243</f>
        <v>0</v>
      </c>
      <c r="P243" s="1">
        <v>3</v>
      </c>
      <c r="AA243" s="1">
        <f>IF(P243=1,$O$3,IF(P243=2,$O$4,$O$5))</f>
        <v>0</v>
      </c>
    </row>
    <row r="244">
      <c r="A244" s="1" t="s">
        <v>664</v>
      </c>
      <c r="E244" s="27" t="s">
        <v>661</v>
      </c>
    </row>
    <row r="245">
      <c r="A245" s="1" t="s">
        <v>665</v>
      </c>
    </row>
    <row r="246" ht="153">
      <c r="A246" s="1" t="s">
        <v>666</v>
      </c>
      <c r="E246" s="27" t="s">
        <v>1276</v>
      </c>
    </row>
    <row r="247">
      <c r="A247" s="1" t="s">
        <v>659</v>
      </c>
      <c r="B247" s="1">
        <v>4</v>
      </c>
      <c r="C247" s="26" t="s">
        <v>1527</v>
      </c>
      <c r="D247" t="s">
        <v>661</v>
      </c>
      <c r="E247" s="27" t="s">
        <v>1528</v>
      </c>
      <c r="F247" s="28" t="s">
        <v>683</v>
      </c>
      <c r="G247" s="29">
        <v>2</v>
      </c>
      <c r="H247" s="28">
        <v>0</v>
      </c>
      <c r="I247" s="30">
        <f>ROUND(G247*H247,P4)</f>
        <v>0</v>
      </c>
      <c r="L247" s="31">
        <v>0</v>
      </c>
      <c r="M247" s="24">
        <f>ROUND(G247*L247,P4)</f>
        <v>0</v>
      </c>
      <c r="N247" s="25" t="s">
        <v>1345</v>
      </c>
      <c r="O247" s="32">
        <f>M247*AA247</f>
        <v>0</v>
      </c>
      <c r="P247" s="1">
        <v>3</v>
      </c>
      <c r="AA247" s="1">
        <f>IF(P247=1,$O$3,IF(P247=2,$O$4,$O$5))</f>
        <v>0</v>
      </c>
    </row>
    <row r="248">
      <c r="A248" s="1" t="s">
        <v>664</v>
      </c>
      <c r="E248" s="27" t="s">
        <v>661</v>
      </c>
    </row>
    <row r="249">
      <c r="A249" s="1" t="s">
        <v>665</v>
      </c>
    </row>
    <row r="250" ht="153">
      <c r="A250" s="1" t="s">
        <v>666</v>
      </c>
      <c r="E250" s="27" t="s">
        <v>1529</v>
      </c>
    </row>
    <row r="251" ht="25.5">
      <c r="A251" s="1" t="s">
        <v>659</v>
      </c>
      <c r="B251" s="1">
        <v>5</v>
      </c>
      <c r="C251" s="26" t="s">
        <v>839</v>
      </c>
      <c r="D251" t="s">
        <v>661</v>
      </c>
      <c r="E251" s="27" t="s">
        <v>840</v>
      </c>
      <c r="F251" s="28" t="s">
        <v>683</v>
      </c>
      <c r="G251" s="29">
        <v>16</v>
      </c>
      <c r="H251" s="28">
        <v>0</v>
      </c>
      <c r="I251" s="30">
        <f>ROUND(G251*H251,P4)</f>
        <v>0</v>
      </c>
      <c r="L251" s="31">
        <v>0</v>
      </c>
      <c r="M251" s="24">
        <f>ROUND(G251*L251,P4)</f>
        <v>0</v>
      </c>
      <c r="N251" s="25" t="s">
        <v>1345</v>
      </c>
      <c r="O251" s="32">
        <f>M251*AA251</f>
        <v>0</v>
      </c>
      <c r="P251" s="1">
        <v>3</v>
      </c>
      <c r="AA251" s="1">
        <f>IF(P251=1,$O$3,IF(P251=2,$O$4,$O$5))</f>
        <v>0</v>
      </c>
    </row>
    <row r="252">
      <c r="A252" s="1" t="s">
        <v>664</v>
      </c>
      <c r="E252" s="27" t="s">
        <v>661</v>
      </c>
    </row>
    <row r="253">
      <c r="A253" s="1" t="s">
        <v>665</v>
      </c>
    </row>
    <row r="254" ht="127.5">
      <c r="A254" s="1" t="s">
        <v>666</v>
      </c>
      <c r="E254" s="27" t="s">
        <v>841</v>
      </c>
    </row>
    <row r="255" ht="25.5">
      <c r="A255" s="1" t="s">
        <v>659</v>
      </c>
      <c r="B255" s="1">
        <v>6</v>
      </c>
      <c r="C255" s="26" t="s">
        <v>854</v>
      </c>
      <c r="D255" t="s">
        <v>661</v>
      </c>
      <c r="E255" s="27" t="s">
        <v>855</v>
      </c>
      <c r="F255" s="28" t="s">
        <v>683</v>
      </c>
      <c r="G255" s="29">
        <v>8</v>
      </c>
      <c r="H255" s="28">
        <v>0</v>
      </c>
      <c r="I255" s="30">
        <f>ROUND(G255*H255,P4)</f>
        <v>0</v>
      </c>
      <c r="L255" s="31">
        <v>0</v>
      </c>
      <c r="M255" s="24">
        <f>ROUND(G255*L255,P4)</f>
        <v>0</v>
      </c>
      <c r="N255" s="25" t="s">
        <v>1345</v>
      </c>
      <c r="O255" s="32">
        <f>M255*AA255</f>
        <v>0</v>
      </c>
      <c r="P255" s="1">
        <v>3</v>
      </c>
      <c r="AA255" s="1">
        <f>IF(P255=1,$O$3,IF(P255=2,$O$4,$O$5))</f>
        <v>0</v>
      </c>
    </row>
    <row r="256">
      <c r="A256" s="1" t="s">
        <v>664</v>
      </c>
      <c r="E256" s="27" t="s">
        <v>661</v>
      </c>
    </row>
    <row r="257">
      <c r="A257" s="1" t="s">
        <v>665</v>
      </c>
    </row>
    <row r="258" ht="153">
      <c r="A258" s="1" t="s">
        <v>666</v>
      </c>
      <c r="E258" s="27" t="s">
        <v>856</v>
      </c>
    </row>
    <row r="259" ht="25.5">
      <c r="A259" s="1" t="s">
        <v>659</v>
      </c>
      <c r="B259" s="1">
        <v>7</v>
      </c>
      <c r="C259" s="26" t="s">
        <v>1277</v>
      </c>
      <c r="D259" t="s">
        <v>661</v>
      </c>
      <c r="E259" s="27" t="s">
        <v>1278</v>
      </c>
      <c r="F259" s="28" t="s">
        <v>683</v>
      </c>
      <c r="G259" s="29">
        <v>4</v>
      </c>
      <c r="H259" s="28">
        <v>0</v>
      </c>
      <c r="I259" s="30">
        <f>ROUND(G259*H259,P4)</f>
        <v>0</v>
      </c>
      <c r="L259" s="31">
        <v>0</v>
      </c>
      <c r="M259" s="24">
        <f>ROUND(G259*L259,P4)</f>
        <v>0</v>
      </c>
      <c r="N259" s="25" t="s">
        <v>1345</v>
      </c>
      <c r="O259" s="32">
        <f>M259*AA259</f>
        <v>0</v>
      </c>
      <c r="P259" s="1">
        <v>3</v>
      </c>
      <c r="AA259" s="1">
        <f>IF(P259=1,$O$3,IF(P259=2,$O$4,$O$5))</f>
        <v>0</v>
      </c>
    </row>
    <row r="260">
      <c r="A260" s="1" t="s">
        <v>664</v>
      </c>
      <c r="E260" s="27" t="s">
        <v>661</v>
      </c>
    </row>
    <row r="261">
      <c r="A261" s="1" t="s">
        <v>665</v>
      </c>
    </row>
    <row r="262" ht="153">
      <c r="A262" s="1" t="s">
        <v>666</v>
      </c>
      <c r="E262" s="27" t="s">
        <v>1279</v>
      </c>
    </row>
    <row r="263">
      <c r="A263" s="1" t="s">
        <v>659</v>
      </c>
      <c r="B263" s="1">
        <v>8</v>
      </c>
      <c r="C263" s="26" t="s">
        <v>1304</v>
      </c>
      <c r="D263" t="s">
        <v>661</v>
      </c>
      <c r="E263" s="27" t="s">
        <v>1305</v>
      </c>
      <c r="F263" s="28" t="s">
        <v>683</v>
      </c>
      <c r="G263" s="29">
        <v>2</v>
      </c>
      <c r="H263" s="28">
        <v>0</v>
      </c>
      <c r="I263" s="30">
        <f>ROUND(G263*H263,P4)</f>
        <v>0</v>
      </c>
      <c r="L263" s="31">
        <v>0</v>
      </c>
      <c r="M263" s="24">
        <f>ROUND(G263*L263,P4)</f>
        <v>0</v>
      </c>
      <c r="N263" s="25" t="s">
        <v>1345</v>
      </c>
      <c r="O263" s="32">
        <f>M263*AA263</f>
        <v>0</v>
      </c>
      <c r="P263" s="1">
        <v>3</v>
      </c>
      <c r="AA263" s="1">
        <f>IF(P263=1,$O$3,IF(P263=2,$O$4,$O$5))</f>
        <v>0</v>
      </c>
    </row>
    <row r="264">
      <c r="A264" s="1" t="s">
        <v>664</v>
      </c>
      <c r="E264" s="27" t="s">
        <v>661</v>
      </c>
    </row>
    <row r="265">
      <c r="A265" s="1" t="s">
        <v>665</v>
      </c>
    </row>
    <row r="266" ht="153">
      <c r="A266" s="1" t="s">
        <v>666</v>
      </c>
      <c r="E266" s="27" t="s">
        <v>1306</v>
      </c>
    </row>
    <row r="267">
      <c r="A267" s="1" t="s">
        <v>659</v>
      </c>
      <c r="B267" s="1">
        <v>9</v>
      </c>
      <c r="C267" s="26" t="s">
        <v>894</v>
      </c>
      <c r="D267" t="s">
        <v>661</v>
      </c>
      <c r="E267" s="27" t="s">
        <v>895</v>
      </c>
      <c r="F267" s="28" t="s">
        <v>683</v>
      </c>
      <c r="G267" s="29">
        <v>32</v>
      </c>
      <c r="H267" s="28">
        <v>0</v>
      </c>
      <c r="I267" s="30">
        <f>ROUND(G267*H267,P4)</f>
        <v>0</v>
      </c>
      <c r="L267" s="31">
        <v>0</v>
      </c>
      <c r="M267" s="24">
        <f>ROUND(G267*L267,P4)</f>
        <v>0</v>
      </c>
      <c r="N267" s="25" t="s">
        <v>1345</v>
      </c>
      <c r="O267" s="32">
        <f>M267*AA267</f>
        <v>0</v>
      </c>
      <c r="P267" s="1">
        <v>3</v>
      </c>
      <c r="AA267" s="1">
        <f>IF(P267=1,$O$3,IF(P267=2,$O$4,$O$5))</f>
        <v>0</v>
      </c>
    </row>
    <row r="268">
      <c r="A268" s="1" t="s">
        <v>664</v>
      </c>
      <c r="E268" s="27" t="s">
        <v>661</v>
      </c>
    </row>
    <row r="269">
      <c r="A269" s="1" t="s">
        <v>665</v>
      </c>
    </row>
    <row r="270" ht="76.5">
      <c r="A270" s="1" t="s">
        <v>666</v>
      </c>
      <c r="E270" s="27" t="s">
        <v>896</v>
      </c>
    </row>
    <row r="271">
      <c r="A271" s="1" t="s">
        <v>656</v>
      </c>
      <c r="C271" s="22" t="s">
        <v>900</v>
      </c>
      <c r="E271" s="23" t="s">
        <v>901</v>
      </c>
      <c r="L271" s="24">
        <f>SUMIFS(L272:L303,A272:A303,"P")</f>
        <v>0</v>
      </c>
      <c r="M271" s="24">
        <f>SUMIFS(M272:M303,A272:A303,"P")</f>
        <v>0</v>
      </c>
      <c r="N271" s="25"/>
    </row>
    <row r="272" ht="38.25">
      <c r="A272" s="1" t="s">
        <v>659</v>
      </c>
      <c r="B272" s="1">
        <v>10</v>
      </c>
      <c r="C272" s="26" t="s">
        <v>902</v>
      </c>
      <c r="D272" t="s">
        <v>903</v>
      </c>
      <c r="E272" s="27" t="s">
        <v>904</v>
      </c>
      <c r="F272" s="28" t="s">
        <v>905</v>
      </c>
      <c r="G272" s="29">
        <v>12</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906</v>
      </c>
    </row>
    <row r="274">
      <c r="A274" s="1" t="s">
        <v>665</v>
      </c>
      <c r="E274" s="33" t="s">
        <v>1530</v>
      </c>
    </row>
    <row r="275" ht="153">
      <c r="A275" s="1" t="s">
        <v>666</v>
      </c>
      <c r="E275" s="27" t="s">
        <v>908</v>
      </c>
    </row>
    <row r="276" ht="38.25">
      <c r="A276" s="1" t="s">
        <v>659</v>
      </c>
      <c r="B276" s="1">
        <v>11</v>
      </c>
      <c r="C276" s="26" t="s">
        <v>909</v>
      </c>
      <c r="D276" t="s">
        <v>903</v>
      </c>
      <c r="E276" s="27" t="s">
        <v>910</v>
      </c>
      <c r="F276" s="28" t="s">
        <v>905</v>
      </c>
      <c r="G276" s="29">
        <v>1.5</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911</v>
      </c>
    </row>
    <row r="278">
      <c r="A278" s="1" t="s">
        <v>665</v>
      </c>
      <c r="E278" s="33" t="s">
        <v>1531</v>
      </c>
    </row>
    <row r="279" ht="153">
      <c r="A279" s="1" t="s">
        <v>666</v>
      </c>
      <c r="E279" s="27" t="s">
        <v>913</v>
      </c>
    </row>
    <row r="280" ht="25.5">
      <c r="A280" s="1" t="s">
        <v>659</v>
      </c>
      <c r="B280" s="1">
        <v>12</v>
      </c>
      <c r="C280" s="26" t="s">
        <v>914</v>
      </c>
      <c r="D280" t="s">
        <v>903</v>
      </c>
      <c r="E280" s="27" t="s">
        <v>915</v>
      </c>
      <c r="F280" s="28" t="s">
        <v>905</v>
      </c>
      <c r="G280" s="29">
        <v>0.29999999999999999</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916</v>
      </c>
    </row>
    <row r="282">
      <c r="A282" s="1" t="s">
        <v>665</v>
      </c>
      <c r="E282" s="33" t="s">
        <v>1532</v>
      </c>
    </row>
    <row r="283" ht="153">
      <c r="A283" s="1" t="s">
        <v>666</v>
      </c>
      <c r="E283" s="27" t="s">
        <v>913</v>
      </c>
    </row>
    <row r="284" ht="25.5">
      <c r="A284" s="1" t="s">
        <v>659</v>
      </c>
      <c r="B284" s="1">
        <v>13</v>
      </c>
      <c r="C284" s="26" t="s">
        <v>918</v>
      </c>
      <c r="D284" t="s">
        <v>903</v>
      </c>
      <c r="E284" s="27" t="s">
        <v>919</v>
      </c>
      <c r="F284" s="28" t="s">
        <v>905</v>
      </c>
      <c r="G284" s="29">
        <v>2.7999999999999998</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920</v>
      </c>
    </row>
    <row r="286">
      <c r="A286" s="1" t="s">
        <v>665</v>
      </c>
      <c r="E286" s="33" t="s">
        <v>1533</v>
      </c>
    </row>
    <row r="287" ht="153">
      <c r="A287" s="1" t="s">
        <v>666</v>
      </c>
      <c r="E287" s="27" t="s">
        <v>908</v>
      </c>
    </row>
    <row r="288" ht="25.5">
      <c r="A288" s="1" t="s">
        <v>659</v>
      </c>
      <c r="B288" s="1">
        <v>14</v>
      </c>
      <c r="C288" s="26" t="s">
        <v>922</v>
      </c>
      <c r="D288" t="s">
        <v>903</v>
      </c>
      <c r="E288" s="27" t="s">
        <v>923</v>
      </c>
      <c r="F288" s="28" t="s">
        <v>905</v>
      </c>
      <c r="G288" s="29">
        <v>45</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920</v>
      </c>
    </row>
    <row r="290">
      <c r="A290" s="1" t="s">
        <v>665</v>
      </c>
      <c r="E290" s="33" t="s">
        <v>1534</v>
      </c>
    </row>
    <row r="291" ht="153">
      <c r="A291" s="1" t="s">
        <v>666</v>
      </c>
      <c r="E291" s="27" t="s">
        <v>908</v>
      </c>
    </row>
    <row r="292" ht="25.5">
      <c r="A292" s="1" t="s">
        <v>659</v>
      </c>
      <c r="B292" s="1">
        <v>15</v>
      </c>
      <c r="C292" s="26" t="s">
        <v>925</v>
      </c>
      <c r="D292" t="s">
        <v>903</v>
      </c>
      <c r="E292" s="27" t="s">
        <v>926</v>
      </c>
      <c r="F292" s="28" t="s">
        <v>905</v>
      </c>
      <c r="G292" s="29">
        <v>0.14999999999999999</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927</v>
      </c>
    </row>
    <row r="294">
      <c r="A294" s="1" t="s">
        <v>665</v>
      </c>
      <c r="E294" s="33" t="s">
        <v>1535</v>
      </c>
    </row>
    <row r="295" ht="153">
      <c r="A295" s="1" t="s">
        <v>666</v>
      </c>
      <c r="E295" s="27" t="s">
        <v>908</v>
      </c>
    </row>
    <row r="296" ht="25.5">
      <c r="A296" s="1" t="s">
        <v>659</v>
      </c>
      <c r="B296" s="1">
        <v>16</v>
      </c>
      <c r="C296" s="26" t="s">
        <v>928</v>
      </c>
      <c r="D296" t="s">
        <v>903</v>
      </c>
      <c r="E296" s="27" t="s">
        <v>929</v>
      </c>
      <c r="F296" s="28" t="s">
        <v>905</v>
      </c>
      <c r="G296" s="29">
        <v>0.14999999999999999</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916</v>
      </c>
    </row>
    <row r="298">
      <c r="A298" s="1" t="s">
        <v>665</v>
      </c>
      <c r="E298" s="33" t="s">
        <v>1535</v>
      </c>
    </row>
    <row r="299" ht="153">
      <c r="A299" s="1" t="s">
        <v>666</v>
      </c>
      <c r="E299" s="27" t="s">
        <v>908</v>
      </c>
    </row>
    <row r="300" ht="25.5">
      <c r="A300" s="1" t="s">
        <v>659</v>
      </c>
      <c r="B300" s="1">
        <v>17</v>
      </c>
      <c r="C300" s="26" t="s">
        <v>930</v>
      </c>
      <c r="D300" t="s">
        <v>903</v>
      </c>
      <c r="E300" s="27" t="s">
        <v>931</v>
      </c>
      <c r="F300" s="28" t="s">
        <v>905</v>
      </c>
      <c r="G300" s="29">
        <v>0.29999999999999999</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927</v>
      </c>
    </row>
    <row r="302">
      <c r="A302" s="1" t="s">
        <v>665</v>
      </c>
      <c r="E302" s="33" t="s">
        <v>1532</v>
      </c>
    </row>
    <row r="303" ht="153">
      <c r="A303" s="1" t="s">
        <v>666</v>
      </c>
      <c r="E303" s="27" t="s">
        <v>908</v>
      </c>
    </row>
  </sheetData>
  <sheetProtection sheet="1" objects="1" scenarios="1" spinCount="100000" saltValue="N6N/i4wxfMPvaZDuOGHOwiERKmLvNWWrl6EownxFLyswUDWO7XzNWrNXTlU8HiXsNsiT2WhcUIExIyX+REOSQQ==" hashValue="oS3MX7MveEJoUvrXWCIAXs5d1NFQAHAbAuOxapDvKHR9+N+nyK1rOU7t9u3/jdON3EX7rUYNUbT/Dja/KkP86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40</v>
      </c>
      <c r="M3" s="20">
        <f>Rekapitulace!C24</f>
        <v>0</v>
      </c>
      <c r="N3" s="6" t="s">
        <v>3</v>
      </c>
      <c r="O3">
        <v>0</v>
      </c>
      <c r="P3">
        <v>2</v>
      </c>
    </row>
    <row r="4" ht="34.01575" customHeight="1">
      <c r="A4" s="16" t="s">
        <v>637</v>
      </c>
      <c r="B4" s="17" t="s">
        <v>638</v>
      </c>
      <c r="C4" s="18" t="s">
        <v>40</v>
      </c>
      <c r="D4" s="1"/>
      <c r="E4" s="17" t="s">
        <v>41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1536</v>
      </c>
      <c r="E8" s="23" t="s">
        <v>43</v>
      </c>
      <c r="L8" s="24">
        <f>L9</f>
        <v>0</v>
      </c>
      <c r="M8" s="24">
        <f>M9</f>
        <v>0</v>
      </c>
      <c r="N8" s="25"/>
    </row>
    <row r="9">
      <c r="A9" s="1" t="s">
        <v>656</v>
      </c>
      <c r="C9" s="22" t="s">
        <v>679</v>
      </c>
      <c r="E9" s="23" t="s">
        <v>680</v>
      </c>
      <c r="L9" s="24">
        <f>SUMIFS(L10:L93,A10:A93,"P")</f>
        <v>0</v>
      </c>
      <c r="M9" s="24">
        <f>SUMIFS(M10:M93,A10:A93,"P")</f>
        <v>0</v>
      </c>
      <c r="N9" s="25"/>
    </row>
    <row r="10">
      <c r="A10" s="1" t="s">
        <v>659</v>
      </c>
      <c r="B10" s="1">
        <v>1</v>
      </c>
      <c r="C10" s="26" t="s">
        <v>718</v>
      </c>
      <c r="D10" t="s">
        <v>661</v>
      </c>
      <c r="E10" s="27" t="s">
        <v>719</v>
      </c>
      <c r="F10" s="28" t="s">
        <v>670</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720</v>
      </c>
    </row>
    <row r="14">
      <c r="A14" s="1" t="s">
        <v>659</v>
      </c>
      <c r="B14" s="1">
        <v>2</v>
      </c>
      <c r="C14" s="26" t="s">
        <v>721</v>
      </c>
      <c r="D14" t="s">
        <v>661</v>
      </c>
      <c r="E14" s="27" t="s">
        <v>722</v>
      </c>
      <c r="F14" s="28" t="s">
        <v>670</v>
      </c>
      <c r="G14" s="29">
        <v>30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14.75">
      <c r="A17" s="1" t="s">
        <v>666</v>
      </c>
      <c r="E17" s="27" t="s">
        <v>723</v>
      </c>
    </row>
    <row r="18" ht="25.5">
      <c r="A18" s="1" t="s">
        <v>659</v>
      </c>
      <c r="B18" s="1">
        <v>3</v>
      </c>
      <c r="C18" s="26" t="s">
        <v>993</v>
      </c>
      <c r="D18" t="s">
        <v>661</v>
      </c>
      <c r="E18" s="27" t="s">
        <v>994</v>
      </c>
      <c r="F18" s="28" t="s">
        <v>683</v>
      </c>
      <c r="G18" s="29">
        <v>1</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127.5">
      <c r="A21" s="1" t="s">
        <v>666</v>
      </c>
      <c r="E21" s="27" t="s">
        <v>995</v>
      </c>
    </row>
    <row r="22" ht="25.5">
      <c r="A22" s="1" t="s">
        <v>659</v>
      </c>
      <c r="B22" s="1">
        <v>4</v>
      </c>
      <c r="C22" s="26" t="s">
        <v>996</v>
      </c>
      <c r="D22" t="s">
        <v>661</v>
      </c>
      <c r="E22" s="27" t="s">
        <v>997</v>
      </c>
      <c r="F22" s="28" t="s">
        <v>683</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127.5">
      <c r="A25" s="1" t="s">
        <v>666</v>
      </c>
      <c r="E25" s="27" t="s">
        <v>998</v>
      </c>
    </row>
    <row r="26">
      <c r="A26" s="1" t="s">
        <v>659</v>
      </c>
      <c r="B26" s="1">
        <v>5</v>
      </c>
      <c r="C26" s="26" t="s">
        <v>1005</v>
      </c>
      <c r="D26" t="s">
        <v>661</v>
      </c>
      <c r="E26" s="27" t="s">
        <v>1006</v>
      </c>
      <c r="F26" s="28" t="s">
        <v>683</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127.5">
      <c r="A29" s="1" t="s">
        <v>666</v>
      </c>
      <c r="E29" s="27" t="s">
        <v>1007</v>
      </c>
    </row>
    <row r="30">
      <c r="A30" s="1" t="s">
        <v>659</v>
      </c>
      <c r="B30" s="1">
        <v>6</v>
      </c>
      <c r="C30" s="26" t="s">
        <v>1008</v>
      </c>
      <c r="D30" t="s">
        <v>661</v>
      </c>
      <c r="E30" s="27" t="s">
        <v>1009</v>
      </c>
      <c r="F30" s="28" t="s">
        <v>683</v>
      </c>
      <c r="G30" s="29">
        <v>1</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102">
      <c r="A33" s="1" t="s">
        <v>666</v>
      </c>
      <c r="E33" s="27" t="s">
        <v>1010</v>
      </c>
    </row>
    <row r="34">
      <c r="A34" s="1" t="s">
        <v>659</v>
      </c>
      <c r="B34" s="1">
        <v>20</v>
      </c>
      <c r="C34" s="26" t="s">
        <v>1537</v>
      </c>
      <c r="D34" t="s">
        <v>661</v>
      </c>
      <c r="E34" s="27" t="s">
        <v>1538</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1539</v>
      </c>
    </row>
    <row r="38" ht="25.5">
      <c r="A38" s="1" t="s">
        <v>659</v>
      </c>
      <c r="B38" s="1">
        <v>7</v>
      </c>
      <c r="C38" s="26" t="s">
        <v>1011</v>
      </c>
      <c r="D38" t="s">
        <v>661</v>
      </c>
      <c r="E38" s="27" t="s">
        <v>1012</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row>
    <row r="41" ht="102">
      <c r="A41" s="1" t="s">
        <v>666</v>
      </c>
      <c r="E41" s="27" t="s">
        <v>1013</v>
      </c>
    </row>
    <row r="42" ht="25.5">
      <c r="A42" s="1" t="s">
        <v>659</v>
      </c>
      <c r="B42" s="1">
        <v>8</v>
      </c>
      <c r="C42" s="26" t="s">
        <v>1014</v>
      </c>
      <c r="D42" t="s">
        <v>661</v>
      </c>
      <c r="E42" s="27" t="s">
        <v>1015</v>
      </c>
      <c r="F42" s="28" t="s">
        <v>683</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row>
    <row r="45" ht="114.75">
      <c r="A45" s="1" t="s">
        <v>666</v>
      </c>
      <c r="E45" s="27" t="s">
        <v>1016</v>
      </c>
    </row>
    <row r="46">
      <c r="A46" s="1" t="s">
        <v>659</v>
      </c>
      <c r="B46" s="1">
        <v>9</v>
      </c>
      <c r="C46" s="26" t="s">
        <v>1540</v>
      </c>
      <c r="D46" t="s">
        <v>661</v>
      </c>
      <c r="E46" s="27" t="s">
        <v>1541</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row>
    <row r="49" ht="140.25">
      <c r="A49" s="1" t="s">
        <v>666</v>
      </c>
      <c r="E49" s="27" t="s">
        <v>1542</v>
      </c>
    </row>
    <row r="50">
      <c r="A50" s="1" t="s">
        <v>659</v>
      </c>
      <c r="B50" s="1">
        <v>10</v>
      </c>
      <c r="C50" s="26" t="s">
        <v>1543</v>
      </c>
      <c r="D50" t="s">
        <v>661</v>
      </c>
      <c r="E50" s="27" t="s">
        <v>1544</v>
      </c>
      <c r="F50" s="28" t="s">
        <v>683</v>
      </c>
      <c r="G50" s="29">
        <v>3</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row>
    <row r="53" ht="76.5">
      <c r="A53" s="1" t="s">
        <v>666</v>
      </c>
      <c r="E53" s="27" t="s">
        <v>1545</v>
      </c>
    </row>
    <row r="54">
      <c r="A54" s="1" t="s">
        <v>659</v>
      </c>
      <c r="B54" s="1">
        <v>11</v>
      </c>
      <c r="C54" s="26" t="s">
        <v>1546</v>
      </c>
      <c r="D54" t="s">
        <v>661</v>
      </c>
      <c r="E54" s="27" t="s">
        <v>1547</v>
      </c>
      <c r="F54" s="28" t="s">
        <v>683</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row>
    <row r="57" ht="89.25">
      <c r="A57" s="1" t="s">
        <v>666</v>
      </c>
      <c r="E57" s="27" t="s">
        <v>1548</v>
      </c>
    </row>
    <row r="58">
      <c r="A58" s="1" t="s">
        <v>659</v>
      </c>
      <c r="B58" s="1">
        <v>12</v>
      </c>
      <c r="C58" s="26" t="s">
        <v>1103</v>
      </c>
      <c r="D58" t="s">
        <v>661</v>
      </c>
      <c r="E58" s="27" t="s">
        <v>1104</v>
      </c>
      <c r="F58" s="28" t="s">
        <v>683</v>
      </c>
      <c r="G58" s="29">
        <v>1</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row>
    <row r="61" ht="89.25">
      <c r="A61" s="1" t="s">
        <v>666</v>
      </c>
      <c r="E61" s="27" t="s">
        <v>1105</v>
      </c>
    </row>
    <row r="62">
      <c r="A62" s="1" t="s">
        <v>659</v>
      </c>
      <c r="B62" s="1">
        <v>13</v>
      </c>
      <c r="C62" s="26" t="s">
        <v>1106</v>
      </c>
      <c r="D62" t="s">
        <v>661</v>
      </c>
      <c r="E62" s="27" t="s">
        <v>1107</v>
      </c>
      <c r="F62" s="28" t="s">
        <v>683</v>
      </c>
      <c r="G62" s="29">
        <v>65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row>
    <row r="65" ht="102">
      <c r="A65" s="1" t="s">
        <v>666</v>
      </c>
      <c r="E65" s="27" t="s">
        <v>1108</v>
      </c>
    </row>
    <row r="66">
      <c r="A66" s="1" t="s">
        <v>659</v>
      </c>
      <c r="B66" s="1">
        <v>14</v>
      </c>
      <c r="C66" s="26" t="s">
        <v>1549</v>
      </c>
      <c r="D66" t="s">
        <v>661</v>
      </c>
      <c r="E66" s="27" t="s">
        <v>1550</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row>
    <row r="69" ht="89.25">
      <c r="A69" s="1" t="s">
        <v>666</v>
      </c>
      <c r="E69" s="27" t="s">
        <v>1551</v>
      </c>
    </row>
    <row r="70">
      <c r="A70" s="1" t="s">
        <v>659</v>
      </c>
      <c r="B70" s="1">
        <v>15</v>
      </c>
      <c r="C70" s="26" t="s">
        <v>876</v>
      </c>
      <c r="D70" t="s">
        <v>661</v>
      </c>
      <c r="E70" s="27" t="s">
        <v>877</v>
      </c>
      <c r="F70" s="28" t="s">
        <v>874</v>
      </c>
      <c r="G70" s="29">
        <v>24</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row>
    <row r="73" ht="102">
      <c r="A73" s="1" t="s">
        <v>666</v>
      </c>
      <c r="E73" s="27" t="s">
        <v>878</v>
      </c>
    </row>
    <row r="74" ht="25.5">
      <c r="A74" s="1" t="s">
        <v>659</v>
      </c>
      <c r="B74" s="1">
        <v>16</v>
      </c>
      <c r="C74" s="26" t="s">
        <v>1552</v>
      </c>
      <c r="D74" t="s">
        <v>661</v>
      </c>
      <c r="E74" s="27" t="s">
        <v>1553</v>
      </c>
      <c r="F74" s="28" t="s">
        <v>683</v>
      </c>
      <c r="G74" s="29">
        <v>1185</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row>
    <row r="77" ht="89.25">
      <c r="A77" s="1" t="s">
        <v>666</v>
      </c>
      <c r="E77" s="27" t="s">
        <v>1554</v>
      </c>
    </row>
    <row r="78">
      <c r="A78" s="1" t="s">
        <v>659</v>
      </c>
      <c r="B78" s="1">
        <v>17</v>
      </c>
      <c r="C78" s="26" t="s">
        <v>888</v>
      </c>
      <c r="D78" t="s">
        <v>661</v>
      </c>
      <c r="E78" s="27" t="s">
        <v>889</v>
      </c>
      <c r="F78" s="28" t="s">
        <v>683</v>
      </c>
      <c r="G78" s="29">
        <v>1</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row>
    <row r="81" ht="76.5">
      <c r="A81" s="1" t="s">
        <v>666</v>
      </c>
      <c r="E81" s="27" t="s">
        <v>890</v>
      </c>
    </row>
    <row r="82">
      <c r="A82" s="1" t="s">
        <v>659</v>
      </c>
      <c r="B82" s="1">
        <v>18</v>
      </c>
      <c r="C82" s="26" t="s">
        <v>1555</v>
      </c>
      <c r="D82" t="s">
        <v>661</v>
      </c>
      <c r="E82" s="27" t="s">
        <v>1556</v>
      </c>
      <c r="F82" s="28" t="s">
        <v>683</v>
      </c>
      <c r="G82" s="29">
        <v>2562</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row>
    <row r="85" ht="76.5">
      <c r="A85" s="1" t="s">
        <v>666</v>
      </c>
      <c r="E85" s="27" t="s">
        <v>1557</v>
      </c>
    </row>
    <row r="86">
      <c r="A86" s="1" t="s">
        <v>659</v>
      </c>
      <c r="B86" s="1">
        <v>19</v>
      </c>
      <c r="C86" s="26" t="s">
        <v>1558</v>
      </c>
      <c r="D86" t="s">
        <v>661</v>
      </c>
      <c r="E86" s="27" t="s">
        <v>1559</v>
      </c>
      <c r="F86" s="28" t="s">
        <v>683</v>
      </c>
      <c r="G86" s="29">
        <v>852</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row>
    <row r="89" ht="89.25">
      <c r="A89" s="1" t="s">
        <v>666</v>
      </c>
      <c r="E89" s="27" t="s">
        <v>1560</v>
      </c>
    </row>
    <row r="90">
      <c r="A90" s="1" t="s">
        <v>659</v>
      </c>
      <c r="B90" s="1">
        <v>21</v>
      </c>
      <c r="C90" s="26" t="s">
        <v>1561</v>
      </c>
      <c r="D90" t="s">
        <v>661</v>
      </c>
      <c r="E90" s="27" t="s">
        <v>1562</v>
      </c>
      <c r="F90" s="28" t="s">
        <v>683</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row>
    <row r="93" ht="89.25">
      <c r="A93" s="1" t="s">
        <v>666</v>
      </c>
      <c r="E93" s="27" t="s">
        <v>1563</v>
      </c>
    </row>
  </sheetData>
  <sheetProtection sheet="1" objects="1" scenarios="1" spinCount="100000" saltValue="si9FisEs3ib+Jl6xSgbAcJanTm7aT9ATQ0JbkYBrzezbEOsGwfUbIKgBp19XkwfvJ1LeHGIcenkwHmoGJOnvYQ==" hashValue="d4MrjMObKxyTAOhVw+HwsvzV62AGmA20WiaUunJ0tcQei2pHfDlL0hTFpdj1gFGYys6MR0MDXcsRzLKxPKTU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COUNTIFS(L8:L407,"=0",A8:A407,"P")+COUNTIFS(L8:L407,"",A8:A407,"P")+SUM(Q8:Q407)</f>
        <v>0</v>
      </c>
    </row>
    <row r="8">
      <c r="A8" s="1" t="s">
        <v>654</v>
      </c>
      <c r="C8" s="22" t="s">
        <v>1564</v>
      </c>
      <c r="E8" s="23" t="s">
        <v>47</v>
      </c>
      <c r="L8" s="24">
        <f>L9+L26</f>
        <v>0</v>
      </c>
      <c r="M8" s="24">
        <f>M9+M26</f>
        <v>0</v>
      </c>
      <c r="N8" s="25"/>
    </row>
    <row r="9">
      <c r="A9" s="1" t="s">
        <v>656</v>
      </c>
      <c r="C9" s="22" t="s">
        <v>657</v>
      </c>
      <c r="E9" s="23" t="s">
        <v>658</v>
      </c>
      <c r="L9" s="24">
        <f>SUMIFS(L10:L25,A10:A25,"P")</f>
        <v>0</v>
      </c>
      <c r="M9" s="24">
        <f>SUMIFS(M10:M25,A10:A25,"P")</f>
        <v>0</v>
      </c>
      <c r="N9" s="25"/>
    </row>
    <row r="10">
      <c r="A10" s="1" t="s">
        <v>659</v>
      </c>
      <c r="B10" s="1">
        <v>1</v>
      </c>
      <c r="C10" s="26" t="s">
        <v>1565</v>
      </c>
      <c r="D10" t="s">
        <v>661</v>
      </c>
      <c r="E10" s="27" t="s">
        <v>1566</v>
      </c>
      <c r="F10" s="28" t="s">
        <v>663</v>
      </c>
      <c r="G10" s="29">
        <v>3811.5</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1567</v>
      </c>
    </row>
    <row r="13" ht="318.75">
      <c r="A13" s="1" t="s">
        <v>666</v>
      </c>
      <c r="E13" s="27" t="s">
        <v>667</v>
      </c>
    </row>
    <row r="14">
      <c r="A14" s="1" t="s">
        <v>659</v>
      </c>
      <c r="B14" s="1">
        <v>2</v>
      </c>
      <c r="C14" s="26" t="s">
        <v>668</v>
      </c>
      <c r="D14" t="s">
        <v>661</v>
      </c>
      <c r="E14" s="27" t="s">
        <v>669</v>
      </c>
      <c r="F14" s="28" t="s">
        <v>670</v>
      </c>
      <c r="G14" s="29">
        <v>250</v>
      </c>
      <c r="H14" s="28">
        <v>0</v>
      </c>
      <c r="I14" s="30">
        <f>ROUND(G14*H14,P4)</f>
        <v>0</v>
      </c>
      <c r="L14" s="31">
        <v>0</v>
      </c>
      <c r="M14" s="24">
        <f>ROUND(G14*L14,P4)</f>
        <v>0</v>
      </c>
      <c r="N14" s="25" t="s">
        <v>661</v>
      </c>
      <c r="O14" s="32">
        <f>M14*AA14</f>
        <v>0</v>
      </c>
      <c r="P14" s="1">
        <v>1</v>
      </c>
      <c r="AA14" s="1">
        <f>IF(P14=1,$O$3,IF(P14=2,$O$4,$O$5))</f>
        <v>0</v>
      </c>
    </row>
    <row r="15">
      <c r="A15" s="1" t="s">
        <v>664</v>
      </c>
      <c r="E15" s="27" t="s">
        <v>661</v>
      </c>
    </row>
    <row r="16" ht="38.25">
      <c r="A16" s="1" t="s">
        <v>665</v>
      </c>
      <c r="E16" s="33" t="s">
        <v>1568</v>
      </c>
    </row>
    <row r="17" ht="25.5">
      <c r="A17" s="1" t="s">
        <v>666</v>
      </c>
      <c r="E17" s="27" t="s">
        <v>671</v>
      </c>
    </row>
    <row r="18">
      <c r="A18" s="1" t="s">
        <v>659</v>
      </c>
      <c r="B18" s="1">
        <v>3</v>
      </c>
      <c r="C18" s="26" t="s">
        <v>672</v>
      </c>
      <c r="D18" t="s">
        <v>661</v>
      </c>
      <c r="E18" s="27" t="s">
        <v>673</v>
      </c>
      <c r="F18" s="28" t="s">
        <v>663</v>
      </c>
      <c r="G18" s="29">
        <v>3811.5</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1569</v>
      </c>
    </row>
    <row r="21" ht="229.5">
      <c r="A21" s="1" t="s">
        <v>666</v>
      </c>
      <c r="E21" s="27" t="s">
        <v>674</v>
      </c>
    </row>
    <row r="22">
      <c r="A22" s="1" t="s">
        <v>659</v>
      </c>
      <c r="B22" s="1">
        <v>4</v>
      </c>
      <c r="C22" s="26" t="s">
        <v>1570</v>
      </c>
      <c r="D22" t="s">
        <v>661</v>
      </c>
      <c r="E22" s="27" t="s">
        <v>1571</v>
      </c>
      <c r="F22" s="28" t="s">
        <v>663</v>
      </c>
      <c r="G22" s="29">
        <v>770</v>
      </c>
      <c r="H22" s="28">
        <v>0</v>
      </c>
      <c r="I22" s="30">
        <f>ROUND(G22*H22,P4)</f>
        <v>0</v>
      </c>
      <c r="L22" s="31">
        <v>0</v>
      </c>
      <c r="M22" s="24">
        <f>ROUND(G22*L22,P4)</f>
        <v>0</v>
      </c>
      <c r="N22" s="25" t="s">
        <v>661</v>
      </c>
      <c r="O22" s="32">
        <f>M22*AA22</f>
        <v>0</v>
      </c>
      <c r="P22" s="1">
        <v>3</v>
      </c>
      <c r="AA22" s="1">
        <f>IF(P22=1,$O$3,IF(P22=2,$O$4,$O$5))</f>
        <v>0</v>
      </c>
    </row>
    <row r="23">
      <c r="A23" s="1" t="s">
        <v>664</v>
      </c>
      <c r="E23" s="27" t="s">
        <v>661</v>
      </c>
    </row>
    <row r="24" ht="76.5">
      <c r="A24" s="1" t="s">
        <v>665</v>
      </c>
      <c r="E24" s="33" t="s">
        <v>1572</v>
      </c>
    </row>
    <row r="25" ht="229.5">
      <c r="A25" s="1" t="s">
        <v>666</v>
      </c>
      <c r="E25" s="27" t="s">
        <v>1573</v>
      </c>
    </row>
    <row r="26">
      <c r="A26" s="1" t="s">
        <v>656</v>
      </c>
      <c r="C26" s="22" t="s">
        <v>679</v>
      </c>
      <c r="E26" s="23" t="s">
        <v>680</v>
      </c>
      <c r="L26" s="24">
        <f>SUMIFS(L27:L406,A27:A406,"P")</f>
        <v>0</v>
      </c>
      <c r="M26" s="24">
        <f>SUMIFS(M27:M406,A27:A406,"P")</f>
        <v>0</v>
      </c>
      <c r="N26" s="25"/>
    </row>
    <row r="27">
      <c r="A27" s="1" t="s">
        <v>659</v>
      </c>
      <c r="B27" s="1">
        <v>99</v>
      </c>
      <c r="C27" s="26" t="s">
        <v>681</v>
      </c>
      <c r="D27" t="s">
        <v>661</v>
      </c>
      <c r="E27" s="27" t="s">
        <v>682</v>
      </c>
      <c r="F27" s="28" t="s">
        <v>683</v>
      </c>
      <c r="G27" s="29">
        <v>12</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76.5">
      <c r="A30" s="1" t="s">
        <v>666</v>
      </c>
      <c r="E30" s="27" t="s">
        <v>1574</v>
      </c>
    </row>
    <row r="31">
      <c r="A31" s="1" t="s">
        <v>659</v>
      </c>
      <c r="B31" s="1">
        <v>5</v>
      </c>
      <c r="C31" s="26" t="s">
        <v>685</v>
      </c>
      <c r="D31" t="s">
        <v>661</v>
      </c>
      <c r="E31" s="27" t="s">
        <v>686</v>
      </c>
      <c r="F31" s="28" t="s">
        <v>670</v>
      </c>
      <c r="G31" s="29">
        <v>9625</v>
      </c>
      <c r="H31" s="28">
        <v>0</v>
      </c>
      <c r="I31" s="30">
        <f>ROUND(G31*H31,P4)</f>
        <v>0</v>
      </c>
      <c r="L31" s="31">
        <v>0</v>
      </c>
      <c r="M31" s="24">
        <f>ROUND(G31*L31,P4)</f>
        <v>0</v>
      </c>
      <c r="N31" s="25" t="s">
        <v>661</v>
      </c>
      <c r="O31" s="32">
        <f>M31*AA31</f>
        <v>0</v>
      </c>
      <c r="P31" s="1">
        <v>3</v>
      </c>
      <c r="AA31" s="1">
        <f>IF(P31=1,$O$3,IF(P31=2,$O$4,$O$5))</f>
        <v>0</v>
      </c>
    </row>
    <row r="32">
      <c r="A32" s="1" t="s">
        <v>664</v>
      </c>
      <c r="E32" s="27" t="s">
        <v>661</v>
      </c>
    </row>
    <row r="33" ht="76.5">
      <c r="A33" s="1" t="s">
        <v>665</v>
      </c>
      <c r="E33" s="33" t="s">
        <v>1575</v>
      </c>
    </row>
    <row r="34" ht="102">
      <c r="A34" s="1" t="s">
        <v>666</v>
      </c>
      <c r="E34" s="27" t="s">
        <v>687</v>
      </c>
    </row>
    <row r="35">
      <c r="A35" s="1" t="s">
        <v>659</v>
      </c>
      <c r="B35" s="1">
        <v>6</v>
      </c>
      <c r="C35" s="26" t="s">
        <v>1576</v>
      </c>
      <c r="D35" t="s">
        <v>661</v>
      </c>
      <c r="E35" s="27" t="s">
        <v>1577</v>
      </c>
      <c r="F35" s="28" t="s">
        <v>670</v>
      </c>
      <c r="G35" s="29">
        <v>9625</v>
      </c>
      <c r="H35" s="28">
        <v>0</v>
      </c>
      <c r="I35" s="30">
        <f>ROUND(G35*H35,P4)</f>
        <v>0</v>
      </c>
      <c r="L35" s="31">
        <v>0</v>
      </c>
      <c r="M35" s="24">
        <f>ROUND(G35*L35,P4)</f>
        <v>0</v>
      </c>
      <c r="N35" s="25" t="s">
        <v>661</v>
      </c>
      <c r="O35" s="32">
        <f>M35*AA35</f>
        <v>0</v>
      </c>
      <c r="P35" s="1">
        <v>3</v>
      </c>
      <c r="AA35" s="1">
        <f>IF(P35=1,$O$3,IF(P35=2,$O$4,$O$5))</f>
        <v>0</v>
      </c>
    </row>
    <row r="36">
      <c r="A36" s="1" t="s">
        <v>664</v>
      </c>
      <c r="E36" s="27" t="s">
        <v>661</v>
      </c>
    </row>
    <row r="37" ht="76.5">
      <c r="A37" s="1" t="s">
        <v>665</v>
      </c>
      <c r="E37" s="33" t="s">
        <v>1575</v>
      </c>
    </row>
    <row r="38" ht="140.25">
      <c r="A38" s="1" t="s">
        <v>666</v>
      </c>
      <c r="E38" s="27" t="s">
        <v>1578</v>
      </c>
    </row>
    <row r="39" ht="25.5">
      <c r="A39" s="1" t="s">
        <v>659</v>
      </c>
      <c r="B39" s="1">
        <v>7</v>
      </c>
      <c r="C39" s="26" t="s">
        <v>1579</v>
      </c>
      <c r="D39" t="s">
        <v>661</v>
      </c>
      <c r="E39" s="27" t="s">
        <v>1580</v>
      </c>
      <c r="F39" s="28" t="s">
        <v>670</v>
      </c>
      <c r="G39" s="29">
        <v>50</v>
      </c>
      <c r="H39" s="28">
        <v>0</v>
      </c>
      <c r="I39" s="30">
        <f>ROUND(G39*H39,P4)</f>
        <v>0</v>
      </c>
      <c r="L39" s="31">
        <v>0</v>
      </c>
      <c r="M39" s="24">
        <f>ROUND(G39*L39,P4)</f>
        <v>0</v>
      </c>
      <c r="N39" s="25" t="s">
        <v>661</v>
      </c>
      <c r="O39" s="32">
        <f>M39*AA39</f>
        <v>0</v>
      </c>
      <c r="P39" s="1">
        <v>1</v>
      </c>
      <c r="AA39" s="1">
        <f>IF(P39=1,$O$3,IF(P39=2,$O$4,$O$5))</f>
        <v>0</v>
      </c>
    </row>
    <row r="40">
      <c r="A40" s="1" t="s">
        <v>664</v>
      </c>
      <c r="E40" s="27" t="s">
        <v>661</v>
      </c>
    </row>
    <row r="41" ht="38.25">
      <c r="A41" s="1" t="s">
        <v>665</v>
      </c>
      <c r="E41" s="33" t="s">
        <v>1581</v>
      </c>
    </row>
    <row r="42" ht="102">
      <c r="A42" s="1" t="s">
        <v>666</v>
      </c>
      <c r="E42" s="27" t="s">
        <v>1582</v>
      </c>
    </row>
    <row r="43" ht="25.5">
      <c r="A43" s="1" t="s">
        <v>659</v>
      </c>
      <c r="B43" s="1">
        <v>8</v>
      </c>
      <c r="C43" s="26" t="s">
        <v>1583</v>
      </c>
      <c r="D43" t="s">
        <v>661</v>
      </c>
      <c r="E43" s="27" t="s">
        <v>1584</v>
      </c>
      <c r="F43" s="28" t="s">
        <v>670</v>
      </c>
      <c r="G43" s="29">
        <v>9625</v>
      </c>
      <c r="H43" s="28">
        <v>0</v>
      </c>
      <c r="I43" s="30">
        <f>ROUND(G43*H43,P4)</f>
        <v>0</v>
      </c>
      <c r="L43" s="31">
        <v>0</v>
      </c>
      <c r="M43" s="24">
        <f>ROUND(G43*L43,P4)</f>
        <v>0</v>
      </c>
      <c r="N43" s="25" t="s">
        <v>661</v>
      </c>
      <c r="O43" s="32">
        <f>M43*AA43</f>
        <v>0</v>
      </c>
      <c r="P43" s="1">
        <v>3</v>
      </c>
      <c r="AA43" s="1">
        <f>IF(P43=1,$O$3,IF(P43=2,$O$4,$O$5))</f>
        <v>0</v>
      </c>
    </row>
    <row r="44">
      <c r="A44" s="1" t="s">
        <v>664</v>
      </c>
      <c r="E44" s="27" t="s">
        <v>661</v>
      </c>
    </row>
    <row r="45" ht="76.5">
      <c r="A45" s="1" t="s">
        <v>665</v>
      </c>
      <c r="E45" s="33" t="s">
        <v>1575</v>
      </c>
    </row>
    <row r="46" ht="76.5">
      <c r="A46" s="1" t="s">
        <v>666</v>
      </c>
      <c r="E46" s="27" t="s">
        <v>1585</v>
      </c>
    </row>
    <row r="47" ht="25.5">
      <c r="A47" s="1" t="s">
        <v>659</v>
      </c>
      <c r="B47" s="1">
        <v>9</v>
      </c>
      <c r="C47" s="26" t="s">
        <v>1586</v>
      </c>
      <c r="D47" t="s">
        <v>661</v>
      </c>
      <c r="E47" s="27" t="s">
        <v>1587</v>
      </c>
      <c r="F47" s="28" t="s">
        <v>670</v>
      </c>
      <c r="G47" s="29">
        <v>4950</v>
      </c>
      <c r="H47" s="28">
        <v>0</v>
      </c>
      <c r="I47" s="30">
        <f>ROUND(G47*H47,P4)</f>
        <v>0</v>
      </c>
      <c r="L47" s="31">
        <v>0</v>
      </c>
      <c r="M47" s="24">
        <f>ROUND(G47*L47,P4)</f>
        <v>0</v>
      </c>
      <c r="N47" s="25" t="s">
        <v>661</v>
      </c>
      <c r="O47" s="32">
        <f>M47*AA47</f>
        <v>0</v>
      </c>
      <c r="P47" s="1">
        <v>1</v>
      </c>
      <c r="AA47" s="1">
        <f>IF(P47=1,$O$3,IF(P47=2,$O$4,$O$5))</f>
        <v>0</v>
      </c>
    </row>
    <row r="48">
      <c r="A48" s="1" t="s">
        <v>664</v>
      </c>
      <c r="E48" s="27" t="s">
        <v>661</v>
      </c>
    </row>
    <row r="49" ht="38.25">
      <c r="A49" s="1" t="s">
        <v>665</v>
      </c>
      <c r="E49" s="33" t="s">
        <v>1588</v>
      </c>
    </row>
    <row r="50" ht="127.5">
      <c r="A50" s="1" t="s">
        <v>666</v>
      </c>
      <c r="E50" s="27" t="s">
        <v>1589</v>
      </c>
    </row>
    <row r="51" ht="25.5">
      <c r="A51" s="1" t="s">
        <v>659</v>
      </c>
      <c r="B51" s="1">
        <v>10</v>
      </c>
      <c r="C51" s="26" t="s">
        <v>1590</v>
      </c>
      <c r="D51" t="s">
        <v>661</v>
      </c>
      <c r="E51" s="27" t="s">
        <v>1591</v>
      </c>
      <c r="F51" s="28" t="s">
        <v>683</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38.25">
      <c r="A53" s="1" t="s">
        <v>665</v>
      </c>
      <c r="E53" s="33" t="s">
        <v>1581</v>
      </c>
    </row>
    <row r="54" ht="38.25">
      <c r="A54" s="1" t="s">
        <v>666</v>
      </c>
      <c r="E54" s="27" t="s">
        <v>967</v>
      </c>
    </row>
    <row r="55" ht="25.5">
      <c r="A55" s="1" t="s">
        <v>659</v>
      </c>
      <c r="B55" s="1">
        <v>11</v>
      </c>
      <c r="C55" s="26" t="s">
        <v>1592</v>
      </c>
      <c r="D55" t="s">
        <v>661</v>
      </c>
      <c r="E55" s="27" t="s">
        <v>1593</v>
      </c>
      <c r="F55" s="28" t="s">
        <v>683</v>
      </c>
      <c r="G55" s="29">
        <v>100</v>
      </c>
      <c r="H55" s="28">
        <v>0</v>
      </c>
      <c r="I55" s="30">
        <f>ROUND(G55*H55,P4)</f>
        <v>0</v>
      </c>
      <c r="L55" s="31">
        <v>0</v>
      </c>
      <c r="M55" s="24">
        <f>ROUND(G55*L55,P4)</f>
        <v>0</v>
      </c>
      <c r="N55" s="25" t="s">
        <v>661</v>
      </c>
      <c r="O55" s="32">
        <f>M55*AA55</f>
        <v>0</v>
      </c>
      <c r="P55" s="1">
        <v>1</v>
      </c>
      <c r="AA55" s="1">
        <f>IF(P55=1,$O$3,IF(P55=2,$O$4,$O$5))</f>
        <v>0</v>
      </c>
    </row>
    <row r="56">
      <c r="A56" s="1" t="s">
        <v>664</v>
      </c>
      <c r="E56" s="27" t="s">
        <v>661</v>
      </c>
    </row>
    <row r="57" ht="38.25">
      <c r="A57" s="1" t="s">
        <v>665</v>
      </c>
      <c r="E57" s="33" t="s">
        <v>1594</v>
      </c>
    </row>
    <row r="58" ht="38.25">
      <c r="A58" s="1" t="s">
        <v>666</v>
      </c>
      <c r="E58" s="27" t="s">
        <v>693</v>
      </c>
    </row>
    <row r="59">
      <c r="A59" s="1" t="s">
        <v>659</v>
      </c>
      <c r="B59" s="1">
        <v>12</v>
      </c>
      <c r="C59" s="26" t="s">
        <v>1595</v>
      </c>
      <c r="D59" t="s">
        <v>661</v>
      </c>
      <c r="E59" s="27" t="s">
        <v>1596</v>
      </c>
      <c r="F59" s="28" t="s">
        <v>670</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38.25">
      <c r="A61" s="1" t="s">
        <v>665</v>
      </c>
      <c r="E61" s="33" t="s">
        <v>1597</v>
      </c>
    </row>
    <row r="62" ht="114.75">
      <c r="A62" s="1" t="s">
        <v>666</v>
      </c>
      <c r="E62" s="27" t="s">
        <v>1598</v>
      </c>
    </row>
    <row r="63">
      <c r="A63" s="1" t="s">
        <v>659</v>
      </c>
      <c r="B63" s="1">
        <v>13</v>
      </c>
      <c r="C63" s="26" t="s">
        <v>1599</v>
      </c>
      <c r="D63" t="s">
        <v>661</v>
      </c>
      <c r="E63" s="27" t="s">
        <v>1600</v>
      </c>
      <c r="F63" s="28" t="s">
        <v>683</v>
      </c>
      <c r="G63" s="29">
        <v>50</v>
      </c>
      <c r="H63" s="28">
        <v>0</v>
      </c>
      <c r="I63" s="30">
        <f>ROUND(G63*H63,P4)</f>
        <v>0</v>
      </c>
      <c r="L63" s="31">
        <v>0</v>
      </c>
      <c r="M63" s="24">
        <f>ROUND(G63*L63,P4)</f>
        <v>0</v>
      </c>
      <c r="N63" s="25" t="s">
        <v>661</v>
      </c>
      <c r="O63" s="32">
        <f>M63*AA63</f>
        <v>0</v>
      </c>
      <c r="P63" s="1">
        <v>1</v>
      </c>
      <c r="AA63" s="1">
        <f>IF(P63=1,$O$3,IF(P63=2,$O$4,$O$5))</f>
        <v>0</v>
      </c>
    </row>
    <row r="64">
      <c r="A64" s="1" t="s">
        <v>664</v>
      </c>
      <c r="E64" s="27" t="s">
        <v>661</v>
      </c>
    </row>
    <row r="65" ht="38.25">
      <c r="A65" s="1" t="s">
        <v>665</v>
      </c>
      <c r="E65" s="33" t="s">
        <v>1581</v>
      </c>
    </row>
    <row r="66" ht="102">
      <c r="A66" s="1" t="s">
        <v>666</v>
      </c>
      <c r="E66" s="27" t="s">
        <v>1601</v>
      </c>
    </row>
    <row r="67">
      <c r="A67" s="1" t="s">
        <v>659</v>
      </c>
      <c r="B67" s="1">
        <v>14</v>
      </c>
      <c r="C67" s="26" t="s">
        <v>1602</v>
      </c>
      <c r="D67" t="s">
        <v>661</v>
      </c>
      <c r="E67" s="27" t="s">
        <v>1603</v>
      </c>
      <c r="F67" s="28" t="s">
        <v>1604</v>
      </c>
      <c r="G67" s="29">
        <v>10</v>
      </c>
      <c r="H67" s="28">
        <v>0</v>
      </c>
      <c r="I67" s="30">
        <f>ROUND(G67*H67,P4)</f>
        <v>0</v>
      </c>
      <c r="L67" s="31">
        <v>0</v>
      </c>
      <c r="M67" s="24">
        <f>ROUND(G67*L67,P4)</f>
        <v>0</v>
      </c>
      <c r="N67" s="25" t="s">
        <v>661</v>
      </c>
      <c r="O67" s="32">
        <f>M67*AA67</f>
        <v>0</v>
      </c>
      <c r="P67" s="1">
        <v>1</v>
      </c>
      <c r="AA67" s="1">
        <f>IF(P67=1,$O$3,IF(P67=2,$O$4,$O$5))</f>
        <v>0</v>
      </c>
    </row>
    <row r="68">
      <c r="A68" s="1" t="s">
        <v>664</v>
      </c>
      <c r="E68" s="27" t="s">
        <v>661</v>
      </c>
    </row>
    <row r="69" ht="38.25">
      <c r="A69" s="1" t="s">
        <v>665</v>
      </c>
      <c r="E69" s="33" t="s">
        <v>1597</v>
      </c>
    </row>
    <row r="70" ht="102">
      <c r="A70" s="1" t="s">
        <v>666</v>
      </c>
      <c r="E70" s="27" t="s">
        <v>1605</v>
      </c>
    </row>
    <row r="71">
      <c r="A71" s="1" t="s">
        <v>659</v>
      </c>
      <c r="B71" s="1">
        <v>15</v>
      </c>
      <c r="C71" s="26" t="s">
        <v>1606</v>
      </c>
      <c r="D71" t="s">
        <v>661</v>
      </c>
      <c r="E71" s="27" t="s">
        <v>1607</v>
      </c>
      <c r="F71" s="28" t="s">
        <v>1396</v>
      </c>
      <c r="G71" s="29">
        <v>40.350000000000001</v>
      </c>
      <c r="H71" s="28">
        <v>0</v>
      </c>
      <c r="I71" s="30">
        <f>ROUND(G71*H71,P4)</f>
        <v>0</v>
      </c>
      <c r="L71" s="31">
        <v>0</v>
      </c>
      <c r="M71" s="24">
        <f>ROUND(G71*L71,P4)</f>
        <v>0</v>
      </c>
      <c r="N71" s="25" t="s">
        <v>661</v>
      </c>
      <c r="O71" s="32">
        <f>M71*AA71</f>
        <v>0</v>
      </c>
      <c r="P71" s="1">
        <v>1</v>
      </c>
      <c r="AA71" s="1">
        <f>IF(P71=1,$O$3,IF(P71=2,$O$4,$O$5))</f>
        <v>0</v>
      </c>
    </row>
    <row r="72">
      <c r="A72" s="1" t="s">
        <v>664</v>
      </c>
      <c r="E72" s="27" t="s">
        <v>661</v>
      </c>
    </row>
    <row r="73" ht="38.25">
      <c r="A73" s="1" t="s">
        <v>665</v>
      </c>
      <c r="E73" s="33" t="s">
        <v>1608</v>
      </c>
    </row>
    <row r="74" ht="153">
      <c r="A74" s="1" t="s">
        <v>666</v>
      </c>
      <c r="E74" s="27" t="s">
        <v>1397</v>
      </c>
    </row>
    <row r="75">
      <c r="A75" s="1" t="s">
        <v>659</v>
      </c>
      <c r="B75" s="1">
        <v>16</v>
      </c>
      <c r="C75" s="26" t="s">
        <v>1609</v>
      </c>
      <c r="D75" t="s">
        <v>661</v>
      </c>
      <c r="E75" s="27" t="s">
        <v>1610</v>
      </c>
      <c r="F75" s="28" t="s">
        <v>1396</v>
      </c>
      <c r="G75" s="29">
        <v>3.1000000000000001</v>
      </c>
      <c r="H75" s="28">
        <v>0</v>
      </c>
      <c r="I75" s="30">
        <f>ROUND(G75*H75,P4)</f>
        <v>0</v>
      </c>
      <c r="L75" s="31">
        <v>0</v>
      </c>
      <c r="M75" s="24">
        <f>ROUND(G75*L75,P4)</f>
        <v>0</v>
      </c>
      <c r="N75" s="25" t="s">
        <v>661</v>
      </c>
      <c r="O75" s="32">
        <f>M75*AA75</f>
        <v>0</v>
      </c>
      <c r="P75" s="1">
        <v>1</v>
      </c>
      <c r="AA75" s="1">
        <f>IF(P75=1,$O$3,IF(P75=2,$O$4,$O$5))</f>
        <v>0</v>
      </c>
    </row>
    <row r="76">
      <c r="A76" s="1" t="s">
        <v>664</v>
      </c>
      <c r="E76" s="27" t="s">
        <v>661</v>
      </c>
    </row>
    <row r="77" ht="38.25">
      <c r="A77" s="1" t="s">
        <v>665</v>
      </c>
      <c r="E77" s="33" t="s">
        <v>1611</v>
      </c>
    </row>
    <row r="78" ht="153">
      <c r="A78" s="1" t="s">
        <v>666</v>
      </c>
      <c r="E78" s="27" t="s">
        <v>1397</v>
      </c>
    </row>
    <row r="79">
      <c r="A79" s="1" t="s">
        <v>659</v>
      </c>
      <c r="B79" s="1">
        <v>17</v>
      </c>
      <c r="C79" s="26" t="s">
        <v>1612</v>
      </c>
      <c r="D79" t="s">
        <v>661</v>
      </c>
      <c r="E79" s="27" t="s">
        <v>1613</v>
      </c>
      <c r="F79" s="28" t="s">
        <v>1396</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38.25">
      <c r="A81" s="1" t="s">
        <v>665</v>
      </c>
      <c r="E81" s="33" t="s">
        <v>1614</v>
      </c>
    </row>
    <row r="82" ht="153">
      <c r="A82" s="1" t="s">
        <v>666</v>
      </c>
      <c r="E82" s="27" t="s">
        <v>1397</v>
      </c>
    </row>
    <row r="83">
      <c r="A83" s="1" t="s">
        <v>659</v>
      </c>
      <c r="B83" s="1">
        <v>18</v>
      </c>
      <c r="C83" s="26" t="s">
        <v>1615</v>
      </c>
      <c r="D83" t="s">
        <v>661</v>
      </c>
      <c r="E83" s="27" t="s">
        <v>1616</v>
      </c>
      <c r="F83" s="28" t="s">
        <v>670</v>
      </c>
      <c r="G83" s="29">
        <v>9180</v>
      </c>
      <c r="H83" s="28">
        <v>0</v>
      </c>
      <c r="I83" s="30">
        <f>ROUND(G83*H83,P4)</f>
        <v>0</v>
      </c>
      <c r="L83" s="31">
        <v>0</v>
      </c>
      <c r="M83" s="24">
        <f>ROUND(G83*L83,P4)</f>
        <v>0</v>
      </c>
      <c r="N83" s="25" t="s">
        <v>661</v>
      </c>
      <c r="O83" s="32">
        <f>M83*AA83</f>
        <v>0</v>
      </c>
      <c r="P83" s="1">
        <v>1</v>
      </c>
      <c r="AA83" s="1">
        <f>IF(P83=1,$O$3,IF(P83=2,$O$4,$O$5))</f>
        <v>0</v>
      </c>
    </row>
    <row r="84">
      <c r="A84" s="1" t="s">
        <v>664</v>
      </c>
      <c r="E84" s="27" t="s">
        <v>661</v>
      </c>
    </row>
    <row r="85" ht="38.25">
      <c r="A85" s="1" t="s">
        <v>665</v>
      </c>
      <c r="E85" s="33" t="s">
        <v>1617</v>
      </c>
    </row>
    <row r="86" ht="127.5">
      <c r="A86" s="1" t="s">
        <v>666</v>
      </c>
      <c r="E86" s="27" t="s">
        <v>1400</v>
      </c>
    </row>
    <row r="87" ht="25.5">
      <c r="A87" s="1" t="s">
        <v>659</v>
      </c>
      <c r="B87" s="1">
        <v>19</v>
      </c>
      <c r="C87" s="26" t="s">
        <v>1618</v>
      </c>
      <c r="D87" t="s">
        <v>661</v>
      </c>
      <c r="E87" s="27" t="s">
        <v>1619</v>
      </c>
      <c r="F87" s="28" t="s">
        <v>670</v>
      </c>
      <c r="G87" s="29">
        <v>8080</v>
      </c>
      <c r="H87" s="28">
        <v>0</v>
      </c>
      <c r="I87" s="30">
        <f>ROUND(G87*H87,P4)</f>
        <v>0</v>
      </c>
      <c r="L87" s="31">
        <v>0</v>
      </c>
      <c r="M87" s="24">
        <f>ROUND(G87*L87,P4)</f>
        <v>0</v>
      </c>
      <c r="N87" s="25" t="s">
        <v>661</v>
      </c>
      <c r="O87" s="32">
        <f>M87*AA87</f>
        <v>0</v>
      </c>
      <c r="P87" s="1">
        <v>1</v>
      </c>
      <c r="AA87" s="1">
        <f>IF(P87=1,$O$3,IF(P87=2,$O$4,$O$5))</f>
        <v>0</v>
      </c>
    </row>
    <row r="88">
      <c r="A88" s="1" t="s">
        <v>664</v>
      </c>
      <c r="E88" s="27" t="s">
        <v>661</v>
      </c>
    </row>
    <row r="89" ht="38.25">
      <c r="A89" s="1" t="s">
        <v>665</v>
      </c>
      <c r="E89" s="33" t="s">
        <v>1620</v>
      </c>
    </row>
    <row r="90" ht="153">
      <c r="A90" s="1" t="s">
        <v>666</v>
      </c>
      <c r="E90" s="27" t="s">
        <v>1621</v>
      </c>
    </row>
    <row r="91">
      <c r="A91" s="1" t="s">
        <v>659</v>
      </c>
      <c r="B91" s="1">
        <v>20</v>
      </c>
      <c r="C91" s="26" t="s">
        <v>1622</v>
      </c>
      <c r="D91" t="s">
        <v>661</v>
      </c>
      <c r="E91" s="27" t="s">
        <v>1623</v>
      </c>
      <c r="F91" s="28" t="s">
        <v>1396</v>
      </c>
      <c r="G91" s="29">
        <v>0.5</v>
      </c>
      <c r="H91" s="28">
        <v>0</v>
      </c>
      <c r="I91" s="30">
        <f>ROUND(G91*H91,P4)</f>
        <v>0</v>
      </c>
      <c r="L91" s="31">
        <v>0</v>
      </c>
      <c r="M91" s="24">
        <f>ROUND(G91*L91,P4)</f>
        <v>0</v>
      </c>
      <c r="N91" s="25" t="s">
        <v>661</v>
      </c>
      <c r="O91" s="32">
        <f>M91*AA91</f>
        <v>0</v>
      </c>
      <c r="P91" s="1">
        <v>1</v>
      </c>
      <c r="AA91" s="1">
        <f>IF(P91=1,$O$3,IF(P91=2,$O$4,$O$5))</f>
        <v>0</v>
      </c>
    </row>
    <row r="92">
      <c r="A92" s="1" t="s">
        <v>664</v>
      </c>
      <c r="E92" s="27" t="s">
        <v>661</v>
      </c>
    </row>
    <row r="93" ht="38.25">
      <c r="A93" s="1" t="s">
        <v>665</v>
      </c>
      <c r="E93" s="33" t="s">
        <v>1624</v>
      </c>
    </row>
    <row r="94" ht="153">
      <c r="A94" s="1" t="s">
        <v>666</v>
      </c>
      <c r="E94" s="27" t="s">
        <v>1397</v>
      </c>
    </row>
    <row r="95">
      <c r="A95" s="1" t="s">
        <v>659</v>
      </c>
      <c r="B95" s="1">
        <v>21</v>
      </c>
      <c r="C95" s="26" t="s">
        <v>1394</v>
      </c>
      <c r="D95" t="s">
        <v>661</v>
      </c>
      <c r="E95" s="27" t="s">
        <v>1395</v>
      </c>
      <c r="F95" s="28" t="s">
        <v>1396</v>
      </c>
      <c r="G95" s="29">
        <v>3.5</v>
      </c>
      <c r="H95" s="28">
        <v>0</v>
      </c>
      <c r="I95" s="30">
        <f>ROUND(G95*H95,P4)</f>
        <v>0</v>
      </c>
      <c r="L95" s="31">
        <v>0</v>
      </c>
      <c r="M95" s="24">
        <f>ROUND(G95*L95,P4)</f>
        <v>0</v>
      </c>
      <c r="N95" s="25" t="s">
        <v>661</v>
      </c>
      <c r="O95" s="32">
        <f>M95*AA95</f>
        <v>0</v>
      </c>
      <c r="P95" s="1">
        <v>1</v>
      </c>
      <c r="AA95" s="1">
        <f>IF(P95=1,$O$3,IF(P95=2,$O$4,$O$5))</f>
        <v>0</v>
      </c>
    </row>
    <row r="96">
      <c r="A96" s="1" t="s">
        <v>664</v>
      </c>
      <c r="E96" s="27" t="s">
        <v>661</v>
      </c>
    </row>
    <row r="97" ht="38.25">
      <c r="A97" s="1" t="s">
        <v>665</v>
      </c>
      <c r="E97" s="33" t="s">
        <v>1625</v>
      </c>
    </row>
    <row r="98" ht="153">
      <c r="A98" s="1" t="s">
        <v>666</v>
      </c>
      <c r="E98" s="27" t="s">
        <v>1397</v>
      </c>
    </row>
    <row r="99">
      <c r="A99" s="1" t="s">
        <v>659</v>
      </c>
      <c r="B99" s="1">
        <v>22</v>
      </c>
      <c r="C99" s="26" t="s">
        <v>1626</v>
      </c>
      <c r="D99" t="s">
        <v>661</v>
      </c>
      <c r="E99" s="27" t="s">
        <v>1627</v>
      </c>
      <c r="F99" s="28" t="s">
        <v>1396</v>
      </c>
      <c r="G99" s="29">
        <v>10</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38.25">
      <c r="A101" s="1" t="s">
        <v>665</v>
      </c>
      <c r="E101" s="33" t="s">
        <v>1628</v>
      </c>
    </row>
    <row r="102" ht="153">
      <c r="A102" s="1" t="s">
        <v>666</v>
      </c>
      <c r="E102" s="27" t="s">
        <v>1397</v>
      </c>
    </row>
    <row r="103">
      <c r="A103" s="1" t="s">
        <v>659</v>
      </c>
      <c r="B103" s="1">
        <v>23</v>
      </c>
      <c r="C103" s="26" t="s">
        <v>1398</v>
      </c>
      <c r="D103" t="s">
        <v>661</v>
      </c>
      <c r="E103" s="27" t="s">
        <v>1399</v>
      </c>
      <c r="F103" s="28" t="s">
        <v>670</v>
      </c>
      <c r="G103" s="29">
        <v>500</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38.25">
      <c r="A105" s="1" t="s">
        <v>665</v>
      </c>
      <c r="E105" s="33" t="s">
        <v>1629</v>
      </c>
    </row>
    <row r="106" ht="127.5">
      <c r="A106" s="1" t="s">
        <v>666</v>
      </c>
      <c r="E106" s="27" t="s">
        <v>1400</v>
      </c>
    </row>
    <row r="107">
      <c r="A107" s="1" t="s">
        <v>659</v>
      </c>
      <c r="B107" s="1">
        <v>24</v>
      </c>
      <c r="C107" s="26" t="s">
        <v>1630</v>
      </c>
      <c r="D107" t="s">
        <v>661</v>
      </c>
      <c r="E107" s="27" t="s">
        <v>1631</v>
      </c>
      <c r="F107" s="28" t="s">
        <v>1396</v>
      </c>
      <c r="G107" s="29">
        <v>82.25</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1632</v>
      </c>
    </row>
    <row r="110" ht="140.25">
      <c r="A110" s="1" t="s">
        <v>666</v>
      </c>
      <c r="E110" s="27" t="s">
        <v>1633</v>
      </c>
    </row>
    <row r="111">
      <c r="A111" s="1" t="s">
        <v>659</v>
      </c>
      <c r="B111" s="1">
        <v>25</v>
      </c>
      <c r="C111" s="26" t="s">
        <v>1634</v>
      </c>
      <c r="D111" t="s">
        <v>661</v>
      </c>
      <c r="E111" s="27" t="s">
        <v>1635</v>
      </c>
      <c r="F111" s="28" t="s">
        <v>1396</v>
      </c>
      <c r="G111" s="29">
        <v>47.5</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1636</v>
      </c>
    </row>
    <row r="114" ht="140.25">
      <c r="A114" s="1" t="s">
        <v>666</v>
      </c>
      <c r="E114" s="27" t="s">
        <v>1633</v>
      </c>
    </row>
    <row r="115">
      <c r="A115" s="1" t="s">
        <v>659</v>
      </c>
      <c r="B115" s="1">
        <v>26</v>
      </c>
      <c r="C115" s="26" t="s">
        <v>1637</v>
      </c>
      <c r="D115" t="s">
        <v>661</v>
      </c>
      <c r="E115" s="27" t="s">
        <v>1638</v>
      </c>
      <c r="F115" s="28" t="s">
        <v>1396</v>
      </c>
      <c r="G115" s="29">
        <v>920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1639</v>
      </c>
    </row>
    <row r="118" ht="140.25">
      <c r="A118" s="1" t="s">
        <v>666</v>
      </c>
      <c r="E118" s="27" t="s">
        <v>1633</v>
      </c>
    </row>
    <row r="119">
      <c r="A119" s="1" t="s">
        <v>659</v>
      </c>
      <c r="B119" s="1">
        <v>27</v>
      </c>
      <c r="C119" s="26" t="s">
        <v>1640</v>
      </c>
      <c r="D119" t="s">
        <v>661</v>
      </c>
      <c r="E119" s="27" t="s">
        <v>1641</v>
      </c>
      <c r="F119" s="28" t="s">
        <v>670</v>
      </c>
      <c r="G119" s="29">
        <v>14350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1642</v>
      </c>
    </row>
    <row r="122" ht="114.75">
      <c r="A122" s="1" t="s">
        <v>666</v>
      </c>
      <c r="E122" s="27" t="s">
        <v>1643</v>
      </c>
    </row>
    <row r="123">
      <c r="A123" s="1" t="s">
        <v>659</v>
      </c>
      <c r="B123" s="1">
        <v>28</v>
      </c>
      <c r="C123" s="26" t="s">
        <v>1196</v>
      </c>
      <c r="D123" t="s">
        <v>661</v>
      </c>
      <c r="E123" s="27" t="s">
        <v>1197</v>
      </c>
      <c r="F123" s="28" t="s">
        <v>1198</v>
      </c>
      <c r="G123" s="29">
        <v>389.51999999999998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63.75">
      <c r="A125" s="1" t="s">
        <v>665</v>
      </c>
      <c r="E125" s="33" t="s">
        <v>1644</v>
      </c>
    </row>
    <row r="126" ht="140.25">
      <c r="A126" s="1" t="s">
        <v>666</v>
      </c>
      <c r="E126" s="27" t="s">
        <v>1645</v>
      </c>
    </row>
    <row r="127">
      <c r="A127" s="1" t="s">
        <v>659</v>
      </c>
      <c r="B127" s="1">
        <v>29</v>
      </c>
      <c r="C127" s="26" t="s">
        <v>1646</v>
      </c>
      <c r="D127" t="s">
        <v>661</v>
      </c>
      <c r="E127" s="27" t="s">
        <v>1647</v>
      </c>
      <c r="F127" s="28" t="s">
        <v>1198</v>
      </c>
      <c r="G127" s="29">
        <v>746.63999999999999</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38.25">
      <c r="A129" s="1" t="s">
        <v>665</v>
      </c>
      <c r="E129" s="33" t="s">
        <v>1648</v>
      </c>
    </row>
    <row r="130" ht="153">
      <c r="A130" s="1" t="s">
        <v>666</v>
      </c>
      <c r="E130" s="27" t="s">
        <v>1199</v>
      </c>
    </row>
    <row r="131">
      <c r="A131" s="1" t="s">
        <v>659</v>
      </c>
      <c r="B131" s="1">
        <v>30</v>
      </c>
      <c r="C131" s="26" t="s">
        <v>1649</v>
      </c>
      <c r="D131" t="s">
        <v>661</v>
      </c>
      <c r="E131" s="27" t="s">
        <v>1650</v>
      </c>
      <c r="F131" s="28" t="s">
        <v>1198</v>
      </c>
      <c r="G131" s="29">
        <v>1089.5999999999999</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38.25">
      <c r="A133" s="1" t="s">
        <v>665</v>
      </c>
      <c r="E133" s="33" t="s">
        <v>1651</v>
      </c>
    </row>
    <row r="134" ht="153">
      <c r="A134" s="1" t="s">
        <v>666</v>
      </c>
      <c r="E134" s="27" t="s">
        <v>1199</v>
      </c>
    </row>
    <row r="135">
      <c r="A135" s="1" t="s">
        <v>659</v>
      </c>
      <c r="B135" s="1">
        <v>31</v>
      </c>
      <c r="C135" s="26" t="s">
        <v>1649</v>
      </c>
      <c r="D135" t="s">
        <v>657</v>
      </c>
      <c r="E135" s="27" t="s">
        <v>1650</v>
      </c>
      <c r="F135" s="28" t="s">
        <v>1198</v>
      </c>
      <c r="G135" s="29">
        <v>720</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8.25">
      <c r="A137" s="1" t="s">
        <v>665</v>
      </c>
      <c r="E137" s="33" t="s">
        <v>1652</v>
      </c>
    </row>
    <row r="138" ht="140.25">
      <c r="A138" s="1" t="s">
        <v>666</v>
      </c>
      <c r="E138" s="27" t="s">
        <v>1645</v>
      </c>
    </row>
    <row r="139">
      <c r="A139" s="1" t="s">
        <v>659</v>
      </c>
      <c r="B139" s="1">
        <v>32</v>
      </c>
      <c r="C139" s="26" t="s">
        <v>1653</v>
      </c>
      <c r="D139" t="s">
        <v>661</v>
      </c>
      <c r="E139" s="27" t="s">
        <v>1654</v>
      </c>
      <c r="F139" s="28" t="s">
        <v>1198</v>
      </c>
      <c r="G139" s="29">
        <v>1562.4000000000001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38.25">
      <c r="A141" s="1" t="s">
        <v>665</v>
      </c>
      <c r="E141" s="33" t="s">
        <v>1655</v>
      </c>
    </row>
    <row r="142" ht="140.25">
      <c r="A142" s="1" t="s">
        <v>666</v>
      </c>
      <c r="E142" s="27" t="s">
        <v>1645</v>
      </c>
    </row>
    <row r="143">
      <c r="A143" s="1" t="s">
        <v>659</v>
      </c>
      <c r="B143" s="1">
        <v>33</v>
      </c>
      <c r="C143" s="26" t="s">
        <v>1656</v>
      </c>
      <c r="D143" t="s">
        <v>661</v>
      </c>
      <c r="E143" s="27" t="s">
        <v>1657</v>
      </c>
      <c r="F143" s="28" t="s">
        <v>670</v>
      </c>
      <c r="G143" s="29">
        <v>104610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8.25">
      <c r="A145" s="1" t="s">
        <v>665</v>
      </c>
      <c r="E145" s="33" t="s">
        <v>1658</v>
      </c>
    </row>
    <row r="146" ht="114.75">
      <c r="A146" s="1" t="s">
        <v>666</v>
      </c>
      <c r="E146" s="27" t="s">
        <v>1659</v>
      </c>
    </row>
    <row r="147">
      <c r="A147" s="1" t="s">
        <v>659</v>
      </c>
      <c r="B147" s="1">
        <v>34</v>
      </c>
      <c r="C147" s="26" t="s">
        <v>1660</v>
      </c>
      <c r="D147" t="s">
        <v>661</v>
      </c>
      <c r="E147" s="27" t="s">
        <v>1661</v>
      </c>
      <c r="F147" s="28" t="s">
        <v>683</v>
      </c>
      <c r="G147" s="29">
        <v>50</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38.25">
      <c r="A149" s="1" t="s">
        <v>665</v>
      </c>
      <c r="E149" s="33" t="s">
        <v>1581</v>
      </c>
    </row>
    <row r="150" ht="178.5">
      <c r="A150" s="1" t="s">
        <v>666</v>
      </c>
      <c r="E150" s="27" t="s">
        <v>1662</v>
      </c>
    </row>
    <row r="151">
      <c r="A151" s="1" t="s">
        <v>659</v>
      </c>
      <c r="B151" s="1">
        <v>35</v>
      </c>
      <c r="C151" s="26" t="s">
        <v>1660</v>
      </c>
      <c r="D151" t="s">
        <v>657</v>
      </c>
      <c r="E151" s="27" t="s">
        <v>1663</v>
      </c>
      <c r="F151" s="28" t="s">
        <v>683</v>
      </c>
      <c r="G151" s="29">
        <v>100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38.25">
      <c r="A153" s="1" t="s">
        <v>665</v>
      </c>
      <c r="E153" s="33" t="s">
        <v>1594</v>
      </c>
    </row>
    <row r="154" ht="153">
      <c r="A154" s="1" t="s">
        <v>666</v>
      </c>
      <c r="E154" s="27" t="s">
        <v>1664</v>
      </c>
    </row>
    <row r="155">
      <c r="A155" s="1" t="s">
        <v>659</v>
      </c>
      <c r="B155" s="1">
        <v>36</v>
      </c>
      <c r="C155" s="26" t="s">
        <v>1665</v>
      </c>
      <c r="D155" t="s">
        <v>661</v>
      </c>
      <c r="E155" s="27" t="s">
        <v>1666</v>
      </c>
      <c r="F155" s="28" t="s">
        <v>683</v>
      </c>
      <c r="G155" s="29">
        <v>100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38.25">
      <c r="A157" s="1" t="s">
        <v>665</v>
      </c>
      <c r="E157" s="33" t="s">
        <v>1594</v>
      </c>
    </row>
    <row r="158" ht="127.5">
      <c r="A158" s="1" t="s">
        <v>666</v>
      </c>
      <c r="E158" s="27" t="s">
        <v>1667</v>
      </c>
    </row>
    <row r="159">
      <c r="A159" s="1" t="s">
        <v>659</v>
      </c>
      <c r="B159" s="1">
        <v>37</v>
      </c>
      <c r="C159" s="26" t="s">
        <v>1665</v>
      </c>
      <c r="D159" t="s">
        <v>657</v>
      </c>
      <c r="E159" s="27" t="s">
        <v>1666</v>
      </c>
      <c r="F159" s="28" t="s">
        <v>683</v>
      </c>
      <c r="G159" s="29">
        <v>50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38.25">
      <c r="A161" s="1" t="s">
        <v>665</v>
      </c>
      <c r="E161" s="33" t="s">
        <v>1581</v>
      </c>
    </row>
    <row r="162" ht="127.5">
      <c r="A162" s="1" t="s">
        <v>666</v>
      </c>
      <c r="E162" s="27" t="s">
        <v>1668</v>
      </c>
    </row>
    <row r="163">
      <c r="A163" s="1" t="s">
        <v>659</v>
      </c>
      <c r="B163" s="1">
        <v>38</v>
      </c>
      <c r="C163" s="26" t="s">
        <v>1669</v>
      </c>
      <c r="D163" t="s">
        <v>661</v>
      </c>
      <c r="E163" s="27" t="s">
        <v>1670</v>
      </c>
      <c r="F163" s="28" t="s">
        <v>670</v>
      </c>
      <c r="G163" s="29">
        <v>84760</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38.25">
      <c r="A165" s="1" t="s">
        <v>665</v>
      </c>
      <c r="E165" s="33" t="s">
        <v>1671</v>
      </c>
    </row>
    <row r="166" ht="140.25">
      <c r="A166" s="1" t="s">
        <v>666</v>
      </c>
      <c r="E166" s="27" t="s">
        <v>1672</v>
      </c>
    </row>
    <row r="167">
      <c r="A167" s="1" t="s">
        <v>659</v>
      </c>
      <c r="B167" s="1">
        <v>39</v>
      </c>
      <c r="C167" s="26" t="s">
        <v>1673</v>
      </c>
      <c r="D167" t="s">
        <v>661</v>
      </c>
      <c r="E167" s="27" t="s">
        <v>1674</v>
      </c>
      <c r="F167" s="28" t="s">
        <v>670</v>
      </c>
      <c r="G167" s="29">
        <v>84760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38.25">
      <c r="A169" s="1" t="s">
        <v>665</v>
      </c>
      <c r="E169" s="33" t="s">
        <v>1671</v>
      </c>
    </row>
    <row r="170" ht="114.75">
      <c r="A170" s="1" t="s">
        <v>666</v>
      </c>
      <c r="E170" s="27" t="s">
        <v>1643</v>
      </c>
    </row>
    <row r="171">
      <c r="A171" s="1" t="s">
        <v>659</v>
      </c>
      <c r="B171" s="1">
        <v>40</v>
      </c>
      <c r="C171" s="26" t="s">
        <v>1675</v>
      </c>
      <c r="D171" t="s">
        <v>661</v>
      </c>
      <c r="E171" s="27" t="s">
        <v>1676</v>
      </c>
      <c r="F171" s="28" t="s">
        <v>1677</v>
      </c>
      <c r="G171" s="29">
        <v>100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38.25">
      <c r="A173" s="1" t="s">
        <v>665</v>
      </c>
      <c r="E173" s="33" t="s">
        <v>1594</v>
      </c>
    </row>
    <row r="174" ht="127.5">
      <c r="A174" s="1" t="s">
        <v>666</v>
      </c>
      <c r="E174" s="27" t="s">
        <v>1678</v>
      </c>
    </row>
    <row r="175">
      <c r="A175" s="1" t="s">
        <v>659</v>
      </c>
      <c r="B175" s="1">
        <v>41</v>
      </c>
      <c r="C175" s="26" t="s">
        <v>1679</v>
      </c>
      <c r="D175" t="s">
        <v>661</v>
      </c>
      <c r="E175" s="27" t="s">
        <v>1680</v>
      </c>
      <c r="F175" s="28" t="s">
        <v>670</v>
      </c>
      <c r="G175" s="29">
        <v>84760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1671</v>
      </c>
    </row>
    <row r="178" ht="127.5">
      <c r="A178" s="1" t="s">
        <v>666</v>
      </c>
      <c r="E178" s="27" t="s">
        <v>1681</v>
      </c>
    </row>
    <row r="179">
      <c r="A179" s="1" t="s">
        <v>659</v>
      </c>
      <c r="B179" s="1">
        <v>42</v>
      </c>
      <c r="C179" s="26" t="s">
        <v>1682</v>
      </c>
      <c r="D179" t="s">
        <v>661</v>
      </c>
      <c r="E179" s="27" t="s">
        <v>1683</v>
      </c>
      <c r="F179" s="28" t="s">
        <v>683</v>
      </c>
      <c r="G179" s="29">
        <v>850</v>
      </c>
      <c r="H179" s="28">
        <v>0</v>
      </c>
      <c r="I179" s="30">
        <f>ROUND(G179*H179,P4)</f>
        <v>0</v>
      </c>
      <c r="L179" s="31">
        <v>0</v>
      </c>
      <c r="M179" s="24">
        <f>ROUND(G179*L179,P4)</f>
        <v>0</v>
      </c>
      <c r="N179" s="25" t="s">
        <v>661</v>
      </c>
      <c r="O179" s="32">
        <f>M179*AA179</f>
        <v>0</v>
      </c>
      <c r="P179" s="1">
        <v>1</v>
      </c>
      <c r="AA179" s="1">
        <f>IF(P179=1,$O$3,IF(P179=2,$O$4,$O$5))</f>
        <v>0</v>
      </c>
    </row>
    <row r="180">
      <c r="A180" s="1" t="s">
        <v>664</v>
      </c>
      <c r="E180" s="27" t="s">
        <v>661</v>
      </c>
    </row>
    <row r="181" ht="38.25">
      <c r="A181" s="1" t="s">
        <v>665</v>
      </c>
      <c r="E181" s="33" t="s">
        <v>1684</v>
      </c>
    </row>
    <row r="182" ht="153">
      <c r="A182" s="1" t="s">
        <v>666</v>
      </c>
      <c r="E182" s="27" t="s">
        <v>1664</v>
      </c>
    </row>
    <row r="183">
      <c r="A183" s="1" t="s">
        <v>659</v>
      </c>
      <c r="B183" s="1">
        <v>43</v>
      </c>
      <c r="C183" s="26" t="s">
        <v>1685</v>
      </c>
      <c r="D183" t="s">
        <v>661</v>
      </c>
      <c r="E183" s="27" t="s">
        <v>1686</v>
      </c>
      <c r="F183" s="28" t="s">
        <v>683</v>
      </c>
      <c r="G183" s="29">
        <v>850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38.25">
      <c r="A185" s="1" t="s">
        <v>665</v>
      </c>
      <c r="E185" s="33" t="s">
        <v>1684</v>
      </c>
    </row>
    <row r="186" ht="127.5">
      <c r="A186" s="1" t="s">
        <v>666</v>
      </c>
      <c r="E186" s="27" t="s">
        <v>1667</v>
      </c>
    </row>
    <row r="187">
      <c r="A187" s="1" t="s">
        <v>659</v>
      </c>
      <c r="B187" s="1">
        <v>44</v>
      </c>
      <c r="C187" s="26" t="s">
        <v>1687</v>
      </c>
      <c r="D187" t="s">
        <v>661</v>
      </c>
      <c r="E187" s="27" t="s">
        <v>1688</v>
      </c>
      <c r="F187" s="28" t="s">
        <v>683</v>
      </c>
      <c r="G187" s="29">
        <v>350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38.25">
      <c r="A189" s="1" t="s">
        <v>665</v>
      </c>
      <c r="E189" s="33" t="s">
        <v>1689</v>
      </c>
    </row>
    <row r="190" ht="153">
      <c r="A190" s="1" t="s">
        <v>666</v>
      </c>
      <c r="E190" s="27" t="s">
        <v>1664</v>
      </c>
    </row>
    <row r="191">
      <c r="A191" s="1" t="s">
        <v>659</v>
      </c>
      <c r="B191" s="1">
        <v>45</v>
      </c>
      <c r="C191" s="26" t="s">
        <v>1690</v>
      </c>
      <c r="D191" t="s">
        <v>661</v>
      </c>
      <c r="E191" s="27" t="s">
        <v>1691</v>
      </c>
      <c r="F191" s="28" t="s">
        <v>683</v>
      </c>
      <c r="G191" s="29">
        <v>350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38.25">
      <c r="A193" s="1" t="s">
        <v>665</v>
      </c>
      <c r="E193" s="33" t="s">
        <v>1689</v>
      </c>
    </row>
    <row r="194" ht="127.5">
      <c r="A194" s="1" t="s">
        <v>666</v>
      </c>
      <c r="E194" s="27" t="s">
        <v>1667</v>
      </c>
    </row>
    <row r="195">
      <c r="A195" s="1" t="s">
        <v>659</v>
      </c>
      <c r="B195" s="1">
        <v>105</v>
      </c>
      <c r="C195" s="26" t="s">
        <v>1692</v>
      </c>
      <c r="D195" t="s">
        <v>661</v>
      </c>
      <c r="E195" s="27" t="s">
        <v>1693</v>
      </c>
      <c r="F195" s="28" t="s">
        <v>683</v>
      </c>
      <c r="G195" s="29">
        <v>3</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53">
      <c r="A198" s="1" t="s">
        <v>666</v>
      </c>
      <c r="E198" s="27" t="s">
        <v>1694</v>
      </c>
    </row>
    <row r="199">
      <c r="A199" s="1" t="s">
        <v>659</v>
      </c>
      <c r="B199" s="1">
        <v>104</v>
      </c>
      <c r="C199" s="26" t="s">
        <v>1695</v>
      </c>
      <c r="D199" t="s">
        <v>661</v>
      </c>
      <c r="E199" s="27" t="s">
        <v>1696</v>
      </c>
      <c r="F199" s="28" t="s">
        <v>683</v>
      </c>
      <c r="G199" s="29">
        <v>2</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c r="A201" s="1" t="s">
        <v>665</v>
      </c>
    </row>
    <row r="202" ht="153">
      <c r="A202" s="1" t="s">
        <v>666</v>
      </c>
      <c r="E202" s="27" t="s">
        <v>1694</v>
      </c>
    </row>
    <row r="203">
      <c r="A203" s="1" t="s">
        <v>659</v>
      </c>
      <c r="B203" s="1">
        <v>106</v>
      </c>
      <c r="C203" s="26" t="s">
        <v>1697</v>
      </c>
      <c r="D203" t="s">
        <v>661</v>
      </c>
      <c r="E203" s="27" t="s">
        <v>1698</v>
      </c>
      <c r="F203" s="28" t="s">
        <v>683</v>
      </c>
      <c r="G203" s="29">
        <v>5</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27.5">
      <c r="A206" s="1" t="s">
        <v>666</v>
      </c>
      <c r="E206" s="27" t="s">
        <v>1667</v>
      </c>
    </row>
    <row r="207">
      <c r="A207" s="1" t="s">
        <v>659</v>
      </c>
      <c r="B207" s="1">
        <v>46</v>
      </c>
      <c r="C207" s="26" t="s">
        <v>1699</v>
      </c>
      <c r="D207" t="s">
        <v>661</v>
      </c>
      <c r="E207" s="27" t="s">
        <v>1700</v>
      </c>
      <c r="F207" s="28" t="s">
        <v>683</v>
      </c>
      <c r="G207" s="29">
        <v>12</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38.25">
      <c r="A209" s="1" t="s">
        <v>665</v>
      </c>
      <c r="E209" s="33" t="s">
        <v>1701</v>
      </c>
    </row>
    <row r="210" ht="114.75">
      <c r="A210" s="1" t="s">
        <v>666</v>
      </c>
      <c r="E210" s="27" t="s">
        <v>1702</v>
      </c>
    </row>
    <row r="211">
      <c r="A211" s="1" t="s">
        <v>659</v>
      </c>
      <c r="B211" s="1">
        <v>47</v>
      </c>
      <c r="C211" s="26" t="s">
        <v>1703</v>
      </c>
      <c r="D211" t="s">
        <v>661</v>
      </c>
      <c r="E211" s="27" t="s">
        <v>1704</v>
      </c>
      <c r="F211" s="28" t="s">
        <v>683</v>
      </c>
      <c r="G211" s="29">
        <v>2</v>
      </c>
      <c r="H211" s="28">
        <v>0</v>
      </c>
      <c r="I211" s="30">
        <f>ROUND(G211*H211,P4)</f>
        <v>0</v>
      </c>
      <c r="L211" s="31">
        <v>0</v>
      </c>
      <c r="M211" s="24">
        <f>ROUND(G211*L211,P4)</f>
        <v>0</v>
      </c>
      <c r="N211" s="25" t="s">
        <v>661</v>
      </c>
      <c r="O211" s="32">
        <f>M211*AA211</f>
        <v>0</v>
      </c>
      <c r="P211" s="1">
        <v>1</v>
      </c>
      <c r="AA211" s="1">
        <f>IF(P211=1,$O$3,IF(P211=2,$O$4,$O$5))</f>
        <v>0</v>
      </c>
    </row>
    <row r="212">
      <c r="A212" s="1" t="s">
        <v>664</v>
      </c>
      <c r="E212" s="27" t="s">
        <v>661</v>
      </c>
    </row>
    <row r="213" ht="38.25">
      <c r="A213" s="1" t="s">
        <v>665</v>
      </c>
      <c r="E213" s="33" t="s">
        <v>1705</v>
      </c>
    </row>
    <row r="214" ht="153">
      <c r="A214" s="1" t="s">
        <v>666</v>
      </c>
      <c r="E214" s="27" t="s">
        <v>1694</v>
      </c>
    </row>
    <row r="215">
      <c r="A215" s="1" t="s">
        <v>659</v>
      </c>
      <c r="B215" s="1">
        <v>48</v>
      </c>
      <c r="C215" s="26" t="s">
        <v>1706</v>
      </c>
      <c r="D215" t="s">
        <v>661</v>
      </c>
      <c r="E215" s="27" t="s">
        <v>1707</v>
      </c>
      <c r="F215" s="28" t="s">
        <v>683</v>
      </c>
      <c r="G215" s="29">
        <v>37</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c r="A217" s="1" t="s">
        <v>665</v>
      </c>
    </row>
    <row r="218" ht="114.75">
      <c r="A218" s="1" t="s">
        <v>666</v>
      </c>
      <c r="E218" s="27" t="s">
        <v>1702</v>
      </c>
    </row>
    <row r="219">
      <c r="A219" s="1" t="s">
        <v>659</v>
      </c>
      <c r="B219" s="1">
        <v>49</v>
      </c>
      <c r="C219" s="26" t="s">
        <v>1708</v>
      </c>
      <c r="D219" t="s">
        <v>661</v>
      </c>
      <c r="E219" s="27" t="s">
        <v>1709</v>
      </c>
      <c r="F219" s="28" t="s">
        <v>683</v>
      </c>
      <c r="G219" s="29">
        <v>45</v>
      </c>
      <c r="H219" s="28">
        <v>0</v>
      </c>
      <c r="I219" s="30">
        <f>ROUND(G219*H219,P4)</f>
        <v>0</v>
      </c>
      <c r="L219" s="31">
        <v>0</v>
      </c>
      <c r="M219" s="24">
        <f>ROUND(G219*L219,P4)</f>
        <v>0</v>
      </c>
      <c r="N219" s="25" t="s">
        <v>661</v>
      </c>
      <c r="O219" s="32">
        <f>M219*AA219</f>
        <v>0</v>
      </c>
      <c r="P219" s="1">
        <v>1</v>
      </c>
      <c r="AA219" s="1">
        <f>IF(P219=1,$O$3,IF(P219=2,$O$4,$O$5))</f>
        <v>0</v>
      </c>
    </row>
    <row r="220">
      <c r="A220" s="1" t="s">
        <v>664</v>
      </c>
      <c r="E220" s="27" t="s">
        <v>661</v>
      </c>
    </row>
    <row r="221" ht="38.25">
      <c r="A221" s="1" t="s">
        <v>665</v>
      </c>
      <c r="E221" s="33" t="s">
        <v>1710</v>
      </c>
    </row>
    <row r="222" ht="127.5">
      <c r="A222" s="1" t="s">
        <v>666</v>
      </c>
      <c r="E222" s="27" t="s">
        <v>1667</v>
      </c>
    </row>
    <row r="223">
      <c r="A223" s="1" t="s">
        <v>659</v>
      </c>
      <c r="B223" s="1">
        <v>50</v>
      </c>
      <c r="C223" s="26" t="s">
        <v>1711</v>
      </c>
      <c r="D223" t="s">
        <v>661</v>
      </c>
      <c r="E223" s="27" t="s">
        <v>1712</v>
      </c>
      <c r="F223" s="28" t="s">
        <v>683</v>
      </c>
      <c r="G223" s="29">
        <v>113</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38.25">
      <c r="A225" s="1" t="s">
        <v>665</v>
      </c>
      <c r="E225" s="33" t="s">
        <v>1713</v>
      </c>
    </row>
    <row r="226" ht="114.75">
      <c r="A226" s="1" t="s">
        <v>666</v>
      </c>
      <c r="E226" s="27" t="s">
        <v>1702</v>
      </c>
    </row>
    <row r="227">
      <c r="A227" s="1" t="s">
        <v>659</v>
      </c>
      <c r="B227" s="1">
        <v>51</v>
      </c>
      <c r="C227" s="26" t="s">
        <v>1714</v>
      </c>
      <c r="D227" t="s">
        <v>661</v>
      </c>
      <c r="E227" s="27" t="s">
        <v>1715</v>
      </c>
      <c r="F227" s="28" t="s">
        <v>683</v>
      </c>
      <c r="G227" s="29">
        <v>113</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38.25">
      <c r="A229" s="1" t="s">
        <v>665</v>
      </c>
      <c r="E229" s="33" t="s">
        <v>1713</v>
      </c>
    </row>
    <row r="230" ht="127.5">
      <c r="A230" s="1" t="s">
        <v>666</v>
      </c>
      <c r="E230" s="27" t="s">
        <v>1668</v>
      </c>
    </row>
    <row r="231">
      <c r="A231" s="1" t="s">
        <v>659</v>
      </c>
      <c r="B231" s="1">
        <v>52</v>
      </c>
      <c r="C231" s="26" t="s">
        <v>1716</v>
      </c>
      <c r="D231" t="s">
        <v>661</v>
      </c>
      <c r="E231" s="27" t="s">
        <v>1717</v>
      </c>
      <c r="F231" s="28" t="s">
        <v>683</v>
      </c>
      <c r="G231" s="29">
        <v>458</v>
      </c>
      <c r="H231" s="28">
        <v>0</v>
      </c>
      <c r="I231" s="30">
        <f>ROUND(G231*H231,P4)</f>
        <v>0</v>
      </c>
      <c r="L231" s="31">
        <v>0</v>
      </c>
      <c r="M231" s="24">
        <f>ROUND(G231*L231,P4)</f>
        <v>0</v>
      </c>
      <c r="N231" s="25" t="s">
        <v>661</v>
      </c>
      <c r="O231" s="32">
        <f>M231*AA231</f>
        <v>0</v>
      </c>
      <c r="P231" s="1">
        <v>1</v>
      </c>
      <c r="AA231" s="1">
        <f>IF(P231=1,$O$3,IF(P231=2,$O$4,$O$5))</f>
        <v>0</v>
      </c>
    </row>
    <row r="232">
      <c r="A232" s="1" t="s">
        <v>664</v>
      </c>
      <c r="E232" s="27" t="s">
        <v>661</v>
      </c>
    </row>
    <row r="233" ht="38.25">
      <c r="A233" s="1" t="s">
        <v>665</v>
      </c>
      <c r="E233" s="33" t="s">
        <v>1718</v>
      </c>
    </row>
    <row r="234" ht="153">
      <c r="A234" s="1" t="s">
        <v>666</v>
      </c>
      <c r="E234" s="27" t="s">
        <v>1694</v>
      </c>
    </row>
    <row r="235">
      <c r="A235" s="1" t="s">
        <v>659</v>
      </c>
      <c r="B235" s="1">
        <v>53</v>
      </c>
      <c r="C235" s="26" t="s">
        <v>1719</v>
      </c>
      <c r="D235" t="s">
        <v>661</v>
      </c>
      <c r="E235" s="27" t="s">
        <v>1720</v>
      </c>
      <c r="F235" s="28" t="s">
        <v>683</v>
      </c>
      <c r="G235" s="29">
        <v>458</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38.25">
      <c r="A237" s="1" t="s">
        <v>665</v>
      </c>
      <c r="E237" s="33" t="s">
        <v>1718</v>
      </c>
    </row>
    <row r="238" ht="127.5">
      <c r="A238" s="1" t="s">
        <v>666</v>
      </c>
      <c r="E238" s="27" t="s">
        <v>1668</v>
      </c>
    </row>
    <row r="239">
      <c r="A239" s="1" t="s">
        <v>659</v>
      </c>
      <c r="B239" s="1">
        <v>54</v>
      </c>
      <c r="C239" s="26" t="s">
        <v>1721</v>
      </c>
      <c r="D239" t="s">
        <v>661</v>
      </c>
      <c r="E239" s="27" t="s">
        <v>1722</v>
      </c>
      <c r="F239" s="28" t="s">
        <v>683</v>
      </c>
      <c r="G239" s="29">
        <v>8</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38.25">
      <c r="A241" s="1" t="s">
        <v>665</v>
      </c>
      <c r="E241" s="33" t="s">
        <v>1723</v>
      </c>
    </row>
    <row r="242" ht="178.5">
      <c r="A242" s="1" t="s">
        <v>666</v>
      </c>
      <c r="E242" s="27" t="s">
        <v>1662</v>
      </c>
    </row>
    <row r="243">
      <c r="A243" s="1" t="s">
        <v>659</v>
      </c>
      <c r="B243" s="1">
        <v>55</v>
      </c>
      <c r="C243" s="26" t="s">
        <v>1724</v>
      </c>
      <c r="D243" t="s">
        <v>661</v>
      </c>
      <c r="E243" s="27" t="s">
        <v>1725</v>
      </c>
      <c r="F243" s="28" t="s">
        <v>683</v>
      </c>
      <c r="G243" s="29">
        <v>8</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38.25">
      <c r="A245" s="1" t="s">
        <v>665</v>
      </c>
      <c r="E245" s="33" t="s">
        <v>1723</v>
      </c>
    </row>
    <row r="246" ht="127.5">
      <c r="A246" s="1" t="s">
        <v>666</v>
      </c>
      <c r="E246" s="27" t="s">
        <v>1668</v>
      </c>
    </row>
    <row r="247">
      <c r="A247" s="1" t="s">
        <v>659</v>
      </c>
      <c r="B247" s="1">
        <v>56</v>
      </c>
      <c r="C247" s="26" t="s">
        <v>1726</v>
      </c>
      <c r="D247" t="s">
        <v>661</v>
      </c>
      <c r="E247" s="27" t="s">
        <v>1727</v>
      </c>
      <c r="F247" s="28" t="s">
        <v>683</v>
      </c>
      <c r="G247" s="29">
        <v>15</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38.25">
      <c r="A249" s="1" t="s">
        <v>665</v>
      </c>
      <c r="E249" s="33" t="s">
        <v>1728</v>
      </c>
    </row>
    <row r="250" ht="178.5">
      <c r="A250" s="1" t="s">
        <v>666</v>
      </c>
      <c r="E250" s="27" t="s">
        <v>1662</v>
      </c>
    </row>
    <row r="251">
      <c r="A251" s="1" t="s">
        <v>659</v>
      </c>
      <c r="B251" s="1">
        <v>57</v>
      </c>
      <c r="C251" s="26" t="s">
        <v>1729</v>
      </c>
      <c r="D251" t="s">
        <v>661</v>
      </c>
      <c r="E251" s="27" t="s">
        <v>1730</v>
      </c>
      <c r="F251" s="28" t="s">
        <v>683</v>
      </c>
      <c r="G251" s="29">
        <v>15</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38.25">
      <c r="A253" s="1" t="s">
        <v>665</v>
      </c>
      <c r="E253" s="33" t="s">
        <v>1728</v>
      </c>
    </row>
    <row r="254" ht="127.5">
      <c r="A254" s="1" t="s">
        <v>666</v>
      </c>
      <c r="E254" s="27" t="s">
        <v>1668</v>
      </c>
    </row>
    <row r="255">
      <c r="A255" s="1" t="s">
        <v>659</v>
      </c>
      <c r="B255" s="1">
        <v>58</v>
      </c>
      <c r="C255" s="26" t="s">
        <v>1731</v>
      </c>
      <c r="D255" t="s">
        <v>661</v>
      </c>
      <c r="E255" s="27" t="s">
        <v>1732</v>
      </c>
      <c r="F255" s="28" t="s">
        <v>683</v>
      </c>
      <c r="G255" s="29">
        <v>204</v>
      </c>
      <c r="H255" s="28">
        <v>0</v>
      </c>
      <c r="I255" s="30">
        <f>ROUND(G255*H255,P4)</f>
        <v>0</v>
      </c>
      <c r="L255" s="31">
        <v>0</v>
      </c>
      <c r="M255" s="24">
        <f>ROUND(G255*L255,P4)</f>
        <v>0</v>
      </c>
      <c r="N255" s="25" t="s">
        <v>661</v>
      </c>
      <c r="O255" s="32">
        <f>M255*AA255</f>
        <v>0</v>
      </c>
      <c r="P255" s="1">
        <v>1</v>
      </c>
      <c r="AA255" s="1">
        <f>IF(P255=1,$O$3,IF(P255=2,$O$4,$O$5))</f>
        <v>0</v>
      </c>
    </row>
    <row r="256">
      <c r="A256" s="1" t="s">
        <v>664</v>
      </c>
      <c r="E256" s="27" t="s">
        <v>661</v>
      </c>
    </row>
    <row r="257" ht="38.25">
      <c r="A257" s="1" t="s">
        <v>665</v>
      </c>
      <c r="E257" s="33" t="s">
        <v>1733</v>
      </c>
    </row>
    <row r="258" ht="153">
      <c r="A258" s="1" t="s">
        <v>666</v>
      </c>
      <c r="E258" s="27" t="s">
        <v>1694</v>
      </c>
    </row>
    <row r="259">
      <c r="A259" s="1" t="s">
        <v>659</v>
      </c>
      <c r="B259" s="1">
        <v>59</v>
      </c>
      <c r="C259" s="26" t="s">
        <v>1734</v>
      </c>
      <c r="D259" t="s">
        <v>661</v>
      </c>
      <c r="E259" s="27" t="s">
        <v>1735</v>
      </c>
      <c r="F259" s="28" t="s">
        <v>683</v>
      </c>
      <c r="G259" s="29">
        <v>204</v>
      </c>
      <c r="H259" s="28">
        <v>0</v>
      </c>
      <c r="I259" s="30">
        <f>ROUND(G259*H259,P4)</f>
        <v>0</v>
      </c>
      <c r="L259" s="31">
        <v>0</v>
      </c>
      <c r="M259" s="24">
        <f>ROUND(G259*L259,P4)</f>
        <v>0</v>
      </c>
      <c r="N259" s="25" t="s">
        <v>661</v>
      </c>
      <c r="O259" s="32">
        <f>M259*AA259</f>
        <v>0</v>
      </c>
      <c r="P259" s="1">
        <v>1</v>
      </c>
      <c r="AA259" s="1">
        <f>IF(P259=1,$O$3,IF(P259=2,$O$4,$O$5))</f>
        <v>0</v>
      </c>
    </row>
    <row r="260">
      <c r="A260" s="1" t="s">
        <v>664</v>
      </c>
      <c r="E260" s="27" t="s">
        <v>661</v>
      </c>
    </row>
    <row r="261" ht="38.25">
      <c r="A261" s="1" t="s">
        <v>665</v>
      </c>
      <c r="E261" s="33" t="s">
        <v>1736</v>
      </c>
    </row>
    <row r="262" ht="127.5">
      <c r="A262" s="1" t="s">
        <v>666</v>
      </c>
      <c r="E262" s="27" t="s">
        <v>1667</v>
      </c>
    </row>
    <row r="263">
      <c r="A263" s="1" t="s">
        <v>659</v>
      </c>
      <c r="B263" s="1">
        <v>60</v>
      </c>
      <c r="C263" s="26" t="s">
        <v>1737</v>
      </c>
      <c r="D263" t="s">
        <v>661</v>
      </c>
      <c r="E263" s="27" t="s">
        <v>1738</v>
      </c>
      <c r="F263" s="28" t="s">
        <v>683</v>
      </c>
      <c r="G263" s="29">
        <v>1040</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38.25">
      <c r="A265" s="1" t="s">
        <v>665</v>
      </c>
      <c r="E265" s="33" t="s">
        <v>1739</v>
      </c>
    </row>
    <row r="266" ht="153">
      <c r="A266" s="1" t="s">
        <v>666</v>
      </c>
      <c r="E266" s="27" t="s">
        <v>1694</v>
      </c>
    </row>
    <row r="267">
      <c r="A267" s="1" t="s">
        <v>659</v>
      </c>
      <c r="B267" s="1">
        <v>61</v>
      </c>
      <c r="C267" s="26" t="s">
        <v>1740</v>
      </c>
      <c r="D267" t="s">
        <v>661</v>
      </c>
      <c r="E267" s="27" t="s">
        <v>1741</v>
      </c>
      <c r="F267" s="28" t="s">
        <v>683</v>
      </c>
      <c r="G267" s="29">
        <v>1040</v>
      </c>
      <c r="H267" s="28">
        <v>0</v>
      </c>
      <c r="I267" s="30">
        <f>ROUND(G267*H267,P4)</f>
        <v>0</v>
      </c>
      <c r="L267" s="31">
        <v>0</v>
      </c>
      <c r="M267" s="24">
        <f>ROUND(G267*L267,P4)</f>
        <v>0</v>
      </c>
      <c r="N267" s="25" t="s">
        <v>661</v>
      </c>
      <c r="O267" s="32">
        <f>M267*AA267</f>
        <v>0</v>
      </c>
      <c r="P267" s="1">
        <v>1</v>
      </c>
      <c r="AA267" s="1">
        <f>IF(P267=1,$O$3,IF(P267=2,$O$4,$O$5))</f>
        <v>0</v>
      </c>
    </row>
    <row r="268">
      <c r="A268" s="1" t="s">
        <v>664</v>
      </c>
      <c r="E268" s="27" t="s">
        <v>661</v>
      </c>
    </row>
    <row r="269" ht="38.25">
      <c r="A269" s="1" t="s">
        <v>665</v>
      </c>
      <c r="E269" s="33" t="s">
        <v>1739</v>
      </c>
    </row>
    <row r="270" ht="127.5">
      <c r="A270" s="1" t="s">
        <v>666</v>
      </c>
      <c r="E270" s="27" t="s">
        <v>1667</v>
      </c>
    </row>
    <row r="271">
      <c r="A271" s="1" t="s">
        <v>659</v>
      </c>
      <c r="B271" s="1">
        <v>62</v>
      </c>
      <c r="C271" s="26" t="s">
        <v>1401</v>
      </c>
      <c r="D271" t="s">
        <v>661</v>
      </c>
      <c r="E271" s="27" t="s">
        <v>1402</v>
      </c>
      <c r="F271" s="28" t="s">
        <v>683</v>
      </c>
      <c r="G271" s="29">
        <v>56</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38.25">
      <c r="A273" s="1" t="s">
        <v>665</v>
      </c>
      <c r="E273" s="33" t="s">
        <v>1742</v>
      </c>
    </row>
    <row r="274" ht="127.5">
      <c r="A274" s="1" t="s">
        <v>666</v>
      </c>
      <c r="E274" s="27" t="s">
        <v>1202</v>
      </c>
    </row>
    <row r="275">
      <c r="A275" s="1" t="s">
        <v>659</v>
      </c>
      <c r="B275" s="1">
        <v>63</v>
      </c>
      <c r="C275" s="26" t="s">
        <v>1743</v>
      </c>
      <c r="D275" t="s">
        <v>661</v>
      </c>
      <c r="E275" s="27" t="s">
        <v>1744</v>
      </c>
      <c r="F275" s="28" t="s">
        <v>683</v>
      </c>
      <c r="G275" s="29">
        <v>2</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38.25">
      <c r="A277" s="1" t="s">
        <v>665</v>
      </c>
      <c r="E277" s="33" t="s">
        <v>1705</v>
      </c>
    </row>
    <row r="278" ht="127.5">
      <c r="A278" s="1" t="s">
        <v>666</v>
      </c>
      <c r="E278" s="27" t="s">
        <v>1202</v>
      </c>
    </row>
    <row r="279">
      <c r="A279" s="1" t="s">
        <v>659</v>
      </c>
      <c r="B279" s="1">
        <v>64</v>
      </c>
      <c r="C279" s="26" t="s">
        <v>1745</v>
      </c>
      <c r="D279" t="s">
        <v>661</v>
      </c>
      <c r="E279" s="27" t="s">
        <v>1746</v>
      </c>
      <c r="F279" s="28" t="s">
        <v>683</v>
      </c>
      <c r="G279" s="29">
        <v>4</v>
      </c>
      <c r="H279" s="28">
        <v>0</v>
      </c>
      <c r="I279" s="30">
        <f>ROUND(G279*H279,P4)</f>
        <v>0</v>
      </c>
      <c r="L279" s="31">
        <v>0</v>
      </c>
      <c r="M279" s="24">
        <f>ROUND(G279*L279,P4)</f>
        <v>0</v>
      </c>
      <c r="N279" s="25" t="s">
        <v>661</v>
      </c>
      <c r="O279" s="32">
        <f>M279*AA279</f>
        <v>0</v>
      </c>
      <c r="P279" s="1">
        <v>1</v>
      </c>
      <c r="AA279" s="1">
        <f>IF(P279=1,$O$3,IF(P279=2,$O$4,$O$5))</f>
        <v>0</v>
      </c>
    </row>
    <row r="280">
      <c r="A280" s="1" t="s">
        <v>664</v>
      </c>
      <c r="E280" s="27" t="s">
        <v>661</v>
      </c>
    </row>
    <row r="281" ht="38.25">
      <c r="A281" s="1" t="s">
        <v>665</v>
      </c>
      <c r="E281" s="33" t="s">
        <v>1747</v>
      </c>
    </row>
    <row r="282" ht="127.5">
      <c r="A282" s="1" t="s">
        <v>666</v>
      </c>
      <c r="E282" s="27" t="s">
        <v>1202</v>
      </c>
    </row>
    <row r="283">
      <c r="A283" s="1" t="s">
        <v>659</v>
      </c>
      <c r="B283" s="1">
        <v>65</v>
      </c>
      <c r="C283" s="26" t="s">
        <v>1748</v>
      </c>
      <c r="D283" t="s">
        <v>661</v>
      </c>
      <c r="E283" s="27" t="s">
        <v>1749</v>
      </c>
      <c r="F283" s="28" t="s">
        <v>683</v>
      </c>
      <c r="G283" s="29">
        <v>12</v>
      </c>
      <c r="H283" s="28">
        <v>0</v>
      </c>
      <c r="I283" s="30">
        <f>ROUND(G283*H283,P4)</f>
        <v>0</v>
      </c>
      <c r="L283" s="31">
        <v>0</v>
      </c>
      <c r="M283" s="24">
        <f>ROUND(G283*L283,P4)</f>
        <v>0</v>
      </c>
      <c r="N283" s="25" t="s">
        <v>661</v>
      </c>
      <c r="O283" s="32">
        <f>M283*AA283</f>
        <v>0</v>
      </c>
      <c r="P283" s="1">
        <v>1</v>
      </c>
      <c r="AA283" s="1">
        <f>IF(P283=1,$O$3,IF(P283=2,$O$4,$O$5))</f>
        <v>0</v>
      </c>
    </row>
    <row r="284">
      <c r="A284" s="1" t="s">
        <v>664</v>
      </c>
      <c r="E284" s="27" t="s">
        <v>661</v>
      </c>
    </row>
    <row r="285" ht="38.25">
      <c r="A285" s="1" t="s">
        <v>665</v>
      </c>
      <c r="E285" s="33" t="s">
        <v>1701</v>
      </c>
    </row>
    <row r="286" ht="127.5">
      <c r="A286" s="1" t="s">
        <v>666</v>
      </c>
      <c r="E286" s="27" t="s">
        <v>1202</v>
      </c>
    </row>
    <row r="287">
      <c r="A287" s="1" t="s">
        <v>659</v>
      </c>
      <c r="B287" s="1">
        <v>66</v>
      </c>
      <c r="C287" s="26" t="s">
        <v>1750</v>
      </c>
      <c r="D287" t="s">
        <v>661</v>
      </c>
      <c r="E287" s="27" t="s">
        <v>1751</v>
      </c>
      <c r="F287" s="28" t="s">
        <v>683</v>
      </c>
      <c r="G287" s="29">
        <v>4</v>
      </c>
      <c r="H287" s="28">
        <v>0</v>
      </c>
      <c r="I287" s="30">
        <f>ROUND(G287*H287,P4)</f>
        <v>0</v>
      </c>
      <c r="L287" s="31">
        <v>0</v>
      </c>
      <c r="M287" s="24">
        <f>ROUND(G287*L287,P4)</f>
        <v>0</v>
      </c>
      <c r="N287" s="25" t="s">
        <v>661</v>
      </c>
      <c r="O287" s="32">
        <f>M287*AA287</f>
        <v>0</v>
      </c>
      <c r="P287" s="1">
        <v>1</v>
      </c>
      <c r="AA287" s="1">
        <f>IF(P287=1,$O$3,IF(P287=2,$O$4,$O$5))</f>
        <v>0</v>
      </c>
    </row>
    <row r="288">
      <c r="A288" s="1" t="s">
        <v>664</v>
      </c>
      <c r="E288" s="27" t="s">
        <v>661</v>
      </c>
    </row>
    <row r="289" ht="38.25">
      <c r="A289" s="1" t="s">
        <v>665</v>
      </c>
      <c r="E289" s="33" t="s">
        <v>1747</v>
      </c>
    </row>
    <row r="290" ht="127.5">
      <c r="A290" s="1" t="s">
        <v>666</v>
      </c>
      <c r="E290" s="27" t="s">
        <v>1202</v>
      </c>
    </row>
    <row r="291">
      <c r="A291" s="1" t="s">
        <v>659</v>
      </c>
      <c r="B291" s="1">
        <v>67</v>
      </c>
      <c r="C291" s="26" t="s">
        <v>1752</v>
      </c>
      <c r="D291" t="s">
        <v>661</v>
      </c>
      <c r="E291" s="27" t="s">
        <v>1753</v>
      </c>
      <c r="F291" s="28" t="s">
        <v>683</v>
      </c>
      <c r="G291" s="29">
        <v>8</v>
      </c>
      <c r="H291" s="28">
        <v>0</v>
      </c>
      <c r="I291" s="30">
        <f>ROUND(G291*H291,P4)</f>
        <v>0</v>
      </c>
      <c r="L291" s="31">
        <v>0</v>
      </c>
      <c r="M291" s="24">
        <f>ROUND(G291*L291,P4)</f>
        <v>0</v>
      </c>
      <c r="N291" s="25" t="s">
        <v>661</v>
      </c>
      <c r="O291" s="32">
        <f>M291*AA291</f>
        <v>0</v>
      </c>
      <c r="P291" s="1">
        <v>1</v>
      </c>
      <c r="AA291" s="1">
        <f>IF(P291=1,$O$3,IF(P291=2,$O$4,$O$5))</f>
        <v>0</v>
      </c>
    </row>
    <row r="292">
      <c r="A292" s="1" t="s">
        <v>664</v>
      </c>
      <c r="E292" s="27" t="s">
        <v>661</v>
      </c>
    </row>
    <row r="293" ht="38.25">
      <c r="A293" s="1" t="s">
        <v>665</v>
      </c>
      <c r="E293" s="33" t="s">
        <v>1723</v>
      </c>
    </row>
    <row r="294" ht="127.5">
      <c r="A294" s="1" t="s">
        <v>666</v>
      </c>
      <c r="E294" s="27" t="s">
        <v>1202</v>
      </c>
    </row>
    <row r="295">
      <c r="A295" s="1" t="s">
        <v>659</v>
      </c>
      <c r="B295" s="1">
        <v>68</v>
      </c>
      <c r="C295" s="26" t="s">
        <v>1752</v>
      </c>
      <c r="D295" t="s">
        <v>657</v>
      </c>
      <c r="E295" s="27" t="s">
        <v>1753</v>
      </c>
      <c r="F295" s="28" t="s">
        <v>683</v>
      </c>
      <c r="G295" s="29">
        <v>50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38.25">
      <c r="A297" s="1" t="s">
        <v>665</v>
      </c>
      <c r="E297" s="33" t="s">
        <v>1581</v>
      </c>
    </row>
    <row r="298" ht="127.5">
      <c r="A298" s="1" t="s">
        <v>666</v>
      </c>
      <c r="E298" s="27" t="s">
        <v>1754</v>
      </c>
    </row>
    <row r="299">
      <c r="A299" s="1" t="s">
        <v>659</v>
      </c>
      <c r="B299" s="1">
        <v>69</v>
      </c>
      <c r="C299" s="26" t="s">
        <v>1755</v>
      </c>
      <c r="D299" t="s">
        <v>661</v>
      </c>
      <c r="E299" s="27" t="s">
        <v>1756</v>
      </c>
      <c r="F299" s="28" t="s">
        <v>683</v>
      </c>
      <c r="G299" s="29">
        <v>24</v>
      </c>
      <c r="H299" s="28">
        <v>0</v>
      </c>
      <c r="I299" s="30">
        <f>ROUND(G299*H299,P4)</f>
        <v>0</v>
      </c>
      <c r="L299" s="31">
        <v>0</v>
      </c>
      <c r="M299" s="24">
        <f>ROUND(G299*L299,P4)</f>
        <v>0</v>
      </c>
      <c r="N299" s="25" t="s">
        <v>661</v>
      </c>
      <c r="O299" s="32">
        <f>M299*AA299</f>
        <v>0</v>
      </c>
      <c r="P299" s="1">
        <v>1</v>
      </c>
      <c r="AA299" s="1">
        <f>IF(P299=1,$O$3,IF(P299=2,$O$4,$O$5))</f>
        <v>0</v>
      </c>
    </row>
    <row r="300">
      <c r="A300" s="1" t="s">
        <v>664</v>
      </c>
      <c r="E300" s="27" t="s">
        <v>661</v>
      </c>
    </row>
    <row r="301" ht="38.25">
      <c r="A301" s="1" t="s">
        <v>665</v>
      </c>
      <c r="E301" s="33" t="s">
        <v>1757</v>
      </c>
    </row>
    <row r="302" ht="127.5">
      <c r="A302" s="1" t="s">
        <v>666</v>
      </c>
      <c r="E302" s="27" t="s">
        <v>1202</v>
      </c>
    </row>
    <row r="303">
      <c r="A303" s="1" t="s">
        <v>659</v>
      </c>
      <c r="B303" s="1">
        <v>70</v>
      </c>
      <c r="C303" s="26" t="s">
        <v>1758</v>
      </c>
      <c r="D303" t="s">
        <v>661</v>
      </c>
      <c r="E303" s="27" t="s">
        <v>1759</v>
      </c>
      <c r="F303" s="28" t="s">
        <v>683</v>
      </c>
      <c r="G303" s="29">
        <v>26</v>
      </c>
      <c r="H303" s="28">
        <v>0</v>
      </c>
      <c r="I303" s="30">
        <f>ROUND(G303*H303,P4)</f>
        <v>0</v>
      </c>
      <c r="L303" s="31">
        <v>0</v>
      </c>
      <c r="M303" s="24">
        <f>ROUND(G303*L303,P4)</f>
        <v>0</v>
      </c>
      <c r="N303" s="25" t="s">
        <v>661</v>
      </c>
      <c r="O303" s="32">
        <f>M303*AA303</f>
        <v>0</v>
      </c>
      <c r="P303" s="1">
        <v>1</v>
      </c>
      <c r="AA303" s="1">
        <f>IF(P303=1,$O$3,IF(P303=2,$O$4,$O$5))</f>
        <v>0</v>
      </c>
    </row>
    <row r="304">
      <c r="A304" s="1" t="s">
        <v>664</v>
      </c>
      <c r="E304" s="27" t="s">
        <v>661</v>
      </c>
    </row>
    <row r="305" ht="38.25">
      <c r="A305" s="1" t="s">
        <v>665</v>
      </c>
      <c r="E305" s="33" t="s">
        <v>1760</v>
      </c>
    </row>
    <row r="306" ht="127.5">
      <c r="A306" s="1" t="s">
        <v>666</v>
      </c>
      <c r="E306" s="27" t="s">
        <v>1202</v>
      </c>
    </row>
    <row r="307">
      <c r="A307" s="1" t="s">
        <v>659</v>
      </c>
      <c r="B307" s="1">
        <v>71</v>
      </c>
      <c r="C307" s="26" t="s">
        <v>1761</v>
      </c>
      <c r="D307" t="s">
        <v>661</v>
      </c>
      <c r="E307" s="27" t="s">
        <v>1762</v>
      </c>
      <c r="F307" s="28" t="s">
        <v>683</v>
      </c>
      <c r="G307" s="29">
        <v>16</v>
      </c>
      <c r="H307" s="28">
        <v>0</v>
      </c>
      <c r="I307" s="30">
        <f>ROUND(G307*H307,P4)</f>
        <v>0</v>
      </c>
      <c r="L307" s="31">
        <v>0</v>
      </c>
      <c r="M307" s="24">
        <f>ROUND(G307*L307,P4)</f>
        <v>0</v>
      </c>
      <c r="N307" s="25" t="s">
        <v>661</v>
      </c>
      <c r="O307" s="32">
        <f>M307*AA307</f>
        <v>0</v>
      </c>
      <c r="P307" s="1">
        <v>1</v>
      </c>
      <c r="AA307" s="1">
        <f>IF(P307=1,$O$3,IF(P307=2,$O$4,$O$5))</f>
        <v>0</v>
      </c>
    </row>
    <row r="308">
      <c r="A308" s="1" t="s">
        <v>664</v>
      </c>
      <c r="E308" s="27" t="s">
        <v>661</v>
      </c>
    </row>
    <row r="309" ht="38.25">
      <c r="A309" s="1" t="s">
        <v>665</v>
      </c>
      <c r="E309" s="33" t="s">
        <v>1763</v>
      </c>
    </row>
    <row r="310" ht="127.5">
      <c r="A310" s="1" t="s">
        <v>666</v>
      </c>
      <c r="E310" s="27" t="s">
        <v>1202</v>
      </c>
    </row>
    <row r="311">
      <c r="A311" s="1" t="s">
        <v>659</v>
      </c>
      <c r="B311" s="1">
        <v>72</v>
      </c>
      <c r="C311" s="26" t="s">
        <v>1200</v>
      </c>
      <c r="D311" t="s">
        <v>661</v>
      </c>
      <c r="E311" s="27" t="s">
        <v>1201</v>
      </c>
      <c r="F311" s="28" t="s">
        <v>683</v>
      </c>
      <c r="G311" s="29">
        <v>264</v>
      </c>
      <c r="H311" s="28">
        <v>0</v>
      </c>
      <c r="I311" s="30">
        <f>ROUND(G311*H311,P4)</f>
        <v>0</v>
      </c>
      <c r="L311" s="31">
        <v>0</v>
      </c>
      <c r="M311" s="24">
        <f>ROUND(G311*L311,P4)</f>
        <v>0</v>
      </c>
      <c r="N311" s="25" t="s">
        <v>661</v>
      </c>
      <c r="O311" s="32">
        <f>M311*AA311</f>
        <v>0</v>
      </c>
      <c r="P311" s="1">
        <v>1</v>
      </c>
      <c r="AA311" s="1">
        <f>IF(P311=1,$O$3,IF(P311=2,$O$4,$O$5))</f>
        <v>0</v>
      </c>
    </row>
    <row r="312">
      <c r="A312" s="1" t="s">
        <v>664</v>
      </c>
      <c r="E312" s="27" t="s">
        <v>661</v>
      </c>
    </row>
    <row r="313" ht="38.25">
      <c r="A313" s="1" t="s">
        <v>665</v>
      </c>
      <c r="E313" s="33" t="s">
        <v>1764</v>
      </c>
    </row>
    <row r="314" ht="127.5">
      <c r="A314" s="1" t="s">
        <v>666</v>
      </c>
      <c r="E314" s="27" t="s">
        <v>1202</v>
      </c>
    </row>
    <row r="315">
      <c r="A315" s="1" t="s">
        <v>659</v>
      </c>
      <c r="B315" s="1">
        <v>73</v>
      </c>
      <c r="C315" s="26" t="s">
        <v>1765</v>
      </c>
      <c r="D315" t="s">
        <v>661</v>
      </c>
      <c r="E315" s="27" t="s">
        <v>1766</v>
      </c>
      <c r="F315" s="28" t="s">
        <v>683</v>
      </c>
      <c r="G315" s="29">
        <v>38</v>
      </c>
      <c r="H315" s="28">
        <v>0</v>
      </c>
      <c r="I315" s="30">
        <f>ROUND(G315*H315,P4)</f>
        <v>0</v>
      </c>
      <c r="L315" s="31">
        <v>0</v>
      </c>
      <c r="M315" s="24">
        <f>ROUND(G315*L315,P4)</f>
        <v>0</v>
      </c>
      <c r="N315" s="25" t="s">
        <v>661</v>
      </c>
      <c r="O315" s="32">
        <f>M315*AA315</f>
        <v>0</v>
      </c>
      <c r="P315" s="1">
        <v>1</v>
      </c>
      <c r="AA315" s="1">
        <f>IF(P315=1,$O$3,IF(P315=2,$O$4,$O$5))</f>
        <v>0</v>
      </c>
    </row>
    <row r="316">
      <c r="A316" s="1" t="s">
        <v>664</v>
      </c>
      <c r="E316" s="27" t="s">
        <v>661</v>
      </c>
    </row>
    <row r="317" ht="38.25">
      <c r="A317" s="1" t="s">
        <v>665</v>
      </c>
      <c r="E317" s="33" t="s">
        <v>1767</v>
      </c>
    </row>
    <row r="318" ht="127.5">
      <c r="A318" s="1" t="s">
        <v>666</v>
      </c>
      <c r="E318" s="27" t="s">
        <v>1202</v>
      </c>
    </row>
    <row r="319">
      <c r="A319" s="1" t="s">
        <v>659</v>
      </c>
      <c r="B319" s="1">
        <v>74</v>
      </c>
      <c r="C319" s="26" t="s">
        <v>1768</v>
      </c>
      <c r="D319" t="s">
        <v>661</v>
      </c>
      <c r="E319" s="27" t="s">
        <v>1769</v>
      </c>
      <c r="F319" s="28" t="s">
        <v>683</v>
      </c>
      <c r="G319" s="29">
        <v>10</v>
      </c>
      <c r="H319" s="28">
        <v>0</v>
      </c>
      <c r="I319" s="30">
        <f>ROUND(G319*H319,P4)</f>
        <v>0</v>
      </c>
      <c r="L319" s="31">
        <v>0</v>
      </c>
      <c r="M319" s="24">
        <f>ROUND(G319*L319,P4)</f>
        <v>0</v>
      </c>
      <c r="N319" s="25" t="s">
        <v>661</v>
      </c>
      <c r="O319" s="32">
        <f>M319*AA319</f>
        <v>0</v>
      </c>
      <c r="P319" s="1">
        <v>3</v>
      </c>
      <c r="AA319" s="1">
        <f>IF(P319=1,$O$3,IF(P319=2,$O$4,$O$5))</f>
        <v>0</v>
      </c>
    </row>
    <row r="320">
      <c r="A320" s="1" t="s">
        <v>664</v>
      </c>
      <c r="E320" s="27" t="s">
        <v>661</v>
      </c>
    </row>
    <row r="321" ht="38.25">
      <c r="A321" s="1" t="s">
        <v>665</v>
      </c>
      <c r="E321" s="33" t="s">
        <v>1770</v>
      </c>
    </row>
    <row r="322" ht="127.5">
      <c r="A322" s="1" t="s">
        <v>666</v>
      </c>
      <c r="E322" s="27" t="s">
        <v>1754</v>
      </c>
    </row>
    <row r="323">
      <c r="A323" s="1" t="s">
        <v>659</v>
      </c>
      <c r="B323" s="1">
        <v>75</v>
      </c>
      <c r="C323" s="26" t="s">
        <v>1771</v>
      </c>
      <c r="D323" t="s">
        <v>661</v>
      </c>
      <c r="E323" s="27" t="s">
        <v>1772</v>
      </c>
      <c r="F323" s="28" t="s">
        <v>683</v>
      </c>
      <c r="G323" s="29">
        <v>8</v>
      </c>
      <c r="H323" s="28">
        <v>0</v>
      </c>
      <c r="I323" s="30">
        <f>ROUND(G323*H323,P4)</f>
        <v>0</v>
      </c>
      <c r="L323" s="31">
        <v>0</v>
      </c>
      <c r="M323" s="24">
        <f>ROUND(G323*L323,P4)</f>
        <v>0</v>
      </c>
      <c r="N323" s="25" t="s">
        <v>661</v>
      </c>
      <c r="O323" s="32">
        <f>M323*AA323</f>
        <v>0</v>
      </c>
      <c r="P323" s="1">
        <v>3</v>
      </c>
      <c r="AA323" s="1">
        <f>IF(P323=1,$O$3,IF(P323=2,$O$4,$O$5))</f>
        <v>0</v>
      </c>
    </row>
    <row r="324">
      <c r="A324" s="1" t="s">
        <v>664</v>
      </c>
      <c r="E324" s="27" t="s">
        <v>661</v>
      </c>
    </row>
    <row r="325" ht="38.25">
      <c r="A325" s="1" t="s">
        <v>665</v>
      </c>
      <c r="E325" s="33" t="s">
        <v>1773</v>
      </c>
    </row>
    <row r="326" ht="127.5">
      <c r="A326" s="1" t="s">
        <v>666</v>
      </c>
      <c r="E326" s="27" t="s">
        <v>1754</v>
      </c>
    </row>
    <row r="327">
      <c r="A327" s="1" t="s">
        <v>659</v>
      </c>
      <c r="B327" s="1">
        <v>76</v>
      </c>
      <c r="C327" s="26" t="s">
        <v>1774</v>
      </c>
      <c r="D327" t="s">
        <v>661</v>
      </c>
      <c r="E327" s="27" t="s">
        <v>1775</v>
      </c>
      <c r="F327" s="28" t="s">
        <v>683</v>
      </c>
      <c r="G327" s="29">
        <v>6</v>
      </c>
      <c r="H327" s="28">
        <v>0</v>
      </c>
      <c r="I327" s="30">
        <f>ROUND(G327*H327,P4)</f>
        <v>0</v>
      </c>
      <c r="L327" s="31">
        <v>0</v>
      </c>
      <c r="M327" s="24">
        <f>ROUND(G327*L327,P4)</f>
        <v>0</v>
      </c>
      <c r="N327" s="25" t="s">
        <v>661</v>
      </c>
      <c r="O327" s="32">
        <f>M327*AA327</f>
        <v>0</v>
      </c>
      <c r="P327" s="1">
        <v>1</v>
      </c>
      <c r="AA327" s="1">
        <f>IF(P327=1,$O$3,IF(P327=2,$O$4,$O$5))</f>
        <v>0</v>
      </c>
    </row>
    <row r="328">
      <c r="A328" s="1" t="s">
        <v>664</v>
      </c>
      <c r="E328" s="27" t="s">
        <v>661</v>
      </c>
    </row>
    <row r="329" ht="38.25">
      <c r="A329" s="1" t="s">
        <v>665</v>
      </c>
      <c r="E329" s="33" t="s">
        <v>1776</v>
      </c>
    </row>
    <row r="330" ht="153">
      <c r="A330" s="1" t="s">
        <v>666</v>
      </c>
      <c r="E330" s="27" t="s">
        <v>1664</v>
      </c>
    </row>
    <row r="331">
      <c r="A331" s="1" t="s">
        <v>659</v>
      </c>
      <c r="B331" s="1">
        <v>77</v>
      </c>
      <c r="C331" s="26" t="s">
        <v>1777</v>
      </c>
      <c r="D331" t="s">
        <v>661</v>
      </c>
      <c r="E331" s="27" t="s">
        <v>1778</v>
      </c>
      <c r="F331" s="28" t="s">
        <v>683</v>
      </c>
      <c r="G331" s="29">
        <v>6</v>
      </c>
      <c r="H331" s="28">
        <v>0</v>
      </c>
      <c r="I331" s="30">
        <f>ROUND(G331*H331,P4)</f>
        <v>0</v>
      </c>
      <c r="L331" s="31">
        <v>0</v>
      </c>
      <c r="M331" s="24">
        <f>ROUND(G331*L331,P4)</f>
        <v>0</v>
      </c>
      <c r="N331" s="25" t="s">
        <v>661</v>
      </c>
      <c r="O331" s="32">
        <f>M331*AA331</f>
        <v>0</v>
      </c>
      <c r="P331" s="1">
        <v>1</v>
      </c>
      <c r="AA331" s="1">
        <f>IF(P331=1,$O$3,IF(P331=2,$O$4,$O$5))</f>
        <v>0</v>
      </c>
    </row>
    <row r="332">
      <c r="A332" s="1" t="s">
        <v>664</v>
      </c>
      <c r="E332" s="27" t="s">
        <v>661</v>
      </c>
    </row>
    <row r="333" ht="38.25">
      <c r="A333" s="1" t="s">
        <v>665</v>
      </c>
      <c r="E333" s="33" t="s">
        <v>1779</v>
      </c>
    </row>
    <row r="334" ht="127.5">
      <c r="A334" s="1" t="s">
        <v>666</v>
      </c>
      <c r="E334" s="27" t="s">
        <v>1667</v>
      </c>
    </row>
    <row r="335">
      <c r="A335" s="1" t="s">
        <v>659</v>
      </c>
      <c r="B335" s="1">
        <v>78</v>
      </c>
      <c r="C335" s="26" t="s">
        <v>1780</v>
      </c>
      <c r="D335" t="s">
        <v>661</v>
      </c>
      <c r="E335" s="27" t="s">
        <v>1781</v>
      </c>
      <c r="F335" s="28" t="s">
        <v>683</v>
      </c>
      <c r="G335" s="29">
        <v>201</v>
      </c>
      <c r="H335" s="28">
        <v>0</v>
      </c>
      <c r="I335" s="30">
        <f>ROUND(G335*H335,P4)</f>
        <v>0</v>
      </c>
      <c r="L335" s="31">
        <v>0</v>
      </c>
      <c r="M335" s="24">
        <f>ROUND(G335*L335,P4)</f>
        <v>0</v>
      </c>
      <c r="N335" s="25" t="s">
        <v>661</v>
      </c>
      <c r="O335" s="32">
        <f>M335*AA335</f>
        <v>0</v>
      </c>
      <c r="P335" s="1">
        <v>3</v>
      </c>
      <c r="AA335" s="1">
        <f>IF(P335=1,$O$3,IF(P335=2,$O$4,$O$5))</f>
        <v>0</v>
      </c>
    </row>
    <row r="336">
      <c r="A336" s="1" t="s">
        <v>664</v>
      </c>
      <c r="E336" s="27" t="s">
        <v>661</v>
      </c>
    </row>
    <row r="337" ht="38.25">
      <c r="A337" s="1" t="s">
        <v>665</v>
      </c>
      <c r="E337" s="33" t="s">
        <v>1782</v>
      </c>
    </row>
    <row r="338" ht="165.75">
      <c r="A338" s="1" t="s">
        <v>666</v>
      </c>
      <c r="E338" s="27" t="s">
        <v>1783</v>
      </c>
    </row>
    <row r="339">
      <c r="A339" s="1" t="s">
        <v>659</v>
      </c>
      <c r="B339" s="1">
        <v>79</v>
      </c>
      <c r="C339" s="26" t="s">
        <v>1784</v>
      </c>
      <c r="D339" t="s">
        <v>661</v>
      </c>
      <c r="E339" s="27" t="s">
        <v>1785</v>
      </c>
      <c r="F339" s="28" t="s">
        <v>683</v>
      </c>
      <c r="G339" s="29">
        <v>201</v>
      </c>
      <c r="H339" s="28">
        <v>0</v>
      </c>
      <c r="I339" s="30">
        <f>ROUND(G339*H339,P4)</f>
        <v>0</v>
      </c>
      <c r="L339" s="31">
        <v>0</v>
      </c>
      <c r="M339" s="24">
        <f>ROUND(G339*L339,P4)</f>
        <v>0</v>
      </c>
      <c r="N339" s="25" t="s">
        <v>661</v>
      </c>
      <c r="O339" s="32">
        <f>M339*AA339</f>
        <v>0</v>
      </c>
      <c r="P339" s="1">
        <v>3</v>
      </c>
      <c r="AA339" s="1">
        <f>IF(P339=1,$O$3,IF(P339=2,$O$4,$O$5))</f>
        <v>0</v>
      </c>
    </row>
    <row r="340">
      <c r="A340" s="1" t="s">
        <v>664</v>
      </c>
      <c r="E340" s="27" t="s">
        <v>661</v>
      </c>
    </row>
    <row r="341" ht="38.25">
      <c r="A341" s="1" t="s">
        <v>665</v>
      </c>
      <c r="E341" s="33" t="s">
        <v>1782</v>
      </c>
    </row>
    <row r="342" ht="127.5">
      <c r="A342" s="1" t="s">
        <v>666</v>
      </c>
      <c r="E342" s="27" t="s">
        <v>1668</v>
      </c>
    </row>
    <row r="343">
      <c r="A343" s="1" t="s">
        <v>659</v>
      </c>
      <c r="B343" s="1">
        <v>80</v>
      </c>
      <c r="C343" s="26" t="s">
        <v>1786</v>
      </c>
      <c r="D343" t="s">
        <v>661</v>
      </c>
      <c r="E343" s="27" t="s">
        <v>1787</v>
      </c>
      <c r="F343" s="28" t="s">
        <v>683</v>
      </c>
      <c r="G343" s="29">
        <v>1487</v>
      </c>
      <c r="H343" s="28">
        <v>0</v>
      </c>
      <c r="I343" s="30">
        <f>ROUND(G343*H343,P4)</f>
        <v>0</v>
      </c>
      <c r="L343" s="31">
        <v>0</v>
      </c>
      <c r="M343" s="24">
        <f>ROUND(G343*L343,P4)</f>
        <v>0</v>
      </c>
      <c r="N343" s="25" t="s">
        <v>661</v>
      </c>
      <c r="O343" s="32">
        <f>M343*AA343</f>
        <v>0</v>
      </c>
      <c r="P343" s="1">
        <v>3</v>
      </c>
      <c r="AA343" s="1">
        <f>IF(P343=1,$O$3,IF(P343=2,$O$4,$O$5))</f>
        <v>0</v>
      </c>
    </row>
    <row r="344">
      <c r="A344" s="1" t="s">
        <v>664</v>
      </c>
      <c r="E344" s="27" t="s">
        <v>661</v>
      </c>
    </row>
    <row r="345" ht="51">
      <c r="A345" s="1" t="s">
        <v>665</v>
      </c>
      <c r="E345" s="33" t="s">
        <v>1788</v>
      </c>
    </row>
    <row r="346" ht="127.5">
      <c r="A346" s="1" t="s">
        <v>666</v>
      </c>
      <c r="E346" s="27" t="s">
        <v>1789</v>
      </c>
    </row>
    <row r="347" ht="25.5">
      <c r="A347" s="1" t="s">
        <v>659</v>
      </c>
      <c r="B347" s="1">
        <v>81</v>
      </c>
      <c r="C347" s="26" t="s">
        <v>1790</v>
      </c>
      <c r="D347" t="s">
        <v>661</v>
      </c>
      <c r="E347" s="27" t="s">
        <v>1791</v>
      </c>
      <c r="F347" s="28" t="s">
        <v>683</v>
      </c>
      <c r="G347" s="29">
        <v>757</v>
      </c>
      <c r="H347" s="28">
        <v>0</v>
      </c>
      <c r="I347" s="30">
        <f>ROUND(G347*H347,P4)</f>
        <v>0</v>
      </c>
      <c r="L347" s="31">
        <v>0</v>
      </c>
      <c r="M347" s="24">
        <f>ROUND(G347*L347,P4)</f>
        <v>0</v>
      </c>
      <c r="N347" s="25" t="s">
        <v>661</v>
      </c>
      <c r="O347" s="32">
        <f>M347*AA347</f>
        <v>0</v>
      </c>
      <c r="P347" s="1">
        <v>3</v>
      </c>
      <c r="AA347" s="1">
        <f>IF(P347=1,$O$3,IF(P347=2,$O$4,$O$5))</f>
        <v>0</v>
      </c>
    </row>
    <row r="348">
      <c r="A348" s="1" t="s">
        <v>664</v>
      </c>
      <c r="E348" s="27" t="s">
        <v>661</v>
      </c>
    </row>
    <row r="349" ht="38.25">
      <c r="A349" s="1" t="s">
        <v>665</v>
      </c>
      <c r="E349" s="33" t="s">
        <v>1792</v>
      </c>
    </row>
    <row r="350" ht="127.5">
      <c r="A350" s="1" t="s">
        <v>666</v>
      </c>
      <c r="E350" s="27" t="s">
        <v>1793</v>
      </c>
    </row>
    <row r="351">
      <c r="A351" s="1" t="s">
        <v>659</v>
      </c>
      <c r="B351" s="1">
        <v>83</v>
      </c>
      <c r="C351" s="26" t="s">
        <v>1794</v>
      </c>
      <c r="D351" t="s">
        <v>661</v>
      </c>
      <c r="E351" s="27" t="s">
        <v>1795</v>
      </c>
      <c r="F351" s="28" t="s">
        <v>696</v>
      </c>
      <c r="G351" s="29">
        <v>100</v>
      </c>
      <c r="H351" s="28">
        <v>0</v>
      </c>
      <c r="I351" s="30">
        <f>ROUND(G351*H351,P4)</f>
        <v>0</v>
      </c>
      <c r="L351" s="31">
        <v>0</v>
      </c>
      <c r="M351" s="24">
        <f>ROUND(G351*L351,P4)</f>
        <v>0</v>
      </c>
      <c r="N351" s="25" t="s">
        <v>661</v>
      </c>
      <c r="O351" s="32">
        <f>M351*AA351</f>
        <v>0</v>
      </c>
      <c r="P351" s="1">
        <v>1</v>
      </c>
      <c r="AA351" s="1">
        <f>IF(P351=1,$O$3,IF(P351=2,$O$4,$O$5))</f>
        <v>0</v>
      </c>
    </row>
    <row r="352">
      <c r="A352" s="1" t="s">
        <v>664</v>
      </c>
      <c r="E352" s="27" t="s">
        <v>661</v>
      </c>
    </row>
    <row r="353" ht="38.25">
      <c r="A353" s="1" t="s">
        <v>665</v>
      </c>
      <c r="E353" s="33" t="s">
        <v>1796</v>
      </c>
    </row>
    <row r="354" ht="153">
      <c r="A354" s="1" t="s">
        <v>666</v>
      </c>
      <c r="E354" s="27" t="s">
        <v>1797</v>
      </c>
    </row>
    <row r="355">
      <c r="A355" s="1" t="s">
        <v>659</v>
      </c>
      <c r="B355" s="1">
        <v>84</v>
      </c>
      <c r="C355" s="26" t="s">
        <v>1798</v>
      </c>
      <c r="D355" t="s">
        <v>661</v>
      </c>
      <c r="E355" s="27" t="s">
        <v>1799</v>
      </c>
      <c r="F355" s="28" t="s">
        <v>683</v>
      </c>
      <c r="G355" s="29">
        <v>105</v>
      </c>
      <c r="H355" s="28">
        <v>0</v>
      </c>
      <c r="I355" s="30">
        <f>ROUND(G355*H355,P4)</f>
        <v>0</v>
      </c>
      <c r="L355" s="31">
        <v>0</v>
      </c>
      <c r="M355" s="24">
        <f>ROUND(G355*L355,P4)</f>
        <v>0</v>
      </c>
      <c r="N355" s="25" t="s">
        <v>661</v>
      </c>
      <c r="O355" s="32">
        <f>M355*AA355</f>
        <v>0</v>
      </c>
      <c r="P355" s="1">
        <v>1</v>
      </c>
      <c r="AA355" s="1">
        <f>IF(P355=1,$O$3,IF(P355=2,$O$4,$O$5))</f>
        <v>0</v>
      </c>
    </row>
    <row r="356">
      <c r="A356" s="1" t="s">
        <v>664</v>
      </c>
      <c r="E356" s="27" t="s">
        <v>661</v>
      </c>
    </row>
    <row r="357" ht="38.25">
      <c r="A357" s="1" t="s">
        <v>665</v>
      </c>
      <c r="E357" s="33" t="s">
        <v>1800</v>
      </c>
    </row>
    <row r="358" ht="153">
      <c r="A358" s="1" t="s">
        <v>666</v>
      </c>
      <c r="E358" s="27" t="s">
        <v>1694</v>
      </c>
    </row>
    <row r="359">
      <c r="A359" s="1" t="s">
        <v>659</v>
      </c>
      <c r="B359" s="1">
        <v>85</v>
      </c>
      <c r="C359" s="26" t="s">
        <v>1801</v>
      </c>
      <c r="D359" t="s">
        <v>661</v>
      </c>
      <c r="E359" s="27" t="s">
        <v>1802</v>
      </c>
      <c r="F359" s="28" t="s">
        <v>683</v>
      </c>
      <c r="G359" s="29">
        <v>105</v>
      </c>
      <c r="H359" s="28">
        <v>0</v>
      </c>
      <c r="I359" s="30">
        <f>ROUND(G359*H359,P4)</f>
        <v>0</v>
      </c>
      <c r="L359" s="31">
        <v>0</v>
      </c>
      <c r="M359" s="24">
        <f>ROUND(G359*L359,P4)</f>
        <v>0</v>
      </c>
      <c r="N359" s="25" t="s">
        <v>661</v>
      </c>
      <c r="O359" s="32">
        <f>M359*AA359</f>
        <v>0</v>
      </c>
      <c r="P359" s="1">
        <v>1</v>
      </c>
      <c r="AA359" s="1">
        <f>IF(P359=1,$O$3,IF(P359=2,$O$4,$O$5))</f>
        <v>0</v>
      </c>
    </row>
    <row r="360">
      <c r="A360" s="1" t="s">
        <v>664</v>
      </c>
      <c r="E360" s="27" t="s">
        <v>661</v>
      </c>
    </row>
    <row r="361" ht="38.25">
      <c r="A361" s="1" t="s">
        <v>665</v>
      </c>
      <c r="E361" s="33" t="s">
        <v>1800</v>
      </c>
    </row>
    <row r="362" ht="127.5">
      <c r="A362" s="1" t="s">
        <v>666</v>
      </c>
      <c r="E362" s="27" t="s">
        <v>1667</v>
      </c>
    </row>
    <row r="363">
      <c r="A363" s="1" t="s">
        <v>659</v>
      </c>
      <c r="B363" s="1">
        <v>100</v>
      </c>
      <c r="C363" s="26" t="s">
        <v>1803</v>
      </c>
      <c r="D363" t="s">
        <v>661</v>
      </c>
      <c r="E363" s="27" t="s">
        <v>1804</v>
      </c>
      <c r="F363" s="28" t="s">
        <v>683</v>
      </c>
      <c r="G363" s="29">
        <v>8</v>
      </c>
      <c r="H363" s="28">
        <v>0</v>
      </c>
      <c r="I363" s="30">
        <f>ROUND(G363*H363,P4)</f>
        <v>0</v>
      </c>
      <c r="L363" s="31">
        <v>0</v>
      </c>
      <c r="M363" s="24">
        <f>ROUND(G363*L363,P4)</f>
        <v>0</v>
      </c>
      <c r="N363" s="25" t="s">
        <v>661</v>
      </c>
      <c r="O363" s="32">
        <f>M363*AA363</f>
        <v>0</v>
      </c>
      <c r="P363" s="1">
        <v>3</v>
      </c>
      <c r="AA363" s="1">
        <f>IF(P363=1,$O$3,IF(P363=2,$O$4,$O$5))</f>
        <v>0</v>
      </c>
    </row>
    <row r="364">
      <c r="A364" s="1" t="s">
        <v>664</v>
      </c>
      <c r="E364" s="27" t="s">
        <v>661</v>
      </c>
    </row>
    <row r="365">
      <c r="A365" s="1" t="s">
        <v>665</v>
      </c>
    </row>
    <row r="366" ht="178.5">
      <c r="A366" s="1" t="s">
        <v>666</v>
      </c>
      <c r="E366" s="27" t="s">
        <v>1805</v>
      </c>
    </row>
    <row r="367">
      <c r="A367" s="1" t="s">
        <v>659</v>
      </c>
      <c r="B367" s="1">
        <v>101</v>
      </c>
      <c r="C367" s="26" t="s">
        <v>1806</v>
      </c>
      <c r="D367" t="s">
        <v>661</v>
      </c>
      <c r="E367" s="27" t="s">
        <v>1807</v>
      </c>
      <c r="F367" s="28" t="s">
        <v>683</v>
      </c>
      <c r="G367" s="29">
        <v>8</v>
      </c>
      <c r="H367" s="28">
        <v>0</v>
      </c>
      <c r="I367" s="30">
        <f>ROUND(G367*H367,P4)</f>
        <v>0</v>
      </c>
      <c r="L367" s="31">
        <v>0</v>
      </c>
      <c r="M367" s="24">
        <f>ROUND(G367*L367,P4)</f>
        <v>0</v>
      </c>
      <c r="N367" s="25" t="s">
        <v>661</v>
      </c>
      <c r="O367" s="32">
        <f>M367*AA367</f>
        <v>0</v>
      </c>
      <c r="P367" s="1">
        <v>3</v>
      </c>
      <c r="AA367" s="1">
        <f>IF(P367=1,$O$3,IF(P367=2,$O$4,$O$5))</f>
        <v>0</v>
      </c>
    </row>
    <row r="368">
      <c r="A368" s="1" t="s">
        <v>664</v>
      </c>
      <c r="E368" s="27" t="s">
        <v>661</v>
      </c>
    </row>
    <row r="369">
      <c r="A369" s="1" t="s">
        <v>665</v>
      </c>
    </row>
    <row r="370" ht="127.5">
      <c r="A370" s="1" t="s">
        <v>666</v>
      </c>
      <c r="E370" s="27" t="s">
        <v>1808</v>
      </c>
    </row>
    <row r="371">
      <c r="A371" s="1" t="s">
        <v>659</v>
      </c>
      <c r="B371" s="1">
        <v>86</v>
      </c>
      <c r="C371" s="26" t="s">
        <v>1809</v>
      </c>
      <c r="D371" t="s">
        <v>661</v>
      </c>
      <c r="E371" s="27" t="s">
        <v>1810</v>
      </c>
      <c r="F371" s="28" t="s">
        <v>1604</v>
      </c>
      <c r="G371" s="29">
        <v>1</v>
      </c>
      <c r="H371" s="28">
        <v>0</v>
      </c>
      <c r="I371" s="30">
        <f>ROUND(G371*H371,P4)</f>
        <v>0</v>
      </c>
      <c r="L371" s="31">
        <v>0</v>
      </c>
      <c r="M371" s="24">
        <f>ROUND(G371*L371,P4)</f>
        <v>0</v>
      </c>
      <c r="N371" s="25" t="s">
        <v>661</v>
      </c>
      <c r="O371" s="32">
        <f>M371*AA371</f>
        <v>0</v>
      </c>
      <c r="P371" s="1">
        <v>3</v>
      </c>
      <c r="AA371" s="1">
        <f>IF(P371=1,$O$3,IF(P371=2,$O$4,$O$5))</f>
        <v>0</v>
      </c>
    </row>
    <row r="372">
      <c r="A372" s="1" t="s">
        <v>664</v>
      </c>
      <c r="E372" s="27" t="s">
        <v>661</v>
      </c>
    </row>
    <row r="373" ht="38.25">
      <c r="A373" s="1" t="s">
        <v>665</v>
      </c>
      <c r="E373" s="33" t="s">
        <v>1811</v>
      </c>
    </row>
    <row r="374" ht="140.25">
      <c r="A374" s="1" t="s">
        <v>666</v>
      </c>
      <c r="E374" s="27" t="s">
        <v>1812</v>
      </c>
    </row>
    <row r="375">
      <c r="A375" s="1" t="s">
        <v>659</v>
      </c>
      <c r="B375" s="1">
        <v>87</v>
      </c>
      <c r="C375" s="26" t="s">
        <v>1813</v>
      </c>
      <c r="D375" t="s">
        <v>661</v>
      </c>
      <c r="E375" s="27" t="s">
        <v>1814</v>
      </c>
      <c r="F375" s="28" t="s">
        <v>874</v>
      </c>
      <c r="G375" s="29">
        <v>40</v>
      </c>
      <c r="H375" s="28">
        <v>0</v>
      </c>
      <c r="I375" s="30">
        <f>ROUND(G375*H375,P4)</f>
        <v>0</v>
      </c>
      <c r="L375" s="31">
        <v>0</v>
      </c>
      <c r="M375" s="24">
        <f>ROUND(G375*L375,P4)</f>
        <v>0</v>
      </c>
      <c r="N375" s="25" t="s">
        <v>661</v>
      </c>
      <c r="O375" s="32">
        <f>M375*AA375</f>
        <v>0</v>
      </c>
      <c r="P375" s="1">
        <v>3</v>
      </c>
      <c r="AA375" s="1">
        <f>IF(P375=1,$O$3,IF(P375=2,$O$4,$O$5))</f>
        <v>0</v>
      </c>
    </row>
    <row r="376">
      <c r="A376" s="1" t="s">
        <v>664</v>
      </c>
      <c r="E376" s="27" t="s">
        <v>661</v>
      </c>
    </row>
    <row r="377" ht="38.25">
      <c r="A377" s="1" t="s">
        <v>665</v>
      </c>
      <c r="E377" s="33" t="s">
        <v>1815</v>
      </c>
    </row>
    <row r="378" ht="89.25">
      <c r="A378" s="1" t="s">
        <v>666</v>
      </c>
      <c r="E378" s="27" t="s">
        <v>1816</v>
      </c>
    </row>
    <row r="379">
      <c r="A379" s="1" t="s">
        <v>659</v>
      </c>
      <c r="B379" s="1">
        <v>102</v>
      </c>
      <c r="C379" s="26" t="s">
        <v>1817</v>
      </c>
      <c r="D379" t="s">
        <v>661</v>
      </c>
      <c r="E379" s="27" t="s">
        <v>1818</v>
      </c>
      <c r="F379" s="28" t="s">
        <v>683</v>
      </c>
      <c r="G379" s="29">
        <v>4</v>
      </c>
      <c r="H379" s="28">
        <v>0</v>
      </c>
      <c r="I379" s="30">
        <f>ROUND(G379*H379,P4)</f>
        <v>0</v>
      </c>
      <c r="L379" s="31">
        <v>0</v>
      </c>
      <c r="M379" s="24">
        <f>ROUND(G379*L379,P4)</f>
        <v>0</v>
      </c>
      <c r="N379" s="25" t="s">
        <v>661</v>
      </c>
      <c r="O379" s="32">
        <f>M379*AA379</f>
        <v>0</v>
      </c>
      <c r="P379" s="1">
        <v>3</v>
      </c>
      <c r="AA379" s="1">
        <f>IF(P379=1,$O$3,IF(P379=2,$O$4,$O$5))</f>
        <v>0</v>
      </c>
    </row>
    <row r="380">
      <c r="A380" s="1" t="s">
        <v>664</v>
      </c>
      <c r="E380" s="27" t="s">
        <v>661</v>
      </c>
    </row>
    <row r="381">
      <c r="A381" s="1" t="s">
        <v>665</v>
      </c>
    </row>
    <row r="382" ht="178.5">
      <c r="A382" s="1" t="s">
        <v>666</v>
      </c>
      <c r="E382" s="27" t="s">
        <v>1819</v>
      </c>
    </row>
    <row r="383">
      <c r="A383" s="1" t="s">
        <v>659</v>
      </c>
      <c r="B383" s="1">
        <v>103</v>
      </c>
      <c r="C383" s="26" t="s">
        <v>1820</v>
      </c>
      <c r="D383" t="s">
        <v>661</v>
      </c>
      <c r="E383" s="27" t="s">
        <v>1821</v>
      </c>
      <c r="F383" s="28" t="s">
        <v>683</v>
      </c>
      <c r="G383" s="29">
        <v>4</v>
      </c>
      <c r="H383" s="28">
        <v>0</v>
      </c>
      <c r="I383" s="30">
        <f>ROUND(G383*H383,P4)</f>
        <v>0</v>
      </c>
      <c r="L383" s="31">
        <v>0</v>
      </c>
      <c r="M383" s="24">
        <f>ROUND(G383*L383,P4)</f>
        <v>0</v>
      </c>
      <c r="N383" s="25" t="s">
        <v>661</v>
      </c>
      <c r="O383" s="32">
        <f>M383*AA383</f>
        <v>0</v>
      </c>
      <c r="P383" s="1">
        <v>3</v>
      </c>
      <c r="AA383" s="1">
        <f>IF(P383=1,$O$3,IF(P383=2,$O$4,$O$5))</f>
        <v>0</v>
      </c>
    </row>
    <row r="384">
      <c r="A384" s="1" t="s">
        <v>664</v>
      </c>
      <c r="E384" s="27" t="s">
        <v>661</v>
      </c>
    </row>
    <row r="385">
      <c r="A385" s="1" t="s">
        <v>665</v>
      </c>
    </row>
    <row r="386" ht="127.5">
      <c r="A386" s="1" t="s">
        <v>666</v>
      </c>
      <c r="E386" s="27" t="s">
        <v>1822</v>
      </c>
    </row>
    <row r="387">
      <c r="A387" s="1" t="s">
        <v>659</v>
      </c>
      <c r="B387" s="1">
        <v>88</v>
      </c>
      <c r="C387" s="26" t="s">
        <v>1823</v>
      </c>
      <c r="D387" t="s">
        <v>661</v>
      </c>
      <c r="E387" s="27" t="s">
        <v>1824</v>
      </c>
      <c r="F387" s="28" t="s">
        <v>670</v>
      </c>
      <c r="G387" s="29">
        <v>1</v>
      </c>
      <c r="H387" s="28">
        <v>0</v>
      </c>
      <c r="I387" s="30">
        <f>ROUND(G387*H387,P4)</f>
        <v>0</v>
      </c>
      <c r="L387" s="31">
        <v>0</v>
      </c>
      <c r="M387" s="24">
        <f>ROUND(G387*L387,P4)</f>
        <v>0</v>
      </c>
      <c r="N387" s="25" t="s">
        <v>661</v>
      </c>
      <c r="O387" s="32">
        <f>M387*AA387</f>
        <v>0</v>
      </c>
      <c r="P387" s="1">
        <v>1</v>
      </c>
      <c r="AA387" s="1">
        <f>IF(P387=1,$O$3,IF(P387=2,$O$4,$O$5))</f>
        <v>0</v>
      </c>
    </row>
    <row r="388">
      <c r="A388" s="1" t="s">
        <v>664</v>
      </c>
      <c r="E388" s="27" t="s">
        <v>661</v>
      </c>
    </row>
    <row r="389" ht="38.25">
      <c r="A389" s="1" t="s">
        <v>665</v>
      </c>
      <c r="E389" s="33" t="s">
        <v>1811</v>
      </c>
    </row>
    <row r="390" ht="153">
      <c r="A390" s="1" t="s">
        <v>666</v>
      </c>
      <c r="E390" s="27" t="s">
        <v>1825</v>
      </c>
    </row>
    <row r="391" ht="25.5">
      <c r="A391" s="1" t="s">
        <v>659</v>
      </c>
      <c r="B391" s="1">
        <v>89</v>
      </c>
      <c r="C391" s="26" t="s">
        <v>1826</v>
      </c>
      <c r="D391" t="s">
        <v>661</v>
      </c>
      <c r="E391" s="27" t="s">
        <v>1827</v>
      </c>
      <c r="F391" s="28" t="s">
        <v>1828</v>
      </c>
      <c r="G391" s="29">
        <v>1</v>
      </c>
      <c r="H391" s="28">
        <v>0</v>
      </c>
      <c r="I391" s="30">
        <f>ROUND(G391*H391,P4)</f>
        <v>0</v>
      </c>
      <c r="L391" s="31">
        <v>0</v>
      </c>
      <c r="M391" s="24">
        <f>ROUND(G391*L391,P4)</f>
        <v>0</v>
      </c>
      <c r="N391" s="25" t="s">
        <v>661</v>
      </c>
      <c r="O391" s="32">
        <f>M391*AA391</f>
        <v>0</v>
      </c>
      <c r="P391" s="1">
        <v>3</v>
      </c>
      <c r="AA391" s="1">
        <f>IF(P391=1,$O$3,IF(P391=2,$O$4,$O$5))</f>
        <v>0</v>
      </c>
    </row>
    <row r="392">
      <c r="A392" s="1" t="s">
        <v>664</v>
      </c>
      <c r="E392" s="27" t="s">
        <v>661</v>
      </c>
    </row>
    <row r="393" ht="38.25">
      <c r="A393" s="1" t="s">
        <v>665</v>
      </c>
      <c r="E393" s="33" t="s">
        <v>1811</v>
      </c>
    </row>
    <row r="394" ht="153">
      <c r="A394" s="1" t="s">
        <v>666</v>
      </c>
      <c r="E394" s="27" t="s">
        <v>1829</v>
      </c>
    </row>
    <row r="395">
      <c r="A395" s="1" t="s">
        <v>659</v>
      </c>
      <c r="B395" s="1">
        <v>90</v>
      </c>
      <c r="C395" s="26" t="s">
        <v>1830</v>
      </c>
      <c r="D395" t="s">
        <v>661</v>
      </c>
      <c r="E395" s="27" t="s">
        <v>1831</v>
      </c>
      <c r="F395" s="28" t="s">
        <v>1604</v>
      </c>
      <c r="G395" s="29">
        <v>20</v>
      </c>
      <c r="H395" s="28">
        <v>0</v>
      </c>
      <c r="I395" s="30">
        <f>ROUND(G395*H395,P4)</f>
        <v>0</v>
      </c>
      <c r="L395" s="31">
        <v>0</v>
      </c>
      <c r="M395" s="24">
        <f>ROUND(G395*L395,P4)</f>
        <v>0</v>
      </c>
      <c r="N395" s="25" t="s">
        <v>661</v>
      </c>
      <c r="O395" s="32">
        <f>M395*AA395</f>
        <v>0</v>
      </c>
      <c r="P395" s="1">
        <v>3</v>
      </c>
      <c r="AA395" s="1">
        <f>IF(P395=1,$O$3,IF(P395=2,$O$4,$O$5))</f>
        <v>0</v>
      </c>
    </row>
    <row r="396">
      <c r="A396" s="1" t="s">
        <v>664</v>
      </c>
      <c r="E396" s="27" t="s">
        <v>661</v>
      </c>
    </row>
    <row r="397" ht="38.25">
      <c r="A397" s="1" t="s">
        <v>665</v>
      </c>
      <c r="E397" s="33" t="s">
        <v>1832</v>
      </c>
    </row>
    <row r="398" ht="127.5">
      <c r="A398" s="1" t="s">
        <v>666</v>
      </c>
      <c r="E398" s="27" t="s">
        <v>1754</v>
      </c>
    </row>
    <row r="399">
      <c r="A399" s="1" t="s">
        <v>659</v>
      </c>
      <c r="B399" s="1">
        <v>98</v>
      </c>
      <c r="C399" s="26" t="s">
        <v>1833</v>
      </c>
      <c r="D399" t="s">
        <v>661</v>
      </c>
      <c r="E399" s="27" t="s">
        <v>1834</v>
      </c>
      <c r="F399" s="28" t="s">
        <v>1223</v>
      </c>
      <c r="G399" s="29">
        <v>1728</v>
      </c>
      <c r="H399" s="28">
        <v>0</v>
      </c>
      <c r="I399" s="30">
        <f>ROUND(G399*H399,P4)</f>
        <v>0</v>
      </c>
      <c r="L399" s="31">
        <v>0</v>
      </c>
      <c r="M399" s="24">
        <f>ROUND(G399*L399,P4)</f>
        <v>0</v>
      </c>
      <c r="N399" s="25" t="s">
        <v>661</v>
      </c>
      <c r="O399" s="32">
        <f>M399*AA399</f>
        <v>0</v>
      </c>
      <c r="P399" s="1">
        <v>3</v>
      </c>
      <c r="AA399" s="1">
        <f>IF(P399=1,$O$3,IF(P399=2,$O$4,$O$5))</f>
        <v>0</v>
      </c>
    </row>
    <row r="400">
      <c r="A400" s="1" t="s">
        <v>664</v>
      </c>
      <c r="E400" s="27" t="s">
        <v>661</v>
      </c>
    </row>
    <row r="401" ht="38.25">
      <c r="A401" s="1" t="s">
        <v>665</v>
      </c>
      <c r="E401" s="33" t="s">
        <v>1835</v>
      </c>
    </row>
    <row r="402" ht="165.75">
      <c r="A402" s="1" t="s">
        <v>666</v>
      </c>
      <c r="E402" s="27" t="s">
        <v>1836</v>
      </c>
    </row>
    <row r="403">
      <c r="A403" s="1" t="s">
        <v>659</v>
      </c>
      <c r="B403" s="1">
        <v>91</v>
      </c>
      <c r="C403" s="26" t="s">
        <v>1837</v>
      </c>
      <c r="D403" t="s">
        <v>661</v>
      </c>
      <c r="E403" s="27" t="s">
        <v>1838</v>
      </c>
      <c r="F403" s="28" t="s">
        <v>670</v>
      </c>
      <c r="G403" s="29">
        <v>10000</v>
      </c>
      <c r="H403" s="28">
        <v>0</v>
      </c>
      <c r="I403" s="30">
        <f>ROUND(G403*H403,P4)</f>
        <v>0</v>
      </c>
      <c r="L403" s="31">
        <v>0</v>
      </c>
      <c r="M403" s="24">
        <f>ROUND(G403*L403,P4)</f>
        <v>0</v>
      </c>
      <c r="N403" s="25" t="s">
        <v>661</v>
      </c>
      <c r="O403" s="32">
        <f>M403*AA403</f>
        <v>0</v>
      </c>
      <c r="P403" s="1">
        <v>3</v>
      </c>
      <c r="AA403" s="1">
        <f>IF(P403=1,$O$3,IF(P403=2,$O$4,$O$5))</f>
        <v>0</v>
      </c>
    </row>
    <row r="404">
      <c r="A404" s="1" t="s">
        <v>664</v>
      </c>
      <c r="E404" s="27" t="s">
        <v>661</v>
      </c>
    </row>
    <row r="405" ht="38.25">
      <c r="A405" s="1" t="s">
        <v>665</v>
      </c>
      <c r="E405" s="33" t="s">
        <v>1839</v>
      </c>
    </row>
    <row r="406" ht="114.75">
      <c r="A406" s="1" t="s">
        <v>666</v>
      </c>
      <c r="E406" s="27" t="s">
        <v>1840</v>
      </c>
    </row>
  </sheetData>
  <sheetProtection sheet="1" objects="1" scenarios="1" spinCount="100000" saltValue="fV9pFBl6xkm978T6yBsK4kDJ5dO6Gg6WaJfzGfDX84WtK3K4pFwzRhl2jIqvIh1+HxJMe4Aw8idvVwpU4M+YxA==" hashValue="0GF6huEUpMZYtzuw5d0XhfbDDfD7i7nZQj9mvvM/dac207KkXRqF9U2cnskREOOXIh4K6ctwJ53Unc3nSG0u7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COUNTIFS(L8:L288,"=0",A8:A288,"P")+COUNTIFS(L8:L288,"",A8:A288,"P")+SUM(Q8:Q288)</f>
        <v>0</v>
      </c>
    </row>
    <row r="8">
      <c r="A8" s="1" t="s">
        <v>654</v>
      </c>
      <c r="C8" s="22" t="s">
        <v>1841</v>
      </c>
      <c r="E8" s="23" t="s">
        <v>49</v>
      </c>
      <c r="L8" s="24">
        <f>L9+L26+L267</f>
        <v>0</v>
      </c>
      <c r="M8" s="24">
        <f>M9+M26+M267</f>
        <v>0</v>
      </c>
      <c r="N8" s="25"/>
    </row>
    <row r="9">
      <c r="A9" s="1" t="s">
        <v>656</v>
      </c>
      <c r="C9" s="22" t="s">
        <v>657</v>
      </c>
      <c r="E9" s="23" t="s">
        <v>658</v>
      </c>
      <c r="L9" s="24">
        <f>SUMIFS(L10:L25,A10:A25,"P")</f>
        <v>0</v>
      </c>
      <c r="M9" s="24">
        <f>SUMIFS(M10:M25,A10:A25,"P")</f>
        <v>0</v>
      </c>
      <c r="N9" s="25"/>
    </row>
    <row r="10">
      <c r="A10" s="1" t="s">
        <v>659</v>
      </c>
      <c r="B10" s="1">
        <v>1</v>
      </c>
      <c r="C10" s="26" t="s">
        <v>1565</v>
      </c>
      <c r="D10" t="s">
        <v>661</v>
      </c>
      <c r="E10" s="27" t="s">
        <v>1566</v>
      </c>
      <c r="F10" s="28" t="s">
        <v>663</v>
      </c>
      <c r="G10" s="29">
        <v>15.75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1842</v>
      </c>
    </row>
    <row r="13" ht="318.75">
      <c r="A13" s="1" t="s">
        <v>666</v>
      </c>
      <c r="E13" s="27" t="s">
        <v>667</v>
      </c>
    </row>
    <row r="14">
      <c r="A14" s="1" t="s">
        <v>659</v>
      </c>
      <c r="B14" s="1">
        <v>2</v>
      </c>
      <c r="C14" s="26" t="s">
        <v>668</v>
      </c>
      <c r="D14" t="s">
        <v>661</v>
      </c>
      <c r="E14" s="27" t="s">
        <v>669</v>
      </c>
      <c r="F14" s="28" t="s">
        <v>670</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1509</v>
      </c>
    </row>
    <row r="17" ht="25.5">
      <c r="A17" s="1" t="s">
        <v>666</v>
      </c>
      <c r="E17" s="27" t="s">
        <v>671</v>
      </c>
    </row>
    <row r="18">
      <c r="A18" s="1" t="s">
        <v>659</v>
      </c>
      <c r="B18" s="1">
        <v>3</v>
      </c>
      <c r="C18" s="26" t="s">
        <v>672</v>
      </c>
      <c r="D18" t="s">
        <v>661</v>
      </c>
      <c r="E18" s="27" t="s">
        <v>673</v>
      </c>
      <c r="F18" s="28" t="s">
        <v>663</v>
      </c>
      <c r="G18" s="29">
        <v>15.75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1842</v>
      </c>
    </row>
    <row r="21" ht="229.5">
      <c r="A21" s="1" t="s">
        <v>666</v>
      </c>
      <c r="E21" s="27" t="s">
        <v>674</v>
      </c>
    </row>
    <row r="22">
      <c r="A22" s="1" t="s">
        <v>659</v>
      </c>
      <c r="B22" s="1">
        <v>4</v>
      </c>
      <c r="C22" s="26" t="s">
        <v>1570</v>
      </c>
      <c r="D22" t="s">
        <v>661</v>
      </c>
      <c r="E22" s="27" t="s">
        <v>1571</v>
      </c>
      <c r="F22" s="28" t="s">
        <v>663</v>
      </c>
      <c r="G22" s="29">
        <v>50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1843</v>
      </c>
    </row>
    <row r="25" ht="229.5">
      <c r="A25" s="1" t="s">
        <v>666</v>
      </c>
      <c r="E25" s="27" t="s">
        <v>1573</v>
      </c>
    </row>
    <row r="26">
      <c r="A26" s="1" t="s">
        <v>656</v>
      </c>
      <c r="C26" s="22" t="s">
        <v>679</v>
      </c>
      <c r="E26" s="23" t="s">
        <v>680</v>
      </c>
      <c r="L26" s="24">
        <f>SUMIFS(L27:L266,A27:A266,"P")</f>
        <v>0</v>
      </c>
      <c r="M26" s="24">
        <f>SUMIFS(M27:M266,A27:A266,"P")</f>
        <v>0</v>
      </c>
      <c r="N26" s="25"/>
    </row>
    <row r="27">
      <c r="A27" s="1" t="s">
        <v>659</v>
      </c>
      <c r="B27" s="1">
        <v>5</v>
      </c>
      <c r="C27" s="26" t="s">
        <v>963</v>
      </c>
      <c r="D27" t="s">
        <v>661</v>
      </c>
      <c r="E27" s="27" t="s">
        <v>964</v>
      </c>
      <c r="F27" s="28" t="s">
        <v>670</v>
      </c>
      <c r="G27" s="29">
        <v>35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1511</v>
      </c>
    </row>
    <row r="30" ht="102">
      <c r="A30" s="1" t="s">
        <v>666</v>
      </c>
      <c r="E30" s="27" t="s">
        <v>687</v>
      </c>
    </row>
    <row r="31">
      <c r="A31" s="1" t="s">
        <v>659</v>
      </c>
      <c r="B31" s="1">
        <v>6</v>
      </c>
      <c r="C31" s="26" t="s">
        <v>1576</v>
      </c>
      <c r="D31" t="s">
        <v>661</v>
      </c>
      <c r="E31" s="27" t="s">
        <v>1577</v>
      </c>
      <c r="F31" s="28" t="s">
        <v>670</v>
      </c>
      <c r="G31" s="29">
        <v>35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1511</v>
      </c>
    </row>
    <row r="34" ht="140.25">
      <c r="A34" s="1" t="s">
        <v>666</v>
      </c>
      <c r="E34" s="27" t="s">
        <v>1578</v>
      </c>
    </row>
    <row r="35" ht="25.5">
      <c r="A35" s="1" t="s">
        <v>659</v>
      </c>
      <c r="B35" s="1">
        <v>7</v>
      </c>
      <c r="C35" s="26" t="s">
        <v>1579</v>
      </c>
      <c r="D35" t="s">
        <v>661</v>
      </c>
      <c r="E35" s="27" t="s">
        <v>1580</v>
      </c>
      <c r="F35" s="28" t="s">
        <v>670</v>
      </c>
      <c r="G35" s="29">
        <v>10</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1509</v>
      </c>
    </row>
    <row r="38" ht="102">
      <c r="A38" s="1" t="s">
        <v>666</v>
      </c>
      <c r="E38" s="27" t="s">
        <v>1582</v>
      </c>
    </row>
    <row r="39" ht="25.5">
      <c r="A39" s="1" t="s">
        <v>659</v>
      </c>
      <c r="B39" s="1">
        <v>8</v>
      </c>
      <c r="C39" s="26" t="s">
        <v>1583</v>
      </c>
      <c r="D39" t="s">
        <v>661</v>
      </c>
      <c r="E39" s="27" t="s">
        <v>1584</v>
      </c>
      <c r="F39" s="28" t="s">
        <v>670</v>
      </c>
      <c r="G39" s="29">
        <v>35</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1511</v>
      </c>
    </row>
    <row r="42" ht="76.5">
      <c r="A42" s="1" t="s">
        <v>666</v>
      </c>
      <c r="E42" s="27" t="s">
        <v>1585</v>
      </c>
    </row>
    <row r="43" ht="25.5">
      <c r="A43" s="1" t="s">
        <v>659</v>
      </c>
      <c r="B43" s="1">
        <v>9</v>
      </c>
      <c r="C43" s="26" t="s">
        <v>1586</v>
      </c>
      <c r="D43" t="s">
        <v>661</v>
      </c>
      <c r="E43" s="27" t="s">
        <v>1587</v>
      </c>
      <c r="F43" s="28" t="s">
        <v>670</v>
      </c>
      <c r="G43" s="29">
        <v>50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1844</v>
      </c>
    </row>
    <row r="46" ht="127.5">
      <c r="A46" s="1" t="s">
        <v>666</v>
      </c>
      <c r="E46" s="27" t="s">
        <v>1589</v>
      </c>
    </row>
    <row r="47">
      <c r="A47" s="1" t="s">
        <v>659</v>
      </c>
      <c r="B47" s="1">
        <v>10</v>
      </c>
      <c r="C47" s="26" t="s">
        <v>1845</v>
      </c>
      <c r="D47" t="s">
        <v>661</v>
      </c>
      <c r="E47" s="27" t="s">
        <v>1846</v>
      </c>
      <c r="F47" s="28" t="s">
        <v>683</v>
      </c>
      <c r="G47" s="29">
        <v>3</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1847</v>
      </c>
    </row>
    <row r="50" ht="102">
      <c r="A50" s="1" t="s">
        <v>666</v>
      </c>
      <c r="E50" s="27" t="s">
        <v>1848</v>
      </c>
    </row>
    <row r="51" ht="25.5">
      <c r="A51" s="1" t="s">
        <v>659</v>
      </c>
      <c r="B51" s="1">
        <v>11</v>
      </c>
      <c r="C51" s="26" t="s">
        <v>1590</v>
      </c>
      <c r="D51" t="s">
        <v>661</v>
      </c>
      <c r="E51" s="27" t="s">
        <v>1591</v>
      </c>
      <c r="F51" s="28" t="s">
        <v>683</v>
      </c>
      <c r="G51" s="29">
        <v>5</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1849</v>
      </c>
    </row>
    <row r="54" ht="38.25">
      <c r="A54" s="1" t="s">
        <v>666</v>
      </c>
      <c r="E54" s="27" t="s">
        <v>967</v>
      </c>
    </row>
    <row r="55" ht="25.5">
      <c r="A55" s="1" t="s">
        <v>659</v>
      </c>
      <c r="B55" s="1">
        <v>12</v>
      </c>
      <c r="C55" s="26" t="s">
        <v>1592</v>
      </c>
      <c r="D55" t="s">
        <v>661</v>
      </c>
      <c r="E55" s="27" t="s">
        <v>1593</v>
      </c>
      <c r="F55" s="28" t="s">
        <v>683</v>
      </c>
      <c r="G55" s="29">
        <v>2</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1510</v>
      </c>
    </row>
    <row r="58" ht="38.25">
      <c r="A58" s="1" t="s">
        <v>666</v>
      </c>
      <c r="E58" s="27" t="s">
        <v>693</v>
      </c>
    </row>
    <row r="59">
      <c r="A59" s="1" t="s">
        <v>659</v>
      </c>
      <c r="B59" s="1">
        <v>13</v>
      </c>
      <c r="C59" s="26" t="s">
        <v>1850</v>
      </c>
      <c r="D59" t="s">
        <v>661</v>
      </c>
      <c r="E59" s="27" t="s">
        <v>1851</v>
      </c>
      <c r="F59" s="28" t="s">
        <v>670</v>
      </c>
      <c r="G59" s="29">
        <v>60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1852</v>
      </c>
    </row>
    <row r="62" ht="89.25">
      <c r="A62" s="1" t="s">
        <v>666</v>
      </c>
      <c r="E62" s="27" t="s">
        <v>1853</v>
      </c>
    </row>
    <row r="63">
      <c r="A63" s="1" t="s">
        <v>659</v>
      </c>
      <c r="B63" s="1">
        <v>14</v>
      </c>
      <c r="C63" s="26" t="s">
        <v>1595</v>
      </c>
      <c r="D63" t="s">
        <v>661</v>
      </c>
      <c r="E63" s="27" t="s">
        <v>1596</v>
      </c>
      <c r="F63" s="28" t="s">
        <v>670</v>
      </c>
      <c r="G63" s="29">
        <v>1</v>
      </c>
      <c r="H63" s="28">
        <v>0</v>
      </c>
      <c r="I63" s="30">
        <f>ROUND(G63*H63,P4)</f>
        <v>0</v>
      </c>
      <c r="L63" s="31">
        <v>0</v>
      </c>
      <c r="M63" s="24">
        <f>ROUND(G63*L63,P4)</f>
        <v>0</v>
      </c>
      <c r="N63" s="25" t="s">
        <v>661</v>
      </c>
      <c r="O63" s="32">
        <f>M63*AA63</f>
        <v>0</v>
      </c>
      <c r="P63" s="1">
        <v>1</v>
      </c>
      <c r="AA63" s="1">
        <f>IF(P63=1,$O$3,IF(P63=2,$O$4,$O$5))</f>
        <v>0</v>
      </c>
    </row>
    <row r="64">
      <c r="A64" s="1" t="s">
        <v>664</v>
      </c>
      <c r="E64" s="27" t="s">
        <v>661</v>
      </c>
    </row>
    <row r="65" ht="25.5">
      <c r="A65" s="1" t="s">
        <v>665</v>
      </c>
      <c r="E65" s="33" t="s">
        <v>1463</v>
      </c>
    </row>
    <row r="66" ht="114.75">
      <c r="A66" s="1" t="s">
        <v>666</v>
      </c>
      <c r="E66" s="27" t="s">
        <v>1598</v>
      </c>
    </row>
    <row r="67">
      <c r="A67" s="1" t="s">
        <v>659</v>
      </c>
      <c r="B67" s="1">
        <v>15</v>
      </c>
      <c r="C67" s="26" t="s">
        <v>1599</v>
      </c>
      <c r="D67" t="s">
        <v>661</v>
      </c>
      <c r="E67" s="27" t="s">
        <v>1600</v>
      </c>
      <c r="F67" s="28" t="s">
        <v>683</v>
      </c>
      <c r="G67" s="29">
        <v>5</v>
      </c>
      <c r="H67" s="28">
        <v>0</v>
      </c>
      <c r="I67" s="30">
        <f>ROUND(G67*H67,P4)</f>
        <v>0</v>
      </c>
      <c r="L67" s="31">
        <v>0</v>
      </c>
      <c r="M67" s="24">
        <f>ROUND(G67*L67,P4)</f>
        <v>0</v>
      </c>
      <c r="N67" s="25" t="s">
        <v>661</v>
      </c>
      <c r="O67" s="32">
        <f>M67*AA67</f>
        <v>0</v>
      </c>
      <c r="P67" s="1">
        <v>1</v>
      </c>
      <c r="AA67" s="1">
        <f>IF(P67=1,$O$3,IF(P67=2,$O$4,$O$5))</f>
        <v>0</v>
      </c>
    </row>
    <row r="68">
      <c r="A68" s="1" t="s">
        <v>664</v>
      </c>
      <c r="E68" s="27" t="s">
        <v>661</v>
      </c>
    </row>
    <row r="69" ht="25.5">
      <c r="A69" s="1" t="s">
        <v>665</v>
      </c>
      <c r="E69" s="33" t="s">
        <v>1849</v>
      </c>
    </row>
    <row r="70" ht="102">
      <c r="A70" s="1" t="s">
        <v>666</v>
      </c>
      <c r="E70" s="27" t="s">
        <v>1601</v>
      </c>
    </row>
    <row r="71">
      <c r="A71" s="1" t="s">
        <v>659</v>
      </c>
      <c r="B71" s="1">
        <v>16</v>
      </c>
      <c r="C71" s="26" t="s">
        <v>1602</v>
      </c>
      <c r="D71" t="s">
        <v>661</v>
      </c>
      <c r="E71" s="27" t="s">
        <v>1603</v>
      </c>
      <c r="F71" s="28" t="s">
        <v>1604</v>
      </c>
      <c r="G71" s="29">
        <v>1</v>
      </c>
      <c r="H71" s="28">
        <v>0</v>
      </c>
      <c r="I71" s="30">
        <f>ROUND(G71*H71,P4)</f>
        <v>0</v>
      </c>
      <c r="L71" s="31">
        <v>0</v>
      </c>
      <c r="M71" s="24">
        <f>ROUND(G71*L71,P4)</f>
        <v>0</v>
      </c>
      <c r="N71" s="25" t="s">
        <v>661</v>
      </c>
      <c r="O71" s="32">
        <f>M71*AA71</f>
        <v>0</v>
      </c>
      <c r="P71" s="1">
        <v>1</v>
      </c>
      <c r="AA71" s="1">
        <f>IF(P71=1,$O$3,IF(P71=2,$O$4,$O$5))</f>
        <v>0</v>
      </c>
    </row>
    <row r="72">
      <c r="A72" s="1" t="s">
        <v>664</v>
      </c>
      <c r="E72" s="27" t="s">
        <v>661</v>
      </c>
    </row>
    <row r="73" ht="25.5">
      <c r="A73" s="1" t="s">
        <v>665</v>
      </c>
      <c r="E73" s="33" t="s">
        <v>1463</v>
      </c>
    </row>
    <row r="74" ht="102">
      <c r="A74" s="1" t="s">
        <v>666</v>
      </c>
      <c r="E74" s="27" t="s">
        <v>1605</v>
      </c>
    </row>
    <row r="75">
      <c r="A75" s="1" t="s">
        <v>659</v>
      </c>
      <c r="B75" s="1">
        <v>17</v>
      </c>
      <c r="C75" s="26" t="s">
        <v>1637</v>
      </c>
      <c r="D75" t="s">
        <v>661</v>
      </c>
      <c r="E75" s="27" t="s">
        <v>1638</v>
      </c>
      <c r="F75" s="28" t="s">
        <v>1396</v>
      </c>
      <c r="G75" s="29">
        <v>300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1854</v>
      </c>
    </row>
    <row r="78" ht="140.25">
      <c r="A78" s="1" t="s">
        <v>666</v>
      </c>
      <c r="E78" s="27" t="s">
        <v>1633</v>
      </c>
    </row>
    <row r="79">
      <c r="A79" s="1" t="s">
        <v>659</v>
      </c>
      <c r="B79" s="1">
        <v>18</v>
      </c>
      <c r="C79" s="26" t="s">
        <v>1640</v>
      </c>
      <c r="D79" t="s">
        <v>661</v>
      </c>
      <c r="E79" s="27" t="s">
        <v>1641</v>
      </c>
      <c r="F79" s="28" t="s">
        <v>670</v>
      </c>
      <c r="G79" s="29">
        <v>3000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1855</v>
      </c>
    </row>
    <row r="82" ht="114.75">
      <c r="A82" s="1" t="s">
        <v>666</v>
      </c>
      <c r="E82" s="27" t="s">
        <v>1643</v>
      </c>
    </row>
    <row r="83">
      <c r="A83" s="1" t="s">
        <v>659</v>
      </c>
      <c r="B83" s="1">
        <v>19</v>
      </c>
      <c r="C83" s="26" t="s">
        <v>1653</v>
      </c>
      <c r="D83" t="s">
        <v>661</v>
      </c>
      <c r="E83" s="27" t="s">
        <v>1654</v>
      </c>
      <c r="F83" s="28" t="s">
        <v>1198</v>
      </c>
      <c r="G83" s="29">
        <v>288</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1856</v>
      </c>
    </row>
    <row r="86" ht="140.25">
      <c r="A86" s="1" t="s">
        <v>666</v>
      </c>
      <c r="E86" s="27" t="s">
        <v>1645</v>
      </c>
    </row>
    <row r="87">
      <c r="A87" s="1" t="s">
        <v>659</v>
      </c>
      <c r="B87" s="1">
        <v>20</v>
      </c>
      <c r="C87" s="26" t="s">
        <v>1857</v>
      </c>
      <c r="D87" t="s">
        <v>661</v>
      </c>
      <c r="E87" s="27" t="s">
        <v>1858</v>
      </c>
      <c r="F87" s="28" t="s">
        <v>670</v>
      </c>
      <c r="G87" s="29">
        <v>500</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1859</v>
      </c>
    </row>
    <row r="90" ht="127.5">
      <c r="A90" s="1" t="s">
        <v>666</v>
      </c>
      <c r="E90" s="27" t="s">
        <v>1860</v>
      </c>
    </row>
    <row r="91">
      <c r="A91" s="1" t="s">
        <v>659</v>
      </c>
      <c r="B91" s="1">
        <v>21</v>
      </c>
      <c r="C91" s="26" t="s">
        <v>1656</v>
      </c>
      <c r="D91" t="s">
        <v>661</v>
      </c>
      <c r="E91" s="27" t="s">
        <v>1657</v>
      </c>
      <c r="F91" s="28" t="s">
        <v>670</v>
      </c>
      <c r="G91" s="29">
        <v>1500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1861</v>
      </c>
    </row>
    <row r="94" ht="114.75">
      <c r="A94" s="1" t="s">
        <v>666</v>
      </c>
      <c r="E94" s="27" t="s">
        <v>1659</v>
      </c>
    </row>
    <row r="95">
      <c r="A95" s="1" t="s">
        <v>659</v>
      </c>
      <c r="B95" s="1">
        <v>22</v>
      </c>
      <c r="C95" s="26" t="s">
        <v>1660</v>
      </c>
      <c r="D95" t="s">
        <v>661</v>
      </c>
      <c r="E95" s="27" t="s">
        <v>1661</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1510</v>
      </c>
    </row>
    <row r="98" ht="178.5">
      <c r="A98" s="1" t="s">
        <v>666</v>
      </c>
      <c r="E98" s="27" t="s">
        <v>1662</v>
      </c>
    </row>
    <row r="99">
      <c r="A99" s="1" t="s">
        <v>659</v>
      </c>
      <c r="B99" s="1">
        <v>23</v>
      </c>
      <c r="C99" s="26" t="s">
        <v>1665</v>
      </c>
      <c r="D99" t="s">
        <v>661</v>
      </c>
      <c r="E99" s="27" t="s">
        <v>1666</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1510</v>
      </c>
    </row>
    <row r="102" ht="127.5">
      <c r="A102" s="1" t="s">
        <v>666</v>
      </c>
      <c r="E102" s="27" t="s">
        <v>1668</v>
      </c>
    </row>
    <row r="103">
      <c r="A103" s="1" t="s">
        <v>659</v>
      </c>
      <c r="B103" s="1">
        <v>24</v>
      </c>
      <c r="C103" s="26" t="s">
        <v>1669</v>
      </c>
      <c r="D103" t="s">
        <v>661</v>
      </c>
      <c r="E103" s="27" t="s">
        <v>1670</v>
      </c>
      <c r="F103" s="28" t="s">
        <v>670</v>
      </c>
      <c r="G103" s="29">
        <v>1500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1861</v>
      </c>
    </row>
    <row r="106" ht="140.25">
      <c r="A106" s="1" t="s">
        <v>666</v>
      </c>
      <c r="E106" s="27" t="s">
        <v>1672</v>
      </c>
    </row>
    <row r="107">
      <c r="A107" s="1" t="s">
        <v>659</v>
      </c>
      <c r="B107" s="1">
        <v>25</v>
      </c>
      <c r="C107" s="26" t="s">
        <v>1673</v>
      </c>
      <c r="D107" t="s">
        <v>661</v>
      </c>
      <c r="E107" s="27" t="s">
        <v>1674</v>
      </c>
      <c r="F107" s="28" t="s">
        <v>670</v>
      </c>
      <c r="G107" s="29">
        <v>1500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1861</v>
      </c>
    </row>
    <row r="110" ht="114.75">
      <c r="A110" s="1" t="s">
        <v>666</v>
      </c>
      <c r="E110" s="27" t="s">
        <v>1643</v>
      </c>
    </row>
    <row r="111">
      <c r="A111" s="1" t="s">
        <v>659</v>
      </c>
      <c r="B111" s="1">
        <v>26</v>
      </c>
      <c r="C111" s="26" t="s">
        <v>1675</v>
      </c>
      <c r="D111" t="s">
        <v>661</v>
      </c>
      <c r="E111" s="27" t="s">
        <v>1676</v>
      </c>
      <c r="F111" s="28" t="s">
        <v>1677</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1463</v>
      </c>
    </row>
    <row r="114" ht="127.5">
      <c r="A114" s="1" t="s">
        <v>666</v>
      </c>
      <c r="E114" s="27" t="s">
        <v>1678</v>
      </c>
    </row>
    <row r="115">
      <c r="A115" s="1" t="s">
        <v>659</v>
      </c>
      <c r="B115" s="1">
        <v>27</v>
      </c>
      <c r="C115" s="26" t="s">
        <v>1679</v>
      </c>
      <c r="D115" t="s">
        <v>661</v>
      </c>
      <c r="E115" s="27" t="s">
        <v>1680</v>
      </c>
      <c r="F115" s="28" t="s">
        <v>670</v>
      </c>
      <c r="G115" s="29">
        <v>1000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1862</v>
      </c>
    </row>
    <row r="118" ht="127.5">
      <c r="A118" s="1" t="s">
        <v>666</v>
      </c>
      <c r="E118" s="27" t="s">
        <v>1681</v>
      </c>
    </row>
    <row r="119">
      <c r="A119" s="1" t="s">
        <v>659</v>
      </c>
      <c r="B119" s="1">
        <v>28</v>
      </c>
      <c r="C119" s="26" t="s">
        <v>1682</v>
      </c>
      <c r="D119" t="s">
        <v>661</v>
      </c>
      <c r="E119" s="27" t="s">
        <v>1683</v>
      </c>
      <c r="F119" s="28" t="s">
        <v>683</v>
      </c>
      <c r="G119" s="29">
        <v>15</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1863</v>
      </c>
    </row>
    <row r="122" ht="153">
      <c r="A122" s="1" t="s">
        <v>666</v>
      </c>
      <c r="E122" s="27" t="s">
        <v>1664</v>
      </c>
    </row>
    <row r="123">
      <c r="A123" s="1" t="s">
        <v>659</v>
      </c>
      <c r="B123" s="1">
        <v>29</v>
      </c>
      <c r="C123" s="26" t="s">
        <v>1685</v>
      </c>
      <c r="D123" t="s">
        <v>661</v>
      </c>
      <c r="E123" s="27" t="s">
        <v>1686</v>
      </c>
      <c r="F123" s="28" t="s">
        <v>683</v>
      </c>
      <c r="G123" s="29">
        <v>15</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1863</v>
      </c>
    </row>
    <row r="126" ht="127.5">
      <c r="A126" s="1" t="s">
        <v>666</v>
      </c>
      <c r="E126" s="27" t="s">
        <v>1667</v>
      </c>
    </row>
    <row r="127">
      <c r="A127" s="1" t="s">
        <v>659</v>
      </c>
      <c r="B127" s="1">
        <v>30</v>
      </c>
      <c r="C127" s="26" t="s">
        <v>1864</v>
      </c>
      <c r="D127" t="s">
        <v>661</v>
      </c>
      <c r="E127" s="27" t="s">
        <v>1865</v>
      </c>
      <c r="F127" s="28" t="s">
        <v>683</v>
      </c>
      <c r="G127" s="29">
        <v>1</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1463</v>
      </c>
    </row>
    <row r="130" ht="153">
      <c r="A130" s="1" t="s">
        <v>666</v>
      </c>
      <c r="E130" s="27" t="s">
        <v>1664</v>
      </c>
    </row>
    <row r="131">
      <c r="A131" s="1" t="s">
        <v>659</v>
      </c>
      <c r="B131" s="1">
        <v>31</v>
      </c>
      <c r="C131" s="26" t="s">
        <v>1866</v>
      </c>
      <c r="D131" t="s">
        <v>661</v>
      </c>
      <c r="E131" s="27" t="s">
        <v>1867</v>
      </c>
      <c r="F131" s="28" t="s">
        <v>683</v>
      </c>
      <c r="G131" s="29">
        <v>1</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1463</v>
      </c>
    </row>
    <row r="134" ht="127.5">
      <c r="A134" s="1" t="s">
        <v>666</v>
      </c>
      <c r="E134" s="27" t="s">
        <v>1667</v>
      </c>
    </row>
    <row r="135">
      <c r="A135" s="1" t="s">
        <v>659</v>
      </c>
      <c r="B135" s="1">
        <v>32</v>
      </c>
      <c r="C135" s="26" t="s">
        <v>1687</v>
      </c>
      <c r="D135" t="s">
        <v>661</v>
      </c>
      <c r="E135" s="27" t="s">
        <v>1688</v>
      </c>
      <c r="F135" s="28" t="s">
        <v>683</v>
      </c>
      <c r="G135" s="29">
        <v>1</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1463</v>
      </c>
    </row>
    <row r="138" ht="153">
      <c r="A138" s="1" t="s">
        <v>666</v>
      </c>
      <c r="E138" s="27" t="s">
        <v>1664</v>
      </c>
    </row>
    <row r="139">
      <c r="A139" s="1" t="s">
        <v>659</v>
      </c>
      <c r="B139" s="1">
        <v>33</v>
      </c>
      <c r="C139" s="26" t="s">
        <v>1690</v>
      </c>
      <c r="D139" t="s">
        <v>661</v>
      </c>
      <c r="E139" s="27" t="s">
        <v>1691</v>
      </c>
      <c r="F139" s="28" t="s">
        <v>683</v>
      </c>
      <c r="G139" s="29">
        <v>1</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1463</v>
      </c>
    </row>
    <row r="142" ht="127.5">
      <c r="A142" s="1" t="s">
        <v>666</v>
      </c>
      <c r="E142" s="27" t="s">
        <v>1667</v>
      </c>
    </row>
    <row r="143">
      <c r="A143" s="1" t="s">
        <v>659</v>
      </c>
      <c r="B143" s="1">
        <v>34</v>
      </c>
      <c r="C143" s="26" t="s">
        <v>1868</v>
      </c>
      <c r="D143" t="s">
        <v>661</v>
      </c>
      <c r="E143" s="27" t="s">
        <v>1869</v>
      </c>
      <c r="F143" s="28" t="s">
        <v>683</v>
      </c>
      <c r="G143" s="29">
        <v>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1463</v>
      </c>
    </row>
    <row r="146" ht="153">
      <c r="A146" s="1" t="s">
        <v>666</v>
      </c>
      <c r="E146" s="27" t="s">
        <v>1694</v>
      </c>
    </row>
    <row r="147">
      <c r="A147" s="1" t="s">
        <v>659</v>
      </c>
      <c r="B147" s="1">
        <v>35</v>
      </c>
      <c r="C147" s="26" t="s">
        <v>1870</v>
      </c>
      <c r="D147" t="s">
        <v>661</v>
      </c>
      <c r="E147" s="27" t="s">
        <v>1871</v>
      </c>
      <c r="F147" s="28" t="s">
        <v>683</v>
      </c>
      <c r="G147" s="29">
        <v>1</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1463</v>
      </c>
    </row>
    <row r="150" ht="127.5">
      <c r="A150" s="1" t="s">
        <v>666</v>
      </c>
      <c r="E150" s="27" t="s">
        <v>1667</v>
      </c>
    </row>
    <row r="151">
      <c r="A151" s="1" t="s">
        <v>659</v>
      </c>
      <c r="B151" s="1">
        <v>36</v>
      </c>
      <c r="C151" s="26" t="s">
        <v>1706</v>
      </c>
      <c r="D151" t="s">
        <v>661</v>
      </c>
      <c r="E151" s="27" t="s">
        <v>1872</v>
      </c>
      <c r="F151" s="28" t="s">
        <v>683</v>
      </c>
      <c r="G151" s="29">
        <v>2</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1510</v>
      </c>
    </row>
    <row r="154" ht="153">
      <c r="A154" s="1" t="s">
        <v>666</v>
      </c>
      <c r="E154" s="27" t="s">
        <v>1694</v>
      </c>
    </row>
    <row r="155">
      <c r="A155" s="1" t="s">
        <v>659</v>
      </c>
      <c r="B155" s="1">
        <v>37</v>
      </c>
      <c r="C155" s="26" t="s">
        <v>1708</v>
      </c>
      <c r="D155" t="s">
        <v>661</v>
      </c>
      <c r="E155" s="27" t="s">
        <v>1709</v>
      </c>
      <c r="F155" s="28" t="s">
        <v>683</v>
      </c>
      <c r="G155" s="29">
        <v>2</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1510</v>
      </c>
    </row>
    <row r="158" ht="127.5">
      <c r="A158" s="1" t="s">
        <v>666</v>
      </c>
      <c r="E158" s="27" t="s">
        <v>1667</v>
      </c>
    </row>
    <row r="159">
      <c r="A159" s="1" t="s">
        <v>659</v>
      </c>
      <c r="B159" s="1">
        <v>38</v>
      </c>
      <c r="C159" s="26" t="s">
        <v>1873</v>
      </c>
      <c r="D159" t="s">
        <v>661</v>
      </c>
      <c r="E159" s="27" t="s">
        <v>1874</v>
      </c>
      <c r="F159" s="28" t="s">
        <v>683</v>
      </c>
      <c r="G159" s="29">
        <v>80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1875</v>
      </c>
    </row>
    <row r="162" ht="153">
      <c r="A162" s="1" t="s">
        <v>666</v>
      </c>
      <c r="E162" s="27" t="s">
        <v>1694</v>
      </c>
    </row>
    <row r="163">
      <c r="A163" s="1" t="s">
        <v>659</v>
      </c>
      <c r="B163" s="1">
        <v>39</v>
      </c>
      <c r="C163" s="26" t="s">
        <v>1876</v>
      </c>
      <c r="D163" t="s">
        <v>661</v>
      </c>
      <c r="E163" s="27" t="s">
        <v>1877</v>
      </c>
      <c r="F163" s="28" t="s">
        <v>683</v>
      </c>
      <c r="G163" s="29">
        <v>80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1875</v>
      </c>
    </row>
    <row r="166" ht="127.5">
      <c r="A166" s="1" t="s">
        <v>666</v>
      </c>
      <c r="E166" s="27" t="s">
        <v>1667</v>
      </c>
    </row>
    <row r="167">
      <c r="A167" s="1" t="s">
        <v>659</v>
      </c>
      <c r="B167" s="1">
        <v>40</v>
      </c>
      <c r="C167" s="26" t="s">
        <v>1878</v>
      </c>
      <c r="D167" t="s">
        <v>661</v>
      </c>
      <c r="E167" s="27" t="s">
        <v>1879</v>
      </c>
      <c r="F167" s="28" t="s">
        <v>683</v>
      </c>
      <c r="G167" s="29">
        <v>1</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1463</v>
      </c>
    </row>
    <row r="170" ht="153">
      <c r="A170" s="1" t="s">
        <v>666</v>
      </c>
      <c r="E170" s="27" t="s">
        <v>1694</v>
      </c>
    </row>
    <row r="171">
      <c r="A171" s="1" t="s">
        <v>659</v>
      </c>
      <c r="B171" s="1">
        <v>41</v>
      </c>
      <c r="C171" s="26" t="s">
        <v>1880</v>
      </c>
      <c r="D171" t="s">
        <v>661</v>
      </c>
      <c r="E171" s="27" t="s">
        <v>1881</v>
      </c>
      <c r="F171" s="28" t="s">
        <v>683</v>
      </c>
      <c r="G171" s="29">
        <v>1</v>
      </c>
      <c r="H171" s="28">
        <v>0</v>
      </c>
      <c r="I171" s="30">
        <f>ROUND(G171*H171,P4)</f>
        <v>0</v>
      </c>
      <c r="L171" s="31">
        <v>0</v>
      </c>
      <c r="M171" s="24">
        <f>ROUND(G171*L171,P4)</f>
        <v>0</v>
      </c>
      <c r="N171" s="25" t="s">
        <v>661</v>
      </c>
      <c r="O171" s="32">
        <f>M171*AA171</f>
        <v>0</v>
      </c>
      <c r="P171" s="1">
        <v>1</v>
      </c>
      <c r="AA171" s="1">
        <f>IF(P171=1,$O$3,IF(P171=2,$O$4,$O$5))</f>
        <v>0</v>
      </c>
    </row>
    <row r="172">
      <c r="A172" s="1" t="s">
        <v>664</v>
      </c>
      <c r="E172" s="27" t="s">
        <v>661</v>
      </c>
    </row>
    <row r="173" ht="25.5">
      <c r="A173" s="1" t="s">
        <v>665</v>
      </c>
      <c r="E173" s="33" t="s">
        <v>1463</v>
      </c>
    </row>
    <row r="174" ht="127.5">
      <c r="A174" s="1" t="s">
        <v>666</v>
      </c>
      <c r="E174" s="27" t="s">
        <v>1667</v>
      </c>
    </row>
    <row r="175">
      <c r="A175" s="1" t="s">
        <v>659</v>
      </c>
      <c r="B175" s="1">
        <v>42</v>
      </c>
      <c r="C175" s="26" t="s">
        <v>1726</v>
      </c>
      <c r="D175" t="s">
        <v>661</v>
      </c>
      <c r="E175" s="27" t="s">
        <v>1727</v>
      </c>
      <c r="F175" s="28" t="s">
        <v>683</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1510</v>
      </c>
    </row>
    <row r="178" ht="178.5">
      <c r="A178" s="1" t="s">
        <v>666</v>
      </c>
      <c r="E178" s="27" t="s">
        <v>1662</v>
      </c>
    </row>
    <row r="179">
      <c r="A179" s="1" t="s">
        <v>659</v>
      </c>
      <c r="B179" s="1">
        <v>43</v>
      </c>
      <c r="C179" s="26" t="s">
        <v>1729</v>
      </c>
      <c r="D179" t="s">
        <v>661</v>
      </c>
      <c r="E179" s="27" t="s">
        <v>1730</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5.5">
      <c r="A181" s="1" t="s">
        <v>665</v>
      </c>
      <c r="E181" s="33" t="s">
        <v>1510</v>
      </c>
    </row>
    <row r="182" ht="127.5">
      <c r="A182" s="1" t="s">
        <v>666</v>
      </c>
      <c r="E182" s="27" t="s">
        <v>1668</v>
      </c>
    </row>
    <row r="183">
      <c r="A183" s="1" t="s">
        <v>659</v>
      </c>
      <c r="B183" s="1">
        <v>44</v>
      </c>
      <c r="C183" s="26" t="s">
        <v>1731</v>
      </c>
      <c r="D183" t="s">
        <v>661</v>
      </c>
      <c r="E183" s="27" t="s">
        <v>1732</v>
      </c>
      <c r="F183" s="28" t="s">
        <v>683</v>
      </c>
      <c r="G183" s="29">
        <v>40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25.5">
      <c r="A185" s="1" t="s">
        <v>665</v>
      </c>
      <c r="E185" s="33" t="s">
        <v>1448</v>
      </c>
    </row>
    <row r="186" ht="153">
      <c r="A186" s="1" t="s">
        <v>666</v>
      </c>
      <c r="E186" s="27" t="s">
        <v>1694</v>
      </c>
    </row>
    <row r="187">
      <c r="A187" s="1" t="s">
        <v>659</v>
      </c>
      <c r="B187" s="1">
        <v>45</v>
      </c>
      <c r="C187" s="26" t="s">
        <v>1734</v>
      </c>
      <c r="D187" t="s">
        <v>661</v>
      </c>
      <c r="E187" s="27" t="s">
        <v>1735</v>
      </c>
      <c r="F187" s="28" t="s">
        <v>683</v>
      </c>
      <c r="G187" s="29">
        <v>40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25.5">
      <c r="A189" s="1" t="s">
        <v>665</v>
      </c>
      <c r="E189" s="33" t="s">
        <v>1448</v>
      </c>
    </row>
    <row r="190" ht="127.5">
      <c r="A190" s="1" t="s">
        <v>666</v>
      </c>
      <c r="E190" s="27" t="s">
        <v>1667</v>
      </c>
    </row>
    <row r="191">
      <c r="A191" s="1" t="s">
        <v>659</v>
      </c>
      <c r="B191" s="1">
        <v>46</v>
      </c>
      <c r="C191" s="26" t="s">
        <v>1737</v>
      </c>
      <c r="D191" t="s">
        <v>661</v>
      </c>
      <c r="E191" s="27" t="s">
        <v>1738</v>
      </c>
      <c r="F191" s="28" t="s">
        <v>683</v>
      </c>
      <c r="G191" s="29">
        <v>400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25.5">
      <c r="A193" s="1" t="s">
        <v>665</v>
      </c>
      <c r="E193" s="33" t="s">
        <v>1882</v>
      </c>
    </row>
    <row r="194" ht="153">
      <c r="A194" s="1" t="s">
        <v>666</v>
      </c>
      <c r="E194" s="27" t="s">
        <v>1694</v>
      </c>
    </row>
    <row r="195">
      <c r="A195" s="1" t="s">
        <v>659</v>
      </c>
      <c r="B195" s="1">
        <v>47</v>
      </c>
      <c r="C195" s="26" t="s">
        <v>1740</v>
      </c>
      <c r="D195" t="s">
        <v>661</v>
      </c>
      <c r="E195" s="27" t="s">
        <v>1741</v>
      </c>
      <c r="F195" s="28" t="s">
        <v>683</v>
      </c>
      <c r="G195" s="29">
        <v>400</v>
      </c>
      <c r="H195" s="28">
        <v>0</v>
      </c>
      <c r="I195" s="30">
        <f>ROUND(G195*H195,P4)</f>
        <v>0</v>
      </c>
      <c r="L195" s="31">
        <v>0</v>
      </c>
      <c r="M195" s="24">
        <f>ROUND(G195*L195,P4)</f>
        <v>0</v>
      </c>
      <c r="N195" s="25" t="s">
        <v>661</v>
      </c>
      <c r="O195" s="32">
        <f>M195*AA195</f>
        <v>0</v>
      </c>
      <c r="P195" s="1">
        <v>1</v>
      </c>
      <c r="AA195" s="1">
        <f>IF(P195=1,$O$3,IF(P195=2,$O$4,$O$5))</f>
        <v>0</v>
      </c>
    </row>
    <row r="196">
      <c r="A196" s="1" t="s">
        <v>664</v>
      </c>
      <c r="E196" s="27" t="s">
        <v>661</v>
      </c>
    </row>
    <row r="197" ht="25.5">
      <c r="A197" s="1" t="s">
        <v>665</v>
      </c>
      <c r="E197" s="33" t="s">
        <v>1882</v>
      </c>
    </row>
    <row r="198" ht="127.5">
      <c r="A198" s="1" t="s">
        <v>666</v>
      </c>
      <c r="E198" s="27" t="s">
        <v>1667</v>
      </c>
    </row>
    <row r="199">
      <c r="A199" s="1" t="s">
        <v>659</v>
      </c>
      <c r="B199" s="1">
        <v>48</v>
      </c>
      <c r="C199" s="26" t="s">
        <v>1752</v>
      </c>
      <c r="D199" t="s">
        <v>661</v>
      </c>
      <c r="E199" s="27" t="s">
        <v>1753</v>
      </c>
      <c r="F199" s="28" t="s">
        <v>683</v>
      </c>
      <c r="G199" s="29">
        <v>4</v>
      </c>
      <c r="H199" s="28">
        <v>0</v>
      </c>
      <c r="I199" s="30">
        <f>ROUND(G199*H199,P4)</f>
        <v>0</v>
      </c>
      <c r="L199" s="31">
        <v>0</v>
      </c>
      <c r="M199" s="24">
        <f>ROUND(G199*L199,P4)</f>
        <v>0</v>
      </c>
      <c r="N199" s="25" t="s">
        <v>661</v>
      </c>
      <c r="O199" s="32">
        <f>M199*AA199</f>
        <v>0</v>
      </c>
      <c r="P199" s="1">
        <v>1</v>
      </c>
      <c r="AA199" s="1">
        <f>IF(P199=1,$O$3,IF(P199=2,$O$4,$O$5))</f>
        <v>0</v>
      </c>
    </row>
    <row r="200">
      <c r="A200" s="1" t="s">
        <v>664</v>
      </c>
      <c r="E200" s="27" t="s">
        <v>661</v>
      </c>
    </row>
    <row r="201" ht="25.5">
      <c r="A201" s="1" t="s">
        <v>665</v>
      </c>
      <c r="E201" s="33" t="s">
        <v>1883</v>
      </c>
    </row>
    <row r="202" ht="127.5">
      <c r="A202" s="1" t="s">
        <v>666</v>
      </c>
      <c r="E202" s="27" t="s">
        <v>1202</v>
      </c>
    </row>
    <row r="203">
      <c r="A203" s="1" t="s">
        <v>659</v>
      </c>
      <c r="B203" s="1">
        <v>49</v>
      </c>
      <c r="C203" s="26" t="s">
        <v>1884</v>
      </c>
      <c r="D203" t="s">
        <v>661</v>
      </c>
      <c r="E203" s="27" t="s">
        <v>1885</v>
      </c>
      <c r="F203" s="28" t="s">
        <v>683</v>
      </c>
      <c r="G203" s="29">
        <v>2</v>
      </c>
      <c r="H203" s="28">
        <v>0</v>
      </c>
      <c r="I203" s="30">
        <f>ROUND(G203*H203,P4)</f>
        <v>0</v>
      </c>
      <c r="L203" s="31">
        <v>0</v>
      </c>
      <c r="M203" s="24">
        <f>ROUND(G203*L203,P4)</f>
        <v>0</v>
      </c>
      <c r="N203" s="25" t="s">
        <v>661</v>
      </c>
      <c r="O203" s="32">
        <f>M203*AA203</f>
        <v>0</v>
      </c>
      <c r="P203" s="1">
        <v>1</v>
      </c>
      <c r="AA203" s="1">
        <f>IF(P203=1,$O$3,IF(P203=2,$O$4,$O$5))</f>
        <v>0</v>
      </c>
    </row>
    <row r="204">
      <c r="A204" s="1" t="s">
        <v>664</v>
      </c>
      <c r="E204" s="27" t="s">
        <v>661</v>
      </c>
    </row>
    <row r="205" ht="25.5">
      <c r="A205" s="1" t="s">
        <v>665</v>
      </c>
      <c r="E205" s="33" t="s">
        <v>1510</v>
      </c>
    </row>
    <row r="206" ht="127.5">
      <c r="A206" s="1" t="s">
        <v>666</v>
      </c>
      <c r="E206" s="27" t="s">
        <v>1202</v>
      </c>
    </row>
    <row r="207">
      <c r="A207" s="1" t="s">
        <v>659</v>
      </c>
      <c r="B207" s="1">
        <v>50</v>
      </c>
      <c r="C207" s="26" t="s">
        <v>1761</v>
      </c>
      <c r="D207" t="s">
        <v>661</v>
      </c>
      <c r="E207" s="27" t="s">
        <v>1762</v>
      </c>
      <c r="F207" s="28" t="s">
        <v>683</v>
      </c>
      <c r="G207" s="29">
        <v>2</v>
      </c>
      <c r="H207" s="28">
        <v>0</v>
      </c>
      <c r="I207" s="30">
        <f>ROUND(G207*H207,P4)</f>
        <v>0</v>
      </c>
      <c r="L207" s="31">
        <v>0</v>
      </c>
      <c r="M207" s="24">
        <f>ROUND(G207*L207,P4)</f>
        <v>0</v>
      </c>
      <c r="N207" s="25" t="s">
        <v>661</v>
      </c>
      <c r="O207" s="32">
        <f>M207*AA207</f>
        <v>0</v>
      </c>
      <c r="P207" s="1">
        <v>1</v>
      </c>
      <c r="AA207" s="1">
        <f>IF(P207=1,$O$3,IF(P207=2,$O$4,$O$5))</f>
        <v>0</v>
      </c>
    </row>
    <row r="208">
      <c r="A208" s="1" t="s">
        <v>664</v>
      </c>
      <c r="E208" s="27" t="s">
        <v>661</v>
      </c>
    </row>
    <row r="209" ht="25.5">
      <c r="A209" s="1" t="s">
        <v>665</v>
      </c>
      <c r="E209" s="33" t="s">
        <v>1510</v>
      </c>
    </row>
    <row r="210" ht="127.5">
      <c r="A210" s="1" t="s">
        <v>666</v>
      </c>
      <c r="E210" s="27" t="s">
        <v>1202</v>
      </c>
    </row>
    <row r="211">
      <c r="A211" s="1" t="s">
        <v>659</v>
      </c>
      <c r="B211" s="1">
        <v>51</v>
      </c>
      <c r="C211" s="26" t="s">
        <v>1771</v>
      </c>
      <c r="D211" t="s">
        <v>661</v>
      </c>
      <c r="E211" s="27" t="s">
        <v>1772</v>
      </c>
      <c r="F211" s="28" t="s">
        <v>683</v>
      </c>
      <c r="G211" s="29">
        <v>2</v>
      </c>
      <c r="H211" s="28">
        <v>0</v>
      </c>
      <c r="I211" s="30">
        <f>ROUND(G211*H211,P4)</f>
        <v>0</v>
      </c>
      <c r="L211" s="31">
        <v>0</v>
      </c>
      <c r="M211" s="24">
        <f>ROUND(G211*L211,P4)</f>
        <v>0</v>
      </c>
      <c r="N211" s="25" t="s">
        <v>661</v>
      </c>
      <c r="O211" s="32">
        <f>M211*AA211</f>
        <v>0</v>
      </c>
      <c r="P211" s="1">
        <v>1</v>
      </c>
      <c r="AA211" s="1">
        <f>IF(P211=1,$O$3,IF(P211=2,$O$4,$O$5))</f>
        <v>0</v>
      </c>
    </row>
    <row r="212">
      <c r="A212" s="1" t="s">
        <v>664</v>
      </c>
      <c r="E212" s="27" t="s">
        <v>661</v>
      </c>
    </row>
    <row r="213" ht="25.5">
      <c r="A213" s="1" t="s">
        <v>665</v>
      </c>
      <c r="E213" s="33" t="s">
        <v>1510</v>
      </c>
    </row>
    <row r="214" ht="127.5">
      <c r="A214" s="1" t="s">
        <v>666</v>
      </c>
      <c r="E214" s="27" t="s">
        <v>1202</v>
      </c>
    </row>
    <row r="215">
      <c r="A215" s="1" t="s">
        <v>659</v>
      </c>
      <c r="B215" s="1">
        <v>52</v>
      </c>
      <c r="C215" s="26" t="s">
        <v>1780</v>
      </c>
      <c r="D215" t="s">
        <v>661</v>
      </c>
      <c r="E215" s="27" t="s">
        <v>1781</v>
      </c>
      <c r="F215" s="28" t="s">
        <v>683</v>
      </c>
      <c r="G215" s="29">
        <v>60</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1852</v>
      </c>
    </row>
    <row r="218" ht="165.75">
      <c r="A218" s="1" t="s">
        <v>666</v>
      </c>
      <c r="E218" s="27" t="s">
        <v>1783</v>
      </c>
    </row>
    <row r="219">
      <c r="A219" s="1" t="s">
        <v>659</v>
      </c>
      <c r="B219" s="1">
        <v>53</v>
      </c>
      <c r="C219" s="26" t="s">
        <v>1784</v>
      </c>
      <c r="D219" t="s">
        <v>661</v>
      </c>
      <c r="E219" s="27" t="s">
        <v>1785</v>
      </c>
      <c r="F219" s="28" t="s">
        <v>683</v>
      </c>
      <c r="G219" s="29">
        <v>60</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1852</v>
      </c>
    </row>
    <row r="222" ht="127.5">
      <c r="A222" s="1" t="s">
        <v>666</v>
      </c>
      <c r="E222" s="27" t="s">
        <v>1668</v>
      </c>
    </row>
    <row r="223">
      <c r="A223" s="1" t="s">
        <v>659</v>
      </c>
      <c r="B223" s="1">
        <v>54</v>
      </c>
      <c r="C223" s="26" t="s">
        <v>1786</v>
      </c>
      <c r="D223" t="s">
        <v>661</v>
      </c>
      <c r="E223" s="27" t="s">
        <v>1787</v>
      </c>
      <c r="F223" s="28" t="s">
        <v>683</v>
      </c>
      <c r="G223" s="29">
        <v>400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1882</v>
      </c>
    </row>
    <row r="226" ht="127.5">
      <c r="A226" s="1" t="s">
        <v>666</v>
      </c>
      <c r="E226" s="27" t="s">
        <v>1789</v>
      </c>
    </row>
    <row r="227" ht="25.5">
      <c r="A227" s="1" t="s">
        <v>659</v>
      </c>
      <c r="B227" s="1">
        <v>55</v>
      </c>
      <c r="C227" s="26" t="s">
        <v>1790</v>
      </c>
      <c r="D227" t="s">
        <v>661</v>
      </c>
      <c r="E227" s="27" t="s">
        <v>1791</v>
      </c>
      <c r="F227" s="28" t="s">
        <v>683</v>
      </c>
      <c r="G227" s="29">
        <v>200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1886</v>
      </c>
    </row>
    <row r="230" ht="127.5">
      <c r="A230" s="1" t="s">
        <v>666</v>
      </c>
      <c r="E230" s="27" t="s">
        <v>1793</v>
      </c>
    </row>
    <row r="231">
      <c r="A231" s="1" t="s">
        <v>659</v>
      </c>
      <c r="B231" s="1">
        <v>57</v>
      </c>
      <c r="C231" s="26" t="s">
        <v>1794</v>
      </c>
      <c r="D231" t="s">
        <v>661</v>
      </c>
      <c r="E231" s="27" t="s">
        <v>1795</v>
      </c>
      <c r="F231" s="28" t="s">
        <v>696</v>
      </c>
      <c r="G231" s="29">
        <v>4</v>
      </c>
      <c r="H231" s="28">
        <v>0</v>
      </c>
      <c r="I231" s="30">
        <f>ROUND(G231*H231,P4)</f>
        <v>0</v>
      </c>
      <c r="L231" s="31">
        <v>0</v>
      </c>
      <c r="M231" s="24">
        <f>ROUND(G231*L231,P4)</f>
        <v>0</v>
      </c>
      <c r="N231" s="25" t="s">
        <v>661</v>
      </c>
      <c r="O231" s="32">
        <f>M231*AA231</f>
        <v>0</v>
      </c>
      <c r="P231" s="1">
        <v>1</v>
      </c>
      <c r="AA231" s="1">
        <f>IF(P231=1,$O$3,IF(P231=2,$O$4,$O$5))</f>
        <v>0</v>
      </c>
    </row>
    <row r="232">
      <c r="A232" s="1" t="s">
        <v>664</v>
      </c>
      <c r="E232" s="27" t="s">
        <v>661</v>
      </c>
    </row>
    <row r="233" ht="25.5">
      <c r="A233" s="1" t="s">
        <v>665</v>
      </c>
      <c r="E233" s="33" t="s">
        <v>1887</v>
      </c>
    </row>
    <row r="234" ht="153">
      <c r="A234" s="1" t="s">
        <v>666</v>
      </c>
      <c r="E234" s="27" t="s">
        <v>1797</v>
      </c>
    </row>
    <row r="235">
      <c r="A235" s="1" t="s">
        <v>659</v>
      </c>
      <c r="B235" s="1">
        <v>58</v>
      </c>
      <c r="C235" s="26" t="s">
        <v>1798</v>
      </c>
      <c r="D235" t="s">
        <v>661</v>
      </c>
      <c r="E235" s="27" t="s">
        <v>1799</v>
      </c>
      <c r="F235" s="28" t="s">
        <v>683</v>
      </c>
      <c r="G235" s="29">
        <v>50</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1844</v>
      </c>
    </row>
    <row r="238" ht="153">
      <c r="A238" s="1" t="s">
        <v>666</v>
      </c>
      <c r="E238" s="27" t="s">
        <v>1694</v>
      </c>
    </row>
    <row r="239">
      <c r="A239" s="1" t="s">
        <v>659</v>
      </c>
      <c r="B239" s="1">
        <v>59</v>
      </c>
      <c r="C239" s="26" t="s">
        <v>1801</v>
      </c>
      <c r="D239" t="s">
        <v>661</v>
      </c>
      <c r="E239" s="27" t="s">
        <v>1802</v>
      </c>
      <c r="F239" s="28" t="s">
        <v>683</v>
      </c>
      <c r="G239" s="29">
        <v>50</v>
      </c>
      <c r="H239" s="28">
        <v>0</v>
      </c>
      <c r="I239" s="30">
        <f>ROUND(G239*H239,P4)</f>
        <v>0</v>
      </c>
      <c r="L239" s="31">
        <v>0</v>
      </c>
      <c r="M239" s="24">
        <f>ROUND(G239*L239,P4)</f>
        <v>0</v>
      </c>
      <c r="N239" s="25" t="s">
        <v>661</v>
      </c>
      <c r="O239" s="32">
        <f>M239*AA239</f>
        <v>0</v>
      </c>
      <c r="P239" s="1">
        <v>1</v>
      </c>
      <c r="AA239" s="1">
        <f>IF(P239=1,$O$3,IF(P239=2,$O$4,$O$5))</f>
        <v>0</v>
      </c>
    </row>
    <row r="240">
      <c r="A240" s="1" t="s">
        <v>664</v>
      </c>
      <c r="E240" s="27" t="s">
        <v>661</v>
      </c>
    </row>
    <row r="241" ht="25.5">
      <c r="A241" s="1" t="s">
        <v>665</v>
      </c>
      <c r="E241" s="33" t="s">
        <v>1844</v>
      </c>
    </row>
    <row r="242" ht="127.5">
      <c r="A242" s="1" t="s">
        <v>666</v>
      </c>
      <c r="E242" s="27" t="s">
        <v>1667</v>
      </c>
    </row>
    <row r="243">
      <c r="A243" s="1" t="s">
        <v>659</v>
      </c>
      <c r="B243" s="1">
        <v>60</v>
      </c>
      <c r="C243" s="26" t="s">
        <v>1809</v>
      </c>
      <c r="D243" t="s">
        <v>661</v>
      </c>
      <c r="E243" s="27" t="s">
        <v>1810</v>
      </c>
      <c r="F243" s="28" t="s">
        <v>1604</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1463</v>
      </c>
    </row>
    <row r="246" ht="140.25">
      <c r="A246" s="1" t="s">
        <v>666</v>
      </c>
      <c r="E246" s="27" t="s">
        <v>1812</v>
      </c>
    </row>
    <row r="247">
      <c r="A247" s="1" t="s">
        <v>659</v>
      </c>
      <c r="B247" s="1">
        <v>61</v>
      </c>
      <c r="C247" s="26" t="s">
        <v>1813</v>
      </c>
      <c r="D247" t="s">
        <v>661</v>
      </c>
      <c r="E247" s="27" t="s">
        <v>1814</v>
      </c>
      <c r="F247" s="28" t="s">
        <v>874</v>
      </c>
      <c r="G247" s="29">
        <v>40</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25.5">
      <c r="A249" s="1" t="s">
        <v>665</v>
      </c>
      <c r="E249" s="33" t="s">
        <v>1448</v>
      </c>
    </row>
    <row r="250" ht="89.25">
      <c r="A250" s="1" t="s">
        <v>666</v>
      </c>
      <c r="E250" s="27" t="s">
        <v>1816</v>
      </c>
    </row>
    <row r="251">
      <c r="A251" s="1" t="s">
        <v>659</v>
      </c>
      <c r="B251" s="1">
        <v>62</v>
      </c>
      <c r="C251" s="26" t="s">
        <v>1826</v>
      </c>
      <c r="D251" t="s">
        <v>661</v>
      </c>
      <c r="E251" s="27" t="s">
        <v>1888</v>
      </c>
      <c r="F251" s="28" t="s">
        <v>1828</v>
      </c>
      <c r="G251" s="29">
        <v>1</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1463</v>
      </c>
    </row>
    <row r="254" ht="153">
      <c r="A254" s="1" t="s">
        <v>666</v>
      </c>
      <c r="E254" s="27" t="s">
        <v>1829</v>
      </c>
    </row>
    <row r="255">
      <c r="A255" s="1" t="s">
        <v>659</v>
      </c>
      <c r="B255" s="1">
        <v>63</v>
      </c>
      <c r="C255" s="26" t="s">
        <v>1830</v>
      </c>
      <c r="D255" t="s">
        <v>661</v>
      </c>
      <c r="E255" s="27" t="s">
        <v>1831</v>
      </c>
      <c r="F255" s="28" t="s">
        <v>1604</v>
      </c>
      <c r="G255" s="29">
        <v>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1463</v>
      </c>
    </row>
    <row r="258" ht="127.5">
      <c r="A258" s="1" t="s">
        <v>666</v>
      </c>
      <c r="E258" s="27" t="s">
        <v>1754</v>
      </c>
    </row>
    <row r="259">
      <c r="A259" s="1" t="s">
        <v>659</v>
      </c>
      <c r="B259" s="1">
        <v>70</v>
      </c>
      <c r="C259" s="26" t="s">
        <v>1833</v>
      </c>
      <c r="D259" t="s">
        <v>661</v>
      </c>
      <c r="E259" s="27" t="s">
        <v>1834</v>
      </c>
      <c r="F259" s="28" t="s">
        <v>1223</v>
      </c>
      <c r="G259" s="29">
        <v>144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65.75">
      <c r="A262" s="1" t="s">
        <v>666</v>
      </c>
      <c r="E262" s="27" t="s">
        <v>1836</v>
      </c>
    </row>
    <row r="263">
      <c r="A263" s="1" t="s">
        <v>659</v>
      </c>
      <c r="B263" s="1">
        <v>64</v>
      </c>
      <c r="C263" s="26" t="s">
        <v>1837</v>
      </c>
      <c r="D263" t="s">
        <v>661</v>
      </c>
      <c r="E263" s="27" t="s">
        <v>1838</v>
      </c>
      <c r="F263" s="28" t="s">
        <v>670</v>
      </c>
      <c r="G263" s="29">
        <v>2000</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25.5">
      <c r="A265" s="1" t="s">
        <v>665</v>
      </c>
      <c r="E265" s="33" t="s">
        <v>1889</v>
      </c>
    </row>
    <row r="266" ht="114.75">
      <c r="A266" s="1" t="s">
        <v>666</v>
      </c>
      <c r="E266" s="27" t="s">
        <v>1840</v>
      </c>
    </row>
    <row r="267">
      <c r="A267" s="1" t="s">
        <v>656</v>
      </c>
      <c r="C267" s="22" t="s">
        <v>900</v>
      </c>
      <c r="E267" s="23" t="s">
        <v>901</v>
      </c>
      <c r="L267" s="24">
        <f>SUMIFS(L268:L287,A268:A287,"P")</f>
        <v>0</v>
      </c>
      <c r="M267" s="24">
        <f>SUMIFS(M268:M287,A268:A287,"P")</f>
        <v>0</v>
      </c>
      <c r="N267" s="25"/>
    </row>
    <row r="268" ht="25.5">
      <c r="A268" s="1" t="s">
        <v>659</v>
      </c>
      <c r="B268" s="1">
        <v>65</v>
      </c>
      <c r="C268" s="26" t="s">
        <v>1890</v>
      </c>
      <c r="D268" t="s">
        <v>903</v>
      </c>
      <c r="E268" s="27" t="s">
        <v>1891</v>
      </c>
      <c r="F268" s="28" t="s">
        <v>905</v>
      </c>
      <c r="G268" s="29">
        <v>0.01</v>
      </c>
      <c r="H268" s="28">
        <v>0</v>
      </c>
      <c r="I268" s="30">
        <f>ROUND(G268*H268,P4)</f>
        <v>0</v>
      </c>
      <c r="L268" s="31">
        <v>0</v>
      </c>
      <c r="M268" s="24">
        <f>ROUND(G268*L268,P4)</f>
        <v>0</v>
      </c>
      <c r="N268" s="25" t="s">
        <v>661</v>
      </c>
      <c r="O268" s="32">
        <f>M268*AA268</f>
        <v>0</v>
      </c>
      <c r="P268" s="1">
        <v>3</v>
      </c>
      <c r="AA268" s="1">
        <f>IF(P268=1,$O$3,IF(P268=2,$O$4,$O$5))</f>
        <v>0</v>
      </c>
    </row>
    <row r="269" ht="25.5">
      <c r="A269" s="1" t="s">
        <v>664</v>
      </c>
      <c r="E269" s="27" t="s">
        <v>1892</v>
      </c>
    </row>
    <row r="270" ht="25.5">
      <c r="A270" s="1" t="s">
        <v>665</v>
      </c>
      <c r="E270" s="33" t="s">
        <v>1893</v>
      </c>
    </row>
    <row r="271" ht="153">
      <c r="A271" s="1" t="s">
        <v>666</v>
      </c>
      <c r="E271" s="27" t="s">
        <v>913</v>
      </c>
    </row>
    <row r="272" ht="25.5">
      <c r="A272" s="1" t="s">
        <v>659</v>
      </c>
      <c r="B272" s="1">
        <v>66</v>
      </c>
      <c r="C272" s="26" t="s">
        <v>922</v>
      </c>
      <c r="D272" t="s">
        <v>903</v>
      </c>
      <c r="E272" s="27" t="s">
        <v>923</v>
      </c>
      <c r="F272" s="28" t="s">
        <v>905</v>
      </c>
      <c r="G272" s="29">
        <v>0.01</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920</v>
      </c>
    </row>
    <row r="274" ht="25.5">
      <c r="A274" s="1" t="s">
        <v>665</v>
      </c>
      <c r="E274" s="33" t="s">
        <v>1893</v>
      </c>
    </row>
    <row r="275" ht="153">
      <c r="A275" s="1" t="s">
        <v>666</v>
      </c>
      <c r="E275" s="27" t="s">
        <v>908</v>
      </c>
    </row>
    <row r="276" ht="25.5">
      <c r="A276" s="1" t="s">
        <v>659</v>
      </c>
      <c r="B276" s="1">
        <v>67</v>
      </c>
      <c r="C276" s="26" t="s">
        <v>1894</v>
      </c>
      <c r="D276" t="s">
        <v>903</v>
      </c>
      <c r="E276" s="27" t="s">
        <v>1895</v>
      </c>
      <c r="F276" s="28" t="s">
        <v>905</v>
      </c>
      <c r="G276" s="29">
        <v>0.001</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916</v>
      </c>
    </row>
    <row r="278" ht="25.5">
      <c r="A278" s="1" t="s">
        <v>665</v>
      </c>
      <c r="E278" s="33" t="s">
        <v>1896</v>
      </c>
    </row>
    <row r="279" ht="153">
      <c r="A279" s="1" t="s">
        <v>666</v>
      </c>
      <c r="E279" s="27" t="s">
        <v>908</v>
      </c>
    </row>
    <row r="280" ht="25.5">
      <c r="A280" s="1" t="s">
        <v>659</v>
      </c>
      <c r="B280" s="1">
        <v>68</v>
      </c>
      <c r="C280" s="26" t="s">
        <v>925</v>
      </c>
      <c r="D280" t="s">
        <v>903</v>
      </c>
      <c r="E280" s="27" t="s">
        <v>926</v>
      </c>
      <c r="F280" s="28" t="s">
        <v>905</v>
      </c>
      <c r="G280" s="29">
        <v>0.0050000000000000001</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927</v>
      </c>
    </row>
    <row r="282" ht="25.5">
      <c r="A282" s="1" t="s">
        <v>665</v>
      </c>
      <c r="E282" s="33" t="s">
        <v>1897</v>
      </c>
    </row>
    <row r="283" ht="153">
      <c r="A283" s="1" t="s">
        <v>666</v>
      </c>
      <c r="E283" s="27" t="s">
        <v>908</v>
      </c>
    </row>
    <row r="284" ht="25.5">
      <c r="A284" s="1" t="s">
        <v>659</v>
      </c>
      <c r="B284" s="1">
        <v>69</v>
      </c>
      <c r="C284" s="26" t="s">
        <v>928</v>
      </c>
      <c r="D284" t="s">
        <v>903</v>
      </c>
      <c r="E284" s="27" t="s">
        <v>929</v>
      </c>
      <c r="F284" s="28" t="s">
        <v>905</v>
      </c>
      <c r="G284" s="29">
        <v>0.0050000000000000001</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916</v>
      </c>
    </row>
    <row r="286" ht="25.5">
      <c r="A286" s="1" t="s">
        <v>665</v>
      </c>
      <c r="E286" s="33" t="s">
        <v>1897</v>
      </c>
    </row>
    <row r="287" ht="153">
      <c r="A287" s="1" t="s">
        <v>666</v>
      </c>
      <c r="E287" s="27" t="s">
        <v>908</v>
      </c>
    </row>
  </sheetData>
  <sheetProtection sheet="1" objects="1" scenarios="1" spinCount="100000" saltValue="JNDp7eIV6xZqqxZQk3juNXEMrpwQY++6fL/VIBFF/xDUkeYNwsad+uZhxd3Ob/RsLBxdkUbJl1vcmkjMTUylzA==" hashValue="rvMmdgww8PCGq9JoNnV7i4qE0QwxCvOpUU3M8eCuyPQku50ovw7nKBWVcniuCMILYSB6UhZgJaVkkGH7cjTS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COUNTIFS(L8:L172,"=0",A8:A172,"P")+COUNTIFS(L8:L172,"",A8:A172,"P")+SUM(Q8:Q172)</f>
        <v>0</v>
      </c>
    </row>
    <row r="8">
      <c r="A8" s="1" t="s">
        <v>654</v>
      </c>
      <c r="C8" s="22" t="s">
        <v>1898</v>
      </c>
      <c r="E8" s="23" t="s">
        <v>51</v>
      </c>
      <c r="L8" s="24">
        <f>L9+L26+L155</f>
        <v>0</v>
      </c>
      <c r="M8" s="24">
        <f>M9+M26+M155</f>
        <v>0</v>
      </c>
      <c r="N8" s="25"/>
    </row>
    <row r="9">
      <c r="A9" s="1" t="s">
        <v>656</v>
      </c>
      <c r="C9" s="22" t="s">
        <v>657</v>
      </c>
      <c r="E9" s="23" t="s">
        <v>658</v>
      </c>
      <c r="L9" s="24">
        <f>SUMIFS(L10:L25,A10:A25,"P")</f>
        <v>0</v>
      </c>
      <c r="M9" s="24">
        <f>SUMIFS(M10:M25,A10:A25,"P")</f>
        <v>0</v>
      </c>
      <c r="N9" s="25"/>
    </row>
    <row r="10">
      <c r="A10" s="1" t="s">
        <v>659</v>
      </c>
      <c r="B10" s="1">
        <v>1</v>
      </c>
      <c r="C10" s="26" t="s">
        <v>1565</v>
      </c>
      <c r="D10" t="s">
        <v>661</v>
      </c>
      <c r="E10" s="27" t="s">
        <v>1566</v>
      </c>
      <c r="F10" s="28" t="s">
        <v>663</v>
      </c>
      <c r="G10" s="29">
        <v>90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1899</v>
      </c>
    </row>
    <row r="13" ht="318.75">
      <c r="A13" s="1" t="s">
        <v>666</v>
      </c>
      <c r="E13" s="27" t="s">
        <v>667</v>
      </c>
    </row>
    <row r="14">
      <c r="A14" s="1" t="s">
        <v>659</v>
      </c>
      <c r="B14" s="1">
        <v>2</v>
      </c>
      <c r="C14" s="26" t="s">
        <v>668</v>
      </c>
      <c r="D14" t="s">
        <v>661</v>
      </c>
      <c r="E14" s="27" t="s">
        <v>669</v>
      </c>
      <c r="F14" s="28" t="s">
        <v>670</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1509</v>
      </c>
    </row>
    <row r="17" ht="25.5">
      <c r="A17" s="1" t="s">
        <v>666</v>
      </c>
      <c r="E17" s="27" t="s">
        <v>671</v>
      </c>
    </row>
    <row r="18">
      <c r="A18" s="1" t="s">
        <v>659</v>
      </c>
      <c r="B18" s="1">
        <v>3</v>
      </c>
      <c r="C18" s="26" t="s">
        <v>672</v>
      </c>
      <c r="D18" t="s">
        <v>661</v>
      </c>
      <c r="E18" s="27" t="s">
        <v>673</v>
      </c>
      <c r="F18" s="28" t="s">
        <v>663</v>
      </c>
      <c r="G18" s="29">
        <v>90</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1899</v>
      </c>
    </row>
    <row r="21" ht="229.5">
      <c r="A21" s="1" t="s">
        <v>666</v>
      </c>
      <c r="E21" s="27" t="s">
        <v>674</v>
      </c>
    </row>
    <row r="22">
      <c r="A22" s="1" t="s">
        <v>659</v>
      </c>
      <c r="B22" s="1">
        <v>4</v>
      </c>
      <c r="C22" s="26" t="s">
        <v>1570</v>
      </c>
      <c r="D22" t="s">
        <v>661</v>
      </c>
      <c r="E22" s="27" t="s">
        <v>1571</v>
      </c>
      <c r="F22" s="28" t="s">
        <v>663</v>
      </c>
      <c r="G22" s="29">
        <v>220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1900</v>
      </c>
    </row>
    <row r="25" ht="229.5">
      <c r="A25" s="1" t="s">
        <v>666</v>
      </c>
      <c r="E25" s="27" t="s">
        <v>1573</v>
      </c>
    </row>
    <row r="26">
      <c r="A26" s="1" t="s">
        <v>656</v>
      </c>
      <c r="C26" s="22" t="s">
        <v>679</v>
      </c>
      <c r="E26" s="23" t="s">
        <v>680</v>
      </c>
      <c r="L26" s="24">
        <f>SUMIFS(L27:L154,A27:A154,"P")</f>
        <v>0</v>
      </c>
      <c r="M26" s="24">
        <f>SUMIFS(M27:M154,A27:A154,"P")</f>
        <v>0</v>
      </c>
      <c r="N26" s="25"/>
    </row>
    <row r="27">
      <c r="A27" s="1" t="s">
        <v>659</v>
      </c>
      <c r="B27" s="1">
        <v>5</v>
      </c>
      <c r="C27" s="26" t="s">
        <v>963</v>
      </c>
      <c r="D27" t="s">
        <v>661</v>
      </c>
      <c r="E27" s="27" t="s">
        <v>964</v>
      </c>
      <c r="F27" s="28" t="s">
        <v>670</v>
      </c>
      <c r="G27" s="29">
        <v>200</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1886</v>
      </c>
    </row>
    <row r="30" ht="102">
      <c r="A30" s="1" t="s">
        <v>666</v>
      </c>
      <c r="E30" s="27" t="s">
        <v>687</v>
      </c>
    </row>
    <row r="31">
      <c r="A31" s="1" t="s">
        <v>659</v>
      </c>
      <c r="B31" s="1">
        <v>6</v>
      </c>
      <c r="C31" s="26" t="s">
        <v>1576</v>
      </c>
      <c r="D31" t="s">
        <v>661</v>
      </c>
      <c r="E31" s="27" t="s">
        <v>1577</v>
      </c>
      <c r="F31" s="28" t="s">
        <v>670</v>
      </c>
      <c r="G31" s="29">
        <v>200</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1886</v>
      </c>
    </row>
    <row r="34" ht="140.25">
      <c r="A34" s="1" t="s">
        <v>666</v>
      </c>
      <c r="E34" s="27" t="s">
        <v>1578</v>
      </c>
    </row>
    <row r="35" ht="25.5">
      <c r="A35" s="1" t="s">
        <v>659</v>
      </c>
      <c r="B35" s="1">
        <v>7</v>
      </c>
      <c r="C35" s="26" t="s">
        <v>1579</v>
      </c>
      <c r="D35" t="s">
        <v>661</v>
      </c>
      <c r="E35" s="27" t="s">
        <v>1580</v>
      </c>
      <c r="F35" s="28" t="s">
        <v>670</v>
      </c>
      <c r="G35" s="29">
        <v>3</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1847</v>
      </c>
    </row>
    <row r="38" ht="102">
      <c r="A38" s="1" t="s">
        <v>666</v>
      </c>
      <c r="E38" s="27" t="s">
        <v>1582</v>
      </c>
    </row>
    <row r="39" ht="25.5">
      <c r="A39" s="1" t="s">
        <v>659</v>
      </c>
      <c r="B39" s="1">
        <v>8</v>
      </c>
      <c r="C39" s="26" t="s">
        <v>1583</v>
      </c>
      <c r="D39" t="s">
        <v>661</v>
      </c>
      <c r="E39" s="27" t="s">
        <v>1584</v>
      </c>
      <c r="F39" s="28" t="s">
        <v>670</v>
      </c>
      <c r="G39" s="29">
        <v>200</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1886</v>
      </c>
    </row>
    <row r="42" ht="76.5">
      <c r="A42" s="1" t="s">
        <v>666</v>
      </c>
      <c r="E42" s="27" t="s">
        <v>1585</v>
      </c>
    </row>
    <row r="43" ht="25.5">
      <c r="A43" s="1" t="s">
        <v>659</v>
      </c>
      <c r="B43" s="1">
        <v>9</v>
      </c>
      <c r="C43" s="26" t="s">
        <v>1586</v>
      </c>
      <c r="D43" t="s">
        <v>661</v>
      </c>
      <c r="E43" s="27" t="s">
        <v>1587</v>
      </c>
      <c r="F43" s="28" t="s">
        <v>670</v>
      </c>
      <c r="G43" s="29">
        <v>10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1509</v>
      </c>
    </row>
    <row r="46" ht="127.5">
      <c r="A46" s="1" t="s">
        <v>666</v>
      </c>
      <c r="E46" s="27" t="s">
        <v>1589</v>
      </c>
    </row>
    <row r="47">
      <c r="A47" s="1" t="s">
        <v>659</v>
      </c>
      <c r="B47" s="1">
        <v>10</v>
      </c>
      <c r="C47" s="26" t="s">
        <v>1845</v>
      </c>
      <c r="D47" t="s">
        <v>661</v>
      </c>
      <c r="E47" s="27" t="s">
        <v>1846</v>
      </c>
      <c r="F47" s="28" t="s">
        <v>683</v>
      </c>
      <c r="G47" s="29">
        <v>10</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1509</v>
      </c>
    </row>
    <row r="50" ht="102">
      <c r="A50" s="1" t="s">
        <v>666</v>
      </c>
      <c r="E50" s="27" t="s">
        <v>1848</v>
      </c>
    </row>
    <row r="51" ht="25.5">
      <c r="A51" s="1" t="s">
        <v>659</v>
      </c>
      <c r="B51" s="1">
        <v>11</v>
      </c>
      <c r="C51" s="26" t="s">
        <v>1901</v>
      </c>
      <c r="D51" t="s">
        <v>661</v>
      </c>
      <c r="E51" s="27" t="s">
        <v>1902</v>
      </c>
      <c r="F51" s="28" t="s">
        <v>683</v>
      </c>
      <c r="G51" s="29">
        <v>2</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1510</v>
      </c>
    </row>
    <row r="54" ht="38.25">
      <c r="A54" s="1" t="s">
        <v>666</v>
      </c>
      <c r="E54" s="27" t="s">
        <v>967</v>
      </c>
    </row>
    <row r="55" ht="25.5">
      <c r="A55" s="1" t="s">
        <v>659</v>
      </c>
      <c r="B55" s="1">
        <v>12</v>
      </c>
      <c r="C55" s="26" t="s">
        <v>691</v>
      </c>
      <c r="D55" t="s">
        <v>661</v>
      </c>
      <c r="E55" s="27" t="s">
        <v>692</v>
      </c>
      <c r="F55" s="28" t="s">
        <v>683</v>
      </c>
      <c r="G55" s="29">
        <v>4</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1883</v>
      </c>
    </row>
    <row r="58" ht="38.25">
      <c r="A58" s="1" t="s">
        <v>666</v>
      </c>
      <c r="E58" s="27" t="s">
        <v>693</v>
      </c>
    </row>
    <row r="59" ht="25.5">
      <c r="A59" s="1" t="s">
        <v>659</v>
      </c>
      <c r="B59" s="1">
        <v>39</v>
      </c>
      <c r="C59" s="26" t="s">
        <v>1618</v>
      </c>
      <c r="D59" t="s">
        <v>661</v>
      </c>
      <c r="E59" s="27" t="s">
        <v>1619</v>
      </c>
      <c r="F59" s="28" t="s">
        <v>670</v>
      </c>
      <c r="G59" s="29">
        <v>1300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53">
      <c r="A62" s="1" t="s">
        <v>666</v>
      </c>
      <c r="E62" s="27" t="s">
        <v>1621</v>
      </c>
    </row>
    <row r="63">
      <c r="A63" s="1" t="s">
        <v>659</v>
      </c>
      <c r="B63" s="1">
        <v>13</v>
      </c>
      <c r="C63" s="26" t="s">
        <v>1196</v>
      </c>
      <c r="D63" t="s">
        <v>661</v>
      </c>
      <c r="E63" s="27" t="s">
        <v>1197</v>
      </c>
      <c r="F63" s="28" t="s">
        <v>1198</v>
      </c>
      <c r="G63" s="29">
        <v>10.5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1903</v>
      </c>
    </row>
    <row r="66" ht="140.25">
      <c r="A66" s="1" t="s">
        <v>666</v>
      </c>
      <c r="E66" s="27" t="s">
        <v>1645</v>
      </c>
    </row>
    <row r="67">
      <c r="A67" s="1" t="s">
        <v>659</v>
      </c>
      <c r="B67" s="1">
        <v>14</v>
      </c>
      <c r="C67" s="26" t="s">
        <v>1656</v>
      </c>
      <c r="D67" t="s">
        <v>661</v>
      </c>
      <c r="E67" s="27" t="s">
        <v>1657</v>
      </c>
      <c r="F67" s="28" t="s">
        <v>670</v>
      </c>
      <c r="G67" s="29">
        <v>1550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1904</v>
      </c>
    </row>
    <row r="70" ht="114.75">
      <c r="A70" s="1" t="s">
        <v>666</v>
      </c>
      <c r="E70" s="27" t="s">
        <v>1659</v>
      </c>
    </row>
    <row r="71">
      <c r="A71" s="1" t="s">
        <v>659</v>
      </c>
      <c r="B71" s="1">
        <v>15</v>
      </c>
      <c r="C71" s="26" t="s">
        <v>1660</v>
      </c>
      <c r="D71" t="s">
        <v>661</v>
      </c>
      <c r="E71" s="27" t="s">
        <v>1661</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1883</v>
      </c>
    </row>
    <row r="74" ht="178.5">
      <c r="A74" s="1" t="s">
        <v>666</v>
      </c>
      <c r="E74" s="27" t="s">
        <v>1662</v>
      </c>
    </row>
    <row r="75">
      <c r="A75" s="1" t="s">
        <v>659</v>
      </c>
      <c r="B75" s="1">
        <v>16</v>
      </c>
      <c r="C75" s="26" t="s">
        <v>1665</v>
      </c>
      <c r="D75" t="s">
        <v>661</v>
      </c>
      <c r="E75" s="27" t="s">
        <v>1666</v>
      </c>
      <c r="F75" s="28" t="s">
        <v>683</v>
      </c>
      <c r="G75" s="29">
        <v>4</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1883</v>
      </c>
    </row>
    <row r="78" ht="127.5">
      <c r="A78" s="1" t="s">
        <v>666</v>
      </c>
      <c r="E78" s="27" t="s">
        <v>1668</v>
      </c>
    </row>
    <row r="79">
      <c r="A79" s="1" t="s">
        <v>659</v>
      </c>
      <c r="B79" s="1">
        <v>17</v>
      </c>
      <c r="C79" s="26" t="s">
        <v>1669</v>
      </c>
      <c r="D79" t="s">
        <v>661</v>
      </c>
      <c r="E79" s="27" t="s">
        <v>1670</v>
      </c>
      <c r="F79" s="28" t="s">
        <v>670</v>
      </c>
      <c r="G79" s="29">
        <v>1300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1905</v>
      </c>
    </row>
    <row r="82" ht="140.25">
      <c r="A82" s="1" t="s">
        <v>666</v>
      </c>
      <c r="E82" s="27" t="s">
        <v>1672</v>
      </c>
    </row>
    <row r="83">
      <c r="A83" s="1" t="s">
        <v>659</v>
      </c>
      <c r="B83" s="1">
        <v>18</v>
      </c>
      <c r="C83" s="26" t="s">
        <v>1673</v>
      </c>
      <c r="D83" t="s">
        <v>661</v>
      </c>
      <c r="E83" s="27" t="s">
        <v>1674</v>
      </c>
      <c r="F83" s="28" t="s">
        <v>670</v>
      </c>
      <c r="G83" s="29">
        <v>1300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1905</v>
      </c>
    </row>
    <row r="86" ht="114.75">
      <c r="A86" s="1" t="s">
        <v>666</v>
      </c>
      <c r="E86" s="27" t="s">
        <v>1643</v>
      </c>
    </row>
    <row r="87">
      <c r="A87" s="1" t="s">
        <v>659</v>
      </c>
      <c r="B87" s="1">
        <v>19</v>
      </c>
      <c r="C87" s="26" t="s">
        <v>1675</v>
      </c>
      <c r="D87" t="s">
        <v>661</v>
      </c>
      <c r="E87" s="27" t="s">
        <v>1676</v>
      </c>
      <c r="F87" s="28" t="s">
        <v>1677</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1510</v>
      </c>
    </row>
    <row r="90" ht="127.5">
      <c r="A90" s="1" t="s">
        <v>666</v>
      </c>
      <c r="E90" s="27" t="s">
        <v>1678</v>
      </c>
    </row>
    <row r="91">
      <c r="A91" s="1" t="s">
        <v>659</v>
      </c>
      <c r="B91" s="1">
        <v>20</v>
      </c>
      <c r="C91" s="26" t="s">
        <v>1679</v>
      </c>
      <c r="D91" t="s">
        <v>661</v>
      </c>
      <c r="E91" s="27" t="s">
        <v>1680</v>
      </c>
      <c r="F91" s="28" t="s">
        <v>670</v>
      </c>
      <c r="G91" s="29">
        <v>1300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1905</v>
      </c>
    </row>
    <row r="94" ht="127.5">
      <c r="A94" s="1" t="s">
        <v>666</v>
      </c>
      <c r="E94" s="27" t="s">
        <v>1681</v>
      </c>
    </row>
    <row r="95">
      <c r="A95" s="1" t="s">
        <v>659</v>
      </c>
      <c r="B95" s="1">
        <v>21</v>
      </c>
      <c r="C95" s="26" t="s">
        <v>1682</v>
      </c>
      <c r="D95" t="s">
        <v>661</v>
      </c>
      <c r="E95" s="27" t="s">
        <v>1683</v>
      </c>
      <c r="F95" s="28" t="s">
        <v>683</v>
      </c>
      <c r="G95" s="29">
        <v>15</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1863</v>
      </c>
    </row>
    <row r="98" ht="153">
      <c r="A98" s="1" t="s">
        <v>666</v>
      </c>
      <c r="E98" s="27" t="s">
        <v>1664</v>
      </c>
    </row>
    <row r="99">
      <c r="A99" s="1" t="s">
        <v>659</v>
      </c>
      <c r="B99" s="1">
        <v>22</v>
      </c>
      <c r="C99" s="26" t="s">
        <v>1685</v>
      </c>
      <c r="D99" t="s">
        <v>661</v>
      </c>
      <c r="E99" s="27" t="s">
        <v>1686</v>
      </c>
      <c r="F99" s="28" t="s">
        <v>683</v>
      </c>
      <c r="G99" s="29">
        <v>15</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1863</v>
      </c>
    </row>
    <row r="102" ht="127.5">
      <c r="A102" s="1" t="s">
        <v>666</v>
      </c>
      <c r="E102" s="27" t="s">
        <v>1667</v>
      </c>
    </row>
    <row r="103">
      <c r="A103" s="1" t="s">
        <v>659</v>
      </c>
      <c r="B103" s="1">
        <v>23</v>
      </c>
      <c r="C103" s="26" t="s">
        <v>1687</v>
      </c>
      <c r="D103" t="s">
        <v>661</v>
      </c>
      <c r="E103" s="27" t="s">
        <v>1688</v>
      </c>
      <c r="F103" s="28" t="s">
        <v>683</v>
      </c>
      <c r="G103" s="29">
        <v>4</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25.5">
      <c r="A105" s="1" t="s">
        <v>665</v>
      </c>
      <c r="E105" s="33" t="s">
        <v>1883</v>
      </c>
    </row>
    <row r="106" ht="153">
      <c r="A106" s="1" t="s">
        <v>666</v>
      </c>
      <c r="E106" s="27" t="s">
        <v>1664</v>
      </c>
    </row>
    <row r="107">
      <c r="A107" s="1" t="s">
        <v>659</v>
      </c>
      <c r="B107" s="1">
        <v>24</v>
      </c>
      <c r="C107" s="26" t="s">
        <v>1690</v>
      </c>
      <c r="D107" t="s">
        <v>661</v>
      </c>
      <c r="E107" s="27" t="s">
        <v>1691</v>
      </c>
      <c r="F107" s="28" t="s">
        <v>683</v>
      </c>
      <c r="G107" s="29">
        <v>4</v>
      </c>
      <c r="H107" s="28">
        <v>0</v>
      </c>
      <c r="I107" s="30">
        <f>ROUND(G107*H107,P4)</f>
        <v>0</v>
      </c>
      <c r="L107" s="31">
        <v>0</v>
      </c>
      <c r="M107" s="24">
        <f>ROUND(G107*L107,P4)</f>
        <v>0</v>
      </c>
      <c r="N107" s="25" t="s">
        <v>661</v>
      </c>
      <c r="O107" s="32">
        <f>M107*AA107</f>
        <v>0</v>
      </c>
      <c r="P107" s="1">
        <v>1</v>
      </c>
      <c r="AA107" s="1">
        <f>IF(P107=1,$O$3,IF(P107=2,$O$4,$O$5))</f>
        <v>0</v>
      </c>
    </row>
    <row r="108">
      <c r="A108" s="1" t="s">
        <v>664</v>
      </c>
      <c r="E108" s="27" t="s">
        <v>661</v>
      </c>
    </row>
    <row r="109" ht="25.5">
      <c r="A109" s="1" t="s">
        <v>665</v>
      </c>
      <c r="E109" s="33" t="s">
        <v>1883</v>
      </c>
    </row>
    <row r="110" ht="127.5">
      <c r="A110" s="1" t="s">
        <v>666</v>
      </c>
      <c r="E110" s="27" t="s">
        <v>1667</v>
      </c>
    </row>
    <row r="111">
      <c r="A111" s="1" t="s">
        <v>659</v>
      </c>
      <c r="B111" s="1">
        <v>40</v>
      </c>
      <c r="C111" s="26" t="s">
        <v>1906</v>
      </c>
      <c r="D111" t="s">
        <v>661</v>
      </c>
      <c r="E111" s="27" t="s">
        <v>1907</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53">
      <c r="A114" s="1" t="s">
        <v>666</v>
      </c>
      <c r="E114" s="27" t="s">
        <v>1908</v>
      </c>
    </row>
    <row r="115">
      <c r="A115" s="1" t="s">
        <v>659</v>
      </c>
      <c r="B115" s="1">
        <v>25</v>
      </c>
      <c r="C115" s="26" t="s">
        <v>1699</v>
      </c>
      <c r="D115" t="s">
        <v>661</v>
      </c>
      <c r="E115" s="27" t="s">
        <v>1700</v>
      </c>
      <c r="F115" s="28" t="s">
        <v>683</v>
      </c>
      <c r="G115" s="29">
        <v>1</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1463</v>
      </c>
    </row>
    <row r="118" ht="114.75">
      <c r="A118" s="1" t="s">
        <v>666</v>
      </c>
      <c r="E118" s="27" t="s">
        <v>1702</v>
      </c>
    </row>
    <row r="119">
      <c r="A119" s="1" t="s">
        <v>659</v>
      </c>
      <c r="B119" s="1">
        <v>26</v>
      </c>
      <c r="C119" s="26" t="s">
        <v>1703</v>
      </c>
      <c r="D119" t="s">
        <v>661</v>
      </c>
      <c r="E119" s="27" t="s">
        <v>1909</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1463</v>
      </c>
    </row>
    <row r="122" ht="114.75">
      <c r="A122" s="1" t="s">
        <v>666</v>
      </c>
      <c r="E122" s="27" t="s">
        <v>1702</v>
      </c>
    </row>
    <row r="123">
      <c r="A123" s="1" t="s">
        <v>659</v>
      </c>
      <c r="B123" s="1">
        <v>27</v>
      </c>
      <c r="C123" s="26" t="s">
        <v>1711</v>
      </c>
      <c r="D123" t="s">
        <v>661</v>
      </c>
      <c r="E123" s="27" t="s">
        <v>1712</v>
      </c>
      <c r="F123" s="28" t="s">
        <v>683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1463</v>
      </c>
    </row>
    <row r="126" ht="114.75">
      <c r="A126" s="1" t="s">
        <v>666</v>
      </c>
      <c r="E126" s="27" t="s">
        <v>1702</v>
      </c>
    </row>
    <row r="127">
      <c r="A127" s="1" t="s">
        <v>659</v>
      </c>
      <c r="B127" s="1">
        <v>28</v>
      </c>
      <c r="C127" s="26" t="s">
        <v>1200</v>
      </c>
      <c r="D127" t="s">
        <v>661</v>
      </c>
      <c r="E127" s="27" t="s">
        <v>1201</v>
      </c>
      <c r="F127" s="28" t="s">
        <v>683</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1883</v>
      </c>
    </row>
    <row r="130" ht="127.5">
      <c r="A130" s="1" t="s">
        <v>666</v>
      </c>
      <c r="E130" s="27" t="s">
        <v>1754</v>
      </c>
    </row>
    <row r="131">
      <c r="A131" s="1" t="s">
        <v>659</v>
      </c>
      <c r="B131" s="1">
        <v>30</v>
      </c>
      <c r="C131" s="26" t="s">
        <v>1910</v>
      </c>
      <c r="D131" t="s">
        <v>661</v>
      </c>
      <c r="E131" s="27" t="s">
        <v>1911</v>
      </c>
      <c r="F131" s="28" t="s">
        <v>683</v>
      </c>
      <c r="G131" s="29">
        <v>32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1912</v>
      </c>
    </row>
    <row r="134" ht="127.5">
      <c r="A134" s="1" t="s">
        <v>666</v>
      </c>
      <c r="E134" s="27" t="s">
        <v>1667</v>
      </c>
    </row>
    <row r="135">
      <c r="A135" s="1" t="s">
        <v>659</v>
      </c>
      <c r="B135" s="1">
        <v>31</v>
      </c>
      <c r="C135" s="26" t="s">
        <v>1913</v>
      </c>
      <c r="D135" t="s">
        <v>661</v>
      </c>
      <c r="E135" s="27" t="s">
        <v>1914</v>
      </c>
      <c r="F135" s="28" t="s">
        <v>683</v>
      </c>
      <c r="G135" s="29">
        <v>32</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1912</v>
      </c>
    </row>
    <row r="138" ht="153">
      <c r="A138" s="1" t="s">
        <v>666</v>
      </c>
      <c r="E138" s="27" t="s">
        <v>1908</v>
      </c>
    </row>
    <row r="139">
      <c r="A139" s="1" t="s">
        <v>659</v>
      </c>
      <c r="B139" s="1">
        <v>32</v>
      </c>
      <c r="C139" s="26" t="s">
        <v>1809</v>
      </c>
      <c r="D139" t="s">
        <v>661</v>
      </c>
      <c r="E139" s="27" t="s">
        <v>1810</v>
      </c>
      <c r="F139" s="28" t="s">
        <v>1604</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1463</v>
      </c>
    </row>
    <row r="142" ht="140.25">
      <c r="A142" s="1" t="s">
        <v>666</v>
      </c>
      <c r="E142" s="27" t="s">
        <v>1812</v>
      </c>
    </row>
    <row r="143">
      <c r="A143" s="1" t="s">
        <v>659</v>
      </c>
      <c r="B143" s="1">
        <v>33</v>
      </c>
      <c r="C143" s="26" t="s">
        <v>1813</v>
      </c>
      <c r="D143" t="s">
        <v>661</v>
      </c>
      <c r="E143" s="27" t="s">
        <v>1814</v>
      </c>
      <c r="F143" s="28" t="s">
        <v>874</v>
      </c>
      <c r="G143" s="29">
        <v>40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1448</v>
      </c>
    </row>
    <row r="146" ht="89.25">
      <c r="A146" s="1" t="s">
        <v>666</v>
      </c>
      <c r="E146" s="27" t="s">
        <v>1816</v>
      </c>
    </row>
    <row r="147">
      <c r="A147" s="1" t="s">
        <v>659</v>
      </c>
      <c r="B147" s="1">
        <v>41</v>
      </c>
      <c r="C147" s="26" t="s">
        <v>1833</v>
      </c>
      <c r="D147" t="s">
        <v>661</v>
      </c>
      <c r="E147" s="27" t="s">
        <v>1834</v>
      </c>
      <c r="F147" s="28" t="s">
        <v>1223</v>
      </c>
      <c r="G147" s="29">
        <v>18</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65.75">
      <c r="A150" s="1" t="s">
        <v>666</v>
      </c>
      <c r="E150" s="27" t="s">
        <v>1836</v>
      </c>
    </row>
    <row r="151">
      <c r="A151" s="1" t="s">
        <v>659</v>
      </c>
      <c r="B151" s="1">
        <v>34</v>
      </c>
      <c r="C151" s="26" t="s">
        <v>1837</v>
      </c>
      <c r="D151" t="s">
        <v>661</v>
      </c>
      <c r="E151" s="27" t="s">
        <v>1838</v>
      </c>
      <c r="F151" s="28" t="s">
        <v>670</v>
      </c>
      <c r="G151" s="29">
        <v>1300</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1915</v>
      </c>
    </row>
    <row r="154" ht="114.75">
      <c r="A154" s="1" t="s">
        <v>666</v>
      </c>
      <c r="E154" s="27" t="s">
        <v>1840</v>
      </c>
    </row>
    <row r="155">
      <c r="A155" s="1" t="s">
        <v>656</v>
      </c>
      <c r="C155" s="22" t="s">
        <v>900</v>
      </c>
      <c r="E155" s="23" t="s">
        <v>901</v>
      </c>
      <c r="L155" s="24">
        <f>SUMIFS(L156:L171,A156:A171,"P")</f>
        <v>0</v>
      </c>
      <c r="M155" s="24">
        <f>SUMIFS(M156:M171,A156:A171,"P")</f>
        <v>0</v>
      </c>
      <c r="N155" s="25"/>
    </row>
    <row r="156" ht="25.5">
      <c r="A156" s="1" t="s">
        <v>659</v>
      </c>
      <c r="B156" s="1">
        <v>35</v>
      </c>
      <c r="C156" s="26" t="s">
        <v>1890</v>
      </c>
      <c r="D156" t="s">
        <v>903</v>
      </c>
      <c r="E156" s="27" t="s">
        <v>1891</v>
      </c>
      <c r="F156" s="28" t="s">
        <v>905</v>
      </c>
      <c r="G156" s="29">
        <v>0.01</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1892</v>
      </c>
    </row>
    <row r="158" ht="25.5">
      <c r="A158" s="1" t="s">
        <v>665</v>
      </c>
      <c r="E158" s="33" t="s">
        <v>1893</v>
      </c>
    </row>
    <row r="159" ht="153">
      <c r="A159" s="1" t="s">
        <v>666</v>
      </c>
      <c r="E159" s="27" t="s">
        <v>913</v>
      </c>
    </row>
    <row r="160" ht="25.5">
      <c r="A160" s="1" t="s">
        <v>659</v>
      </c>
      <c r="B160" s="1">
        <v>36</v>
      </c>
      <c r="C160" s="26" t="s">
        <v>1894</v>
      </c>
      <c r="D160" t="s">
        <v>903</v>
      </c>
      <c r="E160" s="27" t="s">
        <v>1895</v>
      </c>
      <c r="F160" s="28" t="s">
        <v>905</v>
      </c>
      <c r="G160" s="29">
        <v>0.001</v>
      </c>
      <c r="H160" s="28">
        <v>0</v>
      </c>
      <c r="I160" s="30">
        <f>ROUND(G160*H160,P4)</f>
        <v>0</v>
      </c>
      <c r="L160" s="31">
        <v>0</v>
      </c>
      <c r="M160" s="24">
        <f>ROUND(G160*L160,P4)</f>
        <v>0</v>
      </c>
      <c r="N160" s="25" t="s">
        <v>661</v>
      </c>
      <c r="O160" s="32">
        <f>M160*AA160</f>
        <v>0</v>
      </c>
      <c r="P160" s="1">
        <v>3</v>
      </c>
      <c r="AA160" s="1">
        <f>IF(P160=1,$O$3,IF(P160=2,$O$4,$O$5))</f>
        <v>0</v>
      </c>
    </row>
    <row r="161" ht="38.25">
      <c r="A161" s="1" t="s">
        <v>664</v>
      </c>
      <c r="E161" s="27" t="s">
        <v>916</v>
      </c>
    </row>
    <row r="162" ht="25.5">
      <c r="A162" s="1" t="s">
        <v>665</v>
      </c>
      <c r="E162" s="33" t="s">
        <v>1896</v>
      </c>
    </row>
    <row r="163" ht="153">
      <c r="A163" s="1" t="s">
        <v>666</v>
      </c>
      <c r="E163" s="27" t="s">
        <v>908</v>
      </c>
    </row>
    <row r="164" ht="25.5">
      <c r="A164" s="1" t="s">
        <v>659</v>
      </c>
      <c r="B164" s="1">
        <v>37</v>
      </c>
      <c r="C164" s="26" t="s">
        <v>925</v>
      </c>
      <c r="D164" t="s">
        <v>903</v>
      </c>
      <c r="E164" s="27" t="s">
        <v>926</v>
      </c>
      <c r="F164" s="28" t="s">
        <v>905</v>
      </c>
      <c r="G164" s="29">
        <v>0.0050000000000000001</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927</v>
      </c>
    </row>
    <row r="166" ht="25.5">
      <c r="A166" s="1" t="s">
        <v>665</v>
      </c>
      <c r="E166" s="33" t="s">
        <v>1897</v>
      </c>
    </row>
    <row r="167" ht="153">
      <c r="A167" s="1" t="s">
        <v>666</v>
      </c>
      <c r="E167" s="27" t="s">
        <v>908</v>
      </c>
    </row>
    <row r="168" ht="25.5">
      <c r="A168" s="1" t="s">
        <v>659</v>
      </c>
      <c r="B168" s="1">
        <v>38</v>
      </c>
      <c r="C168" s="26" t="s">
        <v>928</v>
      </c>
      <c r="D168" t="s">
        <v>903</v>
      </c>
      <c r="E168" s="27" t="s">
        <v>929</v>
      </c>
      <c r="F168" s="28" t="s">
        <v>905</v>
      </c>
      <c r="G168" s="29">
        <v>0.0050000000000000001</v>
      </c>
      <c r="H168" s="28">
        <v>0</v>
      </c>
      <c r="I168" s="30">
        <f>ROUND(G168*H168,P4)</f>
        <v>0</v>
      </c>
      <c r="L168" s="31">
        <v>0</v>
      </c>
      <c r="M168" s="24">
        <f>ROUND(G168*L168,P4)</f>
        <v>0</v>
      </c>
      <c r="N168" s="25" t="s">
        <v>661</v>
      </c>
      <c r="O168" s="32">
        <f>M168*AA168</f>
        <v>0</v>
      </c>
      <c r="P168" s="1">
        <v>3</v>
      </c>
      <c r="AA168" s="1">
        <f>IF(P168=1,$O$3,IF(P168=2,$O$4,$O$5))</f>
        <v>0</v>
      </c>
    </row>
    <row r="169" ht="38.25">
      <c r="A169" s="1" t="s">
        <v>664</v>
      </c>
      <c r="E169" s="27" t="s">
        <v>916</v>
      </c>
    </row>
    <row r="170" ht="25.5">
      <c r="A170" s="1" t="s">
        <v>665</v>
      </c>
      <c r="E170" s="33" t="s">
        <v>1897</v>
      </c>
    </row>
    <row r="171" ht="153">
      <c r="A171" s="1" t="s">
        <v>666</v>
      </c>
      <c r="E171" s="27" t="s">
        <v>908</v>
      </c>
    </row>
  </sheetData>
  <sheetProtection sheet="1" objects="1" scenarios="1" spinCount="100000" saltValue="ZhMw5dfcQCVGJS3n4ZV9zOo+lYxCOwrBK1In70A37JfMDSKRUyp7qE659cCv55S92si5Ae4Q1x3+dc5FmahuWA==" hashValue="jHlNRu7AS1zSOmytAu6BHH6pk0BGEL3NLurHdGKBfNILf/azskPsRfbx3tK+hcOiI7HC5yDzywz2pGgUxJkN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COUNTIFS(L8:L208,"=0",A8:A208,"P")+COUNTIFS(L8:L208,"",A8:A208,"P")+SUM(Q8:Q208)</f>
        <v>0</v>
      </c>
    </row>
    <row r="8">
      <c r="A8" s="1" t="s">
        <v>654</v>
      </c>
      <c r="C8" s="22" t="s">
        <v>1916</v>
      </c>
      <c r="E8" s="23" t="s">
        <v>53</v>
      </c>
      <c r="L8" s="24">
        <f>L9+L22+L187</f>
        <v>0</v>
      </c>
      <c r="M8" s="24">
        <f>M9+M22+M187</f>
        <v>0</v>
      </c>
      <c r="N8" s="25"/>
    </row>
    <row r="9">
      <c r="A9" s="1" t="s">
        <v>656</v>
      </c>
      <c r="C9" s="22" t="s">
        <v>657</v>
      </c>
      <c r="E9" s="23" t="s">
        <v>658</v>
      </c>
      <c r="L9" s="24">
        <f>SUMIFS(L10:L21,A10:A21,"P")</f>
        <v>0</v>
      </c>
      <c r="M9" s="24">
        <f>SUMIFS(M10:M21,A10:A21,"P")</f>
        <v>0</v>
      </c>
      <c r="N9" s="25"/>
    </row>
    <row r="10">
      <c r="A10" s="1" t="s">
        <v>659</v>
      </c>
      <c r="B10" s="1">
        <v>1</v>
      </c>
      <c r="C10" s="26" t="s">
        <v>1565</v>
      </c>
      <c r="D10" t="s">
        <v>661</v>
      </c>
      <c r="E10" s="27" t="s">
        <v>1566</v>
      </c>
      <c r="F10" s="28" t="s">
        <v>663</v>
      </c>
      <c r="G10" s="29">
        <v>24.75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1917</v>
      </c>
    </row>
    <row r="13" ht="318.75">
      <c r="A13" s="1" t="s">
        <v>666</v>
      </c>
      <c r="E13" s="27" t="s">
        <v>667</v>
      </c>
    </row>
    <row r="14">
      <c r="A14" s="1" t="s">
        <v>659</v>
      </c>
      <c r="B14" s="1">
        <v>2</v>
      </c>
      <c r="C14" s="26" t="s">
        <v>672</v>
      </c>
      <c r="D14" t="s">
        <v>661</v>
      </c>
      <c r="E14" s="27" t="s">
        <v>673</v>
      </c>
      <c r="F14" s="28" t="s">
        <v>663</v>
      </c>
      <c r="G14" s="29">
        <v>24.75</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1917</v>
      </c>
    </row>
    <row r="17" ht="229.5">
      <c r="A17" s="1" t="s">
        <v>666</v>
      </c>
      <c r="E17" s="27" t="s">
        <v>674</v>
      </c>
    </row>
    <row r="18">
      <c r="A18" s="1" t="s">
        <v>659</v>
      </c>
      <c r="B18" s="1">
        <v>3</v>
      </c>
      <c r="C18" s="26" t="s">
        <v>1570</v>
      </c>
      <c r="D18" t="s">
        <v>661</v>
      </c>
      <c r="E18" s="27" t="s">
        <v>1571</v>
      </c>
      <c r="F18" s="28" t="s">
        <v>663</v>
      </c>
      <c r="G18" s="29">
        <v>5.5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1918</v>
      </c>
    </row>
    <row r="21" ht="229.5">
      <c r="A21" s="1" t="s">
        <v>666</v>
      </c>
      <c r="E21" s="27" t="s">
        <v>1573</v>
      </c>
    </row>
    <row r="22">
      <c r="A22" s="1" t="s">
        <v>656</v>
      </c>
      <c r="C22" s="22" t="s">
        <v>679</v>
      </c>
      <c r="E22" s="23" t="s">
        <v>680</v>
      </c>
      <c r="L22" s="24">
        <f>SUMIFS(L23:L186,A23:A186,"P")</f>
        <v>0</v>
      </c>
      <c r="M22" s="24">
        <f>SUMIFS(M23:M186,A23:A186,"P")</f>
        <v>0</v>
      </c>
      <c r="N22" s="25"/>
    </row>
    <row r="23">
      <c r="A23" s="1" t="s">
        <v>659</v>
      </c>
      <c r="B23" s="1">
        <v>4</v>
      </c>
      <c r="C23" s="26" t="s">
        <v>963</v>
      </c>
      <c r="D23" t="s">
        <v>661</v>
      </c>
      <c r="E23" s="27" t="s">
        <v>964</v>
      </c>
      <c r="F23" s="28" t="s">
        <v>670</v>
      </c>
      <c r="G23" s="29">
        <v>55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1919</v>
      </c>
    </row>
    <row r="26" ht="102">
      <c r="A26" s="1" t="s">
        <v>666</v>
      </c>
      <c r="E26" s="27" t="s">
        <v>687</v>
      </c>
    </row>
    <row r="27">
      <c r="A27" s="1" t="s">
        <v>659</v>
      </c>
      <c r="B27" s="1">
        <v>5</v>
      </c>
      <c r="C27" s="26" t="s">
        <v>1576</v>
      </c>
      <c r="D27" t="s">
        <v>661</v>
      </c>
      <c r="E27" s="27" t="s">
        <v>1577</v>
      </c>
      <c r="F27" s="28" t="s">
        <v>670</v>
      </c>
      <c r="G27" s="29">
        <v>55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1919</v>
      </c>
    </row>
    <row r="30" ht="140.25">
      <c r="A30" s="1" t="s">
        <v>666</v>
      </c>
      <c r="E30" s="27" t="s">
        <v>1578</v>
      </c>
    </row>
    <row r="31" ht="25.5">
      <c r="A31" s="1" t="s">
        <v>659</v>
      </c>
      <c r="B31" s="1">
        <v>6</v>
      </c>
      <c r="C31" s="26" t="s">
        <v>1583</v>
      </c>
      <c r="D31" t="s">
        <v>661</v>
      </c>
      <c r="E31" s="27" t="s">
        <v>1584</v>
      </c>
      <c r="F31" s="28" t="s">
        <v>670</v>
      </c>
      <c r="G31" s="29">
        <v>55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1919</v>
      </c>
    </row>
    <row r="34" ht="76.5">
      <c r="A34" s="1" t="s">
        <v>666</v>
      </c>
      <c r="E34" s="27" t="s">
        <v>1585</v>
      </c>
    </row>
    <row r="35">
      <c r="A35" s="1" t="s">
        <v>659</v>
      </c>
      <c r="B35" s="1">
        <v>7</v>
      </c>
      <c r="C35" s="26" t="s">
        <v>1845</v>
      </c>
      <c r="D35" t="s">
        <v>661</v>
      </c>
      <c r="E35" s="27" t="s">
        <v>1846</v>
      </c>
      <c r="F35" s="28" t="s">
        <v>683</v>
      </c>
      <c r="G35" s="29">
        <v>7</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1920</v>
      </c>
    </row>
    <row r="38" ht="102">
      <c r="A38" s="1" t="s">
        <v>666</v>
      </c>
      <c r="E38" s="27" t="s">
        <v>1848</v>
      </c>
    </row>
    <row r="39" ht="25.5">
      <c r="A39" s="1" t="s">
        <v>659</v>
      </c>
      <c r="B39" s="1">
        <v>8</v>
      </c>
      <c r="C39" s="26" t="s">
        <v>1590</v>
      </c>
      <c r="D39" t="s">
        <v>661</v>
      </c>
      <c r="E39" s="27" t="s">
        <v>1591</v>
      </c>
      <c r="F39" s="28" t="s">
        <v>683</v>
      </c>
      <c r="G39" s="29">
        <v>2</v>
      </c>
      <c r="H39" s="28">
        <v>0</v>
      </c>
      <c r="I39" s="30">
        <f>ROUND(G39*H39,P4)</f>
        <v>0</v>
      </c>
      <c r="L39" s="31">
        <v>0</v>
      </c>
      <c r="M39" s="24">
        <f>ROUND(G39*L39,P4)</f>
        <v>0</v>
      </c>
      <c r="N39" s="25" t="s">
        <v>661</v>
      </c>
      <c r="O39" s="32">
        <f>M39*AA39</f>
        <v>0</v>
      </c>
      <c r="P39" s="1">
        <v>1</v>
      </c>
      <c r="AA39" s="1">
        <f>IF(P39=1,$O$3,IF(P39=2,$O$4,$O$5))</f>
        <v>0</v>
      </c>
    </row>
    <row r="40">
      <c r="A40" s="1" t="s">
        <v>664</v>
      </c>
      <c r="E40" s="27" t="s">
        <v>661</v>
      </c>
    </row>
    <row r="41" ht="25.5">
      <c r="A41" s="1" t="s">
        <v>665</v>
      </c>
      <c r="E41" s="33" t="s">
        <v>1510</v>
      </c>
    </row>
    <row r="42" ht="38.25">
      <c r="A42" s="1" t="s">
        <v>666</v>
      </c>
      <c r="E42" s="27" t="s">
        <v>967</v>
      </c>
    </row>
    <row r="43" ht="25.5">
      <c r="A43" s="1" t="s">
        <v>659</v>
      </c>
      <c r="B43" s="1">
        <v>9</v>
      </c>
      <c r="C43" s="26" t="s">
        <v>1592</v>
      </c>
      <c r="D43" t="s">
        <v>661</v>
      </c>
      <c r="E43" s="27" t="s">
        <v>1593</v>
      </c>
      <c r="F43" s="28" t="s">
        <v>683</v>
      </c>
      <c r="G43" s="29">
        <v>5</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1849</v>
      </c>
    </row>
    <row r="46" ht="38.25">
      <c r="A46" s="1" t="s">
        <v>666</v>
      </c>
      <c r="E46" s="27" t="s">
        <v>693</v>
      </c>
    </row>
    <row r="47">
      <c r="A47" s="1" t="s">
        <v>659</v>
      </c>
      <c r="B47" s="1">
        <v>10</v>
      </c>
      <c r="C47" s="26" t="s">
        <v>1606</v>
      </c>
      <c r="D47" t="s">
        <v>661</v>
      </c>
      <c r="E47" s="27" t="s">
        <v>1607</v>
      </c>
      <c r="F47" s="28" t="s">
        <v>1396</v>
      </c>
      <c r="G47" s="29">
        <v>1.29</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1921</v>
      </c>
    </row>
    <row r="50" ht="153">
      <c r="A50" s="1" t="s">
        <v>666</v>
      </c>
      <c r="E50" s="27" t="s">
        <v>1397</v>
      </c>
    </row>
    <row r="51">
      <c r="A51" s="1" t="s">
        <v>659</v>
      </c>
      <c r="B51" s="1">
        <v>11</v>
      </c>
      <c r="C51" s="26" t="s">
        <v>1615</v>
      </c>
      <c r="D51" t="s">
        <v>661</v>
      </c>
      <c r="E51" s="27" t="s">
        <v>1616</v>
      </c>
      <c r="F51" s="28" t="s">
        <v>670</v>
      </c>
      <c r="G51" s="29">
        <v>430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1922</v>
      </c>
    </row>
    <row r="54" ht="127.5">
      <c r="A54" s="1" t="s">
        <v>666</v>
      </c>
      <c r="E54" s="27" t="s">
        <v>1400</v>
      </c>
    </row>
    <row r="55">
      <c r="A55" s="1" t="s">
        <v>659</v>
      </c>
      <c r="B55" s="1">
        <v>12</v>
      </c>
      <c r="C55" s="26" t="s">
        <v>1646</v>
      </c>
      <c r="D55" t="s">
        <v>661</v>
      </c>
      <c r="E55" s="27" t="s">
        <v>1647</v>
      </c>
      <c r="F55" s="28" t="s">
        <v>1198</v>
      </c>
      <c r="G55" s="29">
        <v>44.399999999999999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1923</v>
      </c>
    </row>
    <row r="58" ht="140.25">
      <c r="A58" s="1" t="s">
        <v>666</v>
      </c>
      <c r="E58" s="27" t="s">
        <v>1645</v>
      </c>
    </row>
    <row r="59">
      <c r="A59" s="1" t="s">
        <v>659</v>
      </c>
      <c r="B59" s="1">
        <v>13</v>
      </c>
      <c r="C59" s="26" t="s">
        <v>1656</v>
      </c>
      <c r="D59" t="s">
        <v>661</v>
      </c>
      <c r="E59" s="27" t="s">
        <v>1657</v>
      </c>
      <c r="F59" s="28" t="s">
        <v>670</v>
      </c>
      <c r="G59" s="29">
        <v>1550</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1924</v>
      </c>
    </row>
    <row r="62" ht="114.75">
      <c r="A62" s="1" t="s">
        <v>666</v>
      </c>
      <c r="E62" s="27" t="s">
        <v>1659</v>
      </c>
    </row>
    <row r="63">
      <c r="A63" s="1" t="s">
        <v>659</v>
      </c>
      <c r="B63" s="1">
        <v>14</v>
      </c>
      <c r="C63" s="26" t="s">
        <v>1660</v>
      </c>
      <c r="D63" t="s">
        <v>661</v>
      </c>
      <c r="E63" s="27" t="s">
        <v>1661</v>
      </c>
      <c r="F63" s="28" t="s">
        <v>683</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1883</v>
      </c>
    </row>
    <row r="66" ht="178.5">
      <c r="A66" s="1" t="s">
        <v>666</v>
      </c>
      <c r="E66" s="27" t="s">
        <v>1662</v>
      </c>
    </row>
    <row r="67">
      <c r="A67" s="1" t="s">
        <v>659</v>
      </c>
      <c r="B67" s="1">
        <v>15</v>
      </c>
      <c r="C67" s="26" t="s">
        <v>1665</v>
      </c>
      <c r="D67" t="s">
        <v>661</v>
      </c>
      <c r="E67" s="27" t="s">
        <v>1666</v>
      </c>
      <c r="F67" s="28" t="s">
        <v>683</v>
      </c>
      <c r="G67" s="29">
        <v>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1883</v>
      </c>
    </row>
    <row r="70" ht="127.5">
      <c r="A70" s="1" t="s">
        <v>666</v>
      </c>
      <c r="E70" s="27" t="s">
        <v>1668</v>
      </c>
    </row>
    <row r="71">
      <c r="A71" s="1" t="s">
        <v>659</v>
      </c>
      <c r="B71" s="1">
        <v>16</v>
      </c>
      <c r="C71" s="26" t="s">
        <v>1669</v>
      </c>
      <c r="D71" t="s">
        <v>661</v>
      </c>
      <c r="E71" s="27" t="s">
        <v>1670</v>
      </c>
      <c r="F71" s="28" t="s">
        <v>670</v>
      </c>
      <c r="G71" s="29">
        <v>1150</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1925</v>
      </c>
    </row>
    <row r="74" ht="140.25">
      <c r="A74" s="1" t="s">
        <v>666</v>
      </c>
      <c r="E74" s="27" t="s">
        <v>1672</v>
      </c>
    </row>
    <row r="75">
      <c r="A75" s="1" t="s">
        <v>659</v>
      </c>
      <c r="B75" s="1">
        <v>17</v>
      </c>
      <c r="C75" s="26" t="s">
        <v>1673</v>
      </c>
      <c r="D75" t="s">
        <v>661</v>
      </c>
      <c r="E75" s="27" t="s">
        <v>1674</v>
      </c>
      <c r="F75" s="28" t="s">
        <v>670</v>
      </c>
      <c r="G75" s="29">
        <v>1150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1925</v>
      </c>
    </row>
    <row r="78" ht="114.75">
      <c r="A78" s="1" t="s">
        <v>666</v>
      </c>
      <c r="E78" s="27" t="s">
        <v>1643</v>
      </c>
    </row>
    <row r="79">
      <c r="A79" s="1" t="s">
        <v>659</v>
      </c>
      <c r="B79" s="1">
        <v>18</v>
      </c>
      <c r="C79" s="26" t="s">
        <v>1675</v>
      </c>
      <c r="D79" t="s">
        <v>661</v>
      </c>
      <c r="E79" s="27" t="s">
        <v>1676</v>
      </c>
      <c r="F79" s="28" t="s">
        <v>1677</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1510</v>
      </c>
    </row>
    <row r="82" ht="127.5">
      <c r="A82" s="1" t="s">
        <v>666</v>
      </c>
      <c r="E82" s="27" t="s">
        <v>1678</v>
      </c>
    </row>
    <row r="83">
      <c r="A83" s="1" t="s">
        <v>659</v>
      </c>
      <c r="B83" s="1">
        <v>19</v>
      </c>
      <c r="C83" s="26" t="s">
        <v>1679</v>
      </c>
      <c r="D83" t="s">
        <v>661</v>
      </c>
      <c r="E83" s="27" t="s">
        <v>1680</v>
      </c>
      <c r="F83" s="28" t="s">
        <v>670</v>
      </c>
      <c r="G83" s="29">
        <v>1150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1926</v>
      </c>
    </row>
    <row r="86" ht="127.5">
      <c r="A86" s="1" t="s">
        <v>666</v>
      </c>
      <c r="E86" s="27" t="s">
        <v>1681</v>
      </c>
    </row>
    <row r="87">
      <c r="A87" s="1" t="s">
        <v>659</v>
      </c>
      <c r="B87" s="1">
        <v>20</v>
      </c>
      <c r="C87" s="26" t="s">
        <v>1682</v>
      </c>
      <c r="D87" t="s">
        <v>661</v>
      </c>
      <c r="E87" s="27" t="s">
        <v>1683</v>
      </c>
      <c r="F87" s="28" t="s">
        <v>683</v>
      </c>
      <c r="G87" s="29">
        <v>12</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1927</v>
      </c>
    </row>
    <row r="90" ht="153">
      <c r="A90" s="1" t="s">
        <v>666</v>
      </c>
      <c r="E90" s="27" t="s">
        <v>1664</v>
      </c>
    </row>
    <row r="91">
      <c r="A91" s="1" t="s">
        <v>659</v>
      </c>
      <c r="B91" s="1">
        <v>21</v>
      </c>
      <c r="C91" s="26" t="s">
        <v>1685</v>
      </c>
      <c r="D91" t="s">
        <v>661</v>
      </c>
      <c r="E91" s="27" t="s">
        <v>1686</v>
      </c>
      <c r="F91" s="28" t="s">
        <v>683</v>
      </c>
      <c r="G91" s="29">
        <v>12</v>
      </c>
      <c r="H91" s="28">
        <v>0</v>
      </c>
      <c r="I91" s="30">
        <f>ROUND(G91*H91,P4)</f>
        <v>0</v>
      </c>
      <c r="L91" s="31">
        <v>0</v>
      </c>
      <c r="M91" s="24">
        <f>ROUND(G91*L91,P4)</f>
        <v>0</v>
      </c>
      <c r="N91" s="25" t="s">
        <v>661</v>
      </c>
      <c r="O91" s="32">
        <f>M91*AA91</f>
        <v>0</v>
      </c>
      <c r="P91" s="1">
        <v>1</v>
      </c>
      <c r="AA91" s="1">
        <f>IF(P91=1,$O$3,IF(P91=2,$O$4,$O$5))</f>
        <v>0</v>
      </c>
    </row>
    <row r="92">
      <c r="A92" s="1" t="s">
        <v>664</v>
      </c>
      <c r="E92" s="27" t="s">
        <v>661</v>
      </c>
    </row>
    <row r="93" ht="25.5">
      <c r="A93" s="1" t="s">
        <v>665</v>
      </c>
      <c r="E93" s="33" t="s">
        <v>1927</v>
      </c>
    </row>
    <row r="94" ht="127.5">
      <c r="A94" s="1" t="s">
        <v>666</v>
      </c>
      <c r="E94" s="27" t="s">
        <v>1667</v>
      </c>
    </row>
    <row r="95">
      <c r="A95" s="1" t="s">
        <v>659</v>
      </c>
      <c r="B95" s="1">
        <v>22</v>
      </c>
      <c r="C95" s="26" t="s">
        <v>1687</v>
      </c>
      <c r="D95" t="s">
        <v>661</v>
      </c>
      <c r="E95" s="27" t="s">
        <v>1688</v>
      </c>
      <c r="F95" s="28" t="s">
        <v>683</v>
      </c>
      <c r="G95" s="29">
        <v>4</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1883</v>
      </c>
    </row>
    <row r="98" ht="153">
      <c r="A98" s="1" t="s">
        <v>666</v>
      </c>
      <c r="E98" s="27" t="s">
        <v>1664</v>
      </c>
    </row>
    <row r="99">
      <c r="A99" s="1" t="s">
        <v>659</v>
      </c>
      <c r="B99" s="1">
        <v>23</v>
      </c>
      <c r="C99" s="26" t="s">
        <v>1690</v>
      </c>
      <c r="D99" t="s">
        <v>661</v>
      </c>
      <c r="E99" s="27" t="s">
        <v>1691</v>
      </c>
      <c r="F99" s="28" t="s">
        <v>683</v>
      </c>
      <c r="G99" s="29">
        <v>4</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1883</v>
      </c>
    </row>
    <row r="102" ht="127.5">
      <c r="A102" s="1" t="s">
        <v>666</v>
      </c>
      <c r="E102" s="27" t="s">
        <v>1667</v>
      </c>
    </row>
    <row r="103">
      <c r="A103" s="1" t="s">
        <v>659</v>
      </c>
      <c r="B103" s="1">
        <v>24</v>
      </c>
      <c r="C103" s="26" t="s">
        <v>1706</v>
      </c>
      <c r="D103" t="s">
        <v>661</v>
      </c>
      <c r="E103" s="27" t="s">
        <v>1707</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1463</v>
      </c>
    </row>
    <row r="106" ht="114.75">
      <c r="A106" s="1" t="s">
        <v>666</v>
      </c>
      <c r="E106" s="27" t="s">
        <v>1702</v>
      </c>
    </row>
    <row r="107">
      <c r="A107" s="1" t="s">
        <v>659</v>
      </c>
      <c r="B107" s="1">
        <v>25</v>
      </c>
      <c r="C107" s="26" t="s">
        <v>1708</v>
      </c>
      <c r="D107" t="s">
        <v>661</v>
      </c>
      <c r="E107" s="27" t="s">
        <v>1709</v>
      </c>
      <c r="F107" s="28" t="s">
        <v>683</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1463</v>
      </c>
    </row>
    <row r="110" ht="127.5">
      <c r="A110" s="1" t="s">
        <v>666</v>
      </c>
      <c r="E110" s="27" t="s">
        <v>1668</v>
      </c>
    </row>
    <row r="111">
      <c r="A111" s="1" t="s">
        <v>659</v>
      </c>
      <c r="B111" s="1">
        <v>26</v>
      </c>
      <c r="C111" s="26" t="s">
        <v>1716</v>
      </c>
      <c r="D111" t="s">
        <v>661</v>
      </c>
      <c r="E111" s="27" t="s">
        <v>1928</v>
      </c>
      <c r="F111" s="28" t="s">
        <v>683</v>
      </c>
      <c r="G111" s="29">
        <v>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1847</v>
      </c>
    </row>
    <row r="114" ht="178.5">
      <c r="A114" s="1" t="s">
        <v>666</v>
      </c>
      <c r="E114" s="27" t="s">
        <v>1662</v>
      </c>
    </row>
    <row r="115">
      <c r="A115" s="1" t="s">
        <v>659</v>
      </c>
      <c r="B115" s="1">
        <v>27</v>
      </c>
      <c r="C115" s="26" t="s">
        <v>1719</v>
      </c>
      <c r="D115" t="s">
        <v>661</v>
      </c>
      <c r="E115" s="27" t="s">
        <v>1720</v>
      </c>
      <c r="F115" s="28" t="s">
        <v>683</v>
      </c>
      <c r="G115" s="29">
        <v>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1847</v>
      </c>
    </row>
    <row r="118" ht="127.5">
      <c r="A118" s="1" t="s">
        <v>666</v>
      </c>
      <c r="E118" s="27" t="s">
        <v>1668</v>
      </c>
    </row>
    <row r="119">
      <c r="A119" s="1" t="s">
        <v>659</v>
      </c>
      <c r="B119" s="1">
        <v>28</v>
      </c>
      <c r="C119" s="26" t="s">
        <v>1878</v>
      </c>
      <c r="D119" t="s">
        <v>661</v>
      </c>
      <c r="E119" s="27" t="s">
        <v>1879</v>
      </c>
      <c r="F119" s="28" t="s">
        <v>683</v>
      </c>
      <c r="G119" s="29">
        <v>1</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1463</v>
      </c>
    </row>
    <row r="122" ht="153">
      <c r="A122" s="1" t="s">
        <v>666</v>
      </c>
      <c r="E122" s="27" t="s">
        <v>1694</v>
      </c>
    </row>
    <row r="123">
      <c r="A123" s="1" t="s">
        <v>659</v>
      </c>
      <c r="B123" s="1">
        <v>29</v>
      </c>
      <c r="C123" s="26" t="s">
        <v>1880</v>
      </c>
      <c r="D123" t="s">
        <v>661</v>
      </c>
      <c r="E123" s="27" t="s">
        <v>1881</v>
      </c>
      <c r="F123" s="28" t="s">
        <v>683</v>
      </c>
      <c r="G123" s="29">
        <v>1</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1463</v>
      </c>
    </row>
    <row r="126" ht="127.5">
      <c r="A126" s="1" t="s">
        <v>666</v>
      </c>
      <c r="E126" s="27" t="s">
        <v>1667</v>
      </c>
    </row>
    <row r="127">
      <c r="A127" s="1" t="s">
        <v>659</v>
      </c>
      <c r="B127" s="1">
        <v>30</v>
      </c>
      <c r="C127" s="26" t="s">
        <v>1721</v>
      </c>
      <c r="D127" t="s">
        <v>661</v>
      </c>
      <c r="E127" s="27" t="s">
        <v>1722</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1463</v>
      </c>
    </row>
    <row r="130" ht="178.5">
      <c r="A130" s="1" t="s">
        <v>666</v>
      </c>
      <c r="E130" s="27" t="s">
        <v>1662</v>
      </c>
    </row>
    <row r="131">
      <c r="A131" s="1" t="s">
        <v>659</v>
      </c>
      <c r="B131" s="1">
        <v>31</v>
      </c>
      <c r="C131" s="26" t="s">
        <v>1724</v>
      </c>
      <c r="D131" t="s">
        <v>661</v>
      </c>
      <c r="E131" s="27" t="s">
        <v>1725</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1463</v>
      </c>
    </row>
    <row r="134" ht="127.5">
      <c r="A134" s="1" t="s">
        <v>666</v>
      </c>
      <c r="E134" s="27" t="s">
        <v>1668</v>
      </c>
    </row>
    <row r="135">
      <c r="A135" s="1" t="s">
        <v>659</v>
      </c>
      <c r="B135" s="1">
        <v>32</v>
      </c>
      <c r="C135" s="26" t="s">
        <v>1731</v>
      </c>
      <c r="D135" t="s">
        <v>661</v>
      </c>
      <c r="E135" s="27" t="s">
        <v>1732</v>
      </c>
      <c r="F135" s="28" t="s">
        <v>683</v>
      </c>
      <c r="G135" s="29">
        <v>3</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1847</v>
      </c>
    </row>
    <row r="138" ht="153">
      <c r="A138" s="1" t="s">
        <v>666</v>
      </c>
      <c r="E138" s="27" t="s">
        <v>1694</v>
      </c>
    </row>
    <row r="139">
      <c r="A139" s="1" t="s">
        <v>659</v>
      </c>
      <c r="B139" s="1">
        <v>33</v>
      </c>
      <c r="C139" s="26" t="s">
        <v>1734</v>
      </c>
      <c r="D139" t="s">
        <v>661</v>
      </c>
      <c r="E139" s="27" t="s">
        <v>1735</v>
      </c>
      <c r="F139" s="28" t="s">
        <v>683</v>
      </c>
      <c r="G139" s="29">
        <v>3</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1847</v>
      </c>
    </row>
    <row r="142" ht="127.5">
      <c r="A142" s="1" t="s">
        <v>666</v>
      </c>
      <c r="E142" s="27" t="s">
        <v>1667</v>
      </c>
    </row>
    <row r="143">
      <c r="A143" s="1" t="s">
        <v>659</v>
      </c>
      <c r="B143" s="1">
        <v>34</v>
      </c>
      <c r="C143" s="26" t="s">
        <v>1737</v>
      </c>
      <c r="D143" t="s">
        <v>661</v>
      </c>
      <c r="E143" s="27" t="s">
        <v>1738</v>
      </c>
      <c r="F143" s="28" t="s">
        <v>683</v>
      </c>
      <c r="G143" s="29">
        <v>18</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1929</v>
      </c>
    </row>
    <row r="146" ht="153">
      <c r="A146" s="1" t="s">
        <v>666</v>
      </c>
      <c r="E146" s="27" t="s">
        <v>1694</v>
      </c>
    </row>
    <row r="147">
      <c r="A147" s="1" t="s">
        <v>659</v>
      </c>
      <c r="B147" s="1">
        <v>35</v>
      </c>
      <c r="C147" s="26" t="s">
        <v>1740</v>
      </c>
      <c r="D147" t="s">
        <v>661</v>
      </c>
      <c r="E147" s="27" t="s">
        <v>1741</v>
      </c>
      <c r="F147" s="28" t="s">
        <v>683</v>
      </c>
      <c r="G147" s="29">
        <v>18</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1929</v>
      </c>
    </row>
    <row r="150" ht="127.5">
      <c r="A150" s="1" t="s">
        <v>666</v>
      </c>
      <c r="E150" s="27" t="s">
        <v>1667</v>
      </c>
    </row>
    <row r="151">
      <c r="A151" s="1" t="s">
        <v>659</v>
      </c>
      <c r="B151" s="1">
        <v>36</v>
      </c>
      <c r="C151" s="26" t="s">
        <v>1401</v>
      </c>
      <c r="D151" t="s">
        <v>661</v>
      </c>
      <c r="E151" s="27" t="s">
        <v>1402</v>
      </c>
      <c r="F151" s="28" t="s">
        <v>683</v>
      </c>
      <c r="G151" s="29">
        <v>6</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1930</v>
      </c>
    </row>
    <row r="154" ht="127.5">
      <c r="A154" s="1" t="s">
        <v>666</v>
      </c>
      <c r="E154" s="27" t="s">
        <v>1202</v>
      </c>
    </row>
    <row r="155">
      <c r="A155" s="1" t="s">
        <v>659</v>
      </c>
      <c r="B155" s="1">
        <v>37</v>
      </c>
      <c r="C155" s="26" t="s">
        <v>1931</v>
      </c>
      <c r="D155" t="s">
        <v>661</v>
      </c>
      <c r="E155" s="27" t="s">
        <v>1932</v>
      </c>
      <c r="F155" s="28" t="s">
        <v>683</v>
      </c>
      <c r="G155" s="29">
        <v>3</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1847</v>
      </c>
    </row>
    <row r="158" ht="127.5">
      <c r="A158" s="1" t="s">
        <v>666</v>
      </c>
      <c r="E158" s="27" t="s">
        <v>1202</v>
      </c>
    </row>
    <row r="159">
      <c r="A159" s="1" t="s">
        <v>659</v>
      </c>
      <c r="B159" s="1">
        <v>38</v>
      </c>
      <c r="C159" s="26" t="s">
        <v>1755</v>
      </c>
      <c r="D159" t="s">
        <v>661</v>
      </c>
      <c r="E159" s="27" t="s">
        <v>1756</v>
      </c>
      <c r="F159" s="28" t="s">
        <v>683</v>
      </c>
      <c r="G159" s="29">
        <v>3</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1847</v>
      </c>
    </row>
    <row r="162" ht="127.5">
      <c r="A162" s="1" t="s">
        <v>666</v>
      </c>
      <c r="E162" s="27" t="s">
        <v>1202</v>
      </c>
    </row>
    <row r="163">
      <c r="A163" s="1" t="s">
        <v>659</v>
      </c>
      <c r="B163" s="1">
        <v>39</v>
      </c>
      <c r="C163" s="26" t="s">
        <v>1765</v>
      </c>
      <c r="D163" t="s">
        <v>661</v>
      </c>
      <c r="E163" s="27" t="s">
        <v>1766</v>
      </c>
      <c r="F163" s="28" t="s">
        <v>683</v>
      </c>
      <c r="G163" s="29">
        <v>4</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1883</v>
      </c>
    </row>
    <row r="166" ht="127.5">
      <c r="A166" s="1" t="s">
        <v>666</v>
      </c>
      <c r="E166" s="27" t="s">
        <v>1202</v>
      </c>
    </row>
    <row r="167">
      <c r="A167" s="1" t="s">
        <v>659</v>
      </c>
      <c r="B167" s="1">
        <v>40</v>
      </c>
      <c r="C167" s="26" t="s">
        <v>1786</v>
      </c>
      <c r="D167" t="s">
        <v>661</v>
      </c>
      <c r="E167" s="27" t="s">
        <v>1787</v>
      </c>
      <c r="F167" s="28" t="s">
        <v>683</v>
      </c>
      <c r="G167" s="29">
        <v>18</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1929</v>
      </c>
    </row>
    <row r="170" ht="127.5">
      <c r="A170" s="1" t="s">
        <v>666</v>
      </c>
      <c r="E170" s="27" t="s">
        <v>1933</v>
      </c>
    </row>
    <row r="171">
      <c r="A171" s="1" t="s">
        <v>659</v>
      </c>
      <c r="B171" s="1">
        <v>42</v>
      </c>
      <c r="C171" s="26" t="s">
        <v>1809</v>
      </c>
      <c r="D171" t="s">
        <v>661</v>
      </c>
      <c r="E171" s="27" t="s">
        <v>1810</v>
      </c>
      <c r="F171" s="28" t="s">
        <v>1604</v>
      </c>
      <c r="G171" s="29">
        <v>1</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1463</v>
      </c>
    </row>
    <row r="174" ht="140.25">
      <c r="A174" s="1" t="s">
        <v>666</v>
      </c>
      <c r="E174" s="27" t="s">
        <v>1812</v>
      </c>
    </row>
    <row r="175">
      <c r="A175" s="1" t="s">
        <v>659</v>
      </c>
      <c r="B175" s="1">
        <v>43</v>
      </c>
      <c r="C175" s="26" t="s">
        <v>1813</v>
      </c>
      <c r="D175" t="s">
        <v>661</v>
      </c>
      <c r="E175" s="27" t="s">
        <v>1814</v>
      </c>
      <c r="F175" s="28" t="s">
        <v>874</v>
      </c>
      <c r="G175" s="29">
        <v>40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1448</v>
      </c>
    </row>
    <row r="178" ht="89.25">
      <c r="A178" s="1" t="s">
        <v>666</v>
      </c>
      <c r="E178" s="27" t="s">
        <v>1816</v>
      </c>
    </row>
    <row r="179">
      <c r="A179" s="1" t="s">
        <v>659</v>
      </c>
      <c r="B179" s="1">
        <v>50</v>
      </c>
      <c r="C179" s="26" t="s">
        <v>1833</v>
      </c>
      <c r="D179" t="s">
        <v>661</v>
      </c>
      <c r="E179" s="27" t="s">
        <v>1834</v>
      </c>
      <c r="F179" s="28" t="s">
        <v>1223</v>
      </c>
      <c r="G179" s="29">
        <v>60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65.75">
      <c r="A182" s="1" t="s">
        <v>666</v>
      </c>
      <c r="E182" s="27" t="s">
        <v>1836</v>
      </c>
    </row>
    <row r="183">
      <c r="A183" s="1" t="s">
        <v>659</v>
      </c>
      <c r="B183" s="1">
        <v>44</v>
      </c>
      <c r="C183" s="26" t="s">
        <v>1837</v>
      </c>
      <c r="D183" t="s">
        <v>661</v>
      </c>
      <c r="E183" s="27" t="s">
        <v>1838</v>
      </c>
      <c r="F183" s="28" t="s">
        <v>670</v>
      </c>
      <c r="G183" s="29">
        <v>1500</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1861</v>
      </c>
    </row>
    <row r="186" ht="114.75">
      <c r="A186" s="1" t="s">
        <v>666</v>
      </c>
      <c r="E186" s="27" t="s">
        <v>1840</v>
      </c>
    </row>
    <row r="187">
      <c r="A187" s="1" t="s">
        <v>656</v>
      </c>
      <c r="C187" s="22" t="s">
        <v>900</v>
      </c>
      <c r="E187" s="23" t="s">
        <v>901</v>
      </c>
      <c r="L187" s="24">
        <f>SUMIFS(L188:L207,A188:A207,"P")</f>
        <v>0</v>
      </c>
      <c r="M187" s="24">
        <f>SUMIFS(M188:M207,A188:A207,"P")</f>
        <v>0</v>
      </c>
      <c r="N187" s="25"/>
    </row>
    <row r="188" ht="25.5">
      <c r="A188" s="1" t="s">
        <v>659</v>
      </c>
      <c r="B188" s="1">
        <v>45</v>
      </c>
      <c r="C188" s="26" t="s">
        <v>1890</v>
      </c>
      <c r="D188" t="s">
        <v>903</v>
      </c>
      <c r="E188" s="27" t="s">
        <v>1891</v>
      </c>
      <c r="F188" s="28" t="s">
        <v>905</v>
      </c>
      <c r="G188" s="29">
        <v>0.01</v>
      </c>
      <c r="H188" s="28">
        <v>0</v>
      </c>
      <c r="I188" s="30">
        <f>ROUND(G188*H188,P4)</f>
        <v>0</v>
      </c>
      <c r="L188" s="31">
        <v>0</v>
      </c>
      <c r="M188" s="24">
        <f>ROUND(G188*L188,P4)</f>
        <v>0</v>
      </c>
      <c r="N188" s="25" t="s">
        <v>661</v>
      </c>
      <c r="O188" s="32">
        <f>M188*AA188</f>
        <v>0</v>
      </c>
      <c r="P188" s="1">
        <v>3</v>
      </c>
      <c r="AA188" s="1">
        <f>IF(P188=1,$O$3,IF(P188=2,$O$4,$O$5))</f>
        <v>0</v>
      </c>
    </row>
    <row r="189" ht="25.5">
      <c r="A189" s="1" t="s">
        <v>664</v>
      </c>
      <c r="E189" s="27" t="s">
        <v>1892</v>
      </c>
    </row>
    <row r="190" ht="25.5">
      <c r="A190" s="1" t="s">
        <v>665</v>
      </c>
      <c r="E190" s="33" t="s">
        <v>1893</v>
      </c>
    </row>
    <row r="191" ht="153">
      <c r="A191" s="1" t="s">
        <v>666</v>
      </c>
      <c r="E191" s="27" t="s">
        <v>913</v>
      </c>
    </row>
    <row r="192" ht="25.5">
      <c r="A192" s="1" t="s">
        <v>659</v>
      </c>
      <c r="B192" s="1">
        <v>46</v>
      </c>
      <c r="C192" s="26" t="s">
        <v>922</v>
      </c>
      <c r="D192" t="s">
        <v>903</v>
      </c>
      <c r="E192" s="27" t="s">
        <v>923</v>
      </c>
      <c r="F192" s="28" t="s">
        <v>905</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920</v>
      </c>
    </row>
    <row r="194" ht="25.5">
      <c r="A194" s="1" t="s">
        <v>665</v>
      </c>
      <c r="E194" s="33" t="s">
        <v>1893</v>
      </c>
    </row>
    <row r="195" ht="153">
      <c r="A195" s="1" t="s">
        <v>666</v>
      </c>
      <c r="E195" s="27" t="s">
        <v>908</v>
      </c>
    </row>
    <row r="196" ht="25.5">
      <c r="A196" s="1" t="s">
        <v>659</v>
      </c>
      <c r="B196" s="1">
        <v>47</v>
      </c>
      <c r="C196" s="26" t="s">
        <v>1894</v>
      </c>
      <c r="D196" t="s">
        <v>903</v>
      </c>
      <c r="E196" s="27" t="s">
        <v>1895</v>
      </c>
      <c r="F196" s="28" t="s">
        <v>905</v>
      </c>
      <c r="G196" s="29">
        <v>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ht="25.5">
      <c r="A198" s="1" t="s">
        <v>665</v>
      </c>
      <c r="E198" s="33" t="s">
        <v>1896</v>
      </c>
    </row>
    <row r="199" ht="153">
      <c r="A199" s="1" t="s">
        <v>666</v>
      </c>
      <c r="E199" s="27" t="s">
        <v>908</v>
      </c>
    </row>
    <row r="200" ht="25.5">
      <c r="A200" s="1" t="s">
        <v>659</v>
      </c>
      <c r="B200" s="1">
        <v>48</v>
      </c>
      <c r="C200" s="26" t="s">
        <v>925</v>
      </c>
      <c r="D200" t="s">
        <v>903</v>
      </c>
      <c r="E200" s="27" t="s">
        <v>926</v>
      </c>
      <c r="F200" s="28" t="s">
        <v>905</v>
      </c>
      <c r="G200" s="29">
        <v>0.0050000000000000001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927</v>
      </c>
    </row>
    <row r="202" ht="25.5">
      <c r="A202" s="1" t="s">
        <v>665</v>
      </c>
      <c r="E202" s="33" t="s">
        <v>1897</v>
      </c>
    </row>
    <row r="203" ht="153">
      <c r="A203" s="1" t="s">
        <v>666</v>
      </c>
      <c r="E203" s="27" t="s">
        <v>908</v>
      </c>
    </row>
    <row r="204" ht="25.5">
      <c r="A204" s="1" t="s">
        <v>659</v>
      </c>
      <c r="B204" s="1">
        <v>49</v>
      </c>
      <c r="C204" s="26" t="s">
        <v>928</v>
      </c>
      <c r="D204" t="s">
        <v>903</v>
      </c>
      <c r="E204" s="27" t="s">
        <v>929</v>
      </c>
      <c r="F204" s="28" t="s">
        <v>905</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916</v>
      </c>
    </row>
    <row r="206" ht="25.5">
      <c r="A206" s="1" t="s">
        <v>665</v>
      </c>
      <c r="E206" s="33" t="s">
        <v>1897</v>
      </c>
    </row>
    <row r="207" ht="153">
      <c r="A207" s="1" t="s">
        <v>666</v>
      </c>
      <c r="E207" s="27" t="s">
        <v>908</v>
      </c>
    </row>
  </sheetData>
  <sheetProtection sheet="1" objects="1" scenarios="1" spinCount="100000" saltValue="8Qy6vTxwyO/WtQNC/sk23pa4SSUzC9uyN3RGjRnwO5cdogf3caRrx6ldEpr2L3XElzwi1rBOwlQ90teCRTmUHQ==" hashValue="8/ruZ1rhw0jC9ZQWE6LRWFhdZ9Jo9w4ibA3cHF6yX8Ye36esMYNllDLCZrwT/CeGq2rK9+eTYM0EPRoCTkp1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COUNTIFS(L8:L127,"=0",A8:A127,"P")+COUNTIFS(L8:L127,"",A8:A127,"P")+SUM(Q8:Q127)</f>
        <v>0</v>
      </c>
    </row>
    <row r="8">
      <c r="A8" s="1" t="s">
        <v>654</v>
      </c>
      <c r="C8" s="22" t="s">
        <v>1934</v>
      </c>
      <c r="E8" s="23" t="s">
        <v>57</v>
      </c>
      <c r="L8" s="24">
        <f>L9+L110</f>
        <v>0</v>
      </c>
      <c r="M8" s="24">
        <f>M9+M110</f>
        <v>0</v>
      </c>
      <c r="N8" s="25"/>
    </row>
    <row r="9">
      <c r="A9" s="1" t="s">
        <v>656</v>
      </c>
      <c r="C9" s="22" t="s">
        <v>679</v>
      </c>
      <c r="E9" s="23" t="s">
        <v>680</v>
      </c>
      <c r="L9" s="24">
        <f>SUMIFS(L10:L109,A10:A109,"P")</f>
        <v>0</v>
      </c>
      <c r="M9" s="24">
        <f>SUMIFS(M10:M109,A10:A109,"P")</f>
        <v>0</v>
      </c>
      <c r="N9" s="25"/>
    </row>
    <row r="10">
      <c r="A10" s="1" t="s">
        <v>659</v>
      </c>
      <c r="B10" s="1">
        <v>1</v>
      </c>
      <c r="C10" s="26" t="s">
        <v>872</v>
      </c>
      <c r="D10" t="s">
        <v>661</v>
      </c>
      <c r="E10" s="27" t="s">
        <v>873</v>
      </c>
      <c r="F10" s="28" t="s">
        <v>874</v>
      </c>
      <c r="G10" s="29">
        <v>24</v>
      </c>
      <c r="H10" s="28">
        <v>0</v>
      </c>
      <c r="I10" s="30">
        <f>ROUND(G10*H10,P4)</f>
        <v>0</v>
      </c>
      <c r="L10" s="31">
        <v>0</v>
      </c>
      <c r="M10" s="24">
        <f>ROUND(G10*L10,P4)</f>
        <v>0</v>
      </c>
      <c r="N10" s="25" t="s">
        <v>1345</v>
      </c>
      <c r="O10" s="32">
        <f>M10*AA10</f>
        <v>0</v>
      </c>
      <c r="P10" s="1">
        <v>1</v>
      </c>
      <c r="AA10" s="1">
        <f>IF(P10=1,$O$3,IF(P10=2,$O$4,$O$5))</f>
        <v>0</v>
      </c>
    </row>
    <row r="11">
      <c r="A11" s="1" t="s">
        <v>664</v>
      </c>
      <c r="E11" s="27" t="s">
        <v>661</v>
      </c>
    </row>
    <row r="12">
      <c r="A12" s="1" t="s">
        <v>665</v>
      </c>
      <c r="E12" s="33" t="s">
        <v>1935</v>
      </c>
    </row>
    <row r="13" ht="114.75">
      <c r="A13" s="1" t="s">
        <v>666</v>
      </c>
      <c r="E13" s="27" t="s">
        <v>875</v>
      </c>
    </row>
    <row r="14" ht="25.5">
      <c r="A14" s="1" t="s">
        <v>659</v>
      </c>
      <c r="B14" s="1">
        <v>2</v>
      </c>
      <c r="C14" s="26" t="s">
        <v>1936</v>
      </c>
      <c r="D14" t="s">
        <v>661</v>
      </c>
      <c r="E14" s="27" t="s">
        <v>1937</v>
      </c>
      <c r="F14" s="28" t="s">
        <v>683</v>
      </c>
      <c r="G14" s="29">
        <v>1</v>
      </c>
      <c r="H14" s="28">
        <v>0</v>
      </c>
      <c r="I14" s="30">
        <f>ROUND(G14*H14,P4)</f>
        <v>0</v>
      </c>
      <c r="L14" s="31">
        <v>0</v>
      </c>
      <c r="M14" s="24">
        <f>ROUND(G14*L14,P4)</f>
        <v>0</v>
      </c>
      <c r="N14" s="25" t="s">
        <v>1345</v>
      </c>
      <c r="O14" s="32">
        <f>M14*AA14</f>
        <v>0</v>
      </c>
      <c r="P14" s="1">
        <v>1</v>
      </c>
      <c r="AA14" s="1">
        <f>IF(P14=1,$O$3,IF(P14=2,$O$4,$O$5))</f>
        <v>0</v>
      </c>
    </row>
    <row r="15">
      <c r="A15" s="1" t="s">
        <v>664</v>
      </c>
      <c r="E15" s="27" t="s">
        <v>661</v>
      </c>
    </row>
    <row r="16">
      <c r="A16" s="1" t="s">
        <v>665</v>
      </c>
      <c r="E16" s="33" t="s">
        <v>1500</v>
      </c>
    </row>
    <row r="17" ht="178.5">
      <c r="A17" s="1" t="s">
        <v>666</v>
      </c>
      <c r="E17" s="27" t="s">
        <v>1938</v>
      </c>
    </row>
    <row r="18">
      <c r="A18" s="1" t="s">
        <v>659</v>
      </c>
      <c r="B18" s="1">
        <v>3</v>
      </c>
      <c r="C18" s="26" t="s">
        <v>1939</v>
      </c>
      <c r="D18" t="s">
        <v>661</v>
      </c>
      <c r="E18" s="27" t="s">
        <v>1940</v>
      </c>
      <c r="F18" s="28" t="s">
        <v>683</v>
      </c>
      <c r="G18" s="29">
        <v>1</v>
      </c>
      <c r="H18" s="28">
        <v>0</v>
      </c>
      <c r="I18" s="30">
        <f>ROUND(G18*H18,P4)</f>
        <v>0</v>
      </c>
      <c r="L18" s="31">
        <v>0</v>
      </c>
      <c r="M18" s="24">
        <f>ROUND(G18*L18,P4)</f>
        <v>0</v>
      </c>
      <c r="N18" s="25" t="s">
        <v>1345</v>
      </c>
      <c r="O18" s="32">
        <f>M18*AA18</f>
        <v>0</v>
      </c>
      <c r="P18" s="1">
        <v>1</v>
      </c>
      <c r="AA18" s="1">
        <f>IF(P18=1,$O$3,IF(P18=2,$O$4,$O$5))</f>
        <v>0</v>
      </c>
    </row>
    <row r="19">
      <c r="A19" s="1" t="s">
        <v>664</v>
      </c>
      <c r="E19" s="27" t="s">
        <v>661</v>
      </c>
    </row>
    <row r="20">
      <c r="A20" s="1" t="s">
        <v>665</v>
      </c>
      <c r="E20" s="33" t="s">
        <v>1500</v>
      </c>
    </row>
    <row r="21" ht="178.5">
      <c r="A21" s="1" t="s">
        <v>666</v>
      </c>
      <c r="E21" s="27" t="s">
        <v>1938</v>
      </c>
    </row>
    <row r="22" ht="25.5">
      <c r="A22" s="1" t="s">
        <v>659</v>
      </c>
      <c r="B22" s="1">
        <v>4</v>
      </c>
      <c r="C22" s="26" t="s">
        <v>1941</v>
      </c>
      <c r="D22" t="s">
        <v>661</v>
      </c>
      <c r="E22" s="27" t="s">
        <v>1942</v>
      </c>
      <c r="F22" s="28" t="s">
        <v>683</v>
      </c>
      <c r="G22" s="29">
        <v>1</v>
      </c>
      <c r="H22" s="28">
        <v>0</v>
      </c>
      <c r="I22" s="30">
        <f>ROUND(G22*H22,P4)</f>
        <v>0</v>
      </c>
      <c r="L22" s="31">
        <v>0</v>
      </c>
      <c r="M22" s="24">
        <f>ROUND(G22*L22,P4)</f>
        <v>0</v>
      </c>
      <c r="N22" s="25" t="s">
        <v>1345</v>
      </c>
      <c r="O22" s="32">
        <f>M22*AA22</f>
        <v>0</v>
      </c>
      <c r="P22" s="1">
        <v>1</v>
      </c>
      <c r="AA22" s="1">
        <f>IF(P22=1,$O$3,IF(P22=2,$O$4,$O$5))</f>
        <v>0</v>
      </c>
    </row>
    <row r="23">
      <c r="A23" s="1" t="s">
        <v>664</v>
      </c>
      <c r="E23" s="27" t="s">
        <v>661</v>
      </c>
    </row>
    <row r="24">
      <c r="A24" s="1" t="s">
        <v>665</v>
      </c>
      <c r="E24" s="33" t="s">
        <v>1500</v>
      </c>
    </row>
    <row r="25" ht="204">
      <c r="A25" s="1" t="s">
        <v>666</v>
      </c>
      <c r="E25" s="27" t="s">
        <v>1943</v>
      </c>
    </row>
    <row r="26">
      <c r="A26" s="1" t="s">
        <v>659</v>
      </c>
      <c r="B26" s="1">
        <v>5</v>
      </c>
      <c r="C26" s="26" t="s">
        <v>1944</v>
      </c>
      <c r="D26" t="s">
        <v>661</v>
      </c>
      <c r="E26" s="27" t="s">
        <v>1945</v>
      </c>
      <c r="F26" s="28" t="s">
        <v>683</v>
      </c>
      <c r="G26" s="29">
        <v>1</v>
      </c>
      <c r="H26" s="28">
        <v>0</v>
      </c>
      <c r="I26" s="30">
        <f>ROUND(G26*H26,P4)</f>
        <v>0</v>
      </c>
      <c r="L26" s="31">
        <v>0</v>
      </c>
      <c r="M26" s="24">
        <f>ROUND(G26*L26,P4)</f>
        <v>0</v>
      </c>
      <c r="N26" s="25" t="s">
        <v>1345</v>
      </c>
      <c r="O26" s="32">
        <f>M26*AA26</f>
        <v>0</v>
      </c>
      <c r="P26" s="1">
        <v>1</v>
      </c>
      <c r="AA26" s="1">
        <f>IF(P26=1,$O$3,IF(P26=2,$O$4,$O$5))</f>
        <v>0</v>
      </c>
    </row>
    <row r="27">
      <c r="A27" s="1" t="s">
        <v>664</v>
      </c>
      <c r="E27" s="27" t="s">
        <v>661</v>
      </c>
    </row>
    <row r="28">
      <c r="A28" s="1" t="s">
        <v>665</v>
      </c>
      <c r="E28" s="33" t="s">
        <v>1500</v>
      </c>
    </row>
    <row r="29" ht="204">
      <c r="A29" s="1" t="s">
        <v>666</v>
      </c>
      <c r="E29" s="27" t="s">
        <v>1943</v>
      </c>
    </row>
    <row r="30">
      <c r="A30" s="1" t="s">
        <v>659</v>
      </c>
      <c r="B30" s="1">
        <v>6</v>
      </c>
      <c r="C30" s="26" t="s">
        <v>1946</v>
      </c>
      <c r="D30" t="s">
        <v>661</v>
      </c>
      <c r="E30" s="27" t="s">
        <v>1947</v>
      </c>
      <c r="F30" s="28" t="s">
        <v>683</v>
      </c>
      <c r="G30" s="29">
        <v>1</v>
      </c>
      <c r="H30" s="28">
        <v>0</v>
      </c>
      <c r="I30" s="30">
        <f>ROUND(G30*H30,P4)</f>
        <v>0</v>
      </c>
      <c r="L30" s="31">
        <v>0</v>
      </c>
      <c r="M30" s="24">
        <f>ROUND(G30*L30,P4)</f>
        <v>0</v>
      </c>
      <c r="N30" s="25" t="s">
        <v>1345</v>
      </c>
      <c r="O30" s="32">
        <f>M30*AA30</f>
        <v>0</v>
      </c>
      <c r="P30" s="1">
        <v>1</v>
      </c>
      <c r="AA30" s="1">
        <f>IF(P30=1,$O$3,IF(P30=2,$O$4,$O$5))</f>
        <v>0</v>
      </c>
    </row>
    <row r="31">
      <c r="A31" s="1" t="s">
        <v>664</v>
      </c>
      <c r="E31" s="27" t="s">
        <v>661</v>
      </c>
    </row>
    <row r="32">
      <c r="A32" s="1" t="s">
        <v>665</v>
      </c>
      <c r="E32" s="33" t="s">
        <v>1500</v>
      </c>
    </row>
    <row r="33" ht="140.25">
      <c r="A33" s="1" t="s">
        <v>666</v>
      </c>
      <c r="E33" s="27" t="s">
        <v>1948</v>
      </c>
    </row>
    <row r="34">
      <c r="A34" s="1" t="s">
        <v>659</v>
      </c>
      <c r="B34" s="1">
        <v>7</v>
      </c>
      <c r="C34" s="26" t="s">
        <v>1949</v>
      </c>
      <c r="D34" t="s">
        <v>661</v>
      </c>
      <c r="E34" s="27" t="s">
        <v>1950</v>
      </c>
      <c r="F34" s="28" t="s">
        <v>683</v>
      </c>
      <c r="G34" s="29">
        <v>1</v>
      </c>
      <c r="H34" s="28">
        <v>0</v>
      </c>
      <c r="I34" s="30">
        <f>ROUND(G34*H34,P4)</f>
        <v>0</v>
      </c>
      <c r="L34" s="31">
        <v>0</v>
      </c>
      <c r="M34" s="24">
        <f>ROUND(G34*L34,P4)</f>
        <v>0</v>
      </c>
      <c r="N34" s="25" t="s">
        <v>1345</v>
      </c>
      <c r="O34" s="32">
        <f>M34*AA34</f>
        <v>0</v>
      </c>
      <c r="P34" s="1">
        <v>1</v>
      </c>
      <c r="AA34" s="1">
        <f>IF(P34=1,$O$3,IF(P34=2,$O$4,$O$5))</f>
        <v>0</v>
      </c>
    </row>
    <row r="35">
      <c r="A35" s="1" t="s">
        <v>664</v>
      </c>
      <c r="E35" s="27" t="s">
        <v>661</v>
      </c>
    </row>
    <row r="36">
      <c r="A36" s="1" t="s">
        <v>665</v>
      </c>
      <c r="E36" s="33" t="s">
        <v>1500</v>
      </c>
    </row>
    <row r="37" ht="153">
      <c r="A37" s="1" t="s">
        <v>666</v>
      </c>
      <c r="E37" s="27" t="s">
        <v>1694</v>
      </c>
    </row>
    <row r="38">
      <c r="A38" s="1" t="s">
        <v>659</v>
      </c>
      <c r="B38" s="1">
        <v>8</v>
      </c>
      <c r="C38" s="26" t="s">
        <v>1951</v>
      </c>
      <c r="D38" t="s">
        <v>661</v>
      </c>
      <c r="E38" s="27" t="s">
        <v>1952</v>
      </c>
      <c r="F38" s="28" t="s">
        <v>683</v>
      </c>
      <c r="G38" s="29">
        <v>1</v>
      </c>
      <c r="H38" s="28">
        <v>0</v>
      </c>
      <c r="I38" s="30">
        <f>ROUND(G38*H38,P4)</f>
        <v>0</v>
      </c>
      <c r="L38" s="31">
        <v>0</v>
      </c>
      <c r="M38" s="24">
        <f>ROUND(G38*L38,P4)</f>
        <v>0</v>
      </c>
      <c r="N38" s="25" t="s">
        <v>1345</v>
      </c>
      <c r="O38" s="32">
        <f>M38*AA38</f>
        <v>0</v>
      </c>
      <c r="P38" s="1">
        <v>1</v>
      </c>
      <c r="AA38" s="1">
        <f>IF(P38=1,$O$3,IF(P38=2,$O$4,$O$5))</f>
        <v>0</v>
      </c>
    </row>
    <row r="39">
      <c r="A39" s="1" t="s">
        <v>664</v>
      </c>
      <c r="E39" s="27" t="s">
        <v>661</v>
      </c>
    </row>
    <row r="40">
      <c r="A40" s="1" t="s">
        <v>665</v>
      </c>
      <c r="E40" s="33" t="s">
        <v>1500</v>
      </c>
    </row>
    <row r="41" ht="140.25">
      <c r="A41" s="1" t="s">
        <v>666</v>
      </c>
      <c r="E41" s="27" t="s">
        <v>1948</v>
      </c>
    </row>
    <row r="42" ht="25.5">
      <c r="A42" s="1" t="s">
        <v>659</v>
      </c>
      <c r="B42" s="1">
        <v>9</v>
      </c>
      <c r="C42" s="26" t="s">
        <v>1953</v>
      </c>
      <c r="D42" t="s">
        <v>661</v>
      </c>
      <c r="E42" s="27" t="s">
        <v>1954</v>
      </c>
      <c r="F42" s="28" t="s">
        <v>683</v>
      </c>
      <c r="G42" s="29">
        <v>1</v>
      </c>
      <c r="H42" s="28">
        <v>0</v>
      </c>
      <c r="I42" s="30">
        <f>ROUND(G42*H42,P4)</f>
        <v>0</v>
      </c>
      <c r="L42" s="31">
        <v>0</v>
      </c>
      <c r="M42" s="24">
        <f>ROUND(G42*L42,P4)</f>
        <v>0</v>
      </c>
      <c r="N42" s="25" t="s">
        <v>1345</v>
      </c>
      <c r="O42" s="32">
        <f>M42*AA42</f>
        <v>0</v>
      </c>
      <c r="P42" s="1">
        <v>1</v>
      </c>
      <c r="AA42" s="1">
        <f>IF(P42=1,$O$3,IF(P42=2,$O$4,$O$5))</f>
        <v>0</v>
      </c>
    </row>
    <row r="43">
      <c r="A43" s="1" t="s">
        <v>664</v>
      </c>
      <c r="E43" s="27" t="s">
        <v>661</v>
      </c>
    </row>
    <row r="44">
      <c r="A44" s="1" t="s">
        <v>665</v>
      </c>
      <c r="E44" s="33" t="s">
        <v>1500</v>
      </c>
    </row>
    <row r="45" ht="153">
      <c r="A45" s="1" t="s">
        <v>666</v>
      </c>
      <c r="E45" s="27" t="s">
        <v>1694</v>
      </c>
    </row>
    <row r="46" ht="25.5">
      <c r="A46" s="1" t="s">
        <v>659</v>
      </c>
      <c r="B46" s="1">
        <v>10</v>
      </c>
      <c r="C46" s="26" t="s">
        <v>1955</v>
      </c>
      <c r="D46" t="s">
        <v>661</v>
      </c>
      <c r="E46" s="27" t="s">
        <v>1956</v>
      </c>
      <c r="F46" s="28" t="s">
        <v>683</v>
      </c>
      <c r="G46" s="29">
        <v>1</v>
      </c>
      <c r="H46" s="28">
        <v>0</v>
      </c>
      <c r="I46" s="30">
        <f>ROUND(G46*H46,P4)</f>
        <v>0</v>
      </c>
      <c r="L46" s="31">
        <v>0</v>
      </c>
      <c r="M46" s="24">
        <f>ROUND(G46*L46,P4)</f>
        <v>0</v>
      </c>
      <c r="N46" s="25" t="s">
        <v>1345</v>
      </c>
      <c r="O46" s="32">
        <f>M46*AA46</f>
        <v>0</v>
      </c>
      <c r="P46" s="1">
        <v>1</v>
      </c>
      <c r="AA46" s="1">
        <f>IF(P46=1,$O$3,IF(P46=2,$O$4,$O$5))</f>
        <v>0</v>
      </c>
    </row>
    <row r="47">
      <c r="A47" s="1" t="s">
        <v>664</v>
      </c>
      <c r="E47" s="27" t="s">
        <v>661</v>
      </c>
    </row>
    <row r="48">
      <c r="A48" s="1" t="s">
        <v>665</v>
      </c>
      <c r="E48" s="33" t="s">
        <v>1500</v>
      </c>
    </row>
    <row r="49" ht="140.25">
      <c r="A49" s="1" t="s">
        <v>666</v>
      </c>
      <c r="E49" s="27" t="s">
        <v>1948</v>
      </c>
    </row>
    <row r="50">
      <c r="A50" s="1" t="s">
        <v>659</v>
      </c>
      <c r="B50" s="1">
        <v>11</v>
      </c>
      <c r="C50" s="26" t="s">
        <v>1957</v>
      </c>
      <c r="D50" t="s">
        <v>661</v>
      </c>
      <c r="E50" s="27" t="s">
        <v>1958</v>
      </c>
      <c r="F50" s="28" t="s">
        <v>683</v>
      </c>
      <c r="G50" s="29">
        <v>1</v>
      </c>
      <c r="H50" s="28">
        <v>0</v>
      </c>
      <c r="I50" s="30">
        <f>ROUND(G50*H50,P4)</f>
        <v>0</v>
      </c>
      <c r="L50" s="31">
        <v>0</v>
      </c>
      <c r="M50" s="24">
        <f>ROUND(G50*L50,P4)</f>
        <v>0</v>
      </c>
      <c r="N50" s="25" t="s">
        <v>1345</v>
      </c>
      <c r="O50" s="32">
        <f>M50*AA50</f>
        <v>0</v>
      </c>
      <c r="P50" s="1">
        <v>1</v>
      </c>
      <c r="AA50" s="1">
        <f>IF(P50=1,$O$3,IF(P50=2,$O$4,$O$5))</f>
        <v>0</v>
      </c>
    </row>
    <row r="51">
      <c r="A51" s="1" t="s">
        <v>664</v>
      </c>
      <c r="E51" s="27" t="s">
        <v>661</v>
      </c>
    </row>
    <row r="52">
      <c r="A52" s="1" t="s">
        <v>665</v>
      </c>
      <c r="E52" s="33" t="s">
        <v>1500</v>
      </c>
    </row>
    <row r="53" ht="153">
      <c r="A53" s="1" t="s">
        <v>666</v>
      </c>
      <c r="E53" s="27" t="s">
        <v>1694</v>
      </c>
    </row>
    <row r="54" ht="25.5">
      <c r="A54" s="1" t="s">
        <v>659</v>
      </c>
      <c r="B54" s="1">
        <v>12</v>
      </c>
      <c r="C54" s="26" t="s">
        <v>1959</v>
      </c>
      <c r="D54" t="s">
        <v>661</v>
      </c>
      <c r="E54" s="27" t="s">
        <v>1960</v>
      </c>
      <c r="F54" s="28" t="s">
        <v>683</v>
      </c>
      <c r="G54" s="29">
        <v>1</v>
      </c>
      <c r="H54" s="28">
        <v>0</v>
      </c>
      <c r="I54" s="30">
        <f>ROUND(G54*H54,P4)</f>
        <v>0</v>
      </c>
      <c r="L54" s="31">
        <v>0</v>
      </c>
      <c r="M54" s="24">
        <f>ROUND(G54*L54,P4)</f>
        <v>0</v>
      </c>
      <c r="N54" s="25" t="s">
        <v>1345</v>
      </c>
      <c r="O54" s="32">
        <f>M54*AA54</f>
        <v>0</v>
      </c>
      <c r="P54" s="1">
        <v>1</v>
      </c>
      <c r="AA54" s="1">
        <f>IF(P54=1,$O$3,IF(P54=2,$O$4,$O$5))</f>
        <v>0</v>
      </c>
    </row>
    <row r="55">
      <c r="A55" s="1" t="s">
        <v>664</v>
      </c>
      <c r="E55" s="27" t="s">
        <v>661</v>
      </c>
    </row>
    <row r="56">
      <c r="A56" s="1" t="s">
        <v>665</v>
      </c>
      <c r="E56" s="33" t="s">
        <v>1500</v>
      </c>
    </row>
    <row r="57" ht="178.5">
      <c r="A57" s="1" t="s">
        <v>666</v>
      </c>
      <c r="E57" s="27" t="s">
        <v>1961</v>
      </c>
    </row>
    <row r="58">
      <c r="A58" s="1" t="s">
        <v>659</v>
      </c>
      <c r="B58" s="1">
        <v>13</v>
      </c>
      <c r="C58" s="26" t="s">
        <v>1962</v>
      </c>
      <c r="D58" t="s">
        <v>661</v>
      </c>
      <c r="E58" s="27" t="s">
        <v>1963</v>
      </c>
      <c r="F58" s="28" t="s">
        <v>683</v>
      </c>
      <c r="G58" s="29">
        <v>1</v>
      </c>
      <c r="H58" s="28">
        <v>0</v>
      </c>
      <c r="I58" s="30">
        <f>ROUND(G58*H58,P4)</f>
        <v>0</v>
      </c>
      <c r="L58" s="31">
        <v>0</v>
      </c>
      <c r="M58" s="24">
        <f>ROUND(G58*L58,P4)</f>
        <v>0</v>
      </c>
      <c r="N58" s="25" t="s">
        <v>1345</v>
      </c>
      <c r="O58" s="32">
        <f>M58*AA58</f>
        <v>0</v>
      </c>
      <c r="P58" s="1">
        <v>1</v>
      </c>
      <c r="AA58" s="1">
        <f>IF(P58=1,$O$3,IF(P58=2,$O$4,$O$5))</f>
        <v>0</v>
      </c>
    </row>
    <row r="59">
      <c r="A59" s="1" t="s">
        <v>664</v>
      </c>
      <c r="E59" s="27" t="s">
        <v>661</v>
      </c>
    </row>
    <row r="60">
      <c r="A60" s="1" t="s">
        <v>665</v>
      </c>
      <c r="E60" s="33" t="s">
        <v>1500</v>
      </c>
    </row>
    <row r="61" ht="140.25">
      <c r="A61" s="1" t="s">
        <v>666</v>
      </c>
      <c r="E61" s="27" t="s">
        <v>1948</v>
      </c>
    </row>
    <row r="62" ht="25.5">
      <c r="A62" s="1" t="s">
        <v>659</v>
      </c>
      <c r="B62" s="1">
        <v>14</v>
      </c>
      <c r="C62" s="26" t="s">
        <v>1964</v>
      </c>
      <c r="D62" t="s">
        <v>661</v>
      </c>
      <c r="E62" s="27" t="s">
        <v>1965</v>
      </c>
      <c r="F62" s="28" t="s">
        <v>683</v>
      </c>
      <c r="G62" s="29">
        <v>1</v>
      </c>
      <c r="H62" s="28">
        <v>0</v>
      </c>
      <c r="I62" s="30">
        <f>ROUND(G62*H62,P4)</f>
        <v>0</v>
      </c>
      <c r="L62" s="31">
        <v>0</v>
      </c>
      <c r="M62" s="24">
        <f>ROUND(G62*L62,P4)</f>
        <v>0</v>
      </c>
      <c r="N62" s="25" t="s">
        <v>1345</v>
      </c>
      <c r="O62" s="32">
        <f>M62*AA62</f>
        <v>0</v>
      </c>
      <c r="P62" s="1">
        <v>1</v>
      </c>
      <c r="AA62" s="1">
        <f>IF(P62=1,$O$3,IF(P62=2,$O$4,$O$5))</f>
        <v>0</v>
      </c>
    </row>
    <row r="63">
      <c r="A63" s="1" t="s">
        <v>664</v>
      </c>
      <c r="E63" s="27" t="s">
        <v>661</v>
      </c>
    </row>
    <row r="64">
      <c r="A64" s="1" t="s">
        <v>665</v>
      </c>
      <c r="E64" s="33" t="s">
        <v>1500</v>
      </c>
    </row>
    <row r="65" ht="153">
      <c r="A65" s="1" t="s">
        <v>666</v>
      </c>
      <c r="E65" s="27" t="s">
        <v>1694</v>
      </c>
    </row>
    <row r="66">
      <c r="A66" s="1" t="s">
        <v>659</v>
      </c>
      <c r="B66" s="1">
        <v>15</v>
      </c>
      <c r="C66" s="26" t="s">
        <v>1966</v>
      </c>
      <c r="D66" t="s">
        <v>661</v>
      </c>
      <c r="E66" s="27" t="s">
        <v>1967</v>
      </c>
      <c r="F66" s="28" t="s">
        <v>683</v>
      </c>
      <c r="G66" s="29">
        <v>1</v>
      </c>
      <c r="H66" s="28">
        <v>0</v>
      </c>
      <c r="I66" s="30">
        <f>ROUND(G66*H66,P4)</f>
        <v>0</v>
      </c>
      <c r="L66" s="31">
        <v>0</v>
      </c>
      <c r="M66" s="24">
        <f>ROUND(G66*L66,P4)</f>
        <v>0</v>
      </c>
      <c r="N66" s="25" t="s">
        <v>1345</v>
      </c>
      <c r="O66" s="32">
        <f>M66*AA66</f>
        <v>0</v>
      </c>
      <c r="P66" s="1">
        <v>1</v>
      </c>
      <c r="AA66" s="1">
        <f>IF(P66=1,$O$3,IF(P66=2,$O$4,$O$5))</f>
        <v>0</v>
      </c>
    </row>
    <row r="67">
      <c r="A67" s="1" t="s">
        <v>664</v>
      </c>
      <c r="E67" s="27" t="s">
        <v>661</v>
      </c>
    </row>
    <row r="68">
      <c r="A68" s="1" t="s">
        <v>665</v>
      </c>
      <c r="E68" s="33" t="s">
        <v>1500</v>
      </c>
    </row>
    <row r="69" ht="140.25">
      <c r="A69" s="1" t="s">
        <v>666</v>
      </c>
      <c r="E69" s="27" t="s">
        <v>1948</v>
      </c>
    </row>
    <row r="70">
      <c r="A70" s="1" t="s">
        <v>659</v>
      </c>
      <c r="B70" s="1">
        <v>16</v>
      </c>
      <c r="C70" s="26" t="s">
        <v>1968</v>
      </c>
      <c r="D70" t="s">
        <v>661</v>
      </c>
      <c r="E70" s="27" t="s">
        <v>1969</v>
      </c>
      <c r="F70" s="28" t="s">
        <v>683</v>
      </c>
      <c r="G70" s="29">
        <v>3</v>
      </c>
      <c r="H70" s="28">
        <v>0</v>
      </c>
      <c r="I70" s="30">
        <f>ROUND(G70*H70,P4)</f>
        <v>0</v>
      </c>
      <c r="L70" s="31">
        <v>0</v>
      </c>
      <c r="M70" s="24">
        <f>ROUND(G70*L70,P4)</f>
        <v>0</v>
      </c>
      <c r="N70" s="25" t="s">
        <v>1345</v>
      </c>
      <c r="O70" s="32">
        <f>M70*AA70</f>
        <v>0</v>
      </c>
      <c r="P70" s="1">
        <v>1</v>
      </c>
      <c r="AA70" s="1">
        <f>IF(P70=1,$O$3,IF(P70=2,$O$4,$O$5))</f>
        <v>0</v>
      </c>
    </row>
    <row r="71">
      <c r="A71" s="1" t="s">
        <v>664</v>
      </c>
      <c r="E71" s="27" t="s">
        <v>661</v>
      </c>
    </row>
    <row r="72">
      <c r="A72" s="1" t="s">
        <v>665</v>
      </c>
      <c r="E72" s="33" t="s">
        <v>1970</v>
      </c>
    </row>
    <row r="73" ht="165.75">
      <c r="A73" s="1" t="s">
        <v>666</v>
      </c>
      <c r="E73" s="27" t="s">
        <v>1971</v>
      </c>
    </row>
    <row r="74">
      <c r="A74" s="1" t="s">
        <v>659</v>
      </c>
      <c r="B74" s="1">
        <v>17</v>
      </c>
      <c r="C74" s="26" t="s">
        <v>1972</v>
      </c>
      <c r="D74" t="s">
        <v>661</v>
      </c>
      <c r="E74" s="27" t="s">
        <v>1973</v>
      </c>
      <c r="F74" s="28" t="s">
        <v>683</v>
      </c>
      <c r="G74" s="29">
        <v>3</v>
      </c>
      <c r="H74" s="28">
        <v>0</v>
      </c>
      <c r="I74" s="30">
        <f>ROUND(G74*H74,P4)</f>
        <v>0</v>
      </c>
      <c r="L74" s="31">
        <v>0</v>
      </c>
      <c r="M74" s="24">
        <f>ROUND(G74*L74,P4)</f>
        <v>0</v>
      </c>
      <c r="N74" s="25" t="s">
        <v>1345</v>
      </c>
      <c r="O74" s="32">
        <f>M74*AA74</f>
        <v>0</v>
      </c>
      <c r="P74" s="1">
        <v>1</v>
      </c>
      <c r="AA74" s="1">
        <f>IF(P74=1,$O$3,IF(P74=2,$O$4,$O$5))</f>
        <v>0</v>
      </c>
    </row>
    <row r="75">
      <c r="A75" s="1" t="s">
        <v>664</v>
      </c>
      <c r="E75" s="27" t="s">
        <v>661</v>
      </c>
    </row>
    <row r="76">
      <c r="A76" s="1" t="s">
        <v>665</v>
      </c>
      <c r="E76" s="33" t="s">
        <v>1970</v>
      </c>
    </row>
    <row r="77" ht="140.25">
      <c r="A77" s="1" t="s">
        <v>666</v>
      </c>
      <c r="E77" s="27" t="s">
        <v>1948</v>
      </c>
    </row>
    <row r="78" ht="25.5">
      <c r="A78" s="1" t="s">
        <v>659</v>
      </c>
      <c r="B78" s="1">
        <v>18</v>
      </c>
      <c r="C78" s="26" t="s">
        <v>1974</v>
      </c>
      <c r="D78" t="s">
        <v>661</v>
      </c>
      <c r="E78" s="27" t="s">
        <v>1975</v>
      </c>
      <c r="F78" s="28" t="s">
        <v>683</v>
      </c>
      <c r="G78" s="29">
        <v>1</v>
      </c>
      <c r="H78" s="28">
        <v>0</v>
      </c>
      <c r="I78" s="30">
        <f>ROUND(G78*H78,P4)</f>
        <v>0</v>
      </c>
      <c r="L78" s="31">
        <v>0</v>
      </c>
      <c r="M78" s="24">
        <f>ROUND(G78*L78,P4)</f>
        <v>0</v>
      </c>
      <c r="N78" s="25" t="s">
        <v>1345</v>
      </c>
      <c r="O78" s="32">
        <f>M78*AA78</f>
        <v>0</v>
      </c>
      <c r="P78" s="1">
        <v>1</v>
      </c>
      <c r="AA78" s="1">
        <f>IF(P78=1,$O$3,IF(P78=2,$O$4,$O$5))</f>
        <v>0</v>
      </c>
    </row>
    <row r="79">
      <c r="A79" s="1" t="s">
        <v>664</v>
      </c>
      <c r="E79" s="27" t="s">
        <v>661</v>
      </c>
    </row>
    <row r="80">
      <c r="A80" s="1" t="s">
        <v>665</v>
      </c>
      <c r="E80" s="33" t="s">
        <v>1500</v>
      </c>
    </row>
    <row r="81" ht="178.5">
      <c r="A81" s="1" t="s">
        <v>666</v>
      </c>
      <c r="E81" s="27" t="s">
        <v>1976</v>
      </c>
    </row>
    <row r="82" ht="25.5">
      <c r="A82" s="1" t="s">
        <v>659</v>
      </c>
      <c r="B82" s="1">
        <v>19</v>
      </c>
      <c r="C82" s="26" t="s">
        <v>1977</v>
      </c>
      <c r="D82" t="s">
        <v>661</v>
      </c>
      <c r="E82" s="27" t="s">
        <v>1978</v>
      </c>
      <c r="F82" s="28" t="s">
        <v>683</v>
      </c>
      <c r="G82" s="29">
        <v>1</v>
      </c>
      <c r="H82" s="28">
        <v>0</v>
      </c>
      <c r="I82" s="30">
        <f>ROUND(G82*H82,P4)</f>
        <v>0</v>
      </c>
      <c r="L82" s="31">
        <v>0</v>
      </c>
      <c r="M82" s="24">
        <f>ROUND(G82*L82,P4)</f>
        <v>0</v>
      </c>
      <c r="N82" s="25" t="s">
        <v>1345</v>
      </c>
      <c r="O82" s="32">
        <f>M82*AA82</f>
        <v>0</v>
      </c>
      <c r="P82" s="1">
        <v>1</v>
      </c>
      <c r="AA82" s="1">
        <f>IF(P82=1,$O$3,IF(P82=2,$O$4,$O$5))</f>
        <v>0</v>
      </c>
    </row>
    <row r="83">
      <c r="A83" s="1" t="s">
        <v>664</v>
      </c>
      <c r="E83" s="27" t="s">
        <v>661</v>
      </c>
    </row>
    <row r="84">
      <c r="A84" s="1" t="s">
        <v>665</v>
      </c>
      <c r="E84" s="33" t="s">
        <v>1500</v>
      </c>
    </row>
    <row r="85" ht="178.5">
      <c r="A85" s="1" t="s">
        <v>666</v>
      </c>
      <c r="E85" s="27" t="s">
        <v>1961</v>
      </c>
    </row>
    <row r="86">
      <c r="A86" s="1" t="s">
        <v>659</v>
      </c>
      <c r="B86" s="1">
        <v>20</v>
      </c>
      <c r="C86" s="26" t="s">
        <v>1979</v>
      </c>
      <c r="D86" t="s">
        <v>661</v>
      </c>
      <c r="E86" s="27" t="s">
        <v>1980</v>
      </c>
      <c r="F86" s="28" t="s">
        <v>683</v>
      </c>
      <c r="G86" s="29">
        <v>1</v>
      </c>
      <c r="H86" s="28">
        <v>0</v>
      </c>
      <c r="I86" s="30">
        <f>ROUND(G86*H86,P4)</f>
        <v>0</v>
      </c>
      <c r="L86" s="31">
        <v>0</v>
      </c>
      <c r="M86" s="24">
        <f>ROUND(G86*L86,P4)</f>
        <v>0</v>
      </c>
      <c r="N86" s="25" t="s">
        <v>1345</v>
      </c>
      <c r="O86" s="32">
        <f>M86*AA86</f>
        <v>0</v>
      </c>
      <c r="P86" s="1">
        <v>1</v>
      </c>
      <c r="AA86" s="1">
        <f>IF(P86=1,$O$3,IF(P86=2,$O$4,$O$5))</f>
        <v>0</v>
      </c>
    </row>
    <row r="87">
      <c r="A87" s="1" t="s">
        <v>664</v>
      </c>
      <c r="E87" s="27" t="s">
        <v>661</v>
      </c>
    </row>
    <row r="88">
      <c r="A88" s="1" t="s">
        <v>665</v>
      </c>
      <c r="E88" s="33" t="s">
        <v>1500</v>
      </c>
    </row>
    <row r="89" ht="89.25">
      <c r="A89" s="1" t="s">
        <v>666</v>
      </c>
      <c r="E89" s="27" t="s">
        <v>1560</v>
      </c>
    </row>
    <row r="90">
      <c r="A90" s="1" t="s">
        <v>659</v>
      </c>
      <c r="B90" s="1">
        <v>21</v>
      </c>
      <c r="C90" s="26" t="s">
        <v>1981</v>
      </c>
      <c r="D90" t="s">
        <v>661</v>
      </c>
      <c r="E90" s="27" t="s">
        <v>1982</v>
      </c>
      <c r="F90" s="28" t="s">
        <v>683</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1500</v>
      </c>
    </row>
    <row r="93" ht="89.25">
      <c r="A93" s="1" t="s">
        <v>666</v>
      </c>
      <c r="E93" s="27" t="s">
        <v>1983</v>
      </c>
    </row>
    <row r="94">
      <c r="A94" s="1" t="s">
        <v>659</v>
      </c>
      <c r="B94" s="1">
        <v>22</v>
      </c>
      <c r="C94" s="26" t="s">
        <v>1984</v>
      </c>
      <c r="D94" t="s">
        <v>661</v>
      </c>
      <c r="E94" s="27" t="s">
        <v>1985</v>
      </c>
      <c r="F94" s="28" t="s">
        <v>683</v>
      </c>
      <c r="G94" s="29">
        <v>1</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1500</v>
      </c>
    </row>
    <row r="97" ht="102">
      <c r="A97" s="1" t="s">
        <v>666</v>
      </c>
      <c r="E97" s="27" t="s">
        <v>1986</v>
      </c>
    </row>
    <row r="98">
      <c r="A98" s="1" t="s">
        <v>659</v>
      </c>
      <c r="B98" s="1">
        <v>23</v>
      </c>
      <c r="C98" s="26" t="s">
        <v>1987</v>
      </c>
      <c r="D98" t="s">
        <v>661</v>
      </c>
      <c r="E98" s="27" t="s">
        <v>1988</v>
      </c>
      <c r="F98" s="28" t="s">
        <v>683</v>
      </c>
      <c r="G98" s="29">
        <v>1</v>
      </c>
      <c r="H98" s="28">
        <v>0</v>
      </c>
      <c r="I98" s="30">
        <f>ROUND(G98*H98,P4)</f>
        <v>0</v>
      </c>
      <c r="L98" s="31">
        <v>0</v>
      </c>
      <c r="M98" s="24">
        <f>ROUND(G98*L98,P4)</f>
        <v>0</v>
      </c>
      <c r="N98" s="25" t="s">
        <v>1345</v>
      </c>
      <c r="O98" s="32">
        <f>M98*AA98</f>
        <v>0</v>
      </c>
      <c r="P98" s="1">
        <v>1</v>
      </c>
      <c r="AA98" s="1">
        <f>IF(P98=1,$O$3,IF(P98=2,$O$4,$O$5))</f>
        <v>0</v>
      </c>
    </row>
    <row r="99">
      <c r="A99" s="1" t="s">
        <v>664</v>
      </c>
      <c r="E99" s="27" t="s">
        <v>661</v>
      </c>
    </row>
    <row r="100">
      <c r="A100" s="1" t="s">
        <v>665</v>
      </c>
      <c r="E100" s="33" t="s">
        <v>1500</v>
      </c>
    </row>
    <row r="101" ht="178.5">
      <c r="A101" s="1" t="s">
        <v>666</v>
      </c>
      <c r="E101" s="27" t="s">
        <v>1938</v>
      </c>
    </row>
    <row r="102">
      <c r="A102" s="1" t="s">
        <v>659</v>
      </c>
      <c r="B102" s="1">
        <v>24</v>
      </c>
      <c r="C102" s="26" t="s">
        <v>1989</v>
      </c>
      <c r="D102" t="s">
        <v>661</v>
      </c>
      <c r="E102" s="27" t="s">
        <v>1990</v>
      </c>
      <c r="F102" s="28" t="s">
        <v>683</v>
      </c>
      <c r="G102" s="29">
        <v>3</v>
      </c>
      <c r="H102" s="28">
        <v>0</v>
      </c>
      <c r="I102" s="30">
        <f>ROUND(G102*H102,P4)</f>
        <v>0</v>
      </c>
      <c r="L102" s="31">
        <v>0</v>
      </c>
      <c r="M102" s="24">
        <f>ROUND(G102*L102,P4)</f>
        <v>0</v>
      </c>
      <c r="N102" s="25" t="s">
        <v>1345</v>
      </c>
      <c r="O102" s="32">
        <f>M102*AA102</f>
        <v>0</v>
      </c>
      <c r="P102" s="1">
        <v>1</v>
      </c>
      <c r="AA102" s="1">
        <f>IF(P102=1,$O$3,IF(P102=2,$O$4,$O$5))</f>
        <v>0</v>
      </c>
    </row>
    <row r="103">
      <c r="A103" s="1" t="s">
        <v>664</v>
      </c>
      <c r="E103" s="27" t="s">
        <v>661</v>
      </c>
    </row>
    <row r="104">
      <c r="A104" s="1" t="s">
        <v>665</v>
      </c>
      <c r="E104" s="33" t="s">
        <v>1970</v>
      </c>
    </row>
    <row r="105" ht="153">
      <c r="A105" s="1" t="s">
        <v>666</v>
      </c>
      <c r="E105" s="27" t="s">
        <v>1694</v>
      </c>
    </row>
    <row r="106">
      <c r="A106" s="1" t="s">
        <v>659</v>
      </c>
      <c r="B106" s="1">
        <v>25</v>
      </c>
      <c r="C106" s="26" t="s">
        <v>1991</v>
      </c>
      <c r="D106" t="s">
        <v>661</v>
      </c>
      <c r="E106" s="27" t="s">
        <v>1992</v>
      </c>
      <c r="F106" s="28" t="s">
        <v>683</v>
      </c>
      <c r="G106" s="29">
        <v>1</v>
      </c>
      <c r="H106" s="28">
        <v>0</v>
      </c>
      <c r="I106" s="30">
        <f>ROUND(G106*H106,P4)</f>
        <v>0</v>
      </c>
      <c r="L106" s="31">
        <v>0</v>
      </c>
      <c r="M106" s="24">
        <f>ROUND(G106*L106,P4)</f>
        <v>0</v>
      </c>
      <c r="N106" s="25" t="s">
        <v>1345</v>
      </c>
      <c r="O106" s="32">
        <f>M106*AA106</f>
        <v>0</v>
      </c>
      <c r="P106" s="1">
        <v>1</v>
      </c>
      <c r="AA106" s="1">
        <f>IF(P106=1,$O$3,IF(P106=2,$O$4,$O$5))</f>
        <v>0</v>
      </c>
    </row>
    <row r="107">
      <c r="A107" s="1" t="s">
        <v>664</v>
      </c>
      <c r="E107" s="27" t="s">
        <v>661</v>
      </c>
    </row>
    <row r="108">
      <c r="A108" s="1" t="s">
        <v>665</v>
      </c>
      <c r="E108" s="33" t="s">
        <v>1500</v>
      </c>
    </row>
    <row r="109" ht="140.25">
      <c r="A109" s="1" t="s">
        <v>666</v>
      </c>
      <c r="E109" s="27" t="s">
        <v>1948</v>
      </c>
    </row>
    <row r="110">
      <c r="A110" s="1" t="s">
        <v>656</v>
      </c>
      <c r="C110" s="22" t="s">
        <v>900</v>
      </c>
      <c r="E110" s="23" t="s">
        <v>901</v>
      </c>
      <c r="L110" s="24">
        <f>SUMIFS(L111:L126,A111:A126,"P")</f>
        <v>0</v>
      </c>
      <c r="M110" s="24">
        <f>SUMIFS(M111:M126,A111:A126,"P")</f>
        <v>0</v>
      </c>
      <c r="N110" s="25"/>
    </row>
    <row r="111" ht="25.5">
      <c r="A111" s="1" t="s">
        <v>659</v>
      </c>
      <c r="B111" s="1">
        <v>26</v>
      </c>
      <c r="C111" s="26" t="s">
        <v>1890</v>
      </c>
      <c r="D111" t="s">
        <v>903</v>
      </c>
      <c r="E111" s="27" t="s">
        <v>1891</v>
      </c>
      <c r="F111" s="28" t="s">
        <v>905</v>
      </c>
      <c r="G111" s="29">
        <v>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1892</v>
      </c>
    </row>
    <row r="113">
      <c r="A113" s="1" t="s">
        <v>665</v>
      </c>
      <c r="E113" s="33" t="s">
        <v>1993</v>
      </c>
    </row>
    <row r="114" ht="153">
      <c r="A114" s="1" t="s">
        <v>666</v>
      </c>
      <c r="E114" s="27" t="s">
        <v>913</v>
      </c>
    </row>
    <row r="115" ht="25.5">
      <c r="A115" s="1" t="s">
        <v>659</v>
      </c>
      <c r="B115" s="1">
        <v>27</v>
      </c>
      <c r="C115" s="26" t="s">
        <v>922</v>
      </c>
      <c r="D115" t="s">
        <v>903</v>
      </c>
      <c r="E115" s="27" t="s">
        <v>923</v>
      </c>
      <c r="F115" s="28" t="s">
        <v>905</v>
      </c>
      <c r="G115" s="29">
        <v>0.0050000000000000001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920</v>
      </c>
    </row>
    <row r="117">
      <c r="A117" s="1" t="s">
        <v>665</v>
      </c>
      <c r="E117" s="33" t="s">
        <v>1994</v>
      </c>
    </row>
    <row r="118" ht="153">
      <c r="A118" s="1" t="s">
        <v>666</v>
      </c>
      <c r="E118" s="27" t="s">
        <v>908</v>
      </c>
    </row>
    <row r="119" ht="25.5">
      <c r="A119" s="1" t="s">
        <v>659</v>
      </c>
      <c r="B119" s="1">
        <v>28</v>
      </c>
      <c r="C119" s="26" t="s">
        <v>925</v>
      </c>
      <c r="D119" t="s">
        <v>903</v>
      </c>
      <c r="E119" s="27" t="s">
        <v>926</v>
      </c>
      <c r="F119" s="28" t="s">
        <v>905</v>
      </c>
      <c r="G119" s="29">
        <v>0.0050000000000000001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927</v>
      </c>
    </row>
    <row r="121">
      <c r="A121" s="1" t="s">
        <v>665</v>
      </c>
      <c r="E121" s="33" t="s">
        <v>1994</v>
      </c>
    </row>
    <row r="122" ht="153">
      <c r="A122" s="1" t="s">
        <v>666</v>
      </c>
      <c r="E122" s="27" t="s">
        <v>908</v>
      </c>
    </row>
    <row r="123" ht="25.5">
      <c r="A123" s="1" t="s">
        <v>659</v>
      </c>
      <c r="B123" s="1">
        <v>29</v>
      </c>
      <c r="C123" s="26" t="s">
        <v>928</v>
      </c>
      <c r="D123" t="s">
        <v>903</v>
      </c>
      <c r="E123" s="27" t="s">
        <v>929</v>
      </c>
      <c r="F123" s="28" t="s">
        <v>905</v>
      </c>
      <c r="G123" s="29">
        <v>0.0050000000000000001</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916</v>
      </c>
    </row>
    <row r="125">
      <c r="A125" s="1" t="s">
        <v>665</v>
      </c>
      <c r="E125" s="33" t="s">
        <v>1994</v>
      </c>
    </row>
    <row r="126" ht="153">
      <c r="A126" s="1" t="s">
        <v>666</v>
      </c>
      <c r="E126" s="27" t="s">
        <v>908</v>
      </c>
    </row>
  </sheetData>
  <sheetProtection sheet="1" objects="1" scenarios="1" spinCount="100000" saltValue="FIWjN9xKLCJKLixjnkf16gfthd8mQhwUR6RCsrhzQCcBfNxgO4WF4F4SIqPzLqYLuopDjQPUydxpKGFyOymP3w==" hashValue="Jw7lWUaZtqZdjAn5ppLK/c8gdbCP8e8LqQbdLi7ElhlEO5R9kMZYcxcRkLCTndT7KEGEgBwL30Sc6eBOihox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COUNTIFS(L8:L258,"=0",A8:A258,"P")+COUNTIFS(L8:L258,"",A8:A258,"P")+SUM(Q8:Q258)</f>
        <v>0</v>
      </c>
    </row>
    <row r="8">
      <c r="A8" s="1" t="s">
        <v>654</v>
      </c>
      <c r="C8" s="22" t="s">
        <v>1995</v>
      </c>
      <c r="E8" s="23" t="s">
        <v>59</v>
      </c>
      <c r="L8" s="24">
        <f>L9</f>
        <v>0</v>
      </c>
      <c r="M8" s="24">
        <f>M9</f>
        <v>0</v>
      </c>
      <c r="N8" s="25"/>
    </row>
    <row r="9">
      <c r="A9" s="1" t="s">
        <v>656</v>
      </c>
      <c r="C9" s="22" t="s">
        <v>679</v>
      </c>
      <c r="E9" s="23" t="s">
        <v>680</v>
      </c>
      <c r="L9" s="24">
        <f>SUMIFS(L10:L257,A10:A257,"P")</f>
        <v>0</v>
      </c>
      <c r="M9" s="24">
        <f>SUMIFS(M10:M257,A10:A257,"P")</f>
        <v>0</v>
      </c>
      <c r="N9" s="25"/>
    </row>
    <row r="10">
      <c r="A10" s="1" t="s">
        <v>659</v>
      </c>
      <c r="B10" s="1">
        <v>1</v>
      </c>
      <c r="C10" s="26" t="s">
        <v>1996</v>
      </c>
      <c r="D10" t="s">
        <v>661</v>
      </c>
      <c r="E10" s="27" t="s">
        <v>1997</v>
      </c>
      <c r="F10" s="28" t="s">
        <v>874</v>
      </c>
      <c r="G10" s="29">
        <v>24</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1998</v>
      </c>
    </row>
    <row r="13">
      <c r="A13" s="1" t="s">
        <v>666</v>
      </c>
      <c r="E13" s="27" t="s">
        <v>1999</v>
      </c>
    </row>
    <row r="14">
      <c r="A14" s="1" t="s">
        <v>659</v>
      </c>
      <c r="B14" s="1">
        <v>2</v>
      </c>
      <c r="C14" s="26" t="s">
        <v>2000</v>
      </c>
      <c r="D14" t="s">
        <v>661</v>
      </c>
      <c r="E14" s="27" t="s">
        <v>2001</v>
      </c>
      <c r="F14" s="28" t="s">
        <v>874</v>
      </c>
      <c r="G14" s="29">
        <v>8</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2002</v>
      </c>
    </row>
    <row r="17">
      <c r="A17" s="1" t="s">
        <v>666</v>
      </c>
      <c r="E17" s="27" t="s">
        <v>1999</v>
      </c>
    </row>
    <row r="18">
      <c r="A18" s="1" t="s">
        <v>659</v>
      </c>
      <c r="B18" s="1">
        <v>3</v>
      </c>
      <c r="C18" s="26" t="s">
        <v>2003</v>
      </c>
      <c r="D18" t="s">
        <v>661</v>
      </c>
      <c r="E18" s="27" t="s">
        <v>2004</v>
      </c>
      <c r="F18" s="28" t="s">
        <v>874</v>
      </c>
      <c r="G18" s="29">
        <v>24</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1998</v>
      </c>
    </row>
    <row r="21">
      <c r="A21" s="1" t="s">
        <v>666</v>
      </c>
      <c r="E21" s="27" t="s">
        <v>1999</v>
      </c>
    </row>
    <row r="22">
      <c r="A22" s="1" t="s">
        <v>659</v>
      </c>
      <c r="B22" s="1">
        <v>4</v>
      </c>
      <c r="C22" s="26" t="s">
        <v>2005</v>
      </c>
      <c r="D22" t="s">
        <v>661</v>
      </c>
      <c r="E22" s="27" t="s">
        <v>2006</v>
      </c>
      <c r="F22" s="28" t="s">
        <v>683</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ht="38.25">
      <c r="A24" s="1" t="s">
        <v>665</v>
      </c>
      <c r="E24" s="33" t="s">
        <v>2007</v>
      </c>
    </row>
    <row r="25">
      <c r="A25" s="1" t="s">
        <v>666</v>
      </c>
      <c r="E25" s="27" t="s">
        <v>1999</v>
      </c>
    </row>
    <row r="26">
      <c r="A26" s="1" t="s">
        <v>659</v>
      </c>
      <c r="B26" s="1">
        <v>5</v>
      </c>
      <c r="C26" s="26" t="s">
        <v>2008</v>
      </c>
      <c r="D26" t="s">
        <v>661</v>
      </c>
      <c r="E26" s="27" t="s">
        <v>2009</v>
      </c>
      <c r="F26" s="28" t="s">
        <v>683</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ht="38.25">
      <c r="A28" s="1" t="s">
        <v>665</v>
      </c>
      <c r="E28" s="33" t="s">
        <v>2007</v>
      </c>
    </row>
    <row r="29">
      <c r="A29" s="1" t="s">
        <v>666</v>
      </c>
      <c r="E29" s="27" t="s">
        <v>1999</v>
      </c>
    </row>
    <row r="30">
      <c r="A30" s="1" t="s">
        <v>659</v>
      </c>
      <c r="B30" s="1">
        <v>6</v>
      </c>
      <c r="C30" s="26" t="s">
        <v>2010</v>
      </c>
      <c r="D30" t="s">
        <v>661</v>
      </c>
      <c r="E30" s="27" t="s">
        <v>2011</v>
      </c>
      <c r="F30" s="28" t="s">
        <v>683</v>
      </c>
      <c r="G30" s="29">
        <v>2</v>
      </c>
      <c r="H30" s="28">
        <v>0</v>
      </c>
      <c r="I30" s="30">
        <f>ROUND(G30*H30,P4)</f>
        <v>0</v>
      </c>
      <c r="L30" s="31">
        <v>0</v>
      </c>
      <c r="M30" s="24">
        <f>ROUND(G30*L30,P4)</f>
        <v>0</v>
      </c>
      <c r="N30" s="25" t="s">
        <v>661</v>
      </c>
      <c r="O30" s="32">
        <f>M30*AA30</f>
        <v>0</v>
      </c>
      <c r="P30" s="1">
        <v>3</v>
      </c>
      <c r="AA30" s="1">
        <f>IF(P30=1,$O$3,IF(P30=2,$O$4,$O$5))</f>
        <v>0</v>
      </c>
    </row>
    <row r="31">
      <c r="A31" s="1" t="s">
        <v>664</v>
      </c>
      <c r="E31" s="27" t="s">
        <v>661</v>
      </c>
    </row>
    <row r="32" ht="38.25">
      <c r="A32" s="1" t="s">
        <v>665</v>
      </c>
      <c r="E32" s="33" t="s">
        <v>2012</v>
      </c>
    </row>
    <row r="33">
      <c r="A33" s="1" t="s">
        <v>666</v>
      </c>
      <c r="E33" s="27" t="s">
        <v>1999</v>
      </c>
    </row>
    <row r="34">
      <c r="A34" s="1" t="s">
        <v>659</v>
      </c>
      <c r="B34" s="1">
        <v>7</v>
      </c>
      <c r="C34" s="26" t="s">
        <v>2013</v>
      </c>
      <c r="D34" t="s">
        <v>661</v>
      </c>
      <c r="E34" s="27" t="s">
        <v>2014</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ht="38.25">
      <c r="A36" s="1" t="s">
        <v>665</v>
      </c>
      <c r="E36" s="33" t="s">
        <v>2012</v>
      </c>
    </row>
    <row r="37">
      <c r="A37" s="1" t="s">
        <v>666</v>
      </c>
      <c r="E37" s="27" t="s">
        <v>1999</v>
      </c>
    </row>
    <row r="38">
      <c r="A38" s="1" t="s">
        <v>659</v>
      </c>
      <c r="B38" s="1">
        <v>8</v>
      </c>
      <c r="C38" s="26" t="s">
        <v>2015</v>
      </c>
      <c r="D38" t="s">
        <v>661</v>
      </c>
      <c r="E38" s="27" t="s">
        <v>2016</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38.25">
      <c r="A40" s="1" t="s">
        <v>665</v>
      </c>
      <c r="E40" s="33" t="s">
        <v>2007</v>
      </c>
    </row>
    <row r="41">
      <c r="A41" s="1" t="s">
        <v>666</v>
      </c>
      <c r="E41" s="27" t="s">
        <v>1999</v>
      </c>
    </row>
    <row r="42">
      <c r="A42" s="1" t="s">
        <v>659</v>
      </c>
      <c r="B42" s="1">
        <v>9</v>
      </c>
      <c r="C42" s="26" t="s">
        <v>2017</v>
      </c>
      <c r="D42" t="s">
        <v>661</v>
      </c>
      <c r="E42" s="27" t="s">
        <v>2018</v>
      </c>
      <c r="F42" s="28" t="s">
        <v>683</v>
      </c>
      <c r="G42" s="29">
        <v>2</v>
      </c>
      <c r="H42" s="28">
        <v>0</v>
      </c>
      <c r="I42" s="30">
        <f>ROUND(G42*H42,P4)</f>
        <v>0</v>
      </c>
      <c r="L42" s="31">
        <v>0</v>
      </c>
      <c r="M42" s="24">
        <f>ROUND(G42*L42,P4)</f>
        <v>0</v>
      </c>
      <c r="N42" s="25" t="s">
        <v>661</v>
      </c>
      <c r="O42" s="32">
        <f>M42*AA42</f>
        <v>0</v>
      </c>
      <c r="P42" s="1">
        <v>3</v>
      </c>
      <c r="AA42" s="1">
        <f>IF(P42=1,$O$3,IF(P42=2,$O$4,$O$5))</f>
        <v>0</v>
      </c>
    </row>
    <row r="43">
      <c r="A43" s="1" t="s">
        <v>664</v>
      </c>
      <c r="E43" s="27" t="s">
        <v>661</v>
      </c>
    </row>
    <row r="44" ht="38.25">
      <c r="A44" s="1" t="s">
        <v>665</v>
      </c>
      <c r="E44" s="33" t="s">
        <v>2012</v>
      </c>
    </row>
    <row r="45">
      <c r="A45" s="1" t="s">
        <v>666</v>
      </c>
      <c r="E45" s="27" t="s">
        <v>1999</v>
      </c>
    </row>
    <row r="46">
      <c r="A46" s="1" t="s">
        <v>659</v>
      </c>
      <c r="B46" s="1">
        <v>10</v>
      </c>
      <c r="C46" s="26" t="s">
        <v>2019</v>
      </c>
      <c r="D46" t="s">
        <v>661</v>
      </c>
      <c r="E46" s="27" t="s">
        <v>2020</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38.25">
      <c r="A48" s="1" t="s">
        <v>665</v>
      </c>
      <c r="E48" s="33" t="s">
        <v>2007</v>
      </c>
    </row>
    <row r="49">
      <c r="A49" s="1" t="s">
        <v>666</v>
      </c>
      <c r="E49" s="27" t="s">
        <v>1999</v>
      </c>
    </row>
    <row r="50" ht="25.5">
      <c r="A50" s="1" t="s">
        <v>659</v>
      </c>
      <c r="B50" s="1">
        <v>11</v>
      </c>
      <c r="C50" s="26" t="s">
        <v>2021</v>
      </c>
      <c r="D50" t="s">
        <v>661</v>
      </c>
      <c r="E50" s="27" t="s">
        <v>2022</v>
      </c>
      <c r="F50" s="28" t="s">
        <v>683</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38.25">
      <c r="A52" s="1" t="s">
        <v>665</v>
      </c>
      <c r="E52" s="33" t="s">
        <v>2007</v>
      </c>
    </row>
    <row r="53">
      <c r="A53" s="1" t="s">
        <v>666</v>
      </c>
      <c r="E53" s="27" t="s">
        <v>1999</v>
      </c>
    </row>
    <row r="54">
      <c r="A54" s="1" t="s">
        <v>659</v>
      </c>
      <c r="B54" s="1">
        <v>12</v>
      </c>
      <c r="C54" s="26" t="s">
        <v>2023</v>
      </c>
      <c r="D54" t="s">
        <v>661</v>
      </c>
      <c r="E54" s="27" t="s">
        <v>2024</v>
      </c>
      <c r="F54" s="28" t="s">
        <v>683</v>
      </c>
      <c r="G54" s="29">
        <v>4</v>
      </c>
      <c r="H54" s="28">
        <v>0</v>
      </c>
      <c r="I54" s="30">
        <f>ROUND(G54*H54,P4)</f>
        <v>0</v>
      </c>
      <c r="L54" s="31">
        <v>0</v>
      </c>
      <c r="M54" s="24">
        <f>ROUND(G54*L54,P4)</f>
        <v>0</v>
      </c>
      <c r="N54" s="25" t="s">
        <v>661</v>
      </c>
      <c r="O54" s="32">
        <f>M54*AA54</f>
        <v>0</v>
      </c>
      <c r="P54" s="1">
        <v>3</v>
      </c>
      <c r="AA54" s="1">
        <f>IF(P54=1,$O$3,IF(P54=2,$O$4,$O$5))</f>
        <v>0</v>
      </c>
    </row>
    <row r="55">
      <c r="A55" s="1" t="s">
        <v>664</v>
      </c>
      <c r="E55" s="27" t="s">
        <v>661</v>
      </c>
    </row>
    <row r="56" ht="38.25">
      <c r="A56" s="1" t="s">
        <v>665</v>
      </c>
      <c r="E56" s="33" t="s">
        <v>2025</v>
      </c>
    </row>
    <row r="57">
      <c r="A57" s="1" t="s">
        <v>666</v>
      </c>
      <c r="E57" s="27" t="s">
        <v>1999</v>
      </c>
    </row>
    <row r="58">
      <c r="A58" s="1" t="s">
        <v>659</v>
      </c>
      <c r="B58" s="1">
        <v>13</v>
      </c>
      <c r="C58" s="26" t="s">
        <v>2026</v>
      </c>
      <c r="D58" t="s">
        <v>661</v>
      </c>
      <c r="E58" s="27" t="s">
        <v>2027</v>
      </c>
      <c r="F58" s="28" t="s">
        <v>683</v>
      </c>
      <c r="G58" s="29">
        <v>1</v>
      </c>
      <c r="H58" s="28">
        <v>0</v>
      </c>
      <c r="I58" s="30">
        <f>ROUND(G58*H58,P4)</f>
        <v>0</v>
      </c>
      <c r="L58" s="31">
        <v>0</v>
      </c>
      <c r="M58" s="24">
        <f>ROUND(G58*L58,P4)</f>
        <v>0</v>
      </c>
      <c r="N58" s="25" t="s">
        <v>661</v>
      </c>
      <c r="O58" s="32">
        <f>M58*AA58</f>
        <v>0</v>
      </c>
      <c r="P58" s="1">
        <v>3</v>
      </c>
      <c r="AA58" s="1">
        <f>IF(P58=1,$O$3,IF(P58=2,$O$4,$O$5))</f>
        <v>0</v>
      </c>
    </row>
    <row r="59">
      <c r="A59" s="1" t="s">
        <v>664</v>
      </c>
      <c r="E59" s="27" t="s">
        <v>661</v>
      </c>
    </row>
    <row r="60" ht="38.25">
      <c r="A60" s="1" t="s">
        <v>665</v>
      </c>
      <c r="E60" s="33" t="s">
        <v>2007</v>
      </c>
    </row>
    <row r="61">
      <c r="A61" s="1" t="s">
        <v>666</v>
      </c>
      <c r="E61" s="27" t="s">
        <v>1999</v>
      </c>
    </row>
    <row r="62">
      <c r="A62" s="1" t="s">
        <v>659</v>
      </c>
      <c r="B62" s="1">
        <v>14</v>
      </c>
      <c r="C62" s="26" t="s">
        <v>2028</v>
      </c>
      <c r="D62" t="s">
        <v>661</v>
      </c>
      <c r="E62" s="27" t="s">
        <v>2029</v>
      </c>
      <c r="F62" s="28" t="s">
        <v>683</v>
      </c>
      <c r="G62" s="29">
        <v>88</v>
      </c>
      <c r="H62" s="28">
        <v>0</v>
      </c>
      <c r="I62" s="30">
        <f>ROUND(G62*H62,P4)</f>
        <v>0</v>
      </c>
      <c r="L62" s="31">
        <v>0</v>
      </c>
      <c r="M62" s="24">
        <f>ROUND(G62*L62,P4)</f>
        <v>0</v>
      </c>
      <c r="N62" s="25" t="s">
        <v>661</v>
      </c>
      <c r="O62" s="32">
        <f>M62*AA62</f>
        <v>0</v>
      </c>
      <c r="P62" s="1">
        <v>3</v>
      </c>
      <c r="AA62" s="1">
        <f>IF(P62=1,$O$3,IF(P62=2,$O$4,$O$5))</f>
        <v>0</v>
      </c>
    </row>
    <row r="63">
      <c r="A63" s="1" t="s">
        <v>664</v>
      </c>
      <c r="E63" s="27" t="s">
        <v>661</v>
      </c>
    </row>
    <row r="64" ht="38.25">
      <c r="A64" s="1" t="s">
        <v>665</v>
      </c>
      <c r="E64" s="33" t="s">
        <v>2030</v>
      </c>
    </row>
    <row r="65">
      <c r="A65" s="1" t="s">
        <v>666</v>
      </c>
      <c r="E65" s="27" t="s">
        <v>1999</v>
      </c>
    </row>
    <row r="66">
      <c r="A66" s="1" t="s">
        <v>659</v>
      </c>
      <c r="B66" s="1">
        <v>15</v>
      </c>
      <c r="C66" s="26" t="s">
        <v>2031</v>
      </c>
      <c r="D66" t="s">
        <v>661</v>
      </c>
      <c r="E66" s="27" t="s">
        <v>2032</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38.25">
      <c r="A68" s="1" t="s">
        <v>665</v>
      </c>
      <c r="E68" s="33" t="s">
        <v>2025</v>
      </c>
    </row>
    <row r="69">
      <c r="A69" s="1" t="s">
        <v>666</v>
      </c>
      <c r="E69" s="27" t="s">
        <v>1999</v>
      </c>
    </row>
    <row r="70">
      <c r="A70" s="1" t="s">
        <v>659</v>
      </c>
      <c r="B70" s="1">
        <v>16</v>
      </c>
      <c r="C70" s="26" t="s">
        <v>2033</v>
      </c>
      <c r="D70" t="s">
        <v>661</v>
      </c>
      <c r="E70" s="27" t="s">
        <v>2034</v>
      </c>
      <c r="F70" s="28" t="s">
        <v>683</v>
      </c>
      <c r="G70" s="29">
        <v>44</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2035</v>
      </c>
    </row>
    <row r="73">
      <c r="A73" s="1" t="s">
        <v>666</v>
      </c>
      <c r="E73" s="27" t="s">
        <v>1999</v>
      </c>
    </row>
    <row r="74">
      <c r="A74" s="1" t="s">
        <v>659</v>
      </c>
      <c r="B74" s="1">
        <v>17</v>
      </c>
      <c r="C74" s="26" t="s">
        <v>2036</v>
      </c>
      <c r="D74" t="s">
        <v>661</v>
      </c>
      <c r="E74" s="27" t="s">
        <v>2037</v>
      </c>
      <c r="F74" s="28" t="s">
        <v>683</v>
      </c>
      <c r="G74" s="29">
        <v>2</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2012</v>
      </c>
    </row>
    <row r="77">
      <c r="A77" s="1" t="s">
        <v>666</v>
      </c>
      <c r="E77" s="27" t="s">
        <v>1999</v>
      </c>
    </row>
    <row r="78">
      <c r="A78" s="1" t="s">
        <v>659</v>
      </c>
      <c r="B78" s="1">
        <v>18</v>
      </c>
      <c r="C78" s="26" t="s">
        <v>2038</v>
      </c>
      <c r="D78" t="s">
        <v>661</v>
      </c>
      <c r="E78" s="27" t="s">
        <v>2039</v>
      </c>
      <c r="F78" s="28" t="s">
        <v>683</v>
      </c>
      <c r="G78" s="29">
        <v>134</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2040</v>
      </c>
    </row>
    <row r="81">
      <c r="A81" s="1" t="s">
        <v>666</v>
      </c>
      <c r="E81" s="27" t="s">
        <v>1999</v>
      </c>
    </row>
    <row r="82">
      <c r="A82" s="1" t="s">
        <v>659</v>
      </c>
      <c r="B82" s="1">
        <v>19</v>
      </c>
      <c r="C82" s="26" t="s">
        <v>2041</v>
      </c>
      <c r="D82" t="s">
        <v>661</v>
      </c>
      <c r="E82" s="27" t="s">
        <v>2042</v>
      </c>
      <c r="F82" s="28" t="s">
        <v>683</v>
      </c>
      <c r="G82" s="29">
        <v>4</v>
      </c>
      <c r="H82" s="28">
        <v>0</v>
      </c>
      <c r="I82" s="30">
        <f>ROUND(G82*H82,P4)</f>
        <v>0</v>
      </c>
      <c r="L82" s="31">
        <v>0</v>
      </c>
      <c r="M82" s="24">
        <f>ROUND(G82*L82,P4)</f>
        <v>0</v>
      </c>
      <c r="N82" s="25" t="s">
        <v>661</v>
      </c>
      <c r="O82" s="32">
        <f>M82*AA82</f>
        <v>0</v>
      </c>
      <c r="P82" s="1">
        <v>3</v>
      </c>
      <c r="AA82" s="1">
        <f>IF(P82=1,$O$3,IF(P82=2,$O$4,$O$5))</f>
        <v>0</v>
      </c>
    </row>
    <row r="83">
      <c r="A83" s="1" t="s">
        <v>664</v>
      </c>
      <c r="E83" s="27" t="s">
        <v>661</v>
      </c>
    </row>
    <row r="84" ht="38.25">
      <c r="A84" s="1" t="s">
        <v>665</v>
      </c>
      <c r="E84" s="33" t="s">
        <v>2025</v>
      </c>
    </row>
    <row r="85">
      <c r="A85" s="1" t="s">
        <v>666</v>
      </c>
      <c r="E85" s="27" t="s">
        <v>1999</v>
      </c>
    </row>
    <row r="86">
      <c r="A86" s="1" t="s">
        <v>659</v>
      </c>
      <c r="B86" s="1">
        <v>20</v>
      </c>
      <c r="C86" s="26" t="s">
        <v>2043</v>
      </c>
      <c r="D86" t="s">
        <v>661</v>
      </c>
      <c r="E86" s="27" t="s">
        <v>2044</v>
      </c>
      <c r="F86" s="28" t="s">
        <v>683</v>
      </c>
      <c r="G86" s="29">
        <v>67</v>
      </c>
      <c r="H86" s="28">
        <v>0</v>
      </c>
      <c r="I86" s="30">
        <f>ROUND(G86*H86,P4)</f>
        <v>0</v>
      </c>
      <c r="L86" s="31">
        <v>0</v>
      </c>
      <c r="M86" s="24">
        <f>ROUND(G86*L86,P4)</f>
        <v>0</v>
      </c>
      <c r="N86" s="25" t="s">
        <v>661</v>
      </c>
      <c r="O86" s="32">
        <f>M86*AA86</f>
        <v>0</v>
      </c>
      <c r="P86" s="1">
        <v>3</v>
      </c>
      <c r="AA86" s="1">
        <f>IF(P86=1,$O$3,IF(P86=2,$O$4,$O$5))</f>
        <v>0</v>
      </c>
    </row>
    <row r="87">
      <c r="A87" s="1" t="s">
        <v>664</v>
      </c>
      <c r="E87" s="27" t="s">
        <v>661</v>
      </c>
    </row>
    <row r="88" ht="38.25">
      <c r="A88" s="1" t="s">
        <v>665</v>
      </c>
      <c r="E88" s="33" t="s">
        <v>2045</v>
      </c>
    </row>
    <row r="89">
      <c r="A89" s="1" t="s">
        <v>666</v>
      </c>
      <c r="E89" s="27" t="s">
        <v>1999</v>
      </c>
    </row>
    <row r="90">
      <c r="A90" s="1" t="s">
        <v>659</v>
      </c>
      <c r="B90" s="1">
        <v>21</v>
      </c>
      <c r="C90" s="26" t="s">
        <v>2046</v>
      </c>
      <c r="D90" t="s">
        <v>661</v>
      </c>
      <c r="E90" s="27" t="s">
        <v>2047</v>
      </c>
      <c r="F90" s="28" t="s">
        <v>683</v>
      </c>
      <c r="G90" s="29">
        <v>2</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2012</v>
      </c>
    </row>
    <row r="93">
      <c r="A93" s="1" t="s">
        <v>666</v>
      </c>
      <c r="E93" s="27" t="s">
        <v>1999</v>
      </c>
    </row>
    <row r="94">
      <c r="A94" s="1" t="s">
        <v>659</v>
      </c>
      <c r="B94" s="1">
        <v>22</v>
      </c>
      <c r="C94" s="26" t="s">
        <v>2048</v>
      </c>
      <c r="D94" t="s">
        <v>661</v>
      </c>
      <c r="E94" s="27" t="s">
        <v>2049</v>
      </c>
      <c r="F94" s="28" t="s">
        <v>683</v>
      </c>
      <c r="G94" s="29">
        <v>44</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2035</v>
      </c>
    </row>
    <row r="97">
      <c r="A97" s="1" t="s">
        <v>666</v>
      </c>
      <c r="E97" s="27" t="s">
        <v>1999</v>
      </c>
    </row>
    <row r="98">
      <c r="A98" s="1" t="s">
        <v>659</v>
      </c>
      <c r="B98" s="1">
        <v>23</v>
      </c>
      <c r="C98" s="26" t="s">
        <v>2050</v>
      </c>
      <c r="D98" t="s">
        <v>661</v>
      </c>
      <c r="E98" s="27" t="s">
        <v>2051</v>
      </c>
      <c r="F98" s="28" t="s">
        <v>683</v>
      </c>
      <c r="G98" s="29">
        <v>20</v>
      </c>
      <c r="H98" s="28">
        <v>0</v>
      </c>
      <c r="I98" s="30">
        <f>ROUND(G98*H98,P4)</f>
        <v>0</v>
      </c>
      <c r="L98" s="31">
        <v>0</v>
      </c>
      <c r="M98" s="24">
        <f>ROUND(G98*L98,P4)</f>
        <v>0</v>
      </c>
      <c r="N98" s="25" t="s">
        <v>661</v>
      </c>
      <c r="O98" s="32">
        <f>M98*AA98</f>
        <v>0</v>
      </c>
      <c r="P98" s="1">
        <v>3</v>
      </c>
      <c r="AA98" s="1">
        <f>IF(P98=1,$O$3,IF(P98=2,$O$4,$O$5))</f>
        <v>0</v>
      </c>
    </row>
    <row r="99">
      <c r="A99" s="1" t="s">
        <v>664</v>
      </c>
      <c r="E99" s="27" t="s">
        <v>661</v>
      </c>
    </row>
    <row r="100" ht="38.25">
      <c r="A100" s="1" t="s">
        <v>665</v>
      </c>
      <c r="E100" s="33" t="s">
        <v>2052</v>
      </c>
    </row>
    <row r="101">
      <c r="A101" s="1" t="s">
        <v>666</v>
      </c>
      <c r="E101" s="27" t="s">
        <v>1999</v>
      </c>
    </row>
    <row r="102">
      <c r="A102" s="1" t="s">
        <v>659</v>
      </c>
      <c r="B102" s="1">
        <v>24</v>
      </c>
      <c r="C102" s="26" t="s">
        <v>2053</v>
      </c>
      <c r="D102" t="s">
        <v>661</v>
      </c>
      <c r="E102" s="27" t="s">
        <v>2054</v>
      </c>
      <c r="F102" s="28" t="s">
        <v>683</v>
      </c>
      <c r="G102" s="29">
        <v>22</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38.25">
      <c r="A104" s="1" t="s">
        <v>665</v>
      </c>
      <c r="E104" s="33" t="s">
        <v>2055</v>
      </c>
    </row>
    <row r="105">
      <c r="A105" s="1" t="s">
        <v>666</v>
      </c>
      <c r="E105" s="27" t="s">
        <v>1999</v>
      </c>
    </row>
    <row r="106">
      <c r="A106" s="1" t="s">
        <v>659</v>
      </c>
      <c r="B106" s="1">
        <v>25</v>
      </c>
      <c r="C106" s="26" t="s">
        <v>2056</v>
      </c>
      <c r="D106" t="s">
        <v>661</v>
      </c>
      <c r="E106" s="27" t="s">
        <v>2057</v>
      </c>
      <c r="F106" s="28" t="s">
        <v>683</v>
      </c>
      <c r="G106" s="29">
        <v>10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38.25">
      <c r="A108" s="1" t="s">
        <v>665</v>
      </c>
      <c r="E108" s="33" t="s">
        <v>2058</v>
      </c>
    </row>
    <row r="109">
      <c r="A109" s="1" t="s">
        <v>666</v>
      </c>
      <c r="E109" s="27" t="s">
        <v>1999</v>
      </c>
    </row>
    <row r="110">
      <c r="A110" s="1" t="s">
        <v>659</v>
      </c>
      <c r="B110" s="1">
        <v>26</v>
      </c>
      <c r="C110" s="26" t="s">
        <v>2059</v>
      </c>
      <c r="D110" t="s">
        <v>661</v>
      </c>
      <c r="E110" s="27" t="s">
        <v>2060</v>
      </c>
      <c r="F110" s="28" t="s">
        <v>683</v>
      </c>
      <c r="G110" s="29">
        <v>16</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38.25">
      <c r="A112" s="1" t="s">
        <v>665</v>
      </c>
      <c r="E112" s="33" t="s">
        <v>2061</v>
      </c>
    </row>
    <row r="113">
      <c r="A113" s="1" t="s">
        <v>666</v>
      </c>
      <c r="E113" s="27" t="s">
        <v>1999</v>
      </c>
    </row>
    <row r="114">
      <c r="A114" s="1" t="s">
        <v>659</v>
      </c>
      <c r="B114" s="1">
        <v>27</v>
      </c>
      <c r="C114" s="26" t="s">
        <v>2062</v>
      </c>
      <c r="D114" t="s">
        <v>661</v>
      </c>
      <c r="E114" s="27" t="s">
        <v>2063</v>
      </c>
      <c r="F114" s="28" t="s">
        <v>683</v>
      </c>
      <c r="G114" s="29">
        <v>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2002</v>
      </c>
    </row>
    <row r="117">
      <c r="A117" s="1" t="s">
        <v>666</v>
      </c>
      <c r="E117" s="27" t="s">
        <v>1999</v>
      </c>
    </row>
    <row r="118">
      <c r="A118" s="1" t="s">
        <v>659</v>
      </c>
      <c r="B118" s="1">
        <v>28</v>
      </c>
      <c r="C118" s="26" t="s">
        <v>2064</v>
      </c>
      <c r="D118" t="s">
        <v>661</v>
      </c>
      <c r="E118" s="27" t="s">
        <v>2065</v>
      </c>
      <c r="F118" s="28" t="s">
        <v>683</v>
      </c>
      <c r="G118" s="29">
        <v>160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38.25">
      <c r="A120" s="1" t="s">
        <v>665</v>
      </c>
      <c r="E120" s="33" t="s">
        <v>2066</v>
      </c>
    </row>
    <row r="121">
      <c r="A121" s="1" t="s">
        <v>666</v>
      </c>
      <c r="E121" s="27" t="s">
        <v>1999</v>
      </c>
    </row>
    <row r="122">
      <c r="A122" s="1" t="s">
        <v>659</v>
      </c>
      <c r="B122" s="1">
        <v>29</v>
      </c>
      <c r="C122" s="26" t="s">
        <v>2067</v>
      </c>
      <c r="D122" t="s">
        <v>661</v>
      </c>
      <c r="E122" s="27" t="s">
        <v>2068</v>
      </c>
      <c r="F122" s="28" t="s">
        <v>683</v>
      </c>
      <c r="G122" s="29">
        <v>12</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38.25">
      <c r="A124" s="1" t="s">
        <v>665</v>
      </c>
      <c r="E124" s="33" t="s">
        <v>2069</v>
      </c>
    </row>
    <row r="125">
      <c r="A125" s="1" t="s">
        <v>666</v>
      </c>
      <c r="E125" s="27" t="s">
        <v>1999</v>
      </c>
    </row>
    <row r="126">
      <c r="A126" s="1" t="s">
        <v>659</v>
      </c>
      <c r="B126" s="1">
        <v>30</v>
      </c>
      <c r="C126" s="26" t="s">
        <v>2070</v>
      </c>
      <c r="D126" t="s">
        <v>661</v>
      </c>
      <c r="E126" s="27" t="s">
        <v>2071</v>
      </c>
      <c r="F126" s="28" t="s">
        <v>683</v>
      </c>
      <c r="G126" s="29">
        <v>86</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38.25">
      <c r="A128" s="1" t="s">
        <v>665</v>
      </c>
      <c r="E128" s="33" t="s">
        <v>2072</v>
      </c>
    </row>
    <row r="129">
      <c r="A129" s="1" t="s">
        <v>666</v>
      </c>
      <c r="E129" s="27" t="s">
        <v>1999</v>
      </c>
    </row>
    <row r="130">
      <c r="A130" s="1" t="s">
        <v>659</v>
      </c>
      <c r="B130" s="1">
        <v>31</v>
      </c>
      <c r="C130" s="26" t="s">
        <v>2073</v>
      </c>
      <c r="D130" t="s">
        <v>661</v>
      </c>
      <c r="E130" s="27" t="s">
        <v>2074</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38.25">
      <c r="A132" s="1" t="s">
        <v>665</v>
      </c>
      <c r="E132" s="33" t="s">
        <v>2012</v>
      </c>
    </row>
    <row r="133">
      <c r="A133" s="1" t="s">
        <v>666</v>
      </c>
      <c r="E133" s="27" t="s">
        <v>1999</v>
      </c>
    </row>
    <row r="134">
      <c r="A134" s="1" t="s">
        <v>659</v>
      </c>
      <c r="B134" s="1">
        <v>32</v>
      </c>
      <c r="C134" s="26" t="s">
        <v>2075</v>
      </c>
      <c r="D134" t="s">
        <v>661</v>
      </c>
      <c r="E134" s="27" t="s">
        <v>2076</v>
      </c>
      <c r="F134" s="28" t="s">
        <v>683</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38.25">
      <c r="A136" s="1" t="s">
        <v>665</v>
      </c>
      <c r="E136" s="33" t="s">
        <v>2007</v>
      </c>
    </row>
    <row r="137">
      <c r="A137" s="1" t="s">
        <v>666</v>
      </c>
      <c r="E137" s="27" t="s">
        <v>1999</v>
      </c>
    </row>
    <row r="138">
      <c r="A138" s="1" t="s">
        <v>659</v>
      </c>
      <c r="B138" s="1">
        <v>33</v>
      </c>
      <c r="C138" s="26" t="s">
        <v>2077</v>
      </c>
      <c r="D138" t="s">
        <v>661</v>
      </c>
      <c r="E138" s="27" t="s">
        <v>2078</v>
      </c>
      <c r="F138" s="28" t="s">
        <v>683</v>
      </c>
      <c r="G138" s="29">
        <v>44</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38.25">
      <c r="A140" s="1" t="s">
        <v>665</v>
      </c>
      <c r="E140" s="33" t="s">
        <v>2079</v>
      </c>
    </row>
    <row r="141">
      <c r="A141" s="1" t="s">
        <v>666</v>
      </c>
      <c r="E141" s="27" t="s">
        <v>1999</v>
      </c>
    </row>
    <row r="142">
      <c r="A142" s="1" t="s">
        <v>659</v>
      </c>
      <c r="B142" s="1">
        <v>34</v>
      </c>
      <c r="C142" s="26" t="s">
        <v>2080</v>
      </c>
      <c r="D142" t="s">
        <v>661</v>
      </c>
      <c r="E142" s="27" t="s">
        <v>2081</v>
      </c>
      <c r="F142" s="28" t="s">
        <v>683</v>
      </c>
      <c r="G142" s="29">
        <v>22</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38.25">
      <c r="A144" s="1" t="s">
        <v>665</v>
      </c>
      <c r="E144" s="33" t="s">
        <v>2082</v>
      </c>
    </row>
    <row r="145">
      <c r="A145" s="1" t="s">
        <v>666</v>
      </c>
      <c r="E145" s="27" t="s">
        <v>1999</v>
      </c>
    </row>
    <row r="146">
      <c r="A146" s="1" t="s">
        <v>659</v>
      </c>
      <c r="B146" s="1">
        <v>35</v>
      </c>
      <c r="C146" s="26" t="s">
        <v>2083</v>
      </c>
      <c r="D146" t="s">
        <v>661</v>
      </c>
      <c r="E146" s="27" t="s">
        <v>2084</v>
      </c>
      <c r="F146" s="28" t="s">
        <v>683</v>
      </c>
      <c r="G146" s="29">
        <v>10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38.25">
      <c r="A148" s="1" t="s">
        <v>665</v>
      </c>
      <c r="E148" s="33" t="s">
        <v>2058</v>
      </c>
    </row>
    <row r="149">
      <c r="A149" s="1" t="s">
        <v>666</v>
      </c>
      <c r="E149" s="27" t="s">
        <v>1999</v>
      </c>
    </row>
    <row r="150">
      <c r="A150" s="1" t="s">
        <v>659</v>
      </c>
      <c r="B150" s="1">
        <v>36</v>
      </c>
      <c r="C150" s="26" t="s">
        <v>2085</v>
      </c>
      <c r="D150" t="s">
        <v>661</v>
      </c>
      <c r="E150" s="27" t="s">
        <v>2086</v>
      </c>
      <c r="F150" s="28" t="s">
        <v>683</v>
      </c>
      <c r="G150" s="29">
        <v>10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38.25">
      <c r="A152" s="1" t="s">
        <v>665</v>
      </c>
      <c r="E152" s="33" t="s">
        <v>2058</v>
      </c>
    </row>
    <row r="153">
      <c r="A153" s="1" t="s">
        <v>666</v>
      </c>
      <c r="E153" s="27" t="s">
        <v>1999</v>
      </c>
    </row>
    <row r="154">
      <c r="A154" s="1" t="s">
        <v>659</v>
      </c>
      <c r="B154" s="1">
        <v>37</v>
      </c>
      <c r="C154" s="26" t="s">
        <v>2087</v>
      </c>
      <c r="D154" t="s">
        <v>661</v>
      </c>
      <c r="E154" s="27" t="s">
        <v>2088</v>
      </c>
      <c r="F154" s="28" t="s">
        <v>683</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38.25">
      <c r="A156" s="1" t="s">
        <v>665</v>
      </c>
      <c r="E156" s="33" t="s">
        <v>2089</v>
      </c>
    </row>
    <row r="157">
      <c r="A157" s="1" t="s">
        <v>666</v>
      </c>
      <c r="E157" s="27" t="s">
        <v>1999</v>
      </c>
    </row>
    <row r="158">
      <c r="A158" s="1" t="s">
        <v>659</v>
      </c>
      <c r="B158" s="1">
        <v>38</v>
      </c>
      <c r="C158" s="26" t="s">
        <v>2090</v>
      </c>
      <c r="D158" t="s">
        <v>661</v>
      </c>
      <c r="E158" s="27" t="s">
        <v>2091</v>
      </c>
      <c r="F158" s="28" t="s">
        <v>683</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38.25">
      <c r="A160" s="1" t="s">
        <v>665</v>
      </c>
      <c r="E160" s="33" t="s">
        <v>2089</v>
      </c>
    </row>
    <row r="161">
      <c r="A161" s="1" t="s">
        <v>666</v>
      </c>
      <c r="E161" s="27" t="s">
        <v>1999</v>
      </c>
    </row>
    <row r="162" ht="25.5">
      <c r="A162" s="1" t="s">
        <v>659</v>
      </c>
      <c r="B162" s="1">
        <v>39</v>
      </c>
      <c r="C162" s="26" t="s">
        <v>2092</v>
      </c>
      <c r="D162" t="s">
        <v>661</v>
      </c>
      <c r="E162" s="27" t="s">
        <v>2093</v>
      </c>
      <c r="F162" s="28" t="s">
        <v>683</v>
      </c>
      <c r="G162" s="29">
        <v>56</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38.25">
      <c r="A164" s="1" t="s">
        <v>665</v>
      </c>
      <c r="E164" s="33" t="s">
        <v>2094</v>
      </c>
    </row>
    <row r="165">
      <c r="A165" s="1" t="s">
        <v>666</v>
      </c>
      <c r="E165" s="27" t="s">
        <v>1999</v>
      </c>
    </row>
    <row r="166" ht="25.5">
      <c r="A166" s="1" t="s">
        <v>659</v>
      </c>
      <c r="B166" s="1">
        <v>40</v>
      </c>
      <c r="C166" s="26" t="s">
        <v>2095</v>
      </c>
      <c r="D166" t="s">
        <v>661</v>
      </c>
      <c r="E166" s="27" t="s">
        <v>2096</v>
      </c>
      <c r="F166" s="28" t="s">
        <v>683</v>
      </c>
      <c r="G166" s="29">
        <v>28</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38.25">
      <c r="A168" s="1" t="s">
        <v>665</v>
      </c>
      <c r="E168" s="33" t="s">
        <v>2097</v>
      </c>
    </row>
    <row r="169">
      <c r="A169" s="1" t="s">
        <v>666</v>
      </c>
      <c r="E169" s="27" t="s">
        <v>1999</v>
      </c>
    </row>
    <row r="170">
      <c r="A170" s="1" t="s">
        <v>659</v>
      </c>
      <c r="B170" s="1">
        <v>41</v>
      </c>
      <c r="C170" s="26" t="s">
        <v>2098</v>
      </c>
      <c r="D170" t="s">
        <v>661</v>
      </c>
      <c r="E170" s="27" t="s">
        <v>2099</v>
      </c>
      <c r="F170" s="28" t="s">
        <v>683</v>
      </c>
      <c r="G170" s="29">
        <v>2</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38.25">
      <c r="A172" s="1" t="s">
        <v>665</v>
      </c>
      <c r="E172" s="33" t="s">
        <v>2012</v>
      </c>
    </row>
    <row r="173">
      <c r="A173" s="1" t="s">
        <v>666</v>
      </c>
      <c r="E173" s="27" t="s">
        <v>1999</v>
      </c>
    </row>
    <row r="174">
      <c r="A174" s="1" t="s">
        <v>659</v>
      </c>
      <c r="B174" s="1">
        <v>42</v>
      </c>
      <c r="C174" s="26" t="s">
        <v>2100</v>
      </c>
      <c r="D174" t="s">
        <v>661</v>
      </c>
      <c r="E174" s="27" t="s">
        <v>2101</v>
      </c>
      <c r="F174" s="28" t="s">
        <v>683</v>
      </c>
      <c r="G174" s="29">
        <v>14</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38.25">
      <c r="A176" s="1" t="s">
        <v>665</v>
      </c>
      <c r="E176" s="33" t="s">
        <v>2102</v>
      </c>
    </row>
    <row r="177">
      <c r="A177" s="1" t="s">
        <v>666</v>
      </c>
      <c r="E177" s="27" t="s">
        <v>1999</v>
      </c>
    </row>
    <row r="178">
      <c r="A178" s="1" t="s">
        <v>659</v>
      </c>
      <c r="B178" s="1">
        <v>43</v>
      </c>
      <c r="C178" s="26" t="s">
        <v>2103</v>
      </c>
      <c r="D178" t="s">
        <v>661</v>
      </c>
      <c r="E178" s="27" t="s">
        <v>2104</v>
      </c>
      <c r="F178" s="28" t="s">
        <v>683</v>
      </c>
      <c r="G178" s="29">
        <v>8</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38.25">
      <c r="A180" s="1" t="s">
        <v>665</v>
      </c>
      <c r="E180" s="33" t="s">
        <v>2002</v>
      </c>
    </row>
    <row r="181">
      <c r="A181" s="1" t="s">
        <v>666</v>
      </c>
      <c r="E181" s="27" t="s">
        <v>1999</v>
      </c>
    </row>
    <row r="182" ht="25.5">
      <c r="A182" s="1" t="s">
        <v>659</v>
      </c>
      <c r="B182" s="1">
        <v>44</v>
      </c>
      <c r="C182" s="26" t="s">
        <v>2105</v>
      </c>
      <c r="D182" t="s">
        <v>661</v>
      </c>
      <c r="E182" s="27" t="s">
        <v>2106</v>
      </c>
      <c r="F182" s="28" t="s">
        <v>683</v>
      </c>
      <c r="G182" s="29">
        <v>12</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38.25">
      <c r="A184" s="1" t="s">
        <v>665</v>
      </c>
      <c r="E184" s="33" t="s">
        <v>2069</v>
      </c>
    </row>
    <row r="185">
      <c r="A185" s="1" t="s">
        <v>666</v>
      </c>
      <c r="E185" s="27" t="s">
        <v>1999</v>
      </c>
    </row>
    <row r="186">
      <c r="A186" s="1" t="s">
        <v>659</v>
      </c>
      <c r="B186" s="1">
        <v>45</v>
      </c>
      <c r="C186" s="26" t="s">
        <v>2107</v>
      </c>
      <c r="D186" t="s">
        <v>661</v>
      </c>
      <c r="E186" s="27" t="s">
        <v>2108</v>
      </c>
      <c r="F186" s="28" t="s">
        <v>683</v>
      </c>
      <c r="G186" s="29">
        <v>6</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38.25">
      <c r="A188" s="1" t="s">
        <v>665</v>
      </c>
      <c r="E188" s="33" t="s">
        <v>2109</v>
      </c>
    </row>
    <row r="189">
      <c r="A189" s="1" t="s">
        <v>666</v>
      </c>
      <c r="E189" s="27" t="s">
        <v>1999</v>
      </c>
    </row>
    <row r="190">
      <c r="A190" s="1" t="s">
        <v>659</v>
      </c>
      <c r="B190" s="1">
        <v>46</v>
      </c>
      <c r="C190" s="26" t="s">
        <v>2110</v>
      </c>
      <c r="D190" t="s">
        <v>661</v>
      </c>
      <c r="E190" s="27" t="s">
        <v>2111</v>
      </c>
      <c r="F190" s="28" t="s">
        <v>683</v>
      </c>
      <c r="G190" s="29">
        <v>8</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38.25">
      <c r="A192" s="1" t="s">
        <v>665</v>
      </c>
      <c r="E192" s="33" t="s">
        <v>2002</v>
      </c>
    </row>
    <row r="193">
      <c r="A193" s="1" t="s">
        <v>666</v>
      </c>
      <c r="E193" s="27" t="s">
        <v>1999</v>
      </c>
    </row>
    <row r="194">
      <c r="A194" s="1" t="s">
        <v>659</v>
      </c>
      <c r="B194" s="1">
        <v>47</v>
      </c>
      <c r="C194" s="26" t="s">
        <v>2112</v>
      </c>
      <c r="D194" t="s">
        <v>661</v>
      </c>
      <c r="E194" s="27" t="s">
        <v>2113</v>
      </c>
      <c r="F194" s="28" t="s">
        <v>683</v>
      </c>
      <c r="G194" s="29">
        <v>4</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38.25">
      <c r="A196" s="1" t="s">
        <v>665</v>
      </c>
      <c r="E196" s="33" t="s">
        <v>2025</v>
      </c>
    </row>
    <row r="197">
      <c r="A197" s="1" t="s">
        <v>666</v>
      </c>
      <c r="E197" s="27" t="s">
        <v>1999</v>
      </c>
    </row>
    <row r="198" ht="25.5">
      <c r="A198" s="1" t="s">
        <v>659</v>
      </c>
      <c r="B198" s="1">
        <v>48</v>
      </c>
      <c r="C198" s="26" t="s">
        <v>2114</v>
      </c>
      <c r="D198" t="s">
        <v>661</v>
      </c>
      <c r="E198" s="27" t="s">
        <v>2115</v>
      </c>
      <c r="F198" s="28" t="s">
        <v>683</v>
      </c>
      <c r="G198" s="29">
        <v>284</v>
      </c>
      <c r="H198" s="28">
        <v>0</v>
      </c>
      <c r="I198" s="30">
        <f>ROUND(G198*H198,P4)</f>
        <v>0</v>
      </c>
      <c r="L198" s="31">
        <v>0</v>
      </c>
      <c r="M198" s="24">
        <f>ROUND(G198*L198,P4)</f>
        <v>0</v>
      </c>
      <c r="N198" s="25" t="s">
        <v>661</v>
      </c>
      <c r="O198" s="32">
        <f>M198*AA198</f>
        <v>0</v>
      </c>
      <c r="P198" s="1">
        <v>3</v>
      </c>
      <c r="AA198" s="1">
        <f>IF(P198=1,$O$3,IF(P198=2,$O$4,$O$5))</f>
        <v>0</v>
      </c>
    </row>
    <row r="199">
      <c r="A199" s="1" t="s">
        <v>664</v>
      </c>
      <c r="E199" s="27" t="s">
        <v>661</v>
      </c>
    </row>
    <row r="200" ht="38.25">
      <c r="A200" s="1" t="s">
        <v>665</v>
      </c>
      <c r="E200" s="33" t="s">
        <v>2116</v>
      </c>
    </row>
    <row r="201">
      <c r="A201" s="1" t="s">
        <v>666</v>
      </c>
      <c r="E201" s="27" t="s">
        <v>1999</v>
      </c>
    </row>
    <row r="202">
      <c r="A202" s="1" t="s">
        <v>659</v>
      </c>
      <c r="B202" s="1">
        <v>49</v>
      </c>
      <c r="C202" s="26" t="s">
        <v>2117</v>
      </c>
      <c r="D202" t="s">
        <v>661</v>
      </c>
      <c r="E202" s="27" t="s">
        <v>2118</v>
      </c>
      <c r="F202" s="28" t="s">
        <v>683</v>
      </c>
      <c r="G202" s="29">
        <v>142</v>
      </c>
      <c r="H202" s="28">
        <v>0</v>
      </c>
      <c r="I202" s="30">
        <f>ROUND(G202*H202,P4)</f>
        <v>0</v>
      </c>
      <c r="L202" s="31">
        <v>0</v>
      </c>
      <c r="M202" s="24">
        <f>ROUND(G202*L202,P4)</f>
        <v>0</v>
      </c>
      <c r="N202" s="25" t="s">
        <v>661</v>
      </c>
      <c r="O202" s="32">
        <f>M202*AA202</f>
        <v>0</v>
      </c>
      <c r="P202" s="1">
        <v>3</v>
      </c>
      <c r="AA202" s="1">
        <f>IF(P202=1,$O$3,IF(P202=2,$O$4,$O$5))</f>
        <v>0</v>
      </c>
    </row>
    <row r="203">
      <c r="A203" s="1" t="s">
        <v>664</v>
      </c>
      <c r="E203" s="27" t="s">
        <v>661</v>
      </c>
    </row>
    <row r="204" ht="38.25">
      <c r="A204" s="1" t="s">
        <v>665</v>
      </c>
      <c r="E204" s="33" t="s">
        <v>2119</v>
      </c>
    </row>
    <row r="205">
      <c r="A205" s="1" t="s">
        <v>666</v>
      </c>
      <c r="E205" s="27" t="s">
        <v>1999</v>
      </c>
    </row>
    <row r="206">
      <c r="A206" s="1" t="s">
        <v>659</v>
      </c>
      <c r="B206" s="1">
        <v>50</v>
      </c>
      <c r="C206" s="26" t="s">
        <v>2120</v>
      </c>
      <c r="D206" t="s">
        <v>661</v>
      </c>
      <c r="E206" s="27" t="s">
        <v>2121</v>
      </c>
      <c r="F206" s="28" t="s">
        <v>683</v>
      </c>
      <c r="G206" s="29">
        <v>66</v>
      </c>
      <c r="H206" s="28">
        <v>0</v>
      </c>
      <c r="I206" s="30">
        <f>ROUND(G206*H206,P4)</f>
        <v>0</v>
      </c>
      <c r="L206" s="31">
        <v>0</v>
      </c>
      <c r="M206" s="24">
        <f>ROUND(G206*L206,P4)</f>
        <v>0</v>
      </c>
      <c r="N206" s="25" t="s">
        <v>661</v>
      </c>
      <c r="O206" s="32">
        <f>M206*AA206</f>
        <v>0</v>
      </c>
      <c r="P206" s="1">
        <v>3</v>
      </c>
      <c r="AA206" s="1">
        <f>IF(P206=1,$O$3,IF(P206=2,$O$4,$O$5))</f>
        <v>0</v>
      </c>
    </row>
    <row r="207">
      <c r="A207" s="1" t="s">
        <v>664</v>
      </c>
      <c r="E207" s="27" t="s">
        <v>661</v>
      </c>
    </row>
    <row r="208" ht="38.25">
      <c r="A208" s="1" t="s">
        <v>665</v>
      </c>
      <c r="E208" s="33" t="s">
        <v>2122</v>
      </c>
    </row>
    <row r="209">
      <c r="A209" s="1" t="s">
        <v>666</v>
      </c>
      <c r="E209" s="27" t="s">
        <v>1999</v>
      </c>
    </row>
    <row r="210">
      <c r="A210" s="1" t="s">
        <v>659</v>
      </c>
      <c r="B210" s="1">
        <v>51</v>
      </c>
      <c r="C210" s="26" t="s">
        <v>2123</v>
      </c>
      <c r="D210" t="s">
        <v>661</v>
      </c>
      <c r="E210" s="27" t="s">
        <v>2124</v>
      </c>
      <c r="F210" s="28" t="s">
        <v>683</v>
      </c>
      <c r="G210" s="29">
        <v>36</v>
      </c>
      <c r="H210" s="28">
        <v>0</v>
      </c>
      <c r="I210" s="30">
        <f>ROUND(G210*H210,P4)</f>
        <v>0</v>
      </c>
      <c r="L210" s="31">
        <v>0</v>
      </c>
      <c r="M210" s="24">
        <f>ROUND(G210*L210,P4)</f>
        <v>0</v>
      </c>
      <c r="N210" s="25" t="s">
        <v>661</v>
      </c>
      <c r="O210" s="32">
        <f>M210*AA210</f>
        <v>0</v>
      </c>
      <c r="P210" s="1">
        <v>3</v>
      </c>
      <c r="AA210" s="1">
        <f>IF(P210=1,$O$3,IF(P210=2,$O$4,$O$5))</f>
        <v>0</v>
      </c>
    </row>
    <row r="211">
      <c r="A211" s="1" t="s">
        <v>664</v>
      </c>
      <c r="E211" s="27" t="s">
        <v>661</v>
      </c>
    </row>
    <row r="212" ht="38.25">
      <c r="A212" s="1" t="s">
        <v>665</v>
      </c>
      <c r="E212" s="33" t="s">
        <v>2125</v>
      </c>
    </row>
    <row r="213">
      <c r="A213" s="1" t="s">
        <v>666</v>
      </c>
      <c r="E213" s="27" t="s">
        <v>1999</v>
      </c>
    </row>
    <row r="214">
      <c r="A214" s="1" t="s">
        <v>659</v>
      </c>
      <c r="B214" s="1">
        <v>52</v>
      </c>
      <c r="C214" s="26" t="s">
        <v>2126</v>
      </c>
      <c r="D214" t="s">
        <v>661</v>
      </c>
      <c r="E214" s="27" t="s">
        <v>2127</v>
      </c>
      <c r="F214" s="28" t="s">
        <v>683</v>
      </c>
      <c r="G214" s="29">
        <v>33</v>
      </c>
      <c r="H214" s="28">
        <v>0</v>
      </c>
      <c r="I214" s="30">
        <f>ROUND(G214*H214,P4)</f>
        <v>0</v>
      </c>
      <c r="L214" s="31">
        <v>0</v>
      </c>
      <c r="M214" s="24">
        <f>ROUND(G214*L214,P4)</f>
        <v>0</v>
      </c>
      <c r="N214" s="25" t="s">
        <v>661</v>
      </c>
      <c r="O214" s="32">
        <f>M214*AA214</f>
        <v>0</v>
      </c>
      <c r="P214" s="1">
        <v>3</v>
      </c>
      <c r="AA214" s="1">
        <f>IF(P214=1,$O$3,IF(P214=2,$O$4,$O$5))</f>
        <v>0</v>
      </c>
    </row>
    <row r="215">
      <c r="A215" s="1" t="s">
        <v>664</v>
      </c>
      <c r="E215" s="27" t="s">
        <v>661</v>
      </c>
    </row>
    <row r="216" ht="38.25">
      <c r="A216" s="1" t="s">
        <v>665</v>
      </c>
      <c r="E216" s="33" t="s">
        <v>2128</v>
      </c>
    </row>
    <row r="217">
      <c r="A217" s="1" t="s">
        <v>666</v>
      </c>
      <c r="E217" s="27" t="s">
        <v>1999</v>
      </c>
    </row>
    <row r="218">
      <c r="A218" s="1" t="s">
        <v>659</v>
      </c>
      <c r="B218" s="1">
        <v>53</v>
      </c>
      <c r="C218" s="26" t="s">
        <v>2129</v>
      </c>
      <c r="D218" t="s">
        <v>661</v>
      </c>
      <c r="E218" s="27" t="s">
        <v>2130</v>
      </c>
      <c r="F218" s="28" t="s">
        <v>683</v>
      </c>
      <c r="G218" s="29">
        <v>18</v>
      </c>
      <c r="H218" s="28">
        <v>0</v>
      </c>
      <c r="I218" s="30">
        <f>ROUND(G218*H218,P4)</f>
        <v>0</v>
      </c>
      <c r="L218" s="31">
        <v>0</v>
      </c>
      <c r="M218" s="24">
        <f>ROUND(G218*L218,P4)</f>
        <v>0</v>
      </c>
      <c r="N218" s="25" t="s">
        <v>661</v>
      </c>
      <c r="O218" s="32">
        <f>M218*AA218</f>
        <v>0</v>
      </c>
      <c r="P218" s="1">
        <v>3</v>
      </c>
      <c r="AA218" s="1">
        <f>IF(P218=1,$O$3,IF(P218=2,$O$4,$O$5))</f>
        <v>0</v>
      </c>
    </row>
    <row r="219">
      <c r="A219" s="1" t="s">
        <v>664</v>
      </c>
      <c r="E219" s="27" t="s">
        <v>661</v>
      </c>
    </row>
    <row r="220" ht="38.25">
      <c r="A220" s="1" t="s">
        <v>665</v>
      </c>
      <c r="E220" s="33" t="s">
        <v>2131</v>
      </c>
    </row>
    <row r="221">
      <c r="A221" s="1" t="s">
        <v>666</v>
      </c>
      <c r="E221" s="27" t="s">
        <v>1999</v>
      </c>
    </row>
    <row r="222">
      <c r="A222" s="1" t="s">
        <v>659</v>
      </c>
      <c r="B222" s="1">
        <v>54</v>
      </c>
      <c r="C222" s="26" t="s">
        <v>2132</v>
      </c>
      <c r="D222" t="s">
        <v>661</v>
      </c>
      <c r="E222" s="27" t="s">
        <v>2133</v>
      </c>
      <c r="F222" s="28" t="s">
        <v>683</v>
      </c>
      <c r="G222" s="29">
        <v>284</v>
      </c>
      <c r="H222" s="28">
        <v>0</v>
      </c>
      <c r="I222" s="30">
        <f>ROUND(G222*H222,P4)</f>
        <v>0</v>
      </c>
      <c r="L222" s="31">
        <v>0</v>
      </c>
      <c r="M222" s="24">
        <f>ROUND(G222*L222,P4)</f>
        <v>0</v>
      </c>
      <c r="N222" s="25" t="s">
        <v>661</v>
      </c>
      <c r="O222" s="32">
        <f>M222*AA222</f>
        <v>0</v>
      </c>
      <c r="P222" s="1">
        <v>3</v>
      </c>
      <c r="AA222" s="1">
        <f>IF(P222=1,$O$3,IF(P222=2,$O$4,$O$5))</f>
        <v>0</v>
      </c>
    </row>
    <row r="223">
      <c r="A223" s="1" t="s">
        <v>664</v>
      </c>
      <c r="E223" s="27" t="s">
        <v>661</v>
      </c>
    </row>
    <row r="224" ht="38.25">
      <c r="A224" s="1" t="s">
        <v>665</v>
      </c>
      <c r="E224" s="33" t="s">
        <v>2116</v>
      </c>
    </row>
    <row r="225">
      <c r="A225" s="1" t="s">
        <v>666</v>
      </c>
      <c r="E225" s="27" t="s">
        <v>1999</v>
      </c>
    </row>
    <row r="226">
      <c r="A226" s="1" t="s">
        <v>659</v>
      </c>
      <c r="B226" s="1">
        <v>55</v>
      </c>
      <c r="C226" s="26" t="s">
        <v>2134</v>
      </c>
      <c r="D226" t="s">
        <v>661</v>
      </c>
      <c r="E226" s="27" t="s">
        <v>2135</v>
      </c>
      <c r="F226" s="28" t="s">
        <v>683</v>
      </c>
      <c r="G226" s="29">
        <v>142</v>
      </c>
      <c r="H226" s="28">
        <v>0</v>
      </c>
      <c r="I226" s="30">
        <f>ROUND(G226*H226,P4)</f>
        <v>0</v>
      </c>
      <c r="L226" s="31">
        <v>0</v>
      </c>
      <c r="M226" s="24">
        <f>ROUND(G226*L226,P4)</f>
        <v>0</v>
      </c>
      <c r="N226" s="25" t="s">
        <v>661</v>
      </c>
      <c r="O226" s="32">
        <f>M226*AA226</f>
        <v>0</v>
      </c>
      <c r="P226" s="1">
        <v>3</v>
      </c>
      <c r="AA226" s="1">
        <f>IF(P226=1,$O$3,IF(P226=2,$O$4,$O$5))</f>
        <v>0</v>
      </c>
    </row>
    <row r="227">
      <c r="A227" s="1" t="s">
        <v>664</v>
      </c>
      <c r="E227" s="27" t="s">
        <v>661</v>
      </c>
    </row>
    <row r="228" ht="38.25">
      <c r="A228" s="1" t="s">
        <v>665</v>
      </c>
      <c r="E228" s="33" t="s">
        <v>2119</v>
      </c>
    </row>
    <row r="229">
      <c r="A229" s="1" t="s">
        <v>666</v>
      </c>
      <c r="E229" s="27" t="s">
        <v>1999</v>
      </c>
    </row>
    <row r="230">
      <c r="A230" s="1" t="s">
        <v>659</v>
      </c>
      <c r="B230" s="1">
        <v>56</v>
      </c>
      <c r="C230" s="26" t="s">
        <v>2136</v>
      </c>
      <c r="D230" t="s">
        <v>661</v>
      </c>
      <c r="E230" s="27" t="s">
        <v>2137</v>
      </c>
      <c r="F230" s="28" t="s">
        <v>683</v>
      </c>
      <c r="G230" s="29">
        <v>2</v>
      </c>
      <c r="H230" s="28">
        <v>0</v>
      </c>
      <c r="I230" s="30">
        <f>ROUND(G230*H230,P4)</f>
        <v>0</v>
      </c>
      <c r="L230" s="31">
        <v>0</v>
      </c>
      <c r="M230" s="24">
        <f>ROUND(G230*L230,P4)</f>
        <v>0</v>
      </c>
      <c r="N230" s="25" t="s">
        <v>661</v>
      </c>
      <c r="O230" s="32">
        <f>M230*AA230</f>
        <v>0</v>
      </c>
      <c r="P230" s="1">
        <v>3</v>
      </c>
      <c r="AA230" s="1">
        <f>IF(P230=1,$O$3,IF(P230=2,$O$4,$O$5))</f>
        <v>0</v>
      </c>
    </row>
    <row r="231">
      <c r="A231" s="1" t="s">
        <v>664</v>
      </c>
      <c r="E231" s="27" t="s">
        <v>661</v>
      </c>
    </row>
    <row r="232" ht="38.25">
      <c r="A232" s="1" t="s">
        <v>665</v>
      </c>
      <c r="E232" s="33" t="s">
        <v>2012</v>
      </c>
    </row>
    <row r="233">
      <c r="A233" s="1" t="s">
        <v>666</v>
      </c>
      <c r="E233" s="27" t="s">
        <v>1999</v>
      </c>
    </row>
    <row r="234">
      <c r="A234" s="1" t="s">
        <v>659</v>
      </c>
      <c r="B234" s="1">
        <v>57</v>
      </c>
      <c r="C234" s="26" t="s">
        <v>2138</v>
      </c>
      <c r="D234" t="s">
        <v>661</v>
      </c>
      <c r="E234" s="27" t="s">
        <v>2139</v>
      </c>
      <c r="F234" s="28" t="s">
        <v>683</v>
      </c>
      <c r="G234" s="29">
        <v>1</v>
      </c>
      <c r="H234" s="28">
        <v>0</v>
      </c>
      <c r="I234" s="30">
        <f>ROUND(G234*H234,P4)</f>
        <v>0</v>
      </c>
      <c r="L234" s="31">
        <v>0</v>
      </c>
      <c r="M234" s="24">
        <f>ROUND(G234*L234,P4)</f>
        <v>0</v>
      </c>
      <c r="N234" s="25" t="s">
        <v>661</v>
      </c>
      <c r="O234" s="32">
        <f>M234*AA234</f>
        <v>0</v>
      </c>
      <c r="P234" s="1">
        <v>3</v>
      </c>
      <c r="AA234" s="1">
        <f>IF(P234=1,$O$3,IF(P234=2,$O$4,$O$5))</f>
        <v>0</v>
      </c>
    </row>
    <row r="235">
      <c r="A235" s="1" t="s">
        <v>664</v>
      </c>
      <c r="E235" s="27" t="s">
        <v>661</v>
      </c>
    </row>
    <row r="236" ht="38.25">
      <c r="A236" s="1" t="s">
        <v>665</v>
      </c>
      <c r="E236" s="33" t="s">
        <v>2007</v>
      </c>
    </row>
    <row r="237">
      <c r="A237" s="1" t="s">
        <v>666</v>
      </c>
      <c r="E237" s="27" t="s">
        <v>1999</v>
      </c>
    </row>
    <row r="238" ht="25.5">
      <c r="A238" s="1" t="s">
        <v>659</v>
      </c>
      <c r="B238" s="1">
        <v>58</v>
      </c>
      <c r="C238" s="26" t="s">
        <v>2140</v>
      </c>
      <c r="D238" t="s">
        <v>661</v>
      </c>
      <c r="E238" s="27" t="s">
        <v>2141</v>
      </c>
      <c r="F238" s="28" t="s">
        <v>683</v>
      </c>
      <c r="G238" s="29">
        <v>82</v>
      </c>
      <c r="H238" s="28">
        <v>0</v>
      </c>
      <c r="I238" s="30">
        <f>ROUND(G238*H238,P4)</f>
        <v>0</v>
      </c>
      <c r="L238" s="31">
        <v>0</v>
      </c>
      <c r="M238" s="24">
        <f>ROUND(G238*L238,P4)</f>
        <v>0</v>
      </c>
      <c r="N238" s="25" t="s">
        <v>661</v>
      </c>
      <c r="O238" s="32">
        <f>M238*AA238</f>
        <v>0</v>
      </c>
      <c r="P238" s="1">
        <v>3</v>
      </c>
      <c r="AA238" s="1">
        <f>IF(P238=1,$O$3,IF(P238=2,$O$4,$O$5))</f>
        <v>0</v>
      </c>
    </row>
    <row r="239">
      <c r="A239" s="1" t="s">
        <v>664</v>
      </c>
      <c r="E239" s="27" t="s">
        <v>661</v>
      </c>
    </row>
    <row r="240" ht="38.25">
      <c r="A240" s="1" t="s">
        <v>665</v>
      </c>
      <c r="E240" s="33" t="s">
        <v>2142</v>
      </c>
    </row>
    <row r="241">
      <c r="A241" s="1" t="s">
        <v>666</v>
      </c>
      <c r="E241" s="27" t="s">
        <v>1999</v>
      </c>
    </row>
    <row r="242">
      <c r="A242" s="1" t="s">
        <v>659</v>
      </c>
      <c r="B242" s="1">
        <v>59</v>
      </c>
      <c r="C242" s="26" t="s">
        <v>2143</v>
      </c>
      <c r="D242" t="s">
        <v>661</v>
      </c>
      <c r="E242" s="27" t="s">
        <v>2144</v>
      </c>
      <c r="F242" s="28" t="s">
        <v>683</v>
      </c>
      <c r="G242" s="29">
        <v>41</v>
      </c>
      <c r="H242" s="28">
        <v>0</v>
      </c>
      <c r="I242" s="30">
        <f>ROUND(G242*H242,P4)</f>
        <v>0</v>
      </c>
      <c r="L242" s="31">
        <v>0</v>
      </c>
      <c r="M242" s="24">
        <f>ROUND(G242*L242,P4)</f>
        <v>0</v>
      </c>
      <c r="N242" s="25" t="s">
        <v>661</v>
      </c>
      <c r="O242" s="32">
        <f>M242*AA242</f>
        <v>0</v>
      </c>
      <c r="P242" s="1">
        <v>3</v>
      </c>
      <c r="AA242" s="1">
        <f>IF(P242=1,$O$3,IF(P242=2,$O$4,$O$5))</f>
        <v>0</v>
      </c>
    </row>
    <row r="243">
      <c r="A243" s="1" t="s">
        <v>664</v>
      </c>
      <c r="E243" s="27" t="s">
        <v>661</v>
      </c>
    </row>
    <row r="244" ht="38.25">
      <c r="A244" s="1" t="s">
        <v>665</v>
      </c>
      <c r="E244" s="33" t="s">
        <v>2145</v>
      </c>
    </row>
    <row r="245">
      <c r="A245" s="1" t="s">
        <v>666</v>
      </c>
      <c r="E245" s="27" t="s">
        <v>1999</v>
      </c>
    </row>
    <row r="246">
      <c r="A246" s="1" t="s">
        <v>659</v>
      </c>
      <c r="B246" s="1">
        <v>60</v>
      </c>
      <c r="C246" s="26" t="s">
        <v>2146</v>
      </c>
      <c r="D246" t="s">
        <v>661</v>
      </c>
      <c r="E246" s="27" t="s">
        <v>2147</v>
      </c>
      <c r="F246" s="28" t="s">
        <v>683</v>
      </c>
      <c r="G246" s="29">
        <v>8</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ht="38.25">
      <c r="A248" s="1" t="s">
        <v>665</v>
      </c>
      <c r="E248" s="33" t="s">
        <v>2002</v>
      </c>
    </row>
    <row r="249">
      <c r="A249" s="1" t="s">
        <v>666</v>
      </c>
      <c r="E249" s="27" t="s">
        <v>1999</v>
      </c>
    </row>
    <row r="250">
      <c r="A250" s="1" t="s">
        <v>659</v>
      </c>
      <c r="B250" s="1">
        <v>61</v>
      </c>
      <c r="C250" s="26" t="s">
        <v>2148</v>
      </c>
      <c r="D250" t="s">
        <v>661</v>
      </c>
      <c r="E250" s="27" t="s">
        <v>2149</v>
      </c>
      <c r="F250" s="28" t="s">
        <v>683</v>
      </c>
      <c r="G250" s="29">
        <v>4</v>
      </c>
      <c r="H250" s="28">
        <v>0</v>
      </c>
      <c r="I250" s="30">
        <f>ROUND(G250*H250,P4)</f>
        <v>0</v>
      </c>
      <c r="L250" s="31">
        <v>0</v>
      </c>
      <c r="M250" s="24">
        <f>ROUND(G250*L250,P4)</f>
        <v>0</v>
      </c>
      <c r="N250" s="25" t="s">
        <v>661</v>
      </c>
      <c r="O250" s="32">
        <f>M250*AA250</f>
        <v>0</v>
      </c>
      <c r="P250" s="1">
        <v>3</v>
      </c>
      <c r="AA250" s="1">
        <f>IF(P250=1,$O$3,IF(P250=2,$O$4,$O$5))</f>
        <v>0</v>
      </c>
    </row>
    <row r="251">
      <c r="A251" s="1" t="s">
        <v>664</v>
      </c>
      <c r="E251" s="27" t="s">
        <v>661</v>
      </c>
    </row>
    <row r="252" ht="38.25">
      <c r="A252" s="1" t="s">
        <v>665</v>
      </c>
      <c r="E252" s="33" t="s">
        <v>2025</v>
      </c>
    </row>
    <row r="253">
      <c r="A253" s="1" t="s">
        <v>666</v>
      </c>
      <c r="E253" s="27" t="s">
        <v>1999</v>
      </c>
    </row>
    <row r="254">
      <c r="A254" s="1" t="s">
        <v>659</v>
      </c>
      <c r="B254" s="1">
        <v>62</v>
      </c>
      <c r="C254" s="26" t="s">
        <v>2150</v>
      </c>
      <c r="D254" t="s">
        <v>661</v>
      </c>
      <c r="E254" s="27" t="s">
        <v>2151</v>
      </c>
      <c r="F254" s="28" t="s">
        <v>874</v>
      </c>
      <c r="G254" s="29">
        <v>24</v>
      </c>
      <c r="H254" s="28">
        <v>0</v>
      </c>
      <c r="I254" s="30">
        <f>ROUND(G254*H254,P4)</f>
        <v>0</v>
      </c>
      <c r="L254" s="31">
        <v>0</v>
      </c>
      <c r="M254" s="24">
        <f>ROUND(G254*L254,P4)</f>
        <v>0</v>
      </c>
      <c r="N254" s="25" t="s">
        <v>661</v>
      </c>
      <c r="O254" s="32">
        <f>M254*AA254</f>
        <v>0</v>
      </c>
      <c r="P254" s="1">
        <v>3</v>
      </c>
      <c r="AA254" s="1">
        <f>IF(P254=1,$O$3,IF(P254=2,$O$4,$O$5))</f>
        <v>0</v>
      </c>
    </row>
    <row r="255">
      <c r="A255" s="1" t="s">
        <v>664</v>
      </c>
      <c r="E255" s="27" t="s">
        <v>661</v>
      </c>
    </row>
    <row r="256" ht="38.25">
      <c r="A256" s="1" t="s">
        <v>665</v>
      </c>
      <c r="E256" s="33" t="s">
        <v>1998</v>
      </c>
    </row>
    <row r="257">
      <c r="A257" s="1" t="s">
        <v>666</v>
      </c>
      <c r="E257" s="27" t="s">
        <v>1999</v>
      </c>
    </row>
  </sheetData>
  <sheetProtection sheet="1" objects="1" scenarios="1" spinCount="100000" saltValue="0Rh8abAcj6z3M5sLIm7pTWPWs7yz1eyeUgwrnGfnsfZMJ8MKlBID2Exmqdu7b0yScd/OJ9YzG0lTdcCEJtMEzQ==" hashValue="tbnGVNwk4e8JWBkfoqjrEeN0lrcGV8Ti2AFpkTWKyQbTQ5SNrYpItLKNVqaESC6Ddsinfxw9ERRoD+mCxH2t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2152</v>
      </c>
      <c r="E8" s="23" t="s">
        <v>63</v>
      </c>
      <c r="L8" s="24">
        <f>L9+L14+L23+L204</f>
        <v>0</v>
      </c>
      <c r="M8" s="24">
        <f>M9+M14+M23+M204</f>
        <v>0</v>
      </c>
      <c r="N8" s="25"/>
    </row>
    <row r="9">
      <c r="A9" s="1" t="s">
        <v>656</v>
      </c>
      <c r="C9" s="22" t="s">
        <v>2153</v>
      </c>
      <c r="E9" s="23" t="s">
        <v>2154</v>
      </c>
      <c r="L9" s="24">
        <f>SUMIFS(L10:L13,A10:A13,"P")</f>
        <v>0</v>
      </c>
      <c r="M9" s="24">
        <f>SUMIFS(M10:M13,A10:A13,"P")</f>
        <v>0</v>
      </c>
      <c r="N9" s="25"/>
    </row>
    <row r="10">
      <c r="A10" s="1" t="s">
        <v>659</v>
      </c>
      <c r="B10" s="1">
        <v>1</v>
      </c>
      <c r="C10" s="26" t="s">
        <v>2155</v>
      </c>
      <c r="D10" t="s">
        <v>661</v>
      </c>
      <c r="E10" s="27" t="s">
        <v>2156</v>
      </c>
      <c r="F10" s="28" t="s">
        <v>874</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1457</v>
      </c>
    </row>
    <row r="13">
      <c r="A13" s="1" t="s">
        <v>666</v>
      </c>
      <c r="E13" s="27" t="s">
        <v>2157</v>
      </c>
    </row>
    <row r="14">
      <c r="A14" s="1" t="s">
        <v>656</v>
      </c>
      <c r="C14" s="22" t="s">
        <v>657</v>
      </c>
      <c r="E14" s="23" t="s">
        <v>658</v>
      </c>
      <c r="L14" s="24">
        <f>SUMIFS(L15:L22,A15:A22,"P")</f>
        <v>0</v>
      </c>
      <c r="M14" s="24">
        <f>SUMIFS(M15:M22,A15:A22,"P")</f>
        <v>0</v>
      </c>
      <c r="N14" s="25"/>
    </row>
    <row r="15">
      <c r="A15" s="1" t="s">
        <v>659</v>
      </c>
      <c r="B15" s="1">
        <v>2</v>
      </c>
      <c r="C15" s="26" t="s">
        <v>1565</v>
      </c>
      <c r="D15" t="s">
        <v>661</v>
      </c>
      <c r="E15" s="27" t="s">
        <v>1566</v>
      </c>
      <c r="F15" s="28" t="s">
        <v>663</v>
      </c>
      <c r="G15" s="29">
        <v>516.89999999999998</v>
      </c>
      <c r="H15" s="28">
        <v>0</v>
      </c>
      <c r="I15" s="30">
        <f>ROUND(G15*H15,P4)</f>
        <v>0</v>
      </c>
      <c r="L15" s="31">
        <v>0</v>
      </c>
      <c r="M15" s="24">
        <f>ROUND(G15*L15,P4)</f>
        <v>0</v>
      </c>
      <c r="N15" s="25" t="s">
        <v>661</v>
      </c>
      <c r="O15" s="32">
        <f>M15*AA15</f>
        <v>0</v>
      </c>
      <c r="P15" s="1">
        <v>3</v>
      </c>
      <c r="AA15" s="1">
        <f>IF(P15=1,$O$3,IF(P15=2,$O$4,$O$5))</f>
        <v>0</v>
      </c>
    </row>
    <row r="16">
      <c r="A16" s="1" t="s">
        <v>664</v>
      </c>
      <c r="E16" s="27" t="s">
        <v>661</v>
      </c>
    </row>
    <row r="17" ht="114.75">
      <c r="A17" s="1" t="s">
        <v>665</v>
      </c>
      <c r="E17" s="33" t="s">
        <v>2158</v>
      </c>
    </row>
    <row r="18" ht="318.75">
      <c r="A18" s="1" t="s">
        <v>666</v>
      </c>
      <c r="E18" s="27" t="s">
        <v>2159</v>
      </c>
    </row>
    <row r="19">
      <c r="A19" s="1" t="s">
        <v>659</v>
      </c>
      <c r="B19" s="1">
        <v>3</v>
      </c>
      <c r="C19" s="26" t="s">
        <v>672</v>
      </c>
      <c r="D19" t="s">
        <v>661</v>
      </c>
      <c r="E19" s="27" t="s">
        <v>673</v>
      </c>
      <c r="F19" s="28" t="s">
        <v>663</v>
      </c>
      <c r="G19" s="29">
        <v>516.89999999999998</v>
      </c>
      <c r="H19" s="28">
        <v>0</v>
      </c>
      <c r="I19" s="30">
        <f>ROUND(G19*H19,P4)</f>
        <v>0</v>
      </c>
      <c r="L19" s="31">
        <v>0</v>
      </c>
      <c r="M19" s="24">
        <f>ROUND(G19*L19,P4)</f>
        <v>0</v>
      </c>
      <c r="N19" s="25" t="s">
        <v>661</v>
      </c>
      <c r="O19" s="32">
        <f>M19*AA19</f>
        <v>0</v>
      </c>
      <c r="P19" s="1">
        <v>3</v>
      </c>
      <c r="AA19" s="1">
        <f>IF(P19=1,$O$3,IF(P19=2,$O$4,$O$5))</f>
        <v>0</v>
      </c>
    </row>
    <row r="20">
      <c r="A20" s="1" t="s">
        <v>664</v>
      </c>
      <c r="E20" s="27" t="s">
        <v>661</v>
      </c>
    </row>
    <row r="21" ht="114.75">
      <c r="A21" s="1" t="s">
        <v>665</v>
      </c>
      <c r="E21" s="33" t="s">
        <v>2158</v>
      </c>
    </row>
    <row r="22" ht="229.5">
      <c r="A22" s="1" t="s">
        <v>666</v>
      </c>
      <c r="E22" s="27" t="s">
        <v>674</v>
      </c>
    </row>
    <row r="23">
      <c r="A23" s="1" t="s">
        <v>656</v>
      </c>
      <c r="C23" s="22" t="s">
        <v>679</v>
      </c>
      <c r="E23" s="23" t="s">
        <v>680</v>
      </c>
      <c r="L23" s="24">
        <f>SUMIFS(L24:L203,A24:A203,"P")</f>
        <v>0</v>
      </c>
      <c r="M23" s="24">
        <f>SUMIFS(M24:M203,A24:A203,"P")</f>
        <v>0</v>
      </c>
      <c r="N23" s="25"/>
    </row>
    <row r="24">
      <c r="A24" s="1" t="s">
        <v>659</v>
      </c>
      <c r="B24" s="1">
        <v>4</v>
      </c>
      <c r="C24" s="26" t="s">
        <v>685</v>
      </c>
      <c r="D24" t="s">
        <v>661</v>
      </c>
      <c r="E24" s="27" t="s">
        <v>686</v>
      </c>
      <c r="F24" s="28" t="s">
        <v>670</v>
      </c>
      <c r="G24" s="29">
        <v>1320</v>
      </c>
      <c r="H24" s="28">
        <v>0</v>
      </c>
      <c r="I24" s="30">
        <f>ROUND(G24*H24,P4)</f>
        <v>0</v>
      </c>
      <c r="L24" s="31">
        <v>0</v>
      </c>
      <c r="M24" s="24">
        <f>ROUND(G24*L24,P4)</f>
        <v>0</v>
      </c>
      <c r="N24" s="25" t="s">
        <v>661</v>
      </c>
      <c r="O24" s="32">
        <f>M24*AA24</f>
        <v>0</v>
      </c>
      <c r="P24" s="1">
        <v>3</v>
      </c>
      <c r="AA24" s="1">
        <f>IF(P24=1,$O$3,IF(P24=2,$O$4,$O$5))</f>
        <v>0</v>
      </c>
    </row>
    <row r="25">
      <c r="A25" s="1" t="s">
        <v>664</v>
      </c>
      <c r="E25" s="27" t="s">
        <v>661</v>
      </c>
    </row>
    <row r="26" ht="25.5">
      <c r="A26" s="1" t="s">
        <v>665</v>
      </c>
      <c r="E26" s="33" t="s">
        <v>2160</v>
      </c>
    </row>
    <row r="27" ht="102">
      <c r="A27" s="1" t="s">
        <v>666</v>
      </c>
      <c r="E27" s="27" t="s">
        <v>687</v>
      </c>
    </row>
    <row r="28">
      <c r="A28" s="1" t="s">
        <v>659</v>
      </c>
      <c r="B28" s="1">
        <v>5</v>
      </c>
      <c r="C28" s="26" t="s">
        <v>2161</v>
      </c>
      <c r="D28" t="s">
        <v>661</v>
      </c>
      <c r="E28" s="27" t="s">
        <v>2162</v>
      </c>
      <c r="F28" s="28" t="s">
        <v>670</v>
      </c>
      <c r="G28" s="29">
        <v>270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2163</v>
      </c>
    </row>
    <row r="31" ht="76.5">
      <c r="A31" s="1" t="s">
        <v>666</v>
      </c>
      <c r="E31" s="27" t="s">
        <v>690</v>
      </c>
    </row>
    <row r="32">
      <c r="A32" s="1" t="s">
        <v>659</v>
      </c>
      <c r="B32" s="1">
        <v>6</v>
      </c>
      <c r="C32" s="26" t="s">
        <v>935</v>
      </c>
      <c r="D32" t="s">
        <v>661</v>
      </c>
      <c r="E32" s="27" t="s">
        <v>936</v>
      </c>
      <c r="F32" s="28" t="s">
        <v>670</v>
      </c>
      <c r="G32" s="29">
        <v>1320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2160</v>
      </c>
    </row>
    <row r="35" ht="140.25">
      <c r="A35" s="1" t="s">
        <v>666</v>
      </c>
      <c r="E35" s="27" t="s">
        <v>937</v>
      </c>
    </row>
    <row r="36" ht="25.5">
      <c r="A36" s="1" t="s">
        <v>659</v>
      </c>
      <c r="B36" s="1">
        <v>7</v>
      </c>
      <c r="C36" s="26" t="s">
        <v>1583</v>
      </c>
      <c r="D36" t="s">
        <v>661</v>
      </c>
      <c r="E36" s="27" t="s">
        <v>1584</v>
      </c>
      <c r="F36" s="28" t="s">
        <v>670</v>
      </c>
      <c r="G36" s="29">
        <v>1320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2160</v>
      </c>
    </row>
    <row r="39" ht="76.5">
      <c r="A39" s="1" t="s">
        <v>666</v>
      </c>
      <c r="E39" s="27" t="s">
        <v>1585</v>
      </c>
    </row>
    <row r="40" ht="25.5">
      <c r="A40" s="1" t="s">
        <v>659</v>
      </c>
      <c r="B40" s="1">
        <v>8</v>
      </c>
      <c r="C40" s="26" t="s">
        <v>1586</v>
      </c>
      <c r="D40" t="s">
        <v>661</v>
      </c>
      <c r="E40" s="27" t="s">
        <v>1587</v>
      </c>
      <c r="F40" s="28" t="s">
        <v>670</v>
      </c>
      <c r="G40" s="29">
        <v>1000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2164</v>
      </c>
    </row>
    <row r="43" ht="76.5">
      <c r="A43" s="1" t="s">
        <v>666</v>
      </c>
      <c r="E43" s="27" t="s">
        <v>690</v>
      </c>
    </row>
    <row r="44">
      <c r="A44" s="1" t="s">
        <v>659</v>
      </c>
      <c r="B44" s="1">
        <v>9</v>
      </c>
      <c r="C44" s="26" t="s">
        <v>2165</v>
      </c>
      <c r="D44" t="s">
        <v>661</v>
      </c>
      <c r="E44" s="27" t="s">
        <v>2166</v>
      </c>
      <c r="F44" s="28" t="s">
        <v>683</v>
      </c>
      <c r="G44" s="29">
        <v>74</v>
      </c>
      <c r="H44" s="28">
        <v>0</v>
      </c>
      <c r="I44" s="30">
        <f>ROUND(G44*H44,P4)</f>
        <v>0</v>
      </c>
      <c r="L44" s="31">
        <v>0</v>
      </c>
      <c r="M44" s="24">
        <f>ROUND(G44*L44,P4)</f>
        <v>0</v>
      </c>
      <c r="N44" s="25" t="s">
        <v>661</v>
      </c>
      <c r="O44" s="32">
        <f>M44*AA44</f>
        <v>0</v>
      </c>
      <c r="P44" s="1">
        <v>1</v>
      </c>
      <c r="AA44" s="1">
        <f>IF(P44=1,$O$3,IF(P44=2,$O$4,$O$5))</f>
        <v>0</v>
      </c>
    </row>
    <row r="45">
      <c r="A45" s="1" t="s">
        <v>664</v>
      </c>
      <c r="E45" s="27" t="s">
        <v>661</v>
      </c>
    </row>
    <row r="46" ht="76.5">
      <c r="A46" s="1" t="s">
        <v>665</v>
      </c>
      <c r="E46" s="33" t="s">
        <v>2167</v>
      </c>
    </row>
    <row r="47" ht="89.25">
      <c r="A47" s="1" t="s">
        <v>666</v>
      </c>
      <c r="E47" s="27" t="s">
        <v>2168</v>
      </c>
    </row>
    <row r="48">
      <c r="A48" s="1" t="s">
        <v>659</v>
      </c>
      <c r="B48" s="1">
        <v>10</v>
      </c>
      <c r="C48" s="26" t="s">
        <v>1227</v>
      </c>
      <c r="D48" t="s">
        <v>661</v>
      </c>
      <c r="E48" s="27" t="s">
        <v>1228</v>
      </c>
      <c r="F48" s="28" t="s">
        <v>670</v>
      </c>
      <c r="G48" s="29">
        <v>1840</v>
      </c>
      <c r="H48" s="28">
        <v>0</v>
      </c>
      <c r="I48" s="30">
        <f>ROUND(G48*H48,P4)</f>
        <v>0</v>
      </c>
      <c r="L48" s="31">
        <v>0</v>
      </c>
      <c r="M48" s="24">
        <f>ROUND(G48*L48,P4)</f>
        <v>0</v>
      </c>
      <c r="N48" s="25" t="s">
        <v>661</v>
      </c>
      <c r="O48" s="32">
        <f>M48*AA48</f>
        <v>0</v>
      </c>
      <c r="P48" s="1">
        <v>1</v>
      </c>
      <c r="AA48" s="1">
        <f>IF(P48=1,$O$3,IF(P48=2,$O$4,$O$5))</f>
        <v>0</v>
      </c>
    </row>
    <row r="49">
      <c r="A49" s="1" t="s">
        <v>664</v>
      </c>
      <c r="E49" s="27" t="s">
        <v>661</v>
      </c>
    </row>
    <row r="50" ht="89.25">
      <c r="A50" s="1" t="s">
        <v>665</v>
      </c>
      <c r="E50" s="33" t="s">
        <v>2169</v>
      </c>
    </row>
    <row r="51" ht="76.5">
      <c r="A51" s="1" t="s">
        <v>666</v>
      </c>
      <c r="E51" s="27" t="s">
        <v>970</v>
      </c>
    </row>
    <row r="52" ht="25.5">
      <c r="A52" s="1" t="s">
        <v>659</v>
      </c>
      <c r="B52" s="1">
        <v>11</v>
      </c>
      <c r="C52" s="26" t="s">
        <v>2170</v>
      </c>
      <c r="D52" t="s">
        <v>1206</v>
      </c>
      <c r="E52" s="27" t="s">
        <v>2171</v>
      </c>
      <c r="F52" s="28" t="s">
        <v>683</v>
      </c>
      <c r="G52" s="29">
        <v>1</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1463</v>
      </c>
    </row>
    <row r="55" ht="102">
      <c r="A55" s="1" t="s">
        <v>666</v>
      </c>
      <c r="E55" s="27" t="s">
        <v>2172</v>
      </c>
    </row>
    <row r="56">
      <c r="A56" s="1" t="s">
        <v>659</v>
      </c>
      <c r="B56" s="1">
        <v>12</v>
      </c>
      <c r="C56" s="26" t="s">
        <v>1716</v>
      </c>
      <c r="D56" t="s">
        <v>661</v>
      </c>
      <c r="E56" s="27" t="s">
        <v>1928</v>
      </c>
      <c r="F56" s="28" t="s">
        <v>683</v>
      </c>
      <c r="G56" s="29">
        <v>15</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1863</v>
      </c>
    </row>
    <row r="59" ht="178.5">
      <c r="A59" s="1" t="s">
        <v>666</v>
      </c>
      <c r="E59" s="27" t="s">
        <v>1662</v>
      </c>
    </row>
    <row r="60">
      <c r="A60" s="1" t="s">
        <v>659</v>
      </c>
      <c r="B60" s="1">
        <v>13</v>
      </c>
      <c r="C60" s="26" t="s">
        <v>1719</v>
      </c>
      <c r="D60" t="s">
        <v>661</v>
      </c>
      <c r="E60" s="27" t="s">
        <v>1720</v>
      </c>
      <c r="F60" s="28" t="s">
        <v>683</v>
      </c>
      <c r="G60" s="29">
        <v>15</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1863</v>
      </c>
    </row>
    <row r="63" ht="127.5">
      <c r="A63" s="1" t="s">
        <v>666</v>
      </c>
      <c r="E63" s="27" t="s">
        <v>1668</v>
      </c>
    </row>
    <row r="64">
      <c r="A64" s="1" t="s">
        <v>659</v>
      </c>
      <c r="B64" s="1">
        <v>14</v>
      </c>
      <c r="C64" s="26" t="s">
        <v>1878</v>
      </c>
      <c r="D64" t="s">
        <v>661</v>
      </c>
      <c r="E64" s="27" t="s">
        <v>2173</v>
      </c>
      <c r="F64" s="28" t="s">
        <v>683</v>
      </c>
      <c r="G64" s="29">
        <v>2</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1510</v>
      </c>
    </row>
    <row r="67" ht="178.5">
      <c r="A67" s="1" t="s">
        <v>666</v>
      </c>
      <c r="E67" s="27" t="s">
        <v>1662</v>
      </c>
    </row>
    <row r="68">
      <c r="A68" s="1" t="s">
        <v>659</v>
      </c>
      <c r="B68" s="1">
        <v>15</v>
      </c>
      <c r="C68" s="26" t="s">
        <v>1880</v>
      </c>
      <c r="D68" t="s">
        <v>661</v>
      </c>
      <c r="E68" s="27" t="s">
        <v>1881</v>
      </c>
      <c r="F68" s="28" t="s">
        <v>683</v>
      </c>
      <c r="G68" s="29">
        <v>2</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1510</v>
      </c>
    </row>
    <row r="71" ht="127.5">
      <c r="A71" s="1" t="s">
        <v>666</v>
      </c>
      <c r="E71" s="27" t="s">
        <v>1668</v>
      </c>
    </row>
    <row r="72">
      <c r="A72" s="1" t="s">
        <v>659</v>
      </c>
      <c r="B72" s="1">
        <v>16</v>
      </c>
      <c r="C72" s="26" t="s">
        <v>1721</v>
      </c>
      <c r="D72" t="s">
        <v>661</v>
      </c>
      <c r="E72" s="27" t="s">
        <v>1722</v>
      </c>
      <c r="F72" s="28" t="s">
        <v>683</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1510</v>
      </c>
    </row>
    <row r="75" ht="178.5">
      <c r="A75" s="1" t="s">
        <v>666</v>
      </c>
      <c r="E75" s="27" t="s">
        <v>1662</v>
      </c>
    </row>
    <row r="76">
      <c r="A76" s="1" t="s">
        <v>659</v>
      </c>
      <c r="B76" s="1">
        <v>17</v>
      </c>
      <c r="C76" s="26" t="s">
        <v>1724</v>
      </c>
      <c r="D76" t="s">
        <v>661</v>
      </c>
      <c r="E76" s="27" t="s">
        <v>1725</v>
      </c>
      <c r="F76" s="28" t="s">
        <v>683</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1510</v>
      </c>
    </row>
    <row r="79" ht="127.5">
      <c r="A79" s="1" t="s">
        <v>666</v>
      </c>
      <c r="E79" s="27" t="s">
        <v>1668</v>
      </c>
    </row>
    <row r="80">
      <c r="A80" s="1" t="s">
        <v>659</v>
      </c>
      <c r="B80" s="1">
        <v>18</v>
      </c>
      <c r="C80" s="26" t="s">
        <v>1737</v>
      </c>
      <c r="D80" t="s">
        <v>661</v>
      </c>
      <c r="E80" s="27" t="s">
        <v>2174</v>
      </c>
      <c r="F80" s="28" t="s">
        <v>683</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1457</v>
      </c>
    </row>
    <row r="83" ht="178.5">
      <c r="A83" s="1" t="s">
        <v>666</v>
      </c>
      <c r="E83" s="27" t="s">
        <v>1662</v>
      </c>
    </row>
    <row r="84">
      <c r="A84" s="1" t="s">
        <v>659</v>
      </c>
      <c r="B84" s="1">
        <v>19</v>
      </c>
      <c r="C84" s="26" t="s">
        <v>1740</v>
      </c>
      <c r="D84" t="s">
        <v>661</v>
      </c>
      <c r="E84" s="27" t="s">
        <v>1741</v>
      </c>
      <c r="F84" s="28" t="s">
        <v>683</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1457</v>
      </c>
    </row>
    <row r="87" ht="127.5">
      <c r="A87" s="1" t="s">
        <v>666</v>
      </c>
      <c r="E87" s="27" t="s">
        <v>1668</v>
      </c>
    </row>
    <row r="88">
      <c r="A88" s="1" t="s">
        <v>659</v>
      </c>
      <c r="B88" s="1">
        <v>20</v>
      </c>
      <c r="C88" s="26" t="s">
        <v>1931</v>
      </c>
      <c r="D88" t="s">
        <v>661</v>
      </c>
      <c r="E88" s="27" t="s">
        <v>1932</v>
      </c>
      <c r="F88" s="28" t="s">
        <v>683</v>
      </c>
      <c r="G88" s="29">
        <v>102</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2175</v>
      </c>
    </row>
    <row r="91" ht="127.5">
      <c r="A91" s="1" t="s">
        <v>666</v>
      </c>
      <c r="E91" s="27" t="s">
        <v>1754</v>
      </c>
    </row>
    <row r="92">
      <c r="A92" s="1" t="s">
        <v>659</v>
      </c>
      <c r="B92" s="1">
        <v>21</v>
      </c>
      <c r="C92" s="26" t="s">
        <v>2176</v>
      </c>
      <c r="D92" t="s">
        <v>661</v>
      </c>
      <c r="E92" s="27" t="s">
        <v>2177</v>
      </c>
      <c r="F92" s="28" t="s">
        <v>683</v>
      </c>
      <c r="G92" s="29">
        <v>40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1448</v>
      </c>
    </row>
    <row r="95" ht="165.75">
      <c r="A95" s="1" t="s">
        <v>666</v>
      </c>
      <c r="E95" s="27" t="s">
        <v>1783</v>
      </c>
    </row>
    <row r="96">
      <c r="A96" s="1" t="s">
        <v>659</v>
      </c>
      <c r="B96" s="1">
        <v>22</v>
      </c>
      <c r="C96" s="26" t="s">
        <v>2178</v>
      </c>
      <c r="D96" t="s">
        <v>661</v>
      </c>
      <c r="E96" s="27" t="s">
        <v>2179</v>
      </c>
      <c r="F96" s="28" t="s">
        <v>683</v>
      </c>
      <c r="G96" s="29">
        <v>40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1448</v>
      </c>
    </row>
    <row r="99" ht="165.75">
      <c r="A99" s="1" t="s">
        <v>666</v>
      </c>
      <c r="E99" s="27" t="s">
        <v>1783</v>
      </c>
    </row>
    <row r="100">
      <c r="A100" s="1" t="s">
        <v>659</v>
      </c>
      <c r="B100" s="1">
        <v>23</v>
      </c>
      <c r="C100" s="26" t="s">
        <v>1774</v>
      </c>
      <c r="D100" t="s">
        <v>661</v>
      </c>
      <c r="E100" s="27" t="s">
        <v>2180</v>
      </c>
      <c r="F100" s="28" t="s">
        <v>683</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1463</v>
      </c>
    </row>
    <row r="103" ht="165.75">
      <c r="A103" s="1" t="s">
        <v>666</v>
      </c>
      <c r="E103" s="27" t="s">
        <v>1783</v>
      </c>
    </row>
    <row r="104">
      <c r="A104" s="1" t="s">
        <v>659</v>
      </c>
      <c r="B104" s="1">
        <v>24</v>
      </c>
      <c r="C104" s="26" t="s">
        <v>1777</v>
      </c>
      <c r="D104" t="s">
        <v>661</v>
      </c>
      <c r="E104" s="27" t="s">
        <v>1778</v>
      </c>
      <c r="F104" s="28" t="s">
        <v>683</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1463</v>
      </c>
    </row>
    <row r="107" ht="127.5">
      <c r="A107" s="1" t="s">
        <v>666</v>
      </c>
      <c r="E107" s="27" t="s">
        <v>1668</v>
      </c>
    </row>
    <row r="108" ht="25.5">
      <c r="A108" s="1" t="s">
        <v>659</v>
      </c>
      <c r="B108" s="1">
        <v>25</v>
      </c>
      <c r="C108" s="26" t="s">
        <v>2181</v>
      </c>
      <c r="D108" t="s">
        <v>661</v>
      </c>
      <c r="E108" s="27" t="s">
        <v>2182</v>
      </c>
      <c r="F108" s="28" t="s">
        <v>683</v>
      </c>
      <c r="G108" s="29">
        <v>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2183</v>
      </c>
    </row>
    <row r="111" ht="191.25">
      <c r="A111" s="1" t="s">
        <v>666</v>
      </c>
      <c r="E111" s="27" t="s">
        <v>2184</v>
      </c>
    </row>
    <row r="112">
      <c r="A112" s="1" t="s">
        <v>659</v>
      </c>
      <c r="B112" s="1">
        <v>26</v>
      </c>
      <c r="C112" s="26" t="s">
        <v>2185</v>
      </c>
      <c r="D112" t="s">
        <v>661</v>
      </c>
      <c r="E112" s="27" t="s">
        <v>2186</v>
      </c>
      <c r="F112" s="28" t="s">
        <v>683</v>
      </c>
      <c r="G112" s="29">
        <v>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1463</v>
      </c>
    </row>
    <row r="115" ht="140.25">
      <c r="A115" s="1" t="s">
        <v>666</v>
      </c>
      <c r="E115" s="27" t="s">
        <v>1812</v>
      </c>
    </row>
    <row r="116">
      <c r="A116" s="1" t="s">
        <v>659</v>
      </c>
      <c r="B116" s="1">
        <v>27</v>
      </c>
      <c r="C116" s="26" t="s">
        <v>2187</v>
      </c>
      <c r="D116" t="s">
        <v>661</v>
      </c>
      <c r="E116" s="27" t="s">
        <v>2188</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2189</v>
      </c>
    </row>
    <row r="119" ht="191.25">
      <c r="A119" s="1" t="s">
        <v>666</v>
      </c>
      <c r="E119" s="27" t="s">
        <v>2184</v>
      </c>
    </row>
    <row r="120">
      <c r="A120" s="1" t="s">
        <v>659</v>
      </c>
      <c r="B120" s="1">
        <v>28</v>
      </c>
      <c r="C120" s="26" t="s">
        <v>2190</v>
      </c>
      <c r="D120" t="s">
        <v>661</v>
      </c>
      <c r="E120" s="27" t="s">
        <v>2191</v>
      </c>
      <c r="F120" s="28" t="s">
        <v>683</v>
      </c>
      <c r="G120" s="29">
        <v>1</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1463</v>
      </c>
    </row>
    <row r="123" ht="140.25">
      <c r="A123" s="1" t="s">
        <v>666</v>
      </c>
      <c r="E123" s="27" t="s">
        <v>1812</v>
      </c>
    </row>
    <row r="124">
      <c r="A124" s="1" t="s">
        <v>659</v>
      </c>
      <c r="B124" s="1">
        <v>29</v>
      </c>
      <c r="C124" s="26" t="s">
        <v>2192</v>
      </c>
      <c r="D124" t="s">
        <v>661</v>
      </c>
      <c r="E124" s="27" t="s">
        <v>2193</v>
      </c>
      <c r="F124" s="28" t="s">
        <v>683</v>
      </c>
      <c r="G124" s="29">
        <v>81</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2194</v>
      </c>
    </row>
    <row r="127" ht="191.25">
      <c r="A127" s="1" t="s">
        <v>666</v>
      </c>
      <c r="E127" s="27" t="s">
        <v>2184</v>
      </c>
    </row>
    <row r="128">
      <c r="A128" s="1" t="s">
        <v>659</v>
      </c>
      <c r="B128" s="1">
        <v>30</v>
      </c>
      <c r="C128" s="26" t="s">
        <v>2195</v>
      </c>
      <c r="D128" t="s">
        <v>661</v>
      </c>
      <c r="E128" s="27" t="s">
        <v>2196</v>
      </c>
      <c r="F128" s="28" t="s">
        <v>683</v>
      </c>
      <c r="G128" s="29">
        <v>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1844</v>
      </c>
    </row>
    <row r="131" ht="191.25">
      <c r="A131" s="1" t="s">
        <v>666</v>
      </c>
      <c r="E131" s="27" t="s">
        <v>2184</v>
      </c>
    </row>
    <row r="132" ht="25.5">
      <c r="A132" s="1" t="s">
        <v>659</v>
      </c>
      <c r="B132" s="1">
        <v>31</v>
      </c>
      <c r="C132" s="26" t="s">
        <v>2197</v>
      </c>
      <c r="D132" t="s">
        <v>661</v>
      </c>
      <c r="E132" s="27" t="s">
        <v>2198</v>
      </c>
      <c r="F132" s="28" t="s">
        <v>683</v>
      </c>
      <c r="G132" s="29">
        <v>57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2199</v>
      </c>
    </row>
    <row r="135" ht="191.25">
      <c r="A135" s="1" t="s">
        <v>666</v>
      </c>
      <c r="E135" s="27" t="s">
        <v>2184</v>
      </c>
    </row>
    <row r="136">
      <c r="A136" s="1" t="s">
        <v>659</v>
      </c>
      <c r="B136" s="1">
        <v>32</v>
      </c>
      <c r="C136" s="26" t="s">
        <v>2200</v>
      </c>
      <c r="D136" t="s">
        <v>661</v>
      </c>
      <c r="E136" s="27" t="s">
        <v>2201</v>
      </c>
      <c r="F136" s="28" t="s">
        <v>683</v>
      </c>
      <c r="G136" s="29">
        <v>55</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1919</v>
      </c>
    </row>
    <row r="139" ht="191.25">
      <c r="A139" s="1" t="s">
        <v>666</v>
      </c>
      <c r="E139" s="27" t="s">
        <v>2184</v>
      </c>
    </row>
    <row r="140">
      <c r="A140" s="1" t="s">
        <v>659</v>
      </c>
      <c r="B140" s="1">
        <v>33</v>
      </c>
      <c r="C140" s="26" t="s">
        <v>2202</v>
      </c>
      <c r="D140" t="s">
        <v>661</v>
      </c>
      <c r="E140" s="27" t="s">
        <v>2203</v>
      </c>
      <c r="F140" s="28" t="s">
        <v>683</v>
      </c>
      <c r="G140" s="29">
        <v>187</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2204</v>
      </c>
    </row>
    <row r="143" ht="140.25">
      <c r="A143" s="1" t="s">
        <v>666</v>
      </c>
      <c r="E143" s="27" t="s">
        <v>1812</v>
      </c>
    </row>
    <row r="144">
      <c r="A144" s="1" t="s">
        <v>659</v>
      </c>
      <c r="B144" s="1">
        <v>34</v>
      </c>
      <c r="C144" s="26" t="s">
        <v>2205</v>
      </c>
      <c r="D144" t="s">
        <v>661</v>
      </c>
      <c r="E144" s="27" t="s">
        <v>2206</v>
      </c>
      <c r="F144" s="28" t="s">
        <v>683</v>
      </c>
      <c r="G144" s="29">
        <v>11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2207</v>
      </c>
    </row>
    <row r="147" ht="102">
      <c r="A147" s="1" t="s">
        <v>666</v>
      </c>
      <c r="E147" s="27" t="s">
        <v>2208</v>
      </c>
    </row>
    <row r="148">
      <c r="A148" s="1" t="s">
        <v>659</v>
      </c>
      <c r="B148" s="1">
        <v>35</v>
      </c>
      <c r="C148" s="26" t="s">
        <v>2209</v>
      </c>
      <c r="D148" t="s">
        <v>661</v>
      </c>
      <c r="E148" s="27" t="s">
        <v>2210</v>
      </c>
      <c r="F148" s="28" t="s">
        <v>683</v>
      </c>
      <c r="G148" s="29">
        <v>11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2207</v>
      </c>
    </row>
    <row r="151" ht="140.25">
      <c r="A151" s="1" t="s">
        <v>666</v>
      </c>
      <c r="E151" s="27" t="s">
        <v>1812</v>
      </c>
    </row>
    <row r="152">
      <c r="A152" s="1" t="s">
        <v>659</v>
      </c>
      <c r="B152" s="1">
        <v>36</v>
      </c>
      <c r="C152" s="26" t="s">
        <v>2211</v>
      </c>
      <c r="D152" t="s">
        <v>661</v>
      </c>
      <c r="E152" s="27" t="s">
        <v>2212</v>
      </c>
      <c r="F152" s="28" t="s">
        <v>2213</v>
      </c>
      <c r="G152" s="29">
        <v>0.47999999999999998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2214</v>
      </c>
    </row>
    <row r="155" ht="165.75">
      <c r="A155" s="1" t="s">
        <v>666</v>
      </c>
      <c r="E155" s="27" t="s">
        <v>2215</v>
      </c>
    </row>
    <row r="156">
      <c r="A156" s="1" t="s">
        <v>659</v>
      </c>
      <c r="B156" s="1">
        <v>37</v>
      </c>
      <c r="C156" s="26" t="s">
        <v>2216</v>
      </c>
      <c r="D156" t="s">
        <v>661</v>
      </c>
      <c r="E156" s="27" t="s">
        <v>2217</v>
      </c>
      <c r="F156" s="28" t="s">
        <v>2213</v>
      </c>
      <c r="G156" s="29">
        <v>0.47999999999999998</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25.5">
      <c r="A158" s="1" t="s">
        <v>665</v>
      </c>
      <c r="E158" s="33" t="s">
        <v>2218</v>
      </c>
    </row>
    <row r="159" ht="102">
      <c r="A159" s="1" t="s">
        <v>666</v>
      </c>
      <c r="E159" s="27" t="s">
        <v>2219</v>
      </c>
    </row>
    <row r="160">
      <c r="A160" s="1" t="s">
        <v>659</v>
      </c>
      <c r="B160" s="1">
        <v>38</v>
      </c>
      <c r="C160" s="26" t="s">
        <v>2220</v>
      </c>
      <c r="D160" t="s">
        <v>661</v>
      </c>
      <c r="E160" s="27" t="s">
        <v>2221</v>
      </c>
      <c r="F160" s="28" t="s">
        <v>2222</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1510</v>
      </c>
    </row>
    <row r="163" ht="140.25">
      <c r="A163" s="1" t="s">
        <v>666</v>
      </c>
      <c r="E163" s="27" t="s">
        <v>2223</v>
      </c>
    </row>
    <row r="164">
      <c r="A164" s="1" t="s">
        <v>659</v>
      </c>
      <c r="B164" s="1">
        <v>39</v>
      </c>
      <c r="C164" s="26" t="s">
        <v>2224</v>
      </c>
      <c r="D164" t="s">
        <v>661</v>
      </c>
      <c r="E164" s="27" t="s">
        <v>2225</v>
      </c>
      <c r="F164" s="28" t="s">
        <v>2222</v>
      </c>
      <c r="G164" s="29">
        <v>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25.5">
      <c r="A166" s="1" t="s">
        <v>665</v>
      </c>
      <c r="E166" s="33" t="s">
        <v>1510</v>
      </c>
    </row>
    <row r="167" ht="140.25">
      <c r="A167" s="1" t="s">
        <v>666</v>
      </c>
      <c r="E167" s="27" t="s">
        <v>2226</v>
      </c>
    </row>
    <row r="168">
      <c r="A168" s="1" t="s">
        <v>659</v>
      </c>
      <c r="B168" s="1">
        <v>40</v>
      </c>
      <c r="C168" s="26" t="s">
        <v>2227</v>
      </c>
      <c r="D168" t="s">
        <v>661</v>
      </c>
      <c r="E168" s="27" t="s">
        <v>2228</v>
      </c>
      <c r="F168" s="28" t="s">
        <v>2222</v>
      </c>
      <c r="G168" s="29">
        <v>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1510</v>
      </c>
    </row>
    <row r="171" ht="140.25">
      <c r="A171" s="1" t="s">
        <v>666</v>
      </c>
      <c r="E171" s="27" t="s">
        <v>2229</v>
      </c>
    </row>
    <row r="172">
      <c r="A172" s="1" t="s">
        <v>659</v>
      </c>
      <c r="B172" s="1">
        <v>41</v>
      </c>
      <c r="C172" s="26" t="s">
        <v>2230</v>
      </c>
      <c r="D172" t="s">
        <v>661</v>
      </c>
      <c r="E172" s="27" t="s">
        <v>2231</v>
      </c>
      <c r="F172" s="28" t="s">
        <v>670</v>
      </c>
      <c r="G172" s="29">
        <v>200</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25.5">
      <c r="A174" s="1" t="s">
        <v>665</v>
      </c>
      <c r="E174" s="33" t="s">
        <v>1886</v>
      </c>
    </row>
    <row r="175" ht="153">
      <c r="A175" s="1" t="s">
        <v>666</v>
      </c>
      <c r="E175" s="27" t="s">
        <v>2232</v>
      </c>
    </row>
    <row r="176">
      <c r="A176" s="1" t="s">
        <v>659</v>
      </c>
      <c r="B176" s="1">
        <v>42</v>
      </c>
      <c r="C176" s="26" t="s">
        <v>2233</v>
      </c>
      <c r="D176" t="s">
        <v>661</v>
      </c>
      <c r="E176" s="27" t="s">
        <v>2234</v>
      </c>
      <c r="F176" s="28" t="s">
        <v>670</v>
      </c>
      <c r="G176" s="29">
        <v>1000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1862</v>
      </c>
    </row>
    <row r="179" ht="153">
      <c r="A179" s="1" t="s">
        <v>666</v>
      </c>
      <c r="E179" s="27" t="s">
        <v>2232</v>
      </c>
    </row>
    <row r="180">
      <c r="A180" s="1" t="s">
        <v>659</v>
      </c>
      <c r="B180" s="1">
        <v>43</v>
      </c>
      <c r="C180" s="26" t="s">
        <v>2235</v>
      </c>
      <c r="D180" t="s">
        <v>661</v>
      </c>
      <c r="E180" s="27" t="s">
        <v>2236</v>
      </c>
      <c r="F180" s="28" t="s">
        <v>2222</v>
      </c>
      <c r="G180" s="29">
        <v>1</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1463</v>
      </c>
    </row>
    <row r="183" ht="165.75">
      <c r="A183" s="1" t="s">
        <v>666</v>
      </c>
      <c r="E183" s="27" t="s">
        <v>2237</v>
      </c>
    </row>
    <row r="184">
      <c r="A184" s="1" t="s">
        <v>659</v>
      </c>
      <c r="B184" s="1">
        <v>44</v>
      </c>
      <c r="C184" s="26" t="s">
        <v>2238</v>
      </c>
      <c r="D184" t="s">
        <v>661</v>
      </c>
      <c r="E184" s="27" t="s">
        <v>2239</v>
      </c>
      <c r="F184" s="28" t="s">
        <v>2222</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1463</v>
      </c>
    </row>
    <row r="187" ht="165.75">
      <c r="A187" s="1" t="s">
        <v>666</v>
      </c>
      <c r="E187" s="27" t="s">
        <v>2240</v>
      </c>
    </row>
    <row r="188" ht="25.5">
      <c r="A188" s="1" t="s">
        <v>659</v>
      </c>
      <c r="B188" s="1">
        <v>52</v>
      </c>
      <c r="C188" s="26" t="s">
        <v>2241</v>
      </c>
      <c r="D188" t="s">
        <v>661</v>
      </c>
      <c r="E188" s="27" t="s">
        <v>2242</v>
      </c>
      <c r="F188" s="28" t="s">
        <v>683</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1811</v>
      </c>
    </row>
    <row r="191" ht="140.25">
      <c r="A191" s="1" t="s">
        <v>666</v>
      </c>
      <c r="E191" s="27" t="s">
        <v>1948</v>
      </c>
    </row>
    <row r="192">
      <c r="A192" s="1" t="s">
        <v>659</v>
      </c>
      <c r="B192" s="1">
        <v>45</v>
      </c>
      <c r="C192" s="26" t="s">
        <v>2243</v>
      </c>
      <c r="D192" t="s">
        <v>661</v>
      </c>
      <c r="E192" s="27" t="s">
        <v>2244</v>
      </c>
      <c r="F192" s="28" t="s">
        <v>696</v>
      </c>
      <c r="G192" s="29">
        <v>10.131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114.75">
      <c r="A194" s="1" t="s">
        <v>665</v>
      </c>
      <c r="E194" s="33" t="s">
        <v>2245</v>
      </c>
    </row>
    <row r="195" ht="140.25">
      <c r="A195" s="1" t="s">
        <v>666</v>
      </c>
      <c r="E195" s="27" t="s">
        <v>1633</v>
      </c>
    </row>
    <row r="196">
      <c r="A196" s="1" t="s">
        <v>659</v>
      </c>
      <c r="B196" s="1">
        <v>46</v>
      </c>
      <c r="C196" s="26" t="s">
        <v>2246</v>
      </c>
      <c r="D196" t="s">
        <v>661</v>
      </c>
      <c r="E196" s="27" t="s">
        <v>2247</v>
      </c>
      <c r="F196" s="28" t="s">
        <v>683</v>
      </c>
      <c r="G196" s="29">
        <v>132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2248</v>
      </c>
    </row>
    <row r="199" ht="191.25">
      <c r="A199" s="1" t="s">
        <v>666</v>
      </c>
      <c r="E199" s="27" t="s">
        <v>2184</v>
      </c>
    </row>
    <row r="200">
      <c r="A200" s="1" t="s">
        <v>659</v>
      </c>
      <c r="B200" s="1">
        <v>47</v>
      </c>
      <c r="C200" s="26" t="s">
        <v>2249</v>
      </c>
      <c r="D200" t="s">
        <v>661</v>
      </c>
      <c r="E200" s="27" t="s">
        <v>1810</v>
      </c>
      <c r="F200" s="28" t="s">
        <v>1604</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1463</v>
      </c>
    </row>
    <row r="203" ht="140.25">
      <c r="A203" s="1" t="s">
        <v>666</v>
      </c>
      <c r="E203" s="27" t="s">
        <v>1812</v>
      </c>
    </row>
    <row r="204">
      <c r="A204" s="1" t="s">
        <v>656</v>
      </c>
      <c r="C204" s="22" t="s">
        <v>900</v>
      </c>
      <c r="E204" s="23" t="s">
        <v>901</v>
      </c>
      <c r="L204" s="24">
        <f>SUMIFS(L205:L220,A205:A220,"P")</f>
        <v>0</v>
      </c>
      <c r="M204" s="24">
        <f>SUMIFS(M205:M220,A205:A220,"P")</f>
        <v>0</v>
      </c>
      <c r="N204" s="25"/>
    </row>
    <row r="205" ht="25.5">
      <c r="A205" s="1" t="s">
        <v>659</v>
      </c>
      <c r="B205" s="1">
        <v>48</v>
      </c>
      <c r="C205" s="26" t="s">
        <v>1890</v>
      </c>
      <c r="D205" t="s">
        <v>903</v>
      </c>
      <c r="E205" s="27" t="s">
        <v>1891</v>
      </c>
      <c r="F205" s="28" t="s">
        <v>905</v>
      </c>
      <c r="G205" s="29">
        <v>0.01</v>
      </c>
      <c r="H205" s="28">
        <v>0</v>
      </c>
      <c r="I205" s="30">
        <f>ROUND(G205*H205,P4)</f>
        <v>0</v>
      </c>
      <c r="L205" s="31">
        <v>0</v>
      </c>
      <c r="M205" s="24">
        <f>ROUND(G205*L205,P4)</f>
        <v>0</v>
      </c>
      <c r="N205" s="25" t="s">
        <v>661</v>
      </c>
      <c r="O205" s="32">
        <f>M205*AA205</f>
        <v>0</v>
      </c>
      <c r="P205" s="1">
        <v>3</v>
      </c>
      <c r="AA205" s="1">
        <f>IF(P205=1,$O$3,IF(P205=2,$O$4,$O$5))</f>
        <v>0</v>
      </c>
    </row>
    <row r="206" ht="25.5">
      <c r="A206" s="1" t="s">
        <v>664</v>
      </c>
      <c r="E206" s="27" t="s">
        <v>1892</v>
      </c>
    </row>
    <row r="207" ht="25.5">
      <c r="A207" s="1" t="s">
        <v>665</v>
      </c>
      <c r="E207" s="33" t="s">
        <v>1893</v>
      </c>
    </row>
    <row r="208" ht="153">
      <c r="A208" s="1" t="s">
        <v>666</v>
      </c>
      <c r="E208" s="27" t="s">
        <v>913</v>
      </c>
    </row>
    <row r="209" ht="25.5">
      <c r="A209" s="1" t="s">
        <v>659</v>
      </c>
      <c r="B209" s="1">
        <v>49</v>
      </c>
      <c r="C209" s="26" t="s">
        <v>922</v>
      </c>
      <c r="D209" t="s">
        <v>903</v>
      </c>
      <c r="E209" s="27" t="s">
        <v>923</v>
      </c>
      <c r="F209" s="28" t="s">
        <v>905</v>
      </c>
      <c r="G209" s="29">
        <v>0.01</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25.5">
      <c r="A211" s="1" t="s">
        <v>665</v>
      </c>
      <c r="E211" s="33" t="s">
        <v>1893</v>
      </c>
    </row>
    <row r="212" ht="153">
      <c r="A212" s="1" t="s">
        <v>666</v>
      </c>
      <c r="E212" s="27" t="s">
        <v>908</v>
      </c>
    </row>
    <row r="213" ht="25.5">
      <c r="A213" s="1" t="s">
        <v>659</v>
      </c>
      <c r="B213" s="1">
        <v>50</v>
      </c>
      <c r="C213" s="26" t="s">
        <v>925</v>
      </c>
      <c r="D213" t="s">
        <v>903</v>
      </c>
      <c r="E213" s="27" t="s">
        <v>926</v>
      </c>
      <c r="F213" s="28" t="s">
        <v>905</v>
      </c>
      <c r="G213" s="29">
        <v>0.0050000000000000001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927</v>
      </c>
    </row>
    <row r="215" ht="25.5">
      <c r="A215" s="1" t="s">
        <v>665</v>
      </c>
      <c r="E215" s="33" t="s">
        <v>1897</v>
      </c>
    </row>
    <row r="216" ht="153">
      <c r="A216" s="1" t="s">
        <v>666</v>
      </c>
      <c r="E216" s="27" t="s">
        <v>908</v>
      </c>
    </row>
    <row r="217" ht="25.5">
      <c r="A217" s="1" t="s">
        <v>659</v>
      </c>
      <c r="B217" s="1">
        <v>51</v>
      </c>
      <c r="C217" s="26" t="s">
        <v>928</v>
      </c>
      <c r="D217" t="s">
        <v>903</v>
      </c>
      <c r="E217" s="27" t="s">
        <v>929</v>
      </c>
      <c r="F217" s="28" t="s">
        <v>905</v>
      </c>
      <c r="G217" s="29">
        <v>0.0050000000000000001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25.5">
      <c r="A219" s="1" t="s">
        <v>665</v>
      </c>
      <c r="E219" s="33" t="s">
        <v>1897</v>
      </c>
    </row>
    <row r="220" ht="153">
      <c r="A220" s="1" t="s">
        <v>666</v>
      </c>
      <c r="E220" s="27" t="s">
        <v>908</v>
      </c>
    </row>
  </sheetData>
  <sheetProtection sheet="1" objects="1" scenarios="1" spinCount="100000" saltValue="sbniK4w7Ka6pwPNXTYCOgU+9AvYhNF9NgVg3yS39TvSeW/94ufVp01hFlUv4m0UJKKGpmEg/v2pTCZTmDgmiXg==" hashValue="Q8GnjfFfs1SwnwCILXT5C5B7IC+MJBUEQlNkVidUjuxqeEQ86Mv7AP4rmehlrqCYZyTf4AV9u+e3UHaJVpLu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2250</v>
      </c>
      <c r="E8" s="23" t="s">
        <v>65</v>
      </c>
      <c r="L8" s="24">
        <f>L9+L26</f>
        <v>0</v>
      </c>
      <c r="M8" s="24">
        <f>M9+M26</f>
        <v>0</v>
      </c>
      <c r="N8" s="25"/>
    </row>
    <row r="9">
      <c r="A9" s="1" t="s">
        <v>656</v>
      </c>
      <c r="C9" s="22" t="s">
        <v>679</v>
      </c>
      <c r="E9" s="23" t="s">
        <v>680</v>
      </c>
      <c r="L9" s="24">
        <f>SUMIFS(L10:L25,A10:A25,"P")</f>
        <v>0</v>
      </c>
      <c r="M9" s="24">
        <f>SUMIFS(M10:M25,A10:A25,"P")</f>
        <v>0</v>
      </c>
      <c r="N9" s="25"/>
    </row>
    <row r="10">
      <c r="A10" s="1" t="s">
        <v>659</v>
      </c>
      <c r="B10" s="1">
        <v>1</v>
      </c>
      <c r="C10" s="26" t="s">
        <v>2251</v>
      </c>
      <c r="D10" t="s">
        <v>1206</v>
      </c>
      <c r="E10" s="27" t="s">
        <v>2252</v>
      </c>
      <c r="F10" s="28" t="s">
        <v>683</v>
      </c>
      <c r="G10" s="29">
        <v>142</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2253</v>
      </c>
    </row>
    <row r="13" ht="153">
      <c r="A13" s="1" t="s">
        <v>666</v>
      </c>
      <c r="E13" s="27" t="s">
        <v>2254</v>
      </c>
    </row>
    <row r="14">
      <c r="A14" s="1" t="s">
        <v>659</v>
      </c>
      <c r="B14" s="1">
        <v>2</v>
      </c>
      <c r="C14" s="26" t="s">
        <v>2255</v>
      </c>
      <c r="D14" t="s">
        <v>661</v>
      </c>
      <c r="E14" s="27" t="s">
        <v>2256</v>
      </c>
      <c r="F14" s="28" t="s">
        <v>683</v>
      </c>
      <c r="G14" s="29">
        <v>142</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2253</v>
      </c>
    </row>
    <row r="17" ht="153">
      <c r="A17" s="1" t="s">
        <v>666</v>
      </c>
      <c r="E17" s="27" t="s">
        <v>2254</v>
      </c>
    </row>
    <row r="18">
      <c r="A18" s="1" t="s">
        <v>659</v>
      </c>
      <c r="B18" s="1">
        <v>3</v>
      </c>
      <c r="C18" s="26" t="s">
        <v>2233</v>
      </c>
      <c r="D18" t="s">
        <v>661</v>
      </c>
      <c r="E18" s="27" t="s">
        <v>2234</v>
      </c>
      <c r="F18" s="28" t="s">
        <v>670</v>
      </c>
      <c r="G18" s="29">
        <v>4000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2257</v>
      </c>
    </row>
    <row r="21" ht="153">
      <c r="A21" s="1" t="s">
        <v>666</v>
      </c>
      <c r="E21" s="27" t="s">
        <v>2232</v>
      </c>
    </row>
    <row r="22">
      <c r="A22" s="1" t="s">
        <v>659</v>
      </c>
      <c r="B22" s="1">
        <v>4</v>
      </c>
      <c r="C22" s="26" t="s">
        <v>2258</v>
      </c>
      <c r="D22" t="s">
        <v>661</v>
      </c>
      <c r="E22" s="27" t="s">
        <v>2239</v>
      </c>
      <c r="F22" s="28" t="s">
        <v>2222</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1500</v>
      </c>
    </row>
    <row r="25" ht="165.75">
      <c r="A25" s="1" t="s">
        <v>666</v>
      </c>
      <c r="E25" s="27" t="s">
        <v>2240</v>
      </c>
    </row>
    <row r="26">
      <c r="A26" s="1" t="s">
        <v>656</v>
      </c>
      <c r="C26" s="22" t="s">
        <v>900</v>
      </c>
      <c r="E26" s="23" t="s">
        <v>901</v>
      </c>
      <c r="L26" s="24">
        <f>SUMIFS(L27:L46,A27:A46,"P")</f>
        <v>0</v>
      </c>
      <c r="M26" s="24">
        <f>SUMIFS(M27:M46,A27:A46,"P")</f>
        <v>0</v>
      </c>
      <c r="N26" s="25"/>
    </row>
    <row r="27" ht="38.25">
      <c r="A27" s="1" t="s">
        <v>659</v>
      </c>
      <c r="B27" s="1">
        <v>5</v>
      </c>
      <c r="C27" s="26" t="s">
        <v>902</v>
      </c>
      <c r="D27" t="s">
        <v>903</v>
      </c>
      <c r="E27" s="27" t="s">
        <v>904</v>
      </c>
      <c r="F27" s="28" t="s">
        <v>905</v>
      </c>
      <c r="G27" s="29">
        <v>115.02</v>
      </c>
      <c r="H27" s="28">
        <v>0</v>
      </c>
      <c r="I27" s="30">
        <f>ROUND(G27*H27,P4)</f>
        <v>0</v>
      </c>
      <c r="L27" s="31">
        <v>0</v>
      </c>
      <c r="M27" s="24">
        <f>ROUND(G27*L27,P4)</f>
        <v>0</v>
      </c>
      <c r="N27" s="25" t="s">
        <v>661</v>
      </c>
      <c r="O27" s="32">
        <f>M27*AA27</f>
        <v>0</v>
      </c>
      <c r="P27" s="1">
        <v>3</v>
      </c>
      <c r="AA27" s="1">
        <f>IF(P27=1,$O$3,IF(P27=2,$O$4,$O$5))</f>
        <v>0</v>
      </c>
    </row>
    <row r="28" ht="38.25">
      <c r="A28" s="1" t="s">
        <v>664</v>
      </c>
      <c r="E28" s="27" t="s">
        <v>906</v>
      </c>
    </row>
    <row r="29" ht="38.25">
      <c r="A29" s="1" t="s">
        <v>665</v>
      </c>
      <c r="E29" s="33" t="s">
        <v>2259</v>
      </c>
    </row>
    <row r="30" ht="153">
      <c r="A30" s="1" t="s">
        <v>666</v>
      </c>
      <c r="E30" s="27" t="s">
        <v>908</v>
      </c>
    </row>
    <row r="31" ht="25.5">
      <c r="A31" s="1" t="s">
        <v>659</v>
      </c>
      <c r="B31" s="1">
        <v>6</v>
      </c>
      <c r="C31" s="26" t="s">
        <v>1890</v>
      </c>
      <c r="D31" t="s">
        <v>903</v>
      </c>
      <c r="E31" s="27" t="s">
        <v>1891</v>
      </c>
      <c r="F31" s="28" t="s">
        <v>905</v>
      </c>
      <c r="G31" s="29">
        <v>0.01</v>
      </c>
      <c r="H31" s="28">
        <v>0</v>
      </c>
      <c r="I31" s="30">
        <f>ROUND(G31*H31,P4)</f>
        <v>0</v>
      </c>
      <c r="L31" s="31">
        <v>0</v>
      </c>
      <c r="M31" s="24">
        <f>ROUND(G31*L31,P4)</f>
        <v>0</v>
      </c>
      <c r="N31" s="25" t="s">
        <v>661</v>
      </c>
      <c r="O31" s="32">
        <f>M31*AA31</f>
        <v>0</v>
      </c>
      <c r="P31" s="1">
        <v>3</v>
      </c>
      <c r="AA31" s="1">
        <f>IF(P31=1,$O$3,IF(P31=2,$O$4,$O$5))</f>
        <v>0</v>
      </c>
    </row>
    <row r="32" ht="25.5">
      <c r="A32" s="1" t="s">
        <v>664</v>
      </c>
      <c r="E32" s="27" t="s">
        <v>1892</v>
      </c>
    </row>
    <row r="33">
      <c r="A33" s="1" t="s">
        <v>665</v>
      </c>
      <c r="E33" s="33" t="s">
        <v>1993</v>
      </c>
    </row>
    <row r="34" ht="153">
      <c r="A34" s="1" t="s">
        <v>666</v>
      </c>
      <c r="E34" s="27" t="s">
        <v>913</v>
      </c>
    </row>
    <row r="35" ht="25.5">
      <c r="A35" s="1" t="s">
        <v>659</v>
      </c>
      <c r="B35" s="1">
        <v>7</v>
      </c>
      <c r="C35" s="26" t="s">
        <v>922</v>
      </c>
      <c r="D35" t="s">
        <v>903</v>
      </c>
      <c r="E35" s="27" t="s">
        <v>923</v>
      </c>
      <c r="F35" s="28" t="s">
        <v>905</v>
      </c>
      <c r="G35" s="29">
        <v>0.050000000000000003</v>
      </c>
      <c r="H35" s="28">
        <v>0</v>
      </c>
      <c r="I35" s="30">
        <f>ROUND(G35*H35,P4)</f>
        <v>0</v>
      </c>
      <c r="L35" s="31">
        <v>0</v>
      </c>
      <c r="M35" s="24">
        <f>ROUND(G35*L35,P4)</f>
        <v>0</v>
      </c>
      <c r="N35" s="25" t="s">
        <v>661</v>
      </c>
      <c r="O35" s="32">
        <f>M35*AA35</f>
        <v>0</v>
      </c>
      <c r="P35" s="1">
        <v>3</v>
      </c>
      <c r="AA35" s="1">
        <f>IF(P35=1,$O$3,IF(P35=2,$O$4,$O$5))</f>
        <v>0</v>
      </c>
    </row>
    <row r="36" ht="38.25">
      <c r="A36" s="1" t="s">
        <v>664</v>
      </c>
      <c r="E36" s="27" t="s">
        <v>920</v>
      </c>
    </row>
    <row r="37">
      <c r="A37" s="1" t="s">
        <v>665</v>
      </c>
      <c r="E37" s="33" t="s">
        <v>2260</v>
      </c>
    </row>
    <row r="38" ht="153">
      <c r="A38" s="1" t="s">
        <v>666</v>
      </c>
      <c r="E38" s="27" t="s">
        <v>908</v>
      </c>
    </row>
    <row r="39" ht="25.5">
      <c r="A39" s="1" t="s">
        <v>659</v>
      </c>
      <c r="B39" s="1">
        <v>8</v>
      </c>
      <c r="C39" s="26" t="s">
        <v>925</v>
      </c>
      <c r="D39" t="s">
        <v>903</v>
      </c>
      <c r="E39" s="27" t="s">
        <v>926</v>
      </c>
      <c r="F39" s="28" t="s">
        <v>905</v>
      </c>
      <c r="G39" s="29">
        <v>0.0050000000000000001</v>
      </c>
      <c r="H39" s="28">
        <v>0</v>
      </c>
      <c r="I39" s="30">
        <f>ROUND(G39*H39,P4)</f>
        <v>0</v>
      </c>
      <c r="L39" s="31">
        <v>0</v>
      </c>
      <c r="M39" s="24">
        <f>ROUND(G39*L39,P4)</f>
        <v>0</v>
      </c>
      <c r="N39" s="25" t="s">
        <v>661</v>
      </c>
      <c r="O39" s="32">
        <f>M39*AA39</f>
        <v>0</v>
      </c>
      <c r="P39" s="1">
        <v>3</v>
      </c>
      <c r="AA39" s="1">
        <f>IF(P39=1,$O$3,IF(P39=2,$O$4,$O$5))</f>
        <v>0</v>
      </c>
    </row>
    <row r="40" ht="38.25">
      <c r="A40" s="1" t="s">
        <v>664</v>
      </c>
      <c r="E40" s="27" t="s">
        <v>927</v>
      </c>
    </row>
    <row r="41">
      <c r="A41" s="1" t="s">
        <v>665</v>
      </c>
      <c r="E41" s="33" t="s">
        <v>1994</v>
      </c>
    </row>
    <row r="42" ht="153">
      <c r="A42" s="1" t="s">
        <v>666</v>
      </c>
      <c r="E42" s="27" t="s">
        <v>908</v>
      </c>
    </row>
    <row r="43" ht="25.5">
      <c r="A43" s="1" t="s">
        <v>659</v>
      </c>
      <c r="B43" s="1">
        <v>9</v>
      </c>
      <c r="C43" s="26" t="s">
        <v>928</v>
      </c>
      <c r="D43" t="s">
        <v>903</v>
      </c>
      <c r="E43" s="27" t="s">
        <v>929</v>
      </c>
      <c r="F43" s="28" t="s">
        <v>905</v>
      </c>
      <c r="G43" s="29">
        <v>0.0050000000000000001</v>
      </c>
      <c r="H43" s="28">
        <v>0</v>
      </c>
      <c r="I43" s="30">
        <f>ROUND(G43*H43,P4)</f>
        <v>0</v>
      </c>
      <c r="L43" s="31">
        <v>0</v>
      </c>
      <c r="M43" s="24">
        <f>ROUND(G43*L43,P4)</f>
        <v>0</v>
      </c>
      <c r="N43" s="25" t="s">
        <v>661</v>
      </c>
      <c r="O43" s="32">
        <f>M43*AA43</f>
        <v>0</v>
      </c>
      <c r="P43" s="1">
        <v>3</v>
      </c>
      <c r="AA43" s="1">
        <f>IF(P43=1,$O$3,IF(P43=2,$O$4,$O$5))</f>
        <v>0</v>
      </c>
    </row>
    <row r="44" ht="38.25">
      <c r="A44" s="1" t="s">
        <v>664</v>
      </c>
      <c r="E44" s="27" t="s">
        <v>916</v>
      </c>
    </row>
    <row r="45">
      <c r="A45" s="1" t="s">
        <v>665</v>
      </c>
      <c r="E45" s="33" t="s">
        <v>1994</v>
      </c>
    </row>
    <row r="46" ht="153">
      <c r="A46" s="1" t="s">
        <v>666</v>
      </c>
      <c r="E46" s="27" t="s">
        <v>908</v>
      </c>
    </row>
  </sheetData>
  <sheetProtection sheet="1" objects="1" scenarios="1" spinCount="100000" saltValue="UizQEFS/W6Gb9Lf7zvIC9D2N5zh6kmoMsl9+E8AVE2aYxU4C9YYcIm3ep1HdLAzC1hb1fxeG5mw2LD+VIzBuZw==" hashValue="IZRF+QNYH8XRkiQgSeQWN/MuLKwRJS6Lxnf464PY3zKuV6sJjsWyQpYCK9xz25Dm47DWAmNjZlKLZmmzYg4x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2261</v>
      </c>
      <c r="E8" s="23" t="s">
        <v>69</v>
      </c>
      <c r="L8" s="24">
        <f>L9+L114</f>
        <v>0</v>
      </c>
      <c r="M8" s="24">
        <f>M9+M114</f>
        <v>0</v>
      </c>
      <c r="N8" s="25"/>
    </row>
    <row r="9">
      <c r="A9" s="1" t="s">
        <v>656</v>
      </c>
      <c r="C9" s="22" t="s">
        <v>679</v>
      </c>
      <c r="E9" s="23" t="s">
        <v>680</v>
      </c>
      <c r="L9" s="24">
        <f>SUMIFS(L10:L113,A10:A113,"P")</f>
        <v>0</v>
      </c>
      <c r="M9" s="24">
        <f>SUMIFS(M10:M113,A10:A113,"P")</f>
        <v>0</v>
      </c>
      <c r="N9" s="25"/>
    </row>
    <row r="10">
      <c r="A10" s="1" t="s">
        <v>659</v>
      </c>
      <c r="B10" s="1">
        <v>1</v>
      </c>
      <c r="C10" s="26" t="s">
        <v>872</v>
      </c>
      <c r="D10" t="s">
        <v>661</v>
      </c>
      <c r="E10" s="27" t="s">
        <v>873</v>
      </c>
      <c r="F10" s="28" t="s">
        <v>874</v>
      </c>
      <c r="G10" s="29">
        <v>120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2262</v>
      </c>
    </row>
    <row r="13" ht="114.75">
      <c r="A13" s="1" t="s">
        <v>666</v>
      </c>
      <c r="E13" s="27" t="s">
        <v>875</v>
      </c>
    </row>
    <row r="14">
      <c r="A14" s="1" t="s">
        <v>659</v>
      </c>
      <c r="B14" s="1">
        <v>2</v>
      </c>
      <c r="C14" s="26" t="s">
        <v>2263</v>
      </c>
      <c r="D14" t="s">
        <v>661</v>
      </c>
      <c r="E14" s="27" t="s">
        <v>2264</v>
      </c>
      <c r="F14" s="28" t="s">
        <v>683</v>
      </c>
      <c r="G14" s="29">
        <v>3</v>
      </c>
      <c r="H14" s="28">
        <v>0</v>
      </c>
      <c r="I14" s="30">
        <f>ROUND(G14*H14,P4)</f>
        <v>0</v>
      </c>
      <c r="L14" s="31">
        <v>0</v>
      </c>
      <c r="M14" s="24">
        <f>ROUND(G14*L14,P4)</f>
        <v>0</v>
      </c>
      <c r="N14" s="25" t="s">
        <v>1345</v>
      </c>
      <c r="O14" s="32">
        <f>M14*AA14</f>
        <v>0</v>
      </c>
      <c r="P14" s="1">
        <v>1</v>
      </c>
      <c r="AA14" s="1">
        <f>IF(P14=1,$O$3,IF(P14=2,$O$4,$O$5))</f>
        <v>0</v>
      </c>
    </row>
    <row r="15">
      <c r="A15" s="1" t="s">
        <v>664</v>
      </c>
      <c r="E15" s="27" t="s">
        <v>661</v>
      </c>
    </row>
    <row r="16">
      <c r="A16" s="1" t="s">
        <v>665</v>
      </c>
      <c r="E16" s="33" t="s">
        <v>1970</v>
      </c>
    </row>
    <row r="17" ht="153">
      <c r="A17" s="1" t="s">
        <v>666</v>
      </c>
      <c r="E17" s="27" t="s">
        <v>1908</v>
      </c>
    </row>
    <row r="18">
      <c r="A18" s="1" t="s">
        <v>659</v>
      </c>
      <c r="B18" s="1">
        <v>3</v>
      </c>
      <c r="C18" s="26" t="s">
        <v>2265</v>
      </c>
      <c r="D18" t="s">
        <v>661</v>
      </c>
      <c r="E18" s="27" t="s">
        <v>2266</v>
      </c>
      <c r="F18" s="28" t="s">
        <v>683</v>
      </c>
      <c r="G18" s="29">
        <v>2</v>
      </c>
      <c r="H18" s="28">
        <v>0</v>
      </c>
      <c r="I18" s="30">
        <f>ROUND(G18*H18,P4)</f>
        <v>0</v>
      </c>
      <c r="L18" s="31">
        <v>0</v>
      </c>
      <c r="M18" s="24">
        <f>ROUND(G18*L18,P4)</f>
        <v>0</v>
      </c>
      <c r="N18" s="25" t="s">
        <v>1345</v>
      </c>
      <c r="O18" s="32">
        <f>M18*AA18</f>
        <v>0</v>
      </c>
      <c r="P18" s="1">
        <v>1</v>
      </c>
      <c r="AA18" s="1">
        <f>IF(P18=1,$O$3,IF(P18=2,$O$4,$O$5))</f>
        <v>0</v>
      </c>
    </row>
    <row r="19">
      <c r="A19" s="1" t="s">
        <v>664</v>
      </c>
      <c r="E19" s="27" t="s">
        <v>661</v>
      </c>
    </row>
    <row r="20">
      <c r="A20" s="1" t="s">
        <v>665</v>
      </c>
      <c r="E20" s="33" t="s">
        <v>2267</v>
      </c>
    </row>
    <row r="21" ht="153">
      <c r="A21" s="1" t="s">
        <v>666</v>
      </c>
      <c r="E21" s="27" t="s">
        <v>1908</v>
      </c>
    </row>
    <row r="22">
      <c r="A22" s="1" t="s">
        <v>659</v>
      </c>
      <c r="B22" s="1">
        <v>4</v>
      </c>
      <c r="C22" s="26" t="s">
        <v>2268</v>
      </c>
      <c r="D22" t="s">
        <v>661</v>
      </c>
      <c r="E22" s="27" t="s">
        <v>2269</v>
      </c>
      <c r="F22" s="28" t="s">
        <v>683</v>
      </c>
      <c r="G22" s="29">
        <v>50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2270</v>
      </c>
    </row>
    <row r="25" ht="114.75">
      <c r="A25" s="1" t="s">
        <v>666</v>
      </c>
      <c r="E25" s="27" t="s">
        <v>1702</v>
      </c>
    </row>
    <row r="26">
      <c r="A26" s="1" t="s">
        <v>659</v>
      </c>
      <c r="B26" s="1">
        <v>5</v>
      </c>
      <c r="C26" s="26" t="s">
        <v>2271</v>
      </c>
      <c r="D26" t="s">
        <v>661</v>
      </c>
      <c r="E26" s="27" t="s">
        <v>2272</v>
      </c>
      <c r="F26" s="28" t="s">
        <v>683</v>
      </c>
      <c r="G26" s="29">
        <v>225</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2273</v>
      </c>
    </row>
    <row r="29" ht="140.25">
      <c r="A29" s="1" t="s">
        <v>666</v>
      </c>
      <c r="E29" s="27" t="s">
        <v>1812</v>
      </c>
    </row>
    <row r="30">
      <c r="A30" s="1" t="s">
        <v>659</v>
      </c>
      <c r="B30" s="1">
        <v>6</v>
      </c>
      <c r="C30" s="26" t="s">
        <v>2274</v>
      </c>
      <c r="D30" t="s">
        <v>661</v>
      </c>
      <c r="E30" s="27" t="s">
        <v>2275</v>
      </c>
      <c r="F30" s="28" t="s">
        <v>683</v>
      </c>
      <c r="G30" s="29">
        <v>185</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2276</v>
      </c>
    </row>
    <row r="33" ht="153">
      <c r="A33" s="1" t="s">
        <v>666</v>
      </c>
      <c r="E33" s="27" t="s">
        <v>2254</v>
      </c>
    </row>
    <row r="34" ht="25.5">
      <c r="A34" s="1" t="s">
        <v>659</v>
      </c>
      <c r="B34" s="1">
        <v>7</v>
      </c>
      <c r="C34" s="26" t="s">
        <v>2277</v>
      </c>
      <c r="D34" t="s">
        <v>661</v>
      </c>
      <c r="E34" s="27" t="s">
        <v>2278</v>
      </c>
      <c r="F34" s="28" t="s">
        <v>683</v>
      </c>
      <c r="G34" s="29">
        <v>112</v>
      </c>
      <c r="H34" s="28">
        <v>0</v>
      </c>
      <c r="I34" s="30">
        <f>ROUND(G34*H34,P4)</f>
        <v>0</v>
      </c>
      <c r="L34" s="31">
        <v>0</v>
      </c>
      <c r="M34" s="24">
        <f>ROUND(G34*L34,P4)</f>
        <v>0</v>
      </c>
      <c r="N34" s="25" t="s">
        <v>1345</v>
      </c>
      <c r="O34" s="32">
        <f>M34*AA34</f>
        <v>0</v>
      </c>
      <c r="P34" s="1">
        <v>1</v>
      </c>
      <c r="AA34" s="1">
        <f>IF(P34=1,$O$3,IF(P34=2,$O$4,$O$5))</f>
        <v>0</v>
      </c>
    </row>
    <row r="35">
      <c r="A35" s="1" t="s">
        <v>664</v>
      </c>
      <c r="E35" s="27" t="s">
        <v>661</v>
      </c>
    </row>
    <row r="36">
      <c r="A36" s="1" t="s">
        <v>665</v>
      </c>
      <c r="E36" s="33" t="s">
        <v>2279</v>
      </c>
    </row>
    <row r="37" ht="153">
      <c r="A37" s="1" t="s">
        <v>666</v>
      </c>
      <c r="E37" s="27" t="s">
        <v>1908</v>
      </c>
    </row>
    <row r="38" ht="25.5">
      <c r="A38" s="1" t="s">
        <v>659</v>
      </c>
      <c r="B38" s="1">
        <v>8</v>
      </c>
      <c r="C38" s="26" t="s">
        <v>2280</v>
      </c>
      <c r="D38" t="s">
        <v>661</v>
      </c>
      <c r="E38" s="27" t="s">
        <v>2281</v>
      </c>
      <c r="F38" s="28" t="s">
        <v>683</v>
      </c>
      <c r="G38" s="29">
        <v>30</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2282</v>
      </c>
    </row>
    <row r="41" ht="114.75">
      <c r="A41" s="1" t="s">
        <v>666</v>
      </c>
      <c r="E41" s="27" t="s">
        <v>1702</v>
      </c>
    </row>
    <row r="42">
      <c r="A42" s="1" t="s">
        <v>659</v>
      </c>
      <c r="B42" s="1">
        <v>9</v>
      </c>
      <c r="C42" s="26" t="s">
        <v>2283</v>
      </c>
      <c r="D42" t="s">
        <v>661</v>
      </c>
      <c r="E42" s="27" t="s">
        <v>2284</v>
      </c>
      <c r="F42" s="28" t="s">
        <v>683</v>
      </c>
      <c r="G42" s="29">
        <v>100</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2285</v>
      </c>
    </row>
    <row r="45" ht="114.75">
      <c r="A45" s="1" t="s">
        <v>666</v>
      </c>
      <c r="E45" s="27" t="s">
        <v>1702</v>
      </c>
    </row>
    <row r="46">
      <c r="A46" s="1" t="s">
        <v>659</v>
      </c>
      <c r="B46" s="1">
        <v>10</v>
      </c>
      <c r="C46" s="26" t="s">
        <v>2286</v>
      </c>
      <c r="D46" t="s">
        <v>661</v>
      </c>
      <c r="E46" s="27" t="s">
        <v>2287</v>
      </c>
      <c r="F46" s="28" t="s">
        <v>683</v>
      </c>
      <c r="G46" s="29">
        <v>30</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2282</v>
      </c>
    </row>
    <row r="49" ht="114.75">
      <c r="A49" s="1" t="s">
        <v>666</v>
      </c>
      <c r="E49" s="27" t="s">
        <v>1702</v>
      </c>
    </row>
    <row r="50">
      <c r="A50" s="1" t="s">
        <v>659</v>
      </c>
      <c r="B50" s="1">
        <v>11</v>
      </c>
      <c r="C50" s="26" t="s">
        <v>2288</v>
      </c>
      <c r="D50" t="s">
        <v>661</v>
      </c>
      <c r="E50" s="27" t="s">
        <v>2289</v>
      </c>
      <c r="F50" s="28" t="s">
        <v>683</v>
      </c>
      <c r="G50" s="29">
        <v>20</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2290</v>
      </c>
    </row>
    <row r="53" ht="114.75">
      <c r="A53" s="1" t="s">
        <v>666</v>
      </c>
      <c r="E53" s="27" t="s">
        <v>1702</v>
      </c>
    </row>
    <row r="54">
      <c r="A54" s="1" t="s">
        <v>659</v>
      </c>
      <c r="B54" s="1">
        <v>12</v>
      </c>
      <c r="C54" s="26" t="s">
        <v>2291</v>
      </c>
      <c r="D54" t="s">
        <v>661</v>
      </c>
      <c r="E54" s="27" t="s">
        <v>2292</v>
      </c>
      <c r="F54" s="28" t="s">
        <v>683</v>
      </c>
      <c r="G54" s="29">
        <v>180</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2293</v>
      </c>
    </row>
    <row r="57" ht="140.25">
      <c r="A57" s="1" t="s">
        <v>666</v>
      </c>
      <c r="E57" s="27" t="s">
        <v>1812</v>
      </c>
    </row>
    <row r="58" ht="25.5">
      <c r="A58" s="1" t="s">
        <v>659</v>
      </c>
      <c r="B58" s="1">
        <v>13</v>
      </c>
      <c r="C58" s="26" t="s">
        <v>2294</v>
      </c>
      <c r="D58" t="s">
        <v>661</v>
      </c>
      <c r="E58" s="27" t="s">
        <v>2295</v>
      </c>
      <c r="F58" s="28" t="s">
        <v>683</v>
      </c>
      <c r="G58" s="29">
        <v>30</v>
      </c>
      <c r="H58" s="28">
        <v>0</v>
      </c>
      <c r="I58" s="30">
        <f>ROUND(G58*H58,P4)</f>
        <v>0</v>
      </c>
      <c r="L58" s="31">
        <v>0</v>
      </c>
      <c r="M58" s="24">
        <f>ROUND(G58*L58,P4)</f>
        <v>0</v>
      </c>
      <c r="N58" s="25" t="s">
        <v>1345</v>
      </c>
      <c r="O58" s="32">
        <f>M58*AA58</f>
        <v>0</v>
      </c>
      <c r="P58" s="1">
        <v>1</v>
      </c>
      <c r="AA58" s="1">
        <f>IF(P58=1,$O$3,IF(P58=2,$O$4,$O$5))</f>
        <v>0</v>
      </c>
    </row>
    <row r="59">
      <c r="A59" s="1" t="s">
        <v>664</v>
      </c>
      <c r="E59" s="27" t="s">
        <v>661</v>
      </c>
    </row>
    <row r="60">
      <c r="A60" s="1" t="s">
        <v>665</v>
      </c>
      <c r="E60" s="33" t="s">
        <v>2282</v>
      </c>
    </row>
    <row r="61" ht="178.5">
      <c r="A61" s="1" t="s">
        <v>666</v>
      </c>
      <c r="E61" s="27" t="s">
        <v>1961</v>
      </c>
    </row>
    <row r="62" ht="25.5">
      <c r="A62" s="1" t="s">
        <v>659</v>
      </c>
      <c r="B62" s="1">
        <v>14</v>
      </c>
      <c r="C62" s="26" t="s">
        <v>1959</v>
      </c>
      <c r="D62" t="s">
        <v>661</v>
      </c>
      <c r="E62" s="27" t="s">
        <v>1960</v>
      </c>
      <c r="F62" s="28" t="s">
        <v>683</v>
      </c>
      <c r="G62" s="29">
        <v>150</v>
      </c>
      <c r="H62" s="28">
        <v>0</v>
      </c>
      <c r="I62" s="30">
        <f>ROUND(G62*H62,P4)</f>
        <v>0</v>
      </c>
      <c r="L62" s="31">
        <v>0</v>
      </c>
      <c r="M62" s="24">
        <f>ROUND(G62*L62,P4)</f>
        <v>0</v>
      </c>
      <c r="N62" s="25" t="s">
        <v>1345</v>
      </c>
      <c r="O62" s="32">
        <f>M62*AA62</f>
        <v>0</v>
      </c>
      <c r="P62" s="1">
        <v>1</v>
      </c>
      <c r="AA62" s="1">
        <f>IF(P62=1,$O$3,IF(P62=2,$O$4,$O$5))</f>
        <v>0</v>
      </c>
    </row>
    <row r="63">
      <c r="A63" s="1" t="s">
        <v>664</v>
      </c>
      <c r="E63" s="27" t="s">
        <v>661</v>
      </c>
    </row>
    <row r="64">
      <c r="A64" s="1" t="s">
        <v>665</v>
      </c>
      <c r="E64" s="33" t="s">
        <v>2296</v>
      </c>
    </row>
    <row r="65" ht="178.5">
      <c r="A65" s="1" t="s">
        <v>666</v>
      </c>
      <c r="E65" s="27" t="s">
        <v>1961</v>
      </c>
    </row>
    <row r="66" ht="25.5">
      <c r="A66" s="1" t="s">
        <v>659</v>
      </c>
      <c r="B66" s="1">
        <v>15</v>
      </c>
      <c r="C66" s="26" t="s">
        <v>2297</v>
      </c>
      <c r="D66" t="s">
        <v>661</v>
      </c>
      <c r="E66" s="27" t="s">
        <v>2298</v>
      </c>
      <c r="F66" s="28" t="s">
        <v>683</v>
      </c>
      <c r="G66" s="29">
        <v>4</v>
      </c>
      <c r="H66" s="28">
        <v>0</v>
      </c>
      <c r="I66" s="30">
        <f>ROUND(G66*H66,P4)</f>
        <v>0</v>
      </c>
      <c r="L66" s="31">
        <v>0</v>
      </c>
      <c r="M66" s="24">
        <f>ROUND(G66*L66,P4)</f>
        <v>0</v>
      </c>
      <c r="N66" s="25" t="s">
        <v>1345</v>
      </c>
      <c r="O66" s="32">
        <f>M66*AA66</f>
        <v>0</v>
      </c>
      <c r="P66" s="1">
        <v>1</v>
      </c>
      <c r="AA66" s="1">
        <f>IF(P66=1,$O$3,IF(P66=2,$O$4,$O$5))</f>
        <v>0</v>
      </c>
    </row>
    <row r="67">
      <c r="A67" s="1" t="s">
        <v>664</v>
      </c>
      <c r="E67" s="27" t="s">
        <v>661</v>
      </c>
    </row>
    <row r="68">
      <c r="A68" s="1" t="s">
        <v>665</v>
      </c>
      <c r="E68" s="33" t="s">
        <v>1497</v>
      </c>
    </row>
    <row r="69" ht="178.5">
      <c r="A69" s="1" t="s">
        <v>666</v>
      </c>
      <c r="E69" s="27" t="s">
        <v>1961</v>
      </c>
    </row>
    <row r="70">
      <c r="A70" s="1" t="s">
        <v>659</v>
      </c>
      <c r="B70" s="1">
        <v>16</v>
      </c>
      <c r="C70" s="26" t="s">
        <v>2299</v>
      </c>
      <c r="D70" t="s">
        <v>661</v>
      </c>
      <c r="E70" s="27" t="s">
        <v>2300</v>
      </c>
      <c r="F70" s="28" t="s">
        <v>683</v>
      </c>
      <c r="G70" s="29">
        <v>6</v>
      </c>
      <c r="H70" s="28">
        <v>0</v>
      </c>
      <c r="I70" s="30">
        <f>ROUND(G70*H70,P4)</f>
        <v>0</v>
      </c>
      <c r="L70" s="31">
        <v>0</v>
      </c>
      <c r="M70" s="24">
        <f>ROUND(G70*L70,P4)</f>
        <v>0</v>
      </c>
      <c r="N70" s="25" t="s">
        <v>1345</v>
      </c>
      <c r="O70" s="32">
        <f>M70*AA70</f>
        <v>0</v>
      </c>
      <c r="P70" s="1">
        <v>1</v>
      </c>
      <c r="AA70" s="1">
        <f>IF(P70=1,$O$3,IF(P70=2,$O$4,$O$5))</f>
        <v>0</v>
      </c>
    </row>
    <row r="71">
      <c r="A71" s="1" t="s">
        <v>664</v>
      </c>
      <c r="E71" s="27" t="s">
        <v>661</v>
      </c>
    </row>
    <row r="72">
      <c r="A72" s="1" t="s">
        <v>665</v>
      </c>
      <c r="E72" s="33" t="s">
        <v>2301</v>
      </c>
    </row>
    <row r="73" ht="140.25">
      <c r="A73" s="1" t="s">
        <v>666</v>
      </c>
      <c r="E73" s="27" t="s">
        <v>1948</v>
      </c>
    </row>
    <row r="74">
      <c r="A74" s="1" t="s">
        <v>659</v>
      </c>
      <c r="B74" s="1">
        <v>22</v>
      </c>
      <c r="C74" s="26" t="s">
        <v>2302</v>
      </c>
      <c r="D74" t="s">
        <v>661</v>
      </c>
      <c r="E74" s="27" t="s">
        <v>2303</v>
      </c>
      <c r="F74" s="28" t="s">
        <v>683</v>
      </c>
      <c r="G74" s="29">
        <v>1</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1500</v>
      </c>
    </row>
    <row r="77" ht="102">
      <c r="A77" s="1" t="s">
        <v>666</v>
      </c>
      <c r="E77" s="27" t="s">
        <v>2304</v>
      </c>
    </row>
    <row r="78">
      <c r="A78" s="1" t="s">
        <v>659</v>
      </c>
      <c r="B78" s="1">
        <v>23</v>
      </c>
      <c r="C78" s="26" t="s">
        <v>2305</v>
      </c>
      <c r="D78" t="s">
        <v>661</v>
      </c>
      <c r="E78" s="27" t="s">
        <v>2306</v>
      </c>
      <c r="F78" s="28" t="s">
        <v>683</v>
      </c>
      <c r="G78" s="29">
        <v>28</v>
      </c>
      <c r="H78" s="28">
        <v>0</v>
      </c>
      <c r="I78" s="30">
        <f>ROUND(G78*H78,P4)</f>
        <v>0</v>
      </c>
      <c r="L78" s="31">
        <v>0</v>
      </c>
      <c r="M78" s="24">
        <f>ROUND(G78*L78,P4)</f>
        <v>0</v>
      </c>
      <c r="N78" s="25" t="s">
        <v>1345</v>
      </c>
      <c r="O78" s="32">
        <f>M78*AA78</f>
        <v>0</v>
      </c>
      <c r="P78" s="1">
        <v>1</v>
      </c>
      <c r="AA78" s="1">
        <f>IF(P78=1,$O$3,IF(P78=2,$O$4,$O$5))</f>
        <v>0</v>
      </c>
    </row>
    <row r="79">
      <c r="A79" s="1" t="s">
        <v>664</v>
      </c>
      <c r="E79" s="27" t="s">
        <v>661</v>
      </c>
    </row>
    <row r="80">
      <c r="A80" s="1" t="s">
        <v>665</v>
      </c>
      <c r="E80" s="33" t="s">
        <v>2307</v>
      </c>
    </row>
    <row r="81" ht="153">
      <c r="A81" s="1" t="s">
        <v>666</v>
      </c>
      <c r="E81" s="27" t="s">
        <v>1694</v>
      </c>
    </row>
    <row r="82">
      <c r="A82" s="1" t="s">
        <v>659</v>
      </c>
      <c r="B82" s="1">
        <v>24</v>
      </c>
      <c r="C82" s="26" t="s">
        <v>2308</v>
      </c>
      <c r="D82" t="s">
        <v>661</v>
      </c>
      <c r="E82" s="27" t="s">
        <v>2309</v>
      </c>
      <c r="F82" s="28" t="s">
        <v>683</v>
      </c>
      <c r="G82" s="29">
        <v>28</v>
      </c>
      <c r="H82" s="28">
        <v>0</v>
      </c>
      <c r="I82" s="30">
        <f>ROUND(G82*H82,P4)</f>
        <v>0</v>
      </c>
      <c r="L82" s="31">
        <v>0</v>
      </c>
      <c r="M82" s="24">
        <f>ROUND(G82*L82,P4)</f>
        <v>0</v>
      </c>
      <c r="N82" s="25" t="s">
        <v>1345</v>
      </c>
      <c r="O82" s="32">
        <f>M82*AA82</f>
        <v>0</v>
      </c>
      <c r="P82" s="1">
        <v>1</v>
      </c>
      <c r="AA82" s="1">
        <f>IF(P82=1,$O$3,IF(P82=2,$O$4,$O$5))</f>
        <v>0</v>
      </c>
    </row>
    <row r="83">
      <c r="A83" s="1" t="s">
        <v>664</v>
      </c>
      <c r="E83" s="27" t="s">
        <v>661</v>
      </c>
    </row>
    <row r="84">
      <c r="A84" s="1" t="s">
        <v>665</v>
      </c>
      <c r="E84" s="33" t="s">
        <v>2307</v>
      </c>
    </row>
    <row r="85" ht="140.25">
      <c r="A85" s="1" t="s">
        <v>666</v>
      </c>
      <c r="E85" s="27" t="s">
        <v>1948</v>
      </c>
    </row>
    <row r="86">
      <c r="A86" s="1" t="s">
        <v>659</v>
      </c>
      <c r="B86" s="1">
        <v>25</v>
      </c>
      <c r="C86" s="26" t="s">
        <v>2310</v>
      </c>
      <c r="D86" t="s">
        <v>661</v>
      </c>
      <c r="E86" s="27" t="s">
        <v>2311</v>
      </c>
      <c r="F86" s="28" t="s">
        <v>683</v>
      </c>
      <c r="G86" s="29">
        <v>1</v>
      </c>
      <c r="H86" s="28">
        <v>0</v>
      </c>
      <c r="I86" s="30">
        <f>ROUND(G86*H86,P4)</f>
        <v>0</v>
      </c>
      <c r="L86" s="31">
        <v>0</v>
      </c>
      <c r="M86" s="24">
        <f>ROUND(G86*L86,P4)</f>
        <v>0</v>
      </c>
      <c r="N86" s="25" t="s">
        <v>1345</v>
      </c>
      <c r="O86" s="32">
        <f>M86*AA86</f>
        <v>0</v>
      </c>
      <c r="P86" s="1">
        <v>1</v>
      </c>
      <c r="AA86" s="1">
        <f>IF(P86=1,$O$3,IF(P86=2,$O$4,$O$5))</f>
        <v>0</v>
      </c>
    </row>
    <row r="87">
      <c r="A87" s="1" t="s">
        <v>664</v>
      </c>
      <c r="E87" s="27" t="s">
        <v>661</v>
      </c>
    </row>
    <row r="88">
      <c r="A88" s="1" t="s">
        <v>665</v>
      </c>
      <c r="E88" s="33" t="s">
        <v>1500</v>
      </c>
    </row>
    <row r="89" ht="140.25">
      <c r="A89" s="1" t="s">
        <v>666</v>
      </c>
      <c r="E89" s="27" t="s">
        <v>1948</v>
      </c>
    </row>
    <row r="90">
      <c r="A90" s="1" t="s">
        <v>659</v>
      </c>
      <c r="B90" s="1">
        <v>26</v>
      </c>
      <c r="C90" s="26" t="s">
        <v>2312</v>
      </c>
      <c r="D90" t="s">
        <v>661</v>
      </c>
      <c r="E90" s="27" t="s">
        <v>2313</v>
      </c>
      <c r="F90" s="28" t="s">
        <v>683</v>
      </c>
      <c r="G90" s="29">
        <v>1</v>
      </c>
      <c r="H90" s="28">
        <v>0</v>
      </c>
      <c r="I90" s="30">
        <f>ROUND(G90*H90,P4)</f>
        <v>0</v>
      </c>
      <c r="L90" s="31">
        <v>0</v>
      </c>
      <c r="M90" s="24">
        <f>ROUND(G90*L90,P4)</f>
        <v>0</v>
      </c>
      <c r="N90" s="25" t="s">
        <v>1345</v>
      </c>
      <c r="O90" s="32">
        <f>M90*AA90</f>
        <v>0</v>
      </c>
      <c r="P90" s="1">
        <v>1</v>
      </c>
      <c r="AA90" s="1">
        <f>IF(P90=1,$O$3,IF(P90=2,$O$4,$O$5))</f>
        <v>0</v>
      </c>
    </row>
    <row r="91">
      <c r="A91" s="1" t="s">
        <v>664</v>
      </c>
      <c r="E91" s="27" t="s">
        <v>661</v>
      </c>
    </row>
    <row r="92">
      <c r="A92" s="1" t="s">
        <v>665</v>
      </c>
      <c r="E92" s="33" t="s">
        <v>1500</v>
      </c>
    </row>
    <row r="93" ht="140.25">
      <c r="A93" s="1" t="s">
        <v>666</v>
      </c>
      <c r="E93" s="27" t="s">
        <v>1948</v>
      </c>
    </row>
    <row r="94">
      <c r="A94" s="1" t="s">
        <v>659</v>
      </c>
      <c r="B94" s="1">
        <v>27</v>
      </c>
      <c r="C94" s="26" t="s">
        <v>2314</v>
      </c>
      <c r="D94" t="s">
        <v>661</v>
      </c>
      <c r="E94" s="27" t="s">
        <v>2315</v>
      </c>
      <c r="F94" s="28" t="s">
        <v>683</v>
      </c>
      <c r="G94" s="29">
        <v>1</v>
      </c>
      <c r="H94" s="28">
        <v>0</v>
      </c>
      <c r="I94" s="30">
        <f>ROUND(G94*H94,P4)</f>
        <v>0</v>
      </c>
      <c r="L94" s="31">
        <v>0</v>
      </c>
      <c r="M94" s="24">
        <f>ROUND(G94*L94,P4)</f>
        <v>0</v>
      </c>
      <c r="N94" s="25" t="s">
        <v>1345</v>
      </c>
      <c r="O94" s="32">
        <f>M94*AA94</f>
        <v>0</v>
      </c>
      <c r="P94" s="1">
        <v>1</v>
      </c>
      <c r="AA94" s="1">
        <f>IF(P94=1,$O$3,IF(P94=2,$O$4,$O$5))</f>
        <v>0</v>
      </c>
    </row>
    <row r="95">
      <c r="A95" s="1" t="s">
        <v>664</v>
      </c>
      <c r="E95" s="27" t="s">
        <v>661</v>
      </c>
    </row>
    <row r="96">
      <c r="A96" s="1" t="s">
        <v>665</v>
      </c>
      <c r="E96" s="33" t="s">
        <v>1500</v>
      </c>
    </row>
    <row r="97" ht="153">
      <c r="A97" s="1" t="s">
        <v>666</v>
      </c>
      <c r="E97" s="27" t="s">
        <v>1694</v>
      </c>
    </row>
    <row r="98">
      <c r="A98" s="1" t="s">
        <v>659</v>
      </c>
      <c r="B98" s="1">
        <v>28</v>
      </c>
      <c r="C98" s="26" t="s">
        <v>2316</v>
      </c>
      <c r="D98" t="s">
        <v>661</v>
      </c>
      <c r="E98" s="27" t="s">
        <v>2317</v>
      </c>
      <c r="F98" s="28" t="s">
        <v>683</v>
      </c>
      <c r="G98" s="29">
        <v>1</v>
      </c>
      <c r="H98" s="28">
        <v>0</v>
      </c>
      <c r="I98" s="30">
        <f>ROUND(G98*H98,P4)</f>
        <v>0</v>
      </c>
      <c r="L98" s="31">
        <v>0</v>
      </c>
      <c r="M98" s="24">
        <f>ROUND(G98*L98,P4)</f>
        <v>0</v>
      </c>
      <c r="N98" s="25" t="s">
        <v>661</v>
      </c>
      <c r="O98" s="32">
        <f>M98*AA98</f>
        <v>0</v>
      </c>
      <c r="P98" s="1">
        <v>1</v>
      </c>
      <c r="AA98" s="1">
        <f>IF(P98=1,$O$3,IF(P98=2,$O$4,$O$5))</f>
        <v>0</v>
      </c>
    </row>
    <row r="99">
      <c r="A99" s="1" t="s">
        <v>664</v>
      </c>
      <c r="E99" s="27" t="s">
        <v>661</v>
      </c>
    </row>
    <row r="100">
      <c r="A100" s="1" t="s">
        <v>665</v>
      </c>
      <c r="E100" s="33" t="s">
        <v>1500</v>
      </c>
    </row>
    <row r="101" ht="114.75">
      <c r="A101" s="1" t="s">
        <v>666</v>
      </c>
      <c r="E101" s="27" t="s">
        <v>1702</v>
      </c>
    </row>
    <row r="102">
      <c r="A102" s="1" t="s">
        <v>659</v>
      </c>
      <c r="B102" s="1">
        <v>29</v>
      </c>
      <c r="C102" s="26" t="s">
        <v>2318</v>
      </c>
      <c r="D102" t="s">
        <v>661</v>
      </c>
      <c r="E102" s="27" t="s">
        <v>2319</v>
      </c>
      <c r="F102" s="28" t="s">
        <v>683</v>
      </c>
      <c r="G102" s="29">
        <v>1</v>
      </c>
      <c r="H102" s="28">
        <v>0</v>
      </c>
      <c r="I102" s="30">
        <f>ROUND(G102*H102,P4)</f>
        <v>0</v>
      </c>
      <c r="L102" s="31">
        <v>0</v>
      </c>
      <c r="M102" s="24">
        <f>ROUND(G102*L102,P4)</f>
        <v>0</v>
      </c>
      <c r="N102" s="25" t="s">
        <v>661</v>
      </c>
      <c r="O102" s="32">
        <f>M102*AA102</f>
        <v>0</v>
      </c>
      <c r="P102" s="1">
        <v>1</v>
      </c>
      <c r="AA102" s="1">
        <f>IF(P102=1,$O$3,IF(P102=2,$O$4,$O$5))</f>
        <v>0</v>
      </c>
    </row>
    <row r="103">
      <c r="A103" s="1" t="s">
        <v>664</v>
      </c>
      <c r="E103" s="27" t="s">
        <v>661</v>
      </c>
    </row>
    <row r="104">
      <c r="A104" s="1" t="s">
        <v>665</v>
      </c>
      <c r="E104" s="33" t="s">
        <v>1500</v>
      </c>
    </row>
    <row r="105" ht="140.25">
      <c r="A105" s="1" t="s">
        <v>666</v>
      </c>
      <c r="E105" s="27" t="s">
        <v>1812</v>
      </c>
    </row>
    <row r="106" ht="25.5">
      <c r="A106" s="1" t="s">
        <v>659</v>
      </c>
      <c r="B106" s="1">
        <v>30</v>
      </c>
      <c r="C106" s="26" t="s">
        <v>2320</v>
      </c>
      <c r="D106" t="s">
        <v>661</v>
      </c>
      <c r="E106" s="27" t="s">
        <v>2321</v>
      </c>
      <c r="F106" s="28" t="s">
        <v>683</v>
      </c>
      <c r="G106" s="29">
        <v>5</v>
      </c>
      <c r="H106" s="28">
        <v>0</v>
      </c>
      <c r="I106" s="30">
        <f>ROUND(G106*H106,P4)</f>
        <v>0</v>
      </c>
      <c r="L106" s="31">
        <v>0</v>
      </c>
      <c r="M106" s="24">
        <f>ROUND(G106*L106,P4)</f>
        <v>0</v>
      </c>
      <c r="N106" s="25" t="s">
        <v>1345</v>
      </c>
      <c r="O106" s="32">
        <f>M106*AA106</f>
        <v>0</v>
      </c>
      <c r="P106" s="1">
        <v>1</v>
      </c>
      <c r="AA106" s="1">
        <f>IF(P106=1,$O$3,IF(P106=2,$O$4,$O$5))</f>
        <v>0</v>
      </c>
    </row>
    <row r="107">
      <c r="A107" s="1" t="s">
        <v>664</v>
      </c>
      <c r="E107" s="27" t="s">
        <v>661</v>
      </c>
    </row>
    <row r="108">
      <c r="A108" s="1" t="s">
        <v>665</v>
      </c>
      <c r="E108" s="33" t="s">
        <v>1499</v>
      </c>
    </row>
    <row r="109" ht="153">
      <c r="A109" s="1" t="s">
        <v>666</v>
      </c>
      <c r="E109" s="27" t="s">
        <v>1908</v>
      </c>
    </row>
    <row r="110">
      <c r="A110" s="1" t="s">
        <v>659</v>
      </c>
      <c r="B110" s="1">
        <v>31</v>
      </c>
      <c r="C110" s="26" t="s">
        <v>2322</v>
      </c>
      <c r="D110" t="s">
        <v>661</v>
      </c>
      <c r="E110" s="27" t="s">
        <v>2323</v>
      </c>
      <c r="F110" s="28" t="s">
        <v>683</v>
      </c>
      <c r="G110" s="29">
        <v>6</v>
      </c>
      <c r="H110" s="28">
        <v>0</v>
      </c>
      <c r="I110" s="30">
        <f>ROUND(G110*H110,P4)</f>
        <v>0</v>
      </c>
      <c r="L110" s="31">
        <v>0</v>
      </c>
      <c r="M110" s="24">
        <f>ROUND(G110*L110,P4)</f>
        <v>0</v>
      </c>
      <c r="N110" s="25" t="s">
        <v>1345</v>
      </c>
      <c r="O110" s="32">
        <f>M110*AA110</f>
        <v>0</v>
      </c>
      <c r="P110" s="1">
        <v>1</v>
      </c>
      <c r="AA110" s="1">
        <f>IF(P110=1,$O$3,IF(P110=2,$O$4,$O$5))</f>
        <v>0</v>
      </c>
    </row>
    <row r="111">
      <c r="A111" s="1" t="s">
        <v>664</v>
      </c>
      <c r="E111" s="27" t="s">
        <v>661</v>
      </c>
    </row>
    <row r="112">
      <c r="A112" s="1" t="s">
        <v>665</v>
      </c>
      <c r="E112" s="33" t="s">
        <v>2301</v>
      </c>
    </row>
    <row r="113" ht="153">
      <c r="A113" s="1" t="s">
        <v>666</v>
      </c>
      <c r="E113" s="27" t="s">
        <v>1694</v>
      </c>
    </row>
    <row r="114">
      <c r="A114" s="1" t="s">
        <v>656</v>
      </c>
      <c r="C114" s="22" t="s">
        <v>900</v>
      </c>
      <c r="E114" s="23" t="s">
        <v>901</v>
      </c>
      <c r="L114" s="24">
        <f>SUMIFS(L115:L134,A115:A134,"P")</f>
        <v>0</v>
      </c>
      <c r="M114" s="24">
        <f>SUMIFS(M115:M134,A115:A134,"P")</f>
        <v>0</v>
      </c>
      <c r="N114" s="25"/>
    </row>
    <row r="115" ht="25.5">
      <c r="A115" s="1" t="s">
        <v>659</v>
      </c>
      <c r="B115" s="1">
        <v>17</v>
      </c>
      <c r="C115" s="26" t="s">
        <v>1890</v>
      </c>
      <c r="D115" t="s">
        <v>903</v>
      </c>
      <c r="E115" s="27" t="s">
        <v>1891</v>
      </c>
      <c r="F115" s="28" t="s">
        <v>905</v>
      </c>
      <c r="G115" s="29">
        <v>0.01</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1892</v>
      </c>
    </row>
    <row r="117">
      <c r="A117" s="1" t="s">
        <v>665</v>
      </c>
      <c r="E117" s="33" t="s">
        <v>1993</v>
      </c>
    </row>
    <row r="118" ht="153">
      <c r="A118" s="1" t="s">
        <v>666</v>
      </c>
      <c r="E118" s="27" t="s">
        <v>913</v>
      </c>
    </row>
    <row r="119" ht="38.25">
      <c r="A119" s="1" t="s">
        <v>659</v>
      </c>
      <c r="B119" s="1">
        <v>18</v>
      </c>
      <c r="C119" s="26" t="s">
        <v>909</v>
      </c>
      <c r="D119" t="s">
        <v>903</v>
      </c>
      <c r="E119" s="27" t="s">
        <v>910</v>
      </c>
      <c r="F119" s="28" t="s">
        <v>905</v>
      </c>
      <c r="G119" s="29">
        <v>0.20000000000000001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911</v>
      </c>
    </row>
    <row r="121">
      <c r="A121" s="1" t="s">
        <v>665</v>
      </c>
      <c r="E121" s="33" t="s">
        <v>1491</v>
      </c>
    </row>
    <row r="122" ht="153">
      <c r="A122" s="1" t="s">
        <v>666</v>
      </c>
      <c r="E122" s="27" t="s">
        <v>913</v>
      </c>
    </row>
    <row r="123" ht="25.5">
      <c r="A123" s="1" t="s">
        <v>659</v>
      </c>
      <c r="B123" s="1">
        <v>19</v>
      </c>
      <c r="C123" s="26" t="s">
        <v>922</v>
      </c>
      <c r="D123" t="s">
        <v>903</v>
      </c>
      <c r="E123" s="27" t="s">
        <v>923</v>
      </c>
      <c r="F123" s="28" t="s">
        <v>905</v>
      </c>
      <c r="G123" s="29">
        <v>0.050000000000000003</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920</v>
      </c>
    </row>
    <row r="125">
      <c r="A125" s="1" t="s">
        <v>665</v>
      </c>
      <c r="E125" s="33" t="s">
        <v>2260</v>
      </c>
    </row>
    <row r="126" ht="153">
      <c r="A126" s="1" t="s">
        <v>666</v>
      </c>
      <c r="E126" s="27" t="s">
        <v>908</v>
      </c>
    </row>
    <row r="127" ht="25.5">
      <c r="A127" s="1" t="s">
        <v>659</v>
      </c>
      <c r="B127" s="1">
        <v>20</v>
      </c>
      <c r="C127" s="26" t="s">
        <v>925</v>
      </c>
      <c r="D127" t="s">
        <v>903</v>
      </c>
      <c r="E127" s="27" t="s">
        <v>926</v>
      </c>
      <c r="F127" s="28" t="s">
        <v>905</v>
      </c>
      <c r="G127" s="29">
        <v>0.0050000000000000001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927</v>
      </c>
    </row>
    <row r="129">
      <c r="A129" s="1" t="s">
        <v>665</v>
      </c>
      <c r="E129" s="33" t="s">
        <v>1994</v>
      </c>
    </row>
    <row r="130" ht="153">
      <c r="A130" s="1" t="s">
        <v>666</v>
      </c>
      <c r="E130" s="27" t="s">
        <v>908</v>
      </c>
    </row>
    <row r="131" ht="25.5">
      <c r="A131" s="1" t="s">
        <v>659</v>
      </c>
      <c r="B131" s="1">
        <v>21</v>
      </c>
      <c r="C131" s="26" t="s">
        <v>928</v>
      </c>
      <c r="D131" t="s">
        <v>903</v>
      </c>
      <c r="E131" s="27" t="s">
        <v>929</v>
      </c>
      <c r="F131" s="28" t="s">
        <v>905</v>
      </c>
      <c r="G131" s="29">
        <v>0.0050000000000000001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916</v>
      </c>
    </row>
    <row r="133">
      <c r="A133" s="1" t="s">
        <v>665</v>
      </c>
      <c r="E133" s="33" t="s">
        <v>1994</v>
      </c>
    </row>
    <row r="134" ht="153">
      <c r="A134" s="1" t="s">
        <v>666</v>
      </c>
      <c r="E134" s="27" t="s">
        <v>908</v>
      </c>
    </row>
  </sheetData>
  <sheetProtection sheet="1" objects="1" scenarios="1" spinCount="100000" saltValue="RAnMoqqt/XG7fJttCb0sHpAP4USPPUFmebD68v7506iiJrQM69X3WgsTvrYrhWfivVgrzF9mEJX/GA8H2iG9oA==" hashValue="9SC6jdq4YDkljJmEhKP8g/mJHSjV/u0VwCAkRf/j8dLHRGwWfO1EI7HsF8nYBcd1ljvEgjVGTDMr9miIXZ89+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COUNTIFS(L8:L395,"=0",A8:A395,"P")+COUNTIFS(L8:L395,"",A8:A395,"P")+SUM(Q8:Q395)</f>
        <v>0</v>
      </c>
    </row>
    <row r="8">
      <c r="A8" s="1" t="s">
        <v>654</v>
      </c>
      <c r="C8" s="22" t="s">
        <v>2324</v>
      </c>
      <c r="E8" s="23" t="s">
        <v>71</v>
      </c>
      <c r="L8" s="24">
        <f>L9+L362</f>
        <v>0</v>
      </c>
      <c r="M8" s="24">
        <f>M9+M362</f>
        <v>0</v>
      </c>
      <c r="N8" s="25"/>
    </row>
    <row r="9">
      <c r="A9" s="1" t="s">
        <v>656</v>
      </c>
      <c r="C9" s="22" t="s">
        <v>679</v>
      </c>
      <c r="E9" s="23" t="s">
        <v>680</v>
      </c>
      <c r="L9" s="24">
        <f>SUMIFS(L10:L361,A10:A361,"P")</f>
        <v>0</v>
      </c>
      <c r="M9" s="24">
        <f>SUMIFS(M10:M361,A10:A361,"P")</f>
        <v>0</v>
      </c>
      <c r="N9" s="25"/>
    </row>
    <row r="10" ht="25.5">
      <c r="A10" s="1" t="s">
        <v>659</v>
      </c>
      <c r="B10" s="1">
        <v>1</v>
      </c>
      <c r="C10" s="26" t="s">
        <v>2325</v>
      </c>
      <c r="D10" t="s">
        <v>661</v>
      </c>
      <c r="E10" s="27" t="s">
        <v>2326</v>
      </c>
      <c r="F10" s="28" t="s">
        <v>683</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ht="153">
      <c r="A12" s="1" t="s">
        <v>665</v>
      </c>
      <c r="E12" s="33" t="s">
        <v>2327</v>
      </c>
    </row>
    <row r="13" ht="89.25">
      <c r="A13" s="1" t="s">
        <v>666</v>
      </c>
      <c r="E13" s="27" t="s">
        <v>2168</v>
      </c>
    </row>
    <row r="14">
      <c r="A14" s="1" t="s">
        <v>659</v>
      </c>
      <c r="B14" s="1">
        <v>2</v>
      </c>
      <c r="C14" s="26" t="s">
        <v>2328</v>
      </c>
      <c r="D14" t="s">
        <v>661</v>
      </c>
      <c r="E14" s="27" t="s">
        <v>2329</v>
      </c>
      <c r="F14" s="28" t="s">
        <v>683</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ht="153">
      <c r="A16" s="1" t="s">
        <v>665</v>
      </c>
      <c r="E16" s="33" t="s">
        <v>2327</v>
      </c>
    </row>
    <row r="17" ht="76.5">
      <c r="A17" s="1" t="s">
        <v>666</v>
      </c>
      <c r="E17" s="27" t="s">
        <v>2330</v>
      </c>
    </row>
    <row r="18">
      <c r="A18" s="1" t="s">
        <v>659</v>
      </c>
      <c r="B18" s="1">
        <v>3</v>
      </c>
      <c r="C18" s="26" t="s">
        <v>1227</v>
      </c>
      <c r="D18" t="s">
        <v>661</v>
      </c>
      <c r="E18" s="27" t="s">
        <v>1228</v>
      </c>
      <c r="F18" s="28" t="s">
        <v>670</v>
      </c>
      <c r="G18" s="29">
        <v>401</v>
      </c>
      <c r="H18" s="28">
        <v>0</v>
      </c>
      <c r="I18" s="30">
        <f>ROUND(G18*H18,P4)</f>
        <v>0</v>
      </c>
      <c r="L18" s="31">
        <v>0</v>
      </c>
      <c r="M18" s="24">
        <f>ROUND(G18*L18,P4)</f>
        <v>0</v>
      </c>
      <c r="N18" s="25" t="s">
        <v>1345</v>
      </c>
      <c r="O18" s="32">
        <f>M18*AA18</f>
        <v>0</v>
      </c>
      <c r="P18" s="1">
        <v>3</v>
      </c>
      <c r="AA18" s="1">
        <f>IF(P18=1,$O$3,IF(P18=2,$O$4,$O$5))</f>
        <v>0</v>
      </c>
    </row>
    <row r="19">
      <c r="A19" s="1" t="s">
        <v>664</v>
      </c>
      <c r="E19" s="27" t="s">
        <v>661</v>
      </c>
    </row>
    <row r="20" ht="153">
      <c r="A20" s="1" t="s">
        <v>665</v>
      </c>
      <c r="E20" s="33" t="s">
        <v>2331</v>
      </c>
    </row>
    <row r="21" ht="76.5">
      <c r="A21" s="1" t="s">
        <v>666</v>
      </c>
      <c r="E21" s="27" t="s">
        <v>970</v>
      </c>
    </row>
    <row r="22" ht="25.5">
      <c r="A22" s="1" t="s">
        <v>659</v>
      </c>
      <c r="B22" s="1">
        <v>4</v>
      </c>
      <c r="C22" s="26" t="s">
        <v>1376</v>
      </c>
      <c r="D22" t="s">
        <v>661</v>
      </c>
      <c r="E22" s="27" t="s">
        <v>1377</v>
      </c>
      <c r="F22" s="28" t="s">
        <v>683</v>
      </c>
      <c r="G22" s="29">
        <v>18</v>
      </c>
      <c r="H22" s="28">
        <v>0</v>
      </c>
      <c r="I22" s="30">
        <f>ROUND(G22*H22,P4)</f>
        <v>0</v>
      </c>
      <c r="L22" s="31">
        <v>0</v>
      </c>
      <c r="M22" s="24">
        <f>ROUND(G22*L22,P4)</f>
        <v>0</v>
      </c>
      <c r="N22" s="25" t="s">
        <v>1345</v>
      </c>
      <c r="O22" s="32">
        <f>M22*AA22</f>
        <v>0</v>
      </c>
      <c r="P22" s="1">
        <v>3</v>
      </c>
      <c r="AA22" s="1">
        <f>IF(P22=1,$O$3,IF(P22=2,$O$4,$O$5))</f>
        <v>0</v>
      </c>
    </row>
    <row r="23">
      <c r="A23" s="1" t="s">
        <v>664</v>
      </c>
      <c r="E23" s="27" t="s">
        <v>661</v>
      </c>
    </row>
    <row r="24" ht="153">
      <c r="A24" s="1" t="s">
        <v>665</v>
      </c>
      <c r="E24" s="33" t="s">
        <v>2332</v>
      </c>
    </row>
    <row r="25" ht="89.25">
      <c r="A25" s="1" t="s">
        <v>666</v>
      </c>
      <c r="E25" s="27" t="s">
        <v>977</v>
      </c>
    </row>
    <row r="26">
      <c r="A26" s="1" t="s">
        <v>659</v>
      </c>
      <c r="B26" s="1">
        <v>5</v>
      </c>
      <c r="C26" s="26" t="s">
        <v>872</v>
      </c>
      <c r="D26" t="s">
        <v>661</v>
      </c>
      <c r="E26" s="27" t="s">
        <v>873</v>
      </c>
      <c r="F26" s="28" t="s">
        <v>874</v>
      </c>
      <c r="G26" s="29">
        <v>120</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2262</v>
      </c>
    </row>
    <row r="29" ht="114.75">
      <c r="A29" s="1" t="s">
        <v>666</v>
      </c>
      <c r="E29" s="27" t="s">
        <v>875</v>
      </c>
    </row>
    <row r="30">
      <c r="A30" s="1" t="s">
        <v>659</v>
      </c>
      <c r="B30" s="1">
        <v>6</v>
      </c>
      <c r="C30" s="26" t="s">
        <v>1716</v>
      </c>
      <c r="D30" t="s">
        <v>661</v>
      </c>
      <c r="E30" s="27" t="s">
        <v>1928</v>
      </c>
      <c r="F30" s="28" t="s">
        <v>683</v>
      </c>
      <c r="G30" s="29">
        <v>9</v>
      </c>
      <c r="H30" s="28">
        <v>0</v>
      </c>
      <c r="I30" s="30">
        <f>ROUND(G30*H30,P4)</f>
        <v>0</v>
      </c>
      <c r="L30" s="31">
        <v>0</v>
      </c>
      <c r="M30" s="24">
        <f>ROUND(G30*L30,P4)</f>
        <v>0</v>
      </c>
      <c r="N30" s="25" t="s">
        <v>1345</v>
      </c>
      <c r="O30" s="32">
        <f>M30*AA30</f>
        <v>0</v>
      </c>
      <c r="P30" s="1">
        <v>3</v>
      </c>
      <c r="AA30" s="1">
        <f>IF(P30=1,$O$3,IF(P30=2,$O$4,$O$5))</f>
        <v>0</v>
      </c>
    </row>
    <row r="31">
      <c r="A31" s="1" t="s">
        <v>664</v>
      </c>
      <c r="E31" s="27" t="s">
        <v>661</v>
      </c>
    </row>
    <row r="32" ht="153">
      <c r="A32" s="1" t="s">
        <v>665</v>
      </c>
      <c r="E32" s="33" t="s">
        <v>2333</v>
      </c>
    </row>
    <row r="33" ht="178.5">
      <c r="A33" s="1" t="s">
        <v>666</v>
      </c>
      <c r="E33" s="27" t="s">
        <v>1662</v>
      </c>
    </row>
    <row r="34">
      <c r="A34" s="1" t="s">
        <v>659</v>
      </c>
      <c r="B34" s="1">
        <v>7</v>
      </c>
      <c r="C34" s="26" t="s">
        <v>1719</v>
      </c>
      <c r="D34" t="s">
        <v>661</v>
      </c>
      <c r="E34" s="27" t="s">
        <v>1720</v>
      </c>
      <c r="F34" s="28" t="s">
        <v>683</v>
      </c>
      <c r="G34" s="29">
        <v>11</v>
      </c>
      <c r="H34" s="28">
        <v>0</v>
      </c>
      <c r="I34" s="30">
        <f>ROUND(G34*H34,P4)</f>
        <v>0</v>
      </c>
      <c r="L34" s="31">
        <v>0</v>
      </c>
      <c r="M34" s="24">
        <f>ROUND(G34*L34,P4)</f>
        <v>0</v>
      </c>
      <c r="N34" s="25" t="s">
        <v>1345</v>
      </c>
      <c r="O34" s="32">
        <f>M34*AA34</f>
        <v>0</v>
      </c>
      <c r="P34" s="1">
        <v>3</v>
      </c>
      <c r="AA34" s="1">
        <f>IF(P34=1,$O$3,IF(P34=2,$O$4,$O$5))</f>
        <v>0</v>
      </c>
    </row>
    <row r="35">
      <c r="A35" s="1" t="s">
        <v>664</v>
      </c>
      <c r="E35" s="27" t="s">
        <v>661</v>
      </c>
    </row>
    <row r="36" ht="153">
      <c r="A36" s="1" t="s">
        <v>665</v>
      </c>
      <c r="E36" s="33" t="s">
        <v>2334</v>
      </c>
    </row>
    <row r="37" ht="127.5">
      <c r="A37" s="1" t="s">
        <v>666</v>
      </c>
      <c r="E37" s="27" t="s">
        <v>1668</v>
      </c>
    </row>
    <row r="38">
      <c r="A38" s="1" t="s">
        <v>659</v>
      </c>
      <c r="B38" s="1">
        <v>8</v>
      </c>
      <c r="C38" s="26" t="s">
        <v>2335</v>
      </c>
      <c r="D38" t="s">
        <v>661</v>
      </c>
      <c r="E38" s="27" t="s">
        <v>2336</v>
      </c>
      <c r="F38" s="28" t="s">
        <v>683</v>
      </c>
      <c r="G38" s="29">
        <v>15</v>
      </c>
      <c r="H38" s="28">
        <v>0</v>
      </c>
      <c r="I38" s="30">
        <f>ROUND(G38*H38,P4)</f>
        <v>0</v>
      </c>
      <c r="L38" s="31">
        <v>0</v>
      </c>
      <c r="M38" s="24">
        <f>ROUND(G38*L38,P4)</f>
        <v>0</v>
      </c>
      <c r="N38" s="25" t="s">
        <v>1345</v>
      </c>
      <c r="O38" s="32">
        <f>M38*AA38</f>
        <v>0</v>
      </c>
      <c r="P38" s="1">
        <v>3</v>
      </c>
      <c r="AA38" s="1">
        <f>IF(P38=1,$O$3,IF(P38=2,$O$4,$O$5))</f>
        <v>0</v>
      </c>
    </row>
    <row r="39">
      <c r="A39" s="1" t="s">
        <v>664</v>
      </c>
      <c r="E39" s="27" t="s">
        <v>661</v>
      </c>
    </row>
    <row r="40" ht="153">
      <c r="A40" s="1" t="s">
        <v>665</v>
      </c>
      <c r="E40" s="33" t="s">
        <v>2337</v>
      </c>
    </row>
    <row r="41" ht="153">
      <c r="A41" s="1" t="s">
        <v>666</v>
      </c>
      <c r="E41" s="27" t="s">
        <v>2254</v>
      </c>
    </row>
    <row r="42">
      <c r="A42" s="1" t="s">
        <v>659</v>
      </c>
      <c r="B42" s="1">
        <v>9</v>
      </c>
      <c r="C42" s="26" t="s">
        <v>1878</v>
      </c>
      <c r="D42" t="s">
        <v>661</v>
      </c>
      <c r="E42" s="27" t="s">
        <v>2173</v>
      </c>
      <c r="F42" s="28" t="s">
        <v>683</v>
      </c>
      <c r="G42" s="29">
        <v>4</v>
      </c>
      <c r="H42" s="28">
        <v>0</v>
      </c>
      <c r="I42" s="30">
        <f>ROUND(G42*H42,P4)</f>
        <v>0</v>
      </c>
      <c r="L42" s="31">
        <v>0</v>
      </c>
      <c r="M42" s="24">
        <f>ROUND(G42*L42,P4)</f>
        <v>0</v>
      </c>
      <c r="N42" s="25" t="s">
        <v>1345</v>
      </c>
      <c r="O42" s="32">
        <f>M42*AA42</f>
        <v>0</v>
      </c>
      <c r="P42" s="1">
        <v>3</v>
      </c>
      <c r="AA42" s="1">
        <f>IF(P42=1,$O$3,IF(P42=2,$O$4,$O$5))</f>
        <v>0</v>
      </c>
    </row>
    <row r="43">
      <c r="A43" s="1" t="s">
        <v>664</v>
      </c>
      <c r="E43" s="27" t="s">
        <v>661</v>
      </c>
    </row>
    <row r="44" ht="153">
      <c r="A44" s="1" t="s">
        <v>665</v>
      </c>
      <c r="E44" s="33" t="s">
        <v>2338</v>
      </c>
    </row>
    <row r="45" ht="178.5">
      <c r="A45" s="1" t="s">
        <v>666</v>
      </c>
      <c r="E45" s="27" t="s">
        <v>1662</v>
      </c>
    </row>
    <row r="46">
      <c r="A46" s="1" t="s">
        <v>659</v>
      </c>
      <c r="B46" s="1">
        <v>10</v>
      </c>
      <c r="C46" s="26" t="s">
        <v>1880</v>
      </c>
      <c r="D46" t="s">
        <v>661</v>
      </c>
      <c r="E46" s="27" t="s">
        <v>1881</v>
      </c>
      <c r="F46" s="28" t="s">
        <v>683</v>
      </c>
      <c r="G46" s="29">
        <v>5</v>
      </c>
      <c r="H46" s="28">
        <v>0</v>
      </c>
      <c r="I46" s="30">
        <f>ROUND(G46*H46,P4)</f>
        <v>0</v>
      </c>
      <c r="L46" s="31">
        <v>0</v>
      </c>
      <c r="M46" s="24">
        <f>ROUND(G46*L46,P4)</f>
        <v>0</v>
      </c>
      <c r="N46" s="25" t="s">
        <v>1345</v>
      </c>
      <c r="O46" s="32">
        <f>M46*AA46</f>
        <v>0</v>
      </c>
      <c r="P46" s="1">
        <v>3</v>
      </c>
      <c r="AA46" s="1">
        <f>IF(P46=1,$O$3,IF(P46=2,$O$4,$O$5))</f>
        <v>0</v>
      </c>
    </row>
    <row r="47">
      <c r="A47" s="1" t="s">
        <v>664</v>
      </c>
      <c r="E47" s="27" t="s">
        <v>661</v>
      </c>
    </row>
    <row r="48" ht="153">
      <c r="A48" s="1" t="s">
        <v>665</v>
      </c>
      <c r="E48" s="33" t="s">
        <v>2339</v>
      </c>
    </row>
    <row r="49" ht="127.5">
      <c r="A49" s="1" t="s">
        <v>666</v>
      </c>
      <c r="E49" s="27" t="s">
        <v>1668</v>
      </c>
    </row>
    <row r="50">
      <c r="A50" s="1" t="s">
        <v>659</v>
      </c>
      <c r="B50" s="1">
        <v>11</v>
      </c>
      <c r="C50" s="26" t="s">
        <v>2340</v>
      </c>
      <c r="D50" t="s">
        <v>661</v>
      </c>
      <c r="E50" s="27" t="s">
        <v>2341</v>
      </c>
      <c r="F50" s="28" t="s">
        <v>683</v>
      </c>
      <c r="G50" s="29">
        <v>4</v>
      </c>
      <c r="H50" s="28">
        <v>0</v>
      </c>
      <c r="I50" s="30">
        <f>ROUND(G50*H50,P4)</f>
        <v>0</v>
      </c>
      <c r="L50" s="31">
        <v>0</v>
      </c>
      <c r="M50" s="24">
        <f>ROUND(G50*L50,P4)</f>
        <v>0</v>
      </c>
      <c r="N50" s="25" t="s">
        <v>1345</v>
      </c>
      <c r="O50" s="32">
        <f>M50*AA50</f>
        <v>0</v>
      </c>
      <c r="P50" s="1">
        <v>3</v>
      </c>
      <c r="AA50" s="1">
        <f>IF(P50=1,$O$3,IF(P50=2,$O$4,$O$5))</f>
        <v>0</v>
      </c>
    </row>
    <row r="51">
      <c r="A51" s="1" t="s">
        <v>664</v>
      </c>
      <c r="E51" s="27" t="s">
        <v>661</v>
      </c>
    </row>
    <row r="52" ht="153">
      <c r="A52" s="1" t="s">
        <v>665</v>
      </c>
      <c r="E52" s="33" t="s">
        <v>2342</v>
      </c>
    </row>
    <row r="53" ht="153">
      <c r="A53" s="1" t="s">
        <v>666</v>
      </c>
      <c r="E53" s="27" t="s">
        <v>2254</v>
      </c>
    </row>
    <row r="54">
      <c r="A54" s="1" t="s">
        <v>659</v>
      </c>
      <c r="B54" s="1">
        <v>12</v>
      </c>
      <c r="C54" s="26" t="s">
        <v>1721</v>
      </c>
      <c r="D54" t="s">
        <v>661</v>
      </c>
      <c r="E54" s="27" t="s">
        <v>2343</v>
      </c>
      <c r="F54" s="28" t="s">
        <v>683</v>
      </c>
      <c r="G54" s="29">
        <v>4</v>
      </c>
      <c r="H54" s="28">
        <v>0</v>
      </c>
      <c r="I54" s="30">
        <f>ROUND(G54*H54,P4)</f>
        <v>0</v>
      </c>
      <c r="L54" s="31">
        <v>0</v>
      </c>
      <c r="M54" s="24">
        <f>ROUND(G54*L54,P4)</f>
        <v>0</v>
      </c>
      <c r="N54" s="25" t="s">
        <v>1345</v>
      </c>
      <c r="O54" s="32">
        <f>M54*AA54</f>
        <v>0</v>
      </c>
      <c r="P54" s="1">
        <v>3</v>
      </c>
      <c r="AA54" s="1">
        <f>IF(P54=1,$O$3,IF(P54=2,$O$4,$O$5))</f>
        <v>0</v>
      </c>
    </row>
    <row r="55">
      <c r="A55" s="1" t="s">
        <v>664</v>
      </c>
      <c r="E55" s="27" t="s">
        <v>661</v>
      </c>
    </row>
    <row r="56" ht="153">
      <c r="A56" s="1" t="s">
        <v>665</v>
      </c>
      <c r="E56" s="33" t="s">
        <v>2338</v>
      </c>
    </row>
    <row r="57" ht="178.5">
      <c r="A57" s="1" t="s">
        <v>666</v>
      </c>
      <c r="E57" s="27" t="s">
        <v>1662</v>
      </c>
    </row>
    <row r="58">
      <c r="A58" s="1" t="s">
        <v>659</v>
      </c>
      <c r="B58" s="1">
        <v>13</v>
      </c>
      <c r="C58" s="26" t="s">
        <v>1724</v>
      </c>
      <c r="D58" t="s">
        <v>661</v>
      </c>
      <c r="E58" s="27" t="s">
        <v>1725</v>
      </c>
      <c r="F58" s="28" t="s">
        <v>683</v>
      </c>
      <c r="G58" s="29">
        <v>5</v>
      </c>
      <c r="H58" s="28">
        <v>0</v>
      </c>
      <c r="I58" s="30">
        <f>ROUND(G58*H58,P4)</f>
        <v>0</v>
      </c>
      <c r="L58" s="31">
        <v>0</v>
      </c>
      <c r="M58" s="24">
        <f>ROUND(G58*L58,P4)</f>
        <v>0</v>
      </c>
      <c r="N58" s="25" t="s">
        <v>1345</v>
      </c>
      <c r="O58" s="32">
        <f>M58*AA58</f>
        <v>0</v>
      </c>
      <c r="P58" s="1">
        <v>3</v>
      </c>
      <c r="AA58" s="1">
        <f>IF(P58=1,$O$3,IF(P58=2,$O$4,$O$5))</f>
        <v>0</v>
      </c>
    </row>
    <row r="59">
      <c r="A59" s="1" t="s">
        <v>664</v>
      </c>
      <c r="E59" s="27" t="s">
        <v>661</v>
      </c>
    </row>
    <row r="60" ht="153">
      <c r="A60" s="1" t="s">
        <v>665</v>
      </c>
      <c r="E60" s="33" t="s">
        <v>2339</v>
      </c>
    </row>
    <row r="61" ht="127.5">
      <c r="A61" s="1" t="s">
        <v>666</v>
      </c>
      <c r="E61" s="27" t="s">
        <v>1668</v>
      </c>
    </row>
    <row r="62">
      <c r="A62" s="1" t="s">
        <v>659</v>
      </c>
      <c r="B62" s="1">
        <v>14</v>
      </c>
      <c r="C62" s="26" t="s">
        <v>2344</v>
      </c>
      <c r="D62" t="s">
        <v>661</v>
      </c>
      <c r="E62" s="27" t="s">
        <v>2345</v>
      </c>
      <c r="F62" s="28" t="s">
        <v>683</v>
      </c>
      <c r="G62" s="29">
        <v>5</v>
      </c>
      <c r="H62" s="28">
        <v>0</v>
      </c>
      <c r="I62" s="30">
        <f>ROUND(G62*H62,P4)</f>
        <v>0</v>
      </c>
      <c r="L62" s="31">
        <v>0</v>
      </c>
      <c r="M62" s="24">
        <f>ROUND(G62*L62,P4)</f>
        <v>0</v>
      </c>
      <c r="N62" s="25" t="s">
        <v>1345</v>
      </c>
      <c r="O62" s="32">
        <f>M62*AA62</f>
        <v>0</v>
      </c>
      <c r="P62" s="1">
        <v>3</v>
      </c>
      <c r="AA62" s="1">
        <f>IF(P62=1,$O$3,IF(P62=2,$O$4,$O$5))</f>
        <v>0</v>
      </c>
    </row>
    <row r="63">
      <c r="A63" s="1" t="s">
        <v>664</v>
      </c>
      <c r="E63" s="27" t="s">
        <v>661</v>
      </c>
    </row>
    <row r="64" ht="153">
      <c r="A64" s="1" t="s">
        <v>665</v>
      </c>
      <c r="E64" s="33" t="s">
        <v>2346</v>
      </c>
    </row>
    <row r="65" ht="153">
      <c r="A65" s="1" t="s">
        <v>666</v>
      </c>
      <c r="E65" s="27" t="s">
        <v>2254</v>
      </c>
    </row>
    <row r="66">
      <c r="A66" s="1" t="s">
        <v>659</v>
      </c>
      <c r="B66" s="1">
        <v>15</v>
      </c>
      <c r="C66" s="26" t="s">
        <v>2347</v>
      </c>
      <c r="D66" t="s">
        <v>661</v>
      </c>
      <c r="E66" s="27" t="s">
        <v>2348</v>
      </c>
      <c r="F66" s="28" t="s">
        <v>683</v>
      </c>
      <c r="G66" s="29">
        <v>4</v>
      </c>
      <c r="H66" s="28">
        <v>0</v>
      </c>
      <c r="I66" s="30">
        <f>ROUND(G66*H66,P4)</f>
        <v>0</v>
      </c>
      <c r="L66" s="31">
        <v>0</v>
      </c>
      <c r="M66" s="24">
        <f>ROUND(G66*L66,P4)</f>
        <v>0</v>
      </c>
      <c r="N66" s="25" t="s">
        <v>1345</v>
      </c>
      <c r="O66" s="32">
        <f>M66*AA66</f>
        <v>0</v>
      </c>
      <c r="P66" s="1">
        <v>3</v>
      </c>
      <c r="AA66" s="1">
        <f>IF(P66=1,$O$3,IF(P66=2,$O$4,$O$5))</f>
        <v>0</v>
      </c>
    </row>
    <row r="67">
      <c r="A67" s="1" t="s">
        <v>664</v>
      </c>
      <c r="E67" s="27" t="s">
        <v>661</v>
      </c>
    </row>
    <row r="68" ht="153">
      <c r="A68" s="1" t="s">
        <v>665</v>
      </c>
      <c r="E68" s="33" t="s">
        <v>2338</v>
      </c>
    </row>
    <row r="69" ht="178.5">
      <c r="A69" s="1" t="s">
        <v>666</v>
      </c>
      <c r="E69" s="27" t="s">
        <v>1662</v>
      </c>
    </row>
    <row r="70">
      <c r="A70" s="1" t="s">
        <v>659</v>
      </c>
      <c r="B70" s="1">
        <v>16</v>
      </c>
      <c r="C70" s="26" t="s">
        <v>2349</v>
      </c>
      <c r="D70" t="s">
        <v>661</v>
      </c>
      <c r="E70" s="27" t="s">
        <v>2350</v>
      </c>
      <c r="F70" s="28" t="s">
        <v>683</v>
      </c>
      <c r="G70" s="29">
        <v>5</v>
      </c>
      <c r="H70" s="28">
        <v>0</v>
      </c>
      <c r="I70" s="30">
        <f>ROUND(G70*H70,P4)</f>
        <v>0</v>
      </c>
      <c r="L70" s="31">
        <v>0</v>
      </c>
      <c r="M70" s="24">
        <f>ROUND(G70*L70,P4)</f>
        <v>0</v>
      </c>
      <c r="N70" s="25" t="s">
        <v>1345</v>
      </c>
      <c r="O70" s="32">
        <f>M70*AA70</f>
        <v>0</v>
      </c>
      <c r="P70" s="1">
        <v>3</v>
      </c>
      <c r="AA70" s="1">
        <f>IF(P70=1,$O$3,IF(P70=2,$O$4,$O$5))</f>
        <v>0</v>
      </c>
    </row>
    <row r="71">
      <c r="A71" s="1" t="s">
        <v>664</v>
      </c>
      <c r="E71" s="27" t="s">
        <v>661</v>
      </c>
    </row>
    <row r="72" ht="153">
      <c r="A72" s="1" t="s">
        <v>665</v>
      </c>
      <c r="E72" s="33" t="s">
        <v>2339</v>
      </c>
    </row>
    <row r="73" ht="127.5">
      <c r="A73" s="1" t="s">
        <v>666</v>
      </c>
      <c r="E73" s="27" t="s">
        <v>1668</v>
      </c>
    </row>
    <row r="74">
      <c r="A74" s="1" t="s">
        <v>659</v>
      </c>
      <c r="B74" s="1">
        <v>17</v>
      </c>
      <c r="C74" s="26" t="s">
        <v>2351</v>
      </c>
      <c r="D74" t="s">
        <v>661</v>
      </c>
      <c r="E74" s="27" t="s">
        <v>2352</v>
      </c>
      <c r="F74" s="28" t="s">
        <v>683</v>
      </c>
      <c r="G74" s="29">
        <v>5</v>
      </c>
      <c r="H74" s="28">
        <v>0</v>
      </c>
      <c r="I74" s="30">
        <f>ROUND(G74*H74,P4)</f>
        <v>0</v>
      </c>
      <c r="L74" s="31">
        <v>0</v>
      </c>
      <c r="M74" s="24">
        <f>ROUND(G74*L74,P4)</f>
        <v>0</v>
      </c>
      <c r="N74" s="25" t="s">
        <v>1345</v>
      </c>
      <c r="O74" s="32">
        <f>M74*AA74</f>
        <v>0</v>
      </c>
      <c r="P74" s="1">
        <v>3</v>
      </c>
      <c r="AA74" s="1">
        <f>IF(P74=1,$O$3,IF(P74=2,$O$4,$O$5))</f>
        <v>0</v>
      </c>
    </row>
    <row r="75">
      <c r="A75" s="1" t="s">
        <v>664</v>
      </c>
      <c r="E75" s="27" t="s">
        <v>661</v>
      </c>
    </row>
    <row r="76" ht="153">
      <c r="A76" s="1" t="s">
        <v>665</v>
      </c>
      <c r="E76" s="33" t="s">
        <v>2346</v>
      </c>
    </row>
    <row r="77" ht="153">
      <c r="A77" s="1" t="s">
        <v>666</v>
      </c>
      <c r="E77" s="27" t="s">
        <v>2254</v>
      </c>
    </row>
    <row r="78">
      <c r="A78" s="1" t="s">
        <v>659</v>
      </c>
      <c r="B78" s="1">
        <v>18</v>
      </c>
      <c r="C78" s="26" t="s">
        <v>1731</v>
      </c>
      <c r="D78" t="s">
        <v>661</v>
      </c>
      <c r="E78" s="27" t="s">
        <v>1732</v>
      </c>
      <c r="F78" s="28" t="s">
        <v>683</v>
      </c>
      <c r="G78" s="29">
        <v>9</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2353</v>
      </c>
    </row>
    <row r="81" ht="178.5">
      <c r="A81" s="1" t="s">
        <v>666</v>
      </c>
      <c r="E81" s="27" t="s">
        <v>1662</v>
      </c>
    </row>
    <row r="82">
      <c r="A82" s="1" t="s">
        <v>659</v>
      </c>
      <c r="B82" s="1">
        <v>19</v>
      </c>
      <c r="C82" s="26" t="s">
        <v>1734</v>
      </c>
      <c r="D82" t="s">
        <v>661</v>
      </c>
      <c r="E82" s="27" t="s">
        <v>1735</v>
      </c>
      <c r="F82" s="28" t="s">
        <v>683</v>
      </c>
      <c r="G82" s="29">
        <v>11</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2354</v>
      </c>
    </row>
    <row r="85" ht="127.5">
      <c r="A85" s="1" t="s">
        <v>666</v>
      </c>
      <c r="E85" s="27" t="s">
        <v>1668</v>
      </c>
    </row>
    <row r="86">
      <c r="A86" s="1" t="s">
        <v>659</v>
      </c>
      <c r="B86" s="1">
        <v>20</v>
      </c>
      <c r="C86" s="26" t="s">
        <v>2355</v>
      </c>
      <c r="D86" t="s">
        <v>661</v>
      </c>
      <c r="E86" s="27" t="s">
        <v>2356</v>
      </c>
      <c r="F86" s="28" t="s">
        <v>683</v>
      </c>
      <c r="G86" s="29">
        <v>15</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1489</v>
      </c>
    </row>
    <row r="89" ht="153">
      <c r="A89" s="1" t="s">
        <v>666</v>
      </c>
      <c r="E89" s="27" t="s">
        <v>2254</v>
      </c>
    </row>
    <row r="90">
      <c r="A90" s="1" t="s">
        <v>659</v>
      </c>
      <c r="B90" s="1">
        <v>21</v>
      </c>
      <c r="C90" s="26" t="s">
        <v>1737</v>
      </c>
      <c r="D90" t="s">
        <v>661</v>
      </c>
      <c r="E90" s="27" t="s">
        <v>1738</v>
      </c>
      <c r="F90" s="28" t="s">
        <v>683</v>
      </c>
      <c r="G90" s="29">
        <v>90</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2357</v>
      </c>
    </row>
    <row r="93" ht="178.5">
      <c r="A93" s="1" t="s">
        <v>666</v>
      </c>
      <c r="E93" s="27" t="s">
        <v>1662</v>
      </c>
    </row>
    <row r="94">
      <c r="A94" s="1" t="s">
        <v>659</v>
      </c>
      <c r="B94" s="1">
        <v>22</v>
      </c>
      <c r="C94" s="26" t="s">
        <v>1740</v>
      </c>
      <c r="D94" t="s">
        <v>661</v>
      </c>
      <c r="E94" s="27" t="s">
        <v>1741</v>
      </c>
      <c r="F94" s="28" t="s">
        <v>683</v>
      </c>
      <c r="G94" s="29">
        <v>110</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2358</v>
      </c>
    </row>
    <row r="97" ht="127.5">
      <c r="A97" s="1" t="s">
        <v>666</v>
      </c>
      <c r="E97" s="27" t="s">
        <v>1668</v>
      </c>
    </row>
    <row r="98">
      <c r="A98" s="1" t="s">
        <v>659</v>
      </c>
      <c r="B98" s="1">
        <v>23</v>
      </c>
      <c r="C98" s="26" t="s">
        <v>2359</v>
      </c>
      <c r="D98" t="s">
        <v>661</v>
      </c>
      <c r="E98" s="27" t="s">
        <v>2360</v>
      </c>
      <c r="F98" s="28" t="s">
        <v>683</v>
      </c>
      <c r="G98" s="29">
        <v>150</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2296</v>
      </c>
    </row>
    <row r="101" ht="153">
      <c r="A101" s="1" t="s">
        <v>666</v>
      </c>
      <c r="E101" s="27" t="s">
        <v>2254</v>
      </c>
    </row>
    <row r="102">
      <c r="A102" s="1" t="s">
        <v>659</v>
      </c>
      <c r="B102" s="1">
        <v>24</v>
      </c>
      <c r="C102" s="26" t="s">
        <v>2361</v>
      </c>
      <c r="D102" t="s">
        <v>661</v>
      </c>
      <c r="E102" s="27" t="s">
        <v>2362</v>
      </c>
      <c r="F102" s="28" t="s">
        <v>683</v>
      </c>
      <c r="G102" s="29">
        <v>12</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ht="153">
      <c r="A104" s="1" t="s">
        <v>665</v>
      </c>
      <c r="E104" s="33" t="s">
        <v>2363</v>
      </c>
    </row>
    <row r="105" ht="127.5">
      <c r="A105" s="1" t="s">
        <v>666</v>
      </c>
      <c r="E105" s="27" t="s">
        <v>1754</v>
      </c>
    </row>
    <row r="106">
      <c r="A106" s="1" t="s">
        <v>659</v>
      </c>
      <c r="B106" s="1">
        <v>25</v>
      </c>
      <c r="C106" s="26" t="s">
        <v>2364</v>
      </c>
      <c r="D106" t="s">
        <v>661</v>
      </c>
      <c r="E106" s="27" t="s">
        <v>2365</v>
      </c>
      <c r="F106" s="28" t="s">
        <v>683</v>
      </c>
      <c r="G106" s="29">
        <v>14</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ht="153">
      <c r="A108" s="1" t="s">
        <v>665</v>
      </c>
      <c r="E108" s="33" t="s">
        <v>2366</v>
      </c>
    </row>
    <row r="109" ht="153">
      <c r="A109" s="1" t="s">
        <v>666</v>
      </c>
      <c r="E109" s="27" t="s">
        <v>2254</v>
      </c>
    </row>
    <row r="110">
      <c r="A110" s="1" t="s">
        <v>659</v>
      </c>
      <c r="B110" s="1">
        <v>26</v>
      </c>
      <c r="C110" s="26" t="s">
        <v>1786</v>
      </c>
      <c r="D110" t="s">
        <v>661</v>
      </c>
      <c r="E110" s="27" t="s">
        <v>1787</v>
      </c>
      <c r="F110" s="28" t="s">
        <v>683</v>
      </c>
      <c r="G110" s="29">
        <v>6</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2301</v>
      </c>
    </row>
    <row r="113" ht="127.5">
      <c r="A113" s="1" t="s">
        <v>666</v>
      </c>
      <c r="E113" s="27" t="s">
        <v>1789</v>
      </c>
    </row>
    <row r="114">
      <c r="A114" s="1" t="s">
        <v>659</v>
      </c>
      <c r="B114" s="1">
        <v>27</v>
      </c>
      <c r="C114" s="26" t="s">
        <v>1794</v>
      </c>
      <c r="D114" t="s">
        <v>661</v>
      </c>
      <c r="E114" s="27" t="s">
        <v>1795</v>
      </c>
      <c r="F114" s="28" t="s">
        <v>696</v>
      </c>
      <c r="G114" s="29">
        <v>0.90000000000000002</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ht="153">
      <c r="A116" s="1" t="s">
        <v>665</v>
      </c>
      <c r="E116" s="33" t="s">
        <v>2367</v>
      </c>
    </row>
    <row r="117" ht="127.5">
      <c r="A117" s="1" t="s">
        <v>666</v>
      </c>
      <c r="E117" s="27" t="s">
        <v>2368</v>
      </c>
    </row>
    <row r="118">
      <c r="A118" s="1" t="s">
        <v>659</v>
      </c>
      <c r="B118" s="1">
        <v>28</v>
      </c>
      <c r="C118" s="26" t="s">
        <v>2369</v>
      </c>
      <c r="D118" t="s">
        <v>661</v>
      </c>
      <c r="E118" s="27" t="s">
        <v>2370</v>
      </c>
      <c r="F118" s="28" t="s">
        <v>696</v>
      </c>
      <c r="G118" s="29">
        <v>0.45000000000000001</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ht="153">
      <c r="A120" s="1" t="s">
        <v>665</v>
      </c>
      <c r="E120" s="33" t="s">
        <v>2371</v>
      </c>
    </row>
    <row r="121" ht="127.5">
      <c r="A121" s="1" t="s">
        <v>666</v>
      </c>
      <c r="E121" s="27" t="s">
        <v>2372</v>
      </c>
    </row>
    <row r="122">
      <c r="A122" s="1" t="s">
        <v>659</v>
      </c>
      <c r="B122" s="1">
        <v>29</v>
      </c>
      <c r="C122" s="26" t="s">
        <v>2373</v>
      </c>
      <c r="D122" t="s">
        <v>661</v>
      </c>
      <c r="E122" s="27" t="s">
        <v>2374</v>
      </c>
      <c r="F122" s="28" t="s">
        <v>670</v>
      </c>
      <c r="G122" s="29">
        <v>90</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ht="153">
      <c r="A124" s="1" t="s">
        <v>665</v>
      </c>
      <c r="E124" s="33" t="s">
        <v>2375</v>
      </c>
    </row>
    <row r="125" ht="102">
      <c r="A125" s="1" t="s">
        <v>666</v>
      </c>
      <c r="E125" s="27" t="s">
        <v>2376</v>
      </c>
    </row>
    <row r="126">
      <c r="A126" s="1" t="s">
        <v>659</v>
      </c>
      <c r="B126" s="1">
        <v>30</v>
      </c>
      <c r="C126" s="26" t="s">
        <v>2377</v>
      </c>
      <c r="D126" t="s">
        <v>661</v>
      </c>
      <c r="E126" s="27" t="s">
        <v>2378</v>
      </c>
      <c r="F126" s="28" t="s">
        <v>696</v>
      </c>
      <c r="G126" s="29">
        <v>0.432</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ht="153">
      <c r="A128" s="1" t="s">
        <v>665</v>
      </c>
      <c r="E128" s="33" t="s">
        <v>2379</v>
      </c>
    </row>
    <row r="129" ht="89.25">
      <c r="A129" s="1" t="s">
        <v>666</v>
      </c>
      <c r="E129" s="27" t="s">
        <v>2380</v>
      </c>
    </row>
    <row r="130">
      <c r="A130" s="1" t="s">
        <v>659</v>
      </c>
      <c r="B130" s="1">
        <v>31</v>
      </c>
      <c r="C130" s="26" t="s">
        <v>2381</v>
      </c>
      <c r="D130" t="s">
        <v>661</v>
      </c>
      <c r="E130" s="27" t="s">
        <v>2382</v>
      </c>
      <c r="F130" s="28" t="s">
        <v>696</v>
      </c>
      <c r="G130" s="29">
        <v>0.432</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ht="153">
      <c r="A132" s="1" t="s">
        <v>665</v>
      </c>
      <c r="E132" s="33" t="s">
        <v>2379</v>
      </c>
    </row>
    <row r="133" ht="102">
      <c r="A133" s="1" t="s">
        <v>666</v>
      </c>
      <c r="E133" s="27" t="s">
        <v>2383</v>
      </c>
    </row>
    <row r="134">
      <c r="A134" s="1" t="s">
        <v>659</v>
      </c>
      <c r="B134" s="1">
        <v>32</v>
      </c>
      <c r="C134" s="26" t="s">
        <v>2384</v>
      </c>
      <c r="D134" t="s">
        <v>661</v>
      </c>
      <c r="E134" s="27" t="s">
        <v>2385</v>
      </c>
      <c r="F134" s="28" t="s">
        <v>683</v>
      </c>
      <c r="G134" s="29">
        <v>54</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ht="153">
      <c r="A136" s="1" t="s">
        <v>665</v>
      </c>
      <c r="E136" s="33" t="s">
        <v>2386</v>
      </c>
    </row>
    <row r="137" ht="89.25">
      <c r="A137" s="1" t="s">
        <v>666</v>
      </c>
      <c r="E137" s="27" t="s">
        <v>2387</v>
      </c>
    </row>
    <row r="138">
      <c r="A138" s="1" t="s">
        <v>659</v>
      </c>
      <c r="B138" s="1">
        <v>33</v>
      </c>
      <c r="C138" s="26" t="s">
        <v>2388</v>
      </c>
      <c r="D138" t="s">
        <v>661</v>
      </c>
      <c r="E138" s="27" t="s">
        <v>2389</v>
      </c>
      <c r="F138" s="28" t="s">
        <v>683</v>
      </c>
      <c r="G138" s="29">
        <v>54</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ht="153">
      <c r="A140" s="1" t="s">
        <v>665</v>
      </c>
      <c r="E140" s="33" t="s">
        <v>2386</v>
      </c>
    </row>
    <row r="141" ht="76.5">
      <c r="A141" s="1" t="s">
        <v>666</v>
      </c>
      <c r="E141" s="27" t="s">
        <v>2390</v>
      </c>
    </row>
    <row r="142">
      <c r="A142" s="1" t="s">
        <v>659</v>
      </c>
      <c r="B142" s="1">
        <v>34</v>
      </c>
      <c r="C142" s="26" t="s">
        <v>2391</v>
      </c>
      <c r="D142" t="s">
        <v>661</v>
      </c>
      <c r="E142" s="27" t="s">
        <v>2392</v>
      </c>
      <c r="F142" s="28" t="s">
        <v>683</v>
      </c>
      <c r="G142" s="29">
        <v>3</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ht="153">
      <c r="A144" s="1" t="s">
        <v>665</v>
      </c>
      <c r="E144" s="33" t="s">
        <v>2393</v>
      </c>
    </row>
    <row r="145" ht="153">
      <c r="A145" s="1" t="s">
        <v>666</v>
      </c>
      <c r="E145" s="27" t="s">
        <v>2254</v>
      </c>
    </row>
    <row r="146">
      <c r="A146" s="1" t="s">
        <v>659</v>
      </c>
      <c r="B146" s="1">
        <v>35</v>
      </c>
      <c r="C146" s="26" t="s">
        <v>2394</v>
      </c>
      <c r="D146" t="s">
        <v>661</v>
      </c>
      <c r="E146" s="27" t="s">
        <v>2395</v>
      </c>
      <c r="F146" s="28" t="s">
        <v>683</v>
      </c>
      <c r="G146" s="29">
        <v>3</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ht="153">
      <c r="A148" s="1" t="s">
        <v>665</v>
      </c>
      <c r="E148" s="33" t="s">
        <v>2396</v>
      </c>
    </row>
    <row r="149" ht="114.75">
      <c r="A149" s="1" t="s">
        <v>666</v>
      </c>
      <c r="E149" s="27" t="s">
        <v>1702</v>
      </c>
    </row>
    <row r="150">
      <c r="A150" s="1" t="s">
        <v>659</v>
      </c>
      <c r="B150" s="1">
        <v>36</v>
      </c>
      <c r="C150" s="26" t="s">
        <v>2397</v>
      </c>
      <c r="D150" t="s">
        <v>661</v>
      </c>
      <c r="E150" s="27" t="s">
        <v>2398</v>
      </c>
      <c r="F150" s="28" t="s">
        <v>683</v>
      </c>
      <c r="G150" s="29">
        <v>4</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ht="153">
      <c r="A152" s="1" t="s">
        <v>665</v>
      </c>
      <c r="E152" s="33" t="s">
        <v>2399</v>
      </c>
    </row>
    <row r="153" ht="140.25">
      <c r="A153" s="1" t="s">
        <v>666</v>
      </c>
      <c r="E153" s="27" t="s">
        <v>1812</v>
      </c>
    </row>
    <row r="154">
      <c r="A154" s="1" t="s">
        <v>659</v>
      </c>
      <c r="B154" s="1">
        <v>37</v>
      </c>
      <c r="C154" s="26" t="s">
        <v>2400</v>
      </c>
      <c r="D154" t="s">
        <v>661</v>
      </c>
      <c r="E154" s="27" t="s">
        <v>2401</v>
      </c>
      <c r="F154" s="28" t="s">
        <v>683</v>
      </c>
      <c r="G154" s="29">
        <v>4</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ht="153">
      <c r="A156" s="1" t="s">
        <v>665</v>
      </c>
      <c r="E156" s="33" t="s">
        <v>2342</v>
      </c>
    </row>
    <row r="157" ht="153">
      <c r="A157" s="1" t="s">
        <v>666</v>
      </c>
      <c r="E157" s="27" t="s">
        <v>2254</v>
      </c>
    </row>
    <row r="158">
      <c r="A158" s="1" t="s">
        <v>659</v>
      </c>
      <c r="B158" s="1">
        <v>38</v>
      </c>
      <c r="C158" s="26" t="s">
        <v>2402</v>
      </c>
      <c r="D158" t="s">
        <v>661</v>
      </c>
      <c r="E158" s="27" t="s">
        <v>2403</v>
      </c>
      <c r="F158" s="28" t="s">
        <v>683</v>
      </c>
      <c r="G158" s="29">
        <v>3</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ht="153">
      <c r="A160" s="1" t="s">
        <v>665</v>
      </c>
      <c r="E160" s="33" t="s">
        <v>2393</v>
      </c>
    </row>
    <row r="161" ht="153">
      <c r="A161" s="1" t="s">
        <v>666</v>
      </c>
      <c r="E161" s="27" t="s">
        <v>2254</v>
      </c>
    </row>
    <row r="162">
      <c r="A162" s="1" t="s">
        <v>659</v>
      </c>
      <c r="B162" s="1">
        <v>39</v>
      </c>
      <c r="C162" s="26" t="s">
        <v>2404</v>
      </c>
      <c r="D162" t="s">
        <v>661</v>
      </c>
      <c r="E162" s="27" t="s">
        <v>2405</v>
      </c>
      <c r="F162" s="28" t="s">
        <v>683</v>
      </c>
      <c r="G162" s="29">
        <v>3</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ht="153">
      <c r="A164" s="1" t="s">
        <v>665</v>
      </c>
      <c r="E164" s="33" t="s">
        <v>2393</v>
      </c>
    </row>
    <row r="165" ht="153">
      <c r="A165" s="1" t="s">
        <v>666</v>
      </c>
      <c r="E165" s="27" t="s">
        <v>2254</v>
      </c>
    </row>
    <row r="166">
      <c r="A166" s="1" t="s">
        <v>659</v>
      </c>
      <c r="B166" s="1">
        <v>40</v>
      </c>
      <c r="C166" s="26" t="s">
        <v>2406</v>
      </c>
      <c r="D166" t="s">
        <v>661</v>
      </c>
      <c r="E166" s="27" t="s">
        <v>2407</v>
      </c>
      <c r="F166" s="28" t="s">
        <v>683</v>
      </c>
      <c r="G166" s="29">
        <v>4</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ht="153">
      <c r="A168" s="1" t="s">
        <v>665</v>
      </c>
      <c r="E168" s="33" t="s">
        <v>2408</v>
      </c>
    </row>
    <row r="169" ht="153">
      <c r="A169" s="1" t="s">
        <v>666</v>
      </c>
      <c r="E169" s="27" t="s">
        <v>2254</v>
      </c>
    </row>
    <row r="170">
      <c r="A170" s="1" t="s">
        <v>659</v>
      </c>
      <c r="B170" s="1">
        <v>41</v>
      </c>
      <c r="C170" s="26" t="s">
        <v>2409</v>
      </c>
      <c r="D170" t="s">
        <v>661</v>
      </c>
      <c r="E170" s="27" t="s">
        <v>2410</v>
      </c>
      <c r="F170" s="28" t="s">
        <v>670</v>
      </c>
      <c r="G170" s="29">
        <v>6</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ht="153">
      <c r="A172" s="1" t="s">
        <v>665</v>
      </c>
      <c r="E172" s="33" t="s">
        <v>2411</v>
      </c>
    </row>
    <row r="173" ht="102">
      <c r="A173" s="1" t="s">
        <v>666</v>
      </c>
      <c r="E173" s="27" t="s">
        <v>2412</v>
      </c>
    </row>
    <row r="174">
      <c r="A174" s="1" t="s">
        <v>659</v>
      </c>
      <c r="B174" s="1">
        <v>42</v>
      </c>
      <c r="C174" s="26" t="s">
        <v>2413</v>
      </c>
      <c r="D174" t="s">
        <v>661</v>
      </c>
      <c r="E174" s="27" t="s">
        <v>2414</v>
      </c>
      <c r="F174" s="28" t="s">
        <v>670</v>
      </c>
      <c r="G174" s="29">
        <v>24</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ht="153">
      <c r="A176" s="1" t="s">
        <v>665</v>
      </c>
      <c r="E176" s="33" t="s">
        <v>2415</v>
      </c>
    </row>
    <row r="177" ht="153">
      <c r="A177" s="1" t="s">
        <v>666</v>
      </c>
      <c r="E177" s="27" t="s">
        <v>2416</v>
      </c>
    </row>
    <row r="178">
      <c r="A178" s="1" t="s">
        <v>659</v>
      </c>
      <c r="B178" s="1">
        <v>43</v>
      </c>
      <c r="C178" s="26" t="s">
        <v>2417</v>
      </c>
      <c r="D178" t="s">
        <v>661</v>
      </c>
      <c r="E178" s="27" t="s">
        <v>2418</v>
      </c>
      <c r="F178" s="28" t="s">
        <v>670</v>
      </c>
      <c r="G178" s="29">
        <v>6</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ht="153">
      <c r="A180" s="1" t="s">
        <v>665</v>
      </c>
      <c r="E180" s="33" t="s">
        <v>2411</v>
      </c>
    </row>
    <row r="181" ht="102">
      <c r="A181" s="1" t="s">
        <v>666</v>
      </c>
      <c r="E181" s="27" t="s">
        <v>2412</v>
      </c>
    </row>
    <row r="182">
      <c r="A182" s="1" t="s">
        <v>659</v>
      </c>
      <c r="B182" s="1">
        <v>44</v>
      </c>
      <c r="C182" s="26" t="s">
        <v>2419</v>
      </c>
      <c r="D182" t="s">
        <v>661</v>
      </c>
      <c r="E182" s="27" t="s">
        <v>2420</v>
      </c>
      <c r="F182" s="28" t="s">
        <v>670</v>
      </c>
      <c r="G182" s="29">
        <v>24</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ht="153">
      <c r="A184" s="1" t="s">
        <v>665</v>
      </c>
      <c r="E184" s="33" t="s">
        <v>2415</v>
      </c>
    </row>
    <row r="185" ht="153">
      <c r="A185" s="1" t="s">
        <v>666</v>
      </c>
      <c r="E185" s="27" t="s">
        <v>2416</v>
      </c>
    </row>
    <row r="186">
      <c r="A186" s="1" t="s">
        <v>659</v>
      </c>
      <c r="B186" s="1">
        <v>45</v>
      </c>
      <c r="C186" s="26" t="s">
        <v>2421</v>
      </c>
      <c r="D186" t="s">
        <v>661</v>
      </c>
      <c r="E186" s="27" t="s">
        <v>2422</v>
      </c>
      <c r="F186" s="28" t="s">
        <v>683</v>
      </c>
      <c r="G186" s="29">
        <v>4</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ht="153">
      <c r="A188" s="1" t="s">
        <v>665</v>
      </c>
      <c r="E188" s="33" t="s">
        <v>2423</v>
      </c>
    </row>
    <row r="189" ht="127.5">
      <c r="A189" s="1" t="s">
        <v>666</v>
      </c>
      <c r="E189" s="27" t="s">
        <v>2424</v>
      </c>
    </row>
    <row r="190">
      <c r="A190" s="1" t="s">
        <v>659</v>
      </c>
      <c r="B190" s="1">
        <v>46</v>
      </c>
      <c r="C190" s="26" t="s">
        <v>2425</v>
      </c>
      <c r="D190" t="s">
        <v>661</v>
      </c>
      <c r="E190" s="27" t="s">
        <v>2426</v>
      </c>
      <c r="F190" s="28" t="s">
        <v>683</v>
      </c>
      <c r="G190" s="29">
        <v>16</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ht="153">
      <c r="A192" s="1" t="s">
        <v>665</v>
      </c>
      <c r="E192" s="33" t="s">
        <v>2427</v>
      </c>
    </row>
    <row r="193" ht="153">
      <c r="A193" s="1" t="s">
        <v>666</v>
      </c>
      <c r="E193" s="27" t="s">
        <v>2428</v>
      </c>
    </row>
    <row r="194">
      <c r="A194" s="1" t="s">
        <v>659</v>
      </c>
      <c r="B194" s="1">
        <v>47</v>
      </c>
      <c r="C194" s="26" t="s">
        <v>2429</v>
      </c>
      <c r="D194" t="s">
        <v>661</v>
      </c>
      <c r="E194" s="27" t="s">
        <v>2430</v>
      </c>
      <c r="F194" s="28" t="s">
        <v>683</v>
      </c>
      <c r="G194" s="29">
        <v>1</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ht="153">
      <c r="A196" s="1" t="s">
        <v>665</v>
      </c>
      <c r="E196" s="33" t="s">
        <v>2431</v>
      </c>
    </row>
    <row r="197" ht="127.5">
      <c r="A197" s="1" t="s">
        <v>666</v>
      </c>
      <c r="E197" s="27" t="s">
        <v>1668</v>
      </c>
    </row>
    <row r="198">
      <c r="A198" s="1" t="s">
        <v>659</v>
      </c>
      <c r="B198" s="1">
        <v>48</v>
      </c>
      <c r="C198" s="26" t="s">
        <v>2432</v>
      </c>
      <c r="D198" t="s">
        <v>661</v>
      </c>
      <c r="E198" s="27" t="s">
        <v>2433</v>
      </c>
      <c r="F198" s="28" t="s">
        <v>683</v>
      </c>
      <c r="G198" s="29">
        <v>3</v>
      </c>
      <c r="H198" s="28">
        <v>0</v>
      </c>
      <c r="I198" s="30">
        <f>ROUND(G198*H198,P4)</f>
        <v>0</v>
      </c>
      <c r="L198" s="31">
        <v>0</v>
      </c>
      <c r="M198" s="24">
        <f>ROUND(G198*L198,P4)</f>
        <v>0</v>
      </c>
      <c r="N198" s="25" t="s">
        <v>1345</v>
      </c>
      <c r="O198" s="32">
        <f>M198*AA198</f>
        <v>0</v>
      </c>
      <c r="P198" s="1">
        <v>3</v>
      </c>
      <c r="AA198" s="1">
        <f>IF(P198=1,$O$3,IF(P198=2,$O$4,$O$5))</f>
        <v>0</v>
      </c>
    </row>
    <row r="199">
      <c r="A199" s="1" t="s">
        <v>664</v>
      </c>
      <c r="E199" s="27" t="s">
        <v>661</v>
      </c>
    </row>
    <row r="200" ht="153">
      <c r="A200" s="1" t="s">
        <v>665</v>
      </c>
      <c r="E200" s="33" t="s">
        <v>2393</v>
      </c>
    </row>
    <row r="201" ht="153">
      <c r="A201" s="1" t="s">
        <v>666</v>
      </c>
      <c r="E201" s="27" t="s">
        <v>2254</v>
      </c>
    </row>
    <row r="202">
      <c r="A202" s="1" t="s">
        <v>659</v>
      </c>
      <c r="B202" s="1">
        <v>49</v>
      </c>
      <c r="C202" s="26" t="s">
        <v>2434</v>
      </c>
      <c r="D202" t="s">
        <v>661</v>
      </c>
      <c r="E202" s="27" t="s">
        <v>2435</v>
      </c>
      <c r="F202" s="28" t="s">
        <v>683</v>
      </c>
      <c r="G202" s="29">
        <v>4</v>
      </c>
      <c r="H202" s="28">
        <v>0</v>
      </c>
      <c r="I202" s="30">
        <f>ROUND(G202*H202,P4)</f>
        <v>0</v>
      </c>
      <c r="L202" s="31">
        <v>0</v>
      </c>
      <c r="M202" s="24">
        <f>ROUND(G202*L202,P4)</f>
        <v>0</v>
      </c>
      <c r="N202" s="25" t="s">
        <v>1345</v>
      </c>
      <c r="O202" s="32">
        <f>M202*AA202</f>
        <v>0</v>
      </c>
      <c r="P202" s="1">
        <v>3</v>
      </c>
      <c r="AA202" s="1">
        <f>IF(P202=1,$O$3,IF(P202=2,$O$4,$O$5))</f>
        <v>0</v>
      </c>
    </row>
    <row r="203">
      <c r="A203" s="1" t="s">
        <v>664</v>
      </c>
      <c r="E203" s="27" t="s">
        <v>661</v>
      </c>
    </row>
    <row r="204" ht="153">
      <c r="A204" s="1" t="s">
        <v>665</v>
      </c>
      <c r="E204" s="33" t="s">
        <v>2436</v>
      </c>
    </row>
    <row r="205" ht="153">
      <c r="A205" s="1" t="s">
        <v>666</v>
      </c>
      <c r="E205" s="27" t="s">
        <v>2254</v>
      </c>
    </row>
    <row r="206">
      <c r="A206" s="1" t="s">
        <v>659</v>
      </c>
      <c r="B206" s="1">
        <v>50</v>
      </c>
      <c r="C206" s="26" t="s">
        <v>2271</v>
      </c>
      <c r="D206" t="s">
        <v>661</v>
      </c>
      <c r="E206" s="27" t="s">
        <v>2437</v>
      </c>
      <c r="F206" s="28" t="s">
        <v>683</v>
      </c>
      <c r="G206" s="29">
        <v>1</v>
      </c>
      <c r="H206" s="28">
        <v>0</v>
      </c>
      <c r="I206" s="30">
        <f>ROUND(G206*H206,P4)</f>
        <v>0</v>
      </c>
      <c r="L206" s="31">
        <v>0</v>
      </c>
      <c r="M206" s="24">
        <f>ROUND(G206*L206,P4)</f>
        <v>0</v>
      </c>
      <c r="N206" s="25" t="s">
        <v>1345</v>
      </c>
      <c r="O206" s="32">
        <f>M206*AA206</f>
        <v>0</v>
      </c>
      <c r="P206" s="1">
        <v>3</v>
      </c>
      <c r="AA206" s="1">
        <f>IF(P206=1,$O$3,IF(P206=2,$O$4,$O$5))</f>
        <v>0</v>
      </c>
    </row>
    <row r="207">
      <c r="A207" s="1" t="s">
        <v>664</v>
      </c>
      <c r="E207" s="27" t="s">
        <v>661</v>
      </c>
    </row>
    <row r="208" ht="153">
      <c r="A208" s="1" t="s">
        <v>665</v>
      </c>
      <c r="E208" s="33" t="s">
        <v>2431</v>
      </c>
    </row>
    <row r="209" ht="140.25">
      <c r="A209" s="1" t="s">
        <v>666</v>
      </c>
      <c r="E209" s="27" t="s">
        <v>1812</v>
      </c>
    </row>
    <row r="210">
      <c r="A210" s="1" t="s">
        <v>659</v>
      </c>
      <c r="B210" s="1">
        <v>51</v>
      </c>
      <c r="C210" s="26" t="s">
        <v>2274</v>
      </c>
      <c r="D210" t="s">
        <v>661</v>
      </c>
      <c r="E210" s="27" t="s">
        <v>2438</v>
      </c>
      <c r="F210" s="28" t="s">
        <v>683</v>
      </c>
      <c r="G210" s="29">
        <v>5</v>
      </c>
      <c r="H210" s="28">
        <v>0</v>
      </c>
      <c r="I210" s="30">
        <f>ROUND(G210*H210,P4)</f>
        <v>0</v>
      </c>
      <c r="L210" s="31">
        <v>0</v>
      </c>
      <c r="M210" s="24">
        <f>ROUND(G210*L210,P4)</f>
        <v>0</v>
      </c>
      <c r="N210" s="25" t="s">
        <v>1345</v>
      </c>
      <c r="O210" s="32">
        <f>M210*AA210</f>
        <v>0</v>
      </c>
      <c r="P210" s="1">
        <v>3</v>
      </c>
      <c r="AA210" s="1">
        <f>IF(P210=1,$O$3,IF(P210=2,$O$4,$O$5))</f>
        <v>0</v>
      </c>
    </row>
    <row r="211">
      <c r="A211" s="1" t="s">
        <v>664</v>
      </c>
      <c r="E211" s="27" t="s">
        <v>661</v>
      </c>
    </row>
    <row r="212" ht="153">
      <c r="A212" s="1" t="s">
        <v>665</v>
      </c>
      <c r="E212" s="33" t="s">
        <v>2439</v>
      </c>
    </row>
    <row r="213" ht="153">
      <c r="A213" s="1" t="s">
        <v>666</v>
      </c>
      <c r="E213" s="27" t="s">
        <v>2254</v>
      </c>
    </row>
    <row r="214">
      <c r="A214" s="1" t="s">
        <v>659</v>
      </c>
      <c r="B214" s="1">
        <v>52</v>
      </c>
      <c r="C214" s="26" t="s">
        <v>2440</v>
      </c>
      <c r="D214" t="s">
        <v>661</v>
      </c>
      <c r="E214" s="27" t="s">
        <v>2441</v>
      </c>
      <c r="F214" s="28" t="s">
        <v>683</v>
      </c>
      <c r="G214" s="29">
        <v>1</v>
      </c>
      <c r="H214" s="28">
        <v>0</v>
      </c>
      <c r="I214" s="30">
        <f>ROUND(G214*H214,P4)</f>
        <v>0</v>
      </c>
      <c r="L214" s="31">
        <v>0</v>
      </c>
      <c r="M214" s="24">
        <f>ROUND(G214*L214,P4)</f>
        <v>0</v>
      </c>
      <c r="N214" s="25" t="s">
        <v>1345</v>
      </c>
      <c r="O214" s="32">
        <f>M214*AA214</f>
        <v>0</v>
      </c>
      <c r="P214" s="1">
        <v>3</v>
      </c>
      <c r="AA214" s="1">
        <f>IF(P214=1,$O$3,IF(P214=2,$O$4,$O$5))</f>
        <v>0</v>
      </c>
    </row>
    <row r="215">
      <c r="A215" s="1" t="s">
        <v>664</v>
      </c>
      <c r="E215" s="27" t="s">
        <v>661</v>
      </c>
    </row>
    <row r="216" ht="153">
      <c r="A216" s="1" t="s">
        <v>665</v>
      </c>
      <c r="E216" s="33" t="s">
        <v>2431</v>
      </c>
    </row>
    <row r="217" ht="140.25">
      <c r="A217" s="1" t="s">
        <v>666</v>
      </c>
      <c r="E217" s="27" t="s">
        <v>1812</v>
      </c>
    </row>
    <row r="218" ht="25.5">
      <c r="A218" s="1" t="s">
        <v>659</v>
      </c>
      <c r="B218" s="1">
        <v>53</v>
      </c>
      <c r="C218" s="26" t="s">
        <v>2442</v>
      </c>
      <c r="D218" t="s">
        <v>661</v>
      </c>
      <c r="E218" s="27" t="s">
        <v>2443</v>
      </c>
      <c r="F218" s="28" t="s">
        <v>683</v>
      </c>
      <c r="G218" s="29">
        <v>3</v>
      </c>
      <c r="H218" s="28">
        <v>0</v>
      </c>
      <c r="I218" s="30">
        <f>ROUND(G218*H218,P4)</f>
        <v>0</v>
      </c>
      <c r="L218" s="31">
        <v>0</v>
      </c>
      <c r="M218" s="24">
        <f>ROUND(G218*L218,P4)</f>
        <v>0</v>
      </c>
      <c r="N218" s="25" t="s">
        <v>1345</v>
      </c>
      <c r="O218" s="32">
        <f>M218*AA218</f>
        <v>0</v>
      </c>
      <c r="P218" s="1">
        <v>3</v>
      </c>
      <c r="AA218" s="1">
        <f>IF(P218=1,$O$3,IF(P218=2,$O$4,$O$5))</f>
        <v>0</v>
      </c>
    </row>
    <row r="219">
      <c r="A219" s="1" t="s">
        <v>664</v>
      </c>
      <c r="E219" s="27" t="s">
        <v>661</v>
      </c>
    </row>
    <row r="220" ht="153">
      <c r="A220" s="1" t="s">
        <v>665</v>
      </c>
      <c r="E220" s="33" t="s">
        <v>2444</v>
      </c>
    </row>
    <row r="221" ht="153">
      <c r="A221" s="1" t="s">
        <v>666</v>
      </c>
      <c r="E221" s="27" t="s">
        <v>2254</v>
      </c>
    </row>
    <row r="222">
      <c r="A222" s="1" t="s">
        <v>659</v>
      </c>
      <c r="B222" s="1">
        <v>54</v>
      </c>
      <c r="C222" s="26" t="s">
        <v>2445</v>
      </c>
      <c r="D222" t="s">
        <v>661</v>
      </c>
      <c r="E222" s="27" t="s">
        <v>2446</v>
      </c>
      <c r="F222" s="28" t="s">
        <v>683</v>
      </c>
      <c r="G222" s="29">
        <v>1</v>
      </c>
      <c r="H222" s="28">
        <v>0</v>
      </c>
      <c r="I222" s="30">
        <f>ROUND(G222*H222,P4)</f>
        <v>0</v>
      </c>
      <c r="L222" s="31">
        <v>0</v>
      </c>
      <c r="M222" s="24">
        <f>ROUND(G222*L222,P4)</f>
        <v>0</v>
      </c>
      <c r="N222" s="25" t="s">
        <v>1345</v>
      </c>
      <c r="O222" s="32">
        <f>M222*AA222</f>
        <v>0</v>
      </c>
      <c r="P222" s="1">
        <v>3</v>
      </c>
      <c r="AA222" s="1">
        <f>IF(P222=1,$O$3,IF(P222=2,$O$4,$O$5))</f>
        <v>0</v>
      </c>
    </row>
    <row r="223">
      <c r="A223" s="1" t="s">
        <v>664</v>
      </c>
      <c r="E223" s="27" t="s">
        <v>661</v>
      </c>
    </row>
    <row r="224" ht="153">
      <c r="A224" s="1" t="s">
        <v>665</v>
      </c>
      <c r="E224" s="33" t="s">
        <v>2431</v>
      </c>
    </row>
    <row r="225" ht="140.25">
      <c r="A225" s="1" t="s">
        <v>666</v>
      </c>
      <c r="E225" s="27" t="s">
        <v>1812</v>
      </c>
    </row>
    <row r="226">
      <c r="A226" s="1" t="s">
        <v>659</v>
      </c>
      <c r="B226" s="1">
        <v>55</v>
      </c>
      <c r="C226" s="26" t="s">
        <v>2447</v>
      </c>
      <c r="D226" t="s">
        <v>661</v>
      </c>
      <c r="E226" s="27" t="s">
        <v>2448</v>
      </c>
      <c r="F226" s="28" t="s">
        <v>683</v>
      </c>
      <c r="G226" s="29">
        <v>2</v>
      </c>
      <c r="H226" s="28">
        <v>0</v>
      </c>
      <c r="I226" s="30">
        <f>ROUND(G226*H226,P4)</f>
        <v>0</v>
      </c>
      <c r="L226" s="31">
        <v>0</v>
      </c>
      <c r="M226" s="24">
        <f>ROUND(G226*L226,P4)</f>
        <v>0</v>
      </c>
      <c r="N226" s="25" t="s">
        <v>1345</v>
      </c>
      <c r="O226" s="32">
        <f>M226*AA226</f>
        <v>0</v>
      </c>
      <c r="P226" s="1">
        <v>3</v>
      </c>
      <c r="AA226" s="1">
        <f>IF(P226=1,$O$3,IF(P226=2,$O$4,$O$5))</f>
        <v>0</v>
      </c>
    </row>
    <row r="227">
      <c r="A227" s="1" t="s">
        <v>664</v>
      </c>
      <c r="E227" s="27" t="s">
        <v>661</v>
      </c>
    </row>
    <row r="228" ht="153">
      <c r="A228" s="1" t="s">
        <v>665</v>
      </c>
      <c r="E228" s="33" t="s">
        <v>2449</v>
      </c>
    </row>
    <row r="229" ht="153">
      <c r="A229" s="1" t="s">
        <v>666</v>
      </c>
      <c r="E229" s="27" t="s">
        <v>2254</v>
      </c>
    </row>
    <row r="230">
      <c r="A230" s="1" t="s">
        <v>659</v>
      </c>
      <c r="B230" s="1">
        <v>56</v>
      </c>
      <c r="C230" s="26" t="s">
        <v>2450</v>
      </c>
      <c r="D230" t="s">
        <v>661</v>
      </c>
      <c r="E230" s="27" t="s">
        <v>2451</v>
      </c>
      <c r="F230" s="28" t="s">
        <v>683</v>
      </c>
      <c r="G230" s="29">
        <v>3</v>
      </c>
      <c r="H230" s="28">
        <v>0</v>
      </c>
      <c r="I230" s="30">
        <f>ROUND(G230*H230,P4)</f>
        <v>0</v>
      </c>
      <c r="L230" s="31">
        <v>0</v>
      </c>
      <c r="M230" s="24">
        <f>ROUND(G230*L230,P4)</f>
        <v>0</v>
      </c>
      <c r="N230" s="25" t="s">
        <v>1345</v>
      </c>
      <c r="O230" s="32">
        <f>M230*AA230</f>
        <v>0</v>
      </c>
      <c r="P230" s="1">
        <v>3</v>
      </c>
      <c r="AA230" s="1">
        <f>IF(P230=1,$O$3,IF(P230=2,$O$4,$O$5))</f>
        <v>0</v>
      </c>
    </row>
    <row r="231">
      <c r="A231" s="1" t="s">
        <v>664</v>
      </c>
      <c r="E231" s="27" t="s">
        <v>661</v>
      </c>
    </row>
    <row r="232" ht="153">
      <c r="A232" s="1" t="s">
        <v>665</v>
      </c>
      <c r="E232" s="33" t="s">
        <v>2452</v>
      </c>
    </row>
    <row r="233" ht="153">
      <c r="A233" s="1" t="s">
        <v>666</v>
      </c>
      <c r="E233" s="27" t="s">
        <v>2254</v>
      </c>
    </row>
    <row r="234" ht="25.5">
      <c r="A234" s="1" t="s">
        <v>659</v>
      </c>
      <c r="B234" s="1">
        <v>57</v>
      </c>
      <c r="C234" s="26" t="s">
        <v>2277</v>
      </c>
      <c r="D234" t="s">
        <v>661</v>
      </c>
      <c r="E234" s="27" t="s">
        <v>2278</v>
      </c>
      <c r="F234" s="28" t="s">
        <v>683</v>
      </c>
      <c r="G234" s="29">
        <v>7</v>
      </c>
      <c r="H234" s="28">
        <v>0</v>
      </c>
      <c r="I234" s="30">
        <f>ROUND(G234*H234,P4)</f>
        <v>0</v>
      </c>
      <c r="L234" s="31">
        <v>0</v>
      </c>
      <c r="M234" s="24">
        <f>ROUND(G234*L234,P4)</f>
        <v>0</v>
      </c>
      <c r="N234" s="25" t="s">
        <v>1345</v>
      </c>
      <c r="O234" s="32">
        <f>M234*AA234</f>
        <v>0</v>
      </c>
      <c r="P234" s="1">
        <v>3</v>
      </c>
      <c r="AA234" s="1">
        <f>IF(P234=1,$O$3,IF(P234=2,$O$4,$O$5))</f>
        <v>0</v>
      </c>
    </row>
    <row r="235">
      <c r="A235" s="1" t="s">
        <v>664</v>
      </c>
      <c r="E235" s="27" t="s">
        <v>661</v>
      </c>
    </row>
    <row r="236" ht="153">
      <c r="A236" s="1" t="s">
        <v>665</v>
      </c>
      <c r="E236" s="33" t="s">
        <v>2453</v>
      </c>
    </row>
    <row r="237" ht="153">
      <c r="A237" s="1" t="s">
        <v>666</v>
      </c>
      <c r="E237" s="27" t="s">
        <v>2254</v>
      </c>
    </row>
    <row r="238">
      <c r="A238" s="1" t="s">
        <v>659</v>
      </c>
      <c r="B238" s="1">
        <v>58</v>
      </c>
      <c r="C238" s="26" t="s">
        <v>2454</v>
      </c>
      <c r="D238" t="s">
        <v>661</v>
      </c>
      <c r="E238" s="27" t="s">
        <v>2455</v>
      </c>
      <c r="F238" s="28" t="s">
        <v>683</v>
      </c>
      <c r="G238" s="29">
        <v>1</v>
      </c>
      <c r="H238" s="28">
        <v>0</v>
      </c>
      <c r="I238" s="30">
        <f>ROUND(G238*H238,P4)</f>
        <v>0</v>
      </c>
      <c r="L238" s="31">
        <v>0</v>
      </c>
      <c r="M238" s="24">
        <f>ROUND(G238*L238,P4)</f>
        <v>0</v>
      </c>
      <c r="N238" s="25" t="s">
        <v>1345</v>
      </c>
      <c r="O238" s="32">
        <f>M238*AA238</f>
        <v>0</v>
      </c>
      <c r="P238" s="1">
        <v>3</v>
      </c>
      <c r="AA238" s="1">
        <f>IF(P238=1,$O$3,IF(P238=2,$O$4,$O$5))</f>
        <v>0</v>
      </c>
    </row>
    <row r="239">
      <c r="A239" s="1" t="s">
        <v>664</v>
      </c>
      <c r="E239" s="27" t="s">
        <v>661</v>
      </c>
    </row>
    <row r="240" ht="153">
      <c r="A240" s="1" t="s">
        <v>665</v>
      </c>
      <c r="E240" s="33" t="s">
        <v>2456</v>
      </c>
    </row>
    <row r="241" ht="153">
      <c r="A241" s="1" t="s">
        <v>666</v>
      </c>
      <c r="E241" s="27" t="s">
        <v>2254</v>
      </c>
    </row>
    <row r="242" ht="25.5">
      <c r="A242" s="1" t="s">
        <v>659</v>
      </c>
      <c r="B242" s="1">
        <v>59</v>
      </c>
      <c r="C242" s="26" t="s">
        <v>1964</v>
      </c>
      <c r="D242" t="s">
        <v>661</v>
      </c>
      <c r="E242" s="27" t="s">
        <v>2457</v>
      </c>
      <c r="F242" s="28" t="s">
        <v>683</v>
      </c>
      <c r="G242" s="29">
        <v>9</v>
      </c>
      <c r="H242" s="28">
        <v>0</v>
      </c>
      <c r="I242" s="30">
        <f>ROUND(G242*H242,P4)</f>
        <v>0</v>
      </c>
      <c r="L242" s="31">
        <v>0</v>
      </c>
      <c r="M242" s="24">
        <f>ROUND(G242*L242,P4)</f>
        <v>0</v>
      </c>
      <c r="N242" s="25" t="s">
        <v>1345</v>
      </c>
      <c r="O242" s="32">
        <f>M242*AA242</f>
        <v>0</v>
      </c>
      <c r="P242" s="1">
        <v>3</v>
      </c>
      <c r="AA242" s="1">
        <f>IF(P242=1,$O$3,IF(P242=2,$O$4,$O$5))</f>
        <v>0</v>
      </c>
    </row>
    <row r="243">
      <c r="A243" s="1" t="s">
        <v>664</v>
      </c>
      <c r="E243" s="27" t="s">
        <v>661</v>
      </c>
    </row>
    <row r="244" ht="153">
      <c r="A244" s="1" t="s">
        <v>665</v>
      </c>
      <c r="E244" s="33" t="s">
        <v>2458</v>
      </c>
    </row>
    <row r="245" ht="114.75">
      <c r="A245" s="1" t="s">
        <v>666</v>
      </c>
      <c r="E245" s="27" t="s">
        <v>1702</v>
      </c>
    </row>
    <row r="246">
      <c r="A246" s="1" t="s">
        <v>659</v>
      </c>
      <c r="B246" s="1">
        <v>60</v>
      </c>
      <c r="C246" s="26" t="s">
        <v>1966</v>
      </c>
      <c r="D246" t="s">
        <v>661</v>
      </c>
      <c r="E246" s="27" t="s">
        <v>1967</v>
      </c>
      <c r="F246" s="28" t="s">
        <v>683</v>
      </c>
      <c r="G246" s="29">
        <v>10</v>
      </c>
      <c r="H246" s="28">
        <v>0</v>
      </c>
      <c r="I246" s="30">
        <f>ROUND(G246*H246,P4)</f>
        <v>0</v>
      </c>
      <c r="L246" s="31">
        <v>0</v>
      </c>
      <c r="M246" s="24">
        <f>ROUND(G246*L246,P4)</f>
        <v>0</v>
      </c>
      <c r="N246" s="25" t="s">
        <v>1345</v>
      </c>
      <c r="O246" s="32">
        <f>M246*AA246</f>
        <v>0</v>
      </c>
      <c r="P246" s="1">
        <v>3</v>
      </c>
      <c r="AA246" s="1">
        <f>IF(P246=1,$O$3,IF(P246=2,$O$4,$O$5))</f>
        <v>0</v>
      </c>
    </row>
    <row r="247">
      <c r="A247" s="1" t="s">
        <v>664</v>
      </c>
      <c r="E247" s="27" t="s">
        <v>661</v>
      </c>
    </row>
    <row r="248" ht="153">
      <c r="A248" s="1" t="s">
        <v>665</v>
      </c>
      <c r="E248" s="33" t="s">
        <v>2459</v>
      </c>
    </row>
    <row r="249" ht="140.25">
      <c r="A249" s="1" t="s">
        <v>666</v>
      </c>
      <c r="E249" s="27" t="s">
        <v>1812</v>
      </c>
    </row>
    <row r="250">
      <c r="A250" s="1" t="s">
        <v>659</v>
      </c>
      <c r="B250" s="1">
        <v>61</v>
      </c>
      <c r="C250" s="26" t="s">
        <v>2460</v>
      </c>
      <c r="D250" t="s">
        <v>661</v>
      </c>
      <c r="E250" s="27" t="s">
        <v>2461</v>
      </c>
      <c r="F250" s="28" t="s">
        <v>683</v>
      </c>
      <c r="G250" s="29">
        <v>5</v>
      </c>
      <c r="H250" s="28">
        <v>0</v>
      </c>
      <c r="I250" s="30">
        <f>ROUND(G250*H250,P4)</f>
        <v>0</v>
      </c>
      <c r="L250" s="31">
        <v>0</v>
      </c>
      <c r="M250" s="24">
        <f>ROUND(G250*L250,P4)</f>
        <v>0</v>
      </c>
      <c r="N250" s="25" t="s">
        <v>1345</v>
      </c>
      <c r="O250" s="32">
        <f>M250*AA250</f>
        <v>0</v>
      </c>
      <c r="P250" s="1">
        <v>3</v>
      </c>
      <c r="AA250" s="1">
        <f>IF(P250=1,$O$3,IF(P250=2,$O$4,$O$5))</f>
        <v>0</v>
      </c>
    </row>
    <row r="251">
      <c r="A251" s="1" t="s">
        <v>664</v>
      </c>
      <c r="E251" s="27" t="s">
        <v>661</v>
      </c>
    </row>
    <row r="252" ht="153">
      <c r="A252" s="1" t="s">
        <v>665</v>
      </c>
      <c r="E252" s="33" t="s">
        <v>2462</v>
      </c>
    </row>
    <row r="253" ht="153">
      <c r="A253" s="1" t="s">
        <v>666</v>
      </c>
      <c r="E253" s="27" t="s">
        <v>2254</v>
      </c>
    </row>
    <row r="254">
      <c r="A254" s="1" t="s">
        <v>659</v>
      </c>
      <c r="B254" s="1">
        <v>62</v>
      </c>
      <c r="C254" s="26" t="s">
        <v>2463</v>
      </c>
      <c r="D254" t="s">
        <v>661</v>
      </c>
      <c r="E254" s="27" t="s">
        <v>2464</v>
      </c>
      <c r="F254" s="28" t="s">
        <v>683</v>
      </c>
      <c r="G254" s="29">
        <v>5</v>
      </c>
      <c r="H254" s="28">
        <v>0</v>
      </c>
      <c r="I254" s="30">
        <f>ROUND(G254*H254,P4)</f>
        <v>0</v>
      </c>
      <c r="L254" s="31">
        <v>0</v>
      </c>
      <c r="M254" s="24">
        <f>ROUND(G254*L254,P4)</f>
        <v>0</v>
      </c>
      <c r="N254" s="25" t="s">
        <v>1345</v>
      </c>
      <c r="O254" s="32">
        <f>M254*AA254</f>
        <v>0</v>
      </c>
      <c r="P254" s="1">
        <v>3</v>
      </c>
      <c r="AA254" s="1">
        <f>IF(P254=1,$O$3,IF(P254=2,$O$4,$O$5))</f>
        <v>0</v>
      </c>
    </row>
    <row r="255">
      <c r="A255" s="1" t="s">
        <v>664</v>
      </c>
      <c r="E255" s="27" t="s">
        <v>661</v>
      </c>
    </row>
    <row r="256" ht="153">
      <c r="A256" s="1" t="s">
        <v>665</v>
      </c>
      <c r="E256" s="33" t="s">
        <v>2465</v>
      </c>
    </row>
    <row r="257" ht="114.75">
      <c r="A257" s="1" t="s">
        <v>666</v>
      </c>
      <c r="E257" s="27" t="s">
        <v>1702</v>
      </c>
    </row>
    <row r="258">
      <c r="A258" s="1" t="s">
        <v>659</v>
      </c>
      <c r="B258" s="1">
        <v>63</v>
      </c>
      <c r="C258" s="26" t="s">
        <v>2466</v>
      </c>
      <c r="D258" t="s">
        <v>661</v>
      </c>
      <c r="E258" s="27" t="s">
        <v>2467</v>
      </c>
      <c r="F258" s="28" t="s">
        <v>683</v>
      </c>
      <c r="G258" s="29">
        <v>10</v>
      </c>
      <c r="H258" s="28">
        <v>0</v>
      </c>
      <c r="I258" s="30">
        <f>ROUND(G258*H258,P4)</f>
        <v>0</v>
      </c>
      <c r="L258" s="31">
        <v>0</v>
      </c>
      <c r="M258" s="24">
        <f>ROUND(G258*L258,P4)</f>
        <v>0</v>
      </c>
      <c r="N258" s="25" t="s">
        <v>1345</v>
      </c>
      <c r="O258" s="32">
        <f>M258*AA258</f>
        <v>0</v>
      </c>
      <c r="P258" s="1">
        <v>3</v>
      </c>
      <c r="AA258" s="1">
        <f>IF(P258=1,$O$3,IF(P258=2,$O$4,$O$5))</f>
        <v>0</v>
      </c>
    </row>
    <row r="259">
      <c r="A259" s="1" t="s">
        <v>664</v>
      </c>
      <c r="E259" s="27" t="s">
        <v>661</v>
      </c>
    </row>
    <row r="260" ht="153">
      <c r="A260" s="1" t="s">
        <v>665</v>
      </c>
      <c r="E260" s="33" t="s">
        <v>2468</v>
      </c>
    </row>
    <row r="261" ht="140.25">
      <c r="A261" s="1" t="s">
        <v>666</v>
      </c>
      <c r="E261" s="27" t="s">
        <v>1812</v>
      </c>
    </row>
    <row r="262">
      <c r="A262" s="1" t="s">
        <v>659</v>
      </c>
      <c r="B262" s="1">
        <v>64</v>
      </c>
      <c r="C262" s="26" t="s">
        <v>2469</v>
      </c>
      <c r="D262" t="s">
        <v>661</v>
      </c>
      <c r="E262" s="27" t="s">
        <v>2470</v>
      </c>
      <c r="F262" s="28" t="s">
        <v>683</v>
      </c>
      <c r="G262" s="29">
        <v>5</v>
      </c>
      <c r="H262" s="28">
        <v>0</v>
      </c>
      <c r="I262" s="30">
        <f>ROUND(G262*H262,P4)</f>
        <v>0</v>
      </c>
      <c r="L262" s="31">
        <v>0</v>
      </c>
      <c r="M262" s="24">
        <f>ROUND(G262*L262,P4)</f>
        <v>0</v>
      </c>
      <c r="N262" s="25" t="s">
        <v>1345</v>
      </c>
      <c r="O262" s="32">
        <f>M262*AA262</f>
        <v>0</v>
      </c>
      <c r="P262" s="1">
        <v>3</v>
      </c>
      <c r="AA262" s="1">
        <f>IF(P262=1,$O$3,IF(P262=2,$O$4,$O$5))</f>
        <v>0</v>
      </c>
    </row>
    <row r="263">
      <c r="A263" s="1" t="s">
        <v>664</v>
      </c>
      <c r="E263" s="27" t="s">
        <v>661</v>
      </c>
    </row>
    <row r="264" ht="153">
      <c r="A264" s="1" t="s">
        <v>665</v>
      </c>
      <c r="E264" s="33" t="s">
        <v>2471</v>
      </c>
    </row>
    <row r="265" ht="153">
      <c r="A265" s="1" t="s">
        <v>666</v>
      </c>
      <c r="E265" s="27" t="s">
        <v>2254</v>
      </c>
    </row>
    <row r="266">
      <c r="A266" s="1" t="s">
        <v>659</v>
      </c>
      <c r="B266" s="1">
        <v>65</v>
      </c>
      <c r="C266" s="26" t="s">
        <v>2472</v>
      </c>
      <c r="D266" t="s">
        <v>661</v>
      </c>
      <c r="E266" s="27" t="s">
        <v>2473</v>
      </c>
      <c r="F266" s="28" t="s">
        <v>683</v>
      </c>
      <c r="G266" s="29">
        <v>7</v>
      </c>
      <c r="H266" s="28">
        <v>0</v>
      </c>
      <c r="I266" s="30">
        <f>ROUND(G266*H266,P4)</f>
        <v>0</v>
      </c>
      <c r="L266" s="31">
        <v>0</v>
      </c>
      <c r="M266" s="24">
        <f>ROUND(G266*L266,P4)</f>
        <v>0</v>
      </c>
      <c r="N266" s="25" t="s">
        <v>1345</v>
      </c>
      <c r="O266" s="32">
        <f>M266*AA266</f>
        <v>0</v>
      </c>
      <c r="P266" s="1">
        <v>3</v>
      </c>
      <c r="AA266" s="1">
        <f>IF(P266=1,$O$3,IF(P266=2,$O$4,$O$5))</f>
        <v>0</v>
      </c>
    </row>
    <row r="267">
      <c r="A267" s="1" t="s">
        <v>664</v>
      </c>
      <c r="E267" s="27" t="s">
        <v>661</v>
      </c>
    </row>
    <row r="268" ht="153">
      <c r="A268" s="1" t="s">
        <v>665</v>
      </c>
      <c r="E268" s="33" t="s">
        <v>2474</v>
      </c>
    </row>
    <row r="269" ht="191.25">
      <c r="A269" s="1" t="s">
        <v>666</v>
      </c>
      <c r="E269" s="27" t="s">
        <v>2475</v>
      </c>
    </row>
    <row r="270">
      <c r="A270" s="1" t="s">
        <v>659</v>
      </c>
      <c r="B270" s="1">
        <v>66</v>
      </c>
      <c r="C270" s="26" t="s">
        <v>2476</v>
      </c>
      <c r="D270" t="s">
        <v>661</v>
      </c>
      <c r="E270" s="27" t="s">
        <v>2477</v>
      </c>
      <c r="F270" s="28" t="s">
        <v>683</v>
      </c>
      <c r="G270" s="29">
        <v>1</v>
      </c>
      <c r="H270" s="28">
        <v>0</v>
      </c>
      <c r="I270" s="30">
        <f>ROUND(G270*H270,P4)</f>
        <v>0</v>
      </c>
      <c r="L270" s="31">
        <v>0</v>
      </c>
      <c r="M270" s="24">
        <f>ROUND(G270*L270,P4)</f>
        <v>0</v>
      </c>
      <c r="N270" s="25" t="s">
        <v>1345</v>
      </c>
      <c r="O270" s="32">
        <f>M270*AA270</f>
        <v>0</v>
      </c>
      <c r="P270" s="1">
        <v>3</v>
      </c>
      <c r="AA270" s="1">
        <f>IF(P270=1,$O$3,IF(P270=2,$O$4,$O$5))</f>
        <v>0</v>
      </c>
    </row>
    <row r="271">
      <c r="A271" s="1" t="s">
        <v>664</v>
      </c>
      <c r="E271" s="27" t="s">
        <v>661</v>
      </c>
    </row>
    <row r="272">
      <c r="A272" s="1" t="s">
        <v>665</v>
      </c>
      <c r="E272" s="33" t="s">
        <v>1500</v>
      </c>
    </row>
    <row r="273" ht="114.75">
      <c r="A273" s="1" t="s">
        <v>666</v>
      </c>
      <c r="E273" s="27" t="s">
        <v>1702</v>
      </c>
    </row>
    <row r="274">
      <c r="A274" s="1" t="s">
        <v>659</v>
      </c>
      <c r="B274" s="1">
        <v>67</v>
      </c>
      <c r="C274" s="26" t="s">
        <v>2478</v>
      </c>
      <c r="D274" t="s">
        <v>661</v>
      </c>
      <c r="E274" s="27" t="s">
        <v>2479</v>
      </c>
      <c r="F274" s="28" t="s">
        <v>683</v>
      </c>
      <c r="G274" s="29">
        <v>8</v>
      </c>
      <c r="H274" s="28">
        <v>0</v>
      </c>
      <c r="I274" s="30">
        <f>ROUND(G274*H274,P4)</f>
        <v>0</v>
      </c>
      <c r="L274" s="31">
        <v>0</v>
      </c>
      <c r="M274" s="24">
        <f>ROUND(G274*L274,P4)</f>
        <v>0</v>
      </c>
      <c r="N274" s="25" t="s">
        <v>1345</v>
      </c>
      <c r="O274" s="32">
        <f>M274*AA274</f>
        <v>0</v>
      </c>
      <c r="P274" s="1">
        <v>3</v>
      </c>
      <c r="AA274" s="1">
        <f>IF(P274=1,$O$3,IF(P274=2,$O$4,$O$5))</f>
        <v>0</v>
      </c>
    </row>
    <row r="275">
      <c r="A275" s="1" t="s">
        <v>664</v>
      </c>
      <c r="E275" s="27" t="s">
        <v>661</v>
      </c>
    </row>
    <row r="276" ht="153">
      <c r="A276" s="1" t="s">
        <v>665</v>
      </c>
      <c r="E276" s="33" t="s">
        <v>2480</v>
      </c>
    </row>
    <row r="277" ht="191.25">
      <c r="A277" s="1" t="s">
        <v>666</v>
      </c>
      <c r="E277" s="27" t="s">
        <v>2475</v>
      </c>
    </row>
    <row r="278">
      <c r="A278" s="1" t="s">
        <v>659</v>
      </c>
      <c r="B278" s="1">
        <v>68</v>
      </c>
      <c r="C278" s="26" t="s">
        <v>2481</v>
      </c>
      <c r="D278" t="s">
        <v>661</v>
      </c>
      <c r="E278" s="27" t="s">
        <v>2482</v>
      </c>
      <c r="F278" s="28" t="s">
        <v>683</v>
      </c>
      <c r="G278" s="29">
        <v>1</v>
      </c>
      <c r="H278" s="28">
        <v>0</v>
      </c>
      <c r="I278" s="30">
        <f>ROUND(G278*H278,P4)</f>
        <v>0</v>
      </c>
      <c r="L278" s="31">
        <v>0</v>
      </c>
      <c r="M278" s="24">
        <f>ROUND(G278*L278,P4)</f>
        <v>0</v>
      </c>
      <c r="N278" s="25" t="s">
        <v>1345</v>
      </c>
      <c r="O278" s="32">
        <f>M278*AA278</f>
        <v>0</v>
      </c>
      <c r="P278" s="1">
        <v>3</v>
      </c>
      <c r="AA278" s="1">
        <f>IF(P278=1,$O$3,IF(P278=2,$O$4,$O$5))</f>
        <v>0</v>
      </c>
    </row>
    <row r="279">
      <c r="A279" s="1" t="s">
        <v>664</v>
      </c>
      <c r="E279" s="27" t="s">
        <v>661</v>
      </c>
    </row>
    <row r="280">
      <c r="A280" s="1" t="s">
        <v>665</v>
      </c>
      <c r="E280" s="33" t="s">
        <v>1500</v>
      </c>
    </row>
    <row r="281" ht="140.25">
      <c r="A281" s="1" t="s">
        <v>666</v>
      </c>
      <c r="E281" s="27" t="s">
        <v>1812</v>
      </c>
    </row>
    <row r="282">
      <c r="A282" s="1" t="s">
        <v>659</v>
      </c>
      <c r="B282" s="1">
        <v>69</v>
      </c>
      <c r="C282" s="26" t="s">
        <v>2483</v>
      </c>
      <c r="D282" t="s">
        <v>661</v>
      </c>
      <c r="E282" s="27" t="s">
        <v>2484</v>
      </c>
      <c r="F282" s="28" t="s">
        <v>683</v>
      </c>
      <c r="G282" s="29">
        <v>1</v>
      </c>
      <c r="H282" s="28">
        <v>0</v>
      </c>
      <c r="I282" s="30">
        <f>ROUND(G282*H282,P4)</f>
        <v>0</v>
      </c>
      <c r="L282" s="31">
        <v>0</v>
      </c>
      <c r="M282" s="24">
        <f>ROUND(G282*L282,P4)</f>
        <v>0</v>
      </c>
      <c r="N282" s="25" t="s">
        <v>1345</v>
      </c>
      <c r="O282" s="32">
        <f>M282*AA282</f>
        <v>0</v>
      </c>
      <c r="P282" s="1">
        <v>3</v>
      </c>
      <c r="AA282" s="1">
        <f>IF(P282=1,$O$3,IF(P282=2,$O$4,$O$5))</f>
        <v>0</v>
      </c>
    </row>
    <row r="283">
      <c r="A283" s="1" t="s">
        <v>664</v>
      </c>
      <c r="E283" s="27" t="s">
        <v>661</v>
      </c>
    </row>
    <row r="284">
      <c r="A284" s="1" t="s">
        <v>665</v>
      </c>
      <c r="E284" s="33" t="s">
        <v>1500</v>
      </c>
    </row>
    <row r="285" ht="153">
      <c r="A285" s="1" t="s">
        <v>666</v>
      </c>
      <c r="E285" s="27" t="s">
        <v>2254</v>
      </c>
    </row>
    <row r="286">
      <c r="A286" s="1" t="s">
        <v>659</v>
      </c>
      <c r="B286" s="1">
        <v>70</v>
      </c>
      <c r="C286" s="26" t="s">
        <v>2485</v>
      </c>
      <c r="D286" t="s">
        <v>661</v>
      </c>
      <c r="E286" s="27" t="s">
        <v>2486</v>
      </c>
      <c r="F286" s="28" t="s">
        <v>683</v>
      </c>
      <c r="G286" s="29">
        <v>8</v>
      </c>
      <c r="H286" s="28">
        <v>0</v>
      </c>
      <c r="I286" s="30">
        <f>ROUND(G286*H286,P4)</f>
        <v>0</v>
      </c>
      <c r="L286" s="31">
        <v>0</v>
      </c>
      <c r="M286" s="24">
        <f>ROUND(G286*L286,P4)</f>
        <v>0</v>
      </c>
      <c r="N286" s="25" t="s">
        <v>1345</v>
      </c>
      <c r="O286" s="32">
        <f>M286*AA286</f>
        <v>0</v>
      </c>
      <c r="P286" s="1">
        <v>3</v>
      </c>
      <c r="AA286" s="1">
        <f>IF(P286=1,$O$3,IF(P286=2,$O$4,$O$5))</f>
        <v>0</v>
      </c>
    </row>
    <row r="287">
      <c r="A287" s="1" t="s">
        <v>664</v>
      </c>
      <c r="E287" s="27" t="s">
        <v>661</v>
      </c>
    </row>
    <row r="288" ht="153">
      <c r="A288" s="1" t="s">
        <v>665</v>
      </c>
      <c r="E288" s="33" t="s">
        <v>2480</v>
      </c>
    </row>
    <row r="289" ht="165.75">
      <c r="A289" s="1" t="s">
        <v>666</v>
      </c>
      <c r="E289" s="27" t="s">
        <v>2487</v>
      </c>
    </row>
    <row r="290">
      <c r="A290" s="1" t="s">
        <v>659</v>
      </c>
      <c r="B290" s="1">
        <v>71</v>
      </c>
      <c r="C290" s="26" t="s">
        <v>2488</v>
      </c>
      <c r="D290" t="s">
        <v>661</v>
      </c>
      <c r="E290" s="27" t="s">
        <v>2489</v>
      </c>
      <c r="F290" s="28" t="s">
        <v>683</v>
      </c>
      <c r="G290" s="29">
        <v>8</v>
      </c>
      <c r="H290" s="28">
        <v>0</v>
      </c>
      <c r="I290" s="30">
        <f>ROUND(G290*H290,P4)</f>
        <v>0</v>
      </c>
      <c r="L290" s="31">
        <v>0</v>
      </c>
      <c r="M290" s="24">
        <f>ROUND(G290*L290,P4)</f>
        <v>0</v>
      </c>
      <c r="N290" s="25" t="s">
        <v>1345</v>
      </c>
      <c r="O290" s="32">
        <f>M290*AA290</f>
        <v>0</v>
      </c>
      <c r="P290" s="1">
        <v>3</v>
      </c>
      <c r="AA290" s="1">
        <f>IF(P290=1,$O$3,IF(P290=2,$O$4,$O$5))</f>
        <v>0</v>
      </c>
    </row>
    <row r="291">
      <c r="A291" s="1" t="s">
        <v>664</v>
      </c>
      <c r="E291" s="27" t="s">
        <v>661</v>
      </c>
    </row>
    <row r="292" ht="153">
      <c r="A292" s="1" t="s">
        <v>665</v>
      </c>
      <c r="E292" s="33" t="s">
        <v>2480</v>
      </c>
    </row>
    <row r="293" ht="165.75">
      <c r="A293" s="1" t="s">
        <v>666</v>
      </c>
      <c r="E293" s="27" t="s">
        <v>2487</v>
      </c>
    </row>
    <row r="294">
      <c r="A294" s="1" t="s">
        <v>659</v>
      </c>
      <c r="B294" s="1">
        <v>72</v>
      </c>
      <c r="C294" s="26" t="s">
        <v>2490</v>
      </c>
      <c r="D294" t="s">
        <v>661</v>
      </c>
      <c r="E294" s="27" t="s">
        <v>2491</v>
      </c>
      <c r="F294" s="28" t="s">
        <v>683</v>
      </c>
      <c r="G294" s="29">
        <v>9</v>
      </c>
      <c r="H294" s="28">
        <v>0</v>
      </c>
      <c r="I294" s="30">
        <f>ROUND(G294*H294,P4)</f>
        <v>0</v>
      </c>
      <c r="L294" s="31">
        <v>0</v>
      </c>
      <c r="M294" s="24">
        <f>ROUND(G294*L294,P4)</f>
        <v>0</v>
      </c>
      <c r="N294" s="25" t="s">
        <v>1345</v>
      </c>
      <c r="O294" s="32">
        <f>M294*AA294</f>
        <v>0</v>
      </c>
      <c r="P294" s="1">
        <v>3</v>
      </c>
      <c r="AA294" s="1">
        <f>IF(P294=1,$O$3,IF(P294=2,$O$4,$O$5))</f>
        <v>0</v>
      </c>
    </row>
    <row r="295">
      <c r="A295" s="1" t="s">
        <v>664</v>
      </c>
      <c r="E295" s="27" t="s">
        <v>661</v>
      </c>
    </row>
    <row r="296" ht="153">
      <c r="A296" s="1" t="s">
        <v>665</v>
      </c>
      <c r="E296" s="33" t="s">
        <v>2458</v>
      </c>
    </row>
    <row r="297" ht="140.25">
      <c r="A297" s="1" t="s">
        <v>666</v>
      </c>
      <c r="E297" s="27" t="s">
        <v>1812</v>
      </c>
    </row>
    <row r="298">
      <c r="A298" s="1" t="s">
        <v>659</v>
      </c>
      <c r="B298" s="1">
        <v>73</v>
      </c>
      <c r="C298" s="26" t="s">
        <v>2492</v>
      </c>
      <c r="D298" t="s">
        <v>661</v>
      </c>
      <c r="E298" s="27" t="s">
        <v>2493</v>
      </c>
      <c r="F298" s="28" t="s">
        <v>683</v>
      </c>
      <c r="G298" s="29">
        <v>1</v>
      </c>
      <c r="H298" s="28">
        <v>0</v>
      </c>
      <c r="I298" s="30">
        <f>ROUND(G298*H298,P4)</f>
        <v>0</v>
      </c>
      <c r="L298" s="31">
        <v>0</v>
      </c>
      <c r="M298" s="24">
        <f>ROUND(G298*L298,P4)</f>
        <v>0</v>
      </c>
      <c r="N298" s="25" t="s">
        <v>1345</v>
      </c>
      <c r="O298" s="32">
        <f>M298*AA298</f>
        <v>0</v>
      </c>
      <c r="P298" s="1">
        <v>3</v>
      </c>
      <c r="AA298" s="1">
        <f>IF(P298=1,$O$3,IF(P298=2,$O$4,$O$5))</f>
        <v>0</v>
      </c>
    </row>
    <row r="299">
      <c r="A299" s="1" t="s">
        <v>664</v>
      </c>
      <c r="E299" s="27" t="s">
        <v>661</v>
      </c>
    </row>
    <row r="300">
      <c r="A300" s="1" t="s">
        <v>665</v>
      </c>
      <c r="E300" s="33" t="s">
        <v>1500</v>
      </c>
    </row>
    <row r="301" ht="140.25">
      <c r="A301" s="1" t="s">
        <v>666</v>
      </c>
      <c r="E301" s="27" t="s">
        <v>1812</v>
      </c>
    </row>
    <row r="302">
      <c r="A302" s="1" t="s">
        <v>659</v>
      </c>
      <c r="B302" s="1">
        <v>74</v>
      </c>
      <c r="C302" s="26" t="s">
        <v>2494</v>
      </c>
      <c r="D302" t="s">
        <v>661</v>
      </c>
      <c r="E302" s="27" t="s">
        <v>2495</v>
      </c>
      <c r="F302" s="28" t="s">
        <v>2222</v>
      </c>
      <c r="G302" s="29">
        <v>5</v>
      </c>
      <c r="H302" s="28">
        <v>0</v>
      </c>
      <c r="I302" s="30">
        <f>ROUND(G302*H302,P4)</f>
        <v>0</v>
      </c>
      <c r="L302" s="31">
        <v>0</v>
      </c>
      <c r="M302" s="24">
        <f>ROUND(G302*L302,P4)</f>
        <v>0</v>
      </c>
      <c r="N302" s="25" t="s">
        <v>1345</v>
      </c>
      <c r="O302" s="32">
        <f>M302*AA302</f>
        <v>0</v>
      </c>
      <c r="P302" s="1">
        <v>3</v>
      </c>
      <c r="AA302" s="1">
        <f>IF(P302=1,$O$3,IF(P302=2,$O$4,$O$5))</f>
        <v>0</v>
      </c>
    </row>
    <row r="303">
      <c r="A303" s="1" t="s">
        <v>664</v>
      </c>
      <c r="E303" s="27" t="s">
        <v>661</v>
      </c>
    </row>
    <row r="304" ht="153">
      <c r="A304" s="1" t="s">
        <v>665</v>
      </c>
      <c r="E304" s="33" t="s">
        <v>2496</v>
      </c>
    </row>
    <row r="305" ht="76.5">
      <c r="A305" s="1" t="s">
        <v>666</v>
      </c>
      <c r="E305" s="27" t="s">
        <v>2497</v>
      </c>
    </row>
    <row r="306">
      <c r="A306" s="1" t="s">
        <v>659</v>
      </c>
      <c r="B306" s="1">
        <v>75</v>
      </c>
      <c r="C306" s="26" t="s">
        <v>2498</v>
      </c>
      <c r="D306" t="s">
        <v>661</v>
      </c>
      <c r="E306" s="27" t="s">
        <v>2499</v>
      </c>
      <c r="F306" s="28" t="s">
        <v>683</v>
      </c>
      <c r="G306" s="29">
        <v>1</v>
      </c>
      <c r="H306" s="28">
        <v>0</v>
      </c>
      <c r="I306" s="30">
        <f>ROUND(G306*H306,P4)</f>
        <v>0</v>
      </c>
      <c r="L306" s="31">
        <v>0</v>
      </c>
      <c r="M306" s="24">
        <f>ROUND(G306*L306,P4)</f>
        <v>0</v>
      </c>
      <c r="N306" s="25" t="s">
        <v>1345</v>
      </c>
      <c r="O306" s="32">
        <f>M306*AA306</f>
        <v>0</v>
      </c>
      <c r="P306" s="1">
        <v>3</v>
      </c>
      <c r="AA306" s="1">
        <f>IF(P306=1,$O$3,IF(P306=2,$O$4,$O$5))</f>
        <v>0</v>
      </c>
    </row>
    <row r="307">
      <c r="A307" s="1" t="s">
        <v>664</v>
      </c>
      <c r="E307" s="27" t="s">
        <v>661</v>
      </c>
    </row>
    <row r="308">
      <c r="A308" s="1" t="s">
        <v>665</v>
      </c>
      <c r="E308" s="33" t="s">
        <v>1500</v>
      </c>
    </row>
    <row r="309" ht="76.5">
      <c r="A309" s="1" t="s">
        <v>666</v>
      </c>
      <c r="E309" s="27" t="s">
        <v>2500</v>
      </c>
    </row>
    <row r="310" ht="25.5">
      <c r="A310" s="1" t="s">
        <v>659</v>
      </c>
      <c r="B310" s="1">
        <v>76</v>
      </c>
      <c r="C310" s="26" t="s">
        <v>2501</v>
      </c>
      <c r="D310" t="s">
        <v>661</v>
      </c>
      <c r="E310" s="27" t="s">
        <v>2502</v>
      </c>
      <c r="F310" s="28" t="s">
        <v>683</v>
      </c>
      <c r="G310" s="29">
        <v>9</v>
      </c>
      <c r="H310" s="28">
        <v>0</v>
      </c>
      <c r="I310" s="30">
        <f>ROUND(G310*H310,P4)</f>
        <v>0</v>
      </c>
      <c r="L310" s="31">
        <v>0</v>
      </c>
      <c r="M310" s="24">
        <f>ROUND(G310*L310,P4)</f>
        <v>0</v>
      </c>
      <c r="N310" s="25" t="s">
        <v>1345</v>
      </c>
      <c r="O310" s="32">
        <f>M310*AA310</f>
        <v>0</v>
      </c>
      <c r="P310" s="1">
        <v>3</v>
      </c>
      <c r="AA310" s="1">
        <f>IF(P310=1,$O$3,IF(P310=2,$O$4,$O$5))</f>
        <v>0</v>
      </c>
    </row>
    <row r="311">
      <c r="A311" s="1" t="s">
        <v>664</v>
      </c>
      <c r="E311" s="27" t="s">
        <v>661</v>
      </c>
    </row>
    <row r="312" ht="153">
      <c r="A312" s="1" t="s">
        <v>665</v>
      </c>
      <c r="E312" s="33" t="s">
        <v>2458</v>
      </c>
    </row>
    <row r="313" ht="178.5">
      <c r="A313" s="1" t="s">
        <v>666</v>
      </c>
      <c r="E313" s="27" t="s">
        <v>2503</v>
      </c>
    </row>
    <row r="314" ht="25.5">
      <c r="A314" s="1" t="s">
        <v>659</v>
      </c>
      <c r="B314" s="1">
        <v>77</v>
      </c>
      <c r="C314" s="26" t="s">
        <v>1974</v>
      </c>
      <c r="D314" t="s">
        <v>661</v>
      </c>
      <c r="E314" s="27" t="s">
        <v>1975</v>
      </c>
      <c r="F314" s="28" t="s">
        <v>683</v>
      </c>
      <c r="G314" s="29">
        <v>9</v>
      </c>
      <c r="H314" s="28">
        <v>0</v>
      </c>
      <c r="I314" s="30">
        <f>ROUND(G314*H314,P4)</f>
        <v>0</v>
      </c>
      <c r="L314" s="31">
        <v>0</v>
      </c>
      <c r="M314" s="24">
        <f>ROUND(G314*L314,P4)</f>
        <v>0</v>
      </c>
      <c r="N314" s="25" t="s">
        <v>1345</v>
      </c>
      <c r="O314" s="32">
        <f>M314*AA314</f>
        <v>0</v>
      </c>
      <c r="P314" s="1">
        <v>3</v>
      </c>
      <c r="AA314" s="1">
        <f>IF(P314=1,$O$3,IF(P314=2,$O$4,$O$5))</f>
        <v>0</v>
      </c>
    </row>
    <row r="315">
      <c r="A315" s="1" t="s">
        <v>664</v>
      </c>
      <c r="E315" s="27" t="s">
        <v>661</v>
      </c>
    </row>
    <row r="316" ht="153">
      <c r="A316" s="1" t="s">
        <v>665</v>
      </c>
      <c r="E316" s="33" t="s">
        <v>2458</v>
      </c>
    </row>
    <row r="317" ht="191.25">
      <c r="A317" s="1" t="s">
        <v>666</v>
      </c>
      <c r="E317" s="27" t="s">
        <v>2475</v>
      </c>
    </row>
    <row r="318" ht="25.5">
      <c r="A318" s="1" t="s">
        <v>659</v>
      </c>
      <c r="B318" s="1">
        <v>78</v>
      </c>
      <c r="C318" s="26" t="s">
        <v>1977</v>
      </c>
      <c r="D318" t="s">
        <v>661</v>
      </c>
      <c r="E318" s="27" t="s">
        <v>1978</v>
      </c>
      <c r="F318" s="28" t="s">
        <v>683</v>
      </c>
      <c r="G318" s="29">
        <v>5</v>
      </c>
      <c r="H318" s="28">
        <v>0</v>
      </c>
      <c r="I318" s="30">
        <f>ROUND(G318*H318,P4)</f>
        <v>0</v>
      </c>
      <c r="L318" s="31">
        <v>0</v>
      </c>
      <c r="M318" s="24">
        <f>ROUND(G318*L318,P4)</f>
        <v>0</v>
      </c>
      <c r="N318" s="25" t="s">
        <v>1345</v>
      </c>
      <c r="O318" s="32">
        <f>M318*AA318</f>
        <v>0</v>
      </c>
      <c r="P318" s="1">
        <v>3</v>
      </c>
      <c r="AA318" s="1">
        <f>IF(P318=1,$O$3,IF(P318=2,$O$4,$O$5))</f>
        <v>0</v>
      </c>
    </row>
    <row r="319">
      <c r="A319" s="1" t="s">
        <v>664</v>
      </c>
      <c r="E319" s="27" t="s">
        <v>661</v>
      </c>
    </row>
    <row r="320" ht="153">
      <c r="A320" s="1" t="s">
        <v>665</v>
      </c>
      <c r="E320" s="33" t="s">
        <v>2504</v>
      </c>
    </row>
    <row r="321" ht="191.25">
      <c r="A321" s="1" t="s">
        <v>666</v>
      </c>
      <c r="E321" s="27" t="s">
        <v>2475</v>
      </c>
    </row>
    <row r="322" ht="25.5">
      <c r="A322" s="1" t="s">
        <v>659</v>
      </c>
      <c r="B322" s="1">
        <v>87</v>
      </c>
      <c r="C322" s="26" t="s">
        <v>2505</v>
      </c>
      <c r="D322" t="s">
        <v>1206</v>
      </c>
      <c r="E322" s="27" t="s">
        <v>2171</v>
      </c>
      <c r="F322" s="28" t="s">
        <v>683</v>
      </c>
      <c r="G322" s="29">
        <v>1</v>
      </c>
      <c r="H322" s="28">
        <v>0</v>
      </c>
      <c r="I322" s="30">
        <f>ROUND(G322*H322,P4)</f>
        <v>0</v>
      </c>
      <c r="L322" s="31">
        <v>0</v>
      </c>
      <c r="M322" s="24">
        <f>ROUND(G322*L322,P4)</f>
        <v>0</v>
      </c>
      <c r="N322" s="25" t="s">
        <v>661</v>
      </c>
      <c r="O322" s="32">
        <f>M322*AA322</f>
        <v>0</v>
      </c>
      <c r="P322" s="1">
        <v>1</v>
      </c>
      <c r="AA322" s="1">
        <f>IF(P322=1,$O$3,IF(P322=2,$O$4,$O$5))</f>
        <v>0</v>
      </c>
    </row>
    <row r="323">
      <c r="A323" s="1" t="s">
        <v>664</v>
      </c>
      <c r="E323" s="27" t="s">
        <v>661</v>
      </c>
    </row>
    <row r="324">
      <c r="A324" s="1" t="s">
        <v>665</v>
      </c>
      <c r="E324" s="33" t="s">
        <v>1500</v>
      </c>
    </row>
    <row r="325" ht="102">
      <c r="A325" s="1" t="s">
        <v>666</v>
      </c>
      <c r="E325" s="27" t="s">
        <v>2172</v>
      </c>
    </row>
    <row r="326">
      <c r="A326" s="1" t="s">
        <v>659</v>
      </c>
      <c r="B326" s="1">
        <v>88</v>
      </c>
      <c r="C326" s="26" t="s">
        <v>2506</v>
      </c>
      <c r="D326" t="s">
        <v>1206</v>
      </c>
      <c r="E326" s="27" t="s">
        <v>2507</v>
      </c>
      <c r="F326" s="28" t="s">
        <v>683</v>
      </c>
      <c r="G326" s="29">
        <v>9</v>
      </c>
      <c r="H326" s="28">
        <v>0</v>
      </c>
      <c r="I326" s="30">
        <f>ROUND(G326*H326,P4)</f>
        <v>0</v>
      </c>
      <c r="L326" s="31">
        <v>0</v>
      </c>
      <c r="M326" s="24">
        <f>ROUND(G326*L326,P4)</f>
        <v>0</v>
      </c>
      <c r="N326" s="25" t="s">
        <v>661</v>
      </c>
      <c r="O326" s="32">
        <f>M326*AA326</f>
        <v>0</v>
      </c>
      <c r="P326" s="1">
        <v>3</v>
      </c>
      <c r="AA326" s="1">
        <f>IF(P326=1,$O$3,IF(P326=2,$O$4,$O$5))</f>
        <v>0</v>
      </c>
    </row>
    <row r="327">
      <c r="A327" s="1" t="s">
        <v>664</v>
      </c>
      <c r="E327" s="27" t="s">
        <v>661</v>
      </c>
    </row>
    <row r="328" ht="153">
      <c r="A328" s="1" t="s">
        <v>665</v>
      </c>
      <c r="E328" s="33" t="s">
        <v>2458</v>
      </c>
    </row>
    <row r="329" ht="51">
      <c r="A329" s="1" t="s">
        <v>666</v>
      </c>
      <c r="E329" s="27" t="s">
        <v>2508</v>
      </c>
    </row>
    <row r="330">
      <c r="A330" s="1" t="s">
        <v>659</v>
      </c>
      <c r="B330" s="1">
        <v>89</v>
      </c>
      <c r="C330" s="26" t="s">
        <v>2509</v>
      </c>
      <c r="D330" t="s">
        <v>1206</v>
      </c>
      <c r="E330" s="27" t="s">
        <v>2510</v>
      </c>
      <c r="F330" s="28" t="s">
        <v>683</v>
      </c>
      <c r="G330" s="29">
        <v>4</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153">
      <c r="A332" s="1" t="s">
        <v>665</v>
      </c>
      <c r="E332" s="33" t="s">
        <v>2338</v>
      </c>
    </row>
    <row r="333" ht="114.75">
      <c r="A333" s="1" t="s">
        <v>666</v>
      </c>
      <c r="E333" s="27" t="s">
        <v>1702</v>
      </c>
    </row>
    <row r="334">
      <c r="A334" s="1" t="s">
        <v>659</v>
      </c>
      <c r="B334" s="1">
        <v>90</v>
      </c>
      <c r="C334" s="26" t="s">
        <v>2511</v>
      </c>
      <c r="D334" t="s">
        <v>1206</v>
      </c>
      <c r="E334" s="27" t="s">
        <v>2512</v>
      </c>
      <c r="F334" s="28" t="s">
        <v>683</v>
      </c>
      <c r="G334" s="29">
        <v>1</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c r="A336" s="1" t="s">
        <v>665</v>
      </c>
      <c r="E336" s="33" t="s">
        <v>1500</v>
      </c>
    </row>
    <row r="337" ht="114.75">
      <c r="A337" s="1" t="s">
        <v>666</v>
      </c>
      <c r="E337" s="27" t="s">
        <v>1702</v>
      </c>
    </row>
    <row r="338">
      <c r="A338" s="1" t="s">
        <v>659</v>
      </c>
      <c r="B338" s="1">
        <v>91</v>
      </c>
      <c r="C338" s="26" t="s">
        <v>2513</v>
      </c>
      <c r="D338" t="s">
        <v>1206</v>
      </c>
      <c r="E338" s="27" t="s">
        <v>2514</v>
      </c>
      <c r="F338" s="28" t="s">
        <v>683</v>
      </c>
      <c r="G338" s="29">
        <v>4</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153">
      <c r="A340" s="1" t="s">
        <v>665</v>
      </c>
      <c r="E340" s="33" t="s">
        <v>2338</v>
      </c>
    </row>
    <row r="341" ht="114.75">
      <c r="A341" s="1" t="s">
        <v>666</v>
      </c>
      <c r="E341" s="27" t="s">
        <v>1702</v>
      </c>
    </row>
    <row r="342" ht="25.5">
      <c r="A342" s="1" t="s">
        <v>659</v>
      </c>
      <c r="B342" s="1">
        <v>92</v>
      </c>
      <c r="C342" s="26" t="s">
        <v>2513</v>
      </c>
      <c r="D342" t="s">
        <v>1809</v>
      </c>
      <c r="E342" s="27" t="s">
        <v>2515</v>
      </c>
      <c r="F342" s="28" t="s">
        <v>683</v>
      </c>
      <c r="G342" s="29">
        <v>4</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153">
      <c r="A344" s="1" t="s">
        <v>665</v>
      </c>
      <c r="E344" s="33" t="s">
        <v>2516</v>
      </c>
    </row>
    <row r="345" ht="114.75">
      <c r="A345" s="1" t="s">
        <v>666</v>
      </c>
      <c r="E345" s="27" t="s">
        <v>1702</v>
      </c>
    </row>
    <row r="346" ht="25.5">
      <c r="A346" s="1" t="s">
        <v>659</v>
      </c>
      <c r="B346" s="1">
        <v>93</v>
      </c>
      <c r="C346" s="26" t="s">
        <v>2517</v>
      </c>
      <c r="D346" t="s">
        <v>1206</v>
      </c>
      <c r="E346" s="27" t="s">
        <v>2518</v>
      </c>
      <c r="F346" s="28" t="s">
        <v>683</v>
      </c>
      <c r="G346" s="29">
        <v>6</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153">
      <c r="A348" s="1" t="s">
        <v>665</v>
      </c>
      <c r="E348" s="33" t="s">
        <v>2519</v>
      </c>
    </row>
    <row r="349" ht="140.25">
      <c r="A349" s="1" t="s">
        <v>666</v>
      </c>
      <c r="E349" s="27" t="s">
        <v>1812</v>
      </c>
    </row>
    <row r="350">
      <c r="A350" s="1" t="s">
        <v>659</v>
      </c>
      <c r="B350" s="1">
        <v>94</v>
      </c>
      <c r="C350" s="26" t="s">
        <v>2520</v>
      </c>
      <c r="D350" t="s">
        <v>1206</v>
      </c>
      <c r="E350" s="27" t="s">
        <v>2521</v>
      </c>
      <c r="F350" s="28" t="s">
        <v>683</v>
      </c>
      <c r="G350" s="29">
        <v>4</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153">
      <c r="A352" s="1" t="s">
        <v>665</v>
      </c>
      <c r="E352" s="33" t="s">
        <v>2338</v>
      </c>
    </row>
    <row r="353" ht="153">
      <c r="A353" s="1" t="s">
        <v>666</v>
      </c>
      <c r="E353" s="27" t="s">
        <v>2254</v>
      </c>
    </row>
    <row r="354">
      <c r="A354" s="1" t="s">
        <v>659</v>
      </c>
      <c r="B354" s="1">
        <v>95</v>
      </c>
      <c r="C354" s="26" t="s">
        <v>2522</v>
      </c>
      <c r="D354" t="s">
        <v>1206</v>
      </c>
      <c r="E354" s="27" t="s">
        <v>2523</v>
      </c>
      <c r="F354" s="28" t="s">
        <v>683</v>
      </c>
      <c r="G354" s="29">
        <v>7</v>
      </c>
      <c r="H354" s="28">
        <v>0</v>
      </c>
      <c r="I354" s="30">
        <f>ROUND(G354*H354,P4)</f>
        <v>0</v>
      </c>
      <c r="L354" s="31">
        <v>0</v>
      </c>
      <c r="M354" s="24">
        <f>ROUND(G354*L354,P4)</f>
        <v>0</v>
      </c>
      <c r="N354" s="25" t="s">
        <v>661</v>
      </c>
      <c r="O354" s="32">
        <f>M354*AA354</f>
        <v>0</v>
      </c>
      <c r="P354" s="1">
        <v>3</v>
      </c>
      <c r="AA354" s="1">
        <f>IF(P354=1,$O$3,IF(P354=2,$O$4,$O$5))</f>
        <v>0</v>
      </c>
    </row>
    <row r="355">
      <c r="A355" s="1" t="s">
        <v>664</v>
      </c>
      <c r="E355" s="27" t="s">
        <v>661</v>
      </c>
    </row>
    <row r="356" ht="153">
      <c r="A356" s="1" t="s">
        <v>665</v>
      </c>
      <c r="E356" s="33" t="s">
        <v>2474</v>
      </c>
    </row>
    <row r="357">
      <c r="A357" s="1" t="s">
        <v>666</v>
      </c>
      <c r="E357" s="27" t="s">
        <v>2153</v>
      </c>
    </row>
    <row r="358">
      <c r="A358" s="1" t="s">
        <v>659</v>
      </c>
      <c r="B358" s="1">
        <v>96</v>
      </c>
      <c r="C358" s="26" t="s">
        <v>2524</v>
      </c>
      <c r="D358" t="s">
        <v>1206</v>
      </c>
      <c r="E358" s="27" t="s">
        <v>2525</v>
      </c>
      <c r="F358" s="28" t="s">
        <v>683</v>
      </c>
      <c r="G358" s="29">
        <v>16</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153">
      <c r="A360" s="1" t="s">
        <v>665</v>
      </c>
      <c r="E360" s="33" t="s">
        <v>2526</v>
      </c>
    </row>
    <row r="361" ht="127.5">
      <c r="A361" s="1" t="s">
        <v>666</v>
      </c>
      <c r="E361" s="27" t="s">
        <v>1668</v>
      </c>
    </row>
    <row r="362">
      <c r="A362" s="1" t="s">
        <v>656</v>
      </c>
      <c r="C362" s="22" t="s">
        <v>900</v>
      </c>
      <c r="E362" s="23" t="s">
        <v>901</v>
      </c>
      <c r="L362" s="24">
        <f>SUMIFS(L363:L394,A363:A394,"P")</f>
        <v>0</v>
      </c>
      <c r="M362" s="24">
        <f>SUMIFS(M363:M394,A363:A394,"P")</f>
        <v>0</v>
      </c>
      <c r="N362" s="25"/>
    </row>
    <row r="363" ht="25.5">
      <c r="A363" s="1" t="s">
        <v>659</v>
      </c>
      <c r="B363" s="1">
        <v>79</v>
      </c>
      <c r="C363" s="26" t="s">
        <v>1890</v>
      </c>
      <c r="D363" t="s">
        <v>903</v>
      </c>
      <c r="E363" s="27" t="s">
        <v>1891</v>
      </c>
      <c r="F363" s="28" t="s">
        <v>905</v>
      </c>
      <c r="G363" s="29">
        <v>0.29999999999999999</v>
      </c>
      <c r="H363" s="28">
        <v>0</v>
      </c>
      <c r="I363" s="30">
        <f>ROUND(G363*H363,P4)</f>
        <v>0</v>
      </c>
      <c r="L363" s="31">
        <v>0</v>
      </c>
      <c r="M363" s="24">
        <f>ROUND(G363*L363,P4)</f>
        <v>0</v>
      </c>
      <c r="N363" s="25" t="s">
        <v>661</v>
      </c>
      <c r="O363" s="32">
        <f>M363*AA363</f>
        <v>0</v>
      </c>
      <c r="P363" s="1">
        <v>3</v>
      </c>
      <c r="AA363" s="1">
        <f>IF(P363=1,$O$3,IF(P363=2,$O$4,$O$5))</f>
        <v>0</v>
      </c>
    </row>
    <row r="364" ht="25.5">
      <c r="A364" s="1" t="s">
        <v>664</v>
      </c>
      <c r="E364" s="27" t="s">
        <v>1892</v>
      </c>
    </row>
    <row r="365">
      <c r="A365" s="1" t="s">
        <v>665</v>
      </c>
      <c r="E365" s="33" t="s">
        <v>1532</v>
      </c>
    </row>
    <row r="366" ht="153">
      <c r="A366" s="1" t="s">
        <v>666</v>
      </c>
      <c r="E366" s="27" t="s">
        <v>913</v>
      </c>
    </row>
    <row r="367" ht="38.25">
      <c r="A367" s="1" t="s">
        <v>659</v>
      </c>
      <c r="B367" s="1">
        <v>80</v>
      </c>
      <c r="C367" s="26" t="s">
        <v>909</v>
      </c>
      <c r="D367" t="s">
        <v>903</v>
      </c>
      <c r="E367" s="27" t="s">
        <v>910</v>
      </c>
      <c r="F367" s="28" t="s">
        <v>905</v>
      </c>
      <c r="G367" s="29">
        <v>2</v>
      </c>
      <c r="H367" s="28">
        <v>0</v>
      </c>
      <c r="I367" s="30">
        <f>ROUND(G367*H367,P4)</f>
        <v>0</v>
      </c>
      <c r="L367" s="31">
        <v>0</v>
      </c>
      <c r="M367" s="24">
        <f>ROUND(G367*L367,P4)</f>
        <v>0</v>
      </c>
      <c r="N367" s="25" t="s">
        <v>661</v>
      </c>
      <c r="O367" s="32">
        <f>M367*AA367</f>
        <v>0</v>
      </c>
      <c r="P367" s="1">
        <v>3</v>
      </c>
      <c r="AA367" s="1">
        <f>IF(P367=1,$O$3,IF(P367=2,$O$4,$O$5))</f>
        <v>0</v>
      </c>
    </row>
    <row r="368" ht="38.25">
      <c r="A368" s="1" t="s">
        <v>664</v>
      </c>
      <c r="E368" s="27" t="s">
        <v>911</v>
      </c>
    </row>
    <row r="369">
      <c r="A369" s="1" t="s">
        <v>665</v>
      </c>
      <c r="E369" s="33" t="s">
        <v>2267</v>
      </c>
    </row>
    <row r="370" ht="153">
      <c r="A370" s="1" t="s">
        <v>666</v>
      </c>
      <c r="E370" s="27" t="s">
        <v>913</v>
      </c>
    </row>
    <row r="371" ht="25.5">
      <c r="A371" s="1" t="s">
        <v>659</v>
      </c>
      <c r="B371" s="1">
        <v>81</v>
      </c>
      <c r="C371" s="26" t="s">
        <v>2527</v>
      </c>
      <c r="D371" t="s">
        <v>903</v>
      </c>
      <c r="E371" s="27" t="s">
        <v>2528</v>
      </c>
      <c r="F371" s="28" t="s">
        <v>905</v>
      </c>
      <c r="G371" s="29">
        <v>0.29999999999999999</v>
      </c>
      <c r="H371" s="28">
        <v>0</v>
      </c>
      <c r="I371" s="30">
        <f>ROUND(G371*H371,P4)</f>
        <v>0</v>
      </c>
      <c r="L371" s="31">
        <v>0</v>
      </c>
      <c r="M371" s="24">
        <f>ROUND(G371*L371,P4)</f>
        <v>0</v>
      </c>
      <c r="N371" s="25" t="s">
        <v>661</v>
      </c>
      <c r="O371" s="32">
        <f>M371*AA371</f>
        <v>0</v>
      </c>
      <c r="P371" s="1">
        <v>3</v>
      </c>
      <c r="AA371" s="1">
        <f>IF(P371=1,$O$3,IF(P371=2,$O$4,$O$5))</f>
        <v>0</v>
      </c>
    </row>
    <row r="372" ht="51">
      <c r="A372" s="1" t="s">
        <v>664</v>
      </c>
      <c r="E372" s="27" t="s">
        <v>1319</v>
      </c>
    </row>
    <row r="373">
      <c r="A373" s="1" t="s">
        <v>665</v>
      </c>
      <c r="E373" s="33" t="s">
        <v>1532</v>
      </c>
    </row>
    <row r="374" ht="153">
      <c r="A374" s="1" t="s">
        <v>666</v>
      </c>
      <c r="E374" s="27" t="s">
        <v>908</v>
      </c>
    </row>
    <row r="375" ht="25.5">
      <c r="A375" s="1" t="s">
        <v>659</v>
      </c>
      <c r="B375" s="1">
        <v>82</v>
      </c>
      <c r="C375" s="26" t="s">
        <v>1317</v>
      </c>
      <c r="D375" t="s">
        <v>903</v>
      </c>
      <c r="E375" s="27" t="s">
        <v>1318</v>
      </c>
      <c r="F375" s="28" t="s">
        <v>905</v>
      </c>
      <c r="G375" s="29">
        <v>0.29999999999999999</v>
      </c>
      <c r="H375" s="28">
        <v>0</v>
      </c>
      <c r="I375" s="30">
        <f>ROUND(G375*H375,P4)</f>
        <v>0</v>
      </c>
      <c r="L375" s="31">
        <v>0</v>
      </c>
      <c r="M375" s="24">
        <f>ROUND(G375*L375,P4)</f>
        <v>0</v>
      </c>
      <c r="N375" s="25" t="s">
        <v>661</v>
      </c>
      <c r="O375" s="32">
        <f>M375*AA375</f>
        <v>0</v>
      </c>
      <c r="P375" s="1">
        <v>3</v>
      </c>
      <c r="AA375" s="1">
        <f>IF(P375=1,$O$3,IF(P375=2,$O$4,$O$5))</f>
        <v>0</v>
      </c>
    </row>
    <row r="376" ht="51">
      <c r="A376" s="1" t="s">
        <v>664</v>
      </c>
      <c r="E376" s="27" t="s">
        <v>1319</v>
      </c>
    </row>
    <row r="377">
      <c r="A377" s="1" t="s">
        <v>665</v>
      </c>
      <c r="E377" s="33" t="s">
        <v>1532</v>
      </c>
    </row>
    <row r="378" ht="153">
      <c r="A378" s="1" t="s">
        <v>666</v>
      </c>
      <c r="E378" s="27" t="s">
        <v>908</v>
      </c>
    </row>
    <row r="379" ht="25.5">
      <c r="A379" s="1" t="s">
        <v>659</v>
      </c>
      <c r="B379" s="1">
        <v>83</v>
      </c>
      <c r="C379" s="26" t="s">
        <v>2529</v>
      </c>
      <c r="D379" t="s">
        <v>903</v>
      </c>
      <c r="E379" s="27" t="s">
        <v>2530</v>
      </c>
      <c r="F379" s="28" t="s">
        <v>905</v>
      </c>
      <c r="G379" s="29">
        <v>0.29999999999999999</v>
      </c>
      <c r="H379" s="28">
        <v>0</v>
      </c>
      <c r="I379" s="30">
        <f>ROUND(G379*H379,P4)</f>
        <v>0</v>
      </c>
      <c r="L379" s="31">
        <v>0</v>
      </c>
      <c r="M379" s="24">
        <f>ROUND(G379*L379,P4)</f>
        <v>0</v>
      </c>
      <c r="N379" s="25" t="s">
        <v>661</v>
      </c>
      <c r="O379" s="32">
        <f>M379*AA379</f>
        <v>0</v>
      </c>
      <c r="P379" s="1">
        <v>3</v>
      </c>
      <c r="AA379" s="1">
        <f>IF(P379=1,$O$3,IF(P379=2,$O$4,$O$5))</f>
        <v>0</v>
      </c>
    </row>
    <row r="380" ht="51">
      <c r="A380" s="1" t="s">
        <v>664</v>
      </c>
      <c r="E380" s="27" t="s">
        <v>1319</v>
      </c>
    </row>
    <row r="381">
      <c r="A381" s="1" t="s">
        <v>665</v>
      </c>
      <c r="E381" s="33" t="s">
        <v>1532</v>
      </c>
    </row>
    <row r="382" ht="153">
      <c r="A382" s="1" t="s">
        <v>666</v>
      </c>
      <c r="E382" s="27" t="s">
        <v>908</v>
      </c>
    </row>
    <row r="383" ht="25.5">
      <c r="A383" s="1" t="s">
        <v>659</v>
      </c>
      <c r="B383" s="1">
        <v>84</v>
      </c>
      <c r="C383" s="26" t="s">
        <v>922</v>
      </c>
      <c r="D383" t="s">
        <v>903</v>
      </c>
      <c r="E383" s="27" t="s">
        <v>923</v>
      </c>
      <c r="F383" s="28" t="s">
        <v>905</v>
      </c>
      <c r="G383" s="29">
        <v>1</v>
      </c>
      <c r="H383" s="28">
        <v>0</v>
      </c>
      <c r="I383" s="30">
        <f>ROUND(G383*H383,P4)</f>
        <v>0</v>
      </c>
      <c r="L383" s="31">
        <v>0</v>
      </c>
      <c r="M383" s="24">
        <f>ROUND(G383*L383,P4)</f>
        <v>0</v>
      </c>
      <c r="N383" s="25" t="s">
        <v>661</v>
      </c>
      <c r="O383" s="32">
        <f>M383*AA383</f>
        <v>0</v>
      </c>
      <c r="P383" s="1">
        <v>3</v>
      </c>
      <c r="AA383" s="1">
        <f>IF(P383=1,$O$3,IF(P383=2,$O$4,$O$5))</f>
        <v>0</v>
      </c>
    </row>
    <row r="384" ht="38.25">
      <c r="A384" s="1" t="s">
        <v>664</v>
      </c>
      <c r="E384" s="27" t="s">
        <v>920</v>
      </c>
    </row>
    <row r="385">
      <c r="A385" s="1" t="s">
        <v>665</v>
      </c>
      <c r="E385" s="33" t="s">
        <v>1500</v>
      </c>
    </row>
    <row r="386" ht="153">
      <c r="A386" s="1" t="s">
        <v>666</v>
      </c>
      <c r="E386" s="27" t="s">
        <v>908</v>
      </c>
    </row>
    <row r="387" ht="25.5">
      <c r="A387" s="1" t="s">
        <v>659</v>
      </c>
      <c r="B387" s="1">
        <v>85</v>
      </c>
      <c r="C387" s="26" t="s">
        <v>925</v>
      </c>
      <c r="D387" t="s">
        <v>903</v>
      </c>
      <c r="E387" s="27" t="s">
        <v>926</v>
      </c>
      <c r="F387" s="28" t="s">
        <v>905</v>
      </c>
      <c r="G387" s="29">
        <v>0.050000000000000003</v>
      </c>
      <c r="H387" s="28">
        <v>0</v>
      </c>
      <c r="I387" s="30">
        <f>ROUND(G387*H387,P4)</f>
        <v>0</v>
      </c>
      <c r="L387" s="31">
        <v>0</v>
      </c>
      <c r="M387" s="24">
        <f>ROUND(G387*L387,P4)</f>
        <v>0</v>
      </c>
      <c r="N387" s="25" t="s">
        <v>661</v>
      </c>
      <c r="O387" s="32">
        <f>M387*AA387</f>
        <v>0</v>
      </c>
      <c r="P387" s="1">
        <v>3</v>
      </c>
      <c r="AA387" s="1">
        <f>IF(P387=1,$O$3,IF(P387=2,$O$4,$O$5))</f>
        <v>0</v>
      </c>
    </row>
    <row r="388" ht="38.25">
      <c r="A388" s="1" t="s">
        <v>664</v>
      </c>
      <c r="E388" s="27" t="s">
        <v>927</v>
      </c>
    </row>
    <row r="389">
      <c r="A389" s="1" t="s">
        <v>665</v>
      </c>
      <c r="E389" s="33" t="s">
        <v>2260</v>
      </c>
    </row>
    <row r="390" ht="153">
      <c r="A390" s="1" t="s">
        <v>666</v>
      </c>
      <c r="E390" s="27" t="s">
        <v>908</v>
      </c>
    </row>
    <row r="391" ht="25.5">
      <c r="A391" s="1" t="s">
        <v>659</v>
      </c>
      <c r="B391" s="1">
        <v>86</v>
      </c>
      <c r="C391" s="26" t="s">
        <v>928</v>
      </c>
      <c r="D391" t="s">
        <v>903</v>
      </c>
      <c r="E391" s="27" t="s">
        <v>929</v>
      </c>
      <c r="F391" s="28" t="s">
        <v>905</v>
      </c>
      <c r="G391" s="29">
        <v>0.10000000000000001</v>
      </c>
      <c r="H391" s="28">
        <v>0</v>
      </c>
      <c r="I391" s="30">
        <f>ROUND(G391*H391,P4)</f>
        <v>0</v>
      </c>
      <c r="L391" s="31">
        <v>0</v>
      </c>
      <c r="M391" s="24">
        <f>ROUND(G391*L391,P4)</f>
        <v>0</v>
      </c>
      <c r="N391" s="25" t="s">
        <v>661</v>
      </c>
      <c r="O391" s="32">
        <f>M391*AA391</f>
        <v>0</v>
      </c>
      <c r="P391" s="1">
        <v>3</v>
      </c>
      <c r="AA391" s="1">
        <f>IF(P391=1,$O$3,IF(P391=2,$O$4,$O$5))</f>
        <v>0</v>
      </c>
    </row>
    <row r="392" ht="38.25">
      <c r="A392" s="1" t="s">
        <v>664</v>
      </c>
      <c r="E392" s="27" t="s">
        <v>916</v>
      </c>
    </row>
    <row r="393">
      <c r="A393" s="1" t="s">
        <v>665</v>
      </c>
      <c r="E393" s="33" t="s">
        <v>1494</v>
      </c>
    </row>
    <row r="394" ht="153">
      <c r="A394" s="1" t="s">
        <v>666</v>
      </c>
      <c r="E394" s="27" t="s">
        <v>908</v>
      </c>
    </row>
  </sheetData>
  <sheetProtection sheet="1" objects="1" scenarios="1" spinCount="100000" saltValue="AmV602B5erYxL5BnhLTg4MOi3Kz2f3pqz77DyD4xuSC5AQ7ZhvCdTS8ZquqEeyTZyFL6nyPHq96B90r2aukrIQ==" hashValue="zeYcU02yXoQ1ekZ83bsiC44jUV72pOezu5jPZClLIDvDFY6oOKeqCGk+8D46oJhDDhH9cfqPxxN1+Vid974U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2531</v>
      </c>
      <c r="E8" s="23" t="s">
        <v>75</v>
      </c>
      <c r="L8" s="24">
        <f>L9+L154</f>
        <v>0</v>
      </c>
      <c r="M8" s="24">
        <f>M9+M154</f>
        <v>0</v>
      </c>
      <c r="N8" s="25"/>
    </row>
    <row r="9">
      <c r="A9" s="1" t="s">
        <v>656</v>
      </c>
      <c r="C9" s="22" t="s">
        <v>679</v>
      </c>
      <c r="E9" s="23" t="s">
        <v>680</v>
      </c>
      <c r="L9" s="24">
        <f>SUMIFS(L10:L153,A10:A153,"P")</f>
        <v>0</v>
      </c>
      <c r="M9" s="24">
        <f>SUMIFS(M10:M153,A10:A153,"P")</f>
        <v>0</v>
      </c>
      <c r="N9" s="25"/>
    </row>
    <row r="10">
      <c r="A10" s="1" t="s">
        <v>659</v>
      </c>
      <c r="B10" s="1">
        <v>1</v>
      </c>
      <c r="C10" s="26" t="s">
        <v>2532</v>
      </c>
      <c r="D10" t="s">
        <v>661</v>
      </c>
      <c r="E10" s="27" t="s">
        <v>2533</v>
      </c>
      <c r="F10" s="28" t="s">
        <v>670</v>
      </c>
      <c r="G10" s="29">
        <v>1400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2534</v>
      </c>
    </row>
    <row r="13" ht="76.5">
      <c r="A13" s="1" t="s">
        <v>666</v>
      </c>
      <c r="E13" s="27" t="s">
        <v>2535</v>
      </c>
    </row>
    <row r="14">
      <c r="A14" s="1" t="s">
        <v>659</v>
      </c>
      <c r="B14" s="1">
        <v>2</v>
      </c>
      <c r="C14" s="26" t="s">
        <v>1227</v>
      </c>
      <c r="D14" t="s">
        <v>661</v>
      </c>
      <c r="E14" s="27" t="s">
        <v>1228</v>
      </c>
      <c r="F14" s="28" t="s">
        <v>670</v>
      </c>
      <c r="G14" s="29">
        <v>400</v>
      </c>
      <c r="H14" s="28">
        <v>0</v>
      </c>
      <c r="I14" s="30">
        <f>ROUND(G14*H14,P4)</f>
        <v>0</v>
      </c>
      <c r="L14" s="31">
        <v>0</v>
      </c>
      <c r="M14" s="24">
        <f>ROUND(G14*L14,P4)</f>
        <v>0</v>
      </c>
      <c r="N14" s="25" t="s">
        <v>1345</v>
      </c>
      <c r="O14" s="32">
        <f>M14*AA14</f>
        <v>0</v>
      </c>
      <c r="P14" s="1">
        <v>3</v>
      </c>
      <c r="AA14" s="1">
        <f>IF(P14=1,$O$3,IF(P14=2,$O$4,$O$5))</f>
        <v>0</v>
      </c>
    </row>
    <row r="15">
      <c r="A15" s="1" t="s">
        <v>664</v>
      </c>
      <c r="E15" s="27" t="s">
        <v>661</v>
      </c>
    </row>
    <row r="16" ht="38.25">
      <c r="A16" s="1" t="s">
        <v>665</v>
      </c>
      <c r="E16" s="33" t="s">
        <v>2536</v>
      </c>
    </row>
    <row r="17" ht="76.5">
      <c r="A17" s="1" t="s">
        <v>666</v>
      </c>
      <c r="E17" s="27" t="s">
        <v>970</v>
      </c>
    </row>
    <row r="18">
      <c r="A18" s="1" t="s">
        <v>659</v>
      </c>
      <c r="B18" s="1">
        <v>3</v>
      </c>
      <c r="C18" s="26" t="s">
        <v>2537</v>
      </c>
      <c r="D18" t="s">
        <v>661</v>
      </c>
      <c r="E18" s="27" t="s">
        <v>2538</v>
      </c>
      <c r="F18" s="28" t="s">
        <v>696</v>
      </c>
      <c r="G18" s="29">
        <v>4.5</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2539</v>
      </c>
    </row>
    <row r="21" ht="89.25">
      <c r="A21" s="1" t="s">
        <v>666</v>
      </c>
      <c r="E21" s="27" t="s">
        <v>2540</v>
      </c>
    </row>
    <row r="22">
      <c r="A22" s="1" t="s">
        <v>659</v>
      </c>
      <c r="B22" s="1">
        <v>4</v>
      </c>
      <c r="C22" s="26" t="s">
        <v>2541</v>
      </c>
      <c r="D22" t="s">
        <v>661</v>
      </c>
      <c r="E22" s="27" t="s">
        <v>2542</v>
      </c>
      <c r="F22" s="28" t="s">
        <v>696</v>
      </c>
      <c r="G22" s="29">
        <v>4.5</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2539</v>
      </c>
    </row>
    <row r="25" ht="102">
      <c r="A25" s="1" t="s">
        <v>666</v>
      </c>
      <c r="E25" s="27" t="s">
        <v>2376</v>
      </c>
    </row>
    <row r="26">
      <c r="A26" s="1" t="s">
        <v>659</v>
      </c>
      <c r="B26" s="1">
        <v>5</v>
      </c>
      <c r="C26" s="26" t="s">
        <v>2543</v>
      </c>
      <c r="D26" t="s">
        <v>661</v>
      </c>
      <c r="E26" s="27" t="s">
        <v>2544</v>
      </c>
      <c r="F26" s="28" t="s">
        <v>683</v>
      </c>
      <c r="G26" s="29">
        <v>14</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2545</v>
      </c>
    </row>
    <row r="29" ht="204">
      <c r="A29" s="1" t="s">
        <v>666</v>
      </c>
      <c r="E29" s="27" t="s">
        <v>2546</v>
      </c>
    </row>
    <row r="30">
      <c r="A30" s="1" t="s">
        <v>659</v>
      </c>
      <c r="B30" s="1">
        <v>6</v>
      </c>
      <c r="C30" s="26" t="s">
        <v>2547</v>
      </c>
      <c r="D30" t="s">
        <v>661</v>
      </c>
      <c r="E30" s="27" t="s">
        <v>2548</v>
      </c>
      <c r="F30" s="28" t="s">
        <v>683</v>
      </c>
      <c r="G30" s="29">
        <v>14</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2545</v>
      </c>
    </row>
    <row r="33" ht="140.25">
      <c r="A33" s="1" t="s">
        <v>666</v>
      </c>
      <c r="E33" s="27" t="s">
        <v>1812</v>
      </c>
    </row>
    <row r="34">
      <c r="A34" s="1" t="s">
        <v>659</v>
      </c>
      <c r="B34" s="1">
        <v>7</v>
      </c>
      <c r="C34" s="26" t="s">
        <v>2549</v>
      </c>
      <c r="D34" t="s">
        <v>661</v>
      </c>
      <c r="E34" s="27" t="s">
        <v>2550</v>
      </c>
      <c r="F34" s="28" t="s">
        <v>683</v>
      </c>
      <c r="G34" s="29">
        <v>14</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2545</v>
      </c>
    </row>
    <row r="37" ht="191.25">
      <c r="A37" s="1" t="s">
        <v>666</v>
      </c>
      <c r="E37" s="27" t="s">
        <v>2475</v>
      </c>
    </row>
    <row r="38">
      <c r="A38" s="1" t="s">
        <v>659</v>
      </c>
      <c r="B38" s="1">
        <v>8</v>
      </c>
      <c r="C38" s="26" t="s">
        <v>2551</v>
      </c>
      <c r="D38" t="s">
        <v>661</v>
      </c>
      <c r="E38" s="27" t="s">
        <v>2552</v>
      </c>
      <c r="F38" s="28" t="s">
        <v>683</v>
      </c>
      <c r="G38" s="29">
        <v>14</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2545</v>
      </c>
    </row>
    <row r="41" ht="178.5">
      <c r="A41" s="1" t="s">
        <v>666</v>
      </c>
      <c r="E41" s="27" t="s">
        <v>2553</v>
      </c>
    </row>
    <row r="42">
      <c r="A42" s="1" t="s">
        <v>659</v>
      </c>
      <c r="B42" s="1">
        <v>9</v>
      </c>
      <c r="C42" s="26" t="s">
        <v>2554</v>
      </c>
      <c r="D42" t="s">
        <v>661</v>
      </c>
      <c r="E42" s="27" t="s">
        <v>2555</v>
      </c>
      <c r="F42" s="28" t="s">
        <v>683</v>
      </c>
      <c r="G42" s="29">
        <v>14</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2545</v>
      </c>
    </row>
    <row r="45" ht="127.5">
      <c r="A45" s="1" t="s">
        <v>666</v>
      </c>
      <c r="E45" s="27" t="s">
        <v>1668</v>
      </c>
    </row>
    <row r="46" ht="25.5">
      <c r="A46" s="1" t="s">
        <v>659</v>
      </c>
      <c r="B46" s="1">
        <v>10</v>
      </c>
      <c r="C46" s="26" t="s">
        <v>2556</v>
      </c>
      <c r="D46" t="s">
        <v>661</v>
      </c>
      <c r="E46" s="27" t="s">
        <v>2557</v>
      </c>
      <c r="F46" s="28" t="s">
        <v>683</v>
      </c>
      <c r="G46" s="29">
        <v>27</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2558</v>
      </c>
    </row>
    <row r="49" ht="178.5">
      <c r="A49" s="1" t="s">
        <v>666</v>
      </c>
      <c r="E49" s="27" t="s">
        <v>2553</v>
      </c>
    </row>
    <row r="50">
      <c r="A50" s="1" t="s">
        <v>659</v>
      </c>
      <c r="B50" s="1">
        <v>11</v>
      </c>
      <c r="C50" s="26" t="s">
        <v>2559</v>
      </c>
      <c r="D50" t="s">
        <v>661</v>
      </c>
      <c r="E50" s="27" t="s">
        <v>2560</v>
      </c>
      <c r="F50" s="28" t="s">
        <v>683</v>
      </c>
      <c r="G50" s="29">
        <v>27</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2558</v>
      </c>
    </row>
    <row r="53" ht="127.5">
      <c r="A53" s="1" t="s">
        <v>666</v>
      </c>
      <c r="E53" s="27" t="s">
        <v>1668</v>
      </c>
    </row>
    <row r="54">
      <c r="A54" s="1" t="s">
        <v>659</v>
      </c>
      <c r="B54" s="1">
        <v>12</v>
      </c>
      <c r="C54" s="26" t="s">
        <v>2561</v>
      </c>
      <c r="D54" t="s">
        <v>661</v>
      </c>
      <c r="E54" s="27" t="s">
        <v>2562</v>
      </c>
      <c r="F54" s="28" t="s">
        <v>683</v>
      </c>
      <c r="G54" s="29">
        <v>3</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1970</v>
      </c>
    </row>
    <row r="57" ht="178.5">
      <c r="A57" s="1" t="s">
        <v>666</v>
      </c>
      <c r="E57" s="27" t="s">
        <v>2553</v>
      </c>
    </row>
    <row r="58">
      <c r="A58" s="1" t="s">
        <v>659</v>
      </c>
      <c r="B58" s="1">
        <v>13</v>
      </c>
      <c r="C58" s="26" t="s">
        <v>2563</v>
      </c>
      <c r="D58" t="s">
        <v>661</v>
      </c>
      <c r="E58" s="27" t="s">
        <v>2564</v>
      </c>
      <c r="F58" s="28" t="s">
        <v>683</v>
      </c>
      <c r="G58" s="29">
        <v>3</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1970</v>
      </c>
    </row>
    <row r="61" ht="127.5">
      <c r="A61" s="1" t="s">
        <v>666</v>
      </c>
      <c r="E61" s="27" t="s">
        <v>1668</v>
      </c>
    </row>
    <row r="62">
      <c r="A62" s="1" t="s">
        <v>659</v>
      </c>
      <c r="B62" s="1">
        <v>14</v>
      </c>
      <c r="C62" s="26" t="s">
        <v>2565</v>
      </c>
      <c r="D62" t="s">
        <v>661</v>
      </c>
      <c r="E62" s="27" t="s">
        <v>2566</v>
      </c>
      <c r="F62" s="28" t="s">
        <v>683</v>
      </c>
      <c r="G62" s="29">
        <v>10</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2567</v>
      </c>
    </row>
    <row r="65" ht="178.5">
      <c r="A65" s="1" t="s">
        <v>666</v>
      </c>
      <c r="E65" s="27" t="s">
        <v>2553</v>
      </c>
    </row>
    <row r="66">
      <c r="A66" s="1" t="s">
        <v>659</v>
      </c>
      <c r="B66" s="1">
        <v>15</v>
      </c>
      <c r="C66" s="26" t="s">
        <v>2568</v>
      </c>
      <c r="D66" t="s">
        <v>661</v>
      </c>
      <c r="E66" s="27" t="s">
        <v>2569</v>
      </c>
      <c r="F66" s="28" t="s">
        <v>683</v>
      </c>
      <c r="G66" s="29">
        <v>10</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2567</v>
      </c>
    </row>
    <row r="69" ht="127.5">
      <c r="A69" s="1" t="s">
        <v>666</v>
      </c>
      <c r="E69" s="27" t="s">
        <v>1668</v>
      </c>
    </row>
    <row r="70">
      <c r="A70" s="1" t="s">
        <v>659</v>
      </c>
      <c r="B70" s="1">
        <v>16</v>
      </c>
      <c r="C70" s="26" t="s">
        <v>2570</v>
      </c>
      <c r="D70" t="s">
        <v>661</v>
      </c>
      <c r="E70" s="27" t="s">
        <v>2571</v>
      </c>
      <c r="F70" s="28" t="s">
        <v>683</v>
      </c>
      <c r="G70" s="29">
        <v>119</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2572</v>
      </c>
    </row>
    <row r="73" ht="178.5">
      <c r="A73" s="1" t="s">
        <v>666</v>
      </c>
      <c r="E73" s="27" t="s">
        <v>2553</v>
      </c>
    </row>
    <row r="74">
      <c r="A74" s="1" t="s">
        <v>659</v>
      </c>
      <c r="B74" s="1">
        <v>17</v>
      </c>
      <c r="C74" s="26" t="s">
        <v>2573</v>
      </c>
      <c r="D74" t="s">
        <v>661</v>
      </c>
      <c r="E74" s="27" t="s">
        <v>2574</v>
      </c>
      <c r="F74" s="28" t="s">
        <v>683</v>
      </c>
      <c r="G74" s="29">
        <v>119</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2572</v>
      </c>
    </row>
    <row r="77" ht="127.5">
      <c r="A77" s="1" t="s">
        <v>666</v>
      </c>
      <c r="E77" s="27" t="s">
        <v>1668</v>
      </c>
    </row>
    <row r="78">
      <c r="A78" s="1" t="s">
        <v>659</v>
      </c>
      <c r="B78" s="1">
        <v>18</v>
      </c>
      <c r="C78" s="26" t="s">
        <v>2575</v>
      </c>
      <c r="D78" t="s">
        <v>661</v>
      </c>
      <c r="E78" s="27" t="s">
        <v>2576</v>
      </c>
      <c r="F78" s="28" t="s">
        <v>683</v>
      </c>
      <c r="G78" s="29">
        <v>70</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2577</v>
      </c>
    </row>
    <row r="81" ht="178.5">
      <c r="A81" s="1" t="s">
        <v>666</v>
      </c>
      <c r="E81" s="27" t="s">
        <v>2553</v>
      </c>
    </row>
    <row r="82">
      <c r="A82" s="1" t="s">
        <v>659</v>
      </c>
      <c r="B82" s="1">
        <v>19</v>
      </c>
      <c r="C82" s="26" t="s">
        <v>2578</v>
      </c>
      <c r="D82" t="s">
        <v>661</v>
      </c>
      <c r="E82" s="27" t="s">
        <v>2579</v>
      </c>
      <c r="F82" s="28" t="s">
        <v>683</v>
      </c>
      <c r="G82" s="29">
        <v>70</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2577</v>
      </c>
    </row>
    <row r="85" ht="127.5">
      <c r="A85" s="1" t="s">
        <v>666</v>
      </c>
      <c r="E85" s="27" t="s">
        <v>1668</v>
      </c>
    </row>
    <row r="86">
      <c r="A86" s="1" t="s">
        <v>659</v>
      </c>
      <c r="B86" s="1">
        <v>20</v>
      </c>
      <c r="C86" s="26" t="s">
        <v>2580</v>
      </c>
      <c r="D86" t="s">
        <v>661</v>
      </c>
      <c r="E86" s="27" t="s">
        <v>2581</v>
      </c>
      <c r="F86" s="28" t="s">
        <v>683</v>
      </c>
      <c r="G86" s="29">
        <v>80</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2582</v>
      </c>
    </row>
    <row r="89" ht="178.5">
      <c r="A89" s="1" t="s">
        <v>666</v>
      </c>
      <c r="E89" s="27" t="s">
        <v>2553</v>
      </c>
    </row>
    <row r="90">
      <c r="A90" s="1" t="s">
        <v>659</v>
      </c>
      <c r="B90" s="1">
        <v>21</v>
      </c>
      <c r="C90" s="26" t="s">
        <v>2583</v>
      </c>
      <c r="D90" t="s">
        <v>661</v>
      </c>
      <c r="E90" s="27" t="s">
        <v>2584</v>
      </c>
      <c r="F90" s="28" t="s">
        <v>683</v>
      </c>
      <c r="G90" s="29">
        <v>80</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2582</v>
      </c>
    </row>
    <row r="93" ht="127.5">
      <c r="A93" s="1" t="s">
        <v>666</v>
      </c>
      <c r="E93" s="27" t="s">
        <v>1668</v>
      </c>
    </row>
    <row r="94" ht="25.5">
      <c r="A94" s="1" t="s">
        <v>659</v>
      </c>
      <c r="B94" s="1">
        <v>22</v>
      </c>
      <c r="C94" s="26" t="s">
        <v>2585</v>
      </c>
      <c r="D94" t="s">
        <v>661</v>
      </c>
      <c r="E94" s="27" t="s">
        <v>2586</v>
      </c>
      <c r="F94" s="28" t="s">
        <v>683</v>
      </c>
      <c r="G94" s="29">
        <v>14</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2545</v>
      </c>
    </row>
    <row r="97" ht="178.5">
      <c r="A97" s="1" t="s">
        <v>666</v>
      </c>
      <c r="E97" s="27" t="s">
        <v>2553</v>
      </c>
    </row>
    <row r="98" ht="25.5">
      <c r="A98" s="1" t="s">
        <v>659</v>
      </c>
      <c r="B98" s="1">
        <v>23</v>
      </c>
      <c r="C98" s="26" t="s">
        <v>2587</v>
      </c>
      <c r="D98" t="s">
        <v>661</v>
      </c>
      <c r="E98" s="27" t="s">
        <v>2588</v>
      </c>
      <c r="F98" s="28" t="s">
        <v>683</v>
      </c>
      <c r="G98" s="29">
        <v>14</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2545</v>
      </c>
    </row>
    <row r="101" ht="178.5">
      <c r="A101" s="1" t="s">
        <v>666</v>
      </c>
      <c r="E101" s="27" t="s">
        <v>2553</v>
      </c>
    </row>
    <row r="102">
      <c r="A102" s="1" t="s">
        <v>659</v>
      </c>
      <c r="B102" s="1">
        <v>24</v>
      </c>
      <c r="C102" s="26" t="s">
        <v>2589</v>
      </c>
      <c r="D102" t="s">
        <v>661</v>
      </c>
      <c r="E102" s="27" t="s">
        <v>2590</v>
      </c>
      <c r="F102" s="28" t="s">
        <v>683</v>
      </c>
      <c r="G102" s="29">
        <v>14</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2545</v>
      </c>
    </row>
    <row r="105" ht="127.5">
      <c r="A105" s="1" t="s">
        <v>666</v>
      </c>
      <c r="E105" s="27" t="s">
        <v>1668</v>
      </c>
    </row>
    <row r="106">
      <c r="A106" s="1" t="s">
        <v>659</v>
      </c>
      <c r="B106" s="1">
        <v>25</v>
      </c>
      <c r="C106" s="26" t="s">
        <v>2591</v>
      </c>
      <c r="D106" t="s">
        <v>661</v>
      </c>
      <c r="E106" s="27" t="s">
        <v>2592</v>
      </c>
      <c r="F106" s="28" t="s">
        <v>683</v>
      </c>
      <c r="G106" s="29">
        <v>14</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2545</v>
      </c>
    </row>
    <row r="109" ht="178.5">
      <c r="A109" s="1" t="s">
        <v>666</v>
      </c>
      <c r="E109" s="27" t="s">
        <v>2553</v>
      </c>
    </row>
    <row r="110">
      <c r="A110" s="1" t="s">
        <v>659</v>
      </c>
      <c r="B110" s="1">
        <v>26</v>
      </c>
      <c r="C110" s="26" t="s">
        <v>2593</v>
      </c>
      <c r="D110" t="s">
        <v>661</v>
      </c>
      <c r="E110" s="27" t="s">
        <v>2594</v>
      </c>
      <c r="F110" s="28" t="s">
        <v>683</v>
      </c>
      <c r="G110" s="29">
        <v>14</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2545</v>
      </c>
    </row>
    <row r="113" ht="127.5">
      <c r="A113" s="1" t="s">
        <v>666</v>
      </c>
      <c r="E113" s="27" t="s">
        <v>1668</v>
      </c>
    </row>
    <row r="114">
      <c r="A114" s="1" t="s">
        <v>659</v>
      </c>
      <c r="B114" s="1">
        <v>27</v>
      </c>
      <c r="C114" s="26" t="s">
        <v>2595</v>
      </c>
      <c r="D114" t="s">
        <v>661</v>
      </c>
      <c r="E114" s="27" t="s">
        <v>2596</v>
      </c>
      <c r="F114" s="28" t="s">
        <v>683</v>
      </c>
      <c r="G114" s="29">
        <v>14</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2545</v>
      </c>
    </row>
    <row r="117" ht="178.5">
      <c r="A117" s="1" t="s">
        <v>666</v>
      </c>
      <c r="E117" s="27" t="s">
        <v>2553</v>
      </c>
    </row>
    <row r="118">
      <c r="A118" s="1" t="s">
        <v>659</v>
      </c>
      <c r="B118" s="1">
        <v>28</v>
      </c>
      <c r="C118" s="26" t="s">
        <v>2597</v>
      </c>
      <c r="D118" t="s">
        <v>661</v>
      </c>
      <c r="E118" s="27" t="s">
        <v>2598</v>
      </c>
      <c r="F118" s="28" t="s">
        <v>683</v>
      </c>
      <c r="G118" s="29">
        <v>14</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2545</v>
      </c>
    </row>
    <row r="121" ht="127.5">
      <c r="A121" s="1" t="s">
        <v>666</v>
      </c>
      <c r="E121" s="27" t="s">
        <v>1668</v>
      </c>
    </row>
    <row r="122">
      <c r="A122" s="1" t="s">
        <v>659</v>
      </c>
      <c r="B122" s="1">
        <v>29</v>
      </c>
      <c r="C122" s="26" t="s">
        <v>2599</v>
      </c>
      <c r="D122" t="s">
        <v>661</v>
      </c>
      <c r="E122" s="27" t="s">
        <v>2600</v>
      </c>
      <c r="F122" s="28" t="s">
        <v>683</v>
      </c>
      <c r="G122" s="29">
        <v>1</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1500</v>
      </c>
    </row>
    <row r="125" ht="191.25">
      <c r="A125" s="1" t="s">
        <v>666</v>
      </c>
      <c r="E125" s="27" t="s">
        <v>2475</v>
      </c>
    </row>
    <row r="126">
      <c r="A126" s="1" t="s">
        <v>659</v>
      </c>
      <c r="B126" s="1">
        <v>30</v>
      </c>
      <c r="C126" s="26" t="s">
        <v>2601</v>
      </c>
      <c r="D126" t="s">
        <v>661</v>
      </c>
      <c r="E126" s="27" t="s">
        <v>2602</v>
      </c>
      <c r="F126" s="28" t="s">
        <v>683</v>
      </c>
      <c r="G126" s="29">
        <v>1</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1500</v>
      </c>
    </row>
    <row r="129" ht="191.25">
      <c r="A129" s="1" t="s">
        <v>666</v>
      </c>
      <c r="E129" s="27" t="s">
        <v>2475</v>
      </c>
    </row>
    <row r="130">
      <c r="A130" s="1" t="s">
        <v>659</v>
      </c>
      <c r="B130" s="1">
        <v>31</v>
      </c>
      <c r="C130" s="26" t="s">
        <v>2603</v>
      </c>
      <c r="D130" t="s">
        <v>661</v>
      </c>
      <c r="E130" s="27" t="s">
        <v>2604</v>
      </c>
      <c r="F130" s="28" t="s">
        <v>683</v>
      </c>
      <c r="G130" s="29">
        <v>1</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1500</v>
      </c>
    </row>
    <row r="133" ht="140.25">
      <c r="A133" s="1" t="s">
        <v>666</v>
      </c>
      <c r="E133" s="27" t="s">
        <v>1812</v>
      </c>
    </row>
    <row r="134">
      <c r="A134" s="1" t="s">
        <v>659</v>
      </c>
      <c r="B134" s="1">
        <v>32</v>
      </c>
      <c r="C134" s="26" t="s">
        <v>2605</v>
      </c>
      <c r="D134" t="s">
        <v>661</v>
      </c>
      <c r="E134" s="27" t="s">
        <v>2606</v>
      </c>
      <c r="F134" s="28" t="s">
        <v>874</v>
      </c>
      <c r="G134" s="29">
        <v>42</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2607</v>
      </c>
    </row>
    <row r="137" ht="114.75">
      <c r="A137" s="1" t="s">
        <v>666</v>
      </c>
      <c r="E137" s="27" t="s">
        <v>2608</v>
      </c>
    </row>
    <row r="138">
      <c r="A138" s="1" t="s">
        <v>659</v>
      </c>
      <c r="B138" s="1">
        <v>33</v>
      </c>
      <c r="C138" s="26" t="s">
        <v>2609</v>
      </c>
      <c r="D138" t="s">
        <v>661</v>
      </c>
      <c r="E138" s="27" t="s">
        <v>2610</v>
      </c>
      <c r="F138" s="28" t="s">
        <v>683</v>
      </c>
      <c r="G138" s="29">
        <v>14</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2545</v>
      </c>
    </row>
    <row r="141" ht="140.25">
      <c r="A141" s="1" t="s">
        <v>666</v>
      </c>
      <c r="E141" s="27" t="s">
        <v>1812</v>
      </c>
    </row>
    <row r="142">
      <c r="A142" s="1" t="s">
        <v>659</v>
      </c>
      <c r="B142" s="1">
        <v>34</v>
      </c>
      <c r="C142" s="26" t="s">
        <v>2611</v>
      </c>
      <c r="D142" t="s">
        <v>661</v>
      </c>
      <c r="E142" s="27" t="s">
        <v>2612</v>
      </c>
      <c r="F142" s="28" t="s">
        <v>683</v>
      </c>
      <c r="G142" s="29">
        <v>14</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2545</v>
      </c>
    </row>
    <row r="145" ht="140.25">
      <c r="A145" s="1" t="s">
        <v>666</v>
      </c>
      <c r="E145" s="27" t="s">
        <v>1812</v>
      </c>
    </row>
    <row r="146">
      <c r="A146" s="1" t="s">
        <v>659</v>
      </c>
      <c r="B146" s="1">
        <v>35</v>
      </c>
      <c r="C146" s="26" t="s">
        <v>2613</v>
      </c>
      <c r="D146" t="s">
        <v>661</v>
      </c>
      <c r="E146" s="27" t="s">
        <v>2614</v>
      </c>
      <c r="F146" s="28" t="s">
        <v>683</v>
      </c>
      <c r="G146" s="29">
        <v>14</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2545</v>
      </c>
    </row>
    <row r="149" ht="140.25">
      <c r="A149" s="1" t="s">
        <v>666</v>
      </c>
      <c r="E149" s="27" t="s">
        <v>1812</v>
      </c>
    </row>
    <row r="150">
      <c r="A150" s="1" t="s">
        <v>659</v>
      </c>
      <c r="B150" s="1">
        <v>36</v>
      </c>
      <c r="C150" s="26" t="s">
        <v>2615</v>
      </c>
      <c r="D150" t="s">
        <v>661</v>
      </c>
      <c r="E150" s="27" t="s">
        <v>2616</v>
      </c>
      <c r="F150" s="28" t="s">
        <v>683</v>
      </c>
      <c r="G150" s="29">
        <v>14</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2545</v>
      </c>
    </row>
    <row r="153" ht="114.75">
      <c r="A153" s="1" t="s">
        <v>666</v>
      </c>
      <c r="E153" s="27" t="s">
        <v>1702</v>
      </c>
    </row>
    <row r="154">
      <c r="A154" s="1" t="s">
        <v>656</v>
      </c>
      <c r="C154" s="22" t="s">
        <v>900</v>
      </c>
      <c r="E154" s="23" t="s">
        <v>901</v>
      </c>
      <c r="L154" s="24">
        <f>SUMIFS(L155:L174,A155:A174,"P")</f>
        <v>0</v>
      </c>
      <c r="M154" s="24">
        <f>SUMIFS(M155:M174,A155:A174,"P")</f>
        <v>0</v>
      </c>
      <c r="N154" s="25"/>
    </row>
    <row r="155" ht="25.5">
      <c r="A155" s="1" t="s">
        <v>659</v>
      </c>
      <c r="B155" s="1">
        <v>37</v>
      </c>
      <c r="C155" s="26" t="s">
        <v>1890</v>
      </c>
      <c r="D155" t="s">
        <v>903</v>
      </c>
      <c r="E155" s="27" t="s">
        <v>1891</v>
      </c>
      <c r="F155" s="28" t="s">
        <v>905</v>
      </c>
      <c r="G155" s="29">
        <v>0.050000000000000003</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1892</v>
      </c>
    </row>
    <row r="157">
      <c r="A157" s="1" t="s">
        <v>665</v>
      </c>
      <c r="E157" s="33" t="s">
        <v>2260</v>
      </c>
    </row>
    <row r="158" ht="153">
      <c r="A158" s="1" t="s">
        <v>666</v>
      </c>
      <c r="E158" s="27" t="s">
        <v>913</v>
      </c>
    </row>
    <row r="159" ht="38.25">
      <c r="A159" s="1" t="s">
        <v>659</v>
      </c>
      <c r="B159" s="1">
        <v>38</v>
      </c>
      <c r="C159" s="26" t="s">
        <v>909</v>
      </c>
      <c r="D159" t="s">
        <v>903</v>
      </c>
      <c r="E159" s="27" t="s">
        <v>910</v>
      </c>
      <c r="F159" s="28" t="s">
        <v>905</v>
      </c>
      <c r="G159" s="29">
        <v>0.001</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911</v>
      </c>
    </row>
    <row r="161">
      <c r="A161" s="1" t="s">
        <v>665</v>
      </c>
      <c r="E161" s="33" t="s">
        <v>2617</v>
      </c>
    </row>
    <row r="162" ht="153">
      <c r="A162" s="1" t="s">
        <v>666</v>
      </c>
      <c r="E162" s="27" t="s">
        <v>913</v>
      </c>
    </row>
    <row r="163" ht="25.5">
      <c r="A163" s="1" t="s">
        <v>659</v>
      </c>
      <c r="B163" s="1">
        <v>39</v>
      </c>
      <c r="C163" s="26" t="s">
        <v>922</v>
      </c>
      <c r="D163" t="s">
        <v>903</v>
      </c>
      <c r="E163" s="27" t="s">
        <v>923</v>
      </c>
      <c r="F163" s="28" t="s">
        <v>905</v>
      </c>
      <c r="G163" s="29">
        <v>0.002</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920</v>
      </c>
    </row>
    <row r="165">
      <c r="A165" s="1" t="s">
        <v>665</v>
      </c>
      <c r="E165" s="33" t="s">
        <v>2618</v>
      </c>
    </row>
    <row r="166" ht="153">
      <c r="A166" s="1" t="s">
        <v>666</v>
      </c>
      <c r="E166" s="27" t="s">
        <v>908</v>
      </c>
    </row>
    <row r="167" ht="25.5">
      <c r="A167" s="1" t="s">
        <v>659</v>
      </c>
      <c r="B167" s="1">
        <v>40</v>
      </c>
      <c r="C167" s="26" t="s">
        <v>925</v>
      </c>
      <c r="D167" t="s">
        <v>903</v>
      </c>
      <c r="E167" s="27" t="s">
        <v>926</v>
      </c>
      <c r="F167" s="28" t="s">
        <v>905</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927</v>
      </c>
    </row>
    <row r="169">
      <c r="A169" s="1" t="s">
        <v>665</v>
      </c>
      <c r="E169" s="33" t="s">
        <v>2617</v>
      </c>
    </row>
    <row r="170" ht="153">
      <c r="A170" s="1" t="s">
        <v>666</v>
      </c>
      <c r="E170" s="27" t="s">
        <v>908</v>
      </c>
    </row>
    <row r="171" ht="25.5">
      <c r="A171" s="1" t="s">
        <v>659</v>
      </c>
      <c r="B171" s="1">
        <v>41</v>
      </c>
      <c r="C171" s="26" t="s">
        <v>928</v>
      </c>
      <c r="D171" t="s">
        <v>903</v>
      </c>
      <c r="E171" s="27" t="s">
        <v>929</v>
      </c>
      <c r="F171" s="28" t="s">
        <v>905</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2617</v>
      </c>
    </row>
    <row r="174" ht="153">
      <c r="A174" s="1" t="s">
        <v>666</v>
      </c>
      <c r="E174" s="27" t="s">
        <v>908</v>
      </c>
    </row>
  </sheetData>
  <sheetProtection sheet="1" objects="1" scenarios="1" spinCount="100000" saltValue="Peq2ayfU1TFgE/fbTgo088GnZyOeYSGt3+1Q/PtKA7tEq0Wh9tFzua7B9/JOu/mbh2tnyyzJDMrze4mRhUKbdg==" hashValue="A5Gqzi2/Gz/Xn1za6sd5t8YLYpx1kwwgqYvtC4S9MLqQjuU1kMiF018iauASLmhFqE6R8Hz7sxdh+oTjy6qo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COUNTIFS(L8:L179,"=0",A8:A179,"P")+COUNTIFS(L8:L179,"",A8:A179,"P")+SUM(Q8:Q179)</f>
        <v>0</v>
      </c>
    </row>
    <row r="8">
      <c r="A8" s="1" t="s">
        <v>654</v>
      </c>
      <c r="C8" s="22" t="s">
        <v>2619</v>
      </c>
      <c r="E8" s="23" t="s">
        <v>77</v>
      </c>
      <c r="L8" s="24">
        <f>L9+L158</f>
        <v>0</v>
      </c>
      <c r="M8" s="24">
        <f>M9+M158</f>
        <v>0</v>
      </c>
      <c r="N8" s="25"/>
    </row>
    <row r="9">
      <c r="A9" s="1" t="s">
        <v>656</v>
      </c>
      <c r="C9" s="22" t="s">
        <v>679</v>
      </c>
      <c r="E9" s="23" t="s">
        <v>680</v>
      </c>
      <c r="L9" s="24">
        <f>SUMIFS(L10:L157,A10:A157,"P")</f>
        <v>0</v>
      </c>
      <c r="M9" s="24">
        <f>SUMIFS(M10:M157,A10:A157,"P")</f>
        <v>0</v>
      </c>
      <c r="N9" s="25"/>
    </row>
    <row r="10">
      <c r="A10" s="1" t="s">
        <v>659</v>
      </c>
      <c r="B10" s="1">
        <v>1</v>
      </c>
      <c r="C10" s="26" t="s">
        <v>2532</v>
      </c>
      <c r="D10" t="s">
        <v>661</v>
      </c>
      <c r="E10" s="27" t="s">
        <v>2533</v>
      </c>
      <c r="F10" s="28" t="s">
        <v>670</v>
      </c>
      <c r="G10" s="29">
        <v>500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2620</v>
      </c>
    </row>
    <row r="13" ht="76.5">
      <c r="A13" s="1" t="s">
        <v>666</v>
      </c>
      <c r="E13" s="27" t="s">
        <v>2535</v>
      </c>
    </row>
    <row r="14">
      <c r="A14" s="1" t="s">
        <v>659</v>
      </c>
      <c r="B14" s="1">
        <v>2</v>
      </c>
      <c r="C14" s="26" t="s">
        <v>1227</v>
      </c>
      <c r="D14" t="s">
        <v>661</v>
      </c>
      <c r="E14" s="27" t="s">
        <v>1228</v>
      </c>
      <c r="F14" s="28" t="s">
        <v>670</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ht="38.25">
      <c r="A16" s="1" t="s">
        <v>665</v>
      </c>
      <c r="E16" s="33" t="s">
        <v>2621</v>
      </c>
    </row>
    <row r="17" ht="76.5">
      <c r="A17" s="1" t="s">
        <v>666</v>
      </c>
      <c r="E17" s="27" t="s">
        <v>970</v>
      </c>
    </row>
    <row r="18">
      <c r="A18" s="1" t="s">
        <v>659</v>
      </c>
      <c r="B18" s="1">
        <v>3</v>
      </c>
      <c r="C18" s="26" t="s">
        <v>2537</v>
      </c>
      <c r="D18" t="s">
        <v>661</v>
      </c>
      <c r="E18" s="27" t="s">
        <v>2538</v>
      </c>
      <c r="F18" s="28" t="s">
        <v>696</v>
      </c>
      <c r="G18" s="29">
        <v>1.1000000000000001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2622</v>
      </c>
    </row>
    <row r="21" ht="89.25">
      <c r="A21" s="1" t="s">
        <v>666</v>
      </c>
      <c r="E21" s="27" t="s">
        <v>2540</v>
      </c>
    </row>
    <row r="22">
      <c r="A22" s="1" t="s">
        <v>659</v>
      </c>
      <c r="B22" s="1">
        <v>4</v>
      </c>
      <c r="C22" s="26" t="s">
        <v>2541</v>
      </c>
      <c r="D22" t="s">
        <v>661</v>
      </c>
      <c r="E22" s="27" t="s">
        <v>2542</v>
      </c>
      <c r="F22" s="28" t="s">
        <v>696</v>
      </c>
      <c r="G22" s="29">
        <v>1.1000000000000001</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2622</v>
      </c>
    </row>
    <row r="25" ht="102">
      <c r="A25" s="1" t="s">
        <v>666</v>
      </c>
      <c r="E25" s="27" t="s">
        <v>2376</v>
      </c>
    </row>
    <row r="26">
      <c r="A26" s="1" t="s">
        <v>659</v>
      </c>
      <c r="B26" s="1">
        <v>5</v>
      </c>
      <c r="C26" s="26" t="s">
        <v>2543</v>
      </c>
      <c r="D26" t="s">
        <v>661</v>
      </c>
      <c r="E26" s="27" t="s">
        <v>2544</v>
      </c>
      <c r="F26" s="28" t="s">
        <v>683</v>
      </c>
      <c r="G26" s="29">
        <v>1</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1500</v>
      </c>
    </row>
    <row r="29" ht="204">
      <c r="A29" s="1" t="s">
        <v>666</v>
      </c>
      <c r="E29" s="27" t="s">
        <v>2546</v>
      </c>
    </row>
    <row r="30">
      <c r="A30" s="1" t="s">
        <v>659</v>
      </c>
      <c r="B30" s="1">
        <v>6</v>
      </c>
      <c r="C30" s="26" t="s">
        <v>2547</v>
      </c>
      <c r="D30" t="s">
        <v>661</v>
      </c>
      <c r="E30" s="27" t="s">
        <v>2548</v>
      </c>
      <c r="F30" s="28" t="s">
        <v>683</v>
      </c>
      <c r="G30" s="29">
        <v>1</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1500</v>
      </c>
    </row>
    <row r="33" ht="140.25">
      <c r="A33" s="1" t="s">
        <v>666</v>
      </c>
      <c r="E33" s="27" t="s">
        <v>1812</v>
      </c>
    </row>
    <row r="34">
      <c r="A34" s="1" t="s">
        <v>659</v>
      </c>
      <c r="B34" s="1">
        <v>7</v>
      </c>
      <c r="C34" s="26" t="s">
        <v>2549</v>
      </c>
      <c r="D34" t="s">
        <v>661</v>
      </c>
      <c r="E34" s="27" t="s">
        <v>2550</v>
      </c>
      <c r="F34" s="28" t="s">
        <v>683</v>
      </c>
      <c r="G34" s="29">
        <v>1</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1500</v>
      </c>
    </row>
    <row r="37" ht="191.25">
      <c r="A37" s="1" t="s">
        <v>666</v>
      </c>
      <c r="E37" s="27" t="s">
        <v>2475</v>
      </c>
    </row>
    <row r="38">
      <c r="A38" s="1" t="s">
        <v>659</v>
      </c>
      <c r="B38" s="1">
        <v>8</v>
      </c>
      <c r="C38" s="26" t="s">
        <v>2551</v>
      </c>
      <c r="D38" t="s">
        <v>661</v>
      </c>
      <c r="E38" s="27" t="s">
        <v>2552</v>
      </c>
      <c r="F38" s="28" t="s">
        <v>683</v>
      </c>
      <c r="G38" s="29">
        <v>1</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1500</v>
      </c>
    </row>
    <row r="41" ht="178.5">
      <c r="A41" s="1" t="s">
        <v>666</v>
      </c>
      <c r="E41" s="27" t="s">
        <v>2553</v>
      </c>
    </row>
    <row r="42">
      <c r="A42" s="1" t="s">
        <v>659</v>
      </c>
      <c r="B42" s="1">
        <v>9</v>
      </c>
      <c r="C42" s="26" t="s">
        <v>2554</v>
      </c>
      <c r="D42" t="s">
        <v>661</v>
      </c>
      <c r="E42" s="27" t="s">
        <v>2555</v>
      </c>
      <c r="F42" s="28" t="s">
        <v>683</v>
      </c>
      <c r="G42" s="29">
        <v>1</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1500</v>
      </c>
    </row>
    <row r="45" ht="127.5">
      <c r="A45" s="1" t="s">
        <v>666</v>
      </c>
      <c r="E45" s="27" t="s">
        <v>1668</v>
      </c>
    </row>
    <row r="46" ht="25.5">
      <c r="A46" s="1" t="s">
        <v>659</v>
      </c>
      <c r="B46" s="1">
        <v>10</v>
      </c>
      <c r="C46" s="26" t="s">
        <v>2556</v>
      </c>
      <c r="D46" t="s">
        <v>661</v>
      </c>
      <c r="E46" s="27" t="s">
        <v>2557</v>
      </c>
      <c r="F46" s="28" t="s">
        <v>683</v>
      </c>
      <c r="G46" s="29">
        <v>4</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1497</v>
      </c>
    </row>
    <row r="49" ht="178.5">
      <c r="A49" s="1" t="s">
        <v>666</v>
      </c>
      <c r="E49" s="27" t="s">
        <v>2553</v>
      </c>
    </row>
    <row r="50">
      <c r="A50" s="1" t="s">
        <v>659</v>
      </c>
      <c r="B50" s="1">
        <v>11</v>
      </c>
      <c r="C50" s="26" t="s">
        <v>2559</v>
      </c>
      <c r="D50" t="s">
        <v>661</v>
      </c>
      <c r="E50" s="27" t="s">
        <v>2560</v>
      </c>
      <c r="F50" s="28" t="s">
        <v>683</v>
      </c>
      <c r="G50" s="29">
        <v>4</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1497</v>
      </c>
    </row>
    <row r="53" ht="127.5">
      <c r="A53" s="1" t="s">
        <v>666</v>
      </c>
      <c r="E53" s="27" t="s">
        <v>1668</v>
      </c>
    </row>
    <row r="54">
      <c r="A54" s="1" t="s">
        <v>659</v>
      </c>
      <c r="B54" s="1">
        <v>12</v>
      </c>
      <c r="C54" s="26" t="s">
        <v>2561</v>
      </c>
      <c r="D54" t="s">
        <v>661</v>
      </c>
      <c r="E54" s="27" t="s">
        <v>2562</v>
      </c>
      <c r="F54" s="28" t="s">
        <v>683</v>
      </c>
      <c r="G54" s="29">
        <v>1</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1500</v>
      </c>
    </row>
    <row r="57" ht="178.5">
      <c r="A57" s="1" t="s">
        <v>666</v>
      </c>
      <c r="E57" s="27" t="s">
        <v>2553</v>
      </c>
    </row>
    <row r="58" ht="25.5">
      <c r="A58" s="1" t="s">
        <v>659</v>
      </c>
      <c r="B58" s="1">
        <v>13</v>
      </c>
      <c r="C58" s="26" t="s">
        <v>2623</v>
      </c>
      <c r="D58" t="s">
        <v>661</v>
      </c>
      <c r="E58" s="27" t="s">
        <v>2624</v>
      </c>
      <c r="F58" s="28" t="s">
        <v>683</v>
      </c>
      <c r="G58" s="29">
        <v>1</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1500</v>
      </c>
    </row>
    <row r="61" ht="191.25">
      <c r="A61" s="1" t="s">
        <v>666</v>
      </c>
      <c r="E61" s="27" t="s">
        <v>2625</v>
      </c>
    </row>
    <row r="62">
      <c r="A62" s="1" t="s">
        <v>659</v>
      </c>
      <c r="B62" s="1">
        <v>14</v>
      </c>
      <c r="C62" s="26" t="s">
        <v>2563</v>
      </c>
      <c r="D62" t="s">
        <v>661</v>
      </c>
      <c r="E62" s="27" t="s">
        <v>2564</v>
      </c>
      <c r="F62" s="28" t="s">
        <v>683</v>
      </c>
      <c r="G62" s="29">
        <v>1</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1500</v>
      </c>
    </row>
    <row r="65" ht="127.5">
      <c r="A65" s="1" t="s">
        <v>666</v>
      </c>
      <c r="E65" s="27" t="s">
        <v>1668</v>
      </c>
    </row>
    <row r="66">
      <c r="A66" s="1" t="s">
        <v>659</v>
      </c>
      <c r="B66" s="1">
        <v>15</v>
      </c>
      <c r="C66" s="26" t="s">
        <v>2565</v>
      </c>
      <c r="D66" t="s">
        <v>661</v>
      </c>
      <c r="E66" s="27" t="s">
        <v>2566</v>
      </c>
      <c r="F66" s="28" t="s">
        <v>683</v>
      </c>
      <c r="G66" s="29">
        <v>1</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1500</v>
      </c>
    </row>
    <row r="69" ht="178.5">
      <c r="A69" s="1" t="s">
        <v>666</v>
      </c>
      <c r="E69" s="27" t="s">
        <v>2553</v>
      </c>
    </row>
    <row r="70">
      <c r="A70" s="1" t="s">
        <v>659</v>
      </c>
      <c r="B70" s="1">
        <v>16</v>
      </c>
      <c r="C70" s="26" t="s">
        <v>2568</v>
      </c>
      <c r="D70" t="s">
        <v>661</v>
      </c>
      <c r="E70" s="27" t="s">
        <v>2569</v>
      </c>
      <c r="F70" s="28" t="s">
        <v>683</v>
      </c>
      <c r="G70" s="29">
        <v>1</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1500</v>
      </c>
    </row>
    <row r="73" ht="127.5">
      <c r="A73" s="1" t="s">
        <v>666</v>
      </c>
      <c r="E73" s="27" t="s">
        <v>1668</v>
      </c>
    </row>
    <row r="74">
      <c r="A74" s="1" t="s">
        <v>659</v>
      </c>
      <c r="B74" s="1">
        <v>17</v>
      </c>
      <c r="C74" s="26" t="s">
        <v>2570</v>
      </c>
      <c r="D74" t="s">
        <v>661</v>
      </c>
      <c r="E74" s="27" t="s">
        <v>2571</v>
      </c>
      <c r="F74" s="28" t="s">
        <v>683</v>
      </c>
      <c r="G74" s="29">
        <v>9</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2353</v>
      </c>
    </row>
    <row r="77" ht="178.5">
      <c r="A77" s="1" t="s">
        <v>666</v>
      </c>
      <c r="E77" s="27" t="s">
        <v>2553</v>
      </c>
    </row>
    <row r="78">
      <c r="A78" s="1" t="s">
        <v>659</v>
      </c>
      <c r="B78" s="1">
        <v>18</v>
      </c>
      <c r="C78" s="26" t="s">
        <v>2573</v>
      </c>
      <c r="D78" t="s">
        <v>661</v>
      </c>
      <c r="E78" s="27" t="s">
        <v>2574</v>
      </c>
      <c r="F78" s="28" t="s">
        <v>683</v>
      </c>
      <c r="G78" s="29">
        <v>9</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2353</v>
      </c>
    </row>
    <row r="81" ht="127.5">
      <c r="A81" s="1" t="s">
        <v>666</v>
      </c>
      <c r="E81" s="27" t="s">
        <v>1668</v>
      </c>
    </row>
    <row r="82">
      <c r="A82" s="1" t="s">
        <v>659</v>
      </c>
      <c r="B82" s="1">
        <v>19</v>
      </c>
      <c r="C82" s="26" t="s">
        <v>2575</v>
      </c>
      <c r="D82" t="s">
        <v>661</v>
      </c>
      <c r="E82" s="27" t="s">
        <v>2576</v>
      </c>
      <c r="F82" s="28" t="s">
        <v>683</v>
      </c>
      <c r="G82" s="29">
        <v>9</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2353</v>
      </c>
    </row>
    <row r="85" ht="178.5">
      <c r="A85" s="1" t="s">
        <v>666</v>
      </c>
      <c r="E85" s="27" t="s">
        <v>2553</v>
      </c>
    </row>
    <row r="86">
      <c r="A86" s="1" t="s">
        <v>659</v>
      </c>
      <c r="B86" s="1">
        <v>20</v>
      </c>
      <c r="C86" s="26" t="s">
        <v>2578</v>
      </c>
      <c r="D86" t="s">
        <v>661</v>
      </c>
      <c r="E86" s="27" t="s">
        <v>2579</v>
      </c>
      <c r="F86" s="28" t="s">
        <v>683</v>
      </c>
      <c r="G86" s="29">
        <v>9</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2353</v>
      </c>
    </row>
    <row r="89" ht="127.5">
      <c r="A89" s="1" t="s">
        <v>666</v>
      </c>
      <c r="E89" s="27" t="s">
        <v>1668</v>
      </c>
    </row>
    <row r="90">
      <c r="A90" s="1" t="s">
        <v>659</v>
      </c>
      <c r="B90" s="1">
        <v>21</v>
      </c>
      <c r="C90" s="26" t="s">
        <v>2580</v>
      </c>
      <c r="D90" t="s">
        <v>661</v>
      </c>
      <c r="E90" s="27" t="s">
        <v>2581</v>
      </c>
      <c r="F90" s="28" t="s">
        <v>683</v>
      </c>
      <c r="G90" s="29">
        <v>7</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2626</v>
      </c>
    </row>
    <row r="93" ht="178.5">
      <c r="A93" s="1" t="s">
        <v>666</v>
      </c>
      <c r="E93" s="27" t="s">
        <v>2553</v>
      </c>
    </row>
    <row r="94">
      <c r="A94" s="1" t="s">
        <v>659</v>
      </c>
      <c r="B94" s="1">
        <v>22</v>
      </c>
      <c r="C94" s="26" t="s">
        <v>2583</v>
      </c>
      <c r="D94" t="s">
        <v>661</v>
      </c>
      <c r="E94" s="27" t="s">
        <v>2584</v>
      </c>
      <c r="F94" s="28" t="s">
        <v>683</v>
      </c>
      <c r="G94" s="29">
        <v>7</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2626</v>
      </c>
    </row>
    <row r="97" ht="127.5">
      <c r="A97" s="1" t="s">
        <v>666</v>
      </c>
      <c r="E97" s="27" t="s">
        <v>1668</v>
      </c>
    </row>
    <row r="98" ht="25.5">
      <c r="A98" s="1" t="s">
        <v>659</v>
      </c>
      <c r="B98" s="1">
        <v>23</v>
      </c>
      <c r="C98" s="26" t="s">
        <v>2585</v>
      </c>
      <c r="D98" t="s">
        <v>661</v>
      </c>
      <c r="E98" s="27" t="s">
        <v>2586</v>
      </c>
      <c r="F98" s="28" t="s">
        <v>683</v>
      </c>
      <c r="G98" s="29">
        <v>1</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1500</v>
      </c>
    </row>
    <row r="101" ht="178.5">
      <c r="A101" s="1" t="s">
        <v>666</v>
      </c>
      <c r="E101" s="27" t="s">
        <v>2553</v>
      </c>
    </row>
    <row r="102" ht="25.5">
      <c r="A102" s="1" t="s">
        <v>659</v>
      </c>
      <c r="B102" s="1">
        <v>24</v>
      </c>
      <c r="C102" s="26" t="s">
        <v>2587</v>
      </c>
      <c r="D102" t="s">
        <v>661</v>
      </c>
      <c r="E102" s="27" t="s">
        <v>2588</v>
      </c>
      <c r="F102" s="28" t="s">
        <v>683</v>
      </c>
      <c r="G102" s="29">
        <v>1</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1500</v>
      </c>
    </row>
    <row r="105" ht="178.5">
      <c r="A105" s="1" t="s">
        <v>666</v>
      </c>
      <c r="E105" s="27" t="s">
        <v>2553</v>
      </c>
    </row>
    <row r="106">
      <c r="A106" s="1" t="s">
        <v>659</v>
      </c>
      <c r="B106" s="1">
        <v>25</v>
      </c>
      <c r="C106" s="26" t="s">
        <v>2589</v>
      </c>
      <c r="D106" t="s">
        <v>661</v>
      </c>
      <c r="E106" s="27" t="s">
        <v>2590</v>
      </c>
      <c r="F106" s="28" t="s">
        <v>683</v>
      </c>
      <c r="G106" s="29">
        <v>1</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1500</v>
      </c>
    </row>
    <row r="109" ht="127.5">
      <c r="A109" s="1" t="s">
        <v>666</v>
      </c>
      <c r="E109" s="27" t="s">
        <v>1668</v>
      </c>
    </row>
    <row r="110">
      <c r="A110" s="1" t="s">
        <v>659</v>
      </c>
      <c r="B110" s="1">
        <v>26</v>
      </c>
      <c r="C110" s="26" t="s">
        <v>2591</v>
      </c>
      <c r="D110" t="s">
        <v>661</v>
      </c>
      <c r="E110" s="27" t="s">
        <v>2592</v>
      </c>
      <c r="F110" s="28" t="s">
        <v>683</v>
      </c>
      <c r="G110" s="29">
        <v>1</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1500</v>
      </c>
    </row>
    <row r="113" ht="178.5">
      <c r="A113" s="1" t="s">
        <v>666</v>
      </c>
      <c r="E113" s="27" t="s">
        <v>2553</v>
      </c>
    </row>
    <row r="114">
      <c r="A114" s="1" t="s">
        <v>659</v>
      </c>
      <c r="B114" s="1">
        <v>27</v>
      </c>
      <c r="C114" s="26" t="s">
        <v>2593</v>
      </c>
      <c r="D114" t="s">
        <v>661</v>
      </c>
      <c r="E114" s="27" t="s">
        <v>2594</v>
      </c>
      <c r="F114" s="28" t="s">
        <v>683</v>
      </c>
      <c r="G114" s="29">
        <v>1</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1500</v>
      </c>
    </row>
    <row r="117" ht="127.5">
      <c r="A117" s="1" t="s">
        <v>666</v>
      </c>
      <c r="E117" s="27" t="s">
        <v>1668</v>
      </c>
    </row>
    <row r="118">
      <c r="A118" s="1" t="s">
        <v>659</v>
      </c>
      <c r="B118" s="1">
        <v>28</v>
      </c>
      <c r="C118" s="26" t="s">
        <v>2595</v>
      </c>
      <c r="D118" t="s">
        <v>661</v>
      </c>
      <c r="E118" s="27" t="s">
        <v>2596</v>
      </c>
      <c r="F118" s="28" t="s">
        <v>683</v>
      </c>
      <c r="G118" s="29">
        <v>1</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1500</v>
      </c>
    </row>
    <row r="121" ht="178.5">
      <c r="A121" s="1" t="s">
        <v>666</v>
      </c>
      <c r="E121" s="27" t="s">
        <v>2553</v>
      </c>
    </row>
    <row r="122">
      <c r="A122" s="1" t="s">
        <v>659</v>
      </c>
      <c r="B122" s="1">
        <v>29</v>
      </c>
      <c r="C122" s="26" t="s">
        <v>2597</v>
      </c>
      <c r="D122" t="s">
        <v>661</v>
      </c>
      <c r="E122" s="27" t="s">
        <v>2598</v>
      </c>
      <c r="F122" s="28" t="s">
        <v>683</v>
      </c>
      <c r="G122" s="29">
        <v>1</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1500</v>
      </c>
    </row>
    <row r="125" ht="127.5">
      <c r="A125" s="1" t="s">
        <v>666</v>
      </c>
      <c r="E125" s="27" t="s">
        <v>1668</v>
      </c>
    </row>
    <row r="126">
      <c r="A126" s="1" t="s">
        <v>659</v>
      </c>
      <c r="B126" s="1">
        <v>30</v>
      </c>
      <c r="C126" s="26" t="s">
        <v>2599</v>
      </c>
      <c r="D126" t="s">
        <v>661</v>
      </c>
      <c r="E126" s="27" t="s">
        <v>2600</v>
      </c>
      <c r="F126" s="28" t="s">
        <v>683</v>
      </c>
      <c r="G126" s="29">
        <v>1</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1500</v>
      </c>
    </row>
    <row r="129" ht="191.25">
      <c r="A129" s="1" t="s">
        <v>666</v>
      </c>
      <c r="E129" s="27" t="s">
        <v>2475</v>
      </c>
    </row>
    <row r="130">
      <c r="A130" s="1" t="s">
        <v>659</v>
      </c>
      <c r="B130" s="1">
        <v>31</v>
      </c>
      <c r="C130" s="26" t="s">
        <v>2601</v>
      </c>
      <c r="D130" t="s">
        <v>661</v>
      </c>
      <c r="E130" s="27" t="s">
        <v>2602</v>
      </c>
      <c r="F130" s="28" t="s">
        <v>683</v>
      </c>
      <c r="G130" s="29">
        <v>1</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1500</v>
      </c>
    </row>
    <row r="133" ht="191.25">
      <c r="A133" s="1" t="s">
        <v>666</v>
      </c>
      <c r="E133" s="27" t="s">
        <v>2475</v>
      </c>
    </row>
    <row r="134">
      <c r="A134" s="1" t="s">
        <v>659</v>
      </c>
      <c r="B134" s="1">
        <v>32</v>
      </c>
      <c r="C134" s="26" t="s">
        <v>2603</v>
      </c>
      <c r="D134" t="s">
        <v>661</v>
      </c>
      <c r="E134" s="27" t="s">
        <v>2604</v>
      </c>
      <c r="F134" s="28" t="s">
        <v>683</v>
      </c>
      <c r="G134" s="29">
        <v>1</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1500</v>
      </c>
    </row>
    <row r="137" ht="140.25">
      <c r="A137" s="1" t="s">
        <v>666</v>
      </c>
      <c r="E137" s="27" t="s">
        <v>1812</v>
      </c>
    </row>
    <row r="138">
      <c r="A138" s="1" t="s">
        <v>659</v>
      </c>
      <c r="B138" s="1">
        <v>33</v>
      </c>
      <c r="C138" s="26" t="s">
        <v>2605</v>
      </c>
      <c r="D138" t="s">
        <v>661</v>
      </c>
      <c r="E138" s="27" t="s">
        <v>2606</v>
      </c>
      <c r="F138" s="28" t="s">
        <v>874</v>
      </c>
      <c r="G138" s="29">
        <v>8</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1498</v>
      </c>
    </row>
    <row r="141" ht="114.75">
      <c r="A141" s="1" t="s">
        <v>666</v>
      </c>
      <c r="E141" s="27" t="s">
        <v>2608</v>
      </c>
    </row>
    <row r="142">
      <c r="A142" s="1" t="s">
        <v>659</v>
      </c>
      <c r="B142" s="1">
        <v>34</v>
      </c>
      <c r="C142" s="26" t="s">
        <v>2609</v>
      </c>
      <c r="D142" t="s">
        <v>661</v>
      </c>
      <c r="E142" s="27" t="s">
        <v>2610</v>
      </c>
      <c r="F142" s="28" t="s">
        <v>683</v>
      </c>
      <c r="G142" s="29">
        <v>1</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1500</v>
      </c>
    </row>
    <row r="145" ht="140.25">
      <c r="A145" s="1" t="s">
        <v>666</v>
      </c>
      <c r="E145" s="27" t="s">
        <v>1812</v>
      </c>
    </row>
    <row r="146">
      <c r="A146" s="1" t="s">
        <v>659</v>
      </c>
      <c r="B146" s="1">
        <v>35</v>
      </c>
      <c r="C146" s="26" t="s">
        <v>2611</v>
      </c>
      <c r="D146" t="s">
        <v>661</v>
      </c>
      <c r="E146" s="27" t="s">
        <v>2612</v>
      </c>
      <c r="F146" s="28" t="s">
        <v>683</v>
      </c>
      <c r="G146" s="29">
        <v>1</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1500</v>
      </c>
    </row>
    <row r="149" ht="140.25">
      <c r="A149" s="1" t="s">
        <v>666</v>
      </c>
      <c r="E149" s="27" t="s">
        <v>1812</v>
      </c>
    </row>
    <row r="150">
      <c r="A150" s="1" t="s">
        <v>659</v>
      </c>
      <c r="B150" s="1">
        <v>36</v>
      </c>
      <c r="C150" s="26" t="s">
        <v>2613</v>
      </c>
      <c r="D150" t="s">
        <v>661</v>
      </c>
      <c r="E150" s="27" t="s">
        <v>2614</v>
      </c>
      <c r="F150" s="28" t="s">
        <v>683</v>
      </c>
      <c r="G150" s="29">
        <v>1</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1500</v>
      </c>
    </row>
    <row r="153" ht="140.25">
      <c r="A153" s="1" t="s">
        <v>666</v>
      </c>
      <c r="E153" s="27" t="s">
        <v>1812</v>
      </c>
    </row>
    <row r="154">
      <c r="A154" s="1" t="s">
        <v>659</v>
      </c>
      <c r="B154" s="1">
        <v>37</v>
      </c>
      <c r="C154" s="26" t="s">
        <v>2615</v>
      </c>
      <c r="D154" t="s">
        <v>661</v>
      </c>
      <c r="E154" s="27" t="s">
        <v>2616</v>
      </c>
      <c r="F154" s="28" t="s">
        <v>683</v>
      </c>
      <c r="G154" s="29">
        <v>1</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1500</v>
      </c>
    </row>
    <row r="157" ht="114.75">
      <c r="A157" s="1" t="s">
        <v>666</v>
      </c>
      <c r="E157" s="27" t="s">
        <v>1702</v>
      </c>
    </row>
    <row r="158">
      <c r="A158" s="1" t="s">
        <v>656</v>
      </c>
      <c r="C158" s="22" t="s">
        <v>900</v>
      </c>
      <c r="E158" s="23" t="s">
        <v>901</v>
      </c>
      <c r="L158" s="24">
        <f>SUMIFS(L159:L178,A159:A178,"P")</f>
        <v>0</v>
      </c>
      <c r="M158" s="24">
        <f>SUMIFS(M159:M178,A159:A178,"P")</f>
        <v>0</v>
      </c>
      <c r="N158" s="25"/>
    </row>
    <row r="159" ht="25.5">
      <c r="A159" s="1" t="s">
        <v>659</v>
      </c>
      <c r="B159" s="1">
        <v>38</v>
      </c>
      <c r="C159" s="26" t="s">
        <v>1890</v>
      </c>
      <c r="D159" t="s">
        <v>903</v>
      </c>
      <c r="E159" s="27" t="s">
        <v>1891</v>
      </c>
      <c r="F159" s="28" t="s">
        <v>905</v>
      </c>
      <c r="G159" s="29">
        <v>0.050000000000000003</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1892</v>
      </c>
    </row>
    <row r="161">
      <c r="A161" s="1" t="s">
        <v>665</v>
      </c>
      <c r="E161" s="33" t="s">
        <v>2260</v>
      </c>
    </row>
    <row r="162" ht="153">
      <c r="A162" s="1" t="s">
        <v>666</v>
      </c>
      <c r="E162" s="27" t="s">
        <v>913</v>
      </c>
    </row>
    <row r="163" ht="38.25">
      <c r="A163" s="1" t="s">
        <v>659</v>
      </c>
      <c r="B163" s="1">
        <v>39</v>
      </c>
      <c r="C163" s="26" t="s">
        <v>909</v>
      </c>
      <c r="D163" t="s">
        <v>903</v>
      </c>
      <c r="E163" s="27" t="s">
        <v>910</v>
      </c>
      <c r="F163" s="28" t="s">
        <v>905</v>
      </c>
      <c r="G163" s="29">
        <v>0.001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911</v>
      </c>
    </row>
    <row r="165">
      <c r="A165" s="1" t="s">
        <v>665</v>
      </c>
      <c r="E165" s="33" t="s">
        <v>2617</v>
      </c>
    </row>
    <row r="166" ht="153">
      <c r="A166" s="1" t="s">
        <v>666</v>
      </c>
      <c r="E166" s="27" t="s">
        <v>913</v>
      </c>
    </row>
    <row r="167" ht="25.5">
      <c r="A167" s="1" t="s">
        <v>659</v>
      </c>
      <c r="B167" s="1">
        <v>40</v>
      </c>
      <c r="C167" s="26" t="s">
        <v>922</v>
      </c>
      <c r="D167" t="s">
        <v>903</v>
      </c>
      <c r="E167" s="27" t="s">
        <v>923</v>
      </c>
      <c r="F167" s="28" t="s">
        <v>905</v>
      </c>
      <c r="G167" s="29">
        <v>0.002</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920</v>
      </c>
    </row>
    <row r="169">
      <c r="A169" s="1" t="s">
        <v>665</v>
      </c>
      <c r="E169" s="33" t="s">
        <v>2618</v>
      </c>
    </row>
    <row r="170" ht="153">
      <c r="A170" s="1" t="s">
        <v>666</v>
      </c>
      <c r="E170" s="27" t="s">
        <v>908</v>
      </c>
    </row>
    <row r="171" ht="25.5">
      <c r="A171" s="1" t="s">
        <v>659</v>
      </c>
      <c r="B171" s="1">
        <v>41</v>
      </c>
      <c r="C171" s="26" t="s">
        <v>925</v>
      </c>
      <c r="D171" t="s">
        <v>903</v>
      </c>
      <c r="E171" s="27" t="s">
        <v>926</v>
      </c>
      <c r="F171" s="28" t="s">
        <v>905</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927</v>
      </c>
    </row>
    <row r="173">
      <c r="A173" s="1" t="s">
        <v>665</v>
      </c>
      <c r="E173" s="33" t="s">
        <v>2617</v>
      </c>
    </row>
    <row r="174" ht="153">
      <c r="A174" s="1" t="s">
        <v>666</v>
      </c>
      <c r="E174" s="27" t="s">
        <v>908</v>
      </c>
    </row>
    <row r="175" ht="25.5">
      <c r="A175" s="1" t="s">
        <v>659</v>
      </c>
      <c r="B175" s="1">
        <v>42</v>
      </c>
      <c r="C175" s="26" t="s">
        <v>928</v>
      </c>
      <c r="D175" t="s">
        <v>903</v>
      </c>
      <c r="E175" s="27" t="s">
        <v>929</v>
      </c>
      <c r="F175" s="28" t="s">
        <v>905</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c r="A177" s="1" t="s">
        <v>665</v>
      </c>
      <c r="E177" s="33" t="s">
        <v>2617</v>
      </c>
    </row>
    <row r="178" ht="153">
      <c r="A178" s="1" t="s">
        <v>666</v>
      </c>
      <c r="E178" s="27" t="s">
        <v>908</v>
      </c>
    </row>
  </sheetData>
  <sheetProtection sheet="1" objects="1" scenarios="1" spinCount="100000" saltValue="fjXwpKVABKupp6u4PKwk/JUZbKDYUdn+/wQq1f5Aniu8TqChwGk4/xniqQJLw+8GNE2lAc7NQz6rKmSlCT2JIg==" hashValue="YxZQpNgWOM6htYj+kjKbWv1JLht7qeJD1+CYFH74J3ijVT5G0m/IYIsZuBU0wHhyK20D96m6eX8OJYaO3f8V0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2627</v>
      </c>
      <c r="E8" s="23" t="s">
        <v>79</v>
      </c>
      <c r="L8" s="24">
        <f>L9+L198</f>
        <v>0</v>
      </c>
      <c r="M8" s="24">
        <f>M9+M198</f>
        <v>0</v>
      </c>
      <c r="N8" s="25"/>
    </row>
    <row r="9">
      <c r="A9" s="1" t="s">
        <v>656</v>
      </c>
      <c r="C9" s="22" t="s">
        <v>679</v>
      </c>
      <c r="E9" s="23" t="s">
        <v>680</v>
      </c>
      <c r="L9" s="24">
        <f>SUMIFS(L10:L197,A10:A197,"P")</f>
        <v>0</v>
      </c>
      <c r="M9" s="24">
        <f>SUMIFS(M10:M197,A10:A197,"P")</f>
        <v>0</v>
      </c>
      <c r="N9" s="25"/>
    </row>
    <row r="10">
      <c r="A10" s="1" t="s">
        <v>659</v>
      </c>
      <c r="B10" s="1">
        <v>1</v>
      </c>
      <c r="C10" s="26" t="s">
        <v>2532</v>
      </c>
      <c r="D10" t="s">
        <v>661</v>
      </c>
      <c r="E10" s="27" t="s">
        <v>2533</v>
      </c>
      <c r="F10" s="28" t="s">
        <v>670</v>
      </c>
      <c r="G10" s="29">
        <v>2400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2628</v>
      </c>
    </row>
    <row r="13" ht="76.5">
      <c r="A13" s="1" t="s">
        <v>666</v>
      </c>
      <c r="E13" s="27" t="s">
        <v>2535</v>
      </c>
    </row>
    <row r="14">
      <c r="A14" s="1" t="s">
        <v>659</v>
      </c>
      <c r="B14" s="1">
        <v>2</v>
      </c>
      <c r="C14" s="26" t="s">
        <v>1227</v>
      </c>
      <c r="D14" t="s">
        <v>661</v>
      </c>
      <c r="E14" s="27" t="s">
        <v>1228</v>
      </c>
      <c r="F14" s="28" t="s">
        <v>670</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2629</v>
      </c>
    </row>
    <row r="17" ht="76.5">
      <c r="A17" s="1" t="s">
        <v>666</v>
      </c>
      <c r="E17" s="27" t="s">
        <v>970</v>
      </c>
    </row>
    <row r="18">
      <c r="A18" s="1" t="s">
        <v>659</v>
      </c>
      <c r="B18" s="1">
        <v>3</v>
      </c>
      <c r="C18" s="26" t="s">
        <v>2537</v>
      </c>
      <c r="D18" t="s">
        <v>661</v>
      </c>
      <c r="E18" s="27" t="s">
        <v>2538</v>
      </c>
      <c r="F18" s="28" t="s">
        <v>696</v>
      </c>
      <c r="G18" s="29">
        <v>5.0999999999999996</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2630</v>
      </c>
    </row>
    <row r="21" ht="89.25">
      <c r="A21" s="1" t="s">
        <v>666</v>
      </c>
      <c r="E21" s="27" t="s">
        <v>2540</v>
      </c>
    </row>
    <row r="22">
      <c r="A22" s="1" t="s">
        <v>659</v>
      </c>
      <c r="B22" s="1">
        <v>4</v>
      </c>
      <c r="C22" s="26" t="s">
        <v>2541</v>
      </c>
      <c r="D22" t="s">
        <v>661</v>
      </c>
      <c r="E22" s="27" t="s">
        <v>2542</v>
      </c>
      <c r="F22" s="28" t="s">
        <v>696</v>
      </c>
      <c r="G22" s="29">
        <v>5.0999999999999996</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2630</v>
      </c>
    </row>
    <row r="25" ht="102">
      <c r="A25" s="1" t="s">
        <v>666</v>
      </c>
      <c r="E25" s="27" t="s">
        <v>2376</v>
      </c>
    </row>
    <row r="26">
      <c r="A26" s="1" t="s">
        <v>659</v>
      </c>
      <c r="B26" s="1">
        <v>49</v>
      </c>
      <c r="C26" s="26" t="s">
        <v>2631</v>
      </c>
      <c r="D26" t="s">
        <v>661</v>
      </c>
      <c r="E26" s="27" t="s">
        <v>2632</v>
      </c>
      <c r="F26" s="28" t="s">
        <v>683</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ht="25.5">
      <c r="A28" s="1" t="s">
        <v>665</v>
      </c>
      <c r="E28" s="33" t="s">
        <v>1920</v>
      </c>
    </row>
    <row r="29" ht="153">
      <c r="A29" s="1" t="s">
        <v>666</v>
      </c>
      <c r="E29" s="27" t="s">
        <v>1694</v>
      </c>
    </row>
    <row r="30">
      <c r="A30" s="1" t="s">
        <v>659</v>
      </c>
      <c r="B30" s="1">
        <v>50</v>
      </c>
      <c r="C30" s="26" t="s">
        <v>2633</v>
      </c>
      <c r="D30" t="s">
        <v>661</v>
      </c>
      <c r="E30" s="27" t="s">
        <v>2634</v>
      </c>
      <c r="F30" s="28" t="s">
        <v>683</v>
      </c>
      <c r="G30" s="29">
        <v>7</v>
      </c>
      <c r="H30" s="28">
        <v>0</v>
      </c>
      <c r="I30" s="30">
        <f>ROUND(G30*H30,P4)</f>
        <v>0</v>
      </c>
      <c r="L30" s="31">
        <v>0</v>
      </c>
      <c r="M30" s="24">
        <f>ROUND(G30*L30,P4)</f>
        <v>0</v>
      </c>
      <c r="N30" s="25" t="s">
        <v>661</v>
      </c>
      <c r="O30" s="32">
        <f>M30*AA30</f>
        <v>0</v>
      </c>
      <c r="P30" s="1">
        <v>3</v>
      </c>
      <c r="AA30" s="1">
        <f>IF(P30=1,$O$3,IF(P30=2,$O$4,$O$5))</f>
        <v>0</v>
      </c>
    </row>
    <row r="31">
      <c r="A31" s="1" t="s">
        <v>664</v>
      </c>
      <c r="E31" s="27" t="s">
        <v>661</v>
      </c>
    </row>
    <row r="32" ht="25.5">
      <c r="A32" s="1" t="s">
        <v>665</v>
      </c>
      <c r="E32" s="33" t="s">
        <v>1920</v>
      </c>
    </row>
    <row r="33" ht="153">
      <c r="A33" s="1" t="s">
        <v>666</v>
      </c>
      <c r="E33" s="27" t="s">
        <v>1694</v>
      </c>
    </row>
    <row r="34">
      <c r="A34" s="1" t="s">
        <v>659</v>
      </c>
      <c r="B34" s="1">
        <v>5</v>
      </c>
      <c r="C34" s="26" t="s">
        <v>2543</v>
      </c>
      <c r="D34" t="s">
        <v>661</v>
      </c>
      <c r="E34" s="27" t="s">
        <v>2544</v>
      </c>
      <c r="F34" s="28" t="s">
        <v>683</v>
      </c>
      <c r="G34" s="29">
        <v>5</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1849</v>
      </c>
    </row>
    <row r="37" ht="204">
      <c r="A37" s="1" t="s">
        <v>666</v>
      </c>
      <c r="E37" s="27" t="s">
        <v>2546</v>
      </c>
    </row>
    <row r="38">
      <c r="A38" s="1" t="s">
        <v>659</v>
      </c>
      <c r="B38" s="1">
        <v>6</v>
      </c>
      <c r="C38" s="26" t="s">
        <v>2547</v>
      </c>
      <c r="D38" t="s">
        <v>661</v>
      </c>
      <c r="E38" s="27" t="s">
        <v>2548</v>
      </c>
      <c r="F38" s="28" t="s">
        <v>683</v>
      </c>
      <c r="G38" s="29">
        <v>5</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1849</v>
      </c>
    </row>
    <row r="41" ht="140.25">
      <c r="A41" s="1" t="s">
        <v>666</v>
      </c>
      <c r="E41" s="27" t="s">
        <v>1812</v>
      </c>
    </row>
    <row r="42">
      <c r="A42" s="1" t="s">
        <v>659</v>
      </c>
      <c r="B42" s="1">
        <v>7</v>
      </c>
      <c r="C42" s="26" t="s">
        <v>2549</v>
      </c>
      <c r="D42" t="s">
        <v>661</v>
      </c>
      <c r="E42" s="27" t="s">
        <v>2550</v>
      </c>
      <c r="F42" s="28" t="s">
        <v>683</v>
      </c>
      <c r="G42" s="29">
        <v>5</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1849</v>
      </c>
    </row>
    <row r="45" ht="191.25">
      <c r="A45" s="1" t="s">
        <v>666</v>
      </c>
      <c r="E45" s="27" t="s">
        <v>2475</v>
      </c>
    </row>
    <row r="46">
      <c r="A46" s="1" t="s">
        <v>659</v>
      </c>
      <c r="B46" s="1">
        <v>8</v>
      </c>
      <c r="C46" s="26" t="s">
        <v>2551</v>
      </c>
      <c r="D46" t="s">
        <v>661</v>
      </c>
      <c r="E46" s="27" t="s">
        <v>2552</v>
      </c>
      <c r="F46" s="28" t="s">
        <v>683</v>
      </c>
      <c r="G46" s="29">
        <v>5</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1849</v>
      </c>
    </row>
    <row r="49" ht="178.5">
      <c r="A49" s="1" t="s">
        <v>666</v>
      </c>
      <c r="E49" s="27" t="s">
        <v>2553</v>
      </c>
    </row>
    <row r="50">
      <c r="A50" s="1" t="s">
        <v>659</v>
      </c>
      <c r="B50" s="1">
        <v>9</v>
      </c>
      <c r="C50" s="26" t="s">
        <v>2554</v>
      </c>
      <c r="D50" t="s">
        <v>661</v>
      </c>
      <c r="E50" s="27" t="s">
        <v>2555</v>
      </c>
      <c r="F50" s="28" t="s">
        <v>683</v>
      </c>
      <c r="G50" s="29">
        <v>5</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1849</v>
      </c>
    </row>
    <row r="53" ht="127.5">
      <c r="A53" s="1" t="s">
        <v>666</v>
      </c>
      <c r="E53" s="27" t="s">
        <v>1668</v>
      </c>
    </row>
    <row r="54" ht="25.5">
      <c r="A54" s="1" t="s">
        <v>659</v>
      </c>
      <c r="B54" s="1">
        <v>10</v>
      </c>
      <c r="C54" s="26" t="s">
        <v>2556</v>
      </c>
      <c r="D54" t="s">
        <v>661</v>
      </c>
      <c r="E54" s="27" t="s">
        <v>2557</v>
      </c>
      <c r="F54" s="28" t="s">
        <v>683</v>
      </c>
      <c r="G54" s="29">
        <v>9</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2635</v>
      </c>
    </row>
    <row r="57" ht="178.5">
      <c r="A57" s="1" t="s">
        <v>666</v>
      </c>
      <c r="E57" s="27" t="s">
        <v>2553</v>
      </c>
    </row>
    <row r="58">
      <c r="A58" s="1" t="s">
        <v>659</v>
      </c>
      <c r="B58" s="1">
        <v>11</v>
      </c>
      <c r="C58" s="26" t="s">
        <v>2559</v>
      </c>
      <c r="D58" t="s">
        <v>661</v>
      </c>
      <c r="E58" s="27" t="s">
        <v>2560</v>
      </c>
      <c r="F58" s="28" t="s">
        <v>683</v>
      </c>
      <c r="G58" s="29">
        <v>9</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2635</v>
      </c>
    </row>
    <row r="61" ht="127.5">
      <c r="A61" s="1" t="s">
        <v>666</v>
      </c>
      <c r="E61" s="27" t="s">
        <v>1668</v>
      </c>
    </row>
    <row r="62">
      <c r="A62" s="1" t="s">
        <v>659</v>
      </c>
      <c r="B62" s="1">
        <v>12</v>
      </c>
      <c r="C62" s="26" t="s">
        <v>2561</v>
      </c>
      <c r="D62" t="s">
        <v>661</v>
      </c>
      <c r="E62" s="27" t="s">
        <v>2562</v>
      </c>
      <c r="F62" s="28" t="s">
        <v>683</v>
      </c>
      <c r="G62" s="29">
        <v>10</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1509</v>
      </c>
    </row>
    <row r="65" ht="178.5">
      <c r="A65" s="1" t="s">
        <v>666</v>
      </c>
      <c r="E65" s="27" t="s">
        <v>2553</v>
      </c>
    </row>
    <row r="66" ht="25.5">
      <c r="A66" s="1" t="s">
        <v>659</v>
      </c>
      <c r="B66" s="1">
        <v>13</v>
      </c>
      <c r="C66" s="26" t="s">
        <v>2623</v>
      </c>
      <c r="D66" t="s">
        <v>661</v>
      </c>
      <c r="E66" s="27" t="s">
        <v>2624</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1883</v>
      </c>
    </row>
    <row r="69" ht="191.25">
      <c r="A69" s="1" t="s">
        <v>666</v>
      </c>
      <c r="E69" s="27" t="s">
        <v>2625</v>
      </c>
    </row>
    <row r="70">
      <c r="A70" s="1" t="s">
        <v>659</v>
      </c>
      <c r="B70" s="1">
        <v>14</v>
      </c>
      <c r="C70" s="26" t="s">
        <v>2563</v>
      </c>
      <c r="D70" t="s">
        <v>661</v>
      </c>
      <c r="E70" s="27" t="s">
        <v>2564</v>
      </c>
      <c r="F70" s="28" t="s">
        <v>683</v>
      </c>
      <c r="G70" s="29">
        <v>14</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2636</v>
      </c>
    </row>
    <row r="73" ht="127.5">
      <c r="A73" s="1" t="s">
        <v>666</v>
      </c>
      <c r="E73" s="27" t="s">
        <v>1668</v>
      </c>
    </row>
    <row r="74">
      <c r="A74" s="1" t="s">
        <v>659</v>
      </c>
      <c r="B74" s="1">
        <v>15</v>
      </c>
      <c r="C74" s="26" t="s">
        <v>2565</v>
      </c>
      <c r="D74" t="s">
        <v>661</v>
      </c>
      <c r="E74" s="27" t="s">
        <v>2566</v>
      </c>
      <c r="F74" s="28" t="s">
        <v>683</v>
      </c>
      <c r="G74" s="29">
        <v>10</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1509</v>
      </c>
    </row>
    <row r="77" ht="178.5">
      <c r="A77" s="1" t="s">
        <v>666</v>
      </c>
      <c r="E77" s="27" t="s">
        <v>2553</v>
      </c>
    </row>
    <row r="78">
      <c r="A78" s="1" t="s">
        <v>659</v>
      </c>
      <c r="B78" s="1">
        <v>16</v>
      </c>
      <c r="C78" s="26" t="s">
        <v>2568</v>
      </c>
      <c r="D78" t="s">
        <v>661</v>
      </c>
      <c r="E78" s="27" t="s">
        <v>2569</v>
      </c>
      <c r="F78" s="28" t="s">
        <v>683</v>
      </c>
      <c r="G78" s="29">
        <v>10</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1509</v>
      </c>
    </row>
    <row r="81" ht="127.5">
      <c r="A81" s="1" t="s">
        <v>666</v>
      </c>
      <c r="E81" s="27" t="s">
        <v>1668</v>
      </c>
    </row>
    <row r="82">
      <c r="A82" s="1" t="s">
        <v>659</v>
      </c>
      <c r="B82" s="1">
        <v>17</v>
      </c>
      <c r="C82" s="26" t="s">
        <v>2570</v>
      </c>
      <c r="D82" t="s">
        <v>661</v>
      </c>
      <c r="E82" s="27" t="s">
        <v>2571</v>
      </c>
      <c r="F82" s="28" t="s">
        <v>683</v>
      </c>
      <c r="G82" s="29">
        <v>78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2637</v>
      </c>
    </row>
    <row r="85" ht="178.5">
      <c r="A85" s="1" t="s">
        <v>666</v>
      </c>
      <c r="E85" s="27" t="s">
        <v>2553</v>
      </c>
    </row>
    <row r="86">
      <c r="A86" s="1" t="s">
        <v>659</v>
      </c>
      <c r="B86" s="1">
        <v>18</v>
      </c>
      <c r="C86" s="26" t="s">
        <v>2573</v>
      </c>
      <c r="D86" t="s">
        <v>661</v>
      </c>
      <c r="E86" s="27" t="s">
        <v>2574</v>
      </c>
      <c r="F86" s="28" t="s">
        <v>683</v>
      </c>
      <c r="G86" s="29">
        <v>78</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2637</v>
      </c>
    </row>
    <row r="89" ht="127.5">
      <c r="A89" s="1" t="s">
        <v>666</v>
      </c>
      <c r="E89" s="27" t="s">
        <v>1668</v>
      </c>
    </row>
    <row r="90">
      <c r="A90" s="1" t="s">
        <v>659</v>
      </c>
      <c r="B90" s="1">
        <v>19</v>
      </c>
      <c r="C90" s="26" t="s">
        <v>2575</v>
      </c>
      <c r="D90" t="s">
        <v>661</v>
      </c>
      <c r="E90" s="27" t="s">
        <v>2576</v>
      </c>
      <c r="F90" s="28" t="s">
        <v>683</v>
      </c>
      <c r="G90" s="29">
        <v>68</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2638</v>
      </c>
    </row>
    <row r="93" ht="178.5">
      <c r="A93" s="1" t="s">
        <v>666</v>
      </c>
      <c r="E93" s="27" t="s">
        <v>2553</v>
      </c>
    </row>
    <row r="94">
      <c r="A94" s="1" t="s">
        <v>659</v>
      </c>
      <c r="B94" s="1">
        <v>20</v>
      </c>
      <c r="C94" s="26" t="s">
        <v>2578</v>
      </c>
      <c r="D94" t="s">
        <v>661</v>
      </c>
      <c r="E94" s="27" t="s">
        <v>2579</v>
      </c>
      <c r="F94" s="28" t="s">
        <v>683</v>
      </c>
      <c r="G94" s="29">
        <v>68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2638</v>
      </c>
    </row>
    <row r="97" ht="127.5">
      <c r="A97" s="1" t="s">
        <v>666</v>
      </c>
      <c r="E97" s="27" t="s">
        <v>1668</v>
      </c>
    </row>
    <row r="98">
      <c r="A98" s="1" t="s">
        <v>659</v>
      </c>
      <c r="B98" s="1">
        <v>21</v>
      </c>
      <c r="C98" s="26" t="s">
        <v>2639</v>
      </c>
      <c r="D98" t="s">
        <v>661</v>
      </c>
      <c r="E98" s="27" t="s">
        <v>2640</v>
      </c>
      <c r="F98" s="28" t="s">
        <v>683</v>
      </c>
      <c r="G98" s="29">
        <v>9</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2635</v>
      </c>
    </row>
    <row r="101" ht="178.5">
      <c r="A101" s="1" t="s">
        <v>666</v>
      </c>
      <c r="E101" s="27" t="s">
        <v>2553</v>
      </c>
    </row>
    <row r="102">
      <c r="A102" s="1" t="s">
        <v>659</v>
      </c>
      <c r="B102" s="1">
        <v>22</v>
      </c>
      <c r="C102" s="26" t="s">
        <v>2641</v>
      </c>
      <c r="D102" t="s">
        <v>661</v>
      </c>
      <c r="E102" s="27" t="s">
        <v>2642</v>
      </c>
      <c r="F102" s="28" t="s">
        <v>683</v>
      </c>
      <c r="G102" s="29">
        <v>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2635</v>
      </c>
    </row>
    <row r="105" ht="127.5">
      <c r="A105" s="1" t="s">
        <v>666</v>
      </c>
      <c r="E105" s="27" t="s">
        <v>1668</v>
      </c>
    </row>
    <row r="106">
      <c r="A106" s="1" t="s">
        <v>659</v>
      </c>
      <c r="B106" s="1">
        <v>23</v>
      </c>
      <c r="C106" s="26" t="s">
        <v>2580</v>
      </c>
      <c r="D106" t="s">
        <v>661</v>
      </c>
      <c r="E106" s="27" t="s">
        <v>2581</v>
      </c>
      <c r="F106" s="28" t="s">
        <v>683</v>
      </c>
      <c r="G106" s="29">
        <v>43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2643</v>
      </c>
    </row>
    <row r="109" ht="178.5">
      <c r="A109" s="1" t="s">
        <v>666</v>
      </c>
      <c r="E109" s="27" t="s">
        <v>2553</v>
      </c>
    </row>
    <row r="110">
      <c r="A110" s="1" t="s">
        <v>659</v>
      </c>
      <c r="B110" s="1">
        <v>24</v>
      </c>
      <c r="C110" s="26" t="s">
        <v>2583</v>
      </c>
      <c r="D110" t="s">
        <v>661</v>
      </c>
      <c r="E110" s="27" t="s">
        <v>2584</v>
      </c>
      <c r="F110" s="28" t="s">
        <v>683</v>
      </c>
      <c r="G110" s="29">
        <v>43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2643</v>
      </c>
    </row>
    <row r="113" ht="127.5">
      <c r="A113" s="1" t="s">
        <v>666</v>
      </c>
      <c r="E113" s="27" t="s">
        <v>1668</v>
      </c>
    </row>
    <row r="114">
      <c r="A114" s="1" t="s">
        <v>659</v>
      </c>
      <c r="B114" s="1">
        <v>25</v>
      </c>
      <c r="C114" s="26" t="s">
        <v>2644</v>
      </c>
      <c r="D114" t="s">
        <v>661</v>
      </c>
      <c r="E114" s="27" t="s">
        <v>2645</v>
      </c>
      <c r="F114" s="28" t="s">
        <v>683</v>
      </c>
      <c r="G114" s="29">
        <v>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1883</v>
      </c>
    </row>
    <row r="117" ht="178.5">
      <c r="A117" s="1" t="s">
        <v>666</v>
      </c>
      <c r="E117" s="27" t="s">
        <v>2553</v>
      </c>
    </row>
    <row r="118">
      <c r="A118" s="1" t="s">
        <v>659</v>
      </c>
      <c r="B118" s="1">
        <v>26</v>
      </c>
      <c r="C118" s="26" t="s">
        <v>2646</v>
      </c>
      <c r="D118" t="s">
        <v>661</v>
      </c>
      <c r="E118" s="27" t="s">
        <v>2647</v>
      </c>
      <c r="F118" s="28" t="s">
        <v>683</v>
      </c>
      <c r="G118" s="29">
        <v>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1883</v>
      </c>
    </row>
    <row r="121" ht="127.5">
      <c r="A121" s="1" t="s">
        <v>666</v>
      </c>
      <c r="E121" s="27" t="s">
        <v>1668</v>
      </c>
    </row>
    <row r="122">
      <c r="A122" s="1" t="s">
        <v>659</v>
      </c>
      <c r="B122" s="1">
        <v>27</v>
      </c>
      <c r="C122" s="26" t="s">
        <v>2648</v>
      </c>
      <c r="D122" t="s">
        <v>661</v>
      </c>
      <c r="E122" s="27" t="s">
        <v>2649</v>
      </c>
      <c r="F122" s="28" t="s">
        <v>683</v>
      </c>
      <c r="G122" s="29">
        <v>7</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ht="25.5">
      <c r="A124" s="1" t="s">
        <v>665</v>
      </c>
      <c r="E124" s="33" t="s">
        <v>1920</v>
      </c>
    </row>
    <row r="125" ht="178.5">
      <c r="A125" s="1" t="s">
        <v>666</v>
      </c>
      <c r="E125" s="27" t="s">
        <v>2553</v>
      </c>
    </row>
    <row r="126">
      <c r="A126" s="1" t="s">
        <v>659</v>
      </c>
      <c r="B126" s="1">
        <v>28</v>
      </c>
      <c r="C126" s="26" t="s">
        <v>2650</v>
      </c>
      <c r="D126" t="s">
        <v>661</v>
      </c>
      <c r="E126" s="27" t="s">
        <v>2651</v>
      </c>
      <c r="F126" s="28" t="s">
        <v>683</v>
      </c>
      <c r="G126" s="29">
        <v>7</v>
      </c>
      <c r="H126" s="28">
        <v>0</v>
      </c>
      <c r="I126" s="30">
        <f>ROUND(G126*H126,P4)</f>
        <v>0</v>
      </c>
      <c r="L126" s="31">
        <v>0</v>
      </c>
      <c r="M126" s="24">
        <f>ROUND(G126*L126,P4)</f>
        <v>0</v>
      </c>
      <c r="N126" s="25" t="s">
        <v>661</v>
      </c>
      <c r="O126" s="32">
        <f>M126*AA126</f>
        <v>0</v>
      </c>
      <c r="P126" s="1">
        <v>1</v>
      </c>
      <c r="AA126" s="1">
        <f>IF(P126=1,$O$3,IF(P126=2,$O$4,$O$5))</f>
        <v>0</v>
      </c>
    </row>
    <row r="127">
      <c r="A127" s="1" t="s">
        <v>664</v>
      </c>
      <c r="E127" s="27" t="s">
        <v>661</v>
      </c>
    </row>
    <row r="128" ht="25.5">
      <c r="A128" s="1" t="s">
        <v>665</v>
      </c>
      <c r="E128" s="33" t="s">
        <v>1920</v>
      </c>
    </row>
    <row r="129" ht="127.5">
      <c r="A129" s="1" t="s">
        <v>666</v>
      </c>
      <c r="E129" s="27" t="s">
        <v>1668</v>
      </c>
    </row>
    <row r="130">
      <c r="A130" s="1" t="s">
        <v>659</v>
      </c>
      <c r="B130" s="1">
        <v>52</v>
      </c>
      <c r="C130" s="26" t="s">
        <v>2652</v>
      </c>
      <c r="D130" t="s">
        <v>661</v>
      </c>
      <c r="E130" s="27" t="s">
        <v>2653</v>
      </c>
      <c r="F130" s="28" t="s">
        <v>683</v>
      </c>
      <c r="G130" s="29">
        <v>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2635</v>
      </c>
    </row>
    <row r="133" ht="153">
      <c r="A133" s="1" t="s">
        <v>666</v>
      </c>
      <c r="E133" s="27" t="s">
        <v>1694</v>
      </c>
    </row>
    <row r="134">
      <c r="A134" s="1" t="s">
        <v>659</v>
      </c>
      <c r="B134" s="1">
        <v>51</v>
      </c>
      <c r="C134" s="26" t="s">
        <v>2654</v>
      </c>
      <c r="D134" t="s">
        <v>661</v>
      </c>
      <c r="E134" s="27" t="s">
        <v>2655</v>
      </c>
      <c r="F134" s="28" t="s">
        <v>683</v>
      </c>
      <c r="G134" s="29">
        <v>9</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2635</v>
      </c>
    </row>
    <row r="137" ht="153">
      <c r="A137" s="1" t="s">
        <v>666</v>
      </c>
      <c r="E137" s="27" t="s">
        <v>1694</v>
      </c>
    </row>
    <row r="138" ht="25.5">
      <c r="A138" s="1" t="s">
        <v>659</v>
      </c>
      <c r="B138" s="1">
        <v>29</v>
      </c>
      <c r="C138" s="26" t="s">
        <v>2585</v>
      </c>
      <c r="D138" t="s">
        <v>661</v>
      </c>
      <c r="E138" s="27" t="s">
        <v>2586</v>
      </c>
      <c r="F138" s="28" t="s">
        <v>683</v>
      </c>
      <c r="G138" s="29">
        <v>5</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1849</v>
      </c>
    </row>
    <row r="141" ht="178.5">
      <c r="A141" s="1" t="s">
        <v>666</v>
      </c>
      <c r="E141" s="27" t="s">
        <v>2553</v>
      </c>
    </row>
    <row r="142" ht="25.5">
      <c r="A142" s="1" t="s">
        <v>659</v>
      </c>
      <c r="B142" s="1">
        <v>30</v>
      </c>
      <c r="C142" s="26" t="s">
        <v>2587</v>
      </c>
      <c r="D142" t="s">
        <v>661</v>
      </c>
      <c r="E142" s="27" t="s">
        <v>2588</v>
      </c>
      <c r="F142" s="28" t="s">
        <v>683</v>
      </c>
      <c r="G142" s="29">
        <v>5</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1849</v>
      </c>
    </row>
    <row r="145" ht="178.5">
      <c r="A145" s="1" t="s">
        <v>666</v>
      </c>
      <c r="E145" s="27" t="s">
        <v>2553</v>
      </c>
    </row>
    <row r="146">
      <c r="A146" s="1" t="s">
        <v>659</v>
      </c>
      <c r="B146" s="1">
        <v>31</v>
      </c>
      <c r="C146" s="26" t="s">
        <v>2589</v>
      </c>
      <c r="D146" t="s">
        <v>661</v>
      </c>
      <c r="E146" s="27" t="s">
        <v>2590</v>
      </c>
      <c r="F146" s="28" t="s">
        <v>683</v>
      </c>
      <c r="G146" s="29">
        <v>5</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1849</v>
      </c>
    </row>
    <row r="149" ht="127.5">
      <c r="A149" s="1" t="s">
        <v>666</v>
      </c>
      <c r="E149" s="27" t="s">
        <v>1668</v>
      </c>
    </row>
    <row r="150">
      <c r="A150" s="1" t="s">
        <v>659</v>
      </c>
      <c r="B150" s="1">
        <v>32</v>
      </c>
      <c r="C150" s="26" t="s">
        <v>2591</v>
      </c>
      <c r="D150" t="s">
        <v>661</v>
      </c>
      <c r="E150" s="27" t="s">
        <v>2592</v>
      </c>
      <c r="F150" s="28" t="s">
        <v>683</v>
      </c>
      <c r="G150" s="29">
        <v>5</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1849</v>
      </c>
    </row>
    <row r="153" ht="178.5">
      <c r="A153" s="1" t="s">
        <v>666</v>
      </c>
      <c r="E153" s="27" t="s">
        <v>2553</v>
      </c>
    </row>
    <row r="154">
      <c r="A154" s="1" t="s">
        <v>659</v>
      </c>
      <c r="B154" s="1">
        <v>33</v>
      </c>
      <c r="C154" s="26" t="s">
        <v>2593</v>
      </c>
      <c r="D154" t="s">
        <v>661</v>
      </c>
      <c r="E154" s="27" t="s">
        <v>2594</v>
      </c>
      <c r="F154" s="28" t="s">
        <v>683</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1849</v>
      </c>
    </row>
    <row r="157" ht="127.5">
      <c r="A157" s="1" t="s">
        <v>666</v>
      </c>
      <c r="E157" s="27" t="s">
        <v>1668</v>
      </c>
    </row>
    <row r="158">
      <c r="A158" s="1" t="s">
        <v>659</v>
      </c>
      <c r="B158" s="1">
        <v>34</v>
      </c>
      <c r="C158" s="26" t="s">
        <v>2595</v>
      </c>
      <c r="D158" t="s">
        <v>661</v>
      </c>
      <c r="E158" s="27" t="s">
        <v>2596</v>
      </c>
      <c r="F158" s="28" t="s">
        <v>683</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1849</v>
      </c>
    </row>
    <row r="161" ht="178.5">
      <c r="A161" s="1" t="s">
        <v>666</v>
      </c>
      <c r="E161" s="27" t="s">
        <v>2553</v>
      </c>
    </row>
    <row r="162">
      <c r="A162" s="1" t="s">
        <v>659</v>
      </c>
      <c r="B162" s="1">
        <v>35</v>
      </c>
      <c r="C162" s="26" t="s">
        <v>2597</v>
      </c>
      <c r="D162" t="s">
        <v>661</v>
      </c>
      <c r="E162" s="27" t="s">
        <v>2598</v>
      </c>
      <c r="F162" s="28" t="s">
        <v>683</v>
      </c>
      <c r="G162" s="29">
        <v>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5.5">
      <c r="A164" s="1" t="s">
        <v>665</v>
      </c>
      <c r="E164" s="33" t="s">
        <v>1849</v>
      </c>
    </row>
    <row r="165" ht="127.5">
      <c r="A165" s="1" t="s">
        <v>666</v>
      </c>
      <c r="E165" s="27" t="s">
        <v>1668</v>
      </c>
    </row>
    <row r="166">
      <c r="A166" s="1" t="s">
        <v>659</v>
      </c>
      <c r="B166" s="1">
        <v>36</v>
      </c>
      <c r="C166" s="26" t="s">
        <v>2599</v>
      </c>
      <c r="D166" t="s">
        <v>661</v>
      </c>
      <c r="E166" s="27" t="s">
        <v>2600</v>
      </c>
      <c r="F166" s="28" t="s">
        <v>683</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25.5">
      <c r="A168" s="1" t="s">
        <v>665</v>
      </c>
      <c r="E168" s="33" t="s">
        <v>1463</v>
      </c>
    </row>
    <row r="169" ht="191.25">
      <c r="A169" s="1" t="s">
        <v>666</v>
      </c>
      <c r="E169" s="27" t="s">
        <v>2475</v>
      </c>
    </row>
    <row r="170">
      <c r="A170" s="1" t="s">
        <v>659</v>
      </c>
      <c r="B170" s="1">
        <v>37</v>
      </c>
      <c r="C170" s="26" t="s">
        <v>2601</v>
      </c>
      <c r="D170" t="s">
        <v>661</v>
      </c>
      <c r="E170" s="27" t="s">
        <v>2602</v>
      </c>
      <c r="F170" s="28" t="s">
        <v>683</v>
      </c>
      <c r="G170" s="29">
        <v>1</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25.5">
      <c r="A172" s="1" t="s">
        <v>665</v>
      </c>
      <c r="E172" s="33" t="s">
        <v>1463</v>
      </c>
    </row>
    <row r="173" ht="191.25">
      <c r="A173" s="1" t="s">
        <v>666</v>
      </c>
      <c r="E173" s="27" t="s">
        <v>2475</v>
      </c>
    </row>
    <row r="174">
      <c r="A174" s="1" t="s">
        <v>659</v>
      </c>
      <c r="B174" s="1">
        <v>38</v>
      </c>
      <c r="C174" s="26" t="s">
        <v>2603</v>
      </c>
      <c r="D174" t="s">
        <v>661</v>
      </c>
      <c r="E174" s="27" t="s">
        <v>2604</v>
      </c>
      <c r="F174" s="28" t="s">
        <v>683</v>
      </c>
      <c r="G174" s="29">
        <v>1</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25.5">
      <c r="A176" s="1" t="s">
        <v>665</v>
      </c>
      <c r="E176" s="33" t="s">
        <v>1463</v>
      </c>
    </row>
    <row r="177" ht="140.25">
      <c r="A177" s="1" t="s">
        <v>666</v>
      </c>
      <c r="E177" s="27" t="s">
        <v>1812</v>
      </c>
    </row>
    <row r="178">
      <c r="A178" s="1" t="s">
        <v>659</v>
      </c>
      <c r="B178" s="1">
        <v>39</v>
      </c>
      <c r="C178" s="26" t="s">
        <v>2605</v>
      </c>
      <c r="D178" t="s">
        <v>661</v>
      </c>
      <c r="E178" s="27" t="s">
        <v>2606</v>
      </c>
      <c r="F178" s="28" t="s">
        <v>874</v>
      </c>
      <c r="G178" s="29">
        <v>24</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25.5">
      <c r="A180" s="1" t="s">
        <v>665</v>
      </c>
      <c r="E180" s="33" t="s">
        <v>2656</v>
      </c>
    </row>
    <row r="181" ht="114.75">
      <c r="A181" s="1" t="s">
        <v>666</v>
      </c>
      <c r="E181" s="27" t="s">
        <v>2608</v>
      </c>
    </row>
    <row r="182">
      <c r="A182" s="1" t="s">
        <v>659</v>
      </c>
      <c r="B182" s="1">
        <v>40</v>
      </c>
      <c r="C182" s="26" t="s">
        <v>2609</v>
      </c>
      <c r="D182" t="s">
        <v>661</v>
      </c>
      <c r="E182" s="27" t="s">
        <v>2610</v>
      </c>
      <c r="F182" s="28" t="s">
        <v>683</v>
      </c>
      <c r="G182" s="29">
        <v>4</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25.5">
      <c r="A184" s="1" t="s">
        <v>665</v>
      </c>
      <c r="E184" s="33" t="s">
        <v>1883</v>
      </c>
    </row>
    <row r="185" ht="140.25">
      <c r="A185" s="1" t="s">
        <v>666</v>
      </c>
      <c r="E185" s="27" t="s">
        <v>1812</v>
      </c>
    </row>
    <row r="186">
      <c r="A186" s="1" t="s">
        <v>659</v>
      </c>
      <c r="B186" s="1">
        <v>41</v>
      </c>
      <c r="C186" s="26" t="s">
        <v>2611</v>
      </c>
      <c r="D186" t="s">
        <v>661</v>
      </c>
      <c r="E186" s="27" t="s">
        <v>2612</v>
      </c>
      <c r="F186" s="28" t="s">
        <v>683</v>
      </c>
      <c r="G186" s="29">
        <v>5</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25.5">
      <c r="A188" s="1" t="s">
        <v>665</v>
      </c>
      <c r="E188" s="33" t="s">
        <v>1849</v>
      </c>
    </row>
    <row r="189" ht="140.25">
      <c r="A189" s="1" t="s">
        <v>666</v>
      </c>
      <c r="E189" s="27" t="s">
        <v>1812</v>
      </c>
    </row>
    <row r="190">
      <c r="A190" s="1" t="s">
        <v>659</v>
      </c>
      <c r="B190" s="1">
        <v>42</v>
      </c>
      <c r="C190" s="26" t="s">
        <v>2613</v>
      </c>
      <c r="D190" t="s">
        <v>661</v>
      </c>
      <c r="E190" s="27" t="s">
        <v>2614</v>
      </c>
      <c r="F190" s="28" t="s">
        <v>683</v>
      </c>
      <c r="G190" s="29">
        <v>5</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25.5">
      <c r="A192" s="1" t="s">
        <v>665</v>
      </c>
      <c r="E192" s="33" t="s">
        <v>1849</v>
      </c>
    </row>
    <row r="193" ht="140.25">
      <c r="A193" s="1" t="s">
        <v>666</v>
      </c>
      <c r="E193" s="27" t="s">
        <v>1812</v>
      </c>
    </row>
    <row r="194">
      <c r="A194" s="1" t="s">
        <v>659</v>
      </c>
      <c r="B194" s="1">
        <v>43</v>
      </c>
      <c r="C194" s="26" t="s">
        <v>2615</v>
      </c>
      <c r="D194" t="s">
        <v>661</v>
      </c>
      <c r="E194" s="27" t="s">
        <v>2616</v>
      </c>
      <c r="F194" s="28" t="s">
        <v>683</v>
      </c>
      <c r="G194" s="29">
        <v>5</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25.5">
      <c r="A196" s="1" t="s">
        <v>665</v>
      </c>
      <c r="E196" s="33" t="s">
        <v>1849</v>
      </c>
    </row>
    <row r="197" ht="114.75">
      <c r="A197" s="1" t="s">
        <v>666</v>
      </c>
      <c r="E197" s="27" t="s">
        <v>1702</v>
      </c>
    </row>
    <row r="198">
      <c r="A198" s="1" t="s">
        <v>656</v>
      </c>
      <c r="C198" s="22" t="s">
        <v>900</v>
      </c>
      <c r="E198" s="23" t="s">
        <v>901</v>
      </c>
      <c r="L198" s="24">
        <f>SUMIFS(L199:L218,A199:A218,"P")</f>
        <v>0</v>
      </c>
      <c r="M198" s="24">
        <f>SUMIFS(M199:M218,A199:A218,"P")</f>
        <v>0</v>
      </c>
      <c r="N198" s="25"/>
    </row>
    <row r="199" ht="25.5">
      <c r="A199" s="1" t="s">
        <v>659</v>
      </c>
      <c r="B199" s="1">
        <v>44</v>
      </c>
      <c r="C199" s="26" t="s">
        <v>1890</v>
      </c>
      <c r="D199" t="s">
        <v>903</v>
      </c>
      <c r="E199" s="27" t="s">
        <v>1891</v>
      </c>
      <c r="F199" s="28" t="s">
        <v>905</v>
      </c>
      <c r="G199" s="29">
        <v>0.050000000000000003</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1892</v>
      </c>
    </row>
    <row r="201" ht="25.5">
      <c r="A201" s="1" t="s">
        <v>665</v>
      </c>
      <c r="E201" s="33" t="s">
        <v>2657</v>
      </c>
    </row>
    <row r="202" ht="153">
      <c r="A202" s="1" t="s">
        <v>666</v>
      </c>
      <c r="E202" s="27" t="s">
        <v>913</v>
      </c>
    </row>
    <row r="203" ht="38.25">
      <c r="A203" s="1" t="s">
        <v>659</v>
      </c>
      <c r="B203" s="1">
        <v>45</v>
      </c>
      <c r="C203" s="26" t="s">
        <v>909</v>
      </c>
      <c r="D203" t="s">
        <v>903</v>
      </c>
      <c r="E203" s="27" t="s">
        <v>910</v>
      </c>
      <c r="F203" s="28" t="s">
        <v>905</v>
      </c>
      <c r="G203" s="29">
        <v>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911</v>
      </c>
    </row>
    <row r="205" ht="25.5">
      <c r="A205" s="1" t="s">
        <v>665</v>
      </c>
      <c r="E205" s="33" t="s">
        <v>1896</v>
      </c>
    </row>
    <row r="206" ht="153">
      <c r="A206" s="1" t="s">
        <v>666</v>
      </c>
      <c r="E206" s="27" t="s">
        <v>913</v>
      </c>
    </row>
    <row r="207" ht="25.5">
      <c r="A207" s="1" t="s">
        <v>659</v>
      </c>
      <c r="B207" s="1">
        <v>46</v>
      </c>
      <c r="C207" s="26" t="s">
        <v>922</v>
      </c>
      <c r="D207" t="s">
        <v>903</v>
      </c>
      <c r="E207" s="27" t="s">
        <v>923</v>
      </c>
      <c r="F207" s="28" t="s">
        <v>905</v>
      </c>
      <c r="G207" s="29">
        <v>0.002</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920</v>
      </c>
    </row>
    <row r="209" ht="25.5">
      <c r="A209" s="1" t="s">
        <v>665</v>
      </c>
      <c r="E209" s="33" t="s">
        <v>2658</v>
      </c>
    </row>
    <row r="210" ht="153">
      <c r="A210" s="1" t="s">
        <v>666</v>
      </c>
      <c r="E210" s="27" t="s">
        <v>908</v>
      </c>
    </row>
    <row r="211" ht="25.5">
      <c r="A211" s="1" t="s">
        <v>659</v>
      </c>
      <c r="B211" s="1">
        <v>47</v>
      </c>
      <c r="C211" s="26" t="s">
        <v>925</v>
      </c>
      <c r="D211" t="s">
        <v>903</v>
      </c>
      <c r="E211" s="27" t="s">
        <v>926</v>
      </c>
      <c r="F211" s="28" t="s">
        <v>905</v>
      </c>
      <c r="G211" s="29">
        <v>0.001</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927</v>
      </c>
    </row>
    <row r="213" ht="25.5">
      <c r="A213" s="1" t="s">
        <v>665</v>
      </c>
      <c r="E213" s="33" t="s">
        <v>1896</v>
      </c>
    </row>
    <row r="214" ht="153">
      <c r="A214" s="1" t="s">
        <v>666</v>
      </c>
      <c r="E214" s="27" t="s">
        <v>908</v>
      </c>
    </row>
    <row r="215" ht="25.5">
      <c r="A215" s="1" t="s">
        <v>659</v>
      </c>
      <c r="B215" s="1">
        <v>48</v>
      </c>
      <c r="C215" s="26" t="s">
        <v>928</v>
      </c>
      <c r="D215" t="s">
        <v>903</v>
      </c>
      <c r="E215" s="27" t="s">
        <v>929</v>
      </c>
      <c r="F215" s="28" t="s">
        <v>905</v>
      </c>
      <c r="G215" s="29">
        <v>0.001</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916</v>
      </c>
    </row>
    <row r="217" ht="25.5">
      <c r="A217" s="1" t="s">
        <v>665</v>
      </c>
      <c r="E217" s="33" t="s">
        <v>1896</v>
      </c>
    </row>
    <row r="218" ht="153">
      <c r="A218" s="1" t="s">
        <v>666</v>
      </c>
      <c r="E218" s="27" t="s">
        <v>908</v>
      </c>
    </row>
  </sheetData>
  <sheetProtection sheet="1" objects="1" scenarios="1" spinCount="100000" saltValue="r7Vvsuq1CLgUoP9xTPn93sCaA7EtFhGrbHu/NRfJN7AEaqB/hOxqqR2BHDqE3Gt1RycJTuTADPQ9hHyxXwTJxg==" hashValue="/PmKtR4b7CirPrd5xbooyQpfqfCKywTf/b4DSY7rT3Yb+Hfc4ZSXrlwASRcsZ6e2XxONKipV6rq4ykO/TI+5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2659</v>
      </c>
      <c r="E8" s="23" t="s">
        <v>81</v>
      </c>
      <c r="L8" s="24">
        <f>L9+L122</f>
        <v>0</v>
      </c>
      <c r="M8" s="24">
        <f>M9+M122</f>
        <v>0</v>
      </c>
      <c r="N8" s="25"/>
    </row>
    <row r="9">
      <c r="A9" s="1" t="s">
        <v>656</v>
      </c>
      <c r="C9" s="22" t="s">
        <v>679</v>
      </c>
      <c r="E9" s="23" t="s">
        <v>680</v>
      </c>
      <c r="L9" s="24">
        <f>SUMIFS(L10:L121,A10:A121,"P")</f>
        <v>0</v>
      </c>
      <c r="M9" s="24">
        <f>SUMIFS(M10:M121,A10:A121,"P")</f>
        <v>0</v>
      </c>
      <c r="N9" s="25"/>
    </row>
    <row r="10">
      <c r="A10" s="1" t="s">
        <v>659</v>
      </c>
      <c r="B10" s="1">
        <v>1</v>
      </c>
      <c r="C10" s="26" t="s">
        <v>2660</v>
      </c>
      <c r="D10" t="s">
        <v>661</v>
      </c>
      <c r="E10" s="27" t="s">
        <v>2661</v>
      </c>
      <c r="F10" s="28" t="s">
        <v>683</v>
      </c>
      <c r="G10" s="29">
        <v>8</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1498</v>
      </c>
    </row>
    <row r="13" ht="191.25">
      <c r="A13" s="1" t="s">
        <v>666</v>
      </c>
      <c r="E13" s="27" t="s">
        <v>2662</v>
      </c>
    </row>
    <row r="14">
      <c r="A14" s="1" t="s">
        <v>659</v>
      </c>
      <c r="B14" s="1">
        <v>2</v>
      </c>
      <c r="C14" s="26" t="s">
        <v>2663</v>
      </c>
      <c r="D14" t="s">
        <v>661</v>
      </c>
      <c r="E14" s="27" t="s">
        <v>2664</v>
      </c>
      <c r="F14" s="28" t="s">
        <v>683</v>
      </c>
      <c r="G14" s="29">
        <v>8</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1498</v>
      </c>
    </row>
    <row r="17" ht="140.25">
      <c r="A17" s="1" t="s">
        <v>666</v>
      </c>
      <c r="E17" s="27" t="s">
        <v>1812</v>
      </c>
    </row>
    <row r="18">
      <c r="A18" s="1" t="s">
        <v>659</v>
      </c>
      <c r="B18" s="1">
        <v>3</v>
      </c>
      <c r="C18" s="26" t="s">
        <v>2665</v>
      </c>
      <c r="D18" t="s">
        <v>661</v>
      </c>
      <c r="E18" s="27" t="s">
        <v>2666</v>
      </c>
      <c r="F18" s="28" t="s">
        <v>683</v>
      </c>
      <c r="G18" s="29">
        <v>3</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1970</v>
      </c>
    </row>
    <row r="21" ht="191.25">
      <c r="A21" s="1" t="s">
        <v>666</v>
      </c>
      <c r="E21" s="27" t="s">
        <v>2662</v>
      </c>
    </row>
    <row r="22">
      <c r="A22" s="1" t="s">
        <v>659</v>
      </c>
      <c r="B22" s="1">
        <v>4</v>
      </c>
      <c r="C22" s="26" t="s">
        <v>2667</v>
      </c>
      <c r="D22" t="s">
        <v>661</v>
      </c>
      <c r="E22" s="27" t="s">
        <v>2668</v>
      </c>
      <c r="F22" s="28" t="s">
        <v>683</v>
      </c>
      <c r="G22" s="29">
        <v>3</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1970</v>
      </c>
    </row>
    <row r="25" ht="127.5">
      <c r="A25" s="1" t="s">
        <v>666</v>
      </c>
      <c r="E25" s="27" t="s">
        <v>1668</v>
      </c>
    </row>
    <row r="26">
      <c r="A26" s="1" t="s">
        <v>659</v>
      </c>
      <c r="B26" s="1">
        <v>5</v>
      </c>
      <c r="C26" s="26" t="s">
        <v>2669</v>
      </c>
      <c r="D26" t="s">
        <v>661</v>
      </c>
      <c r="E26" s="27" t="s">
        <v>2670</v>
      </c>
      <c r="F26" s="28" t="s">
        <v>683</v>
      </c>
      <c r="G26" s="29">
        <v>32</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2671</v>
      </c>
    </row>
    <row r="29" ht="191.25">
      <c r="A29" s="1" t="s">
        <v>666</v>
      </c>
      <c r="E29" s="27" t="s">
        <v>2662</v>
      </c>
    </row>
    <row r="30">
      <c r="A30" s="1" t="s">
        <v>659</v>
      </c>
      <c r="B30" s="1">
        <v>6</v>
      </c>
      <c r="C30" s="26" t="s">
        <v>2672</v>
      </c>
      <c r="D30" t="s">
        <v>661</v>
      </c>
      <c r="E30" s="27" t="s">
        <v>2673</v>
      </c>
      <c r="F30" s="28" t="s">
        <v>683</v>
      </c>
      <c r="G30" s="29">
        <v>32</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2671</v>
      </c>
    </row>
    <row r="33" ht="127.5">
      <c r="A33" s="1" t="s">
        <v>666</v>
      </c>
      <c r="E33" s="27" t="s">
        <v>1668</v>
      </c>
    </row>
    <row r="34">
      <c r="A34" s="1" t="s">
        <v>659</v>
      </c>
      <c r="B34" s="1">
        <v>7</v>
      </c>
      <c r="C34" s="26" t="s">
        <v>2674</v>
      </c>
      <c r="D34" t="s">
        <v>661</v>
      </c>
      <c r="E34" s="27" t="s">
        <v>2675</v>
      </c>
      <c r="F34" s="28" t="s">
        <v>683</v>
      </c>
      <c r="G34" s="29">
        <v>14</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2545</v>
      </c>
    </row>
    <row r="37" ht="191.25">
      <c r="A37" s="1" t="s">
        <v>666</v>
      </c>
      <c r="E37" s="27" t="s">
        <v>2662</v>
      </c>
    </row>
    <row r="38">
      <c r="A38" s="1" t="s">
        <v>659</v>
      </c>
      <c r="B38" s="1">
        <v>8</v>
      </c>
      <c r="C38" s="26" t="s">
        <v>2676</v>
      </c>
      <c r="D38" t="s">
        <v>661</v>
      </c>
      <c r="E38" s="27" t="s">
        <v>2677</v>
      </c>
      <c r="F38" s="28" t="s">
        <v>683</v>
      </c>
      <c r="G38" s="29">
        <v>14</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2545</v>
      </c>
    </row>
    <row r="41" ht="127.5">
      <c r="A41" s="1" t="s">
        <v>666</v>
      </c>
      <c r="E41" s="27" t="s">
        <v>1668</v>
      </c>
    </row>
    <row r="42">
      <c r="A42" s="1" t="s">
        <v>659</v>
      </c>
      <c r="B42" s="1">
        <v>9</v>
      </c>
      <c r="C42" s="26" t="s">
        <v>2678</v>
      </c>
      <c r="D42" t="s">
        <v>661</v>
      </c>
      <c r="E42" s="27" t="s">
        <v>2679</v>
      </c>
      <c r="F42" s="28" t="s">
        <v>683</v>
      </c>
      <c r="G42" s="29">
        <v>11</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2354</v>
      </c>
    </row>
    <row r="45" ht="191.25">
      <c r="A45" s="1" t="s">
        <v>666</v>
      </c>
      <c r="E45" s="27" t="s">
        <v>2662</v>
      </c>
    </row>
    <row r="46">
      <c r="A46" s="1" t="s">
        <v>659</v>
      </c>
      <c r="B46" s="1">
        <v>10</v>
      </c>
      <c r="C46" s="26" t="s">
        <v>2680</v>
      </c>
      <c r="D46" t="s">
        <v>661</v>
      </c>
      <c r="E46" s="27" t="s">
        <v>2681</v>
      </c>
      <c r="F46" s="28" t="s">
        <v>683</v>
      </c>
      <c r="G46" s="29">
        <v>11</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2354</v>
      </c>
    </row>
    <row r="49" ht="127.5">
      <c r="A49" s="1" t="s">
        <v>666</v>
      </c>
      <c r="E49" s="27" t="s">
        <v>1668</v>
      </c>
    </row>
    <row r="50">
      <c r="A50" s="1" t="s">
        <v>659</v>
      </c>
      <c r="B50" s="1">
        <v>11</v>
      </c>
      <c r="C50" s="26" t="s">
        <v>2682</v>
      </c>
      <c r="D50" t="s">
        <v>661</v>
      </c>
      <c r="E50" s="27" t="s">
        <v>2683</v>
      </c>
      <c r="F50" s="28" t="s">
        <v>2222</v>
      </c>
      <c r="G50" s="29">
        <v>8</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1498</v>
      </c>
    </row>
    <row r="53" ht="191.25">
      <c r="A53" s="1" t="s">
        <v>666</v>
      </c>
      <c r="E53" s="27" t="s">
        <v>2662</v>
      </c>
    </row>
    <row r="54">
      <c r="A54" s="1" t="s">
        <v>659</v>
      </c>
      <c r="B54" s="1">
        <v>12</v>
      </c>
      <c r="C54" s="26" t="s">
        <v>2684</v>
      </c>
      <c r="D54" t="s">
        <v>661</v>
      </c>
      <c r="E54" s="27" t="s">
        <v>2685</v>
      </c>
      <c r="F54" s="28" t="s">
        <v>2222</v>
      </c>
      <c r="G54" s="29">
        <v>8</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1498</v>
      </c>
    </row>
    <row r="57" ht="127.5">
      <c r="A57" s="1" t="s">
        <v>666</v>
      </c>
      <c r="E57" s="27" t="s">
        <v>1668</v>
      </c>
    </row>
    <row r="58">
      <c r="A58" s="1" t="s">
        <v>659</v>
      </c>
      <c r="B58" s="1">
        <v>13</v>
      </c>
      <c r="C58" s="26" t="s">
        <v>2686</v>
      </c>
      <c r="D58" t="s">
        <v>661</v>
      </c>
      <c r="E58" s="27" t="s">
        <v>2687</v>
      </c>
      <c r="F58" s="28" t="s">
        <v>2222</v>
      </c>
      <c r="G58" s="29">
        <v>8</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1498</v>
      </c>
    </row>
    <row r="61" ht="191.25">
      <c r="A61" s="1" t="s">
        <v>666</v>
      </c>
      <c r="E61" s="27" t="s">
        <v>2662</v>
      </c>
    </row>
    <row r="62">
      <c r="A62" s="1" t="s">
        <v>659</v>
      </c>
      <c r="B62" s="1">
        <v>14</v>
      </c>
      <c r="C62" s="26" t="s">
        <v>2688</v>
      </c>
      <c r="D62" t="s">
        <v>661</v>
      </c>
      <c r="E62" s="27" t="s">
        <v>2689</v>
      </c>
      <c r="F62" s="28" t="s">
        <v>2222</v>
      </c>
      <c r="G62" s="29">
        <v>8</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1498</v>
      </c>
    </row>
    <row r="65" ht="127.5">
      <c r="A65" s="1" t="s">
        <v>666</v>
      </c>
      <c r="E65" s="27" t="s">
        <v>1668</v>
      </c>
    </row>
    <row r="66">
      <c r="A66" s="1" t="s">
        <v>659</v>
      </c>
      <c r="B66" s="1">
        <v>15</v>
      </c>
      <c r="C66" s="26" t="s">
        <v>2690</v>
      </c>
      <c r="D66" t="s">
        <v>661</v>
      </c>
      <c r="E66" s="27" t="s">
        <v>2691</v>
      </c>
      <c r="F66" s="28" t="s">
        <v>2222</v>
      </c>
      <c r="G66" s="29">
        <v>21</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2692</v>
      </c>
    </row>
    <row r="69" ht="191.25">
      <c r="A69" s="1" t="s">
        <v>666</v>
      </c>
      <c r="E69" s="27" t="s">
        <v>2662</v>
      </c>
    </row>
    <row r="70">
      <c r="A70" s="1" t="s">
        <v>659</v>
      </c>
      <c r="B70" s="1">
        <v>16</v>
      </c>
      <c r="C70" s="26" t="s">
        <v>2693</v>
      </c>
      <c r="D70" t="s">
        <v>661</v>
      </c>
      <c r="E70" s="27" t="s">
        <v>2694</v>
      </c>
      <c r="F70" s="28" t="s">
        <v>2222</v>
      </c>
      <c r="G70" s="29">
        <v>21</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2692</v>
      </c>
    </row>
    <row r="73" ht="127.5">
      <c r="A73" s="1" t="s">
        <v>666</v>
      </c>
      <c r="E73" s="27" t="s">
        <v>1668</v>
      </c>
    </row>
    <row r="74">
      <c r="A74" s="1" t="s">
        <v>659</v>
      </c>
      <c r="B74" s="1">
        <v>17</v>
      </c>
      <c r="C74" s="26" t="s">
        <v>2695</v>
      </c>
      <c r="D74" t="s">
        <v>661</v>
      </c>
      <c r="E74" s="27" t="s">
        <v>2696</v>
      </c>
      <c r="F74" s="28" t="s">
        <v>683</v>
      </c>
      <c r="G74" s="29">
        <v>3</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1970</v>
      </c>
    </row>
    <row r="77" ht="191.25">
      <c r="A77" s="1" t="s">
        <v>666</v>
      </c>
      <c r="E77" s="27" t="s">
        <v>2662</v>
      </c>
    </row>
    <row r="78">
      <c r="A78" s="1" t="s">
        <v>659</v>
      </c>
      <c r="B78" s="1">
        <v>18</v>
      </c>
      <c r="C78" s="26" t="s">
        <v>2697</v>
      </c>
      <c r="D78" t="s">
        <v>661</v>
      </c>
      <c r="E78" s="27" t="s">
        <v>2698</v>
      </c>
      <c r="F78" s="28" t="s">
        <v>683</v>
      </c>
      <c r="G78" s="29">
        <v>8</v>
      </c>
      <c r="H78" s="28">
        <v>0</v>
      </c>
      <c r="I78" s="30">
        <f>ROUND(G78*H78,P4)</f>
        <v>0</v>
      </c>
      <c r="L78" s="31">
        <v>0</v>
      </c>
      <c r="M78" s="24">
        <f>ROUND(G78*L78,P4)</f>
        <v>0</v>
      </c>
      <c r="N78" s="25" t="s">
        <v>1345</v>
      </c>
      <c r="O78" s="32">
        <f>M78*AA78</f>
        <v>0</v>
      </c>
      <c r="P78" s="1">
        <v>1</v>
      </c>
      <c r="AA78" s="1">
        <f>IF(P78=1,$O$3,IF(P78=2,$O$4,$O$5))</f>
        <v>0</v>
      </c>
    </row>
    <row r="79">
      <c r="A79" s="1" t="s">
        <v>664</v>
      </c>
      <c r="E79" s="27" t="s">
        <v>661</v>
      </c>
    </row>
    <row r="80">
      <c r="A80" s="1" t="s">
        <v>665</v>
      </c>
      <c r="E80" s="33" t="s">
        <v>1498</v>
      </c>
    </row>
    <row r="81" ht="191.25">
      <c r="A81" s="1" t="s">
        <v>666</v>
      </c>
      <c r="E81" s="27" t="s">
        <v>2662</v>
      </c>
    </row>
    <row r="82">
      <c r="A82" s="1" t="s">
        <v>659</v>
      </c>
      <c r="B82" s="1">
        <v>19</v>
      </c>
      <c r="C82" s="26" t="s">
        <v>2699</v>
      </c>
      <c r="D82" t="s">
        <v>661</v>
      </c>
      <c r="E82" s="27" t="s">
        <v>2700</v>
      </c>
      <c r="F82" s="28" t="s">
        <v>683</v>
      </c>
      <c r="G82" s="29">
        <v>3</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1970</v>
      </c>
    </row>
    <row r="85" ht="191.25">
      <c r="A85" s="1" t="s">
        <v>666</v>
      </c>
      <c r="E85" s="27" t="s">
        <v>2662</v>
      </c>
    </row>
    <row r="86">
      <c r="A86" s="1" t="s">
        <v>659</v>
      </c>
      <c r="B86" s="1">
        <v>20</v>
      </c>
      <c r="C86" s="26" t="s">
        <v>2701</v>
      </c>
      <c r="D86" t="s">
        <v>661</v>
      </c>
      <c r="E86" s="27" t="s">
        <v>2702</v>
      </c>
      <c r="F86" s="28" t="s">
        <v>683</v>
      </c>
      <c r="G86" s="29">
        <v>11</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2354</v>
      </c>
    </row>
    <row r="89" ht="127.5">
      <c r="A89" s="1" t="s">
        <v>666</v>
      </c>
      <c r="E89" s="27" t="s">
        <v>1668</v>
      </c>
    </row>
    <row r="90">
      <c r="A90" s="1" t="s">
        <v>659</v>
      </c>
      <c r="B90" s="1">
        <v>21</v>
      </c>
      <c r="C90" s="26" t="s">
        <v>2703</v>
      </c>
      <c r="D90" t="s">
        <v>661</v>
      </c>
      <c r="E90" s="27" t="s">
        <v>2704</v>
      </c>
      <c r="F90" s="28" t="s">
        <v>2705</v>
      </c>
      <c r="G90" s="29">
        <v>2000</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2706</v>
      </c>
    </row>
    <row r="93" ht="191.25">
      <c r="A93" s="1" t="s">
        <v>666</v>
      </c>
      <c r="E93" s="27" t="s">
        <v>2662</v>
      </c>
    </row>
    <row r="94">
      <c r="A94" s="1" t="s">
        <v>659</v>
      </c>
      <c r="B94" s="1">
        <v>22</v>
      </c>
      <c r="C94" s="26" t="s">
        <v>2707</v>
      </c>
      <c r="D94" t="s">
        <v>661</v>
      </c>
      <c r="E94" s="27" t="s">
        <v>2708</v>
      </c>
      <c r="F94" s="28" t="s">
        <v>683</v>
      </c>
      <c r="G94" s="29">
        <v>3</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1970</v>
      </c>
    </row>
    <row r="97" ht="89.25">
      <c r="A97" s="1" t="s">
        <v>666</v>
      </c>
      <c r="E97" s="27" t="s">
        <v>2709</v>
      </c>
    </row>
    <row r="98">
      <c r="A98" s="1" t="s">
        <v>659</v>
      </c>
      <c r="B98" s="1">
        <v>23</v>
      </c>
      <c r="C98" s="26" t="s">
        <v>2710</v>
      </c>
      <c r="D98" t="s">
        <v>661</v>
      </c>
      <c r="E98" s="27" t="s">
        <v>2711</v>
      </c>
      <c r="F98" s="28" t="s">
        <v>683</v>
      </c>
      <c r="G98" s="29">
        <v>3</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1970</v>
      </c>
    </row>
    <row r="101" ht="140.25">
      <c r="A101" s="1" t="s">
        <v>666</v>
      </c>
      <c r="E101" s="27" t="s">
        <v>2712</v>
      </c>
    </row>
    <row r="102">
      <c r="A102" s="1" t="s">
        <v>659</v>
      </c>
      <c r="B102" s="1">
        <v>24</v>
      </c>
      <c r="C102" s="26" t="s">
        <v>2713</v>
      </c>
      <c r="D102" t="s">
        <v>661</v>
      </c>
      <c r="E102" s="27" t="s">
        <v>2714</v>
      </c>
      <c r="F102" s="28" t="s">
        <v>683</v>
      </c>
      <c r="G102" s="29">
        <v>8</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1498</v>
      </c>
    </row>
    <row r="105" ht="140.25">
      <c r="A105" s="1" t="s">
        <v>666</v>
      </c>
      <c r="E105" s="27" t="s">
        <v>1812</v>
      </c>
    </row>
    <row r="106">
      <c r="A106" s="1" t="s">
        <v>659</v>
      </c>
      <c r="B106" s="1">
        <v>25</v>
      </c>
      <c r="C106" s="26" t="s">
        <v>2715</v>
      </c>
      <c r="D106" t="s">
        <v>661</v>
      </c>
      <c r="E106" s="27" t="s">
        <v>2716</v>
      </c>
      <c r="F106" s="28" t="s">
        <v>683</v>
      </c>
      <c r="G106" s="29">
        <v>8</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1498</v>
      </c>
    </row>
    <row r="109" ht="140.25">
      <c r="A109" s="1" t="s">
        <v>666</v>
      </c>
      <c r="E109" s="27" t="s">
        <v>2226</v>
      </c>
    </row>
    <row r="110">
      <c r="A110" s="1" t="s">
        <v>659</v>
      </c>
      <c r="B110" s="1">
        <v>26</v>
      </c>
      <c r="C110" s="26" t="s">
        <v>2717</v>
      </c>
      <c r="D110" t="s">
        <v>661</v>
      </c>
      <c r="E110" s="27" t="s">
        <v>2718</v>
      </c>
      <c r="F110" s="28" t="s">
        <v>683</v>
      </c>
      <c r="G110" s="29">
        <v>8</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1498</v>
      </c>
    </row>
    <row r="113" ht="76.5">
      <c r="A113" s="1" t="s">
        <v>666</v>
      </c>
      <c r="E113" s="27" t="s">
        <v>2719</v>
      </c>
    </row>
    <row r="114">
      <c r="A114" s="1" t="s">
        <v>659</v>
      </c>
      <c r="B114" s="1">
        <v>27</v>
      </c>
      <c r="C114" s="26" t="s">
        <v>2720</v>
      </c>
      <c r="D114" t="s">
        <v>661</v>
      </c>
      <c r="E114" s="27" t="s">
        <v>2721</v>
      </c>
      <c r="F114" s="28" t="s">
        <v>683</v>
      </c>
      <c r="G114" s="29">
        <v>8</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1498</v>
      </c>
    </row>
    <row r="117" ht="191.25">
      <c r="A117" s="1" t="s">
        <v>666</v>
      </c>
      <c r="E117" s="27" t="s">
        <v>2662</v>
      </c>
    </row>
    <row r="118">
      <c r="A118" s="1" t="s">
        <v>659</v>
      </c>
      <c r="B118" s="1">
        <v>28</v>
      </c>
      <c r="C118" s="26" t="s">
        <v>2722</v>
      </c>
      <c r="D118" t="s">
        <v>661</v>
      </c>
      <c r="E118" s="27" t="s">
        <v>2723</v>
      </c>
      <c r="F118" s="28" t="s">
        <v>683</v>
      </c>
      <c r="G118" s="29">
        <v>8</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1498</v>
      </c>
    </row>
    <row r="121" ht="140.25">
      <c r="A121" s="1" t="s">
        <v>666</v>
      </c>
      <c r="E121" s="27" t="s">
        <v>2226</v>
      </c>
    </row>
    <row r="122">
      <c r="A122" s="1" t="s">
        <v>656</v>
      </c>
      <c r="C122" s="22" t="s">
        <v>900</v>
      </c>
      <c r="E122" s="23" t="s">
        <v>901</v>
      </c>
      <c r="L122" s="24">
        <f>SUMIFS(L123:L142,A123:A142,"P")</f>
        <v>0</v>
      </c>
      <c r="M122" s="24">
        <f>SUMIFS(M123:M142,A123:A142,"P")</f>
        <v>0</v>
      </c>
      <c r="N122" s="25"/>
    </row>
    <row r="123" ht="25.5">
      <c r="A123" s="1" t="s">
        <v>659</v>
      </c>
      <c r="B123" s="1">
        <v>29</v>
      </c>
      <c r="C123" s="26" t="s">
        <v>1890</v>
      </c>
      <c r="D123" t="s">
        <v>903</v>
      </c>
      <c r="E123" s="27" t="s">
        <v>1891</v>
      </c>
      <c r="F123" s="28" t="s">
        <v>905</v>
      </c>
      <c r="G123" s="29">
        <v>0.050000000000000003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1892</v>
      </c>
    </row>
    <row r="125">
      <c r="A125" s="1" t="s">
        <v>665</v>
      </c>
      <c r="E125" s="33" t="s">
        <v>2260</v>
      </c>
    </row>
    <row r="126" ht="153">
      <c r="A126" s="1" t="s">
        <v>666</v>
      </c>
      <c r="E126" s="27" t="s">
        <v>913</v>
      </c>
    </row>
    <row r="127" ht="38.25">
      <c r="A127" s="1" t="s">
        <v>659</v>
      </c>
      <c r="B127" s="1">
        <v>30</v>
      </c>
      <c r="C127" s="26" t="s">
        <v>909</v>
      </c>
      <c r="D127" t="s">
        <v>903</v>
      </c>
      <c r="E127" s="27" t="s">
        <v>910</v>
      </c>
      <c r="F127" s="28" t="s">
        <v>905</v>
      </c>
      <c r="G127" s="29">
        <v>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911</v>
      </c>
    </row>
    <row r="129">
      <c r="A129" s="1" t="s">
        <v>665</v>
      </c>
      <c r="E129" s="33" t="s">
        <v>2617</v>
      </c>
    </row>
    <row r="130" ht="153">
      <c r="A130" s="1" t="s">
        <v>666</v>
      </c>
      <c r="E130" s="27" t="s">
        <v>913</v>
      </c>
    </row>
    <row r="131" ht="25.5">
      <c r="A131" s="1" t="s">
        <v>659</v>
      </c>
      <c r="B131" s="1">
        <v>31</v>
      </c>
      <c r="C131" s="26" t="s">
        <v>922</v>
      </c>
      <c r="D131" t="s">
        <v>903</v>
      </c>
      <c r="E131" s="27" t="s">
        <v>923</v>
      </c>
      <c r="F131" s="28" t="s">
        <v>905</v>
      </c>
      <c r="G131" s="29">
        <v>0.002</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920</v>
      </c>
    </row>
    <row r="133">
      <c r="A133" s="1" t="s">
        <v>665</v>
      </c>
      <c r="E133" s="33" t="s">
        <v>2618</v>
      </c>
    </row>
    <row r="134" ht="153">
      <c r="A134" s="1" t="s">
        <v>666</v>
      </c>
      <c r="E134" s="27" t="s">
        <v>908</v>
      </c>
    </row>
    <row r="135" ht="25.5">
      <c r="A135" s="1" t="s">
        <v>659</v>
      </c>
      <c r="B135" s="1">
        <v>32</v>
      </c>
      <c r="C135" s="26" t="s">
        <v>925</v>
      </c>
      <c r="D135" t="s">
        <v>903</v>
      </c>
      <c r="E135" s="27" t="s">
        <v>926</v>
      </c>
      <c r="F135" s="28" t="s">
        <v>905</v>
      </c>
      <c r="G135" s="29">
        <v>0.001</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927</v>
      </c>
    </row>
    <row r="137">
      <c r="A137" s="1" t="s">
        <v>665</v>
      </c>
      <c r="E137" s="33" t="s">
        <v>2617</v>
      </c>
    </row>
    <row r="138" ht="153">
      <c r="A138" s="1" t="s">
        <v>666</v>
      </c>
      <c r="E138" s="27" t="s">
        <v>908</v>
      </c>
    </row>
    <row r="139" ht="25.5">
      <c r="A139" s="1" t="s">
        <v>659</v>
      </c>
      <c r="B139" s="1">
        <v>33</v>
      </c>
      <c r="C139" s="26" t="s">
        <v>928</v>
      </c>
      <c r="D139" t="s">
        <v>903</v>
      </c>
      <c r="E139" s="27" t="s">
        <v>929</v>
      </c>
      <c r="F139" s="28" t="s">
        <v>905</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916</v>
      </c>
    </row>
    <row r="141">
      <c r="A141" s="1" t="s">
        <v>665</v>
      </c>
      <c r="E141" s="33" t="s">
        <v>2617</v>
      </c>
    </row>
    <row r="142" ht="153">
      <c r="A142" s="1" t="s">
        <v>666</v>
      </c>
      <c r="E142" s="27" t="s">
        <v>908</v>
      </c>
    </row>
  </sheetData>
  <sheetProtection sheet="1" objects="1" scenarios="1" spinCount="100000" saltValue="91HPZbqQB+9cHvAKqh/dmKy1oTaAvBneYpc//7ZXIuBESQEX+fOr8Wc1xe7jH4yx2A4o61AP9c0ujoK6gY7fGw==" hashValue="BUrTKOSfGuhotHVhDhHztXns3sERTwzEOd31UJdZhSuRxbEhKWHLcimjFn8Pd0Ci/5HHkbrHxOJvs0vTx4UR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2724</v>
      </c>
      <c r="E8" s="23" t="s">
        <v>83</v>
      </c>
      <c r="L8" s="24">
        <f>L9+L162</f>
        <v>0</v>
      </c>
      <c r="M8" s="24">
        <f>M9+M162</f>
        <v>0</v>
      </c>
      <c r="N8" s="25"/>
    </row>
    <row r="9">
      <c r="A9" s="1" t="s">
        <v>656</v>
      </c>
      <c r="C9" s="22" t="s">
        <v>679</v>
      </c>
      <c r="E9" s="23" t="s">
        <v>680</v>
      </c>
      <c r="L9" s="24">
        <f>SUMIFS(L10:L161,A10:A161,"P")</f>
        <v>0</v>
      </c>
      <c r="M9" s="24">
        <f>SUMIFS(M10:M161,A10:A161,"P")</f>
        <v>0</v>
      </c>
      <c r="N9" s="25"/>
    </row>
    <row r="10">
      <c r="A10" s="1" t="s">
        <v>659</v>
      </c>
      <c r="B10" s="1">
        <v>1</v>
      </c>
      <c r="C10" s="26" t="s">
        <v>2532</v>
      </c>
      <c r="D10" t="s">
        <v>661</v>
      </c>
      <c r="E10" s="27" t="s">
        <v>2533</v>
      </c>
      <c r="F10" s="28" t="s">
        <v>670</v>
      </c>
      <c r="G10" s="29">
        <v>1000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1862</v>
      </c>
    </row>
    <row r="13" ht="76.5">
      <c r="A13" s="1" t="s">
        <v>666</v>
      </c>
      <c r="E13" s="27" t="s">
        <v>2535</v>
      </c>
    </row>
    <row r="14">
      <c r="A14" s="1" t="s">
        <v>659</v>
      </c>
      <c r="B14" s="1">
        <v>2</v>
      </c>
      <c r="C14" s="26" t="s">
        <v>1227</v>
      </c>
      <c r="D14" t="s">
        <v>661</v>
      </c>
      <c r="E14" s="27" t="s">
        <v>1228</v>
      </c>
      <c r="F14" s="28" t="s">
        <v>670</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2725</v>
      </c>
    </row>
    <row r="17" ht="76.5">
      <c r="A17" s="1" t="s">
        <v>666</v>
      </c>
      <c r="E17" s="27" t="s">
        <v>970</v>
      </c>
    </row>
    <row r="18">
      <c r="A18" s="1" t="s">
        <v>659</v>
      </c>
      <c r="B18" s="1">
        <v>3</v>
      </c>
      <c r="C18" s="26" t="s">
        <v>2537</v>
      </c>
      <c r="D18" t="s">
        <v>661</v>
      </c>
      <c r="E18" s="27" t="s">
        <v>2538</v>
      </c>
      <c r="F18" s="28" t="s">
        <v>696</v>
      </c>
      <c r="G18" s="29">
        <v>2.5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2726</v>
      </c>
    </row>
    <row r="21" ht="89.25">
      <c r="A21" s="1" t="s">
        <v>666</v>
      </c>
      <c r="E21" s="27" t="s">
        <v>2540</v>
      </c>
    </row>
    <row r="22">
      <c r="A22" s="1" t="s">
        <v>659</v>
      </c>
      <c r="B22" s="1">
        <v>4</v>
      </c>
      <c r="C22" s="26" t="s">
        <v>2541</v>
      </c>
      <c r="D22" t="s">
        <v>661</v>
      </c>
      <c r="E22" s="27" t="s">
        <v>2542</v>
      </c>
      <c r="F22" s="28" t="s">
        <v>696</v>
      </c>
      <c r="G22" s="29">
        <v>2.5</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2726</v>
      </c>
    </row>
    <row r="25" ht="102">
      <c r="A25" s="1" t="s">
        <v>666</v>
      </c>
      <c r="E25" s="27" t="s">
        <v>2376</v>
      </c>
    </row>
    <row r="26">
      <c r="A26" s="1" t="s">
        <v>659</v>
      </c>
      <c r="B26" s="1">
        <v>5</v>
      </c>
      <c r="C26" s="26" t="s">
        <v>2631</v>
      </c>
      <c r="D26" t="s">
        <v>661</v>
      </c>
      <c r="E26" s="27" t="s">
        <v>2727</v>
      </c>
      <c r="F26" s="28" t="s">
        <v>683</v>
      </c>
      <c r="G26" s="29">
        <v>2</v>
      </c>
      <c r="H26" s="28">
        <v>0</v>
      </c>
      <c r="I26" s="30">
        <f>ROUND(G26*H26,P4)</f>
        <v>0</v>
      </c>
      <c r="L26" s="31">
        <v>0</v>
      </c>
      <c r="M26" s="24">
        <f>ROUND(G26*L26,P4)</f>
        <v>0</v>
      </c>
      <c r="N26" s="25" t="s">
        <v>661</v>
      </c>
      <c r="O26" s="32">
        <f>M26*AA26</f>
        <v>0</v>
      </c>
      <c r="P26" s="1">
        <v>1</v>
      </c>
      <c r="AA26" s="1">
        <f>IF(P26=1,$O$3,IF(P26=2,$O$4,$O$5))</f>
        <v>0</v>
      </c>
    </row>
    <row r="27">
      <c r="A27" s="1" t="s">
        <v>664</v>
      </c>
      <c r="E27" s="27" t="s">
        <v>661</v>
      </c>
    </row>
    <row r="28" ht="25.5">
      <c r="A28" s="1" t="s">
        <v>665</v>
      </c>
      <c r="E28" s="33" t="s">
        <v>1510</v>
      </c>
    </row>
    <row r="29" ht="178.5">
      <c r="A29" s="1" t="s">
        <v>666</v>
      </c>
      <c r="E29" s="27" t="s">
        <v>2553</v>
      </c>
    </row>
    <row r="30">
      <c r="A30" s="1" t="s">
        <v>659</v>
      </c>
      <c r="B30" s="1">
        <v>6</v>
      </c>
      <c r="C30" s="26" t="s">
        <v>2633</v>
      </c>
      <c r="D30" t="s">
        <v>661</v>
      </c>
      <c r="E30" s="27" t="s">
        <v>2634</v>
      </c>
      <c r="F30" s="28" t="s">
        <v>683</v>
      </c>
      <c r="G30" s="29">
        <v>2</v>
      </c>
      <c r="H30" s="28">
        <v>0</v>
      </c>
      <c r="I30" s="30">
        <f>ROUND(G30*H30,P4)</f>
        <v>0</v>
      </c>
      <c r="L30" s="31">
        <v>0</v>
      </c>
      <c r="M30" s="24">
        <f>ROUND(G30*L30,P4)</f>
        <v>0</v>
      </c>
      <c r="N30" s="25" t="s">
        <v>661</v>
      </c>
      <c r="O30" s="32">
        <f>M30*AA30</f>
        <v>0</v>
      </c>
      <c r="P30" s="1">
        <v>1</v>
      </c>
      <c r="AA30" s="1">
        <f>IF(P30=1,$O$3,IF(P30=2,$O$4,$O$5))</f>
        <v>0</v>
      </c>
    </row>
    <row r="31">
      <c r="A31" s="1" t="s">
        <v>664</v>
      </c>
      <c r="E31" s="27" t="s">
        <v>661</v>
      </c>
    </row>
    <row r="32" ht="25.5">
      <c r="A32" s="1" t="s">
        <v>665</v>
      </c>
      <c r="E32" s="33" t="s">
        <v>1510</v>
      </c>
    </row>
    <row r="33" ht="127.5">
      <c r="A33" s="1" t="s">
        <v>666</v>
      </c>
      <c r="E33" s="27" t="s">
        <v>1668</v>
      </c>
    </row>
    <row r="34">
      <c r="A34" s="1" t="s">
        <v>659</v>
      </c>
      <c r="B34" s="1">
        <v>7</v>
      </c>
      <c r="C34" s="26" t="s">
        <v>2543</v>
      </c>
      <c r="D34" t="s">
        <v>661</v>
      </c>
      <c r="E34" s="27" t="s">
        <v>2544</v>
      </c>
      <c r="F34" s="28" t="s">
        <v>683</v>
      </c>
      <c r="G34" s="29">
        <v>1</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1463</v>
      </c>
    </row>
    <row r="37" ht="204">
      <c r="A37" s="1" t="s">
        <v>666</v>
      </c>
      <c r="E37" s="27" t="s">
        <v>2546</v>
      </c>
    </row>
    <row r="38">
      <c r="A38" s="1" t="s">
        <v>659</v>
      </c>
      <c r="B38" s="1">
        <v>8</v>
      </c>
      <c r="C38" s="26" t="s">
        <v>2547</v>
      </c>
      <c r="D38" t="s">
        <v>661</v>
      </c>
      <c r="E38" s="27" t="s">
        <v>2548</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1463</v>
      </c>
    </row>
    <row r="41" ht="140.25">
      <c r="A41" s="1" t="s">
        <v>666</v>
      </c>
      <c r="E41" s="27" t="s">
        <v>1812</v>
      </c>
    </row>
    <row r="42">
      <c r="A42" s="1" t="s">
        <v>659</v>
      </c>
      <c r="B42" s="1">
        <v>9</v>
      </c>
      <c r="C42" s="26" t="s">
        <v>2549</v>
      </c>
      <c r="D42" t="s">
        <v>661</v>
      </c>
      <c r="E42" s="27" t="s">
        <v>2550</v>
      </c>
      <c r="F42" s="28" t="s">
        <v>683</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1463</v>
      </c>
    </row>
    <row r="45" ht="191.25">
      <c r="A45" s="1" t="s">
        <v>666</v>
      </c>
      <c r="E45" s="27" t="s">
        <v>2475</v>
      </c>
    </row>
    <row r="46">
      <c r="A46" s="1" t="s">
        <v>659</v>
      </c>
      <c r="B46" s="1">
        <v>10</v>
      </c>
      <c r="C46" s="26" t="s">
        <v>2551</v>
      </c>
      <c r="D46" t="s">
        <v>661</v>
      </c>
      <c r="E46" s="27" t="s">
        <v>2552</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1463</v>
      </c>
    </row>
    <row r="49" ht="178.5">
      <c r="A49" s="1" t="s">
        <v>666</v>
      </c>
      <c r="E49" s="27" t="s">
        <v>2553</v>
      </c>
    </row>
    <row r="50">
      <c r="A50" s="1" t="s">
        <v>659</v>
      </c>
      <c r="B50" s="1">
        <v>11</v>
      </c>
      <c r="C50" s="26" t="s">
        <v>2554</v>
      </c>
      <c r="D50" t="s">
        <v>661</v>
      </c>
      <c r="E50" s="27" t="s">
        <v>2555</v>
      </c>
      <c r="F50" s="28" t="s">
        <v>683</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1463</v>
      </c>
    </row>
    <row r="53" ht="127.5">
      <c r="A53" s="1" t="s">
        <v>666</v>
      </c>
      <c r="E53" s="27" t="s">
        <v>1668</v>
      </c>
    </row>
    <row r="54" ht="25.5">
      <c r="A54" s="1" t="s">
        <v>659</v>
      </c>
      <c r="B54" s="1">
        <v>12</v>
      </c>
      <c r="C54" s="26" t="s">
        <v>2556</v>
      </c>
      <c r="D54" t="s">
        <v>661</v>
      </c>
      <c r="E54" s="27" t="s">
        <v>2557</v>
      </c>
      <c r="F54" s="28" t="s">
        <v>683</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1847</v>
      </c>
    </row>
    <row r="57" ht="178.5">
      <c r="A57" s="1" t="s">
        <v>666</v>
      </c>
      <c r="E57" s="27" t="s">
        <v>2553</v>
      </c>
    </row>
    <row r="58">
      <c r="A58" s="1" t="s">
        <v>659</v>
      </c>
      <c r="B58" s="1">
        <v>13</v>
      </c>
      <c r="C58" s="26" t="s">
        <v>2559</v>
      </c>
      <c r="D58" t="s">
        <v>661</v>
      </c>
      <c r="E58" s="27" t="s">
        <v>2560</v>
      </c>
      <c r="F58" s="28" t="s">
        <v>683</v>
      </c>
      <c r="G58" s="29">
        <v>3</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1847</v>
      </c>
    </row>
    <row r="61" ht="127.5">
      <c r="A61" s="1" t="s">
        <v>666</v>
      </c>
      <c r="E61" s="27" t="s">
        <v>1668</v>
      </c>
    </row>
    <row r="62">
      <c r="A62" s="1" t="s">
        <v>659</v>
      </c>
      <c r="B62" s="1">
        <v>14</v>
      </c>
      <c r="C62" s="26" t="s">
        <v>2561</v>
      </c>
      <c r="D62" t="s">
        <v>661</v>
      </c>
      <c r="E62" s="27" t="s">
        <v>2562</v>
      </c>
      <c r="F62" s="28" t="s">
        <v>683</v>
      </c>
      <c r="G62" s="29">
        <v>9</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2635</v>
      </c>
    </row>
    <row r="65" ht="178.5">
      <c r="A65" s="1" t="s">
        <v>666</v>
      </c>
      <c r="E65" s="27" t="s">
        <v>2553</v>
      </c>
    </row>
    <row r="66">
      <c r="A66" s="1" t="s">
        <v>659</v>
      </c>
      <c r="B66" s="1">
        <v>15</v>
      </c>
      <c r="C66" s="26" t="s">
        <v>2563</v>
      </c>
      <c r="D66" t="s">
        <v>661</v>
      </c>
      <c r="E66" s="27" t="s">
        <v>2564</v>
      </c>
      <c r="F66" s="28" t="s">
        <v>683</v>
      </c>
      <c r="G66" s="29">
        <v>9</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2635</v>
      </c>
    </row>
    <row r="69" ht="127.5">
      <c r="A69" s="1" t="s">
        <v>666</v>
      </c>
      <c r="E69" s="27" t="s">
        <v>1668</v>
      </c>
    </row>
    <row r="70">
      <c r="A70" s="1" t="s">
        <v>659</v>
      </c>
      <c r="B70" s="1">
        <v>16</v>
      </c>
      <c r="C70" s="26" t="s">
        <v>2565</v>
      </c>
      <c r="D70" t="s">
        <v>661</v>
      </c>
      <c r="E70" s="27" t="s">
        <v>2566</v>
      </c>
      <c r="F70" s="28" t="s">
        <v>683</v>
      </c>
      <c r="G70" s="29">
        <v>3</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1847</v>
      </c>
    </row>
    <row r="73" ht="178.5">
      <c r="A73" s="1" t="s">
        <v>666</v>
      </c>
      <c r="E73" s="27" t="s">
        <v>2553</v>
      </c>
    </row>
    <row r="74">
      <c r="A74" s="1" t="s">
        <v>659</v>
      </c>
      <c r="B74" s="1">
        <v>17</v>
      </c>
      <c r="C74" s="26" t="s">
        <v>2568</v>
      </c>
      <c r="D74" t="s">
        <v>661</v>
      </c>
      <c r="E74" s="27" t="s">
        <v>2569</v>
      </c>
      <c r="F74" s="28" t="s">
        <v>683</v>
      </c>
      <c r="G74" s="29">
        <v>3</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1847</v>
      </c>
    </row>
    <row r="77" ht="127.5">
      <c r="A77" s="1" t="s">
        <v>666</v>
      </c>
      <c r="E77" s="27" t="s">
        <v>1668</v>
      </c>
    </row>
    <row r="78">
      <c r="A78" s="1" t="s">
        <v>659</v>
      </c>
      <c r="B78" s="1">
        <v>18</v>
      </c>
      <c r="C78" s="26" t="s">
        <v>2570</v>
      </c>
      <c r="D78" t="s">
        <v>661</v>
      </c>
      <c r="E78" s="27" t="s">
        <v>2571</v>
      </c>
      <c r="F78" s="28" t="s">
        <v>683</v>
      </c>
      <c r="G78" s="29">
        <v>58</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2728</v>
      </c>
    </row>
    <row r="81" ht="178.5">
      <c r="A81" s="1" t="s">
        <v>666</v>
      </c>
      <c r="E81" s="27" t="s">
        <v>2553</v>
      </c>
    </row>
    <row r="82">
      <c r="A82" s="1" t="s">
        <v>659</v>
      </c>
      <c r="B82" s="1">
        <v>19</v>
      </c>
      <c r="C82" s="26" t="s">
        <v>2573</v>
      </c>
      <c r="D82" t="s">
        <v>661</v>
      </c>
      <c r="E82" s="27" t="s">
        <v>2574</v>
      </c>
      <c r="F82" s="28" t="s">
        <v>683</v>
      </c>
      <c r="G82" s="29">
        <v>58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2728</v>
      </c>
    </row>
    <row r="85" ht="127.5">
      <c r="A85" s="1" t="s">
        <v>666</v>
      </c>
      <c r="E85" s="27" t="s">
        <v>1668</v>
      </c>
    </row>
    <row r="86">
      <c r="A86" s="1" t="s">
        <v>659</v>
      </c>
      <c r="B86" s="1">
        <v>20</v>
      </c>
      <c r="C86" s="26" t="s">
        <v>2575</v>
      </c>
      <c r="D86" t="s">
        <v>661</v>
      </c>
      <c r="E86" s="27" t="s">
        <v>2576</v>
      </c>
      <c r="F86" s="28" t="s">
        <v>683</v>
      </c>
      <c r="G86" s="29">
        <v>26</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2729</v>
      </c>
    </row>
    <row r="89" ht="178.5">
      <c r="A89" s="1" t="s">
        <v>666</v>
      </c>
      <c r="E89" s="27" t="s">
        <v>2553</v>
      </c>
    </row>
    <row r="90">
      <c r="A90" s="1" t="s">
        <v>659</v>
      </c>
      <c r="B90" s="1">
        <v>21</v>
      </c>
      <c r="C90" s="26" t="s">
        <v>2578</v>
      </c>
      <c r="D90" t="s">
        <v>661</v>
      </c>
      <c r="E90" s="27" t="s">
        <v>2579</v>
      </c>
      <c r="F90" s="28" t="s">
        <v>683</v>
      </c>
      <c r="G90" s="29">
        <v>26</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2729</v>
      </c>
    </row>
    <row r="93" ht="127.5">
      <c r="A93" s="1" t="s">
        <v>666</v>
      </c>
      <c r="E93" s="27" t="s">
        <v>1668</v>
      </c>
    </row>
    <row r="94">
      <c r="A94" s="1" t="s">
        <v>659</v>
      </c>
      <c r="B94" s="1">
        <v>22</v>
      </c>
      <c r="C94" s="26" t="s">
        <v>2580</v>
      </c>
      <c r="D94" t="s">
        <v>661</v>
      </c>
      <c r="E94" s="27" t="s">
        <v>2581</v>
      </c>
      <c r="F94" s="28" t="s">
        <v>683</v>
      </c>
      <c r="G94" s="29">
        <v>28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1461</v>
      </c>
    </row>
    <row r="97" ht="178.5">
      <c r="A97" s="1" t="s">
        <v>666</v>
      </c>
      <c r="E97" s="27" t="s">
        <v>2553</v>
      </c>
    </row>
    <row r="98">
      <c r="A98" s="1" t="s">
        <v>659</v>
      </c>
      <c r="B98" s="1">
        <v>23</v>
      </c>
      <c r="C98" s="26" t="s">
        <v>2583</v>
      </c>
      <c r="D98" t="s">
        <v>661</v>
      </c>
      <c r="E98" s="27" t="s">
        <v>2584</v>
      </c>
      <c r="F98" s="28" t="s">
        <v>683</v>
      </c>
      <c r="G98" s="29">
        <v>28</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1461</v>
      </c>
    </row>
    <row r="101" ht="127.5">
      <c r="A101" s="1" t="s">
        <v>666</v>
      </c>
      <c r="E101" s="27" t="s">
        <v>1668</v>
      </c>
    </row>
    <row r="102" ht="25.5">
      <c r="A102" s="1" t="s">
        <v>659</v>
      </c>
      <c r="B102" s="1">
        <v>24</v>
      </c>
      <c r="C102" s="26" t="s">
        <v>2585</v>
      </c>
      <c r="D102" t="s">
        <v>661</v>
      </c>
      <c r="E102" s="27" t="s">
        <v>2586</v>
      </c>
      <c r="F102" s="28" t="s">
        <v>683</v>
      </c>
      <c r="G102" s="29">
        <v>1</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1463</v>
      </c>
    </row>
    <row r="105" ht="178.5">
      <c r="A105" s="1" t="s">
        <v>666</v>
      </c>
      <c r="E105" s="27" t="s">
        <v>2553</v>
      </c>
    </row>
    <row r="106" ht="25.5">
      <c r="A106" s="1" t="s">
        <v>659</v>
      </c>
      <c r="B106" s="1">
        <v>25</v>
      </c>
      <c r="C106" s="26" t="s">
        <v>2587</v>
      </c>
      <c r="D106" t="s">
        <v>661</v>
      </c>
      <c r="E106" s="27" t="s">
        <v>2588</v>
      </c>
      <c r="F106" s="28" t="s">
        <v>683</v>
      </c>
      <c r="G106" s="29">
        <v>1</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1463</v>
      </c>
    </row>
    <row r="109" ht="178.5">
      <c r="A109" s="1" t="s">
        <v>666</v>
      </c>
      <c r="E109" s="27" t="s">
        <v>2553</v>
      </c>
    </row>
    <row r="110">
      <c r="A110" s="1" t="s">
        <v>659</v>
      </c>
      <c r="B110" s="1">
        <v>26</v>
      </c>
      <c r="C110" s="26" t="s">
        <v>2589</v>
      </c>
      <c r="D110" t="s">
        <v>661</v>
      </c>
      <c r="E110" s="27" t="s">
        <v>2590</v>
      </c>
      <c r="F110" s="28" t="s">
        <v>683</v>
      </c>
      <c r="G110" s="29">
        <v>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1463</v>
      </c>
    </row>
    <row r="113" ht="127.5">
      <c r="A113" s="1" t="s">
        <v>666</v>
      </c>
      <c r="E113" s="27" t="s">
        <v>1668</v>
      </c>
    </row>
    <row r="114">
      <c r="A114" s="1" t="s">
        <v>659</v>
      </c>
      <c r="B114" s="1">
        <v>27</v>
      </c>
      <c r="C114" s="26" t="s">
        <v>2591</v>
      </c>
      <c r="D114" t="s">
        <v>661</v>
      </c>
      <c r="E114" s="27" t="s">
        <v>2592</v>
      </c>
      <c r="F114" s="28" t="s">
        <v>683</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1463</v>
      </c>
    </row>
    <row r="117" ht="178.5">
      <c r="A117" s="1" t="s">
        <v>666</v>
      </c>
      <c r="E117" s="27" t="s">
        <v>2553</v>
      </c>
    </row>
    <row r="118">
      <c r="A118" s="1" t="s">
        <v>659</v>
      </c>
      <c r="B118" s="1">
        <v>28</v>
      </c>
      <c r="C118" s="26" t="s">
        <v>2593</v>
      </c>
      <c r="D118" t="s">
        <v>661</v>
      </c>
      <c r="E118" s="27" t="s">
        <v>2594</v>
      </c>
      <c r="F118" s="28" t="s">
        <v>683</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1463</v>
      </c>
    </row>
    <row r="121" ht="127.5">
      <c r="A121" s="1" t="s">
        <v>666</v>
      </c>
      <c r="E121" s="27" t="s">
        <v>1668</v>
      </c>
    </row>
    <row r="122">
      <c r="A122" s="1" t="s">
        <v>659</v>
      </c>
      <c r="B122" s="1">
        <v>29</v>
      </c>
      <c r="C122" s="26" t="s">
        <v>2595</v>
      </c>
      <c r="D122" t="s">
        <v>661</v>
      </c>
      <c r="E122" s="27" t="s">
        <v>2596</v>
      </c>
      <c r="F122" s="28" t="s">
        <v>683</v>
      </c>
      <c r="G122" s="29">
        <v>1</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25.5">
      <c r="A124" s="1" t="s">
        <v>665</v>
      </c>
      <c r="E124" s="33" t="s">
        <v>1463</v>
      </c>
    </row>
    <row r="125" ht="178.5">
      <c r="A125" s="1" t="s">
        <v>666</v>
      </c>
      <c r="E125" s="27" t="s">
        <v>2553</v>
      </c>
    </row>
    <row r="126">
      <c r="A126" s="1" t="s">
        <v>659</v>
      </c>
      <c r="B126" s="1">
        <v>30</v>
      </c>
      <c r="C126" s="26" t="s">
        <v>2597</v>
      </c>
      <c r="D126" t="s">
        <v>661</v>
      </c>
      <c r="E126" s="27" t="s">
        <v>2598</v>
      </c>
      <c r="F126" s="28" t="s">
        <v>683</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1463</v>
      </c>
    </row>
    <row r="129" ht="127.5">
      <c r="A129" s="1" t="s">
        <v>666</v>
      </c>
      <c r="E129" s="27" t="s">
        <v>1668</v>
      </c>
    </row>
    <row r="130">
      <c r="A130" s="1" t="s">
        <v>659</v>
      </c>
      <c r="B130" s="1">
        <v>31</v>
      </c>
      <c r="C130" s="26" t="s">
        <v>2599</v>
      </c>
      <c r="D130" t="s">
        <v>661</v>
      </c>
      <c r="E130" s="27" t="s">
        <v>2600</v>
      </c>
      <c r="F130" s="28" t="s">
        <v>683</v>
      </c>
      <c r="G130" s="29">
        <v>1</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1463</v>
      </c>
    </row>
    <row r="133" ht="191.25">
      <c r="A133" s="1" t="s">
        <v>666</v>
      </c>
      <c r="E133" s="27" t="s">
        <v>2475</v>
      </c>
    </row>
    <row r="134">
      <c r="A134" s="1" t="s">
        <v>659</v>
      </c>
      <c r="B134" s="1">
        <v>32</v>
      </c>
      <c r="C134" s="26" t="s">
        <v>2601</v>
      </c>
      <c r="D134" t="s">
        <v>661</v>
      </c>
      <c r="E134" s="27" t="s">
        <v>2602</v>
      </c>
      <c r="F134" s="28" t="s">
        <v>683</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1463</v>
      </c>
    </row>
    <row r="137" ht="191.25">
      <c r="A137" s="1" t="s">
        <v>666</v>
      </c>
      <c r="E137" s="27" t="s">
        <v>2475</v>
      </c>
    </row>
    <row r="138">
      <c r="A138" s="1" t="s">
        <v>659</v>
      </c>
      <c r="B138" s="1">
        <v>33</v>
      </c>
      <c r="C138" s="26" t="s">
        <v>2603</v>
      </c>
      <c r="D138" t="s">
        <v>661</v>
      </c>
      <c r="E138" s="27" t="s">
        <v>2604</v>
      </c>
      <c r="F138" s="28" t="s">
        <v>683</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1463</v>
      </c>
    </row>
    <row r="141" ht="140.25">
      <c r="A141" s="1" t="s">
        <v>666</v>
      </c>
      <c r="E141" s="27" t="s">
        <v>1812</v>
      </c>
    </row>
    <row r="142">
      <c r="A142" s="1" t="s">
        <v>659</v>
      </c>
      <c r="B142" s="1">
        <v>34</v>
      </c>
      <c r="C142" s="26" t="s">
        <v>2605</v>
      </c>
      <c r="D142" t="s">
        <v>661</v>
      </c>
      <c r="E142" s="27" t="s">
        <v>2606</v>
      </c>
      <c r="F142" s="28" t="s">
        <v>874</v>
      </c>
      <c r="G142" s="29">
        <v>8</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2730</v>
      </c>
    </row>
    <row r="145" ht="114.75">
      <c r="A145" s="1" t="s">
        <v>666</v>
      </c>
      <c r="E145" s="27" t="s">
        <v>2608</v>
      </c>
    </row>
    <row r="146">
      <c r="A146" s="1" t="s">
        <v>659</v>
      </c>
      <c r="B146" s="1">
        <v>35</v>
      </c>
      <c r="C146" s="26" t="s">
        <v>2609</v>
      </c>
      <c r="D146" t="s">
        <v>661</v>
      </c>
      <c r="E146" s="27" t="s">
        <v>2610</v>
      </c>
      <c r="F146" s="28" t="s">
        <v>683</v>
      </c>
      <c r="G146" s="29">
        <v>1</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1463</v>
      </c>
    </row>
    <row r="149" ht="140.25">
      <c r="A149" s="1" t="s">
        <v>666</v>
      </c>
      <c r="E149" s="27" t="s">
        <v>1812</v>
      </c>
    </row>
    <row r="150">
      <c r="A150" s="1" t="s">
        <v>659</v>
      </c>
      <c r="B150" s="1">
        <v>36</v>
      </c>
      <c r="C150" s="26" t="s">
        <v>2611</v>
      </c>
      <c r="D150" t="s">
        <v>661</v>
      </c>
      <c r="E150" s="27" t="s">
        <v>2612</v>
      </c>
      <c r="F150" s="28" t="s">
        <v>683</v>
      </c>
      <c r="G150" s="29">
        <v>1</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1463</v>
      </c>
    </row>
    <row r="153" ht="140.25">
      <c r="A153" s="1" t="s">
        <v>666</v>
      </c>
      <c r="E153" s="27" t="s">
        <v>1812</v>
      </c>
    </row>
    <row r="154">
      <c r="A154" s="1" t="s">
        <v>659</v>
      </c>
      <c r="B154" s="1">
        <v>37</v>
      </c>
      <c r="C154" s="26" t="s">
        <v>2613</v>
      </c>
      <c r="D154" t="s">
        <v>661</v>
      </c>
      <c r="E154" s="27" t="s">
        <v>2614</v>
      </c>
      <c r="F154" s="28" t="s">
        <v>683</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1463</v>
      </c>
    </row>
    <row r="157" ht="140.25">
      <c r="A157" s="1" t="s">
        <v>666</v>
      </c>
      <c r="E157" s="27" t="s">
        <v>1812</v>
      </c>
    </row>
    <row r="158">
      <c r="A158" s="1" t="s">
        <v>659</v>
      </c>
      <c r="B158" s="1">
        <v>38</v>
      </c>
      <c r="C158" s="26" t="s">
        <v>2615</v>
      </c>
      <c r="D158" t="s">
        <v>661</v>
      </c>
      <c r="E158" s="27" t="s">
        <v>2616</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1463</v>
      </c>
    </row>
    <row r="161" ht="114.75">
      <c r="A161" s="1" t="s">
        <v>666</v>
      </c>
      <c r="E161" s="27" t="s">
        <v>1702</v>
      </c>
    </row>
    <row r="162">
      <c r="A162" s="1" t="s">
        <v>656</v>
      </c>
      <c r="C162" s="22" t="s">
        <v>900</v>
      </c>
      <c r="E162" s="23" t="s">
        <v>901</v>
      </c>
      <c r="L162" s="24">
        <f>SUMIFS(L163:L182,A163:A182,"P")</f>
        <v>0</v>
      </c>
      <c r="M162" s="24">
        <f>SUMIFS(M163:M182,A163:A182,"P")</f>
        <v>0</v>
      </c>
      <c r="N162" s="25"/>
    </row>
    <row r="163" ht="25.5">
      <c r="A163" s="1" t="s">
        <v>659</v>
      </c>
      <c r="B163" s="1">
        <v>39</v>
      </c>
      <c r="C163" s="26" t="s">
        <v>1890</v>
      </c>
      <c r="D163" t="s">
        <v>903</v>
      </c>
      <c r="E163" s="27" t="s">
        <v>1891</v>
      </c>
      <c r="F163" s="28" t="s">
        <v>905</v>
      </c>
      <c r="G163" s="29">
        <v>0.050000000000000003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1892</v>
      </c>
    </row>
    <row r="165" ht="25.5">
      <c r="A165" s="1" t="s">
        <v>665</v>
      </c>
      <c r="E165" s="33" t="s">
        <v>2657</v>
      </c>
    </row>
    <row r="166" ht="153">
      <c r="A166" s="1" t="s">
        <v>666</v>
      </c>
      <c r="E166" s="27" t="s">
        <v>913</v>
      </c>
    </row>
    <row r="167" ht="38.25">
      <c r="A167" s="1" t="s">
        <v>659</v>
      </c>
      <c r="B167" s="1">
        <v>40</v>
      </c>
      <c r="C167" s="26" t="s">
        <v>909</v>
      </c>
      <c r="D167" t="s">
        <v>903</v>
      </c>
      <c r="E167" s="27" t="s">
        <v>910</v>
      </c>
      <c r="F167" s="28" t="s">
        <v>905</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911</v>
      </c>
    </row>
    <row r="169" ht="25.5">
      <c r="A169" s="1" t="s">
        <v>665</v>
      </c>
      <c r="E169" s="33" t="s">
        <v>1896</v>
      </c>
    </row>
    <row r="170" ht="153">
      <c r="A170" s="1" t="s">
        <v>666</v>
      </c>
      <c r="E170" s="27" t="s">
        <v>913</v>
      </c>
    </row>
    <row r="171" ht="25.5">
      <c r="A171" s="1" t="s">
        <v>659</v>
      </c>
      <c r="B171" s="1">
        <v>41</v>
      </c>
      <c r="C171" s="26" t="s">
        <v>922</v>
      </c>
      <c r="D171" t="s">
        <v>903</v>
      </c>
      <c r="E171" s="27" t="s">
        <v>923</v>
      </c>
      <c r="F171" s="28" t="s">
        <v>905</v>
      </c>
      <c r="G171" s="29">
        <v>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920</v>
      </c>
    </row>
    <row r="173" ht="25.5">
      <c r="A173" s="1" t="s">
        <v>665</v>
      </c>
      <c r="E173" s="33" t="s">
        <v>2658</v>
      </c>
    </row>
    <row r="174" ht="153">
      <c r="A174" s="1" t="s">
        <v>666</v>
      </c>
      <c r="E174" s="27" t="s">
        <v>908</v>
      </c>
    </row>
    <row r="175" ht="25.5">
      <c r="A175" s="1" t="s">
        <v>659</v>
      </c>
      <c r="B175" s="1">
        <v>42</v>
      </c>
      <c r="C175" s="26" t="s">
        <v>925</v>
      </c>
      <c r="D175" t="s">
        <v>903</v>
      </c>
      <c r="E175" s="27" t="s">
        <v>926</v>
      </c>
      <c r="F175" s="28" t="s">
        <v>905</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927</v>
      </c>
    </row>
    <row r="177" ht="25.5">
      <c r="A177" s="1" t="s">
        <v>665</v>
      </c>
      <c r="E177" s="33" t="s">
        <v>1896</v>
      </c>
    </row>
    <row r="178" ht="153">
      <c r="A178" s="1" t="s">
        <v>666</v>
      </c>
      <c r="E178" s="27" t="s">
        <v>908</v>
      </c>
    </row>
    <row r="179" ht="25.5">
      <c r="A179" s="1" t="s">
        <v>659</v>
      </c>
      <c r="B179" s="1">
        <v>43</v>
      </c>
      <c r="C179" s="26" t="s">
        <v>928</v>
      </c>
      <c r="D179" t="s">
        <v>903</v>
      </c>
      <c r="E179" s="27" t="s">
        <v>929</v>
      </c>
      <c r="F179" s="28" t="s">
        <v>905</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916</v>
      </c>
    </row>
    <row r="181" ht="25.5">
      <c r="A181" s="1" t="s">
        <v>665</v>
      </c>
      <c r="E181" s="33" t="s">
        <v>1896</v>
      </c>
    </row>
    <row r="182" ht="153">
      <c r="A182" s="1" t="s">
        <v>666</v>
      </c>
      <c r="E182" s="27" t="s">
        <v>908</v>
      </c>
    </row>
  </sheetData>
  <sheetProtection sheet="1" objects="1" scenarios="1" spinCount="100000" saltValue="4XH09gbrSaXSqAo8ytfvBtwVXCmBE0nEi6LpUuBXYyt3OEzeVM2/iaaaXaoW0Ve0lCYN5YoCWzeu+YqTnqGo4A==" hashValue="btigU5KyDK16LPMEgy1nhghVDsz9gpMD6ORWOdjkGEoQf58sognxM9dQjLjKLmZsE/Ij3h5zRqGtSwAAFbiB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COUNTIFS(L8:L658,"=0",A8:A658,"P")+COUNTIFS(L8:L658,"",A8:A658,"P")+SUM(Q8:Q658)</f>
        <v>0</v>
      </c>
    </row>
    <row r="8">
      <c r="A8" s="1" t="s">
        <v>654</v>
      </c>
      <c r="C8" s="22" t="s">
        <v>2731</v>
      </c>
      <c r="E8" s="23" t="s">
        <v>85</v>
      </c>
      <c r="L8" s="24">
        <f>L9+L307+L504</f>
        <v>0</v>
      </c>
      <c r="M8" s="24">
        <f>M9+M307+M504</f>
        <v>0</v>
      </c>
      <c r="N8" s="25"/>
    </row>
    <row r="9">
      <c r="A9" s="1" t="s">
        <v>950</v>
      </c>
      <c r="C9" s="22" t="s">
        <v>2732</v>
      </c>
      <c r="E9" s="23" t="s">
        <v>2733</v>
      </c>
      <c r="L9" s="24">
        <f>L10+L15+L24+L277+L286</f>
        <v>0</v>
      </c>
      <c r="M9" s="24">
        <f>M10+M15+M24+M277+M286</f>
        <v>0</v>
      </c>
      <c r="N9" s="25"/>
    </row>
    <row r="10">
      <c r="A10" s="1" t="s">
        <v>656</v>
      </c>
      <c r="C10" s="22" t="s">
        <v>2153</v>
      </c>
      <c r="E10" s="23" t="s">
        <v>2154</v>
      </c>
      <c r="L10" s="24">
        <f>SUMIFS(L11:L14,A11:A14,"P")</f>
        <v>0</v>
      </c>
      <c r="M10" s="24">
        <f>SUMIFS(M11:M14,A11:A14,"P")</f>
        <v>0</v>
      </c>
      <c r="N10" s="25"/>
    </row>
    <row r="11">
      <c r="A11" s="1" t="s">
        <v>659</v>
      </c>
      <c r="B11" s="1">
        <v>1</v>
      </c>
      <c r="C11" s="26" t="s">
        <v>2155</v>
      </c>
      <c r="D11" t="s">
        <v>661</v>
      </c>
      <c r="E11" s="27" t="s">
        <v>2156</v>
      </c>
      <c r="F11" s="28" t="s">
        <v>874</v>
      </c>
      <c r="G11" s="29">
        <v>50</v>
      </c>
      <c r="H11" s="28">
        <v>0</v>
      </c>
      <c r="I11" s="30">
        <f>ROUND(G11*H11,P4)</f>
        <v>0</v>
      </c>
      <c r="L11" s="31">
        <v>0</v>
      </c>
      <c r="M11" s="24">
        <f>ROUND(G11*L11,P4)</f>
        <v>0</v>
      </c>
      <c r="N11" s="25" t="s">
        <v>661</v>
      </c>
      <c r="O11" s="32">
        <f>M11*AA11</f>
        <v>0</v>
      </c>
      <c r="P11" s="1">
        <v>3</v>
      </c>
      <c r="AA11" s="1">
        <f>IF(P11=1,$O$3,IF(P11=2,$O$4,$O$5))</f>
        <v>0</v>
      </c>
    </row>
    <row r="12">
      <c r="A12" s="1" t="s">
        <v>664</v>
      </c>
      <c r="E12" s="27" t="s">
        <v>661</v>
      </c>
    </row>
    <row r="13" ht="38.25">
      <c r="A13" s="1" t="s">
        <v>665</v>
      </c>
      <c r="E13" s="33" t="s">
        <v>1581</v>
      </c>
    </row>
    <row r="14">
      <c r="A14" s="1" t="s">
        <v>666</v>
      </c>
      <c r="E14" s="27" t="s">
        <v>2157</v>
      </c>
    </row>
    <row r="15">
      <c r="A15" s="1" t="s">
        <v>656</v>
      </c>
      <c r="C15" s="22" t="s">
        <v>657</v>
      </c>
      <c r="E15" s="23" t="s">
        <v>658</v>
      </c>
      <c r="L15" s="24">
        <f>SUMIFS(L16:L23,A16:A23,"P")</f>
        <v>0</v>
      </c>
      <c r="M15" s="24">
        <f>SUMIFS(M16:M23,A16:A23,"P")</f>
        <v>0</v>
      </c>
      <c r="N15" s="25"/>
    </row>
    <row r="16">
      <c r="A16" s="1" t="s">
        <v>659</v>
      </c>
      <c r="B16" s="1">
        <v>2</v>
      </c>
      <c r="C16" s="26" t="s">
        <v>2734</v>
      </c>
      <c r="D16" t="s">
        <v>661</v>
      </c>
      <c r="E16" s="27" t="s">
        <v>2735</v>
      </c>
      <c r="F16" s="28" t="s">
        <v>663</v>
      </c>
      <c r="G16" s="29">
        <v>71.400000000000006</v>
      </c>
      <c r="H16" s="28">
        <v>0</v>
      </c>
      <c r="I16" s="30">
        <f>ROUND(G16*H16,P4)</f>
        <v>0</v>
      </c>
      <c r="L16" s="31">
        <v>0</v>
      </c>
      <c r="M16" s="24">
        <f>ROUND(G16*L16,P4)</f>
        <v>0</v>
      </c>
      <c r="N16" s="25" t="s">
        <v>661</v>
      </c>
      <c r="O16" s="32">
        <f>M16*AA16</f>
        <v>0</v>
      </c>
      <c r="P16" s="1">
        <v>1</v>
      </c>
      <c r="AA16" s="1">
        <f>IF(P16=1,$O$3,IF(P16=2,$O$4,$O$5))</f>
        <v>0</v>
      </c>
    </row>
    <row r="17">
      <c r="A17" s="1" t="s">
        <v>664</v>
      </c>
      <c r="E17" s="27" t="s">
        <v>661</v>
      </c>
    </row>
    <row r="18" ht="51">
      <c r="A18" s="1" t="s">
        <v>665</v>
      </c>
      <c r="E18" s="33" t="s">
        <v>2736</v>
      </c>
    </row>
    <row r="19" ht="318.75">
      <c r="A19" s="1" t="s">
        <v>666</v>
      </c>
      <c r="E19" s="27" t="s">
        <v>955</v>
      </c>
    </row>
    <row r="20">
      <c r="A20" s="1" t="s">
        <v>659</v>
      </c>
      <c r="B20" s="1">
        <v>3</v>
      </c>
      <c r="C20" s="26" t="s">
        <v>672</v>
      </c>
      <c r="D20" t="s">
        <v>661</v>
      </c>
      <c r="E20" s="27" t="s">
        <v>673</v>
      </c>
      <c r="F20" s="28" t="s">
        <v>663</v>
      </c>
      <c r="G20" s="29">
        <v>71.400000000000006</v>
      </c>
      <c r="H20" s="28">
        <v>0</v>
      </c>
      <c r="I20" s="30">
        <f>ROUND(G20*H20,P4)</f>
        <v>0</v>
      </c>
      <c r="L20" s="31">
        <v>0</v>
      </c>
      <c r="M20" s="24">
        <f>ROUND(G20*L20,P4)</f>
        <v>0</v>
      </c>
      <c r="N20" s="25" t="s">
        <v>661</v>
      </c>
      <c r="O20" s="32">
        <f>M20*AA20</f>
        <v>0</v>
      </c>
      <c r="P20" s="1">
        <v>1</v>
      </c>
      <c r="AA20" s="1">
        <f>IF(P20=1,$O$3,IF(P20=2,$O$4,$O$5))</f>
        <v>0</v>
      </c>
    </row>
    <row r="21">
      <c r="A21" s="1" t="s">
        <v>664</v>
      </c>
      <c r="E21" s="27" t="s">
        <v>661</v>
      </c>
    </row>
    <row r="22" ht="51">
      <c r="A22" s="1" t="s">
        <v>665</v>
      </c>
      <c r="E22" s="33" t="s">
        <v>2736</v>
      </c>
    </row>
    <row r="23" ht="229.5">
      <c r="A23" s="1" t="s">
        <v>666</v>
      </c>
      <c r="E23" s="27" t="s">
        <v>674</v>
      </c>
    </row>
    <row r="24">
      <c r="A24" s="1" t="s">
        <v>656</v>
      </c>
      <c r="C24" s="22" t="s">
        <v>679</v>
      </c>
      <c r="E24" s="23" t="s">
        <v>680</v>
      </c>
      <c r="L24" s="24">
        <f>SUMIFS(L25:L276,A25:A276,"P")</f>
        <v>0</v>
      </c>
      <c r="M24" s="24">
        <f>SUMIFS(M25:M276,A25:A276,"P")</f>
        <v>0</v>
      </c>
      <c r="N24" s="25"/>
    </row>
    <row r="25">
      <c r="A25" s="1" t="s">
        <v>659</v>
      </c>
      <c r="B25" s="1">
        <v>4</v>
      </c>
      <c r="C25" s="26" t="s">
        <v>2161</v>
      </c>
      <c r="D25" t="s">
        <v>661</v>
      </c>
      <c r="E25" s="27" t="s">
        <v>2162</v>
      </c>
      <c r="F25" s="28" t="s">
        <v>670</v>
      </c>
      <c r="G25" s="29">
        <v>270</v>
      </c>
      <c r="H25" s="28">
        <v>0</v>
      </c>
      <c r="I25" s="30">
        <f>ROUND(G25*H25,P4)</f>
        <v>0</v>
      </c>
      <c r="L25" s="31">
        <v>0</v>
      </c>
      <c r="M25" s="24">
        <f>ROUND(G25*L25,P4)</f>
        <v>0</v>
      </c>
      <c r="N25" s="25" t="s">
        <v>661</v>
      </c>
      <c r="O25" s="32">
        <f>M25*AA25</f>
        <v>0</v>
      </c>
      <c r="P25" s="1">
        <v>1</v>
      </c>
      <c r="AA25" s="1">
        <f>IF(P25=1,$O$3,IF(P25=2,$O$4,$O$5))</f>
        <v>0</v>
      </c>
    </row>
    <row r="26">
      <c r="A26" s="1" t="s">
        <v>664</v>
      </c>
      <c r="E26" s="27" t="s">
        <v>661</v>
      </c>
    </row>
    <row r="27" ht="38.25">
      <c r="A27" s="1" t="s">
        <v>665</v>
      </c>
      <c r="E27" s="33" t="s">
        <v>2737</v>
      </c>
    </row>
    <row r="28" ht="76.5">
      <c r="A28" s="1" t="s">
        <v>666</v>
      </c>
      <c r="E28" s="27" t="s">
        <v>690</v>
      </c>
    </row>
    <row r="29">
      <c r="A29" s="1" t="s">
        <v>659</v>
      </c>
      <c r="B29" s="1">
        <v>5</v>
      </c>
      <c r="C29" s="26" t="s">
        <v>935</v>
      </c>
      <c r="D29" t="s">
        <v>661</v>
      </c>
      <c r="E29" s="27" t="s">
        <v>936</v>
      </c>
      <c r="F29" s="28" t="s">
        <v>670</v>
      </c>
      <c r="G29" s="29">
        <v>238</v>
      </c>
      <c r="H29" s="28">
        <v>0</v>
      </c>
      <c r="I29" s="30">
        <f>ROUND(G29*H29,P4)</f>
        <v>0</v>
      </c>
      <c r="L29" s="31">
        <v>0</v>
      </c>
      <c r="M29" s="24">
        <f>ROUND(G29*L29,P4)</f>
        <v>0</v>
      </c>
      <c r="N29" s="25" t="s">
        <v>661</v>
      </c>
      <c r="O29" s="32">
        <f>M29*AA29</f>
        <v>0</v>
      </c>
      <c r="P29" s="1">
        <v>1</v>
      </c>
      <c r="AA29" s="1">
        <f>IF(P29=1,$O$3,IF(P29=2,$O$4,$O$5))</f>
        <v>0</v>
      </c>
    </row>
    <row r="30">
      <c r="A30" s="1" t="s">
        <v>664</v>
      </c>
      <c r="E30" s="27" t="s">
        <v>661</v>
      </c>
    </row>
    <row r="31" ht="38.25">
      <c r="A31" s="1" t="s">
        <v>665</v>
      </c>
      <c r="E31" s="33" t="s">
        <v>2738</v>
      </c>
    </row>
    <row r="32" ht="140.25">
      <c r="A32" s="1" t="s">
        <v>666</v>
      </c>
      <c r="E32" s="27" t="s">
        <v>937</v>
      </c>
    </row>
    <row r="33" ht="25.5">
      <c r="A33" s="1" t="s">
        <v>659</v>
      </c>
      <c r="B33" s="1">
        <v>6</v>
      </c>
      <c r="C33" s="26" t="s">
        <v>2739</v>
      </c>
      <c r="D33" t="s">
        <v>661</v>
      </c>
      <c r="E33" s="27" t="s">
        <v>2740</v>
      </c>
      <c r="F33" s="28" t="s">
        <v>670</v>
      </c>
      <c r="G33" s="29">
        <v>238</v>
      </c>
      <c r="H33" s="28">
        <v>0</v>
      </c>
      <c r="I33" s="30">
        <f>ROUND(G33*H33,P4)</f>
        <v>0</v>
      </c>
      <c r="L33" s="31">
        <v>0</v>
      </c>
      <c r="M33" s="24">
        <f>ROUND(G33*L33,P4)</f>
        <v>0</v>
      </c>
      <c r="N33" s="25" t="s">
        <v>661</v>
      </c>
      <c r="O33" s="32">
        <f>M33*AA33</f>
        <v>0</v>
      </c>
      <c r="P33" s="1">
        <v>1</v>
      </c>
      <c r="AA33" s="1">
        <f>IF(P33=1,$O$3,IF(P33=2,$O$4,$O$5))</f>
        <v>0</v>
      </c>
    </row>
    <row r="34">
      <c r="A34" s="1" t="s">
        <v>664</v>
      </c>
      <c r="E34" s="27" t="s">
        <v>661</v>
      </c>
    </row>
    <row r="35" ht="38.25">
      <c r="A35" s="1" t="s">
        <v>665</v>
      </c>
      <c r="E35" s="33" t="s">
        <v>2738</v>
      </c>
    </row>
    <row r="36" ht="76.5">
      <c r="A36" s="1" t="s">
        <v>666</v>
      </c>
      <c r="E36" s="27" t="s">
        <v>1585</v>
      </c>
    </row>
    <row r="37" ht="25.5">
      <c r="A37" s="1" t="s">
        <v>659</v>
      </c>
      <c r="B37" s="1">
        <v>7</v>
      </c>
      <c r="C37" s="26" t="s">
        <v>1586</v>
      </c>
      <c r="D37" t="s">
        <v>661</v>
      </c>
      <c r="E37" s="27" t="s">
        <v>1587</v>
      </c>
      <c r="F37" s="28" t="s">
        <v>670</v>
      </c>
      <c r="G37" s="29">
        <v>1000</v>
      </c>
      <c r="H37" s="28">
        <v>0</v>
      </c>
      <c r="I37" s="30">
        <f>ROUND(G37*H37,P4)</f>
        <v>0</v>
      </c>
      <c r="L37" s="31">
        <v>0</v>
      </c>
      <c r="M37" s="24">
        <f>ROUND(G37*L37,P4)</f>
        <v>0</v>
      </c>
      <c r="N37" s="25" t="s">
        <v>661</v>
      </c>
      <c r="O37" s="32">
        <f>M37*AA37</f>
        <v>0</v>
      </c>
      <c r="P37" s="1">
        <v>3</v>
      </c>
      <c r="AA37" s="1">
        <f>IF(P37=1,$O$3,IF(P37=2,$O$4,$O$5))</f>
        <v>0</v>
      </c>
    </row>
    <row r="38">
      <c r="A38" s="1" t="s">
        <v>664</v>
      </c>
      <c r="E38" s="27" t="s">
        <v>661</v>
      </c>
    </row>
    <row r="39" ht="38.25">
      <c r="A39" s="1" t="s">
        <v>665</v>
      </c>
      <c r="E39" s="33" t="s">
        <v>2741</v>
      </c>
    </row>
    <row r="40" ht="76.5">
      <c r="A40" s="1" t="s">
        <v>666</v>
      </c>
      <c r="E40" s="27" t="s">
        <v>690</v>
      </c>
    </row>
    <row r="41">
      <c r="A41" s="1" t="s">
        <v>659</v>
      </c>
      <c r="B41" s="1">
        <v>8</v>
      </c>
      <c r="C41" s="26" t="s">
        <v>1227</v>
      </c>
      <c r="D41" t="s">
        <v>661</v>
      </c>
      <c r="E41" s="27" t="s">
        <v>1228</v>
      </c>
      <c r="F41" s="28" t="s">
        <v>670</v>
      </c>
      <c r="G41" s="29">
        <v>3360</v>
      </c>
      <c r="H41" s="28">
        <v>0</v>
      </c>
      <c r="I41" s="30">
        <f>ROUND(G41*H41,P4)</f>
        <v>0</v>
      </c>
      <c r="L41" s="31">
        <v>0</v>
      </c>
      <c r="M41" s="24">
        <f>ROUND(G41*L41,P4)</f>
        <v>0</v>
      </c>
      <c r="N41" s="25" t="s">
        <v>661</v>
      </c>
      <c r="O41" s="32">
        <f>M41*AA41</f>
        <v>0</v>
      </c>
      <c r="P41" s="1">
        <v>3</v>
      </c>
      <c r="AA41" s="1">
        <f>IF(P41=1,$O$3,IF(P41=2,$O$4,$O$5))</f>
        <v>0</v>
      </c>
    </row>
    <row r="42">
      <c r="A42" s="1" t="s">
        <v>664</v>
      </c>
      <c r="E42" s="27" t="s">
        <v>661</v>
      </c>
    </row>
    <row r="43" ht="102">
      <c r="A43" s="1" t="s">
        <v>665</v>
      </c>
      <c r="E43" s="33" t="s">
        <v>2742</v>
      </c>
    </row>
    <row r="44" ht="76.5">
      <c r="A44" s="1" t="s">
        <v>666</v>
      </c>
      <c r="E44" s="27" t="s">
        <v>970</v>
      </c>
    </row>
    <row r="45" ht="25.5">
      <c r="A45" s="1" t="s">
        <v>659</v>
      </c>
      <c r="B45" s="1">
        <v>9</v>
      </c>
      <c r="C45" s="26" t="s">
        <v>2170</v>
      </c>
      <c r="D45" t="s">
        <v>1206</v>
      </c>
      <c r="E45" s="27" t="s">
        <v>2171</v>
      </c>
      <c r="F45" s="28" t="s">
        <v>683</v>
      </c>
      <c r="G45" s="29">
        <v>1</v>
      </c>
      <c r="H45" s="28">
        <v>0</v>
      </c>
      <c r="I45" s="30">
        <f>ROUND(G45*H45,P4)</f>
        <v>0</v>
      </c>
      <c r="L45" s="31">
        <v>0</v>
      </c>
      <c r="M45" s="24">
        <f>ROUND(G45*L45,P4)</f>
        <v>0</v>
      </c>
      <c r="N45" s="25" t="s">
        <v>661</v>
      </c>
      <c r="O45" s="32">
        <f>M45*AA45</f>
        <v>0</v>
      </c>
      <c r="P45" s="1">
        <v>1</v>
      </c>
      <c r="AA45" s="1">
        <f>IF(P45=1,$O$3,IF(P45=2,$O$4,$O$5))</f>
        <v>0</v>
      </c>
    </row>
    <row r="46">
      <c r="A46" s="1" t="s">
        <v>664</v>
      </c>
      <c r="E46" s="27" t="s">
        <v>661</v>
      </c>
    </row>
    <row r="47" ht="38.25">
      <c r="A47" s="1" t="s">
        <v>665</v>
      </c>
      <c r="E47" s="33" t="s">
        <v>1811</v>
      </c>
    </row>
    <row r="48" ht="102">
      <c r="A48" s="1" t="s">
        <v>666</v>
      </c>
      <c r="E48" s="27" t="s">
        <v>2172</v>
      </c>
    </row>
    <row r="49">
      <c r="A49" s="1" t="s">
        <v>659</v>
      </c>
      <c r="B49" s="1">
        <v>10</v>
      </c>
      <c r="C49" s="26" t="s">
        <v>1196</v>
      </c>
      <c r="D49" t="s">
        <v>661</v>
      </c>
      <c r="E49" s="27" t="s">
        <v>1197</v>
      </c>
      <c r="F49" s="28" t="s">
        <v>1198</v>
      </c>
      <c r="G49" s="29">
        <v>25.559999999999999</v>
      </c>
      <c r="H49" s="28">
        <v>0</v>
      </c>
      <c r="I49" s="30">
        <f>ROUND(G49*H49,P4)</f>
        <v>0</v>
      </c>
      <c r="L49" s="31">
        <v>0</v>
      </c>
      <c r="M49" s="24">
        <f>ROUND(G49*L49,P4)</f>
        <v>0</v>
      </c>
      <c r="N49" s="25" t="s">
        <v>661</v>
      </c>
      <c r="O49" s="32">
        <f>M49*AA49</f>
        <v>0</v>
      </c>
      <c r="P49" s="1">
        <v>3</v>
      </c>
      <c r="AA49" s="1">
        <f>IF(P49=1,$O$3,IF(P49=2,$O$4,$O$5))</f>
        <v>0</v>
      </c>
    </row>
    <row r="50">
      <c r="A50" s="1" t="s">
        <v>664</v>
      </c>
      <c r="E50" s="27" t="s">
        <v>661</v>
      </c>
    </row>
    <row r="51" ht="102">
      <c r="A51" s="1" t="s">
        <v>665</v>
      </c>
      <c r="E51" s="33" t="s">
        <v>2743</v>
      </c>
    </row>
    <row r="52" ht="140.25">
      <c r="A52" s="1" t="s">
        <v>666</v>
      </c>
      <c r="E52" s="27" t="s">
        <v>1645</v>
      </c>
    </row>
    <row r="53">
      <c r="A53" s="1" t="s">
        <v>659</v>
      </c>
      <c r="B53" s="1">
        <v>11</v>
      </c>
      <c r="C53" s="26" t="s">
        <v>1656</v>
      </c>
      <c r="D53" t="s">
        <v>661</v>
      </c>
      <c r="E53" s="27" t="s">
        <v>1657</v>
      </c>
      <c r="F53" s="28" t="s">
        <v>670</v>
      </c>
      <c r="G53" s="29">
        <v>2130</v>
      </c>
      <c r="H53" s="28">
        <v>0</v>
      </c>
      <c r="I53" s="30">
        <f>ROUND(G53*H53,P4)</f>
        <v>0</v>
      </c>
      <c r="L53" s="31">
        <v>0</v>
      </c>
      <c r="M53" s="24">
        <f>ROUND(G53*L53,P4)</f>
        <v>0</v>
      </c>
      <c r="N53" s="25" t="s">
        <v>661</v>
      </c>
      <c r="O53" s="32">
        <f>M53*AA53</f>
        <v>0</v>
      </c>
      <c r="P53" s="1">
        <v>3</v>
      </c>
      <c r="AA53" s="1">
        <f>IF(P53=1,$O$3,IF(P53=2,$O$4,$O$5))</f>
        <v>0</v>
      </c>
    </row>
    <row r="54">
      <c r="A54" s="1" t="s">
        <v>664</v>
      </c>
      <c r="E54" s="27" t="s">
        <v>661</v>
      </c>
    </row>
    <row r="55" ht="89.25">
      <c r="A55" s="1" t="s">
        <v>665</v>
      </c>
      <c r="E55" s="33" t="s">
        <v>2744</v>
      </c>
    </row>
    <row r="56" ht="114.75">
      <c r="A56" s="1" t="s">
        <v>666</v>
      </c>
      <c r="E56" s="27" t="s">
        <v>1659</v>
      </c>
    </row>
    <row r="57">
      <c r="A57" s="1" t="s">
        <v>659</v>
      </c>
      <c r="B57" s="1">
        <v>12</v>
      </c>
      <c r="C57" s="26" t="s">
        <v>1669</v>
      </c>
      <c r="D57" t="s">
        <v>661</v>
      </c>
      <c r="E57" s="27" t="s">
        <v>1670</v>
      </c>
      <c r="F57" s="28" t="s">
        <v>670</v>
      </c>
      <c r="G57" s="29">
        <v>1950</v>
      </c>
      <c r="H57" s="28">
        <v>0</v>
      </c>
      <c r="I57" s="30">
        <f>ROUND(G57*H57,P4)</f>
        <v>0</v>
      </c>
      <c r="L57" s="31">
        <v>0</v>
      </c>
      <c r="M57" s="24">
        <f>ROUND(G57*L57,P4)</f>
        <v>0</v>
      </c>
      <c r="N57" s="25" t="s">
        <v>661</v>
      </c>
      <c r="O57" s="32">
        <f>M57*AA57</f>
        <v>0</v>
      </c>
      <c r="P57" s="1">
        <v>3</v>
      </c>
      <c r="AA57" s="1">
        <f>IF(P57=1,$O$3,IF(P57=2,$O$4,$O$5))</f>
        <v>0</v>
      </c>
    </row>
    <row r="58">
      <c r="A58" s="1" t="s">
        <v>664</v>
      </c>
      <c r="E58" s="27" t="s">
        <v>661</v>
      </c>
    </row>
    <row r="59" ht="89.25">
      <c r="A59" s="1" t="s">
        <v>665</v>
      </c>
      <c r="E59" s="33" t="s">
        <v>2745</v>
      </c>
    </row>
    <row r="60" ht="140.25">
      <c r="A60" s="1" t="s">
        <v>666</v>
      </c>
      <c r="E60" s="27" t="s">
        <v>1672</v>
      </c>
    </row>
    <row r="61">
      <c r="A61" s="1" t="s">
        <v>659</v>
      </c>
      <c r="B61" s="1">
        <v>13</v>
      </c>
      <c r="C61" s="26" t="s">
        <v>1673</v>
      </c>
      <c r="D61" t="s">
        <v>661</v>
      </c>
      <c r="E61" s="27" t="s">
        <v>1674</v>
      </c>
      <c r="F61" s="28" t="s">
        <v>670</v>
      </c>
      <c r="G61" s="29">
        <v>1950</v>
      </c>
      <c r="H61" s="28">
        <v>0</v>
      </c>
      <c r="I61" s="30">
        <f>ROUND(G61*H61,P4)</f>
        <v>0</v>
      </c>
      <c r="L61" s="31">
        <v>0</v>
      </c>
      <c r="M61" s="24">
        <f>ROUND(G61*L61,P4)</f>
        <v>0</v>
      </c>
      <c r="N61" s="25" t="s">
        <v>661</v>
      </c>
      <c r="O61" s="32">
        <f>M61*AA61</f>
        <v>0</v>
      </c>
      <c r="P61" s="1">
        <v>3</v>
      </c>
      <c r="AA61" s="1">
        <f>IF(P61=1,$O$3,IF(P61=2,$O$4,$O$5))</f>
        <v>0</v>
      </c>
    </row>
    <row r="62">
      <c r="A62" s="1" t="s">
        <v>664</v>
      </c>
      <c r="E62" s="27" t="s">
        <v>661</v>
      </c>
    </row>
    <row r="63" ht="89.25">
      <c r="A63" s="1" t="s">
        <v>665</v>
      </c>
      <c r="E63" s="33" t="s">
        <v>2745</v>
      </c>
    </row>
    <row r="64" ht="114.75">
      <c r="A64" s="1" t="s">
        <v>666</v>
      </c>
      <c r="E64" s="27" t="s">
        <v>1643</v>
      </c>
    </row>
    <row r="65">
      <c r="A65" s="1" t="s">
        <v>659</v>
      </c>
      <c r="B65" s="1">
        <v>14</v>
      </c>
      <c r="C65" s="26" t="s">
        <v>1675</v>
      </c>
      <c r="D65" t="s">
        <v>661</v>
      </c>
      <c r="E65" s="27" t="s">
        <v>1676</v>
      </c>
      <c r="F65" s="28" t="s">
        <v>1677</v>
      </c>
      <c r="G65" s="29">
        <v>19</v>
      </c>
      <c r="H65" s="28">
        <v>0</v>
      </c>
      <c r="I65" s="30">
        <f>ROUND(G65*H65,P4)</f>
        <v>0</v>
      </c>
      <c r="L65" s="31">
        <v>0</v>
      </c>
      <c r="M65" s="24">
        <f>ROUND(G65*L65,P4)</f>
        <v>0</v>
      </c>
      <c r="N65" s="25" t="s">
        <v>661</v>
      </c>
      <c r="O65" s="32">
        <f>M65*AA65</f>
        <v>0</v>
      </c>
      <c r="P65" s="1">
        <v>3</v>
      </c>
      <c r="AA65" s="1">
        <f>IF(P65=1,$O$3,IF(P65=2,$O$4,$O$5))</f>
        <v>0</v>
      </c>
    </row>
    <row r="66">
      <c r="A66" s="1" t="s">
        <v>664</v>
      </c>
      <c r="E66" s="27" t="s">
        <v>661</v>
      </c>
    </row>
    <row r="67" ht="38.25">
      <c r="A67" s="1" t="s">
        <v>665</v>
      </c>
      <c r="E67" s="33" t="s">
        <v>2746</v>
      </c>
    </row>
    <row r="68" ht="127.5">
      <c r="A68" s="1" t="s">
        <v>666</v>
      </c>
      <c r="E68" s="27" t="s">
        <v>1678</v>
      </c>
    </row>
    <row r="69">
      <c r="A69" s="1" t="s">
        <v>659</v>
      </c>
      <c r="B69" s="1">
        <v>15</v>
      </c>
      <c r="C69" s="26" t="s">
        <v>1679</v>
      </c>
      <c r="D69" t="s">
        <v>661</v>
      </c>
      <c r="E69" s="27" t="s">
        <v>1680</v>
      </c>
      <c r="F69" s="28" t="s">
        <v>670</v>
      </c>
      <c r="G69" s="29">
        <v>1950</v>
      </c>
      <c r="H69" s="28">
        <v>0</v>
      </c>
      <c r="I69" s="30">
        <f>ROUND(G69*H69,P4)</f>
        <v>0</v>
      </c>
      <c r="L69" s="31">
        <v>0</v>
      </c>
      <c r="M69" s="24">
        <f>ROUND(G69*L69,P4)</f>
        <v>0</v>
      </c>
      <c r="N69" s="25" t="s">
        <v>661</v>
      </c>
      <c r="O69" s="32">
        <f>M69*AA69</f>
        <v>0</v>
      </c>
      <c r="P69" s="1">
        <v>3</v>
      </c>
      <c r="AA69" s="1">
        <f>IF(P69=1,$O$3,IF(P69=2,$O$4,$O$5))</f>
        <v>0</v>
      </c>
    </row>
    <row r="70">
      <c r="A70" s="1" t="s">
        <v>664</v>
      </c>
      <c r="E70" s="27" t="s">
        <v>661</v>
      </c>
    </row>
    <row r="71" ht="89.25">
      <c r="A71" s="1" t="s">
        <v>665</v>
      </c>
      <c r="E71" s="33" t="s">
        <v>2745</v>
      </c>
    </row>
    <row r="72" ht="127.5">
      <c r="A72" s="1" t="s">
        <v>666</v>
      </c>
      <c r="E72" s="27" t="s">
        <v>1681</v>
      </c>
    </row>
    <row r="73">
      <c r="A73" s="1" t="s">
        <v>659</v>
      </c>
      <c r="B73" s="1">
        <v>16</v>
      </c>
      <c r="C73" s="26" t="s">
        <v>2747</v>
      </c>
      <c r="D73" t="s">
        <v>661</v>
      </c>
      <c r="E73" s="27" t="s">
        <v>2748</v>
      </c>
      <c r="F73" s="28" t="s">
        <v>670</v>
      </c>
      <c r="G73" s="29">
        <v>180</v>
      </c>
      <c r="H73" s="28">
        <v>0</v>
      </c>
      <c r="I73" s="30">
        <f>ROUND(G73*H73,P4)</f>
        <v>0</v>
      </c>
      <c r="L73" s="31">
        <v>0</v>
      </c>
      <c r="M73" s="24">
        <f>ROUND(G73*L73,P4)</f>
        <v>0</v>
      </c>
      <c r="N73" s="25" t="s">
        <v>661</v>
      </c>
      <c r="O73" s="32">
        <f>M73*AA73</f>
        <v>0</v>
      </c>
      <c r="P73" s="1">
        <v>1</v>
      </c>
      <c r="AA73" s="1">
        <f>IF(P73=1,$O$3,IF(P73=2,$O$4,$O$5))</f>
        <v>0</v>
      </c>
    </row>
    <row r="74">
      <c r="A74" s="1" t="s">
        <v>664</v>
      </c>
      <c r="E74" s="27" t="s">
        <v>661</v>
      </c>
    </row>
    <row r="75" ht="38.25">
      <c r="A75" s="1" t="s">
        <v>665</v>
      </c>
      <c r="E75" s="33" t="s">
        <v>2749</v>
      </c>
    </row>
    <row r="76" ht="140.25">
      <c r="A76" s="1" t="s">
        <v>666</v>
      </c>
      <c r="E76" s="27" t="s">
        <v>2750</v>
      </c>
    </row>
    <row r="77">
      <c r="A77" s="1" t="s">
        <v>659</v>
      </c>
      <c r="B77" s="1">
        <v>17</v>
      </c>
      <c r="C77" s="26" t="s">
        <v>2751</v>
      </c>
      <c r="D77" t="s">
        <v>661</v>
      </c>
      <c r="E77" s="27" t="s">
        <v>2752</v>
      </c>
      <c r="F77" s="28" t="s">
        <v>670</v>
      </c>
      <c r="G77" s="29">
        <v>180</v>
      </c>
      <c r="H77" s="28">
        <v>0</v>
      </c>
      <c r="I77" s="30">
        <f>ROUND(G77*H77,P4)</f>
        <v>0</v>
      </c>
      <c r="L77" s="31">
        <v>0</v>
      </c>
      <c r="M77" s="24">
        <f>ROUND(G77*L77,P4)</f>
        <v>0</v>
      </c>
      <c r="N77" s="25" t="s">
        <v>661</v>
      </c>
      <c r="O77" s="32">
        <f>M77*AA77</f>
        <v>0</v>
      </c>
      <c r="P77" s="1">
        <v>1</v>
      </c>
      <c r="AA77" s="1">
        <f>IF(P77=1,$O$3,IF(P77=2,$O$4,$O$5))</f>
        <v>0</v>
      </c>
    </row>
    <row r="78">
      <c r="A78" s="1" t="s">
        <v>664</v>
      </c>
      <c r="E78" s="27" t="s">
        <v>661</v>
      </c>
    </row>
    <row r="79" ht="38.25">
      <c r="A79" s="1" t="s">
        <v>665</v>
      </c>
      <c r="E79" s="33" t="s">
        <v>2749</v>
      </c>
    </row>
    <row r="80" ht="114.75">
      <c r="A80" s="1" t="s">
        <v>666</v>
      </c>
      <c r="E80" s="27" t="s">
        <v>2753</v>
      </c>
    </row>
    <row r="81">
      <c r="A81" s="1" t="s">
        <v>659</v>
      </c>
      <c r="B81" s="1">
        <v>18</v>
      </c>
      <c r="C81" s="26" t="s">
        <v>1699</v>
      </c>
      <c r="D81" t="s">
        <v>661</v>
      </c>
      <c r="E81" s="27" t="s">
        <v>1700</v>
      </c>
      <c r="F81" s="28" t="s">
        <v>683</v>
      </c>
      <c r="G81" s="29">
        <v>21</v>
      </c>
      <c r="H81" s="28">
        <v>0</v>
      </c>
      <c r="I81" s="30">
        <f>ROUND(G81*H81,P4)</f>
        <v>0</v>
      </c>
      <c r="L81" s="31">
        <v>0</v>
      </c>
      <c r="M81" s="24">
        <f>ROUND(G81*L81,P4)</f>
        <v>0</v>
      </c>
      <c r="N81" s="25" t="s">
        <v>661</v>
      </c>
      <c r="O81" s="32">
        <f>M81*AA81</f>
        <v>0</v>
      </c>
      <c r="P81" s="1">
        <v>1</v>
      </c>
      <c r="AA81" s="1">
        <f>IF(P81=1,$O$3,IF(P81=2,$O$4,$O$5))</f>
        <v>0</v>
      </c>
    </row>
    <row r="82">
      <c r="A82" s="1" t="s">
        <v>664</v>
      </c>
      <c r="E82" s="27" t="s">
        <v>661</v>
      </c>
    </row>
    <row r="83" ht="38.25">
      <c r="A83" s="1" t="s">
        <v>665</v>
      </c>
      <c r="E83" s="33" t="s">
        <v>2754</v>
      </c>
    </row>
    <row r="84" ht="114.75">
      <c r="A84" s="1" t="s">
        <v>666</v>
      </c>
      <c r="E84" s="27" t="s">
        <v>1702</v>
      </c>
    </row>
    <row r="85">
      <c r="A85" s="1" t="s">
        <v>659</v>
      </c>
      <c r="B85" s="1">
        <v>19</v>
      </c>
      <c r="C85" s="26" t="s">
        <v>1706</v>
      </c>
      <c r="D85" t="s">
        <v>661</v>
      </c>
      <c r="E85" s="27" t="s">
        <v>1707</v>
      </c>
      <c r="F85" s="28" t="s">
        <v>683</v>
      </c>
      <c r="G85" s="29">
        <v>1</v>
      </c>
      <c r="H85" s="28">
        <v>0</v>
      </c>
      <c r="I85" s="30">
        <f>ROUND(G85*H85,P4)</f>
        <v>0</v>
      </c>
      <c r="L85" s="31">
        <v>0</v>
      </c>
      <c r="M85" s="24">
        <f>ROUND(G85*L85,P4)</f>
        <v>0</v>
      </c>
      <c r="N85" s="25" t="s">
        <v>661</v>
      </c>
      <c r="O85" s="32">
        <f>M85*AA85</f>
        <v>0</v>
      </c>
      <c r="P85" s="1">
        <v>1</v>
      </c>
      <c r="AA85" s="1">
        <f>IF(P85=1,$O$3,IF(P85=2,$O$4,$O$5))</f>
        <v>0</v>
      </c>
    </row>
    <row r="86">
      <c r="A86" s="1" t="s">
        <v>664</v>
      </c>
      <c r="E86" s="27" t="s">
        <v>661</v>
      </c>
    </row>
    <row r="87" ht="38.25">
      <c r="A87" s="1" t="s">
        <v>665</v>
      </c>
      <c r="E87" s="33" t="s">
        <v>1811</v>
      </c>
    </row>
    <row r="88" ht="114.75">
      <c r="A88" s="1" t="s">
        <v>666</v>
      </c>
      <c r="E88" s="27" t="s">
        <v>1702</v>
      </c>
    </row>
    <row r="89">
      <c r="A89" s="1" t="s">
        <v>659</v>
      </c>
      <c r="B89" s="1">
        <v>20</v>
      </c>
      <c r="C89" s="26" t="s">
        <v>1708</v>
      </c>
      <c r="D89" t="s">
        <v>661</v>
      </c>
      <c r="E89" s="27" t="s">
        <v>1709</v>
      </c>
      <c r="F89" s="28" t="s">
        <v>683</v>
      </c>
      <c r="G89" s="29">
        <v>22</v>
      </c>
      <c r="H89" s="28">
        <v>0</v>
      </c>
      <c r="I89" s="30">
        <f>ROUND(G89*H89,P4)</f>
        <v>0</v>
      </c>
      <c r="L89" s="31">
        <v>0</v>
      </c>
      <c r="M89" s="24">
        <f>ROUND(G89*L89,P4)</f>
        <v>0</v>
      </c>
      <c r="N89" s="25" t="s">
        <v>661</v>
      </c>
      <c r="O89" s="32">
        <f>M89*AA89</f>
        <v>0</v>
      </c>
      <c r="P89" s="1">
        <v>1</v>
      </c>
      <c r="AA89" s="1">
        <f>IF(P89=1,$O$3,IF(P89=2,$O$4,$O$5))</f>
        <v>0</v>
      </c>
    </row>
    <row r="90">
      <c r="A90" s="1" t="s">
        <v>664</v>
      </c>
      <c r="E90" s="27" t="s">
        <v>661</v>
      </c>
    </row>
    <row r="91" ht="63.75">
      <c r="A91" s="1" t="s">
        <v>665</v>
      </c>
      <c r="E91" s="33" t="s">
        <v>2755</v>
      </c>
    </row>
    <row r="92" ht="127.5">
      <c r="A92" s="1" t="s">
        <v>666</v>
      </c>
      <c r="E92" s="27" t="s">
        <v>1668</v>
      </c>
    </row>
    <row r="93">
      <c r="A93" s="1" t="s">
        <v>659</v>
      </c>
      <c r="B93" s="1">
        <v>21</v>
      </c>
      <c r="C93" s="26" t="s">
        <v>1401</v>
      </c>
      <c r="D93" t="s">
        <v>661</v>
      </c>
      <c r="E93" s="27" t="s">
        <v>1402</v>
      </c>
      <c r="F93" s="28" t="s">
        <v>683</v>
      </c>
      <c r="G93" s="29">
        <v>42</v>
      </c>
      <c r="H93" s="28">
        <v>0</v>
      </c>
      <c r="I93" s="30">
        <f>ROUND(G93*H93,P4)</f>
        <v>0</v>
      </c>
      <c r="L93" s="31">
        <v>0</v>
      </c>
      <c r="M93" s="24">
        <f>ROUND(G93*L93,P4)</f>
        <v>0</v>
      </c>
      <c r="N93" s="25" t="s">
        <v>661</v>
      </c>
      <c r="O93" s="32">
        <f>M93*AA93</f>
        <v>0</v>
      </c>
      <c r="P93" s="1">
        <v>3</v>
      </c>
      <c r="AA93" s="1">
        <f>IF(P93=1,$O$3,IF(P93=2,$O$4,$O$5))</f>
        <v>0</v>
      </c>
    </row>
    <row r="94">
      <c r="A94" s="1" t="s">
        <v>664</v>
      </c>
      <c r="E94" s="27" t="s">
        <v>661</v>
      </c>
    </row>
    <row r="95" ht="38.25">
      <c r="A95" s="1" t="s">
        <v>665</v>
      </c>
      <c r="E95" s="33" t="s">
        <v>2756</v>
      </c>
    </row>
    <row r="96" ht="127.5">
      <c r="A96" s="1" t="s">
        <v>666</v>
      </c>
      <c r="E96" s="27" t="s">
        <v>1754</v>
      </c>
    </row>
    <row r="97">
      <c r="A97" s="1" t="s">
        <v>659</v>
      </c>
      <c r="B97" s="1">
        <v>22</v>
      </c>
      <c r="C97" s="26" t="s">
        <v>1200</v>
      </c>
      <c r="D97" t="s">
        <v>661</v>
      </c>
      <c r="E97" s="27" t="s">
        <v>1201</v>
      </c>
      <c r="F97" s="28" t="s">
        <v>683</v>
      </c>
      <c r="G97" s="29">
        <v>42</v>
      </c>
      <c r="H97" s="28">
        <v>0</v>
      </c>
      <c r="I97" s="30">
        <f>ROUND(G97*H97,P4)</f>
        <v>0</v>
      </c>
      <c r="L97" s="31">
        <v>0</v>
      </c>
      <c r="M97" s="24">
        <f>ROUND(G97*L97,P4)</f>
        <v>0</v>
      </c>
      <c r="N97" s="25" t="s">
        <v>661</v>
      </c>
      <c r="O97" s="32">
        <f>M97*AA97</f>
        <v>0</v>
      </c>
      <c r="P97" s="1">
        <v>3</v>
      </c>
      <c r="AA97" s="1">
        <f>IF(P97=1,$O$3,IF(P97=2,$O$4,$O$5))</f>
        <v>0</v>
      </c>
    </row>
    <row r="98">
      <c r="A98" s="1" t="s">
        <v>664</v>
      </c>
      <c r="E98" s="27" t="s">
        <v>661</v>
      </c>
    </row>
    <row r="99" ht="38.25">
      <c r="A99" s="1" t="s">
        <v>665</v>
      </c>
      <c r="E99" s="33" t="s">
        <v>2756</v>
      </c>
    </row>
    <row r="100" ht="127.5">
      <c r="A100" s="1" t="s">
        <v>666</v>
      </c>
      <c r="E100" s="27" t="s">
        <v>1754</v>
      </c>
    </row>
    <row r="101">
      <c r="A101" s="1" t="s">
        <v>659</v>
      </c>
      <c r="B101" s="1">
        <v>23</v>
      </c>
      <c r="C101" s="26" t="s">
        <v>2178</v>
      </c>
      <c r="D101" t="s">
        <v>661</v>
      </c>
      <c r="E101" s="27" t="s">
        <v>2179</v>
      </c>
      <c r="F101" s="28" t="s">
        <v>683</v>
      </c>
      <c r="G101" s="29">
        <v>50</v>
      </c>
      <c r="H101" s="28">
        <v>0</v>
      </c>
      <c r="I101" s="30">
        <f>ROUND(G101*H101,P4)</f>
        <v>0</v>
      </c>
      <c r="L101" s="31">
        <v>0</v>
      </c>
      <c r="M101" s="24">
        <f>ROUND(G101*L101,P4)</f>
        <v>0</v>
      </c>
      <c r="N101" s="25" t="s">
        <v>661</v>
      </c>
      <c r="O101" s="32">
        <f>M101*AA101</f>
        <v>0</v>
      </c>
      <c r="P101" s="1">
        <v>3</v>
      </c>
      <c r="AA101" s="1">
        <f>IF(P101=1,$O$3,IF(P101=2,$O$4,$O$5))</f>
        <v>0</v>
      </c>
    </row>
    <row r="102">
      <c r="A102" s="1" t="s">
        <v>664</v>
      </c>
      <c r="E102" s="27" t="s">
        <v>661</v>
      </c>
    </row>
    <row r="103" ht="38.25">
      <c r="A103" s="1" t="s">
        <v>665</v>
      </c>
      <c r="E103" s="33" t="s">
        <v>1581</v>
      </c>
    </row>
    <row r="104" ht="165.75">
      <c r="A104" s="1" t="s">
        <v>666</v>
      </c>
      <c r="E104" s="27" t="s">
        <v>1783</v>
      </c>
    </row>
    <row r="105">
      <c r="A105" s="1" t="s">
        <v>659</v>
      </c>
      <c r="B105" s="1">
        <v>24</v>
      </c>
      <c r="C105" s="26" t="s">
        <v>2757</v>
      </c>
      <c r="D105" t="s">
        <v>661</v>
      </c>
      <c r="E105" s="27" t="s">
        <v>2758</v>
      </c>
      <c r="F105" s="28" t="s">
        <v>683</v>
      </c>
      <c r="G105" s="29">
        <v>50</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38.25">
      <c r="A107" s="1" t="s">
        <v>665</v>
      </c>
      <c r="E107" s="33" t="s">
        <v>1581</v>
      </c>
    </row>
    <row r="108" ht="127.5">
      <c r="A108" s="1" t="s">
        <v>666</v>
      </c>
      <c r="E108" s="27" t="s">
        <v>1668</v>
      </c>
    </row>
    <row r="109">
      <c r="A109" s="1" t="s">
        <v>659</v>
      </c>
      <c r="B109" s="1">
        <v>25</v>
      </c>
      <c r="C109" s="26" t="s">
        <v>2759</v>
      </c>
      <c r="D109" t="s">
        <v>661</v>
      </c>
      <c r="E109" s="27" t="s">
        <v>1834</v>
      </c>
      <c r="F109" s="28" t="s">
        <v>1223</v>
      </c>
      <c r="G109" s="29">
        <v>84</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ht="51">
      <c r="A111" s="1" t="s">
        <v>665</v>
      </c>
      <c r="E111" s="33" t="s">
        <v>2760</v>
      </c>
    </row>
    <row r="112" ht="165.75">
      <c r="A112" s="1" t="s">
        <v>666</v>
      </c>
      <c r="E112" s="27" t="s">
        <v>1836</v>
      </c>
    </row>
    <row r="113">
      <c r="A113" s="1" t="s">
        <v>659</v>
      </c>
      <c r="B113" s="1">
        <v>26</v>
      </c>
      <c r="C113" s="26" t="s">
        <v>2377</v>
      </c>
      <c r="D113" t="s">
        <v>661</v>
      </c>
      <c r="E113" s="27" t="s">
        <v>2378</v>
      </c>
      <c r="F113" s="28" t="s">
        <v>696</v>
      </c>
      <c r="G113" s="29">
        <v>3.5</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38.25">
      <c r="A115" s="1" t="s">
        <v>665</v>
      </c>
      <c r="E115" s="33" t="s">
        <v>2761</v>
      </c>
    </row>
    <row r="116" ht="89.25">
      <c r="A116" s="1" t="s">
        <v>666</v>
      </c>
      <c r="E116" s="27" t="s">
        <v>2540</v>
      </c>
    </row>
    <row r="117">
      <c r="A117" s="1" t="s">
        <v>659</v>
      </c>
      <c r="B117" s="1">
        <v>27</v>
      </c>
      <c r="C117" s="26" t="s">
        <v>2381</v>
      </c>
      <c r="D117" t="s">
        <v>661</v>
      </c>
      <c r="E117" s="27" t="s">
        <v>2382</v>
      </c>
      <c r="F117" s="28" t="s">
        <v>696</v>
      </c>
      <c r="G117" s="29">
        <v>3.5</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38.25">
      <c r="A119" s="1" t="s">
        <v>665</v>
      </c>
      <c r="E119" s="33" t="s">
        <v>2761</v>
      </c>
    </row>
    <row r="120" ht="102">
      <c r="A120" s="1" t="s">
        <v>666</v>
      </c>
      <c r="E120" s="27" t="s">
        <v>2376</v>
      </c>
    </row>
    <row r="121">
      <c r="A121" s="1" t="s">
        <v>659</v>
      </c>
      <c r="B121" s="1">
        <v>28</v>
      </c>
      <c r="C121" s="26" t="s">
        <v>2762</v>
      </c>
      <c r="D121" t="s">
        <v>661</v>
      </c>
      <c r="E121" s="27" t="s">
        <v>2763</v>
      </c>
      <c r="F121" s="28" t="s">
        <v>683</v>
      </c>
      <c r="G121" s="29">
        <v>42</v>
      </c>
      <c r="H121" s="28">
        <v>0</v>
      </c>
      <c r="I121" s="30">
        <f>ROUND(G121*H121,P4)</f>
        <v>0</v>
      </c>
      <c r="L121" s="31">
        <v>0</v>
      </c>
      <c r="M121" s="24">
        <f>ROUND(G121*L121,P4)</f>
        <v>0</v>
      </c>
      <c r="N121" s="25" t="s">
        <v>661</v>
      </c>
      <c r="O121" s="32">
        <f>M121*AA121</f>
        <v>0</v>
      </c>
      <c r="P121" s="1">
        <v>3</v>
      </c>
      <c r="AA121" s="1">
        <f>IF(P121=1,$O$3,IF(P121=2,$O$4,$O$5))</f>
        <v>0</v>
      </c>
    </row>
    <row r="122">
      <c r="A122" s="1" t="s">
        <v>664</v>
      </c>
      <c r="E122" s="27" t="s">
        <v>661</v>
      </c>
    </row>
    <row r="123" ht="38.25">
      <c r="A123" s="1" t="s">
        <v>665</v>
      </c>
      <c r="E123" s="33" t="s">
        <v>2756</v>
      </c>
    </row>
    <row r="124" ht="89.25">
      <c r="A124" s="1" t="s">
        <v>666</v>
      </c>
      <c r="E124" s="27" t="s">
        <v>2764</v>
      </c>
    </row>
    <row r="125">
      <c r="A125" s="1" t="s">
        <v>659</v>
      </c>
      <c r="B125" s="1">
        <v>29</v>
      </c>
      <c r="C125" s="26" t="s">
        <v>2765</v>
      </c>
      <c r="D125" t="s">
        <v>661</v>
      </c>
      <c r="E125" s="27" t="s">
        <v>2766</v>
      </c>
      <c r="F125" s="28" t="s">
        <v>683</v>
      </c>
      <c r="G125" s="29">
        <v>42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2756</v>
      </c>
    </row>
    <row r="128" ht="102">
      <c r="A128" s="1" t="s">
        <v>666</v>
      </c>
      <c r="E128" s="27" t="s">
        <v>1986</v>
      </c>
    </row>
    <row r="129">
      <c r="A129" s="1" t="s">
        <v>659</v>
      </c>
      <c r="B129" s="1">
        <v>30</v>
      </c>
      <c r="C129" s="26" t="s">
        <v>2384</v>
      </c>
      <c r="D129" t="s">
        <v>661</v>
      </c>
      <c r="E129" s="27" t="s">
        <v>2385</v>
      </c>
      <c r="F129" s="28" t="s">
        <v>683</v>
      </c>
      <c r="G129" s="29">
        <v>118</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2767</v>
      </c>
    </row>
    <row r="132" ht="89.25">
      <c r="A132" s="1" t="s">
        <v>666</v>
      </c>
      <c r="E132" s="27" t="s">
        <v>2387</v>
      </c>
    </row>
    <row r="133">
      <c r="A133" s="1" t="s">
        <v>659</v>
      </c>
      <c r="B133" s="1">
        <v>31</v>
      </c>
      <c r="C133" s="26" t="s">
        <v>2388</v>
      </c>
      <c r="D133" t="s">
        <v>661</v>
      </c>
      <c r="E133" s="27" t="s">
        <v>2389</v>
      </c>
      <c r="F133" s="28" t="s">
        <v>683</v>
      </c>
      <c r="G133" s="29">
        <v>118</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38.25">
      <c r="A135" s="1" t="s">
        <v>665</v>
      </c>
      <c r="E135" s="33" t="s">
        <v>2767</v>
      </c>
    </row>
    <row r="136" ht="76.5">
      <c r="A136" s="1" t="s">
        <v>666</v>
      </c>
      <c r="E136" s="27" t="s">
        <v>2390</v>
      </c>
    </row>
    <row r="137">
      <c r="A137" s="1" t="s">
        <v>659</v>
      </c>
      <c r="B137" s="1">
        <v>32</v>
      </c>
      <c r="C137" s="26" t="s">
        <v>2768</v>
      </c>
      <c r="D137" t="s">
        <v>1206</v>
      </c>
      <c r="E137" s="27" t="s">
        <v>2769</v>
      </c>
      <c r="F137" s="28" t="s">
        <v>683</v>
      </c>
      <c r="G137" s="29">
        <v>19</v>
      </c>
      <c r="H137" s="28">
        <v>0</v>
      </c>
      <c r="I137" s="30">
        <f>ROUND(G137*H137,P4)</f>
        <v>0</v>
      </c>
      <c r="L137" s="31">
        <v>0</v>
      </c>
      <c r="M137" s="24">
        <f>ROUND(G137*L137,P4)</f>
        <v>0</v>
      </c>
      <c r="N137" s="25" t="s">
        <v>661</v>
      </c>
      <c r="O137" s="32">
        <f>M137*AA137</f>
        <v>0</v>
      </c>
      <c r="P137" s="1">
        <v>1</v>
      </c>
      <c r="AA137" s="1">
        <f>IF(P137=1,$O$3,IF(P137=2,$O$4,$O$5))</f>
        <v>0</v>
      </c>
    </row>
    <row r="138">
      <c r="A138" s="1" t="s">
        <v>664</v>
      </c>
      <c r="E138" s="27" t="s">
        <v>661</v>
      </c>
    </row>
    <row r="139" ht="38.25">
      <c r="A139" s="1" t="s">
        <v>665</v>
      </c>
      <c r="E139" s="33" t="s">
        <v>2770</v>
      </c>
    </row>
    <row r="140" ht="114.75">
      <c r="A140" s="1" t="s">
        <v>666</v>
      </c>
      <c r="E140" s="27" t="s">
        <v>1702</v>
      </c>
    </row>
    <row r="141">
      <c r="A141" s="1" t="s">
        <v>659</v>
      </c>
      <c r="B141" s="1">
        <v>33</v>
      </c>
      <c r="C141" s="26" t="s">
        <v>2771</v>
      </c>
      <c r="D141" t="s">
        <v>1206</v>
      </c>
      <c r="E141" s="27" t="s">
        <v>2772</v>
      </c>
      <c r="F141" s="28" t="s">
        <v>683</v>
      </c>
      <c r="G141" s="29">
        <v>19</v>
      </c>
      <c r="H141" s="28">
        <v>0</v>
      </c>
      <c r="I141" s="30">
        <f>ROUND(G141*H141,P4)</f>
        <v>0</v>
      </c>
      <c r="L141" s="31">
        <v>0</v>
      </c>
      <c r="M141" s="24">
        <f>ROUND(G141*L141,P4)</f>
        <v>0</v>
      </c>
      <c r="N141" s="25" t="s">
        <v>661</v>
      </c>
      <c r="O141" s="32">
        <f>M141*AA141</f>
        <v>0</v>
      </c>
      <c r="P141" s="1">
        <v>1</v>
      </c>
      <c r="AA141" s="1">
        <f>IF(P141=1,$O$3,IF(P141=2,$O$4,$O$5))</f>
        <v>0</v>
      </c>
    </row>
    <row r="142">
      <c r="A142" s="1" t="s">
        <v>664</v>
      </c>
      <c r="E142" s="27" t="s">
        <v>661</v>
      </c>
    </row>
    <row r="143" ht="38.25">
      <c r="A143" s="1" t="s">
        <v>665</v>
      </c>
      <c r="E143" s="33" t="s">
        <v>2746</v>
      </c>
    </row>
    <row r="144" ht="140.25">
      <c r="A144" s="1" t="s">
        <v>666</v>
      </c>
      <c r="E144" s="27" t="s">
        <v>1812</v>
      </c>
    </row>
    <row r="145">
      <c r="A145" s="1" t="s">
        <v>659</v>
      </c>
      <c r="B145" s="1">
        <v>34</v>
      </c>
      <c r="C145" s="26" t="s">
        <v>2773</v>
      </c>
      <c r="D145" t="s">
        <v>661</v>
      </c>
      <c r="E145" s="27" t="s">
        <v>2774</v>
      </c>
      <c r="F145" s="28" t="s">
        <v>683</v>
      </c>
      <c r="G145" s="29">
        <v>1</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38.25">
      <c r="A147" s="1" t="s">
        <v>665</v>
      </c>
      <c r="E147" s="33" t="s">
        <v>1811</v>
      </c>
    </row>
    <row r="148" ht="114.75">
      <c r="A148" s="1" t="s">
        <v>666</v>
      </c>
      <c r="E148" s="27" t="s">
        <v>1702</v>
      </c>
    </row>
    <row r="149">
      <c r="A149" s="1" t="s">
        <v>659</v>
      </c>
      <c r="B149" s="1">
        <v>35</v>
      </c>
      <c r="C149" s="26" t="s">
        <v>2775</v>
      </c>
      <c r="D149" t="s">
        <v>661</v>
      </c>
      <c r="E149" s="27" t="s">
        <v>2776</v>
      </c>
      <c r="F149" s="28" t="s">
        <v>683</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38.25">
      <c r="A151" s="1" t="s">
        <v>665</v>
      </c>
      <c r="E151" s="33" t="s">
        <v>1811</v>
      </c>
    </row>
    <row r="152" ht="140.25">
      <c r="A152" s="1" t="s">
        <v>666</v>
      </c>
      <c r="E152" s="27" t="s">
        <v>1812</v>
      </c>
    </row>
    <row r="153">
      <c r="A153" s="1" t="s">
        <v>659</v>
      </c>
      <c r="B153" s="1">
        <v>36</v>
      </c>
      <c r="C153" s="26" t="s">
        <v>2777</v>
      </c>
      <c r="D153" t="s">
        <v>661</v>
      </c>
      <c r="E153" s="27" t="s">
        <v>2778</v>
      </c>
      <c r="F153" s="28" t="s">
        <v>683</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38.25">
      <c r="A155" s="1" t="s">
        <v>665</v>
      </c>
      <c r="E155" s="33" t="s">
        <v>1811</v>
      </c>
    </row>
    <row r="156" ht="102">
      <c r="A156" s="1" t="s">
        <v>666</v>
      </c>
      <c r="E156" s="27" t="s">
        <v>2779</v>
      </c>
    </row>
    <row r="157">
      <c r="A157" s="1" t="s">
        <v>659</v>
      </c>
      <c r="B157" s="1">
        <v>37</v>
      </c>
      <c r="C157" s="26" t="s">
        <v>2421</v>
      </c>
      <c r="D157" t="s">
        <v>661</v>
      </c>
      <c r="E157" s="27" t="s">
        <v>2422</v>
      </c>
      <c r="F157" s="28" t="s">
        <v>683</v>
      </c>
      <c r="G157" s="29">
        <v>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38.25">
      <c r="A159" s="1" t="s">
        <v>665</v>
      </c>
      <c r="E159" s="33" t="s">
        <v>1811</v>
      </c>
    </row>
    <row r="160" ht="127.5">
      <c r="A160" s="1" t="s">
        <v>666</v>
      </c>
      <c r="E160" s="27" t="s">
        <v>2424</v>
      </c>
    </row>
    <row r="161">
      <c r="A161" s="1" t="s">
        <v>659</v>
      </c>
      <c r="B161" s="1">
        <v>38</v>
      </c>
      <c r="C161" s="26" t="s">
        <v>2780</v>
      </c>
      <c r="D161" t="s">
        <v>661</v>
      </c>
      <c r="E161" s="27" t="s">
        <v>2781</v>
      </c>
      <c r="F161" s="28" t="s">
        <v>683</v>
      </c>
      <c r="G161" s="29">
        <v>16</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38.25">
      <c r="A163" s="1" t="s">
        <v>665</v>
      </c>
      <c r="E163" s="33" t="s">
        <v>1763</v>
      </c>
    </row>
    <row r="164" ht="191.25">
      <c r="A164" s="1" t="s">
        <v>666</v>
      </c>
      <c r="E164" s="27" t="s">
        <v>2662</v>
      </c>
    </row>
    <row r="165">
      <c r="A165" s="1" t="s">
        <v>659</v>
      </c>
      <c r="B165" s="1">
        <v>39</v>
      </c>
      <c r="C165" s="26" t="s">
        <v>2782</v>
      </c>
      <c r="D165" t="s">
        <v>661</v>
      </c>
      <c r="E165" s="27" t="s">
        <v>2783</v>
      </c>
      <c r="F165" s="28" t="s">
        <v>683</v>
      </c>
      <c r="G165" s="29">
        <v>16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38.25">
      <c r="A167" s="1" t="s">
        <v>665</v>
      </c>
      <c r="E167" s="33" t="s">
        <v>1763</v>
      </c>
    </row>
    <row r="168" ht="114.75">
      <c r="A168" s="1" t="s">
        <v>666</v>
      </c>
      <c r="E168" s="27" t="s">
        <v>2784</v>
      </c>
    </row>
    <row r="169">
      <c r="A169" s="1" t="s">
        <v>659</v>
      </c>
      <c r="B169" s="1">
        <v>40</v>
      </c>
      <c r="C169" s="26" t="s">
        <v>2785</v>
      </c>
      <c r="D169" t="s">
        <v>661</v>
      </c>
      <c r="E169" s="27" t="s">
        <v>2786</v>
      </c>
      <c r="F169" s="28" t="s">
        <v>683</v>
      </c>
      <c r="G169" s="29">
        <v>16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38.25">
      <c r="A171" s="1" t="s">
        <v>665</v>
      </c>
      <c r="E171" s="33" t="s">
        <v>1763</v>
      </c>
    </row>
    <row r="172" ht="140.25">
      <c r="A172" s="1" t="s">
        <v>666</v>
      </c>
      <c r="E172" s="27" t="s">
        <v>1812</v>
      </c>
    </row>
    <row r="173">
      <c r="A173" s="1" t="s">
        <v>659</v>
      </c>
      <c r="B173" s="1">
        <v>41</v>
      </c>
      <c r="C173" s="26" t="s">
        <v>2787</v>
      </c>
      <c r="D173" t="s">
        <v>661</v>
      </c>
      <c r="E173" s="27" t="s">
        <v>2788</v>
      </c>
      <c r="F173" s="28" t="s">
        <v>683</v>
      </c>
      <c r="G173" s="29">
        <v>43</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2789</v>
      </c>
    </row>
    <row r="176" ht="191.25">
      <c r="A176" s="1" t="s">
        <v>666</v>
      </c>
      <c r="E176" s="27" t="s">
        <v>2662</v>
      </c>
    </row>
    <row r="177">
      <c r="A177" s="1" t="s">
        <v>659</v>
      </c>
      <c r="B177" s="1">
        <v>42</v>
      </c>
      <c r="C177" s="26" t="s">
        <v>2790</v>
      </c>
      <c r="D177" t="s">
        <v>661</v>
      </c>
      <c r="E177" s="27" t="s">
        <v>2791</v>
      </c>
      <c r="F177" s="28" t="s">
        <v>683</v>
      </c>
      <c r="G177" s="29">
        <v>43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38.25">
      <c r="A179" s="1" t="s">
        <v>665</v>
      </c>
      <c r="E179" s="33" t="s">
        <v>2789</v>
      </c>
    </row>
    <row r="180" ht="114.75">
      <c r="A180" s="1" t="s">
        <v>666</v>
      </c>
      <c r="E180" s="27" t="s">
        <v>2784</v>
      </c>
    </row>
    <row r="181">
      <c r="A181" s="1" t="s">
        <v>659</v>
      </c>
      <c r="B181" s="1">
        <v>43</v>
      </c>
      <c r="C181" s="26" t="s">
        <v>2792</v>
      </c>
      <c r="D181" t="s">
        <v>661</v>
      </c>
      <c r="E181" s="27" t="s">
        <v>2793</v>
      </c>
      <c r="F181" s="28" t="s">
        <v>683</v>
      </c>
      <c r="G181" s="29">
        <v>43</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ht="38.25">
      <c r="A183" s="1" t="s">
        <v>665</v>
      </c>
      <c r="E183" s="33" t="s">
        <v>2789</v>
      </c>
    </row>
    <row r="184" ht="140.25">
      <c r="A184" s="1" t="s">
        <v>666</v>
      </c>
      <c r="E184" s="27" t="s">
        <v>1812</v>
      </c>
    </row>
    <row r="185" ht="25.5">
      <c r="A185" s="1" t="s">
        <v>659</v>
      </c>
      <c r="B185" s="1">
        <v>44</v>
      </c>
      <c r="C185" s="26" t="s">
        <v>2794</v>
      </c>
      <c r="D185" t="s">
        <v>661</v>
      </c>
      <c r="E185" s="27" t="s">
        <v>2795</v>
      </c>
      <c r="F185" s="28" t="s">
        <v>683</v>
      </c>
      <c r="G185" s="29">
        <v>1</v>
      </c>
      <c r="H185" s="28">
        <v>0</v>
      </c>
      <c r="I185" s="30">
        <f>ROUND(G185*H185,P4)</f>
        <v>0</v>
      </c>
      <c r="L185" s="31">
        <v>0</v>
      </c>
      <c r="M185" s="24">
        <f>ROUND(G185*L185,P4)</f>
        <v>0</v>
      </c>
      <c r="N185" s="25" t="s">
        <v>661</v>
      </c>
      <c r="O185" s="32">
        <f>M185*AA185</f>
        <v>0</v>
      </c>
      <c r="P185" s="1">
        <v>1</v>
      </c>
      <c r="AA185" s="1">
        <f>IF(P185=1,$O$3,IF(P185=2,$O$4,$O$5))</f>
        <v>0</v>
      </c>
    </row>
    <row r="186">
      <c r="A186" s="1" t="s">
        <v>664</v>
      </c>
      <c r="E186" s="27" t="s">
        <v>661</v>
      </c>
    </row>
    <row r="187" ht="38.25">
      <c r="A187" s="1" t="s">
        <v>665</v>
      </c>
      <c r="E187" s="33" t="s">
        <v>1811</v>
      </c>
    </row>
    <row r="188" ht="191.25">
      <c r="A188" s="1" t="s">
        <v>666</v>
      </c>
      <c r="E188" s="27" t="s">
        <v>2662</v>
      </c>
    </row>
    <row r="189">
      <c r="A189" s="1" t="s">
        <v>659</v>
      </c>
      <c r="B189" s="1">
        <v>45</v>
      </c>
      <c r="C189" s="26" t="s">
        <v>2796</v>
      </c>
      <c r="D189" t="s">
        <v>661</v>
      </c>
      <c r="E189" s="27" t="s">
        <v>2797</v>
      </c>
      <c r="F189" s="28" t="s">
        <v>683</v>
      </c>
      <c r="G189" s="29">
        <v>1</v>
      </c>
      <c r="H189" s="28">
        <v>0</v>
      </c>
      <c r="I189" s="30">
        <f>ROUND(G189*H189,P4)</f>
        <v>0</v>
      </c>
      <c r="L189" s="31">
        <v>0</v>
      </c>
      <c r="M189" s="24">
        <f>ROUND(G189*L189,P4)</f>
        <v>0</v>
      </c>
      <c r="N189" s="25" t="s">
        <v>661</v>
      </c>
      <c r="O189" s="32">
        <f>M189*AA189</f>
        <v>0</v>
      </c>
      <c r="P189" s="1">
        <v>1</v>
      </c>
      <c r="AA189" s="1">
        <f>IF(P189=1,$O$3,IF(P189=2,$O$4,$O$5))</f>
        <v>0</v>
      </c>
    </row>
    <row r="190">
      <c r="A190" s="1" t="s">
        <v>664</v>
      </c>
      <c r="E190" s="27" t="s">
        <v>661</v>
      </c>
    </row>
    <row r="191" ht="38.25">
      <c r="A191" s="1" t="s">
        <v>665</v>
      </c>
      <c r="E191" s="33" t="s">
        <v>1811</v>
      </c>
    </row>
    <row r="192" ht="191.25">
      <c r="A192" s="1" t="s">
        <v>666</v>
      </c>
      <c r="E192" s="27" t="s">
        <v>2662</v>
      </c>
    </row>
    <row r="193">
      <c r="A193" s="1" t="s">
        <v>659</v>
      </c>
      <c r="B193" s="1">
        <v>46</v>
      </c>
      <c r="C193" s="26" t="s">
        <v>2798</v>
      </c>
      <c r="D193" t="s">
        <v>661</v>
      </c>
      <c r="E193" s="27" t="s">
        <v>2799</v>
      </c>
      <c r="F193" s="28" t="s">
        <v>683</v>
      </c>
      <c r="G193" s="29">
        <v>2</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38.25">
      <c r="A195" s="1" t="s">
        <v>665</v>
      </c>
      <c r="E195" s="33" t="s">
        <v>1705</v>
      </c>
    </row>
    <row r="196" ht="140.25">
      <c r="A196" s="1" t="s">
        <v>666</v>
      </c>
      <c r="E196" s="27" t="s">
        <v>1812</v>
      </c>
    </row>
    <row r="197">
      <c r="A197" s="1" t="s">
        <v>659</v>
      </c>
      <c r="B197" s="1">
        <v>47</v>
      </c>
      <c r="C197" s="26" t="s">
        <v>1941</v>
      </c>
      <c r="D197" t="s">
        <v>661</v>
      </c>
      <c r="E197" s="27" t="s">
        <v>2800</v>
      </c>
      <c r="F197" s="28" t="s">
        <v>683</v>
      </c>
      <c r="G197" s="29">
        <v>8</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38.25">
      <c r="A199" s="1" t="s">
        <v>665</v>
      </c>
      <c r="E199" s="33" t="s">
        <v>1723</v>
      </c>
    </row>
    <row r="200" ht="191.25">
      <c r="A200" s="1" t="s">
        <v>666</v>
      </c>
      <c r="E200" s="27" t="s">
        <v>2662</v>
      </c>
    </row>
    <row r="201">
      <c r="A201" s="1" t="s">
        <v>659</v>
      </c>
      <c r="B201" s="1">
        <v>48</v>
      </c>
      <c r="C201" s="26" t="s">
        <v>1946</v>
      </c>
      <c r="D201" t="s">
        <v>661</v>
      </c>
      <c r="E201" s="27" t="s">
        <v>1947</v>
      </c>
      <c r="F201" s="28" t="s">
        <v>683</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38.25">
      <c r="A203" s="1" t="s">
        <v>665</v>
      </c>
      <c r="E203" s="33" t="s">
        <v>1723</v>
      </c>
    </row>
    <row r="204" ht="140.25">
      <c r="A204" s="1" t="s">
        <v>666</v>
      </c>
      <c r="E204" s="27" t="s">
        <v>1812</v>
      </c>
    </row>
    <row r="205">
      <c r="A205" s="1" t="s">
        <v>659</v>
      </c>
      <c r="B205" s="1">
        <v>49</v>
      </c>
      <c r="C205" s="26" t="s">
        <v>2801</v>
      </c>
      <c r="D205" t="s">
        <v>661</v>
      </c>
      <c r="E205" s="27" t="s">
        <v>2802</v>
      </c>
      <c r="F205" s="28" t="s">
        <v>683</v>
      </c>
      <c r="G205" s="29">
        <v>21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38.25">
      <c r="A207" s="1" t="s">
        <v>665</v>
      </c>
      <c r="E207" s="33" t="s">
        <v>2803</v>
      </c>
    </row>
    <row r="208" ht="191.25">
      <c r="A208" s="1" t="s">
        <v>666</v>
      </c>
      <c r="E208" s="27" t="s">
        <v>2804</v>
      </c>
    </row>
    <row r="209">
      <c r="A209" s="1" t="s">
        <v>659</v>
      </c>
      <c r="B209" s="1">
        <v>50</v>
      </c>
      <c r="C209" s="26" t="s">
        <v>2805</v>
      </c>
      <c r="D209" t="s">
        <v>661</v>
      </c>
      <c r="E209" s="27" t="s">
        <v>2806</v>
      </c>
      <c r="F209" s="28" t="s">
        <v>683</v>
      </c>
      <c r="G209" s="29">
        <v>59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38.25">
      <c r="A211" s="1" t="s">
        <v>665</v>
      </c>
      <c r="E211" s="33" t="s">
        <v>2807</v>
      </c>
    </row>
    <row r="212" ht="191.25">
      <c r="A212" s="1" t="s">
        <v>666</v>
      </c>
      <c r="E212" s="27" t="s">
        <v>2662</v>
      </c>
    </row>
    <row r="213">
      <c r="A213" s="1" t="s">
        <v>659</v>
      </c>
      <c r="B213" s="1">
        <v>51</v>
      </c>
      <c r="C213" s="26" t="s">
        <v>2808</v>
      </c>
      <c r="D213" t="s">
        <v>661</v>
      </c>
      <c r="E213" s="27" t="s">
        <v>2809</v>
      </c>
      <c r="F213" s="28" t="s">
        <v>683</v>
      </c>
      <c r="G213" s="29">
        <v>59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38.25">
      <c r="A215" s="1" t="s">
        <v>665</v>
      </c>
      <c r="E215" s="33" t="s">
        <v>2810</v>
      </c>
    </row>
    <row r="216" ht="191.25">
      <c r="A216" s="1" t="s">
        <v>666</v>
      </c>
      <c r="E216" s="27" t="s">
        <v>2662</v>
      </c>
    </row>
    <row r="217">
      <c r="A217" s="1" t="s">
        <v>659</v>
      </c>
      <c r="B217" s="1">
        <v>52</v>
      </c>
      <c r="C217" s="26" t="s">
        <v>2811</v>
      </c>
      <c r="D217" t="s">
        <v>661</v>
      </c>
      <c r="E217" s="27" t="s">
        <v>2812</v>
      </c>
      <c r="F217" s="28" t="s">
        <v>683</v>
      </c>
      <c r="G217" s="29">
        <v>59</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38.25">
      <c r="A219" s="1" t="s">
        <v>665</v>
      </c>
      <c r="E219" s="33" t="s">
        <v>2810</v>
      </c>
    </row>
    <row r="220" ht="127.5">
      <c r="A220" s="1" t="s">
        <v>666</v>
      </c>
      <c r="E220" s="27" t="s">
        <v>2813</v>
      </c>
    </row>
    <row r="221">
      <c r="A221" s="1" t="s">
        <v>659</v>
      </c>
      <c r="B221" s="1">
        <v>53</v>
      </c>
      <c r="C221" s="26" t="s">
        <v>2814</v>
      </c>
      <c r="D221" t="s">
        <v>661</v>
      </c>
      <c r="E221" s="27" t="s">
        <v>2815</v>
      </c>
      <c r="F221" s="28" t="s">
        <v>683</v>
      </c>
      <c r="G221" s="29">
        <v>59</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ht="38.25">
      <c r="A223" s="1" t="s">
        <v>665</v>
      </c>
      <c r="E223" s="33" t="s">
        <v>2810</v>
      </c>
    </row>
    <row r="224" ht="153">
      <c r="A224" s="1" t="s">
        <v>666</v>
      </c>
      <c r="E224" s="27" t="s">
        <v>2816</v>
      </c>
    </row>
    <row r="225">
      <c r="A225" s="1" t="s">
        <v>659</v>
      </c>
      <c r="B225" s="1">
        <v>54</v>
      </c>
      <c r="C225" s="26" t="s">
        <v>2817</v>
      </c>
      <c r="D225" t="s">
        <v>661</v>
      </c>
      <c r="E225" s="27" t="s">
        <v>2818</v>
      </c>
      <c r="F225" s="28" t="s">
        <v>2222</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ht="38.25">
      <c r="A227" s="1" t="s">
        <v>665</v>
      </c>
      <c r="E227" s="33" t="s">
        <v>1811</v>
      </c>
    </row>
    <row r="228" ht="140.25">
      <c r="A228" s="1" t="s">
        <v>666</v>
      </c>
      <c r="E228" s="27" t="s">
        <v>2229</v>
      </c>
    </row>
    <row r="229" ht="25.5">
      <c r="A229" s="1" t="s">
        <v>659</v>
      </c>
      <c r="B229" s="1">
        <v>55</v>
      </c>
      <c r="C229" s="26" t="s">
        <v>2819</v>
      </c>
      <c r="D229" t="s">
        <v>661</v>
      </c>
      <c r="E229" s="27" t="s">
        <v>2820</v>
      </c>
      <c r="F229" s="28" t="s">
        <v>874</v>
      </c>
      <c r="G229" s="29">
        <v>30</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ht="38.25">
      <c r="A231" s="1" t="s">
        <v>665</v>
      </c>
      <c r="E231" s="33" t="s">
        <v>2821</v>
      </c>
    </row>
    <row r="232" ht="127.5">
      <c r="A232" s="1" t="s">
        <v>666</v>
      </c>
      <c r="E232" s="27" t="s">
        <v>2822</v>
      </c>
    </row>
    <row r="233">
      <c r="A233" s="1" t="s">
        <v>659</v>
      </c>
      <c r="B233" s="1">
        <v>56</v>
      </c>
      <c r="C233" s="26" t="s">
        <v>2823</v>
      </c>
      <c r="D233" t="s">
        <v>661</v>
      </c>
      <c r="E233" s="27" t="s">
        <v>2824</v>
      </c>
      <c r="F233" s="28" t="s">
        <v>683</v>
      </c>
      <c r="G233" s="29">
        <v>59</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ht="38.25">
      <c r="A235" s="1" t="s">
        <v>665</v>
      </c>
      <c r="E235" s="33" t="s">
        <v>2810</v>
      </c>
    </row>
    <row r="236" ht="89.25">
      <c r="A236" s="1" t="s">
        <v>666</v>
      </c>
      <c r="E236" s="27" t="s">
        <v>2825</v>
      </c>
    </row>
    <row r="237">
      <c r="A237" s="1" t="s">
        <v>659</v>
      </c>
      <c r="B237" s="1">
        <v>57</v>
      </c>
      <c r="C237" s="26" t="s">
        <v>2826</v>
      </c>
      <c r="D237" t="s">
        <v>661</v>
      </c>
      <c r="E237" s="27" t="s">
        <v>2827</v>
      </c>
      <c r="F237" s="28" t="s">
        <v>2222</v>
      </c>
      <c r="G237" s="29">
        <v>1</v>
      </c>
      <c r="H237" s="28">
        <v>0</v>
      </c>
      <c r="I237" s="30">
        <f>ROUND(G237*H237,P4)</f>
        <v>0</v>
      </c>
      <c r="L237" s="31">
        <v>0</v>
      </c>
      <c r="M237" s="24">
        <f>ROUND(G237*L237,P4)</f>
        <v>0</v>
      </c>
      <c r="N237" s="25" t="s">
        <v>661</v>
      </c>
      <c r="O237" s="32">
        <f>M237*AA237</f>
        <v>0</v>
      </c>
      <c r="P237" s="1">
        <v>1</v>
      </c>
      <c r="AA237" s="1">
        <f>IF(P237=1,$O$3,IF(P237=2,$O$4,$O$5))</f>
        <v>0</v>
      </c>
    </row>
    <row r="238">
      <c r="A238" s="1" t="s">
        <v>664</v>
      </c>
      <c r="E238" s="27" t="s">
        <v>661</v>
      </c>
    </row>
    <row r="239" ht="38.25">
      <c r="A239" s="1" t="s">
        <v>665</v>
      </c>
      <c r="E239" s="33" t="s">
        <v>1811</v>
      </c>
    </row>
    <row r="240" ht="165.75">
      <c r="A240" s="1" t="s">
        <v>666</v>
      </c>
      <c r="E240" s="27" t="s">
        <v>2237</v>
      </c>
    </row>
    <row r="241" ht="25.5">
      <c r="A241" s="1" t="s">
        <v>659</v>
      </c>
      <c r="B241" s="1">
        <v>58</v>
      </c>
      <c r="C241" s="26" t="s">
        <v>2828</v>
      </c>
      <c r="D241" t="s">
        <v>661</v>
      </c>
      <c r="E241" s="27" t="s">
        <v>2829</v>
      </c>
      <c r="F241" s="28" t="s">
        <v>683</v>
      </c>
      <c r="G241" s="29">
        <v>21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ht="38.25">
      <c r="A243" s="1" t="s">
        <v>665</v>
      </c>
      <c r="E243" s="33" t="s">
        <v>2803</v>
      </c>
    </row>
    <row r="244" ht="114.75">
      <c r="A244" s="1" t="s">
        <v>666</v>
      </c>
      <c r="E244" s="27" t="s">
        <v>1702</v>
      </c>
    </row>
    <row r="245">
      <c r="A245" s="1" t="s">
        <v>659</v>
      </c>
      <c r="B245" s="1">
        <v>59</v>
      </c>
      <c r="C245" s="26" t="s">
        <v>2830</v>
      </c>
      <c r="D245" t="s">
        <v>661</v>
      </c>
      <c r="E245" s="27" t="s">
        <v>2831</v>
      </c>
      <c r="F245" s="28" t="s">
        <v>683</v>
      </c>
      <c r="G245" s="29">
        <v>24</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ht="38.25">
      <c r="A247" s="1" t="s">
        <v>665</v>
      </c>
      <c r="E247" s="33" t="s">
        <v>2832</v>
      </c>
    </row>
    <row r="248" ht="140.25">
      <c r="A248" s="1" t="s">
        <v>666</v>
      </c>
      <c r="E248" s="27" t="s">
        <v>1812</v>
      </c>
    </row>
    <row r="249">
      <c r="A249" s="1" t="s">
        <v>659</v>
      </c>
      <c r="B249" s="1">
        <v>60</v>
      </c>
      <c r="C249" s="26" t="s">
        <v>2833</v>
      </c>
      <c r="D249" t="s">
        <v>661</v>
      </c>
      <c r="E249" s="27" t="s">
        <v>2834</v>
      </c>
      <c r="F249" s="28" t="s">
        <v>683</v>
      </c>
      <c r="G249" s="29">
        <v>42</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38.25">
      <c r="A251" s="1" t="s">
        <v>665</v>
      </c>
      <c r="E251" s="33" t="s">
        <v>2756</v>
      </c>
    </row>
    <row r="252" ht="114.75">
      <c r="A252" s="1" t="s">
        <v>666</v>
      </c>
      <c r="E252" s="27" t="s">
        <v>1702</v>
      </c>
    </row>
    <row r="253">
      <c r="A253" s="1" t="s">
        <v>659</v>
      </c>
      <c r="B253" s="1">
        <v>61</v>
      </c>
      <c r="C253" s="26" t="s">
        <v>2299</v>
      </c>
      <c r="D253" t="s">
        <v>661</v>
      </c>
      <c r="E253" s="27" t="s">
        <v>2300</v>
      </c>
      <c r="F253" s="28" t="s">
        <v>683</v>
      </c>
      <c r="G253" s="29">
        <v>42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ht="38.25">
      <c r="A255" s="1" t="s">
        <v>665</v>
      </c>
      <c r="E255" s="33" t="s">
        <v>2756</v>
      </c>
    </row>
    <row r="256" ht="140.25">
      <c r="A256" s="1" t="s">
        <v>666</v>
      </c>
      <c r="E256" s="27" t="s">
        <v>1812</v>
      </c>
    </row>
    <row r="257">
      <c r="A257" s="1" t="s">
        <v>659</v>
      </c>
      <c r="B257" s="1">
        <v>62</v>
      </c>
      <c r="C257" s="26" t="s">
        <v>2570</v>
      </c>
      <c r="D257" t="s">
        <v>661</v>
      </c>
      <c r="E257" s="27" t="s">
        <v>2571</v>
      </c>
      <c r="F257" s="28" t="s">
        <v>683</v>
      </c>
      <c r="G257" s="29">
        <v>21</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ht="38.25">
      <c r="A259" s="1" t="s">
        <v>665</v>
      </c>
      <c r="E259" s="33" t="s">
        <v>2803</v>
      </c>
    </row>
    <row r="260" ht="178.5">
      <c r="A260" s="1" t="s">
        <v>666</v>
      </c>
      <c r="E260" s="27" t="s">
        <v>2553</v>
      </c>
    </row>
    <row r="261">
      <c r="A261" s="1" t="s">
        <v>659</v>
      </c>
      <c r="B261" s="1">
        <v>63</v>
      </c>
      <c r="C261" s="26" t="s">
        <v>2573</v>
      </c>
      <c r="D261" t="s">
        <v>661</v>
      </c>
      <c r="E261" s="27" t="s">
        <v>2574</v>
      </c>
      <c r="F261" s="28" t="s">
        <v>683</v>
      </c>
      <c r="G261" s="29">
        <v>21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ht="38.25">
      <c r="A263" s="1" t="s">
        <v>665</v>
      </c>
      <c r="E263" s="33" t="s">
        <v>2803</v>
      </c>
    </row>
    <row r="264" ht="127.5">
      <c r="A264" s="1" t="s">
        <v>666</v>
      </c>
      <c r="E264" s="27" t="s">
        <v>1668</v>
      </c>
    </row>
    <row r="265">
      <c r="A265" s="1" t="s">
        <v>659</v>
      </c>
      <c r="B265" s="1">
        <v>64</v>
      </c>
      <c r="C265" s="26" t="s">
        <v>2835</v>
      </c>
      <c r="D265" t="s">
        <v>661</v>
      </c>
      <c r="E265" s="27" t="s">
        <v>2836</v>
      </c>
      <c r="F265" s="28" t="s">
        <v>874</v>
      </c>
      <c r="G265" s="29">
        <v>40</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ht="38.25">
      <c r="A267" s="1" t="s">
        <v>665</v>
      </c>
      <c r="E267" s="33" t="s">
        <v>1815</v>
      </c>
    </row>
    <row r="268" ht="51">
      <c r="A268" s="1" t="s">
        <v>666</v>
      </c>
      <c r="E268" s="27" t="s">
        <v>2837</v>
      </c>
    </row>
    <row r="269" ht="25.5">
      <c r="A269" s="1" t="s">
        <v>659</v>
      </c>
      <c r="B269" s="1">
        <v>65</v>
      </c>
      <c r="C269" s="26" t="s">
        <v>2838</v>
      </c>
      <c r="D269" t="s">
        <v>661</v>
      </c>
      <c r="E269" s="27" t="s">
        <v>2839</v>
      </c>
      <c r="F269" s="28" t="s">
        <v>683</v>
      </c>
      <c r="G269" s="29">
        <v>3</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ht="38.25">
      <c r="A271" s="1" t="s">
        <v>665</v>
      </c>
      <c r="E271" s="33" t="s">
        <v>945</v>
      </c>
    </row>
    <row r="272" ht="114.75">
      <c r="A272" s="1" t="s">
        <v>666</v>
      </c>
      <c r="E272" s="27" t="s">
        <v>1702</v>
      </c>
    </row>
    <row r="273">
      <c r="A273" s="1" t="s">
        <v>659</v>
      </c>
      <c r="B273" s="1">
        <v>66</v>
      </c>
      <c r="C273" s="26" t="s">
        <v>2249</v>
      </c>
      <c r="D273" t="s">
        <v>661</v>
      </c>
      <c r="E273" s="27" t="s">
        <v>1810</v>
      </c>
      <c r="F273" s="28" t="s">
        <v>1604</v>
      </c>
      <c r="G273" s="29">
        <v>1</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ht="38.25">
      <c r="A275" s="1" t="s">
        <v>665</v>
      </c>
      <c r="E275" s="33" t="s">
        <v>1811</v>
      </c>
    </row>
    <row r="276" ht="140.25">
      <c r="A276" s="1" t="s">
        <v>666</v>
      </c>
      <c r="E276" s="27" t="s">
        <v>1812</v>
      </c>
    </row>
    <row r="277">
      <c r="A277" s="1" t="s">
        <v>656</v>
      </c>
      <c r="C277" s="22" t="s">
        <v>2840</v>
      </c>
      <c r="E277" s="23" t="s">
        <v>2841</v>
      </c>
      <c r="L277" s="24">
        <f>SUMIFS(L278:L285,A278:A285,"P")</f>
        <v>0</v>
      </c>
      <c r="M277" s="24">
        <f>SUMIFS(M278:M285,A278:A285,"P")</f>
        <v>0</v>
      </c>
      <c r="N277" s="25"/>
    </row>
    <row r="278" ht="25.5">
      <c r="A278" s="1" t="s">
        <v>659</v>
      </c>
      <c r="B278" s="1">
        <v>73</v>
      </c>
      <c r="C278" s="26" t="s">
        <v>2241</v>
      </c>
      <c r="D278" t="s">
        <v>661</v>
      </c>
      <c r="E278" s="27" t="s">
        <v>2242</v>
      </c>
      <c r="F278" s="28" t="s">
        <v>683</v>
      </c>
      <c r="G278" s="29">
        <v>1</v>
      </c>
      <c r="H278" s="28">
        <v>0</v>
      </c>
      <c r="I278" s="30">
        <f>ROUND(G278*H278,P4)</f>
        <v>0</v>
      </c>
      <c r="L278" s="31">
        <v>0</v>
      </c>
      <c r="M278" s="24">
        <f>ROUND(G278*L278,P4)</f>
        <v>0</v>
      </c>
      <c r="N278" s="25" t="s">
        <v>661</v>
      </c>
      <c r="O278" s="32">
        <f>M278*AA278</f>
        <v>0</v>
      </c>
      <c r="P278" s="1">
        <v>3</v>
      </c>
      <c r="AA278" s="1">
        <f>IF(P278=1,$O$3,IF(P278=2,$O$4,$O$5))</f>
        <v>0</v>
      </c>
    </row>
    <row r="279">
      <c r="A279" s="1" t="s">
        <v>664</v>
      </c>
      <c r="E279" s="27" t="s">
        <v>661</v>
      </c>
    </row>
    <row r="280" ht="51">
      <c r="A280" s="1" t="s">
        <v>665</v>
      </c>
      <c r="E280" s="33" t="s">
        <v>2842</v>
      </c>
    </row>
    <row r="281" ht="140.25">
      <c r="A281" s="1" t="s">
        <v>666</v>
      </c>
      <c r="E281" s="27" t="s">
        <v>1948</v>
      </c>
    </row>
    <row r="282" ht="25.5">
      <c r="A282" s="1" t="s">
        <v>659</v>
      </c>
      <c r="B282" s="1">
        <v>67</v>
      </c>
      <c r="C282" s="26" t="s">
        <v>2843</v>
      </c>
      <c r="D282" t="s">
        <v>661</v>
      </c>
      <c r="E282" s="27" t="s">
        <v>2844</v>
      </c>
      <c r="F282" s="28" t="s">
        <v>683</v>
      </c>
      <c r="G282" s="29">
        <v>10</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ht="38.25">
      <c r="A284" s="1" t="s">
        <v>665</v>
      </c>
      <c r="E284" s="33" t="s">
        <v>1597</v>
      </c>
    </row>
    <row r="285" ht="127.5">
      <c r="A285" s="1" t="s">
        <v>666</v>
      </c>
      <c r="E285" s="27" t="s">
        <v>2845</v>
      </c>
    </row>
    <row r="286">
      <c r="A286" s="1" t="s">
        <v>656</v>
      </c>
      <c r="C286" s="22" t="s">
        <v>900</v>
      </c>
      <c r="E286" s="23" t="s">
        <v>901</v>
      </c>
      <c r="L286" s="24">
        <f>SUMIFS(L287:L306,A287:A306,"P")</f>
        <v>0</v>
      </c>
      <c r="M286" s="24">
        <f>SUMIFS(M287:M306,A287:A306,"P")</f>
        <v>0</v>
      </c>
      <c r="N286" s="25"/>
    </row>
    <row r="287" ht="25.5">
      <c r="A287" s="1" t="s">
        <v>659</v>
      </c>
      <c r="B287" s="1">
        <v>68</v>
      </c>
      <c r="C287" s="26" t="s">
        <v>1890</v>
      </c>
      <c r="D287" t="s">
        <v>903</v>
      </c>
      <c r="E287" s="27" t="s">
        <v>1891</v>
      </c>
      <c r="F287" s="28" t="s">
        <v>905</v>
      </c>
      <c r="G287" s="29">
        <v>0.01</v>
      </c>
      <c r="H287" s="28">
        <v>0</v>
      </c>
      <c r="I287" s="30">
        <f>ROUND(G287*H287,P4)</f>
        <v>0</v>
      </c>
      <c r="L287" s="31">
        <v>0</v>
      </c>
      <c r="M287" s="24">
        <f>ROUND(G287*L287,P4)</f>
        <v>0</v>
      </c>
      <c r="N287" s="25" t="s">
        <v>661</v>
      </c>
      <c r="O287" s="32">
        <f>M287*AA287</f>
        <v>0</v>
      </c>
      <c r="P287" s="1">
        <v>3</v>
      </c>
      <c r="AA287" s="1">
        <f>IF(P287=1,$O$3,IF(P287=2,$O$4,$O$5))</f>
        <v>0</v>
      </c>
    </row>
    <row r="288" ht="25.5">
      <c r="A288" s="1" t="s">
        <v>664</v>
      </c>
      <c r="E288" s="27" t="s">
        <v>1892</v>
      </c>
    </row>
    <row r="289" ht="38.25">
      <c r="A289" s="1" t="s">
        <v>665</v>
      </c>
      <c r="E289" s="33" t="s">
        <v>2846</v>
      </c>
    </row>
    <row r="290" ht="153">
      <c r="A290" s="1" t="s">
        <v>666</v>
      </c>
      <c r="E290" s="27" t="s">
        <v>913</v>
      </c>
    </row>
    <row r="291" ht="25.5">
      <c r="A291" s="1" t="s">
        <v>659</v>
      </c>
      <c r="B291" s="1">
        <v>69</v>
      </c>
      <c r="C291" s="26" t="s">
        <v>922</v>
      </c>
      <c r="D291" t="s">
        <v>903</v>
      </c>
      <c r="E291" s="27" t="s">
        <v>923</v>
      </c>
      <c r="F291" s="28" t="s">
        <v>905</v>
      </c>
      <c r="G291" s="29">
        <v>0.01</v>
      </c>
      <c r="H291" s="28">
        <v>0</v>
      </c>
      <c r="I291" s="30">
        <f>ROUND(G291*H291,P4)</f>
        <v>0</v>
      </c>
      <c r="L291" s="31">
        <v>0</v>
      </c>
      <c r="M291" s="24">
        <f>ROUND(G291*L291,P4)</f>
        <v>0</v>
      </c>
      <c r="N291" s="25" t="s">
        <v>661</v>
      </c>
      <c r="O291" s="32">
        <f>M291*AA291</f>
        <v>0</v>
      </c>
      <c r="P291" s="1">
        <v>3</v>
      </c>
      <c r="AA291" s="1">
        <f>IF(P291=1,$O$3,IF(P291=2,$O$4,$O$5))</f>
        <v>0</v>
      </c>
    </row>
    <row r="292" ht="38.25">
      <c r="A292" s="1" t="s">
        <v>664</v>
      </c>
      <c r="E292" s="27" t="s">
        <v>920</v>
      </c>
    </row>
    <row r="293" ht="38.25">
      <c r="A293" s="1" t="s">
        <v>665</v>
      </c>
      <c r="E293" s="33" t="s">
        <v>2846</v>
      </c>
    </row>
    <row r="294" ht="153">
      <c r="A294" s="1" t="s">
        <v>666</v>
      </c>
      <c r="E294" s="27" t="s">
        <v>908</v>
      </c>
    </row>
    <row r="295" ht="25.5">
      <c r="A295" s="1" t="s">
        <v>659</v>
      </c>
      <c r="B295" s="1">
        <v>70</v>
      </c>
      <c r="C295" s="26" t="s">
        <v>1894</v>
      </c>
      <c r="D295" t="s">
        <v>903</v>
      </c>
      <c r="E295" s="27" t="s">
        <v>1895</v>
      </c>
      <c r="F295" s="28" t="s">
        <v>905</v>
      </c>
      <c r="G295" s="29">
        <v>0.001</v>
      </c>
      <c r="H295" s="28">
        <v>0</v>
      </c>
      <c r="I295" s="30">
        <f>ROUND(G295*H295,P4)</f>
        <v>0</v>
      </c>
      <c r="L295" s="31">
        <v>0</v>
      </c>
      <c r="M295" s="24">
        <f>ROUND(G295*L295,P4)</f>
        <v>0</v>
      </c>
      <c r="N295" s="25" t="s">
        <v>661</v>
      </c>
      <c r="O295" s="32">
        <f>M295*AA295</f>
        <v>0</v>
      </c>
      <c r="P295" s="1">
        <v>3</v>
      </c>
      <c r="AA295" s="1">
        <f>IF(P295=1,$O$3,IF(P295=2,$O$4,$O$5))</f>
        <v>0</v>
      </c>
    </row>
    <row r="296" ht="38.25">
      <c r="A296" s="1" t="s">
        <v>664</v>
      </c>
      <c r="E296" s="27" t="s">
        <v>916</v>
      </c>
    </row>
    <row r="297" ht="38.25">
      <c r="A297" s="1" t="s">
        <v>665</v>
      </c>
      <c r="E297" s="33" t="s">
        <v>2847</v>
      </c>
    </row>
    <row r="298" ht="153">
      <c r="A298" s="1" t="s">
        <v>666</v>
      </c>
      <c r="E298" s="27" t="s">
        <v>908</v>
      </c>
    </row>
    <row r="299" ht="25.5">
      <c r="A299" s="1" t="s">
        <v>659</v>
      </c>
      <c r="B299" s="1">
        <v>71</v>
      </c>
      <c r="C299" s="26" t="s">
        <v>925</v>
      </c>
      <c r="D299" t="s">
        <v>903</v>
      </c>
      <c r="E299" s="27" t="s">
        <v>926</v>
      </c>
      <c r="F299" s="28" t="s">
        <v>905</v>
      </c>
      <c r="G299" s="29">
        <v>0.0050000000000000001</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927</v>
      </c>
    </row>
    <row r="301" ht="38.25">
      <c r="A301" s="1" t="s">
        <v>665</v>
      </c>
      <c r="E301" s="33" t="s">
        <v>2848</v>
      </c>
    </row>
    <row r="302" ht="153">
      <c r="A302" s="1" t="s">
        <v>666</v>
      </c>
      <c r="E302" s="27" t="s">
        <v>908</v>
      </c>
    </row>
    <row r="303" ht="25.5">
      <c r="A303" s="1" t="s">
        <v>659</v>
      </c>
      <c r="B303" s="1">
        <v>72</v>
      </c>
      <c r="C303" s="26" t="s">
        <v>928</v>
      </c>
      <c r="D303" t="s">
        <v>903</v>
      </c>
      <c r="E303" s="27" t="s">
        <v>929</v>
      </c>
      <c r="F303" s="28" t="s">
        <v>905</v>
      </c>
      <c r="G303" s="29">
        <v>0.0050000000000000001</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916</v>
      </c>
    </row>
    <row r="305" ht="38.25">
      <c r="A305" s="1" t="s">
        <v>665</v>
      </c>
      <c r="E305" s="33" t="s">
        <v>2848</v>
      </c>
    </row>
    <row r="306" ht="153">
      <c r="A306" s="1" t="s">
        <v>666</v>
      </c>
      <c r="E306" s="27" t="s">
        <v>908</v>
      </c>
    </row>
    <row r="307">
      <c r="A307" s="1" t="s">
        <v>950</v>
      </c>
      <c r="C307" s="22" t="s">
        <v>2849</v>
      </c>
      <c r="E307" s="23" t="s">
        <v>2850</v>
      </c>
      <c r="L307" s="24">
        <f>L308+L313+L478+L483</f>
        <v>0</v>
      </c>
      <c r="M307" s="24">
        <f>M308+M313+M478+M483</f>
        <v>0</v>
      </c>
      <c r="N307" s="25"/>
    </row>
    <row r="308">
      <c r="A308" s="1" t="s">
        <v>656</v>
      </c>
      <c r="C308" s="22" t="s">
        <v>2153</v>
      </c>
      <c r="E308" s="23" t="s">
        <v>2154</v>
      </c>
      <c r="L308" s="24">
        <f>SUMIFS(L309:L312,A309:A312,"P")</f>
        <v>0</v>
      </c>
      <c r="M308" s="24">
        <f>SUMIFS(M309:M312,A309:A312,"P")</f>
        <v>0</v>
      </c>
      <c r="N308" s="25"/>
    </row>
    <row r="309">
      <c r="A309" s="1" t="s">
        <v>659</v>
      </c>
      <c r="B309" s="1">
        <v>1</v>
      </c>
      <c r="C309" s="26" t="s">
        <v>2155</v>
      </c>
      <c r="D309" t="s">
        <v>661</v>
      </c>
      <c r="E309" s="27" t="s">
        <v>2156</v>
      </c>
      <c r="F309" s="28" t="s">
        <v>874</v>
      </c>
      <c r="G309" s="29">
        <v>50</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ht="25.5">
      <c r="A311" s="1" t="s">
        <v>665</v>
      </c>
      <c r="E311" s="33" t="s">
        <v>1844</v>
      </c>
    </row>
    <row r="312">
      <c r="A312" s="1" t="s">
        <v>666</v>
      </c>
      <c r="E312" s="27" t="s">
        <v>2157</v>
      </c>
    </row>
    <row r="313">
      <c r="A313" s="1" t="s">
        <v>656</v>
      </c>
      <c r="C313" s="22" t="s">
        <v>679</v>
      </c>
      <c r="E313" s="23" t="s">
        <v>680</v>
      </c>
      <c r="L313" s="24">
        <f>SUMIFS(L314:L477,A314:A477,"P")</f>
        <v>0</v>
      </c>
      <c r="M313" s="24">
        <f>SUMIFS(M314:M477,A314:A477,"P")</f>
        <v>0</v>
      </c>
      <c r="N313" s="25"/>
    </row>
    <row r="314" ht="25.5">
      <c r="A314" s="1" t="s">
        <v>659</v>
      </c>
      <c r="B314" s="1">
        <v>2</v>
      </c>
      <c r="C314" s="26" t="s">
        <v>1586</v>
      </c>
      <c r="D314" t="s">
        <v>661</v>
      </c>
      <c r="E314" s="27" t="s">
        <v>1587</v>
      </c>
      <c r="F314" s="28" t="s">
        <v>670</v>
      </c>
      <c r="G314" s="29">
        <v>200</v>
      </c>
      <c r="H314" s="28">
        <v>0</v>
      </c>
      <c r="I314" s="30">
        <f>ROUND(G314*H314,P4)</f>
        <v>0</v>
      </c>
      <c r="L314" s="31">
        <v>0</v>
      </c>
      <c r="M314" s="24">
        <f>ROUND(G314*L314,P4)</f>
        <v>0</v>
      </c>
      <c r="N314" s="25" t="s">
        <v>661</v>
      </c>
      <c r="O314" s="32">
        <f>M314*AA314</f>
        <v>0</v>
      </c>
      <c r="P314" s="1">
        <v>3</v>
      </c>
      <c r="AA314" s="1">
        <f>IF(P314=1,$O$3,IF(P314=2,$O$4,$O$5))</f>
        <v>0</v>
      </c>
    </row>
    <row r="315">
      <c r="A315" s="1" t="s">
        <v>664</v>
      </c>
      <c r="E315" s="27" t="s">
        <v>661</v>
      </c>
    </row>
    <row r="316" ht="25.5">
      <c r="A316" s="1" t="s">
        <v>665</v>
      </c>
      <c r="E316" s="33" t="s">
        <v>2851</v>
      </c>
    </row>
    <row r="317" ht="76.5">
      <c r="A317" s="1" t="s">
        <v>666</v>
      </c>
      <c r="E317" s="27" t="s">
        <v>690</v>
      </c>
    </row>
    <row r="318">
      <c r="A318" s="1" t="s">
        <v>659</v>
      </c>
      <c r="B318" s="1">
        <v>3</v>
      </c>
      <c r="C318" s="26" t="s">
        <v>2852</v>
      </c>
      <c r="D318" t="s">
        <v>661</v>
      </c>
      <c r="E318" s="27" t="s">
        <v>2853</v>
      </c>
      <c r="F318" s="28" t="s">
        <v>670</v>
      </c>
      <c r="G318" s="29">
        <v>400</v>
      </c>
      <c r="H318" s="28">
        <v>0</v>
      </c>
      <c r="I318" s="30">
        <f>ROUND(G318*H318,P4)</f>
        <v>0</v>
      </c>
      <c r="L318" s="31">
        <v>0</v>
      </c>
      <c r="M318" s="24">
        <f>ROUND(G318*L318,P4)</f>
        <v>0</v>
      </c>
      <c r="N318" s="25" t="s">
        <v>661</v>
      </c>
      <c r="O318" s="32">
        <f>M318*AA318</f>
        <v>0</v>
      </c>
      <c r="P318" s="1">
        <v>1</v>
      </c>
      <c r="AA318" s="1">
        <f>IF(P318=1,$O$3,IF(P318=2,$O$4,$O$5))</f>
        <v>0</v>
      </c>
    </row>
    <row r="319">
      <c r="A319" s="1" t="s">
        <v>664</v>
      </c>
      <c r="E319" s="27" t="s">
        <v>661</v>
      </c>
    </row>
    <row r="320" ht="25.5">
      <c r="A320" s="1" t="s">
        <v>665</v>
      </c>
      <c r="E320" s="33" t="s">
        <v>1882</v>
      </c>
    </row>
    <row r="321" ht="102">
      <c r="A321" s="1" t="s">
        <v>666</v>
      </c>
      <c r="E321" s="27" t="s">
        <v>2854</v>
      </c>
    </row>
    <row r="322">
      <c r="A322" s="1" t="s">
        <v>659</v>
      </c>
      <c r="B322" s="1">
        <v>4</v>
      </c>
      <c r="C322" s="26" t="s">
        <v>1227</v>
      </c>
      <c r="D322" t="s">
        <v>661</v>
      </c>
      <c r="E322" s="27" t="s">
        <v>1228</v>
      </c>
      <c r="F322" s="28" t="s">
        <v>670</v>
      </c>
      <c r="G322" s="29">
        <v>20</v>
      </c>
      <c r="H322" s="28">
        <v>0</v>
      </c>
      <c r="I322" s="30">
        <f>ROUND(G322*H322,P4)</f>
        <v>0</v>
      </c>
      <c r="L322" s="31">
        <v>0</v>
      </c>
      <c r="M322" s="24">
        <f>ROUND(G322*L322,P4)</f>
        <v>0</v>
      </c>
      <c r="N322" s="25" t="s">
        <v>661</v>
      </c>
      <c r="O322" s="32">
        <f>M322*AA322</f>
        <v>0</v>
      </c>
      <c r="P322" s="1">
        <v>3</v>
      </c>
      <c r="AA322" s="1">
        <f>IF(P322=1,$O$3,IF(P322=2,$O$4,$O$5))</f>
        <v>0</v>
      </c>
    </row>
    <row r="323">
      <c r="A323" s="1" t="s">
        <v>664</v>
      </c>
      <c r="E323" s="27" t="s">
        <v>661</v>
      </c>
    </row>
    <row r="324" ht="25.5">
      <c r="A324" s="1" t="s">
        <v>665</v>
      </c>
      <c r="E324" s="33" t="s">
        <v>2855</v>
      </c>
    </row>
    <row r="325" ht="76.5">
      <c r="A325" s="1" t="s">
        <v>666</v>
      </c>
      <c r="E325" s="27" t="s">
        <v>970</v>
      </c>
    </row>
    <row r="326" ht="25.5">
      <c r="A326" s="1" t="s">
        <v>659</v>
      </c>
      <c r="B326" s="1">
        <v>5</v>
      </c>
      <c r="C326" s="26" t="s">
        <v>2170</v>
      </c>
      <c r="D326" t="s">
        <v>1206</v>
      </c>
      <c r="E326" s="27" t="s">
        <v>2171</v>
      </c>
      <c r="F326" s="28" t="s">
        <v>683</v>
      </c>
      <c r="G326" s="29">
        <v>1</v>
      </c>
      <c r="H326" s="28">
        <v>0</v>
      </c>
      <c r="I326" s="30">
        <f>ROUND(G326*H326,P4)</f>
        <v>0</v>
      </c>
      <c r="L326" s="31">
        <v>0</v>
      </c>
      <c r="M326" s="24">
        <f>ROUND(G326*L326,P4)</f>
        <v>0</v>
      </c>
      <c r="N326" s="25" t="s">
        <v>661</v>
      </c>
      <c r="O326" s="32">
        <f>M326*AA326</f>
        <v>0</v>
      </c>
      <c r="P326" s="1">
        <v>1</v>
      </c>
      <c r="AA326" s="1">
        <f>IF(P326=1,$O$3,IF(P326=2,$O$4,$O$5))</f>
        <v>0</v>
      </c>
    </row>
    <row r="327">
      <c r="A327" s="1" t="s">
        <v>664</v>
      </c>
      <c r="E327" s="27" t="s">
        <v>661</v>
      </c>
    </row>
    <row r="328" ht="25.5">
      <c r="A328" s="1" t="s">
        <v>665</v>
      </c>
      <c r="E328" s="33" t="s">
        <v>1463</v>
      </c>
    </row>
    <row r="329" ht="102">
      <c r="A329" s="1" t="s">
        <v>666</v>
      </c>
      <c r="E329" s="27" t="s">
        <v>2172</v>
      </c>
    </row>
    <row r="330">
      <c r="A330" s="1" t="s">
        <v>659</v>
      </c>
      <c r="B330" s="1">
        <v>6</v>
      </c>
      <c r="C330" s="26" t="s">
        <v>2178</v>
      </c>
      <c r="D330" t="s">
        <v>661</v>
      </c>
      <c r="E330" s="27" t="s">
        <v>2179</v>
      </c>
      <c r="F330" s="28" t="s">
        <v>683</v>
      </c>
      <c r="G330" s="29">
        <v>50</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25.5">
      <c r="A332" s="1" t="s">
        <v>665</v>
      </c>
      <c r="E332" s="33" t="s">
        <v>1844</v>
      </c>
    </row>
    <row r="333" ht="165.75">
      <c r="A333" s="1" t="s">
        <v>666</v>
      </c>
      <c r="E333" s="27" t="s">
        <v>1783</v>
      </c>
    </row>
    <row r="334">
      <c r="A334" s="1" t="s">
        <v>659</v>
      </c>
      <c r="B334" s="1">
        <v>7</v>
      </c>
      <c r="C334" s="26" t="s">
        <v>2757</v>
      </c>
      <c r="D334" t="s">
        <v>661</v>
      </c>
      <c r="E334" s="27" t="s">
        <v>2758</v>
      </c>
      <c r="F334" s="28" t="s">
        <v>683</v>
      </c>
      <c r="G334" s="29">
        <v>50</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ht="25.5">
      <c r="A336" s="1" t="s">
        <v>665</v>
      </c>
      <c r="E336" s="33" t="s">
        <v>1844</v>
      </c>
    </row>
    <row r="337" ht="127.5">
      <c r="A337" s="1" t="s">
        <v>666</v>
      </c>
      <c r="E337" s="27" t="s">
        <v>1668</v>
      </c>
    </row>
    <row r="338">
      <c r="A338" s="1" t="s">
        <v>659</v>
      </c>
      <c r="B338" s="1">
        <v>8</v>
      </c>
      <c r="C338" s="26" t="s">
        <v>2377</v>
      </c>
      <c r="D338" t="s">
        <v>661</v>
      </c>
      <c r="E338" s="27" t="s">
        <v>2378</v>
      </c>
      <c r="F338" s="28" t="s">
        <v>696</v>
      </c>
      <c r="G338" s="29">
        <v>3.468</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63.75">
      <c r="A340" s="1" t="s">
        <v>665</v>
      </c>
      <c r="E340" s="33" t="s">
        <v>2856</v>
      </c>
    </row>
    <row r="341" ht="89.25">
      <c r="A341" s="1" t="s">
        <v>666</v>
      </c>
      <c r="E341" s="27" t="s">
        <v>2540</v>
      </c>
    </row>
    <row r="342">
      <c r="A342" s="1" t="s">
        <v>659</v>
      </c>
      <c r="B342" s="1">
        <v>9</v>
      </c>
      <c r="C342" s="26" t="s">
        <v>2381</v>
      </c>
      <c r="D342" t="s">
        <v>661</v>
      </c>
      <c r="E342" s="27" t="s">
        <v>2382</v>
      </c>
      <c r="F342" s="28" t="s">
        <v>696</v>
      </c>
      <c r="G342" s="29">
        <v>3.468</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63.75">
      <c r="A344" s="1" t="s">
        <v>665</v>
      </c>
      <c r="E344" s="33" t="s">
        <v>2856</v>
      </c>
    </row>
    <row r="345" ht="102">
      <c r="A345" s="1" t="s">
        <v>666</v>
      </c>
      <c r="E345" s="27" t="s">
        <v>2376</v>
      </c>
    </row>
    <row r="346">
      <c r="A346" s="1" t="s">
        <v>659</v>
      </c>
      <c r="B346" s="1">
        <v>10</v>
      </c>
      <c r="C346" s="26" t="s">
        <v>2384</v>
      </c>
      <c r="D346" t="s">
        <v>661</v>
      </c>
      <c r="E346" s="27" t="s">
        <v>2385</v>
      </c>
      <c r="F346" s="28" t="s">
        <v>683</v>
      </c>
      <c r="G346" s="29">
        <v>38</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25.5">
      <c r="A348" s="1" t="s">
        <v>665</v>
      </c>
      <c r="E348" s="33" t="s">
        <v>2857</v>
      </c>
    </row>
    <row r="349" ht="89.25">
      <c r="A349" s="1" t="s">
        <v>666</v>
      </c>
      <c r="E349" s="27" t="s">
        <v>2387</v>
      </c>
    </row>
    <row r="350">
      <c r="A350" s="1" t="s">
        <v>659</v>
      </c>
      <c r="B350" s="1">
        <v>11</v>
      </c>
      <c r="C350" s="26" t="s">
        <v>2388</v>
      </c>
      <c r="D350" t="s">
        <v>661</v>
      </c>
      <c r="E350" s="27" t="s">
        <v>2389</v>
      </c>
      <c r="F350" s="28" t="s">
        <v>683</v>
      </c>
      <c r="G350" s="29">
        <v>38</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25.5">
      <c r="A352" s="1" t="s">
        <v>665</v>
      </c>
      <c r="E352" s="33" t="s">
        <v>2857</v>
      </c>
    </row>
    <row r="353" ht="76.5">
      <c r="A353" s="1" t="s">
        <v>666</v>
      </c>
      <c r="E353" s="27" t="s">
        <v>2390</v>
      </c>
    </row>
    <row r="354">
      <c r="A354" s="1" t="s">
        <v>659</v>
      </c>
      <c r="B354" s="1">
        <v>12</v>
      </c>
      <c r="C354" s="26" t="s">
        <v>2858</v>
      </c>
      <c r="D354" t="s">
        <v>1206</v>
      </c>
      <c r="E354" s="27" t="s">
        <v>2859</v>
      </c>
      <c r="F354" s="28" t="s">
        <v>683</v>
      </c>
      <c r="G354" s="29">
        <v>2</v>
      </c>
      <c r="H354" s="28">
        <v>0</v>
      </c>
      <c r="I354" s="30">
        <f>ROUND(G354*H354,P4)</f>
        <v>0</v>
      </c>
      <c r="L354" s="31">
        <v>0</v>
      </c>
      <c r="M354" s="24">
        <f>ROUND(G354*L354,P4)</f>
        <v>0</v>
      </c>
      <c r="N354" s="25" t="s">
        <v>661</v>
      </c>
      <c r="O354" s="32">
        <f>M354*AA354</f>
        <v>0</v>
      </c>
      <c r="P354" s="1">
        <v>1</v>
      </c>
      <c r="AA354" s="1">
        <f>IF(P354=1,$O$3,IF(P354=2,$O$4,$O$5))</f>
        <v>0</v>
      </c>
    </row>
    <row r="355">
      <c r="A355" s="1" t="s">
        <v>664</v>
      </c>
      <c r="E355" s="27" t="s">
        <v>661</v>
      </c>
    </row>
    <row r="356" ht="25.5">
      <c r="A356" s="1" t="s">
        <v>665</v>
      </c>
      <c r="E356" s="33" t="s">
        <v>1510</v>
      </c>
    </row>
    <row r="357" ht="114.75">
      <c r="A357" s="1" t="s">
        <v>666</v>
      </c>
      <c r="E357" s="27" t="s">
        <v>1702</v>
      </c>
    </row>
    <row r="358">
      <c r="A358" s="1" t="s">
        <v>659</v>
      </c>
      <c r="B358" s="1">
        <v>13</v>
      </c>
      <c r="C358" s="26" t="s">
        <v>2773</v>
      </c>
      <c r="D358" t="s">
        <v>661</v>
      </c>
      <c r="E358" s="27" t="s">
        <v>2774</v>
      </c>
      <c r="F358" s="28" t="s">
        <v>683</v>
      </c>
      <c r="G358" s="29">
        <v>3</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25.5">
      <c r="A360" s="1" t="s">
        <v>665</v>
      </c>
      <c r="E360" s="33" t="s">
        <v>1847</v>
      </c>
    </row>
    <row r="361" ht="114.75">
      <c r="A361" s="1" t="s">
        <v>666</v>
      </c>
      <c r="E361" s="27" t="s">
        <v>1702</v>
      </c>
    </row>
    <row r="362">
      <c r="A362" s="1" t="s">
        <v>659</v>
      </c>
      <c r="B362" s="1">
        <v>14</v>
      </c>
      <c r="C362" s="26" t="s">
        <v>2775</v>
      </c>
      <c r="D362" t="s">
        <v>661</v>
      </c>
      <c r="E362" s="27" t="s">
        <v>2776</v>
      </c>
      <c r="F362" s="28" t="s">
        <v>683</v>
      </c>
      <c r="G362" s="29">
        <v>3</v>
      </c>
      <c r="H362" s="28">
        <v>0</v>
      </c>
      <c r="I362" s="30">
        <f>ROUND(G362*H362,P4)</f>
        <v>0</v>
      </c>
      <c r="L362" s="31">
        <v>0</v>
      </c>
      <c r="M362" s="24">
        <f>ROUND(G362*L362,P4)</f>
        <v>0</v>
      </c>
      <c r="N362" s="25" t="s">
        <v>661</v>
      </c>
      <c r="O362" s="32">
        <f>M362*AA362</f>
        <v>0</v>
      </c>
      <c r="P362" s="1">
        <v>3</v>
      </c>
      <c r="AA362" s="1">
        <f>IF(P362=1,$O$3,IF(P362=2,$O$4,$O$5))</f>
        <v>0</v>
      </c>
    </row>
    <row r="363">
      <c r="A363" s="1" t="s">
        <v>664</v>
      </c>
      <c r="E363" s="27" t="s">
        <v>661</v>
      </c>
    </row>
    <row r="364" ht="25.5">
      <c r="A364" s="1" t="s">
        <v>665</v>
      </c>
      <c r="E364" s="33" t="s">
        <v>1847</v>
      </c>
    </row>
    <row r="365" ht="140.25">
      <c r="A365" s="1" t="s">
        <v>666</v>
      </c>
      <c r="E365" s="27" t="s">
        <v>1812</v>
      </c>
    </row>
    <row r="366">
      <c r="A366" s="1" t="s">
        <v>659</v>
      </c>
      <c r="B366" s="1">
        <v>15</v>
      </c>
      <c r="C366" s="26" t="s">
        <v>2777</v>
      </c>
      <c r="D366" t="s">
        <v>661</v>
      </c>
      <c r="E366" s="27" t="s">
        <v>2778</v>
      </c>
      <c r="F366" s="28" t="s">
        <v>683</v>
      </c>
      <c r="G366" s="29">
        <v>3</v>
      </c>
      <c r="H366" s="28">
        <v>0</v>
      </c>
      <c r="I366" s="30">
        <f>ROUND(G366*H366,P4)</f>
        <v>0</v>
      </c>
      <c r="L366" s="31">
        <v>0</v>
      </c>
      <c r="M366" s="24">
        <f>ROUND(G366*L366,P4)</f>
        <v>0</v>
      </c>
      <c r="N366" s="25" t="s">
        <v>661</v>
      </c>
      <c r="O366" s="32">
        <f>M366*AA366</f>
        <v>0</v>
      </c>
      <c r="P366" s="1">
        <v>3</v>
      </c>
      <c r="AA366" s="1">
        <f>IF(P366=1,$O$3,IF(P366=2,$O$4,$O$5))</f>
        <v>0</v>
      </c>
    </row>
    <row r="367">
      <c r="A367" s="1" t="s">
        <v>664</v>
      </c>
      <c r="E367" s="27" t="s">
        <v>661</v>
      </c>
    </row>
    <row r="368" ht="25.5">
      <c r="A368" s="1" t="s">
        <v>665</v>
      </c>
      <c r="E368" s="33" t="s">
        <v>1847</v>
      </c>
    </row>
    <row r="369" ht="102">
      <c r="A369" s="1" t="s">
        <v>666</v>
      </c>
      <c r="E369" s="27" t="s">
        <v>2779</v>
      </c>
    </row>
    <row r="370">
      <c r="A370" s="1" t="s">
        <v>659</v>
      </c>
      <c r="B370" s="1">
        <v>16</v>
      </c>
      <c r="C370" s="26" t="s">
        <v>2421</v>
      </c>
      <c r="D370" t="s">
        <v>661</v>
      </c>
      <c r="E370" s="27" t="s">
        <v>2422</v>
      </c>
      <c r="F370" s="28" t="s">
        <v>683</v>
      </c>
      <c r="G370" s="29">
        <v>3</v>
      </c>
      <c r="H370" s="28">
        <v>0</v>
      </c>
      <c r="I370" s="30">
        <f>ROUND(G370*H370,P4)</f>
        <v>0</v>
      </c>
      <c r="L370" s="31">
        <v>0</v>
      </c>
      <c r="M370" s="24">
        <f>ROUND(G370*L370,P4)</f>
        <v>0</v>
      </c>
      <c r="N370" s="25" t="s">
        <v>661</v>
      </c>
      <c r="O370" s="32">
        <f>M370*AA370</f>
        <v>0</v>
      </c>
      <c r="P370" s="1">
        <v>3</v>
      </c>
      <c r="AA370" s="1">
        <f>IF(P370=1,$O$3,IF(P370=2,$O$4,$O$5))</f>
        <v>0</v>
      </c>
    </row>
    <row r="371">
      <c r="A371" s="1" t="s">
        <v>664</v>
      </c>
      <c r="E371" s="27" t="s">
        <v>661</v>
      </c>
    </row>
    <row r="372" ht="25.5">
      <c r="A372" s="1" t="s">
        <v>665</v>
      </c>
      <c r="E372" s="33" t="s">
        <v>1847</v>
      </c>
    </row>
    <row r="373" ht="127.5">
      <c r="A373" s="1" t="s">
        <v>666</v>
      </c>
      <c r="E373" s="27" t="s">
        <v>2424</v>
      </c>
    </row>
    <row r="374">
      <c r="A374" s="1" t="s">
        <v>659</v>
      </c>
      <c r="B374" s="1">
        <v>17</v>
      </c>
      <c r="C374" s="26" t="s">
        <v>2780</v>
      </c>
      <c r="D374" t="s">
        <v>661</v>
      </c>
      <c r="E374" s="27" t="s">
        <v>2781</v>
      </c>
      <c r="F374" s="28" t="s">
        <v>683</v>
      </c>
      <c r="G374" s="29">
        <v>14</v>
      </c>
      <c r="H374" s="28">
        <v>0</v>
      </c>
      <c r="I374" s="30">
        <f>ROUND(G374*H374,P4)</f>
        <v>0</v>
      </c>
      <c r="L374" s="31">
        <v>0</v>
      </c>
      <c r="M374" s="24">
        <f>ROUND(G374*L374,P4)</f>
        <v>0</v>
      </c>
      <c r="N374" s="25" t="s">
        <v>661</v>
      </c>
      <c r="O374" s="32">
        <f>M374*AA374</f>
        <v>0</v>
      </c>
      <c r="P374" s="1">
        <v>3</v>
      </c>
      <c r="AA374" s="1">
        <f>IF(P374=1,$O$3,IF(P374=2,$O$4,$O$5))</f>
        <v>0</v>
      </c>
    </row>
    <row r="375">
      <c r="A375" s="1" t="s">
        <v>664</v>
      </c>
      <c r="E375" s="27" t="s">
        <v>661</v>
      </c>
    </row>
    <row r="376" ht="25.5">
      <c r="A376" s="1" t="s">
        <v>665</v>
      </c>
      <c r="E376" s="33" t="s">
        <v>2636</v>
      </c>
    </row>
    <row r="377" ht="191.25">
      <c r="A377" s="1" t="s">
        <v>666</v>
      </c>
      <c r="E377" s="27" t="s">
        <v>2662</v>
      </c>
    </row>
    <row r="378">
      <c r="A378" s="1" t="s">
        <v>659</v>
      </c>
      <c r="B378" s="1">
        <v>18</v>
      </c>
      <c r="C378" s="26" t="s">
        <v>2782</v>
      </c>
      <c r="D378" t="s">
        <v>661</v>
      </c>
      <c r="E378" s="27" t="s">
        <v>2783</v>
      </c>
      <c r="F378" s="28" t="s">
        <v>683</v>
      </c>
      <c r="G378" s="29">
        <v>14</v>
      </c>
      <c r="H378" s="28">
        <v>0</v>
      </c>
      <c r="I378" s="30">
        <f>ROUND(G378*H378,P4)</f>
        <v>0</v>
      </c>
      <c r="L378" s="31">
        <v>0</v>
      </c>
      <c r="M378" s="24">
        <f>ROUND(G378*L378,P4)</f>
        <v>0</v>
      </c>
      <c r="N378" s="25" t="s">
        <v>661</v>
      </c>
      <c r="O378" s="32">
        <f>M378*AA378</f>
        <v>0</v>
      </c>
      <c r="P378" s="1">
        <v>3</v>
      </c>
      <c r="AA378" s="1">
        <f>IF(P378=1,$O$3,IF(P378=2,$O$4,$O$5))</f>
        <v>0</v>
      </c>
    </row>
    <row r="379">
      <c r="A379" s="1" t="s">
        <v>664</v>
      </c>
      <c r="E379" s="27" t="s">
        <v>661</v>
      </c>
    </row>
    <row r="380" ht="25.5">
      <c r="A380" s="1" t="s">
        <v>665</v>
      </c>
      <c r="E380" s="33" t="s">
        <v>2636</v>
      </c>
    </row>
    <row r="381" ht="114.75">
      <c r="A381" s="1" t="s">
        <v>666</v>
      </c>
      <c r="E381" s="27" t="s">
        <v>2784</v>
      </c>
    </row>
    <row r="382">
      <c r="A382" s="1" t="s">
        <v>659</v>
      </c>
      <c r="B382" s="1">
        <v>19</v>
      </c>
      <c r="C382" s="26" t="s">
        <v>2785</v>
      </c>
      <c r="D382" t="s">
        <v>661</v>
      </c>
      <c r="E382" s="27" t="s">
        <v>2786</v>
      </c>
      <c r="F382" s="28" t="s">
        <v>683</v>
      </c>
      <c r="G382" s="29">
        <v>14</v>
      </c>
      <c r="H382" s="28">
        <v>0</v>
      </c>
      <c r="I382" s="30">
        <f>ROUND(G382*H382,P4)</f>
        <v>0</v>
      </c>
      <c r="L382" s="31">
        <v>0</v>
      </c>
      <c r="M382" s="24">
        <f>ROUND(G382*L382,P4)</f>
        <v>0</v>
      </c>
      <c r="N382" s="25" t="s">
        <v>661</v>
      </c>
      <c r="O382" s="32">
        <f>M382*AA382</f>
        <v>0</v>
      </c>
      <c r="P382" s="1">
        <v>3</v>
      </c>
      <c r="AA382" s="1">
        <f>IF(P382=1,$O$3,IF(P382=2,$O$4,$O$5))</f>
        <v>0</v>
      </c>
    </row>
    <row r="383">
      <c r="A383" s="1" t="s">
        <v>664</v>
      </c>
      <c r="E383" s="27" t="s">
        <v>661</v>
      </c>
    </row>
    <row r="384" ht="25.5">
      <c r="A384" s="1" t="s">
        <v>665</v>
      </c>
      <c r="E384" s="33" t="s">
        <v>2636</v>
      </c>
    </row>
    <row r="385" ht="140.25">
      <c r="A385" s="1" t="s">
        <v>666</v>
      </c>
      <c r="E385" s="27" t="s">
        <v>1812</v>
      </c>
    </row>
    <row r="386">
      <c r="A386" s="1" t="s">
        <v>659</v>
      </c>
      <c r="B386" s="1">
        <v>20</v>
      </c>
      <c r="C386" s="26" t="s">
        <v>2787</v>
      </c>
      <c r="D386" t="s">
        <v>661</v>
      </c>
      <c r="E386" s="27" t="s">
        <v>2788</v>
      </c>
      <c r="F386" s="28" t="s">
        <v>683</v>
      </c>
      <c r="G386" s="29">
        <v>3</v>
      </c>
      <c r="H386" s="28">
        <v>0</v>
      </c>
      <c r="I386" s="30">
        <f>ROUND(G386*H386,P4)</f>
        <v>0</v>
      </c>
      <c r="L386" s="31">
        <v>0</v>
      </c>
      <c r="M386" s="24">
        <f>ROUND(G386*L386,P4)</f>
        <v>0</v>
      </c>
      <c r="N386" s="25" t="s">
        <v>661</v>
      </c>
      <c r="O386" s="32">
        <f>M386*AA386</f>
        <v>0</v>
      </c>
      <c r="P386" s="1">
        <v>3</v>
      </c>
      <c r="AA386" s="1">
        <f>IF(P386=1,$O$3,IF(P386=2,$O$4,$O$5))</f>
        <v>0</v>
      </c>
    </row>
    <row r="387">
      <c r="A387" s="1" t="s">
        <v>664</v>
      </c>
      <c r="E387" s="27" t="s">
        <v>661</v>
      </c>
    </row>
    <row r="388" ht="25.5">
      <c r="A388" s="1" t="s">
        <v>665</v>
      </c>
      <c r="E388" s="33" t="s">
        <v>1847</v>
      </c>
    </row>
    <row r="389" ht="191.25">
      <c r="A389" s="1" t="s">
        <v>666</v>
      </c>
      <c r="E389" s="27" t="s">
        <v>2662</v>
      </c>
    </row>
    <row r="390">
      <c r="A390" s="1" t="s">
        <v>659</v>
      </c>
      <c r="B390" s="1">
        <v>21</v>
      </c>
      <c r="C390" s="26" t="s">
        <v>2790</v>
      </c>
      <c r="D390" t="s">
        <v>661</v>
      </c>
      <c r="E390" s="27" t="s">
        <v>2791</v>
      </c>
      <c r="F390" s="28" t="s">
        <v>683</v>
      </c>
      <c r="G390" s="29">
        <v>3</v>
      </c>
      <c r="H390" s="28">
        <v>0</v>
      </c>
      <c r="I390" s="30">
        <f>ROUND(G390*H390,P4)</f>
        <v>0</v>
      </c>
      <c r="L390" s="31">
        <v>0</v>
      </c>
      <c r="M390" s="24">
        <f>ROUND(G390*L390,P4)</f>
        <v>0</v>
      </c>
      <c r="N390" s="25" t="s">
        <v>661</v>
      </c>
      <c r="O390" s="32">
        <f>M390*AA390</f>
        <v>0</v>
      </c>
      <c r="P390" s="1">
        <v>3</v>
      </c>
      <c r="AA390" s="1">
        <f>IF(P390=1,$O$3,IF(P390=2,$O$4,$O$5))</f>
        <v>0</v>
      </c>
    </row>
    <row r="391">
      <c r="A391" s="1" t="s">
        <v>664</v>
      </c>
      <c r="E391" s="27" t="s">
        <v>661</v>
      </c>
    </row>
    <row r="392" ht="25.5">
      <c r="A392" s="1" t="s">
        <v>665</v>
      </c>
      <c r="E392" s="33" t="s">
        <v>1847</v>
      </c>
    </row>
    <row r="393" ht="114.75">
      <c r="A393" s="1" t="s">
        <v>666</v>
      </c>
      <c r="E393" s="27" t="s">
        <v>2784</v>
      </c>
    </row>
    <row r="394">
      <c r="A394" s="1" t="s">
        <v>659</v>
      </c>
      <c r="B394" s="1">
        <v>22</v>
      </c>
      <c r="C394" s="26" t="s">
        <v>2792</v>
      </c>
      <c r="D394" t="s">
        <v>661</v>
      </c>
      <c r="E394" s="27" t="s">
        <v>2793</v>
      </c>
      <c r="F394" s="28" t="s">
        <v>683</v>
      </c>
      <c r="G394" s="29">
        <v>3</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ht="25.5">
      <c r="A396" s="1" t="s">
        <v>665</v>
      </c>
      <c r="E396" s="33" t="s">
        <v>1847</v>
      </c>
    </row>
    <row r="397" ht="140.25">
      <c r="A397" s="1" t="s">
        <v>666</v>
      </c>
      <c r="E397" s="27" t="s">
        <v>1812</v>
      </c>
    </row>
    <row r="398">
      <c r="A398" s="1" t="s">
        <v>659</v>
      </c>
      <c r="B398" s="1">
        <v>23</v>
      </c>
      <c r="C398" s="26" t="s">
        <v>2860</v>
      </c>
      <c r="D398" t="s">
        <v>661</v>
      </c>
      <c r="E398" s="27" t="s">
        <v>2861</v>
      </c>
      <c r="F398" s="28" t="s">
        <v>683</v>
      </c>
      <c r="G398" s="29">
        <v>2</v>
      </c>
      <c r="H398" s="28">
        <v>0</v>
      </c>
      <c r="I398" s="30">
        <f>ROUND(G398*H398,P4)</f>
        <v>0</v>
      </c>
      <c r="L398" s="31">
        <v>0</v>
      </c>
      <c r="M398" s="24">
        <f>ROUND(G398*L398,P4)</f>
        <v>0</v>
      </c>
      <c r="N398" s="25" t="s">
        <v>661</v>
      </c>
      <c r="O398" s="32">
        <f>M398*AA398</f>
        <v>0</v>
      </c>
      <c r="P398" s="1">
        <v>1</v>
      </c>
      <c r="AA398" s="1">
        <f>IF(P398=1,$O$3,IF(P398=2,$O$4,$O$5))</f>
        <v>0</v>
      </c>
    </row>
    <row r="399">
      <c r="A399" s="1" t="s">
        <v>664</v>
      </c>
      <c r="E399" s="27" t="s">
        <v>661</v>
      </c>
    </row>
    <row r="400" ht="25.5">
      <c r="A400" s="1" t="s">
        <v>665</v>
      </c>
      <c r="E400" s="33" t="s">
        <v>1510</v>
      </c>
    </row>
    <row r="401" ht="114.75">
      <c r="A401" s="1" t="s">
        <v>666</v>
      </c>
      <c r="E401" s="27" t="s">
        <v>2784</v>
      </c>
    </row>
    <row r="402">
      <c r="A402" s="1" t="s">
        <v>659</v>
      </c>
      <c r="B402" s="1">
        <v>24</v>
      </c>
      <c r="C402" s="26" t="s">
        <v>2862</v>
      </c>
      <c r="D402" t="s">
        <v>661</v>
      </c>
      <c r="E402" s="27" t="s">
        <v>2863</v>
      </c>
      <c r="F402" s="28" t="s">
        <v>683</v>
      </c>
      <c r="G402" s="29">
        <v>2</v>
      </c>
      <c r="H402" s="28">
        <v>0</v>
      </c>
      <c r="I402" s="30">
        <f>ROUND(G402*H402,P4)</f>
        <v>0</v>
      </c>
      <c r="L402" s="31">
        <v>0</v>
      </c>
      <c r="M402" s="24">
        <f>ROUND(G402*L402,P4)</f>
        <v>0</v>
      </c>
      <c r="N402" s="25" t="s">
        <v>661</v>
      </c>
      <c r="O402" s="32">
        <f>M402*AA402</f>
        <v>0</v>
      </c>
      <c r="P402" s="1">
        <v>1</v>
      </c>
      <c r="AA402" s="1">
        <f>IF(P402=1,$O$3,IF(P402=2,$O$4,$O$5))</f>
        <v>0</v>
      </c>
    </row>
    <row r="403">
      <c r="A403" s="1" t="s">
        <v>664</v>
      </c>
      <c r="E403" s="27" t="s">
        <v>661</v>
      </c>
    </row>
    <row r="404" ht="25.5">
      <c r="A404" s="1" t="s">
        <v>665</v>
      </c>
      <c r="E404" s="33" t="s">
        <v>1510</v>
      </c>
    </row>
    <row r="405" ht="140.25">
      <c r="A405" s="1" t="s">
        <v>666</v>
      </c>
      <c r="E405" s="27" t="s">
        <v>1812</v>
      </c>
    </row>
    <row r="406" ht="25.5">
      <c r="A406" s="1" t="s">
        <v>659</v>
      </c>
      <c r="B406" s="1">
        <v>25</v>
      </c>
      <c r="C406" s="26" t="s">
        <v>2864</v>
      </c>
      <c r="D406" t="s">
        <v>661</v>
      </c>
      <c r="E406" s="27" t="s">
        <v>2865</v>
      </c>
      <c r="F406" s="28" t="s">
        <v>683</v>
      </c>
      <c r="G406" s="29">
        <v>2</v>
      </c>
      <c r="H406" s="28">
        <v>0</v>
      </c>
      <c r="I406" s="30">
        <f>ROUND(G406*H406,P4)</f>
        <v>0</v>
      </c>
      <c r="L406" s="31">
        <v>0</v>
      </c>
      <c r="M406" s="24">
        <f>ROUND(G406*L406,P4)</f>
        <v>0</v>
      </c>
      <c r="N406" s="25" t="s">
        <v>661</v>
      </c>
      <c r="O406" s="32">
        <f>M406*AA406</f>
        <v>0</v>
      </c>
      <c r="P406" s="1">
        <v>1</v>
      </c>
      <c r="AA406" s="1">
        <f>IF(P406=1,$O$3,IF(P406=2,$O$4,$O$5))</f>
        <v>0</v>
      </c>
    </row>
    <row r="407">
      <c r="A407" s="1" t="s">
        <v>664</v>
      </c>
      <c r="E407" s="27" t="s">
        <v>661</v>
      </c>
    </row>
    <row r="408" ht="25.5">
      <c r="A408" s="1" t="s">
        <v>665</v>
      </c>
      <c r="E408" s="33" t="s">
        <v>1510</v>
      </c>
    </row>
    <row r="409" ht="191.25">
      <c r="A409" s="1" t="s">
        <v>666</v>
      </c>
      <c r="E409" s="27" t="s">
        <v>2662</v>
      </c>
    </row>
    <row r="410">
      <c r="A410" s="1" t="s">
        <v>659</v>
      </c>
      <c r="B410" s="1">
        <v>26</v>
      </c>
      <c r="C410" s="26" t="s">
        <v>2796</v>
      </c>
      <c r="D410" t="s">
        <v>661</v>
      </c>
      <c r="E410" s="27" t="s">
        <v>2797</v>
      </c>
      <c r="F410" s="28" t="s">
        <v>683</v>
      </c>
      <c r="G410" s="29">
        <v>2</v>
      </c>
      <c r="H410" s="28">
        <v>0</v>
      </c>
      <c r="I410" s="30">
        <f>ROUND(G410*H410,P4)</f>
        <v>0</v>
      </c>
      <c r="L410" s="31">
        <v>0</v>
      </c>
      <c r="M410" s="24">
        <f>ROUND(G410*L410,P4)</f>
        <v>0</v>
      </c>
      <c r="N410" s="25" t="s">
        <v>661</v>
      </c>
      <c r="O410" s="32">
        <f>M410*AA410</f>
        <v>0</v>
      </c>
      <c r="P410" s="1">
        <v>1</v>
      </c>
      <c r="AA410" s="1">
        <f>IF(P410=1,$O$3,IF(P410=2,$O$4,$O$5))</f>
        <v>0</v>
      </c>
    </row>
    <row r="411">
      <c r="A411" s="1" t="s">
        <v>664</v>
      </c>
      <c r="E411" s="27" t="s">
        <v>661</v>
      </c>
    </row>
    <row r="412" ht="25.5">
      <c r="A412" s="1" t="s">
        <v>665</v>
      </c>
      <c r="E412" s="33" t="s">
        <v>1510</v>
      </c>
    </row>
    <row r="413" ht="191.25">
      <c r="A413" s="1" t="s">
        <v>666</v>
      </c>
      <c r="E413" s="27" t="s">
        <v>2662</v>
      </c>
    </row>
    <row r="414">
      <c r="A414" s="1" t="s">
        <v>659</v>
      </c>
      <c r="B414" s="1">
        <v>27</v>
      </c>
      <c r="C414" s="26" t="s">
        <v>2798</v>
      </c>
      <c r="D414" t="s">
        <v>661</v>
      </c>
      <c r="E414" s="27" t="s">
        <v>2799</v>
      </c>
      <c r="F414" s="28" t="s">
        <v>683</v>
      </c>
      <c r="G414" s="29">
        <v>4</v>
      </c>
      <c r="H414" s="28">
        <v>0</v>
      </c>
      <c r="I414" s="30">
        <f>ROUND(G414*H414,P4)</f>
        <v>0</v>
      </c>
      <c r="L414" s="31">
        <v>0</v>
      </c>
      <c r="M414" s="24">
        <f>ROUND(G414*L414,P4)</f>
        <v>0</v>
      </c>
      <c r="N414" s="25" t="s">
        <v>661</v>
      </c>
      <c r="O414" s="32">
        <f>M414*AA414</f>
        <v>0</v>
      </c>
      <c r="P414" s="1">
        <v>3</v>
      </c>
      <c r="AA414" s="1">
        <f>IF(P414=1,$O$3,IF(P414=2,$O$4,$O$5))</f>
        <v>0</v>
      </c>
    </row>
    <row r="415">
      <c r="A415" s="1" t="s">
        <v>664</v>
      </c>
      <c r="E415" s="27" t="s">
        <v>661</v>
      </c>
    </row>
    <row r="416" ht="25.5">
      <c r="A416" s="1" t="s">
        <v>665</v>
      </c>
      <c r="E416" s="33" t="s">
        <v>1883</v>
      </c>
    </row>
    <row r="417" ht="140.25">
      <c r="A417" s="1" t="s">
        <v>666</v>
      </c>
      <c r="E417" s="27" t="s">
        <v>1812</v>
      </c>
    </row>
    <row r="418">
      <c r="A418" s="1" t="s">
        <v>659</v>
      </c>
      <c r="B418" s="1">
        <v>28</v>
      </c>
      <c r="C418" s="26" t="s">
        <v>1941</v>
      </c>
      <c r="D418" t="s">
        <v>661</v>
      </c>
      <c r="E418" s="27" t="s">
        <v>2800</v>
      </c>
      <c r="F418" s="28" t="s">
        <v>683</v>
      </c>
      <c r="G418" s="29">
        <v>1</v>
      </c>
      <c r="H418" s="28">
        <v>0</v>
      </c>
      <c r="I418" s="30">
        <f>ROUND(G418*H418,P4)</f>
        <v>0</v>
      </c>
      <c r="L418" s="31">
        <v>0</v>
      </c>
      <c r="M418" s="24">
        <f>ROUND(G418*L418,P4)</f>
        <v>0</v>
      </c>
      <c r="N418" s="25" t="s">
        <v>661</v>
      </c>
      <c r="O418" s="32">
        <f>M418*AA418</f>
        <v>0</v>
      </c>
      <c r="P418" s="1">
        <v>3</v>
      </c>
      <c r="AA418" s="1">
        <f>IF(P418=1,$O$3,IF(P418=2,$O$4,$O$5))</f>
        <v>0</v>
      </c>
    </row>
    <row r="419">
      <c r="A419" s="1" t="s">
        <v>664</v>
      </c>
      <c r="E419" s="27" t="s">
        <v>661</v>
      </c>
    </row>
    <row r="420" ht="25.5">
      <c r="A420" s="1" t="s">
        <v>665</v>
      </c>
      <c r="E420" s="33" t="s">
        <v>1463</v>
      </c>
    </row>
    <row r="421" ht="191.25">
      <c r="A421" s="1" t="s">
        <v>666</v>
      </c>
      <c r="E421" s="27" t="s">
        <v>2662</v>
      </c>
    </row>
    <row r="422">
      <c r="A422" s="1" t="s">
        <v>659</v>
      </c>
      <c r="B422" s="1">
        <v>29</v>
      </c>
      <c r="C422" s="26" t="s">
        <v>1946</v>
      </c>
      <c r="D422" t="s">
        <v>661</v>
      </c>
      <c r="E422" s="27" t="s">
        <v>1947</v>
      </c>
      <c r="F422" s="28" t="s">
        <v>683</v>
      </c>
      <c r="G422" s="29">
        <v>1</v>
      </c>
      <c r="H422" s="28">
        <v>0</v>
      </c>
      <c r="I422" s="30">
        <f>ROUND(G422*H422,P4)</f>
        <v>0</v>
      </c>
      <c r="L422" s="31">
        <v>0</v>
      </c>
      <c r="M422" s="24">
        <f>ROUND(G422*L422,P4)</f>
        <v>0</v>
      </c>
      <c r="N422" s="25" t="s">
        <v>661</v>
      </c>
      <c r="O422" s="32">
        <f>M422*AA422</f>
        <v>0</v>
      </c>
      <c r="P422" s="1">
        <v>3</v>
      </c>
      <c r="AA422" s="1">
        <f>IF(P422=1,$O$3,IF(P422=2,$O$4,$O$5))</f>
        <v>0</v>
      </c>
    </row>
    <row r="423">
      <c r="A423" s="1" t="s">
        <v>664</v>
      </c>
      <c r="E423" s="27" t="s">
        <v>661</v>
      </c>
    </row>
    <row r="424" ht="25.5">
      <c r="A424" s="1" t="s">
        <v>665</v>
      </c>
      <c r="E424" s="33" t="s">
        <v>1463</v>
      </c>
    </row>
    <row r="425" ht="140.25">
      <c r="A425" s="1" t="s">
        <v>666</v>
      </c>
      <c r="E425" s="27" t="s">
        <v>1812</v>
      </c>
    </row>
    <row r="426">
      <c r="A426" s="1" t="s">
        <v>659</v>
      </c>
      <c r="B426" s="1">
        <v>30</v>
      </c>
      <c r="C426" s="26" t="s">
        <v>2805</v>
      </c>
      <c r="D426" t="s">
        <v>661</v>
      </c>
      <c r="E426" s="27" t="s">
        <v>2806</v>
      </c>
      <c r="F426" s="28" t="s">
        <v>683</v>
      </c>
      <c r="G426" s="29">
        <v>8</v>
      </c>
      <c r="H426" s="28">
        <v>0</v>
      </c>
      <c r="I426" s="30">
        <f>ROUND(G426*H426,P4)</f>
        <v>0</v>
      </c>
      <c r="L426" s="31">
        <v>0</v>
      </c>
      <c r="M426" s="24">
        <f>ROUND(G426*L426,P4)</f>
        <v>0</v>
      </c>
      <c r="N426" s="25" t="s">
        <v>661</v>
      </c>
      <c r="O426" s="32">
        <f>M426*AA426</f>
        <v>0</v>
      </c>
      <c r="P426" s="1">
        <v>3</v>
      </c>
      <c r="AA426" s="1">
        <f>IF(P426=1,$O$3,IF(P426=2,$O$4,$O$5))</f>
        <v>0</v>
      </c>
    </row>
    <row r="427">
      <c r="A427" s="1" t="s">
        <v>664</v>
      </c>
      <c r="E427" s="27" t="s">
        <v>661</v>
      </c>
    </row>
    <row r="428" ht="25.5">
      <c r="A428" s="1" t="s">
        <v>665</v>
      </c>
      <c r="E428" s="33" t="s">
        <v>2730</v>
      </c>
    </row>
    <row r="429" ht="191.25">
      <c r="A429" s="1" t="s">
        <v>666</v>
      </c>
      <c r="E429" s="27" t="s">
        <v>2662</v>
      </c>
    </row>
    <row r="430">
      <c r="A430" s="1" t="s">
        <v>659</v>
      </c>
      <c r="B430" s="1">
        <v>31</v>
      </c>
      <c r="C430" s="26" t="s">
        <v>2808</v>
      </c>
      <c r="D430" t="s">
        <v>661</v>
      </c>
      <c r="E430" s="27" t="s">
        <v>2809</v>
      </c>
      <c r="F430" s="28" t="s">
        <v>683</v>
      </c>
      <c r="G430" s="29">
        <v>19</v>
      </c>
      <c r="H430" s="28">
        <v>0</v>
      </c>
      <c r="I430" s="30">
        <f>ROUND(G430*H430,P4)</f>
        <v>0</v>
      </c>
      <c r="L430" s="31">
        <v>0</v>
      </c>
      <c r="M430" s="24">
        <f>ROUND(G430*L430,P4)</f>
        <v>0</v>
      </c>
      <c r="N430" s="25" t="s">
        <v>661</v>
      </c>
      <c r="O430" s="32">
        <f>M430*AA430</f>
        <v>0</v>
      </c>
      <c r="P430" s="1">
        <v>3</v>
      </c>
      <c r="AA430" s="1">
        <f>IF(P430=1,$O$3,IF(P430=2,$O$4,$O$5))</f>
        <v>0</v>
      </c>
    </row>
    <row r="431">
      <c r="A431" s="1" t="s">
        <v>664</v>
      </c>
      <c r="E431" s="27" t="s">
        <v>661</v>
      </c>
    </row>
    <row r="432" ht="25.5">
      <c r="A432" s="1" t="s">
        <v>665</v>
      </c>
      <c r="E432" s="33" t="s">
        <v>2866</v>
      </c>
    </row>
    <row r="433" ht="191.25">
      <c r="A433" s="1" t="s">
        <v>666</v>
      </c>
      <c r="E433" s="27" t="s">
        <v>2662</v>
      </c>
    </row>
    <row r="434">
      <c r="A434" s="1" t="s">
        <v>659</v>
      </c>
      <c r="B434" s="1">
        <v>32</v>
      </c>
      <c r="C434" s="26" t="s">
        <v>2811</v>
      </c>
      <c r="D434" t="s">
        <v>661</v>
      </c>
      <c r="E434" s="27" t="s">
        <v>2812</v>
      </c>
      <c r="F434" s="28" t="s">
        <v>683</v>
      </c>
      <c r="G434" s="29">
        <v>19</v>
      </c>
      <c r="H434" s="28">
        <v>0</v>
      </c>
      <c r="I434" s="30">
        <f>ROUND(G434*H434,P4)</f>
        <v>0</v>
      </c>
      <c r="L434" s="31">
        <v>0</v>
      </c>
      <c r="M434" s="24">
        <f>ROUND(G434*L434,P4)</f>
        <v>0</v>
      </c>
      <c r="N434" s="25" t="s">
        <v>661</v>
      </c>
      <c r="O434" s="32">
        <f>M434*AA434</f>
        <v>0</v>
      </c>
      <c r="P434" s="1">
        <v>3</v>
      </c>
      <c r="AA434" s="1">
        <f>IF(P434=1,$O$3,IF(P434=2,$O$4,$O$5))</f>
        <v>0</v>
      </c>
    </row>
    <row r="435">
      <c r="A435" s="1" t="s">
        <v>664</v>
      </c>
      <c r="E435" s="27" t="s">
        <v>661</v>
      </c>
    </row>
    <row r="436" ht="25.5">
      <c r="A436" s="1" t="s">
        <v>665</v>
      </c>
      <c r="E436" s="33" t="s">
        <v>2866</v>
      </c>
    </row>
    <row r="437" ht="127.5">
      <c r="A437" s="1" t="s">
        <v>666</v>
      </c>
      <c r="E437" s="27" t="s">
        <v>2813</v>
      </c>
    </row>
    <row r="438">
      <c r="A438" s="1" t="s">
        <v>659</v>
      </c>
      <c r="B438" s="1">
        <v>33</v>
      </c>
      <c r="C438" s="26" t="s">
        <v>2814</v>
      </c>
      <c r="D438" t="s">
        <v>661</v>
      </c>
      <c r="E438" s="27" t="s">
        <v>2815</v>
      </c>
      <c r="F438" s="28" t="s">
        <v>683</v>
      </c>
      <c r="G438" s="29">
        <v>19</v>
      </c>
      <c r="H438" s="28">
        <v>0</v>
      </c>
      <c r="I438" s="30">
        <f>ROUND(G438*H438,P4)</f>
        <v>0</v>
      </c>
      <c r="L438" s="31">
        <v>0</v>
      </c>
      <c r="M438" s="24">
        <f>ROUND(G438*L438,P4)</f>
        <v>0</v>
      </c>
      <c r="N438" s="25" t="s">
        <v>661</v>
      </c>
      <c r="O438" s="32">
        <f>M438*AA438</f>
        <v>0</v>
      </c>
      <c r="P438" s="1">
        <v>3</v>
      </c>
      <c r="AA438" s="1">
        <f>IF(P438=1,$O$3,IF(P438=2,$O$4,$O$5))</f>
        <v>0</v>
      </c>
    </row>
    <row r="439">
      <c r="A439" s="1" t="s">
        <v>664</v>
      </c>
      <c r="E439" s="27" t="s">
        <v>661</v>
      </c>
    </row>
    <row r="440" ht="25.5">
      <c r="A440" s="1" t="s">
        <v>665</v>
      </c>
      <c r="E440" s="33" t="s">
        <v>2866</v>
      </c>
    </row>
    <row r="441" ht="153">
      <c r="A441" s="1" t="s">
        <v>666</v>
      </c>
      <c r="E441" s="27" t="s">
        <v>2816</v>
      </c>
    </row>
    <row r="442">
      <c r="A442" s="1" t="s">
        <v>659</v>
      </c>
      <c r="B442" s="1">
        <v>34</v>
      </c>
      <c r="C442" s="26" t="s">
        <v>2817</v>
      </c>
      <c r="D442" t="s">
        <v>661</v>
      </c>
      <c r="E442" s="27" t="s">
        <v>2818</v>
      </c>
      <c r="F442" s="28" t="s">
        <v>2222</v>
      </c>
      <c r="G442" s="29">
        <v>2</v>
      </c>
      <c r="H442" s="28">
        <v>0</v>
      </c>
      <c r="I442" s="30">
        <f>ROUND(G442*H442,P4)</f>
        <v>0</v>
      </c>
      <c r="L442" s="31">
        <v>0</v>
      </c>
      <c r="M442" s="24">
        <f>ROUND(G442*L442,P4)</f>
        <v>0</v>
      </c>
      <c r="N442" s="25" t="s">
        <v>661</v>
      </c>
      <c r="O442" s="32">
        <f>M442*AA442</f>
        <v>0</v>
      </c>
      <c r="P442" s="1">
        <v>3</v>
      </c>
      <c r="AA442" s="1">
        <f>IF(P442=1,$O$3,IF(P442=2,$O$4,$O$5))</f>
        <v>0</v>
      </c>
    </row>
    <row r="443">
      <c r="A443" s="1" t="s">
        <v>664</v>
      </c>
      <c r="E443" s="27" t="s">
        <v>661</v>
      </c>
    </row>
    <row r="444" ht="25.5">
      <c r="A444" s="1" t="s">
        <v>665</v>
      </c>
      <c r="E444" s="33" t="s">
        <v>1510</v>
      </c>
    </row>
    <row r="445" ht="140.25">
      <c r="A445" s="1" t="s">
        <v>666</v>
      </c>
      <c r="E445" s="27" t="s">
        <v>2229</v>
      </c>
    </row>
    <row r="446" ht="25.5">
      <c r="A446" s="1" t="s">
        <v>659</v>
      </c>
      <c r="B446" s="1">
        <v>35</v>
      </c>
      <c r="C446" s="26" t="s">
        <v>2819</v>
      </c>
      <c r="D446" t="s">
        <v>661</v>
      </c>
      <c r="E446" s="27" t="s">
        <v>2820</v>
      </c>
      <c r="F446" s="28" t="s">
        <v>874</v>
      </c>
      <c r="G446" s="29">
        <v>30</v>
      </c>
      <c r="H446" s="28">
        <v>0</v>
      </c>
      <c r="I446" s="30">
        <f>ROUND(G446*H446,P4)</f>
        <v>0</v>
      </c>
      <c r="L446" s="31">
        <v>0</v>
      </c>
      <c r="M446" s="24">
        <f>ROUND(G446*L446,P4)</f>
        <v>0</v>
      </c>
      <c r="N446" s="25" t="s">
        <v>661</v>
      </c>
      <c r="O446" s="32">
        <f>M446*AA446</f>
        <v>0</v>
      </c>
      <c r="P446" s="1">
        <v>3</v>
      </c>
      <c r="AA446" s="1">
        <f>IF(P446=1,$O$3,IF(P446=2,$O$4,$O$5))</f>
        <v>0</v>
      </c>
    </row>
    <row r="447">
      <c r="A447" s="1" t="s">
        <v>664</v>
      </c>
      <c r="E447" s="27" t="s">
        <v>661</v>
      </c>
    </row>
    <row r="448" ht="25.5">
      <c r="A448" s="1" t="s">
        <v>665</v>
      </c>
      <c r="E448" s="33" t="s">
        <v>1457</v>
      </c>
    </row>
    <row r="449" ht="127.5">
      <c r="A449" s="1" t="s">
        <v>666</v>
      </c>
      <c r="E449" s="27" t="s">
        <v>2822</v>
      </c>
    </row>
    <row r="450">
      <c r="A450" s="1" t="s">
        <v>659</v>
      </c>
      <c r="B450" s="1">
        <v>36</v>
      </c>
      <c r="C450" s="26" t="s">
        <v>2823</v>
      </c>
      <c r="D450" t="s">
        <v>661</v>
      </c>
      <c r="E450" s="27" t="s">
        <v>2824</v>
      </c>
      <c r="F450" s="28" t="s">
        <v>683</v>
      </c>
      <c r="G450" s="29">
        <v>19</v>
      </c>
      <c r="H450" s="28">
        <v>0</v>
      </c>
      <c r="I450" s="30">
        <f>ROUND(G450*H450,P4)</f>
        <v>0</v>
      </c>
      <c r="L450" s="31">
        <v>0</v>
      </c>
      <c r="M450" s="24">
        <f>ROUND(G450*L450,P4)</f>
        <v>0</v>
      </c>
      <c r="N450" s="25" t="s">
        <v>661</v>
      </c>
      <c r="O450" s="32">
        <f>M450*AA450</f>
        <v>0</v>
      </c>
      <c r="P450" s="1">
        <v>3</v>
      </c>
      <c r="AA450" s="1">
        <f>IF(P450=1,$O$3,IF(P450=2,$O$4,$O$5))</f>
        <v>0</v>
      </c>
    </row>
    <row r="451">
      <c r="A451" s="1" t="s">
        <v>664</v>
      </c>
      <c r="E451" s="27" t="s">
        <v>661</v>
      </c>
    </row>
    <row r="452" ht="25.5">
      <c r="A452" s="1" t="s">
        <v>665</v>
      </c>
      <c r="E452" s="33" t="s">
        <v>2866</v>
      </c>
    </row>
    <row r="453" ht="89.25">
      <c r="A453" s="1" t="s">
        <v>666</v>
      </c>
      <c r="E453" s="27" t="s">
        <v>2825</v>
      </c>
    </row>
    <row r="454">
      <c r="A454" s="1" t="s">
        <v>659</v>
      </c>
      <c r="B454" s="1">
        <v>37</v>
      </c>
      <c r="C454" s="26" t="s">
        <v>2867</v>
      </c>
      <c r="D454" t="s">
        <v>661</v>
      </c>
      <c r="E454" s="27" t="s">
        <v>2868</v>
      </c>
      <c r="F454" s="28" t="s">
        <v>683</v>
      </c>
      <c r="G454" s="29">
        <v>3</v>
      </c>
      <c r="H454" s="28">
        <v>0</v>
      </c>
      <c r="I454" s="30">
        <f>ROUND(G454*H454,P4)</f>
        <v>0</v>
      </c>
      <c r="L454" s="31">
        <v>0</v>
      </c>
      <c r="M454" s="24">
        <f>ROUND(G454*L454,P4)</f>
        <v>0</v>
      </c>
      <c r="N454" s="25" t="s">
        <v>661</v>
      </c>
      <c r="O454" s="32">
        <f>M454*AA454</f>
        <v>0</v>
      </c>
      <c r="P454" s="1">
        <v>1</v>
      </c>
      <c r="AA454" s="1">
        <f>IF(P454=1,$O$3,IF(P454=2,$O$4,$O$5))</f>
        <v>0</v>
      </c>
    </row>
    <row r="455">
      <c r="A455" s="1" t="s">
        <v>664</v>
      </c>
      <c r="E455" s="27" t="s">
        <v>661</v>
      </c>
    </row>
    <row r="456" ht="25.5">
      <c r="A456" s="1" t="s">
        <v>665</v>
      </c>
      <c r="E456" s="33" t="s">
        <v>1847</v>
      </c>
    </row>
    <row r="457" ht="114.75">
      <c r="A457" s="1" t="s">
        <v>666</v>
      </c>
      <c r="E457" s="27" t="s">
        <v>1702</v>
      </c>
    </row>
    <row r="458">
      <c r="A458" s="1" t="s">
        <v>659</v>
      </c>
      <c r="B458" s="1">
        <v>38</v>
      </c>
      <c r="C458" s="26" t="s">
        <v>2869</v>
      </c>
      <c r="D458" t="s">
        <v>661</v>
      </c>
      <c r="E458" s="27" t="s">
        <v>2870</v>
      </c>
      <c r="F458" s="28" t="s">
        <v>683</v>
      </c>
      <c r="G458" s="29">
        <v>3</v>
      </c>
      <c r="H458" s="28">
        <v>0</v>
      </c>
      <c r="I458" s="30">
        <f>ROUND(G458*H458,P4)</f>
        <v>0</v>
      </c>
      <c r="L458" s="31">
        <v>0</v>
      </c>
      <c r="M458" s="24">
        <f>ROUND(G458*L458,P4)</f>
        <v>0</v>
      </c>
      <c r="N458" s="25" t="s">
        <v>661</v>
      </c>
      <c r="O458" s="32">
        <f>M458*AA458</f>
        <v>0</v>
      </c>
      <c r="P458" s="1">
        <v>1</v>
      </c>
      <c r="AA458" s="1">
        <f>IF(P458=1,$O$3,IF(P458=2,$O$4,$O$5))</f>
        <v>0</v>
      </c>
    </row>
    <row r="459">
      <c r="A459" s="1" t="s">
        <v>664</v>
      </c>
      <c r="E459" s="27" t="s">
        <v>661</v>
      </c>
    </row>
    <row r="460" ht="25.5">
      <c r="A460" s="1" t="s">
        <v>665</v>
      </c>
      <c r="E460" s="33" t="s">
        <v>1847</v>
      </c>
    </row>
    <row r="461" ht="140.25">
      <c r="A461" s="1" t="s">
        <v>666</v>
      </c>
      <c r="E461" s="27" t="s">
        <v>1812</v>
      </c>
    </row>
    <row r="462" ht="25.5">
      <c r="A462" s="1" t="s">
        <v>659</v>
      </c>
      <c r="B462" s="1">
        <v>48</v>
      </c>
      <c r="C462" s="26" t="s">
        <v>2241</v>
      </c>
      <c r="D462" t="s">
        <v>661</v>
      </c>
      <c r="E462" s="27" t="s">
        <v>2242</v>
      </c>
      <c r="F462" s="28" t="s">
        <v>683</v>
      </c>
      <c r="G462" s="29">
        <v>1</v>
      </c>
      <c r="H462" s="28">
        <v>0</v>
      </c>
      <c r="I462" s="30">
        <f>ROUND(G462*H462,P4)</f>
        <v>0</v>
      </c>
      <c r="L462" s="31">
        <v>0</v>
      </c>
      <c r="M462" s="24">
        <f>ROUND(G462*L462,P4)</f>
        <v>0</v>
      </c>
      <c r="N462" s="25" t="s">
        <v>661</v>
      </c>
      <c r="O462" s="32">
        <f>M462*AA462</f>
        <v>0</v>
      </c>
      <c r="P462" s="1">
        <v>3</v>
      </c>
      <c r="AA462" s="1">
        <f>IF(P462=1,$O$3,IF(P462=2,$O$4,$O$5))</f>
        <v>0</v>
      </c>
    </row>
    <row r="463">
      <c r="A463" s="1" t="s">
        <v>664</v>
      </c>
      <c r="E463" s="27" t="s">
        <v>661</v>
      </c>
    </row>
    <row r="464" ht="38.25">
      <c r="A464" s="1" t="s">
        <v>665</v>
      </c>
      <c r="E464" s="33" t="s">
        <v>1811</v>
      </c>
    </row>
    <row r="465" ht="140.25">
      <c r="A465" s="1" t="s">
        <v>666</v>
      </c>
      <c r="E465" s="27" t="s">
        <v>1948</v>
      </c>
    </row>
    <row r="466">
      <c r="A466" s="1" t="s">
        <v>659</v>
      </c>
      <c r="B466" s="1">
        <v>39</v>
      </c>
      <c r="C466" s="26" t="s">
        <v>2871</v>
      </c>
      <c r="D466" t="s">
        <v>1206</v>
      </c>
      <c r="E466" s="27" t="s">
        <v>2872</v>
      </c>
      <c r="F466" s="28" t="s">
        <v>683</v>
      </c>
      <c r="G466" s="29">
        <v>2</v>
      </c>
      <c r="H466" s="28">
        <v>0</v>
      </c>
      <c r="I466" s="30">
        <f>ROUND(G466*H466,P4)</f>
        <v>0</v>
      </c>
      <c r="L466" s="31">
        <v>0</v>
      </c>
      <c r="M466" s="24">
        <f>ROUND(G466*L466,P4)</f>
        <v>0</v>
      </c>
      <c r="N466" s="25" t="s">
        <v>661</v>
      </c>
      <c r="O466" s="32">
        <f>M466*AA466</f>
        <v>0</v>
      </c>
      <c r="P466" s="1">
        <v>1</v>
      </c>
      <c r="AA466" s="1">
        <f>IF(P466=1,$O$3,IF(P466=2,$O$4,$O$5))</f>
        <v>0</v>
      </c>
    </row>
    <row r="467">
      <c r="A467" s="1" t="s">
        <v>664</v>
      </c>
      <c r="E467" s="27" t="s">
        <v>661</v>
      </c>
    </row>
    <row r="468" ht="25.5">
      <c r="A468" s="1" t="s">
        <v>665</v>
      </c>
      <c r="E468" s="33" t="s">
        <v>1510</v>
      </c>
    </row>
    <row r="469" ht="191.25">
      <c r="A469" s="1" t="s">
        <v>666</v>
      </c>
      <c r="E469" s="27" t="s">
        <v>2662</v>
      </c>
    </row>
    <row r="470">
      <c r="A470" s="1" t="s">
        <v>659</v>
      </c>
      <c r="B470" s="1">
        <v>40</v>
      </c>
      <c r="C470" s="26" t="s">
        <v>2835</v>
      </c>
      <c r="D470" t="s">
        <v>661</v>
      </c>
      <c r="E470" s="27" t="s">
        <v>2836</v>
      </c>
      <c r="F470" s="28" t="s">
        <v>874</v>
      </c>
      <c r="G470" s="29">
        <v>20</v>
      </c>
      <c r="H470" s="28">
        <v>0</v>
      </c>
      <c r="I470" s="30">
        <f>ROUND(G470*H470,P4)</f>
        <v>0</v>
      </c>
      <c r="L470" s="31">
        <v>0</v>
      </c>
      <c r="M470" s="24">
        <f>ROUND(G470*L470,P4)</f>
        <v>0</v>
      </c>
      <c r="N470" s="25" t="s">
        <v>661</v>
      </c>
      <c r="O470" s="32">
        <f>M470*AA470</f>
        <v>0</v>
      </c>
      <c r="P470" s="1">
        <v>3</v>
      </c>
      <c r="AA470" s="1">
        <f>IF(P470=1,$O$3,IF(P470=2,$O$4,$O$5))</f>
        <v>0</v>
      </c>
    </row>
    <row r="471">
      <c r="A471" s="1" t="s">
        <v>664</v>
      </c>
      <c r="E471" s="27" t="s">
        <v>661</v>
      </c>
    </row>
    <row r="472" ht="25.5">
      <c r="A472" s="1" t="s">
        <v>665</v>
      </c>
      <c r="E472" s="33" t="s">
        <v>2855</v>
      </c>
    </row>
    <row r="473" ht="51">
      <c r="A473" s="1" t="s">
        <v>666</v>
      </c>
      <c r="E473" s="27" t="s">
        <v>2837</v>
      </c>
    </row>
    <row r="474">
      <c r="A474" s="1" t="s">
        <v>659</v>
      </c>
      <c r="B474" s="1">
        <v>41</v>
      </c>
      <c r="C474" s="26" t="s">
        <v>2249</v>
      </c>
      <c r="D474" t="s">
        <v>661</v>
      </c>
      <c r="E474" s="27" t="s">
        <v>1810</v>
      </c>
      <c r="F474" s="28" t="s">
        <v>1604</v>
      </c>
      <c r="G474" s="29">
        <v>1</v>
      </c>
      <c r="H474" s="28">
        <v>0</v>
      </c>
      <c r="I474" s="30">
        <f>ROUND(G474*H474,P4)</f>
        <v>0</v>
      </c>
      <c r="L474" s="31">
        <v>0</v>
      </c>
      <c r="M474" s="24">
        <f>ROUND(G474*L474,P4)</f>
        <v>0</v>
      </c>
      <c r="N474" s="25" t="s">
        <v>661</v>
      </c>
      <c r="O474" s="32">
        <f>M474*AA474</f>
        <v>0</v>
      </c>
      <c r="P474" s="1">
        <v>3</v>
      </c>
      <c r="AA474" s="1">
        <f>IF(P474=1,$O$3,IF(P474=2,$O$4,$O$5))</f>
        <v>0</v>
      </c>
    </row>
    <row r="475">
      <c r="A475" s="1" t="s">
        <v>664</v>
      </c>
      <c r="E475" s="27" t="s">
        <v>661</v>
      </c>
    </row>
    <row r="476" ht="25.5">
      <c r="A476" s="1" t="s">
        <v>665</v>
      </c>
      <c r="E476" s="33" t="s">
        <v>1463</v>
      </c>
    </row>
    <row r="477" ht="140.25">
      <c r="A477" s="1" t="s">
        <v>666</v>
      </c>
      <c r="E477" s="27" t="s">
        <v>1812</v>
      </c>
    </row>
    <row r="478">
      <c r="A478" s="1" t="s">
        <v>656</v>
      </c>
      <c r="C478" s="22" t="s">
        <v>2840</v>
      </c>
      <c r="E478" s="23" t="s">
        <v>2841</v>
      </c>
      <c r="L478" s="24">
        <f>SUMIFS(L479:L482,A479:A482,"P")</f>
        <v>0</v>
      </c>
      <c r="M478" s="24">
        <f>SUMIFS(M479:M482,A479:A482,"P")</f>
        <v>0</v>
      </c>
      <c r="N478" s="25"/>
    </row>
    <row r="479" ht="25.5">
      <c r="A479" s="1" t="s">
        <v>659</v>
      </c>
      <c r="B479" s="1">
        <v>42</v>
      </c>
      <c r="C479" s="26" t="s">
        <v>2843</v>
      </c>
      <c r="D479" t="s">
        <v>661</v>
      </c>
      <c r="E479" s="27" t="s">
        <v>2844</v>
      </c>
      <c r="F479" s="28" t="s">
        <v>683</v>
      </c>
      <c r="G479" s="29">
        <v>10</v>
      </c>
      <c r="H479" s="28">
        <v>0</v>
      </c>
      <c r="I479" s="30">
        <f>ROUND(G479*H479,P4)</f>
        <v>0</v>
      </c>
      <c r="L479" s="31">
        <v>0</v>
      </c>
      <c r="M479" s="24">
        <f>ROUND(G479*L479,P4)</f>
        <v>0</v>
      </c>
      <c r="N479" s="25" t="s">
        <v>661</v>
      </c>
      <c r="O479" s="32">
        <f>M479*AA479</f>
        <v>0</v>
      </c>
      <c r="P479" s="1">
        <v>3</v>
      </c>
      <c r="AA479" s="1">
        <f>IF(P479=1,$O$3,IF(P479=2,$O$4,$O$5))</f>
        <v>0</v>
      </c>
    </row>
    <row r="480">
      <c r="A480" s="1" t="s">
        <v>664</v>
      </c>
      <c r="E480" s="27" t="s">
        <v>661</v>
      </c>
    </row>
    <row r="481" ht="25.5">
      <c r="A481" s="1" t="s">
        <v>665</v>
      </c>
      <c r="E481" s="33" t="s">
        <v>1509</v>
      </c>
    </row>
    <row r="482" ht="127.5">
      <c r="A482" s="1" t="s">
        <v>666</v>
      </c>
      <c r="E482" s="27" t="s">
        <v>2845</v>
      </c>
    </row>
    <row r="483">
      <c r="A483" s="1" t="s">
        <v>656</v>
      </c>
      <c r="C483" s="22" t="s">
        <v>900</v>
      </c>
      <c r="E483" s="23" t="s">
        <v>901</v>
      </c>
      <c r="L483" s="24">
        <f>SUMIFS(L484:L503,A484:A503,"P")</f>
        <v>0</v>
      </c>
      <c r="M483" s="24">
        <f>SUMIFS(M484:M503,A484:A503,"P")</f>
        <v>0</v>
      </c>
      <c r="N483" s="25"/>
    </row>
    <row r="484" ht="25.5">
      <c r="A484" s="1" t="s">
        <v>659</v>
      </c>
      <c r="B484" s="1">
        <v>43</v>
      </c>
      <c r="C484" s="26" t="s">
        <v>1890</v>
      </c>
      <c r="D484" t="s">
        <v>903</v>
      </c>
      <c r="E484" s="27" t="s">
        <v>1891</v>
      </c>
      <c r="F484" s="28" t="s">
        <v>905</v>
      </c>
      <c r="G484" s="29">
        <v>0.01</v>
      </c>
      <c r="H484" s="28">
        <v>0</v>
      </c>
      <c r="I484" s="30">
        <f>ROUND(G484*H484,P4)</f>
        <v>0</v>
      </c>
      <c r="L484" s="31">
        <v>0</v>
      </c>
      <c r="M484" s="24">
        <f>ROUND(G484*L484,P4)</f>
        <v>0</v>
      </c>
      <c r="N484" s="25" t="s">
        <v>661</v>
      </c>
      <c r="O484" s="32">
        <f>M484*AA484</f>
        <v>0</v>
      </c>
      <c r="P484" s="1">
        <v>3</v>
      </c>
      <c r="AA484" s="1">
        <f>IF(P484=1,$O$3,IF(P484=2,$O$4,$O$5))</f>
        <v>0</v>
      </c>
    </row>
    <row r="485" ht="25.5">
      <c r="A485" s="1" t="s">
        <v>664</v>
      </c>
      <c r="E485" s="27" t="s">
        <v>1892</v>
      </c>
    </row>
    <row r="486" ht="25.5">
      <c r="A486" s="1" t="s">
        <v>665</v>
      </c>
      <c r="E486" s="33" t="s">
        <v>1893</v>
      </c>
    </row>
    <row r="487" ht="153">
      <c r="A487" s="1" t="s">
        <v>666</v>
      </c>
      <c r="E487" s="27" t="s">
        <v>913</v>
      </c>
    </row>
    <row r="488" ht="25.5">
      <c r="A488" s="1" t="s">
        <v>659</v>
      </c>
      <c r="B488" s="1">
        <v>44</v>
      </c>
      <c r="C488" s="26" t="s">
        <v>922</v>
      </c>
      <c r="D488" t="s">
        <v>903</v>
      </c>
      <c r="E488" s="27" t="s">
        <v>923</v>
      </c>
      <c r="F488" s="28" t="s">
        <v>905</v>
      </c>
      <c r="G488" s="29">
        <v>0.01</v>
      </c>
      <c r="H488" s="28">
        <v>0</v>
      </c>
      <c r="I488" s="30">
        <f>ROUND(G488*H488,P4)</f>
        <v>0</v>
      </c>
      <c r="L488" s="31">
        <v>0</v>
      </c>
      <c r="M488" s="24">
        <f>ROUND(G488*L488,P4)</f>
        <v>0</v>
      </c>
      <c r="N488" s="25" t="s">
        <v>661</v>
      </c>
      <c r="O488" s="32">
        <f>M488*AA488</f>
        <v>0</v>
      </c>
      <c r="P488" s="1">
        <v>3</v>
      </c>
      <c r="AA488" s="1">
        <f>IF(P488=1,$O$3,IF(P488=2,$O$4,$O$5))</f>
        <v>0</v>
      </c>
    </row>
    <row r="489" ht="38.25">
      <c r="A489" s="1" t="s">
        <v>664</v>
      </c>
      <c r="E489" s="27" t="s">
        <v>920</v>
      </c>
    </row>
    <row r="490" ht="25.5">
      <c r="A490" s="1" t="s">
        <v>665</v>
      </c>
      <c r="E490" s="33" t="s">
        <v>1893</v>
      </c>
    </row>
    <row r="491" ht="153">
      <c r="A491" s="1" t="s">
        <v>666</v>
      </c>
      <c r="E491" s="27" t="s">
        <v>908</v>
      </c>
    </row>
    <row r="492" ht="25.5">
      <c r="A492" s="1" t="s">
        <v>659</v>
      </c>
      <c r="B492" s="1">
        <v>45</v>
      </c>
      <c r="C492" s="26" t="s">
        <v>1894</v>
      </c>
      <c r="D492" t="s">
        <v>903</v>
      </c>
      <c r="E492" s="27" t="s">
        <v>1895</v>
      </c>
      <c r="F492" s="28" t="s">
        <v>905</v>
      </c>
      <c r="G492" s="29">
        <v>0.001</v>
      </c>
      <c r="H492" s="28">
        <v>0</v>
      </c>
      <c r="I492" s="30">
        <f>ROUND(G492*H492,P4)</f>
        <v>0</v>
      </c>
      <c r="L492" s="31">
        <v>0</v>
      </c>
      <c r="M492" s="24">
        <f>ROUND(G492*L492,P4)</f>
        <v>0</v>
      </c>
      <c r="N492" s="25" t="s">
        <v>661</v>
      </c>
      <c r="O492" s="32">
        <f>M492*AA492</f>
        <v>0</v>
      </c>
      <c r="P492" s="1">
        <v>3</v>
      </c>
      <c r="AA492" s="1">
        <f>IF(P492=1,$O$3,IF(P492=2,$O$4,$O$5))</f>
        <v>0</v>
      </c>
    </row>
    <row r="493" ht="38.25">
      <c r="A493" s="1" t="s">
        <v>664</v>
      </c>
      <c r="E493" s="27" t="s">
        <v>916</v>
      </c>
    </row>
    <row r="494" ht="25.5">
      <c r="A494" s="1" t="s">
        <v>665</v>
      </c>
      <c r="E494" s="33" t="s">
        <v>1896</v>
      </c>
    </row>
    <row r="495" ht="153">
      <c r="A495" s="1" t="s">
        <v>666</v>
      </c>
      <c r="E495" s="27" t="s">
        <v>908</v>
      </c>
    </row>
    <row r="496" ht="25.5">
      <c r="A496" s="1" t="s">
        <v>659</v>
      </c>
      <c r="B496" s="1">
        <v>46</v>
      </c>
      <c r="C496" s="26" t="s">
        <v>925</v>
      </c>
      <c r="D496" t="s">
        <v>903</v>
      </c>
      <c r="E496" s="27" t="s">
        <v>926</v>
      </c>
      <c r="F496" s="28" t="s">
        <v>905</v>
      </c>
      <c r="G496" s="29">
        <v>0.0050000000000000001</v>
      </c>
      <c r="H496" s="28">
        <v>0</v>
      </c>
      <c r="I496" s="30">
        <f>ROUND(G496*H496,P4)</f>
        <v>0</v>
      </c>
      <c r="L496" s="31">
        <v>0</v>
      </c>
      <c r="M496" s="24">
        <f>ROUND(G496*L496,P4)</f>
        <v>0</v>
      </c>
      <c r="N496" s="25" t="s">
        <v>661</v>
      </c>
      <c r="O496" s="32">
        <f>M496*AA496</f>
        <v>0</v>
      </c>
      <c r="P496" s="1">
        <v>3</v>
      </c>
      <c r="AA496" s="1">
        <f>IF(P496=1,$O$3,IF(P496=2,$O$4,$O$5))</f>
        <v>0</v>
      </c>
    </row>
    <row r="497" ht="38.25">
      <c r="A497" s="1" t="s">
        <v>664</v>
      </c>
      <c r="E497" s="27" t="s">
        <v>927</v>
      </c>
    </row>
    <row r="498" ht="25.5">
      <c r="A498" s="1" t="s">
        <v>665</v>
      </c>
      <c r="E498" s="33" t="s">
        <v>1897</v>
      </c>
    </row>
    <row r="499" ht="153">
      <c r="A499" s="1" t="s">
        <v>666</v>
      </c>
      <c r="E499" s="27" t="s">
        <v>908</v>
      </c>
    </row>
    <row r="500" ht="25.5">
      <c r="A500" s="1" t="s">
        <v>659</v>
      </c>
      <c r="B500" s="1">
        <v>47</v>
      </c>
      <c r="C500" s="26" t="s">
        <v>928</v>
      </c>
      <c r="D500" t="s">
        <v>903</v>
      </c>
      <c r="E500" s="27" t="s">
        <v>929</v>
      </c>
      <c r="F500" s="28" t="s">
        <v>905</v>
      </c>
      <c r="G500" s="29">
        <v>0.0050000000000000001</v>
      </c>
      <c r="H500" s="28">
        <v>0</v>
      </c>
      <c r="I500" s="30">
        <f>ROUND(G500*H500,P4)</f>
        <v>0</v>
      </c>
      <c r="L500" s="31">
        <v>0</v>
      </c>
      <c r="M500" s="24">
        <f>ROUND(G500*L500,P4)</f>
        <v>0</v>
      </c>
      <c r="N500" s="25" t="s">
        <v>661</v>
      </c>
      <c r="O500" s="32">
        <f>M500*AA500</f>
        <v>0</v>
      </c>
      <c r="P500" s="1">
        <v>3</v>
      </c>
      <c r="AA500" s="1">
        <f>IF(P500=1,$O$3,IF(P500=2,$O$4,$O$5))</f>
        <v>0</v>
      </c>
    </row>
    <row r="501" ht="38.25">
      <c r="A501" s="1" t="s">
        <v>664</v>
      </c>
      <c r="E501" s="27" t="s">
        <v>916</v>
      </c>
    </row>
    <row r="502" ht="25.5">
      <c r="A502" s="1" t="s">
        <v>665</v>
      </c>
      <c r="E502" s="33" t="s">
        <v>1897</v>
      </c>
    </row>
    <row r="503" ht="153">
      <c r="A503" s="1" t="s">
        <v>666</v>
      </c>
      <c r="E503" s="27" t="s">
        <v>908</v>
      </c>
    </row>
    <row r="504">
      <c r="A504" s="1" t="s">
        <v>950</v>
      </c>
      <c r="C504" s="22" t="s">
        <v>2873</v>
      </c>
      <c r="E504" s="23" t="s">
        <v>2874</v>
      </c>
      <c r="L504" s="24">
        <f>L505+L510+L519+L632+L637</f>
        <v>0</v>
      </c>
      <c r="M504" s="24">
        <f>M505+M510+M519+M632+M637</f>
        <v>0</v>
      </c>
      <c r="N504" s="25"/>
    </row>
    <row r="505">
      <c r="A505" s="1" t="s">
        <v>656</v>
      </c>
      <c r="C505" s="22" t="s">
        <v>2153</v>
      </c>
      <c r="E505" s="23" t="s">
        <v>2154</v>
      </c>
      <c r="L505" s="24">
        <f>SUMIFS(L506:L509,A506:A509,"P")</f>
        <v>0</v>
      </c>
      <c r="M505" s="24">
        <f>SUMIFS(M506:M509,A506:A509,"P")</f>
        <v>0</v>
      </c>
      <c r="N505" s="25"/>
    </row>
    <row r="506">
      <c r="A506" s="1" t="s">
        <v>659</v>
      </c>
      <c r="B506" s="1">
        <v>1</v>
      </c>
      <c r="C506" s="26" t="s">
        <v>2155</v>
      </c>
      <c r="D506" t="s">
        <v>661</v>
      </c>
      <c r="E506" s="27" t="s">
        <v>2156</v>
      </c>
      <c r="F506" s="28" t="s">
        <v>874</v>
      </c>
      <c r="G506" s="29">
        <v>30</v>
      </c>
      <c r="H506" s="28">
        <v>0</v>
      </c>
      <c r="I506" s="30">
        <f>ROUND(G506*H506,P4)</f>
        <v>0</v>
      </c>
      <c r="L506" s="31">
        <v>0</v>
      </c>
      <c r="M506" s="24">
        <f>ROUND(G506*L506,P4)</f>
        <v>0</v>
      </c>
      <c r="N506" s="25" t="s">
        <v>661</v>
      </c>
      <c r="O506" s="32">
        <f>M506*AA506</f>
        <v>0</v>
      </c>
      <c r="P506" s="1">
        <v>3</v>
      </c>
      <c r="AA506" s="1">
        <f>IF(P506=1,$O$3,IF(P506=2,$O$4,$O$5))</f>
        <v>0</v>
      </c>
    </row>
    <row r="507">
      <c r="A507" s="1" t="s">
        <v>664</v>
      </c>
      <c r="E507" s="27" t="s">
        <v>661</v>
      </c>
    </row>
    <row r="508" ht="25.5">
      <c r="A508" s="1" t="s">
        <v>665</v>
      </c>
      <c r="E508" s="33" t="s">
        <v>1457</v>
      </c>
    </row>
    <row r="509">
      <c r="A509" s="1" t="s">
        <v>666</v>
      </c>
      <c r="E509" s="27" t="s">
        <v>2157</v>
      </c>
    </row>
    <row r="510">
      <c r="A510" s="1" t="s">
        <v>656</v>
      </c>
      <c r="C510" s="22" t="s">
        <v>657</v>
      </c>
      <c r="E510" s="23" t="s">
        <v>658</v>
      </c>
      <c r="L510" s="24">
        <f>SUMIFS(L511:L518,A511:A518,"P")</f>
        <v>0</v>
      </c>
      <c r="M510" s="24">
        <f>SUMIFS(M511:M518,A511:A518,"P")</f>
        <v>0</v>
      </c>
      <c r="N510" s="25"/>
    </row>
    <row r="511">
      <c r="A511" s="1" t="s">
        <v>659</v>
      </c>
      <c r="B511" s="1">
        <v>2</v>
      </c>
      <c r="C511" s="26" t="s">
        <v>2734</v>
      </c>
      <c r="D511" t="s">
        <v>661</v>
      </c>
      <c r="E511" s="27" t="s">
        <v>2735</v>
      </c>
      <c r="F511" s="28" t="s">
        <v>663</v>
      </c>
      <c r="G511" s="29">
        <v>4.5</v>
      </c>
      <c r="H511" s="28">
        <v>0</v>
      </c>
      <c r="I511" s="30">
        <f>ROUND(G511*H511,P4)</f>
        <v>0</v>
      </c>
      <c r="L511" s="31">
        <v>0</v>
      </c>
      <c r="M511" s="24">
        <f>ROUND(G511*L511,P4)</f>
        <v>0</v>
      </c>
      <c r="N511" s="25" t="s">
        <v>661</v>
      </c>
      <c r="O511" s="32">
        <f>M511*AA511</f>
        <v>0</v>
      </c>
      <c r="P511" s="1">
        <v>1</v>
      </c>
      <c r="AA511" s="1">
        <f>IF(P511=1,$O$3,IF(P511=2,$O$4,$O$5))</f>
        <v>0</v>
      </c>
    </row>
    <row r="512">
      <c r="A512" s="1" t="s">
        <v>664</v>
      </c>
      <c r="E512" s="27" t="s">
        <v>661</v>
      </c>
    </row>
    <row r="513" ht="38.25">
      <c r="A513" s="1" t="s">
        <v>665</v>
      </c>
      <c r="E513" s="33" t="s">
        <v>2875</v>
      </c>
    </row>
    <row r="514" ht="318.75">
      <c r="A514" s="1" t="s">
        <v>666</v>
      </c>
      <c r="E514" s="27" t="s">
        <v>955</v>
      </c>
    </row>
    <row r="515">
      <c r="A515" s="1" t="s">
        <v>659</v>
      </c>
      <c r="B515" s="1">
        <v>3</v>
      </c>
      <c r="C515" s="26" t="s">
        <v>672</v>
      </c>
      <c r="D515" t="s">
        <v>661</v>
      </c>
      <c r="E515" s="27" t="s">
        <v>673</v>
      </c>
      <c r="F515" s="28" t="s">
        <v>663</v>
      </c>
      <c r="G515" s="29">
        <v>4.5</v>
      </c>
      <c r="H515" s="28">
        <v>0</v>
      </c>
      <c r="I515" s="30">
        <f>ROUND(G515*H515,P4)</f>
        <v>0</v>
      </c>
      <c r="L515" s="31">
        <v>0</v>
      </c>
      <c r="M515" s="24">
        <f>ROUND(G515*L515,P4)</f>
        <v>0</v>
      </c>
      <c r="N515" s="25" t="s">
        <v>661</v>
      </c>
      <c r="O515" s="32">
        <f>M515*AA515</f>
        <v>0</v>
      </c>
      <c r="P515" s="1">
        <v>1</v>
      </c>
      <c r="AA515" s="1">
        <f>IF(P515=1,$O$3,IF(P515=2,$O$4,$O$5))</f>
        <v>0</v>
      </c>
    </row>
    <row r="516">
      <c r="A516" s="1" t="s">
        <v>664</v>
      </c>
      <c r="E516" s="27" t="s">
        <v>661</v>
      </c>
    </row>
    <row r="517" ht="25.5">
      <c r="A517" s="1" t="s">
        <v>665</v>
      </c>
      <c r="E517" s="33" t="s">
        <v>2876</v>
      </c>
    </row>
    <row r="518" ht="229.5">
      <c r="A518" s="1" t="s">
        <v>666</v>
      </c>
      <c r="E518" s="27" t="s">
        <v>674</v>
      </c>
    </row>
    <row r="519">
      <c r="A519" s="1" t="s">
        <v>656</v>
      </c>
      <c r="C519" s="22" t="s">
        <v>679</v>
      </c>
      <c r="E519" s="23" t="s">
        <v>680</v>
      </c>
      <c r="L519" s="24">
        <f>SUMIFS(L520:L631,A520:A631,"P")</f>
        <v>0</v>
      </c>
      <c r="M519" s="24">
        <f>SUMIFS(M520:M631,A520:A631,"P")</f>
        <v>0</v>
      </c>
      <c r="N519" s="25"/>
    </row>
    <row r="520" ht="25.5">
      <c r="A520" s="1" t="s">
        <v>659</v>
      </c>
      <c r="B520" s="1">
        <v>4</v>
      </c>
      <c r="C520" s="26" t="s">
        <v>1586</v>
      </c>
      <c r="D520" t="s">
        <v>661</v>
      </c>
      <c r="E520" s="27" t="s">
        <v>1587</v>
      </c>
      <c r="F520" s="28" t="s">
        <v>670</v>
      </c>
      <c r="G520" s="29">
        <v>200</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ht="25.5">
      <c r="A522" s="1" t="s">
        <v>665</v>
      </c>
      <c r="E522" s="33" t="s">
        <v>2851</v>
      </c>
    </row>
    <row r="523" ht="76.5">
      <c r="A523" s="1" t="s">
        <v>666</v>
      </c>
      <c r="E523" s="27" t="s">
        <v>690</v>
      </c>
    </row>
    <row r="524" ht="25.5">
      <c r="A524" s="1" t="s">
        <v>659</v>
      </c>
      <c r="B524" s="1">
        <v>5</v>
      </c>
      <c r="C524" s="26" t="s">
        <v>2170</v>
      </c>
      <c r="D524" t="s">
        <v>1206</v>
      </c>
      <c r="E524" s="27" t="s">
        <v>2171</v>
      </c>
      <c r="F524" s="28" t="s">
        <v>683</v>
      </c>
      <c r="G524" s="29">
        <v>1</v>
      </c>
      <c r="H524" s="28">
        <v>0</v>
      </c>
      <c r="I524" s="30">
        <f>ROUND(G524*H524,P4)</f>
        <v>0</v>
      </c>
      <c r="L524" s="31">
        <v>0</v>
      </c>
      <c r="M524" s="24">
        <f>ROUND(G524*L524,P4)</f>
        <v>0</v>
      </c>
      <c r="N524" s="25" t="s">
        <v>661</v>
      </c>
      <c r="O524" s="32">
        <f>M524*AA524</f>
        <v>0</v>
      </c>
      <c r="P524" s="1">
        <v>1</v>
      </c>
      <c r="AA524" s="1">
        <f>IF(P524=1,$O$3,IF(P524=2,$O$4,$O$5))</f>
        <v>0</v>
      </c>
    </row>
    <row r="525">
      <c r="A525" s="1" t="s">
        <v>664</v>
      </c>
      <c r="E525" s="27" t="s">
        <v>661</v>
      </c>
    </row>
    <row r="526" ht="25.5">
      <c r="A526" s="1" t="s">
        <v>665</v>
      </c>
      <c r="E526" s="33" t="s">
        <v>1463</v>
      </c>
    </row>
    <row r="527" ht="102">
      <c r="A527" s="1" t="s">
        <v>666</v>
      </c>
      <c r="E527" s="27" t="s">
        <v>2172</v>
      </c>
    </row>
    <row r="528">
      <c r="A528" s="1" t="s">
        <v>659</v>
      </c>
      <c r="B528" s="1">
        <v>6</v>
      </c>
      <c r="C528" s="26" t="s">
        <v>2178</v>
      </c>
      <c r="D528" t="s">
        <v>661</v>
      </c>
      <c r="E528" s="27" t="s">
        <v>2179</v>
      </c>
      <c r="F528" s="28" t="s">
        <v>683</v>
      </c>
      <c r="G528" s="29">
        <v>20</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ht="25.5">
      <c r="A530" s="1" t="s">
        <v>665</v>
      </c>
      <c r="E530" s="33" t="s">
        <v>2855</v>
      </c>
    </row>
    <row r="531" ht="165.75">
      <c r="A531" s="1" t="s">
        <v>666</v>
      </c>
      <c r="E531" s="27" t="s">
        <v>1783</v>
      </c>
    </row>
    <row r="532">
      <c r="A532" s="1" t="s">
        <v>659</v>
      </c>
      <c r="B532" s="1">
        <v>7</v>
      </c>
      <c r="C532" s="26" t="s">
        <v>2757</v>
      </c>
      <c r="D532" t="s">
        <v>661</v>
      </c>
      <c r="E532" s="27" t="s">
        <v>2758</v>
      </c>
      <c r="F532" s="28" t="s">
        <v>683</v>
      </c>
      <c r="G532" s="29">
        <v>20</v>
      </c>
      <c r="H532" s="28">
        <v>0</v>
      </c>
      <c r="I532" s="30">
        <f>ROUND(G532*H532,P4)</f>
        <v>0</v>
      </c>
      <c r="L532" s="31">
        <v>0</v>
      </c>
      <c r="M532" s="24">
        <f>ROUND(G532*L532,P4)</f>
        <v>0</v>
      </c>
      <c r="N532" s="25" t="s">
        <v>661</v>
      </c>
      <c r="O532" s="32">
        <f>M532*AA532</f>
        <v>0</v>
      </c>
      <c r="P532" s="1">
        <v>3</v>
      </c>
      <c r="AA532" s="1">
        <f>IF(P532=1,$O$3,IF(P532=2,$O$4,$O$5))</f>
        <v>0</v>
      </c>
    </row>
    <row r="533">
      <c r="A533" s="1" t="s">
        <v>664</v>
      </c>
      <c r="E533" s="27" t="s">
        <v>661</v>
      </c>
    </row>
    <row r="534" ht="25.5">
      <c r="A534" s="1" t="s">
        <v>665</v>
      </c>
      <c r="E534" s="33" t="s">
        <v>2855</v>
      </c>
    </row>
    <row r="535" ht="127.5">
      <c r="A535" s="1" t="s">
        <v>666</v>
      </c>
      <c r="E535" s="27" t="s">
        <v>1668</v>
      </c>
    </row>
    <row r="536">
      <c r="A536" s="1" t="s">
        <v>659</v>
      </c>
      <c r="B536" s="1">
        <v>8</v>
      </c>
      <c r="C536" s="26" t="s">
        <v>2377</v>
      </c>
      <c r="D536" t="s">
        <v>661</v>
      </c>
      <c r="E536" s="27" t="s">
        <v>2378</v>
      </c>
      <c r="F536" s="28" t="s">
        <v>696</v>
      </c>
      <c r="G536" s="29">
        <v>1.1200000000000001</v>
      </c>
      <c r="H536" s="28">
        <v>0</v>
      </c>
      <c r="I536" s="30">
        <f>ROUND(G536*H536,P4)</f>
        <v>0</v>
      </c>
      <c r="L536" s="31">
        <v>0</v>
      </c>
      <c r="M536" s="24">
        <f>ROUND(G536*L536,P4)</f>
        <v>0</v>
      </c>
      <c r="N536" s="25" t="s">
        <v>661</v>
      </c>
      <c r="O536" s="32">
        <f>M536*AA536</f>
        <v>0</v>
      </c>
      <c r="P536" s="1">
        <v>3</v>
      </c>
      <c r="AA536" s="1">
        <f>IF(P536=1,$O$3,IF(P536=2,$O$4,$O$5))</f>
        <v>0</v>
      </c>
    </row>
    <row r="537">
      <c r="A537" s="1" t="s">
        <v>664</v>
      </c>
      <c r="E537" s="27" t="s">
        <v>661</v>
      </c>
    </row>
    <row r="538" ht="25.5">
      <c r="A538" s="1" t="s">
        <v>665</v>
      </c>
      <c r="E538" s="33" t="s">
        <v>2877</v>
      </c>
    </row>
    <row r="539" ht="89.25">
      <c r="A539" s="1" t="s">
        <v>666</v>
      </c>
      <c r="E539" s="27" t="s">
        <v>2540</v>
      </c>
    </row>
    <row r="540">
      <c r="A540" s="1" t="s">
        <v>659</v>
      </c>
      <c r="B540" s="1">
        <v>9</v>
      </c>
      <c r="C540" s="26" t="s">
        <v>2381</v>
      </c>
      <c r="D540" t="s">
        <v>661</v>
      </c>
      <c r="E540" s="27" t="s">
        <v>2382</v>
      </c>
      <c r="F540" s="28" t="s">
        <v>696</v>
      </c>
      <c r="G540" s="29">
        <v>1.1200000000000001</v>
      </c>
      <c r="H540" s="28">
        <v>0</v>
      </c>
      <c r="I540" s="30">
        <f>ROUND(G540*H540,P4)</f>
        <v>0</v>
      </c>
      <c r="L540" s="31">
        <v>0</v>
      </c>
      <c r="M540" s="24">
        <f>ROUND(G540*L540,P4)</f>
        <v>0</v>
      </c>
      <c r="N540" s="25" t="s">
        <v>661</v>
      </c>
      <c r="O540" s="32">
        <f>M540*AA540</f>
        <v>0</v>
      </c>
      <c r="P540" s="1">
        <v>3</v>
      </c>
      <c r="AA540" s="1">
        <f>IF(P540=1,$O$3,IF(P540=2,$O$4,$O$5))</f>
        <v>0</v>
      </c>
    </row>
    <row r="541">
      <c r="A541" s="1" t="s">
        <v>664</v>
      </c>
      <c r="E541" s="27" t="s">
        <v>661</v>
      </c>
    </row>
    <row r="542" ht="25.5">
      <c r="A542" s="1" t="s">
        <v>665</v>
      </c>
      <c r="E542" s="33" t="s">
        <v>2877</v>
      </c>
    </row>
    <row r="543" ht="102">
      <c r="A543" s="1" t="s">
        <v>666</v>
      </c>
      <c r="E543" s="27" t="s">
        <v>2376</v>
      </c>
    </row>
    <row r="544">
      <c r="A544" s="1" t="s">
        <v>659</v>
      </c>
      <c r="B544" s="1">
        <v>10</v>
      </c>
      <c r="C544" s="26" t="s">
        <v>2384</v>
      </c>
      <c r="D544" t="s">
        <v>661</v>
      </c>
      <c r="E544" s="27" t="s">
        <v>2385</v>
      </c>
      <c r="F544" s="28" t="s">
        <v>683</v>
      </c>
      <c r="G544" s="29">
        <v>10</v>
      </c>
      <c r="H544" s="28">
        <v>0</v>
      </c>
      <c r="I544" s="30">
        <f>ROUND(G544*H544,P4)</f>
        <v>0</v>
      </c>
      <c r="L544" s="31">
        <v>0</v>
      </c>
      <c r="M544" s="24">
        <f>ROUND(G544*L544,P4)</f>
        <v>0</v>
      </c>
      <c r="N544" s="25" t="s">
        <v>661</v>
      </c>
      <c r="O544" s="32">
        <f>M544*AA544</f>
        <v>0</v>
      </c>
      <c r="P544" s="1">
        <v>3</v>
      </c>
      <c r="AA544" s="1">
        <f>IF(P544=1,$O$3,IF(P544=2,$O$4,$O$5))</f>
        <v>0</v>
      </c>
    </row>
    <row r="545">
      <c r="A545" s="1" t="s">
        <v>664</v>
      </c>
      <c r="E545" s="27" t="s">
        <v>661</v>
      </c>
    </row>
    <row r="546" ht="25.5">
      <c r="A546" s="1" t="s">
        <v>665</v>
      </c>
      <c r="E546" s="33" t="s">
        <v>1509</v>
      </c>
    </row>
    <row r="547" ht="89.25">
      <c r="A547" s="1" t="s">
        <v>666</v>
      </c>
      <c r="E547" s="27" t="s">
        <v>2387</v>
      </c>
    </row>
    <row r="548">
      <c r="A548" s="1" t="s">
        <v>659</v>
      </c>
      <c r="B548" s="1">
        <v>11</v>
      </c>
      <c r="C548" s="26" t="s">
        <v>2388</v>
      </c>
      <c r="D548" t="s">
        <v>661</v>
      </c>
      <c r="E548" s="27" t="s">
        <v>2389</v>
      </c>
      <c r="F548" s="28" t="s">
        <v>683</v>
      </c>
      <c r="G548" s="29">
        <v>10</v>
      </c>
      <c r="H548" s="28">
        <v>0</v>
      </c>
      <c r="I548" s="30">
        <f>ROUND(G548*H548,P4)</f>
        <v>0</v>
      </c>
      <c r="L548" s="31">
        <v>0</v>
      </c>
      <c r="M548" s="24">
        <f>ROUND(G548*L548,P4)</f>
        <v>0</v>
      </c>
      <c r="N548" s="25" t="s">
        <v>661</v>
      </c>
      <c r="O548" s="32">
        <f>M548*AA548</f>
        <v>0</v>
      </c>
      <c r="P548" s="1">
        <v>3</v>
      </c>
      <c r="AA548" s="1">
        <f>IF(P548=1,$O$3,IF(P548=2,$O$4,$O$5))</f>
        <v>0</v>
      </c>
    </row>
    <row r="549">
      <c r="A549" s="1" t="s">
        <v>664</v>
      </c>
      <c r="E549" s="27" t="s">
        <v>661</v>
      </c>
    </row>
    <row r="550" ht="25.5">
      <c r="A550" s="1" t="s">
        <v>665</v>
      </c>
      <c r="E550" s="33" t="s">
        <v>1509</v>
      </c>
    </row>
    <row r="551" ht="76.5">
      <c r="A551" s="1" t="s">
        <v>666</v>
      </c>
      <c r="E551" s="27" t="s">
        <v>2390</v>
      </c>
    </row>
    <row r="552">
      <c r="A552" s="1" t="s">
        <v>659</v>
      </c>
      <c r="B552" s="1">
        <v>12</v>
      </c>
      <c r="C552" s="26" t="s">
        <v>2858</v>
      </c>
      <c r="D552" t="s">
        <v>1206</v>
      </c>
      <c r="E552" s="27" t="s">
        <v>2859</v>
      </c>
      <c r="F552" s="28" t="s">
        <v>683</v>
      </c>
      <c r="G552" s="29">
        <v>2</v>
      </c>
      <c r="H552" s="28">
        <v>0</v>
      </c>
      <c r="I552" s="30">
        <f>ROUND(G552*H552,P4)</f>
        <v>0</v>
      </c>
      <c r="L552" s="31">
        <v>0</v>
      </c>
      <c r="M552" s="24">
        <f>ROUND(G552*L552,P4)</f>
        <v>0</v>
      </c>
      <c r="N552" s="25" t="s">
        <v>661</v>
      </c>
      <c r="O552" s="32">
        <f>M552*AA552</f>
        <v>0</v>
      </c>
      <c r="P552" s="1">
        <v>1</v>
      </c>
      <c r="AA552" s="1">
        <f>IF(P552=1,$O$3,IF(P552=2,$O$4,$O$5))</f>
        <v>0</v>
      </c>
    </row>
    <row r="553">
      <c r="A553" s="1" t="s">
        <v>664</v>
      </c>
      <c r="E553" s="27" t="s">
        <v>661</v>
      </c>
    </row>
    <row r="554" ht="25.5">
      <c r="A554" s="1" t="s">
        <v>665</v>
      </c>
      <c r="E554" s="33" t="s">
        <v>1510</v>
      </c>
    </row>
    <row r="555" ht="114.75">
      <c r="A555" s="1" t="s">
        <v>666</v>
      </c>
      <c r="E555" s="27" t="s">
        <v>1702</v>
      </c>
    </row>
    <row r="556">
      <c r="A556" s="1" t="s">
        <v>659</v>
      </c>
      <c r="B556" s="1">
        <v>13</v>
      </c>
      <c r="C556" s="26" t="s">
        <v>2780</v>
      </c>
      <c r="D556" t="s">
        <v>661</v>
      </c>
      <c r="E556" s="27" t="s">
        <v>2781</v>
      </c>
      <c r="F556" s="28" t="s">
        <v>683</v>
      </c>
      <c r="G556" s="29">
        <v>3</v>
      </c>
      <c r="H556" s="28">
        <v>0</v>
      </c>
      <c r="I556" s="30">
        <f>ROUND(G556*H556,P4)</f>
        <v>0</v>
      </c>
      <c r="L556" s="31">
        <v>0</v>
      </c>
      <c r="M556" s="24">
        <f>ROUND(G556*L556,P4)</f>
        <v>0</v>
      </c>
      <c r="N556" s="25" t="s">
        <v>661</v>
      </c>
      <c r="O556" s="32">
        <f>M556*AA556</f>
        <v>0</v>
      </c>
      <c r="P556" s="1">
        <v>3</v>
      </c>
      <c r="AA556" s="1">
        <f>IF(P556=1,$O$3,IF(P556=2,$O$4,$O$5))</f>
        <v>0</v>
      </c>
    </row>
    <row r="557">
      <c r="A557" s="1" t="s">
        <v>664</v>
      </c>
      <c r="E557" s="27" t="s">
        <v>661</v>
      </c>
    </row>
    <row r="558" ht="25.5">
      <c r="A558" s="1" t="s">
        <v>665</v>
      </c>
      <c r="E558" s="33" t="s">
        <v>1847</v>
      </c>
    </row>
    <row r="559" ht="191.25">
      <c r="A559" s="1" t="s">
        <v>666</v>
      </c>
      <c r="E559" s="27" t="s">
        <v>2662</v>
      </c>
    </row>
    <row r="560">
      <c r="A560" s="1" t="s">
        <v>659</v>
      </c>
      <c r="B560" s="1">
        <v>14</v>
      </c>
      <c r="C560" s="26" t="s">
        <v>2782</v>
      </c>
      <c r="D560" t="s">
        <v>661</v>
      </c>
      <c r="E560" s="27" t="s">
        <v>2783</v>
      </c>
      <c r="F560" s="28" t="s">
        <v>683</v>
      </c>
      <c r="G560" s="29">
        <v>3</v>
      </c>
      <c r="H560" s="28">
        <v>0</v>
      </c>
      <c r="I560" s="30">
        <f>ROUND(G560*H560,P4)</f>
        <v>0</v>
      </c>
      <c r="L560" s="31">
        <v>0</v>
      </c>
      <c r="M560" s="24">
        <f>ROUND(G560*L560,P4)</f>
        <v>0</v>
      </c>
      <c r="N560" s="25" t="s">
        <v>661</v>
      </c>
      <c r="O560" s="32">
        <f>M560*AA560</f>
        <v>0</v>
      </c>
      <c r="P560" s="1">
        <v>3</v>
      </c>
      <c r="AA560" s="1">
        <f>IF(P560=1,$O$3,IF(P560=2,$O$4,$O$5))</f>
        <v>0</v>
      </c>
    </row>
    <row r="561">
      <c r="A561" s="1" t="s">
        <v>664</v>
      </c>
      <c r="E561" s="27" t="s">
        <v>661</v>
      </c>
    </row>
    <row r="562" ht="25.5">
      <c r="A562" s="1" t="s">
        <v>665</v>
      </c>
      <c r="E562" s="33" t="s">
        <v>1847</v>
      </c>
    </row>
    <row r="563" ht="114.75">
      <c r="A563" s="1" t="s">
        <v>666</v>
      </c>
      <c r="E563" s="27" t="s">
        <v>2784</v>
      </c>
    </row>
    <row r="564">
      <c r="A564" s="1" t="s">
        <v>659</v>
      </c>
      <c r="B564" s="1">
        <v>15</v>
      </c>
      <c r="C564" s="26" t="s">
        <v>2785</v>
      </c>
      <c r="D564" t="s">
        <v>661</v>
      </c>
      <c r="E564" s="27" t="s">
        <v>2786</v>
      </c>
      <c r="F564" s="28" t="s">
        <v>683</v>
      </c>
      <c r="G564" s="29">
        <v>3</v>
      </c>
      <c r="H564" s="28">
        <v>0</v>
      </c>
      <c r="I564" s="30">
        <f>ROUND(G564*H564,P4)</f>
        <v>0</v>
      </c>
      <c r="L564" s="31">
        <v>0</v>
      </c>
      <c r="M564" s="24">
        <f>ROUND(G564*L564,P4)</f>
        <v>0</v>
      </c>
      <c r="N564" s="25" t="s">
        <v>661</v>
      </c>
      <c r="O564" s="32">
        <f>M564*AA564</f>
        <v>0</v>
      </c>
      <c r="P564" s="1">
        <v>3</v>
      </c>
      <c r="AA564" s="1">
        <f>IF(P564=1,$O$3,IF(P564=2,$O$4,$O$5))</f>
        <v>0</v>
      </c>
    </row>
    <row r="565">
      <c r="A565" s="1" t="s">
        <v>664</v>
      </c>
      <c r="E565" s="27" t="s">
        <v>661</v>
      </c>
    </row>
    <row r="566" ht="25.5">
      <c r="A566" s="1" t="s">
        <v>665</v>
      </c>
      <c r="E566" s="33" t="s">
        <v>1847</v>
      </c>
    </row>
    <row r="567" ht="140.25">
      <c r="A567" s="1" t="s">
        <v>666</v>
      </c>
      <c r="E567" s="27" t="s">
        <v>1812</v>
      </c>
    </row>
    <row r="568">
      <c r="A568" s="1" t="s">
        <v>659</v>
      </c>
      <c r="B568" s="1">
        <v>16</v>
      </c>
      <c r="C568" s="26" t="s">
        <v>2787</v>
      </c>
      <c r="D568" t="s">
        <v>661</v>
      </c>
      <c r="E568" s="27" t="s">
        <v>2788</v>
      </c>
      <c r="F568" s="28" t="s">
        <v>683</v>
      </c>
      <c r="G568" s="29">
        <v>2</v>
      </c>
      <c r="H568" s="28">
        <v>0</v>
      </c>
      <c r="I568" s="30">
        <f>ROUND(G568*H568,P4)</f>
        <v>0</v>
      </c>
      <c r="L568" s="31">
        <v>0</v>
      </c>
      <c r="M568" s="24">
        <f>ROUND(G568*L568,P4)</f>
        <v>0</v>
      </c>
      <c r="N568" s="25" t="s">
        <v>661</v>
      </c>
      <c r="O568" s="32">
        <f>M568*AA568</f>
        <v>0</v>
      </c>
      <c r="P568" s="1">
        <v>3</v>
      </c>
      <c r="AA568" s="1">
        <f>IF(P568=1,$O$3,IF(P568=2,$O$4,$O$5))</f>
        <v>0</v>
      </c>
    </row>
    <row r="569">
      <c r="A569" s="1" t="s">
        <v>664</v>
      </c>
      <c r="E569" s="27" t="s">
        <v>661</v>
      </c>
    </row>
    <row r="570" ht="25.5">
      <c r="A570" s="1" t="s">
        <v>665</v>
      </c>
      <c r="E570" s="33" t="s">
        <v>1510</v>
      </c>
    </row>
    <row r="571" ht="191.25">
      <c r="A571" s="1" t="s">
        <v>666</v>
      </c>
      <c r="E571" s="27" t="s">
        <v>2662</v>
      </c>
    </row>
    <row r="572">
      <c r="A572" s="1" t="s">
        <v>659</v>
      </c>
      <c r="B572" s="1">
        <v>17</v>
      </c>
      <c r="C572" s="26" t="s">
        <v>2790</v>
      </c>
      <c r="D572" t="s">
        <v>661</v>
      </c>
      <c r="E572" s="27" t="s">
        <v>2791</v>
      </c>
      <c r="F572" s="28" t="s">
        <v>683</v>
      </c>
      <c r="G572" s="29">
        <v>2</v>
      </c>
      <c r="H572" s="28">
        <v>0</v>
      </c>
      <c r="I572" s="30">
        <f>ROUND(G572*H572,P4)</f>
        <v>0</v>
      </c>
      <c r="L572" s="31">
        <v>0</v>
      </c>
      <c r="M572" s="24">
        <f>ROUND(G572*L572,P4)</f>
        <v>0</v>
      </c>
      <c r="N572" s="25" t="s">
        <v>661</v>
      </c>
      <c r="O572" s="32">
        <f>M572*AA572</f>
        <v>0</v>
      </c>
      <c r="P572" s="1">
        <v>3</v>
      </c>
      <c r="AA572" s="1">
        <f>IF(P572=1,$O$3,IF(P572=2,$O$4,$O$5))</f>
        <v>0</v>
      </c>
    </row>
    <row r="573">
      <c r="A573" s="1" t="s">
        <v>664</v>
      </c>
      <c r="E573" s="27" t="s">
        <v>661</v>
      </c>
    </row>
    <row r="574" ht="25.5">
      <c r="A574" s="1" t="s">
        <v>665</v>
      </c>
      <c r="E574" s="33" t="s">
        <v>1510</v>
      </c>
    </row>
    <row r="575" ht="114.75">
      <c r="A575" s="1" t="s">
        <v>666</v>
      </c>
      <c r="E575" s="27" t="s">
        <v>2784</v>
      </c>
    </row>
    <row r="576">
      <c r="A576" s="1" t="s">
        <v>659</v>
      </c>
      <c r="B576" s="1">
        <v>18</v>
      </c>
      <c r="C576" s="26" t="s">
        <v>2792</v>
      </c>
      <c r="D576" t="s">
        <v>661</v>
      </c>
      <c r="E576" s="27" t="s">
        <v>2793</v>
      </c>
      <c r="F576" s="28" t="s">
        <v>683</v>
      </c>
      <c r="G576" s="29">
        <v>2</v>
      </c>
      <c r="H576" s="28">
        <v>0</v>
      </c>
      <c r="I576" s="30">
        <f>ROUND(G576*H576,P4)</f>
        <v>0</v>
      </c>
      <c r="L576" s="31">
        <v>0</v>
      </c>
      <c r="M576" s="24">
        <f>ROUND(G576*L576,P4)</f>
        <v>0</v>
      </c>
      <c r="N576" s="25" t="s">
        <v>661</v>
      </c>
      <c r="O576" s="32">
        <f>M576*AA576</f>
        <v>0</v>
      </c>
      <c r="P576" s="1">
        <v>3</v>
      </c>
      <c r="AA576" s="1">
        <f>IF(P576=1,$O$3,IF(P576=2,$O$4,$O$5))</f>
        <v>0</v>
      </c>
    </row>
    <row r="577">
      <c r="A577" s="1" t="s">
        <v>664</v>
      </c>
      <c r="E577" s="27" t="s">
        <v>661</v>
      </c>
    </row>
    <row r="578" ht="25.5">
      <c r="A578" s="1" t="s">
        <v>665</v>
      </c>
      <c r="E578" s="33" t="s">
        <v>1510</v>
      </c>
    </row>
    <row r="579" ht="140.25">
      <c r="A579" s="1" t="s">
        <v>666</v>
      </c>
      <c r="E579" s="27" t="s">
        <v>1812</v>
      </c>
    </row>
    <row r="580">
      <c r="A580" s="1" t="s">
        <v>659</v>
      </c>
      <c r="B580" s="1">
        <v>21</v>
      </c>
      <c r="C580" s="26" t="s">
        <v>2805</v>
      </c>
      <c r="D580" t="s">
        <v>661</v>
      </c>
      <c r="E580" s="27" t="s">
        <v>2806</v>
      </c>
      <c r="F580" s="28" t="s">
        <v>683</v>
      </c>
      <c r="G580" s="29">
        <v>5</v>
      </c>
      <c r="H580" s="28">
        <v>0</v>
      </c>
      <c r="I580" s="30">
        <f>ROUND(G580*H580,P4)</f>
        <v>0</v>
      </c>
      <c r="L580" s="31">
        <v>0</v>
      </c>
      <c r="M580" s="24">
        <f>ROUND(G580*L580,P4)</f>
        <v>0</v>
      </c>
      <c r="N580" s="25" t="s">
        <v>661</v>
      </c>
      <c r="O580" s="32">
        <f>M580*AA580</f>
        <v>0</v>
      </c>
      <c r="P580" s="1">
        <v>3</v>
      </c>
      <c r="AA580" s="1">
        <f>IF(P580=1,$O$3,IF(P580=2,$O$4,$O$5))</f>
        <v>0</v>
      </c>
    </row>
    <row r="581">
      <c r="A581" s="1" t="s">
        <v>664</v>
      </c>
      <c r="E581" s="27" t="s">
        <v>661</v>
      </c>
    </row>
    <row r="582" ht="25.5">
      <c r="A582" s="1" t="s">
        <v>665</v>
      </c>
      <c r="E582" s="33" t="s">
        <v>1849</v>
      </c>
    </row>
    <row r="583" ht="191.25">
      <c r="A583" s="1" t="s">
        <v>666</v>
      </c>
      <c r="E583" s="27" t="s">
        <v>2662</v>
      </c>
    </row>
    <row r="584">
      <c r="A584" s="1" t="s">
        <v>659</v>
      </c>
      <c r="B584" s="1">
        <v>22</v>
      </c>
      <c r="C584" s="26" t="s">
        <v>2808</v>
      </c>
      <c r="D584" t="s">
        <v>661</v>
      </c>
      <c r="E584" s="27" t="s">
        <v>2809</v>
      </c>
      <c r="F584" s="28" t="s">
        <v>683</v>
      </c>
      <c r="G584" s="29">
        <v>5</v>
      </c>
      <c r="H584" s="28">
        <v>0</v>
      </c>
      <c r="I584" s="30">
        <f>ROUND(G584*H584,P4)</f>
        <v>0</v>
      </c>
      <c r="L584" s="31">
        <v>0</v>
      </c>
      <c r="M584" s="24">
        <f>ROUND(G584*L584,P4)</f>
        <v>0</v>
      </c>
      <c r="N584" s="25" t="s">
        <v>661</v>
      </c>
      <c r="O584" s="32">
        <f>M584*AA584</f>
        <v>0</v>
      </c>
      <c r="P584" s="1">
        <v>3</v>
      </c>
      <c r="AA584" s="1">
        <f>IF(P584=1,$O$3,IF(P584=2,$O$4,$O$5))</f>
        <v>0</v>
      </c>
    </row>
    <row r="585">
      <c r="A585" s="1" t="s">
        <v>664</v>
      </c>
      <c r="E585" s="27" t="s">
        <v>661</v>
      </c>
    </row>
    <row r="586" ht="25.5">
      <c r="A586" s="1" t="s">
        <v>665</v>
      </c>
      <c r="E586" s="33" t="s">
        <v>1849</v>
      </c>
    </row>
    <row r="587" ht="191.25">
      <c r="A587" s="1" t="s">
        <v>666</v>
      </c>
      <c r="E587" s="27" t="s">
        <v>2662</v>
      </c>
    </row>
    <row r="588">
      <c r="A588" s="1" t="s">
        <v>659</v>
      </c>
      <c r="B588" s="1">
        <v>23</v>
      </c>
      <c r="C588" s="26" t="s">
        <v>2878</v>
      </c>
      <c r="D588" t="s">
        <v>661</v>
      </c>
      <c r="E588" s="27" t="s">
        <v>2879</v>
      </c>
      <c r="F588" s="28" t="s">
        <v>683</v>
      </c>
      <c r="G588" s="29">
        <v>3</v>
      </c>
      <c r="H588" s="28">
        <v>0</v>
      </c>
      <c r="I588" s="30">
        <f>ROUND(G588*H588,P4)</f>
        <v>0</v>
      </c>
      <c r="L588" s="31">
        <v>0</v>
      </c>
      <c r="M588" s="24">
        <f>ROUND(G588*L588,P4)</f>
        <v>0</v>
      </c>
      <c r="N588" s="25" t="s">
        <v>661</v>
      </c>
      <c r="O588" s="32">
        <f>M588*AA588</f>
        <v>0</v>
      </c>
      <c r="P588" s="1">
        <v>1</v>
      </c>
      <c r="AA588" s="1">
        <f>IF(P588=1,$O$3,IF(P588=2,$O$4,$O$5))</f>
        <v>0</v>
      </c>
    </row>
    <row r="589">
      <c r="A589" s="1" t="s">
        <v>664</v>
      </c>
      <c r="E589" s="27" t="s">
        <v>661</v>
      </c>
    </row>
    <row r="590" ht="25.5">
      <c r="A590" s="1" t="s">
        <v>665</v>
      </c>
      <c r="E590" s="33" t="s">
        <v>1847</v>
      </c>
    </row>
    <row r="591" ht="191.25">
      <c r="A591" s="1" t="s">
        <v>666</v>
      </c>
      <c r="E591" s="27" t="s">
        <v>2662</v>
      </c>
    </row>
    <row r="592">
      <c r="A592" s="1" t="s">
        <v>659</v>
      </c>
      <c r="B592" s="1">
        <v>24</v>
      </c>
      <c r="C592" s="26" t="s">
        <v>2880</v>
      </c>
      <c r="D592" t="s">
        <v>661</v>
      </c>
      <c r="E592" s="27" t="s">
        <v>2881</v>
      </c>
      <c r="F592" s="28" t="s">
        <v>683</v>
      </c>
      <c r="G592" s="29">
        <v>14</v>
      </c>
      <c r="H592" s="28">
        <v>0</v>
      </c>
      <c r="I592" s="30">
        <f>ROUND(G592*H592,P4)</f>
        <v>0</v>
      </c>
      <c r="L592" s="31">
        <v>0</v>
      </c>
      <c r="M592" s="24">
        <f>ROUND(G592*L592,P4)</f>
        <v>0</v>
      </c>
      <c r="N592" s="25" t="s">
        <v>661</v>
      </c>
      <c r="O592" s="32">
        <f>M592*AA592</f>
        <v>0</v>
      </c>
      <c r="P592" s="1">
        <v>1</v>
      </c>
      <c r="AA592" s="1">
        <f>IF(P592=1,$O$3,IF(P592=2,$O$4,$O$5))</f>
        <v>0</v>
      </c>
    </row>
    <row r="593">
      <c r="A593" s="1" t="s">
        <v>664</v>
      </c>
      <c r="E593" s="27" t="s">
        <v>661</v>
      </c>
    </row>
    <row r="594" ht="25.5">
      <c r="A594" s="1" t="s">
        <v>665</v>
      </c>
      <c r="E594" s="33" t="s">
        <v>2636</v>
      </c>
    </row>
    <row r="595" ht="140.25">
      <c r="A595" s="1" t="s">
        <v>666</v>
      </c>
      <c r="E595" s="27" t="s">
        <v>1812</v>
      </c>
    </row>
    <row r="596">
      <c r="A596" s="1" t="s">
        <v>659</v>
      </c>
      <c r="B596" s="1">
        <v>25</v>
      </c>
      <c r="C596" s="26" t="s">
        <v>2811</v>
      </c>
      <c r="D596" t="s">
        <v>661</v>
      </c>
      <c r="E596" s="27" t="s">
        <v>2812</v>
      </c>
      <c r="F596" s="28" t="s">
        <v>683</v>
      </c>
      <c r="G596" s="29">
        <v>5</v>
      </c>
      <c r="H596" s="28">
        <v>0</v>
      </c>
      <c r="I596" s="30">
        <f>ROUND(G596*H596,P4)</f>
        <v>0</v>
      </c>
      <c r="L596" s="31">
        <v>0</v>
      </c>
      <c r="M596" s="24">
        <f>ROUND(G596*L596,P4)</f>
        <v>0</v>
      </c>
      <c r="N596" s="25" t="s">
        <v>661</v>
      </c>
      <c r="O596" s="32">
        <f>M596*AA596</f>
        <v>0</v>
      </c>
      <c r="P596" s="1">
        <v>3</v>
      </c>
      <c r="AA596" s="1">
        <f>IF(P596=1,$O$3,IF(P596=2,$O$4,$O$5))</f>
        <v>0</v>
      </c>
    </row>
    <row r="597">
      <c r="A597" s="1" t="s">
        <v>664</v>
      </c>
      <c r="E597" s="27" t="s">
        <v>661</v>
      </c>
    </row>
    <row r="598" ht="25.5">
      <c r="A598" s="1" t="s">
        <v>665</v>
      </c>
      <c r="E598" s="33" t="s">
        <v>1849</v>
      </c>
    </row>
    <row r="599" ht="127.5">
      <c r="A599" s="1" t="s">
        <v>666</v>
      </c>
      <c r="E599" s="27" t="s">
        <v>2813</v>
      </c>
    </row>
    <row r="600">
      <c r="A600" s="1" t="s">
        <v>659</v>
      </c>
      <c r="B600" s="1">
        <v>26</v>
      </c>
      <c r="C600" s="26" t="s">
        <v>2814</v>
      </c>
      <c r="D600" t="s">
        <v>661</v>
      </c>
      <c r="E600" s="27" t="s">
        <v>2815</v>
      </c>
      <c r="F600" s="28" t="s">
        <v>683</v>
      </c>
      <c r="G600" s="29">
        <v>5</v>
      </c>
      <c r="H600" s="28">
        <v>0</v>
      </c>
      <c r="I600" s="30">
        <f>ROUND(G600*H600,P4)</f>
        <v>0</v>
      </c>
      <c r="L600" s="31">
        <v>0</v>
      </c>
      <c r="M600" s="24">
        <f>ROUND(G600*L600,P4)</f>
        <v>0</v>
      </c>
      <c r="N600" s="25" t="s">
        <v>661</v>
      </c>
      <c r="O600" s="32">
        <f>M600*AA600</f>
        <v>0</v>
      </c>
      <c r="P600" s="1">
        <v>3</v>
      </c>
      <c r="AA600" s="1">
        <f>IF(P600=1,$O$3,IF(P600=2,$O$4,$O$5))</f>
        <v>0</v>
      </c>
    </row>
    <row r="601">
      <c r="A601" s="1" t="s">
        <v>664</v>
      </c>
      <c r="E601" s="27" t="s">
        <v>661</v>
      </c>
    </row>
    <row r="602" ht="25.5">
      <c r="A602" s="1" t="s">
        <v>665</v>
      </c>
      <c r="E602" s="33" t="s">
        <v>1849</v>
      </c>
    </row>
    <row r="603" ht="153">
      <c r="A603" s="1" t="s">
        <v>666</v>
      </c>
      <c r="E603" s="27" t="s">
        <v>2816</v>
      </c>
    </row>
    <row r="604">
      <c r="A604" s="1" t="s">
        <v>659</v>
      </c>
      <c r="B604" s="1">
        <v>27</v>
      </c>
      <c r="C604" s="26" t="s">
        <v>2817</v>
      </c>
      <c r="D604" t="s">
        <v>661</v>
      </c>
      <c r="E604" s="27" t="s">
        <v>2818</v>
      </c>
      <c r="F604" s="28" t="s">
        <v>2222</v>
      </c>
      <c r="G604" s="29">
        <v>1</v>
      </c>
      <c r="H604" s="28">
        <v>0</v>
      </c>
      <c r="I604" s="30">
        <f>ROUND(G604*H604,P4)</f>
        <v>0</v>
      </c>
      <c r="L604" s="31">
        <v>0</v>
      </c>
      <c r="M604" s="24">
        <f>ROUND(G604*L604,P4)</f>
        <v>0</v>
      </c>
      <c r="N604" s="25" t="s">
        <v>661</v>
      </c>
      <c r="O604" s="32">
        <f>M604*AA604</f>
        <v>0</v>
      </c>
      <c r="P604" s="1">
        <v>3</v>
      </c>
      <c r="AA604" s="1">
        <f>IF(P604=1,$O$3,IF(P604=2,$O$4,$O$5))</f>
        <v>0</v>
      </c>
    </row>
    <row r="605">
      <c r="A605" s="1" t="s">
        <v>664</v>
      </c>
      <c r="E605" s="27" t="s">
        <v>661</v>
      </c>
    </row>
    <row r="606" ht="25.5">
      <c r="A606" s="1" t="s">
        <v>665</v>
      </c>
      <c r="E606" s="33" t="s">
        <v>1463</v>
      </c>
    </row>
    <row r="607" ht="140.25">
      <c r="A607" s="1" t="s">
        <v>666</v>
      </c>
      <c r="E607" s="27" t="s">
        <v>2229</v>
      </c>
    </row>
    <row r="608" ht="25.5">
      <c r="A608" s="1" t="s">
        <v>659</v>
      </c>
      <c r="B608" s="1">
        <v>28</v>
      </c>
      <c r="C608" s="26" t="s">
        <v>2819</v>
      </c>
      <c r="D608" t="s">
        <v>661</v>
      </c>
      <c r="E608" s="27" t="s">
        <v>2820</v>
      </c>
      <c r="F608" s="28" t="s">
        <v>874</v>
      </c>
      <c r="G608" s="29">
        <v>20</v>
      </c>
      <c r="H608" s="28">
        <v>0</v>
      </c>
      <c r="I608" s="30">
        <f>ROUND(G608*H608,P4)</f>
        <v>0</v>
      </c>
      <c r="L608" s="31">
        <v>0</v>
      </c>
      <c r="M608" s="24">
        <f>ROUND(G608*L608,P4)</f>
        <v>0</v>
      </c>
      <c r="N608" s="25" t="s">
        <v>661</v>
      </c>
      <c r="O608" s="32">
        <f>M608*AA608</f>
        <v>0</v>
      </c>
      <c r="P608" s="1">
        <v>3</v>
      </c>
      <c r="AA608" s="1">
        <f>IF(P608=1,$O$3,IF(P608=2,$O$4,$O$5))</f>
        <v>0</v>
      </c>
    </row>
    <row r="609">
      <c r="A609" s="1" t="s">
        <v>664</v>
      </c>
      <c r="E609" s="27" t="s">
        <v>661</v>
      </c>
    </row>
    <row r="610" ht="25.5">
      <c r="A610" s="1" t="s">
        <v>665</v>
      </c>
      <c r="E610" s="33" t="s">
        <v>2855</v>
      </c>
    </row>
    <row r="611" ht="127.5">
      <c r="A611" s="1" t="s">
        <v>666</v>
      </c>
      <c r="E611" s="27" t="s">
        <v>2822</v>
      </c>
    </row>
    <row r="612">
      <c r="A612" s="1" t="s">
        <v>659</v>
      </c>
      <c r="B612" s="1">
        <v>29</v>
      </c>
      <c r="C612" s="26" t="s">
        <v>2882</v>
      </c>
      <c r="D612" t="s">
        <v>661</v>
      </c>
      <c r="E612" s="27" t="s">
        <v>2883</v>
      </c>
      <c r="F612" s="28" t="s">
        <v>2222</v>
      </c>
      <c r="G612" s="29">
        <v>1</v>
      </c>
      <c r="H612" s="28">
        <v>0</v>
      </c>
      <c r="I612" s="30">
        <f>ROUND(G612*H612,P4)</f>
        <v>0</v>
      </c>
      <c r="L612" s="31">
        <v>0</v>
      </c>
      <c r="M612" s="24">
        <f>ROUND(G612*L612,P4)</f>
        <v>0</v>
      </c>
      <c r="N612" s="25" t="s">
        <v>661</v>
      </c>
      <c r="O612" s="32">
        <f>M612*AA612</f>
        <v>0</v>
      </c>
      <c r="P612" s="1">
        <v>1</v>
      </c>
      <c r="AA612" s="1">
        <f>IF(P612=1,$O$3,IF(P612=2,$O$4,$O$5))</f>
        <v>0</v>
      </c>
    </row>
    <row r="613">
      <c r="A613" s="1" t="s">
        <v>664</v>
      </c>
      <c r="E613" s="27" t="s">
        <v>661</v>
      </c>
    </row>
    <row r="614" ht="25.5">
      <c r="A614" s="1" t="s">
        <v>665</v>
      </c>
      <c r="E614" s="33" t="s">
        <v>1463</v>
      </c>
    </row>
    <row r="615" ht="165.75">
      <c r="A615" s="1" t="s">
        <v>666</v>
      </c>
      <c r="E615" s="27" t="s">
        <v>2240</v>
      </c>
    </row>
    <row r="616" ht="25.5">
      <c r="A616" s="1" t="s">
        <v>659</v>
      </c>
      <c r="B616" s="1">
        <v>30</v>
      </c>
      <c r="C616" s="26" t="s">
        <v>2884</v>
      </c>
      <c r="D616" t="s">
        <v>661</v>
      </c>
      <c r="E616" s="27" t="s">
        <v>2885</v>
      </c>
      <c r="F616" s="28" t="s">
        <v>683</v>
      </c>
      <c r="G616" s="29">
        <v>1</v>
      </c>
      <c r="H616" s="28">
        <v>0</v>
      </c>
      <c r="I616" s="30">
        <f>ROUND(G616*H616,P4)</f>
        <v>0</v>
      </c>
      <c r="L616" s="31">
        <v>0</v>
      </c>
      <c r="M616" s="24">
        <f>ROUND(G616*L616,P4)</f>
        <v>0</v>
      </c>
      <c r="N616" s="25" t="s">
        <v>661</v>
      </c>
      <c r="O616" s="32">
        <f>M616*AA616</f>
        <v>0</v>
      </c>
      <c r="P616" s="1">
        <v>1</v>
      </c>
      <c r="AA616" s="1">
        <f>IF(P616=1,$O$3,IF(P616=2,$O$4,$O$5))</f>
        <v>0</v>
      </c>
    </row>
    <row r="617">
      <c r="A617" s="1" t="s">
        <v>664</v>
      </c>
      <c r="E617" s="27" t="s">
        <v>661</v>
      </c>
    </row>
    <row r="618" ht="25.5">
      <c r="A618" s="1" t="s">
        <v>665</v>
      </c>
      <c r="E618" s="33" t="s">
        <v>1463</v>
      </c>
    </row>
    <row r="619" ht="114.75">
      <c r="A619" s="1" t="s">
        <v>666</v>
      </c>
      <c r="E619" s="27" t="s">
        <v>1702</v>
      </c>
    </row>
    <row r="620">
      <c r="A620" s="1" t="s">
        <v>659</v>
      </c>
      <c r="B620" s="1">
        <v>31</v>
      </c>
      <c r="C620" s="26" t="s">
        <v>2830</v>
      </c>
      <c r="D620" t="s">
        <v>661</v>
      </c>
      <c r="E620" s="27" t="s">
        <v>2886</v>
      </c>
      <c r="F620" s="28" t="s">
        <v>683</v>
      </c>
      <c r="G620" s="29">
        <v>1</v>
      </c>
      <c r="H620" s="28">
        <v>0</v>
      </c>
      <c r="I620" s="30">
        <f>ROUND(G620*H620,P4)</f>
        <v>0</v>
      </c>
      <c r="L620" s="31">
        <v>0</v>
      </c>
      <c r="M620" s="24">
        <f>ROUND(G620*L620,P4)</f>
        <v>0</v>
      </c>
      <c r="N620" s="25" t="s">
        <v>661</v>
      </c>
      <c r="O620" s="32">
        <f>M620*AA620</f>
        <v>0</v>
      </c>
      <c r="P620" s="1">
        <v>1</v>
      </c>
      <c r="AA620" s="1">
        <f>IF(P620=1,$O$3,IF(P620=2,$O$4,$O$5))</f>
        <v>0</v>
      </c>
    </row>
    <row r="621">
      <c r="A621" s="1" t="s">
        <v>664</v>
      </c>
      <c r="E621" s="27" t="s">
        <v>661</v>
      </c>
    </row>
    <row r="622" ht="25.5">
      <c r="A622" s="1" t="s">
        <v>665</v>
      </c>
      <c r="E622" s="33" t="s">
        <v>1463</v>
      </c>
    </row>
    <row r="623" ht="140.25">
      <c r="A623" s="1" t="s">
        <v>666</v>
      </c>
      <c r="E623" s="27" t="s">
        <v>1812</v>
      </c>
    </row>
    <row r="624">
      <c r="A624" s="1" t="s">
        <v>659</v>
      </c>
      <c r="B624" s="1">
        <v>32</v>
      </c>
      <c r="C624" s="26" t="s">
        <v>2887</v>
      </c>
      <c r="D624" t="s">
        <v>661</v>
      </c>
      <c r="E624" s="27" t="s">
        <v>2888</v>
      </c>
      <c r="F624" s="28" t="s">
        <v>683</v>
      </c>
      <c r="G624" s="29">
        <v>1</v>
      </c>
      <c r="H624" s="28">
        <v>0</v>
      </c>
      <c r="I624" s="30">
        <f>ROUND(G624*H624,P4)</f>
        <v>0</v>
      </c>
      <c r="L624" s="31">
        <v>0</v>
      </c>
      <c r="M624" s="24">
        <f>ROUND(G624*L624,P4)</f>
        <v>0</v>
      </c>
      <c r="N624" s="25" t="s">
        <v>661</v>
      </c>
      <c r="O624" s="32">
        <f>M624*AA624</f>
        <v>0</v>
      </c>
      <c r="P624" s="1">
        <v>1</v>
      </c>
      <c r="AA624" s="1">
        <f>IF(P624=1,$O$3,IF(P624=2,$O$4,$O$5))</f>
        <v>0</v>
      </c>
    </row>
    <row r="625">
      <c r="A625" s="1" t="s">
        <v>664</v>
      </c>
      <c r="E625" s="27" t="s">
        <v>661</v>
      </c>
    </row>
    <row r="626" ht="25.5">
      <c r="A626" s="1" t="s">
        <v>665</v>
      </c>
      <c r="E626" s="33" t="s">
        <v>1463</v>
      </c>
    </row>
    <row r="627" ht="191.25">
      <c r="A627" s="1" t="s">
        <v>666</v>
      </c>
      <c r="E627" s="27" t="s">
        <v>2889</v>
      </c>
    </row>
    <row r="628">
      <c r="A628" s="1" t="s">
        <v>659</v>
      </c>
      <c r="B628" s="1">
        <v>33</v>
      </c>
      <c r="C628" s="26" t="s">
        <v>2249</v>
      </c>
      <c r="D628" t="s">
        <v>661</v>
      </c>
      <c r="E628" s="27" t="s">
        <v>1810</v>
      </c>
      <c r="F628" s="28" t="s">
        <v>1604</v>
      </c>
      <c r="G628" s="29">
        <v>1</v>
      </c>
      <c r="H628" s="28">
        <v>0</v>
      </c>
      <c r="I628" s="30">
        <f>ROUND(G628*H628,P4)</f>
        <v>0</v>
      </c>
      <c r="L628" s="31">
        <v>0</v>
      </c>
      <c r="M628" s="24">
        <f>ROUND(G628*L628,P4)</f>
        <v>0</v>
      </c>
      <c r="N628" s="25" t="s">
        <v>661</v>
      </c>
      <c r="O628" s="32">
        <f>M628*AA628</f>
        <v>0</v>
      </c>
      <c r="P628" s="1">
        <v>3</v>
      </c>
      <c r="AA628" s="1">
        <f>IF(P628=1,$O$3,IF(P628=2,$O$4,$O$5))</f>
        <v>0</v>
      </c>
    </row>
    <row r="629">
      <c r="A629" s="1" t="s">
        <v>664</v>
      </c>
      <c r="E629" s="27" t="s">
        <v>661</v>
      </c>
    </row>
    <row r="630" ht="25.5">
      <c r="A630" s="1" t="s">
        <v>665</v>
      </c>
      <c r="E630" s="33" t="s">
        <v>1463</v>
      </c>
    </row>
    <row r="631" ht="140.25">
      <c r="A631" s="1" t="s">
        <v>666</v>
      </c>
      <c r="E631" s="27" t="s">
        <v>1812</v>
      </c>
    </row>
    <row r="632">
      <c r="A632" s="1" t="s">
        <v>656</v>
      </c>
      <c r="C632" s="22" t="s">
        <v>2840</v>
      </c>
      <c r="E632" s="23" t="s">
        <v>2841</v>
      </c>
      <c r="L632" s="24">
        <f>SUMIFS(L633:L636,A633:A636,"P")</f>
        <v>0</v>
      </c>
      <c r="M632" s="24">
        <f>SUMIFS(M633:M636,A633:A636,"P")</f>
        <v>0</v>
      </c>
      <c r="N632" s="25"/>
    </row>
    <row r="633" ht="25.5">
      <c r="A633" s="1" t="s">
        <v>659</v>
      </c>
      <c r="B633" s="1">
        <v>34</v>
      </c>
      <c r="C633" s="26" t="s">
        <v>2843</v>
      </c>
      <c r="D633" t="s">
        <v>661</v>
      </c>
      <c r="E633" s="27" t="s">
        <v>2844</v>
      </c>
      <c r="F633" s="28" t="s">
        <v>683</v>
      </c>
      <c r="G633" s="29">
        <v>10</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ht="25.5">
      <c r="A635" s="1" t="s">
        <v>665</v>
      </c>
      <c r="E635" s="33" t="s">
        <v>1509</v>
      </c>
    </row>
    <row r="636" ht="127.5">
      <c r="A636" s="1" t="s">
        <v>666</v>
      </c>
      <c r="E636" s="27" t="s">
        <v>2845</v>
      </c>
    </row>
    <row r="637">
      <c r="A637" s="1" t="s">
        <v>656</v>
      </c>
      <c r="C637" s="22" t="s">
        <v>900</v>
      </c>
      <c r="E637" s="23" t="s">
        <v>901</v>
      </c>
      <c r="L637" s="24">
        <f>SUMIFS(L638:L657,A638:A657,"P")</f>
        <v>0</v>
      </c>
      <c r="M637" s="24">
        <f>SUMIFS(M638:M657,A638:A657,"P")</f>
        <v>0</v>
      </c>
      <c r="N637" s="25"/>
    </row>
    <row r="638" ht="25.5">
      <c r="A638" s="1" t="s">
        <v>659</v>
      </c>
      <c r="B638" s="1">
        <v>35</v>
      </c>
      <c r="C638" s="26" t="s">
        <v>1890</v>
      </c>
      <c r="D638" t="s">
        <v>903</v>
      </c>
      <c r="E638" s="27" t="s">
        <v>1891</v>
      </c>
      <c r="F638" s="28" t="s">
        <v>905</v>
      </c>
      <c r="G638" s="29">
        <v>0.01</v>
      </c>
      <c r="H638" s="28">
        <v>0</v>
      </c>
      <c r="I638" s="30">
        <f>ROUND(G638*H638,P4)</f>
        <v>0</v>
      </c>
      <c r="L638" s="31">
        <v>0</v>
      </c>
      <c r="M638" s="24">
        <f>ROUND(G638*L638,P4)</f>
        <v>0</v>
      </c>
      <c r="N638" s="25" t="s">
        <v>661</v>
      </c>
      <c r="O638" s="32">
        <f>M638*AA638</f>
        <v>0</v>
      </c>
      <c r="P638" s="1">
        <v>3</v>
      </c>
      <c r="AA638" s="1">
        <f>IF(P638=1,$O$3,IF(P638=2,$O$4,$O$5))</f>
        <v>0</v>
      </c>
    </row>
    <row r="639" ht="25.5">
      <c r="A639" s="1" t="s">
        <v>664</v>
      </c>
      <c r="E639" s="27" t="s">
        <v>1892</v>
      </c>
    </row>
    <row r="640" ht="25.5">
      <c r="A640" s="1" t="s">
        <v>665</v>
      </c>
      <c r="E640" s="33" t="s">
        <v>1893</v>
      </c>
    </row>
    <row r="641" ht="153">
      <c r="A641" s="1" t="s">
        <v>666</v>
      </c>
      <c r="E641" s="27" t="s">
        <v>913</v>
      </c>
    </row>
    <row r="642" ht="25.5">
      <c r="A642" s="1" t="s">
        <v>659</v>
      </c>
      <c r="B642" s="1">
        <v>36</v>
      </c>
      <c r="C642" s="26" t="s">
        <v>922</v>
      </c>
      <c r="D642" t="s">
        <v>903</v>
      </c>
      <c r="E642" s="27" t="s">
        <v>923</v>
      </c>
      <c r="F642" s="28" t="s">
        <v>905</v>
      </c>
      <c r="G642" s="29">
        <v>0.01</v>
      </c>
      <c r="H642" s="28">
        <v>0</v>
      </c>
      <c r="I642" s="30">
        <f>ROUND(G642*H642,P4)</f>
        <v>0</v>
      </c>
      <c r="L642" s="31">
        <v>0</v>
      </c>
      <c r="M642" s="24">
        <f>ROUND(G642*L642,P4)</f>
        <v>0</v>
      </c>
      <c r="N642" s="25" t="s">
        <v>661</v>
      </c>
      <c r="O642" s="32">
        <f>M642*AA642</f>
        <v>0</v>
      </c>
      <c r="P642" s="1">
        <v>3</v>
      </c>
      <c r="AA642" s="1">
        <f>IF(P642=1,$O$3,IF(P642=2,$O$4,$O$5))</f>
        <v>0</v>
      </c>
    </row>
    <row r="643" ht="38.25">
      <c r="A643" s="1" t="s">
        <v>664</v>
      </c>
      <c r="E643" s="27" t="s">
        <v>920</v>
      </c>
    </row>
    <row r="644" ht="25.5">
      <c r="A644" s="1" t="s">
        <v>665</v>
      </c>
      <c r="E644" s="33" t="s">
        <v>1893</v>
      </c>
    </row>
    <row r="645" ht="153">
      <c r="A645" s="1" t="s">
        <v>666</v>
      </c>
      <c r="E645" s="27" t="s">
        <v>908</v>
      </c>
    </row>
    <row r="646" ht="25.5">
      <c r="A646" s="1" t="s">
        <v>659</v>
      </c>
      <c r="B646" s="1">
        <v>37</v>
      </c>
      <c r="C646" s="26" t="s">
        <v>1894</v>
      </c>
      <c r="D646" t="s">
        <v>903</v>
      </c>
      <c r="E646" s="27" t="s">
        <v>1895</v>
      </c>
      <c r="F646" s="28" t="s">
        <v>905</v>
      </c>
      <c r="G646" s="29">
        <v>0.001</v>
      </c>
      <c r="H646" s="28">
        <v>0</v>
      </c>
      <c r="I646" s="30">
        <f>ROUND(G646*H646,P4)</f>
        <v>0</v>
      </c>
      <c r="L646" s="31">
        <v>0</v>
      </c>
      <c r="M646" s="24">
        <f>ROUND(G646*L646,P4)</f>
        <v>0</v>
      </c>
      <c r="N646" s="25" t="s">
        <v>661</v>
      </c>
      <c r="O646" s="32">
        <f>M646*AA646</f>
        <v>0</v>
      </c>
      <c r="P646" s="1">
        <v>3</v>
      </c>
      <c r="AA646" s="1">
        <f>IF(P646=1,$O$3,IF(P646=2,$O$4,$O$5))</f>
        <v>0</v>
      </c>
    </row>
    <row r="647" ht="38.25">
      <c r="A647" s="1" t="s">
        <v>664</v>
      </c>
      <c r="E647" s="27" t="s">
        <v>916</v>
      </c>
    </row>
    <row r="648" ht="25.5">
      <c r="A648" s="1" t="s">
        <v>665</v>
      </c>
      <c r="E648" s="33" t="s">
        <v>1896</v>
      </c>
    </row>
    <row r="649" ht="153">
      <c r="A649" s="1" t="s">
        <v>666</v>
      </c>
      <c r="E649" s="27" t="s">
        <v>908</v>
      </c>
    </row>
    <row r="650" ht="25.5">
      <c r="A650" s="1" t="s">
        <v>659</v>
      </c>
      <c r="B650" s="1">
        <v>38</v>
      </c>
      <c r="C650" s="26" t="s">
        <v>925</v>
      </c>
      <c r="D650" t="s">
        <v>903</v>
      </c>
      <c r="E650" s="27" t="s">
        <v>926</v>
      </c>
      <c r="F650" s="28" t="s">
        <v>905</v>
      </c>
      <c r="G650" s="29">
        <v>0.0050000000000000001</v>
      </c>
      <c r="H650" s="28">
        <v>0</v>
      </c>
      <c r="I650" s="30">
        <f>ROUND(G650*H650,P4)</f>
        <v>0</v>
      </c>
      <c r="L650" s="31">
        <v>0</v>
      </c>
      <c r="M650" s="24">
        <f>ROUND(G650*L650,P4)</f>
        <v>0</v>
      </c>
      <c r="N650" s="25" t="s">
        <v>661</v>
      </c>
      <c r="O650" s="32">
        <f>M650*AA650</f>
        <v>0</v>
      </c>
      <c r="P650" s="1">
        <v>3</v>
      </c>
      <c r="AA650" s="1">
        <f>IF(P650=1,$O$3,IF(P650=2,$O$4,$O$5))</f>
        <v>0</v>
      </c>
    </row>
    <row r="651" ht="38.25">
      <c r="A651" s="1" t="s">
        <v>664</v>
      </c>
      <c r="E651" s="27" t="s">
        <v>927</v>
      </c>
    </row>
    <row r="652" ht="25.5">
      <c r="A652" s="1" t="s">
        <v>665</v>
      </c>
      <c r="E652" s="33" t="s">
        <v>1897</v>
      </c>
    </row>
    <row r="653" ht="153">
      <c r="A653" s="1" t="s">
        <v>666</v>
      </c>
      <c r="E653" s="27" t="s">
        <v>908</v>
      </c>
    </row>
    <row r="654" ht="25.5">
      <c r="A654" s="1" t="s">
        <v>659</v>
      </c>
      <c r="B654" s="1">
        <v>39</v>
      </c>
      <c r="C654" s="26" t="s">
        <v>928</v>
      </c>
      <c r="D654" t="s">
        <v>903</v>
      </c>
      <c r="E654" s="27" t="s">
        <v>929</v>
      </c>
      <c r="F654" s="28" t="s">
        <v>905</v>
      </c>
      <c r="G654" s="29">
        <v>0.0050000000000000001</v>
      </c>
      <c r="H654" s="28">
        <v>0</v>
      </c>
      <c r="I654" s="30">
        <f>ROUND(G654*H654,P4)</f>
        <v>0</v>
      </c>
      <c r="L654" s="31">
        <v>0</v>
      </c>
      <c r="M654" s="24">
        <f>ROUND(G654*L654,P4)</f>
        <v>0</v>
      </c>
      <c r="N654" s="25" t="s">
        <v>661</v>
      </c>
      <c r="O654" s="32">
        <f>M654*AA654</f>
        <v>0</v>
      </c>
      <c r="P654" s="1">
        <v>3</v>
      </c>
      <c r="AA654" s="1">
        <f>IF(P654=1,$O$3,IF(P654=2,$O$4,$O$5))</f>
        <v>0</v>
      </c>
    </row>
    <row r="655" ht="38.25">
      <c r="A655" s="1" t="s">
        <v>664</v>
      </c>
      <c r="E655" s="27" t="s">
        <v>916</v>
      </c>
    </row>
    <row r="656" ht="25.5">
      <c r="A656" s="1" t="s">
        <v>665</v>
      </c>
      <c r="E656" s="33" t="s">
        <v>1897</v>
      </c>
    </row>
    <row r="657" ht="153">
      <c r="A657" s="1" t="s">
        <v>666</v>
      </c>
      <c r="E657" s="27" t="s">
        <v>908</v>
      </c>
    </row>
  </sheetData>
  <sheetProtection sheet="1" objects="1" scenarios="1" spinCount="100000" saltValue="OjWlxgRV5zWtB0aFif09NmzzhPPR3EuewDxigNX1hS5yZGyk8HtBoJCi784Nm1s5xKZPR5pjNNVYjtlkyXd9RQ==" hashValue="90lGUdOyTvkKkSOYkBZt/1BJtQ/Noav6Qz1MJ+Y1YgoKAeajNq91nxU6Kof2ji5UJ+VNoY9sqCqc1V4myB8y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2890</v>
      </c>
      <c r="E8" s="23" t="s">
        <v>87</v>
      </c>
      <c r="L8" s="24">
        <f>L9+L174</f>
        <v>0</v>
      </c>
      <c r="M8" s="24">
        <f>M9+M174</f>
        <v>0</v>
      </c>
      <c r="N8" s="25"/>
    </row>
    <row r="9">
      <c r="A9" s="1" t="s">
        <v>656</v>
      </c>
      <c r="C9" s="22" t="s">
        <v>679</v>
      </c>
      <c r="E9" s="23" t="s">
        <v>680</v>
      </c>
      <c r="L9" s="24">
        <f>SUMIFS(L10:L173,A10:A173,"P")</f>
        <v>0</v>
      </c>
      <c r="M9" s="24">
        <f>SUMIFS(M10:M173,A10:A173,"P")</f>
        <v>0</v>
      </c>
      <c r="N9" s="25"/>
    </row>
    <row r="10">
      <c r="A10" s="1" t="s">
        <v>659</v>
      </c>
      <c r="B10" s="1">
        <v>1</v>
      </c>
      <c r="C10" s="26" t="s">
        <v>2532</v>
      </c>
      <c r="D10" t="s">
        <v>661</v>
      </c>
      <c r="E10" s="27" t="s">
        <v>2533</v>
      </c>
      <c r="F10" s="28" t="s">
        <v>670</v>
      </c>
      <c r="G10" s="29">
        <v>600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2891</v>
      </c>
    </row>
    <row r="13" ht="76.5">
      <c r="A13" s="1" t="s">
        <v>666</v>
      </c>
      <c r="E13" s="27" t="s">
        <v>2535</v>
      </c>
    </row>
    <row r="14">
      <c r="A14" s="1" t="s">
        <v>659</v>
      </c>
      <c r="B14" s="1">
        <v>2</v>
      </c>
      <c r="C14" s="26" t="s">
        <v>1227</v>
      </c>
      <c r="D14" t="s">
        <v>661</v>
      </c>
      <c r="E14" s="27" t="s">
        <v>1228</v>
      </c>
      <c r="F14" s="28" t="s">
        <v>670</v>
      </c>
      <c r="G14" s="29">
        <v>600</v>
      </c>
      <c r="H14" s="28">
        <v>0</v>
      </c>
      <c r="I14" s="30">
        <f>ROUND(G14*H14,P4)</f>
        <v>0</v>
      </c>
      <c r="L14" s="31">
        <v>0</v>
      </c>
      <c r="M14" s="24">
        <f>ROUND(G14*L14,P4)</f>
        <v>0</v>
      </c>
      <c r="N14" s="25" t="s">
        <v>1345</v>
      </c>
      <c r="O14" s="32">
        <f>M14*AA14</f>
        <v>0</v>
      </c>
      <c r="P14" s="1">
        <v>3</v>
      </c>
      <c r="AA14" s="1">
        <f>IF(P14=1,$O$3,IF(P14=2,$O$4,$O$5))</f>
        <v>0</v>
      </c>
    </row>
    <row r="15">
      <c r="A15" s="1" t="s">
        <v>664</v>
      </c>
      <c r="E15" s="27" t="s">
        <v>661</v>
      </c>
    </row>
    <row r="16" ht="38.25">
      <c r="A16" s="1" t="s">
        <v>665</v>
      </c>
      <c r="E16" s="33" t="s">
        <v>2892</v>
      </c>
    </row>
    <row r="17" ht="76.5">
      <c r="A17" s="1" t="s">
        <v>666</v>
      </c>
      <c r="E17" s="27" t="s">
        <v>970</v>
      </c>
    </row>
    <row r="18">
      <c r="A18" s="1" t="s">
        <v>659</v>
      </c>
      <c r="B18" s="1">
        <v>3</v>
      </c>
      <c r="C18" s="26" t="s">
        <v>2537</v>
      </c>
      <c r="D18" t="s">
        <v>661</v>
      </c>
      <c r="E18" s="27" t="s">
        <v>2538</v>
      </c>
      <c r="F18" s="28" t="s">
        <v>696</v>
      </c>
      <c r="G18" s="29">
        <v>2.1000000000000001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2893</v>
      </c>
    </row>
    <row r="21" ht="89.25">
      <c r="A21" s="1" t="s">
        <v>666</v>
      </c>
      <c r="E21" s="27" t="s">
        <v>2540</v>
      </c>
    </row>
    <row r="22">
      <c r="A22" s="1" t="s">
        <v>659</v>
      </c>
      <c r="B22" s="1">
        <v>4</v>
      </c>
      <c r="C22" s="26" t="s">
        <v>2541</v>
      </c>
      <c r="D22" t="s">
        <v>661</v>
      </c>
      <c r="E22" s="27" t="s">
        <v>2542</v>
      </c>
      <c r="F22" s="28" t="s">
        <v>696</v>
      </c>
      <c r="G22" s="29">
        <v>2.1000000000000001</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2893</v>
      </c>
    </row>
    <row r="25" ht="102">
      <c r="A25" s="1" t="s">
        <v>666</v>
      </c>
      <c r="E25" s="27" t="s">
        <v>2376</v>
      </c>
    </row>
    <row r="26">
      <c r="A26" s="1" t="s">
        <v>659</v>
      </c>
      <c r="B26" s="1">
        <v>5</v>
      </c>
      <c r="C26" s="26" t="s">
        <v>2631</v>
      </c>
      <c r="D26" t="s">
        <v>661</v>
      </c>
      <c r="E26" s="27" t="s">
        <v>2727</v>
      </c>
      <c r="F26" s="28" t="s">
        <v>683</v>
      </c>
      <c r="G26" s="29">
        <v>3</v>
      </c>
      <c r="H26" s="28">
        <v>0</v>
      </c>
      <c r="I26" s="30">
        <f>ROUND(G26*H26,P4)</f>
        <v>0</v>
      </c>
      <c r="L26" s="31">
        <v>0</v>
      </c>
      <c r="M26" s="24">
        <f>ROUND(G26*L26,P4)</f>
        <v>0</v>
      </c>
      <c r="N26" s="25" t="s">
        <v>1345</v>
      </c>
      <c r="O26" s="32">
        <f>M26*AA26</f>
        <v>0</v>
      </c>
      <c r="P26" s="1">
        <v>1</v>
      </c>
      <c r="AA26" s="1">
        <f>IF(P26=1,$O$3,IF(P26=2,$O$4,$O$5))</f>
        <v>0</v>
      </c>
    </row>
    <row r="27">
      <c r="A27" s="1" t="s">
        <v>664</v>
      </c>
      <c r="E27" s="27" t="s">
        <v>661</v>
      </c>
    </row>
    <row r="28">
      <c r="A28" s="1" t="s">
        <v>665</v>
      </c>
      <c r="E28" s="33" t="s">
        <v>1970</v>
      </c>
    </row>
    <row r="29" ht="178.5">
      <c r="A29" s="1" t="s">
        <v>666</v>
      </c>
      <c r="E29" s="27" t="s">
        <v>2553</v>
      </c>
    </row>
    <row r="30">
      <c r="A30" s="1" t="s">
        <v>659</v>
      </c>
      <c r="B30" s="1">
        <v>6</v>
      </c>
      <c r="C30" s="26" t="s">
        <v>2631</v>
      </c>
      <c r="D30" t="s">
        <v>657</v>
      </c>
      <c r="E30" s="27" t="s">
        <v>2727</v>
      </c>
      <c r="F30" s="28" t="s">
        <v>683</v>
      </c>
      <c r="G30" s="29">
        <v>3</v>
      </c>
      <c r="H30" s="28">
        <v>0</v>
      </c>
      <c r="I30" s="30">
        <f>ROUND(G30*H30,P4)</f>
        <v>0</v>
      </c>
      <c r="L30" s="31">
        <v>0</v>
      </c>
      <c r="M30" s="24">
        <f>ROUND(G30*L30,P4)</f>
        <v>0</v>
      </c>
      <c r="N30" s="25" t="s">
        <v>1345</v>
      </c>
      <c r="O30" s="32">
        <f>M30*AA30</f>
        <v>0</v>
      </c>
      <c r="P30" s="1">
        <v>1</v>
      </c>
      <c r="AA30" s="1">
        <f>IF(P30=1,$O$3,IF(P30=2,$O$4,$O$5))</f>
        <v>0</v>
      </c>
    </row>
    <row r="31">
      <c r="A31" s="1" t="s">
        <v>664</v>
      </c>
      <c r="E31" s="27" t="s">
        <v>661</v>
      </c>
    </row>
    <row r="32">
      <c r="A32" s="1" t="s">
        <v>665</v>
      </c>
      <c r="E32" s="33" t="s">
        <v>1970</v>
      </c>
    </row>
    <row r="33" ht="178.5">
      <c r="A33" s="1" t="s">
        <v>666</v>
      </c>
      <c r="E33" s="27" t="s">
        <v>2553</v>
      </c>
    </row>
    <row r="34">
      <c r="A34" s="1" t="s">
        <v>659</v>
      </c>
      <c r="B34" s="1">
        <v>7</v>
      </c>
      <c r="C34" s="26" t="s">
        <v>2633</v>
      </c>
      <c r="D34" t="s">
        <v>661</v>
      </c>
      <c r="E34" s="27" t="s">
        <v>2634</v>
      </c>
      <c r="F34" s="28" t="s">
        <v>683</v>
      </c>
      <c r="G34" s="29">
        <v>3</v>
      </c>
      <c r="H34" s="28">
        <v>0</v>
      </c>
      <c r="I34" s="30">
        <f>ROUND(G34*H34,P4)</f>
        <v>0</v>
      </c>
      <c r="L34" s="31">
        <v>0</v>
      </c>
      <c r="M34" s="24">
        <f>ROUND(G34*L34,P4)</f>
        <v>0</v>
      </c>
      <c r="N34" s="25" t="s">
        <v>1345</v>
      </c>
      <c r="O34" s="32">
        <f>M34*AA34</f>
        <v>0</v>
      </c>
      <c r="P34" s="1">
        <v>1</v>
      </c>
      <c r="AA34" s="1">
        <f>IF(P34=1,$O$3,IF(P34=2,$O$4,$O$5))</f>
        <v>0</v>
      </c>
    </row>
    <row r="35">
      <c r="A35" s="1" t="s">
        <v>664</v>
      </c>
      <c r="E35" s="27" t="s">
        <v>661</v>
      </c>
    </row>
    <row r="36">
      <c r="A36" s="1" t="s">
        <v>665</v>
      </c>
      <c r="E36" s="33" t="s">
        <v>1970</v>
      </c>
    </row>
    <row r="37" ht="127.5">
      <c r="A37" s="1" t="s">
        <v>666</v>
      </c>
      <c r="E37" s="27" t="s">
        <v>1668</v>
      </c>
    </row>
    <row r="38">
      <c r="A38" s="1" t="s">
        <v>659</v>
      </c>
      <c r="B38" s="1">
        <v>8</v>
      </c>
      <c r="C38" s="26" t="s">
        <v>2543</v>
      </c>
      <c r="D38" t="s">
        <v>661</v>
      </c>
      <c r="E38" s="27" t="s">
        <v>2544</v>
      </c>
      <c r="F38" s="28" t="s">
        <v>683</v>
      </c>
      <c r="G38" s="29">
        <v>1</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1500</v>
      </c>
    </row>
    <row r="41" ht="204">
      <c r="A41" s="1" t="s">
        <v>666</v>
      </c>
      <c r="E41" s="27" t="s">
        <v>2546</v>
      </c>
    </row>
    <row r="42">
      <c r="A42" s="1" t="s">
        <v>659</v>
      </c>
      <c r="B42" s="1">
        <v>9</v>
      </c>
      <c r="C42" s="26" t="s">
        <v>2547</v>
      </c>
      <c r="D42" t="s">
        <v>661</v>
      </c>
      <c r="E42" s="27" t="s">
        <v>2548</v>
      </c>
      <c r="F42" s="28" t="s">
        <v>683</v>
      </c>
      <c r="G42" s="29">
        <v>1</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1500</v>
      </c>
    </row>
    <row r="45" ht="140.25">
      <c r="A45" s="1" t="s">
        <v>666</v>
      </c>
      <c r="E45" s="27" t="s">
        <v>1812</v>
      </c>
    </row>
    <row r="46">
      <c r="A46" s="1" t="s">
        <v>659</v>
      </c>
      <c r="B46" s="1">
        <v>10</v>
      </c>
      <c r="C46" s="26" t="s">
        <v>2549</v>
      </c>
      <c r="D46" t="s">
        <v>661</v>
      </c>
      <c r="E46" s="27" t="s">
        <v>2550</v>
      </c>
      <c r="F46" s="28" t="s">
        <v>683</v>
      </c>
      <c r="G46" s="29">
        <v>1</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1500</v>
      </c>
    </row>
    <row r="49" ht="191.25">
      <c r="A49" s="1" t="s">
        <v>666</v>
      </c>
      <c r="E49" s="27" t="s">
        <v>2475</v>
      </c>
    </row>
    <row r="50">
      <c r="A50" s="1" t="s">
        <v>659</v>
      </c>
      <c r="B50" s="1">
        <v>11</v>
      </c>
      <c r="C50" s="26" t="s">
        <v>2551</v>
      </c>
      <c r="D50" t="s">
        <v>661</v>
      </c>
      <c r="E50" s="27" t="s">
        <v>2552</v>
      </c>
      <c r="F50" s="28" t="s">
        <v>683</v>
      </c>
      <c r="G50" s="29">
        <v>1</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1500</v>
      </c>
    </row>
    <row r="53" ht="178.5">
      <c r="A53" s="1" t="s">
        <v>666</v>
      </c>
      <c r="E53" s="27" t="s">
        <v>2553</v>
      </c>
    </row>
    <row r="54">
      <c r="A54" s="1" t="s">
        <v>659</v>
      </c>
      <c r="B54" s="1">
        <v>12</v>
      </c>
      <c r="C54" s="26" t="s">
        <v>2554</v>
      </c>
      <c r="D54" t="s">
        <v>661</v>
      </c>
      <c r="E54" s="27" t="s">
        <v>2555</v>
      </c>
      <c r="F54" s="28" t="s">
        <v>683</v>
      </c>
      <c r="G54" s="29">
        <v>1</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1500</v>
      </c>
    </row>
    <row r="57" ht="127.5">
      <c r="A57" s="1" t="s">
        <v>666</v>
      </c>
      <c r="E57" s="27" t="s">
        <v>1668</v>
      </c>
    </row>
    <row r="58" ht="25.5">
      <c r="A58" s="1" t="s">
        <v>659</v>
      </c>
      <c r="B58" s="1">
        <v>13</v>
      </c>
      <c r="C58" s="26" t="s">
        <v>2556</v>
      </c>
      <c r="D58" t="s">
        <v>661</v>
      </c>
      <c r="E58" s="27" t="s">
        <v>2557</v>
      </c>
      <c r="F58" s="28" t="s">
        <v>683</v>
      </c>
      <c r="G58" s="29">
        <v>3</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1970</v>
      </c>
    </row>
    <row r="61" ht="178.5">
      <c r="A61" s="1" t="s">
        <v>666</v>
      </c>
      <c r="E61" s="27" t="s">
        <v>2553</v>
      </c>
    </row>
    <row r="62">
      <c r="A62" s="1" t="s">
        <v>659</v>
      </c>
      <c r="B62" s="1">
        <v>14</v>
      </c>
      <c r="C62" s="26" t="s">
        <v>2559</v>
      </c>
      <c r="D62" t="s">
        <v>661</v>
      </c>
      <c r="E62" s="27" t="s">
        <v>2560</v>
      </c>
      <c r="F62" s="28" t="s">
        <v>683</v>
      </c>
      <c r="G62" s="29">
        <v>3</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1970</v>
      </c>
    </row>
    <row r="65" ht="127.5">
      <c r="A65" s="1" t="s">
        <v>666</v>
      </c>
      <c r="E65" s="27" t="s">
        <v>1668</v>
      </c>
    </row>
    <row r="66">
      <c r="A66" s="1" t="s">
        <v>659</v>
      </c>
      <c r="B66" s="1">
        <v>15</v>
      </c>
      <c r="C66" s="26" t="s">
        <v>2561</v>
      </c>
      <c r="D66" t="s">
        <v>661</v>
      </c>
      <c r="E66" s="27" t="s">
        <v>2562</v>
      </c>
      <c r="F66" s="28" t="s">
        <v>683</v>
      </c>
      <c r="G66" s="29">
        <v>8</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1498</v>
      </c>
    </row>
    <row r="69" ht="178.5">
      <c r="A69" s="1" t="s">
        <v>666</v>
      </c>
      <c r="E69" s="27" t="s">
        <v>2553</v>
      </c>
    </row>
    <row r="70">
      <c r="A70" s="1" t="s">
        <v>659</v>
      </c>
      <c r="B70" s="1">
        <v>16</v>
      </c>
      <c r="C70" s="26" t="s">
        <v>2563</v>
      </c>
      <c r="D70" t="s">
        <v>661</v>
      </c>
      <c r="E70" s="27" t="s">
        <v>2564</v>
      </c>
      <c r="F70" s="28" t="s">
        <v>683</v>
      </c>
      <c r="G70" s="29">
        <v>8</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1498</v>
      </c>
    </row>
    <row r="73" ht="127.5">
      <c r="A73" s="1" t="s">
        <v>666</v>
      </c>
      <c r="E73" s="27" t="s">
        <v>1668</v>
      </c>
    </row>
    <row r="74">
      <c r="A74" s="1" t="s">
        <v>659</v>
      </c>
      <c r="B74" s="1">
        <v>17</v>
      </c>
      <c r="C74" s="26" t="s">
        <v>2565</v>
      </c>
      <c r="D74" t="s">
        <v>661</v>
      </c>
      <c r="E74" s="27" t="s">
        <v>2566</v>
      </c>
      <c r="F74" s="28" t="s">
        <v>683</v>
      </c>
      <c r="G74" s="29">
        <v>3</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1970</v>
      </c>
    </row>
    <row r="77" ht="178.5">
      <c r="A77" s="1" t="s">
        <v>666</v>
      </c>
      <c r="E77" s="27" t="s">
        <v>2553</v>
      </c>
    </row>
    <row r="78">
      <c r="A78" s="1" t="s">
        <v>659</v>
      </c>
      <c r="B78" s="1">
        <v>18</v>
      </c>
      <c r="C78" s="26" t="s">
        <v>2568</v>
      </c>
      <c r="D78" t="s">
        <v>661</v>
      </c>
      <c r="E78" s="27" t="s">
        <v>2569</v>
      </c>
      <c r="F78" s="28" t="s">
        <v>683</v>
      </c>
      <c r="G78" s="29">
        <v>3</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1970</v>
      </c>
    </row>
    <row r="81" ht="127.5">
      <c r="A81" s="1" t="s">
        <v>666</v>
      </c>
      <c r="E81" s="27" t="s">
        <v>1668</v>
      </c>
    </row>
    <row r="82">
      <c r="A82" s="1" t="s">
        <v>659</v>
      </c>
      <c r="B82" s="1">
        <v>19</v>
      </c>
      <c r="C82" s="26" t="s">
        <v>2570</v>
      </c>
      <c r="D82" t="s">
        <v>661</v>
      </c>
      <c r="E82" s="27" t="s">
        <v>2571</v>
      </c>
      <c r="F82" s="28" t="s">
        <v>683</v>
      </c>
      <c r="G82" s="29">
        <v>19</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2894</v>
      </c>
    </row>
    <row r="85" ht="178.5">
      <c r="A85" s="1" t="s">
        <v>666</v>
      </c>
      <c r="E85" s="27" t="s">
        <v>2553</v>
      </c>
    </row>
    <row r="86">
      <c r="A86" s="1" t="s">
        <v>659</v>
      </c>
      <c r="B86" s="1">
        <v>20</v>
      </c>
      <c r="C86" s="26" t="s">
        <v>2573</v>
      </c>
      <c r="D86" t="s">
        <v>661</v>
      </c>
      <c r="E86" s="27" t="s">
        <v>2574</v>
      </c>
      <c r="F86" s="28" t="s">
        <v>683</v>
      </c>
      <c r="G86" s="29">
        <v>19</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2894</v>
      </c>
    </row>
    <row r="89" ht="127.5">
      <c r="A89" s="1" t="s">
        <v>666</v>
      </c>
      <c r="E89" s="27" t="s">
        <v>1668</v>
      </c>
    </row>
    <row r="90">
      <c r="A90" s="1" t="s">
        <v>659</v>
      </c>
      <c r="B90" s="1">
        <v>21</v>
      </c>
      <c r="C90" s="26" t="s">
        <v>2575</v>
      </c>
      <c r="D90" t="s">
        <v>661</v>
      </c>
      <c r="E90" s="27" t="s">
        <v>2576</v>
      </c>
      <c r="F90" s="28" t="s">
        <v>683</v>
      </c>
      <c r="G90" s="29">
        <v>29</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2895</v>
      </c>
    </row>
    <row r="93" ht="178.5">
      <c r="A93" s="1" t="s">
        <v>666</v>
      </c>
      <c r="E93" s="27" t="s">
        <v>2553</v>
      </c>
    </row>
    <row r="94">
      <c r="A94" s="1" t="s">
        <v>659</v>
      </c>
      <c r="B94" s="1">
        <v>22</v>
      </c>
      <c r="C94" s="26" t="s">
        <v>2578</v>
      </c>
      <c r="D94" t="s">
        <v>661</v>
      </c>
      <c r="E94" s="27" t="s">
        <v>2579</v>
      </c>
      <c r="F94" s="28" t="s">
        <v>683</v>
      </c>
      <c r="G94" s="29">
        <v>29</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2895</v>
      </c>
    </row>
    <row r="97" ht="127.5">
      <c r="A97" s="1" t="s">
        <v>666</v>
      </c>
      <c r="E97" s="27" t="s">
        <v>1668</v>
      </c>
    </row>
    <row r="98">
      <c r="A98" s="1" t="s">
        <v>659</v>
      </c>
      <c r="B98" s="1">
        <v>23</v>
      </c>
      <c r="C98" s="26" t="s">
        <v>2639</v>
      </c>
      <c r="D98" t="s">
        <v>661</v>
      </c>
      <c r="E98" s="27" t="s">
        <v>2640</v>
      </c>
      <c r="F98" s="28" t="s">
        <v>683</v>
      </c>
      <c r="G98" s="29">
        <v>5</v>
      </c>
      <c r="H98" s="28">
        <v>0</v>
      </c>
      <c r="I98" s="30">
        <f>ROUND(G98*H98,P4)</f>
        <v>0</v>
      </c>
      <c r="L98" s="31">
        <v>0</v>
      </c>
      <c r="M98" s="24">
        <f>ROUND(G98*L98,P4)</f>
        <v>0</v>
      </c>
      <c r="N98" s="25" t="s">
        <v>1345</v>
      </c>
      <c r="O98" s="32">
        <f>M98*AA98</f>
        <v>0</v>
      </c>
      <c r="P98" s="1">
        <v>1</v>
      </c>
      <c r="AA98" s="1">
        <f>IF(P98=1,$O$3,IF(P98=2,$O$4,$O$5))</f>
        <v>0</v>
      </c>
    </row>
    <row r="99">
      <c r="A99" s="1" t="s">
        <v>664</v>
      </c>
      <c r="E99" s="27" t="s">
        <v>661</v>
      </c>
    </row>
    <row r="100">
      <c r="A100" s="1" t="s">
        <v>665</v>
      </c>
      <c r="E100" s="33" t="s">
        <v>1499</v>
      </c>
    </row>
    <row r="101" ht="178.5">
      <c r="A101" s="1" t="s">
        <v>666</v>
      </c>
      <c r="E101" s="27" t="s">
        <v>2553</v>
      </c>
    </row>
    <row r="102">
      <c r="A102" s="1" t="s">
        <v>659</v>
      </c>
      <c r="B102" s="1">
        <v>24</v>
      </c>
      <c r="C102" s="26" t="s">
        <v>2641</v>
      </c>
      <c r="D102" t="s">
        <v>661</v>
      </c>
      <c r="E102" s="27" t="s">
        <v>2642</v>
      </c>
      <c r="F102" s="28" t="s">
        <v>683</v>
      </c>
      <c r="G102" s="29">
        <v>5</v>
      </c>
      <c r="H102" s="28">
        <v>0</v>
      </c>
      <c r="I102" s="30">
        <f>ROUND(G102*H102,P4)</f>
        <v>0</v>
      </c>
      <c r="L102" s="31">
        <v>0</v>
      </c>
      <c r="M102" s="24">
        <f>ROUND(G102*L102,P4)</f>
        <v>0</v>
      </c>
      <c r="N102" s="25" t="s">
        <v>1345</v>
      </c>
      <c r="O102" s="32">
        <f>M102*AA102</f>
        <v>0</v>
      </c>
      <c r="P102" s="1">
        <v>1</v>
      </c>
      <c r="AA102" s="1">
        <f>IF(P102=1,$O$3,IF(P102=2,$O$4,$O$5))</f>
        <v>0</v>
      </c>
    </row>
    <row r="103">
      <c r="A103" s="1" t="s">
        <v>664</v>
      </c>
      <c r="E103" s="27" t="s">
        <v>661</v>
      </c>
    </row>
    <row r="104">
      <c r="A104" s="1" t="s">
        <v>665</v>
      </c>
      <c r="E104" s="33" t="s">
        <v>1499</v>
      </c>
    </row>
    <row r="105" ht="127.5">
      <c r="A105" s="1" t="s">
        <v>666</v>
      </c>
      <c r="E105" s="27" t="s">
        <v>1668</v>
      </c>
    </row>
    <row r="106">
      <c r="A106" s="1" t="s">
        <v>659</v>
      </c>
      <c r="B106" s="1">
        <v>25</v>
      </c>
      <c r="C106" s="26" t="s">
        <v>2580</v>
      </c>
      <c r="D106" t="s">
        <v>661</v>
      </c>
      <c r="E106" s="27" t="s">
        <v>2581</v>
      </c>
      <c r="F106" s="28" t="s">
        <v>683</v>
      </c>
      <c r="G106" s="29">
        <v>31</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2896</v>
      </c>
    </row>
    <row r="109" ht="178.5">
      <c r="A109" s="1" t="s">
        <v>666</v>
      </c>
      <c r="E109" s="27" t="s">
        <v>2553</v>
      </c>
    </row>
    <row r="110">
      <c r="A110" s="1" t="s">
        <v>659</v>
      </c>
      <c r="B110" s="1">
        <v>26</v>
      </c>
      <c r="C110" s="26" t="s">
        <v>2583</v>
      </c>
      <c r="D110" t="s">
        <v>661</v>
      </c>
      <c r="E110" s="27" t="s">
        <v>2584</v>
      </c>
      <c r="F110" s="28" t="s">
        <v>683</v>
      </c>
      <c r="G110" s="29">
        <v>31</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2896</v>
      </c>
    </row>
    <row r="113" ht="127.5">
      <c r="A113" s="1" t="s">
        <v>666</v>
      </c>
      <c r="E113" s="27" t="s">
        <v>1668</v>
      </c>
    </row>
    <row r="114" ht="25.5">
      <c r="A114" s="1" t="s">
        <v>659</v>
      </c>
      <c r="B114" s="1">
        <v>27</v>
      </c>
      <c r="C114" s="26" t="s">
        <v>2585</v>
      </c>
      <c r="D114" t="s">
        <v>661</v>
      </c>
      <c r="E114" s="27" t="s">
        <v>2586</v>
      </c>
      <c r="F114" s="28" t="s">
        <v>683</v>
      </c>
      <c r="G114" s="29">
        <v>1</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1500</v>
      </c>
    </row>
    <row r="117" ht="178.5">
      <c r="A117" s="1" t="s">
        <v>666</v>
      </c>
      <c r="E117" s="27" t="s">
        <v>2553</v>
      </c>
    </row>
    <row r="118" ht="25.5">
      <c r="A118" s="1" t="s">
        <v>659</v>
      </c>
      <c r="B118" s="1">
        <v>28</v>
      </c>
      <c r="C118" s="26" t="s">
        <v>2587</v>
      </c>
      <c r="D118" t="s">
        <v>661</v>
      </c>
      <c r="E118" s="27" t="s">
        <v>2588</v>
      </c>
      <c r="F118" s="28" t="s">
        <v>683</v>
      </c>
      <c r="G118" s="29">
        <v>1</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1500</v>
      </c>
    </row>
    <row r="121" ht="178.5">
      <c r="A121" s="1" t="s">
        <v>666</v>
      </c>
      <c r="E121" s="27" t="s">
        <v>2553</v>
      </c>
    </row>
    <row r="122">
      <c r="A122" s="1" t="s">
        <v>659</v>
      </c>
      <c r="B122" s="1">
        <v>29</v>
      </c>
      <c r="C122" s="26" t="s">
        <v>2589</v>
      </c>
      <c r="D122" t="s">
        <v>661</v>
      </c>
      <c r="E122" s="27" t="s">
        <v>2590</v>
      </c>
      <c r="F122" s="28" t="s">
        <v>683</v>
      </c>
      <c r="G122" s="29">
        <v>1</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1500</v>
      </c>
    </row>
    <row r="125" ht="127.5">
      <c r="A125" s="1" t="s">
        <v>666</v>
      </c>
      <c r="E125" s="27" t="s">
        <v>1668</v>
      </c>
    </row>
    <row r="126">
      <c r="A126" s="1" t="s">
        <v>659</v>
      </c>
      <c r="B126" s="1">
        <v>30</v>
      </c>
      <c r="C126" s="26" t="s">
        <v>2591</v>
      </c>
      <c r="D126" t="s">
        <v>661</v>
      </c>
      <c r="E126" s="27" t="s">
        <v>2592</v>
      </c>
      <c r="F126" s="28" t="s">
        <v>683</v>
      </c>
      <c r="G126" s="29">
        <v>1</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1500</v>
      </c>
    </row>
    <row r="129" ht="178.5">
      <c r="A129" s="1" t="s">
        <v>666</v>
      </c>
      <c r="E129" s="27" t="s">
        <v>2553</v>
      </c>
    </row>
    <row r="130">
      <c r="A130" s="1" t="s">
        <v>659</v>
      </c>
      <c r="B130" s="1">
        <v>31</v>
      </c>
      <c r="C130" s="26" t="s">
        <v>2593</v>
      </c>
      <c r="D130" t="s">
        <v>661</v>
      </c>
      <c r="E130" s="27" t="s">
        <v>2594</v>
      </c>
      <c r="F130" s="28" t="s">
        <v>683</v>
      </c>
      <c r="G130" s="29">
        <v>1</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1500</v>
      </c>
    </row>
    <row r="133" ht="127.5">
      <c r="A133" s="1" t="s">
        <v>666</v>
      </c>
      <c r="E133" s="27" t="s">
        <v>1668</v>
      </c>
    </row>
    <row r="134">
      <c r="A134" s="1" t="s">
        <v>659</v>
      </c>
      <c r="B134" s="1">
        <v>32</v>
      </c>
      <c r="C134" s="26" t="s">
        <v>2595</v>
      </c>
      <c r="D134" t="s">
        <v>661</v>
      </c>
      <c r="E134" s="27" t="s">
        <v>2596</v>
      </c>
      <c r="F134" s="28" t="s">
        <v>683</v>
      </c>
      <c r="G134" s="29">
        <v>1</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1500</v>
      </c>
    </row>
    <row r="137" ht="178.5">
      <c r="A137" s="1" t="s">
        <v>666</v>
      </c>
      <c r="E137" s="27" t="s">
        <v>2553</v>
      </c>
    </row>
    <row r="138">
      <c r="A138" s="1" t="s">
        <v>659</v>
      </c>
      <c r="B138" s="1">
        <v>33</v>
      </c>
      <c r="C138" s="26" t="s">
        <v>2597</v>
      </c>
      <c r="D138" t="s">
        <v>661</v>
      </c>
      <c r="E138" s="27" t="s">
        <v>2598</v>
      </c>
      <c r="F138" s="28" t="s">
        <v>683</v>
      </c>
      <c r="G138" s="29">
        <v>1</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1500</v>
      </c>
    </row>
    <row r="141" ht="127.5">
      <c r="A141" s="1" t="s">
        <v>666</v>
      </c>
      <c r="E141" s="27" t="s">
        <v>1668</v>
      </c>
    </row>
    <row r="142">
      <c r="A142" s="1" t="s">
        <v>659</v>
      </c>
      <c r="B142" s="1">
        <v>34</v>
      </c>
      <c r="C142" s="26" t="s">
        <v>2599</v>
      </c>
      <c r="D142" t="s">
        <v>661</v>
      </c>
      <c r="E142" s="27" t="s">
        <v>2600</v>
      </c>
      <c r="F142" s="28" t="s">
        <v>683</v>
      </c>
      <c r="G142" s="29">
        <v>1</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1500</v>
      </c>
    </row>
    <row r="145" ht="191.25">
      <c r="A145" s="1" t="s">
        <v>666</v>
      </c>
      <c r="E145" s="27" t="s">
        <v>2475</v>
      </c>
    </row>
    <row r="146">
      <c r="A146" s="1" t="s">
        <v>659</v>
      </c>
      <c r="B146" s="1">
        <v>35</v>
      </c>
      <c r="C146" s="26" t="s">
        <v>2601</v>
      </c>
      <c r="D146" t="s">
        <v>661</v>
      </c>
      <c r="E146" s="27" t="s">
        <v>2602</v>
      </c>
      <c r="F146" s="28" t="s">
        <v>683</v>
      </c>
      <c r="G146" s="29">
        <v>1</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1500</v>
      </c>
    </row>
    <row r="149" ht="191.25">
      <c r="A149" s="1" t="s">
        <v>666</v>
      </c>
      <c r="E149" s="27" t="s">
        <v>2475</v>
      </c>
    </row>
    <row r="150">
      <c r="A150" s="1" t="s">
        <v>659</v>
      </c>
      <c r="B150" s="1">
        <v>36</v>
      </c>
      <c r="C150" s="26" t="s">
        <v>2603</v>
      </c>
      <c r="D150" t="s">
        <v>661</v>
      </c>
      <c r="E150" s="27" t="s">
        <v>2604</v>
      </c>
      <c r="F150" s="28" t="s">
        <v>683</v>
      </c>
      <c r="G150" s="29">
        <v>1</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1500</v>
      </c>
    </row>
    <row r="153" ht="140.25">
      <c r="A153" s="1" t="s">
        <v>666</v>
      </c>
      <c r="E153" s="27" t="s">
        <v>1812</v>
      </c>
    </row>
    <row r="154">
      <c r="A154" s="1" t="s">
        <v>659</v>
      </c>
      <c r="B154" s="1">
        <v>37</v>
      </c>
      <c r="C154" s="26" t="s">
        <v>2605</v>
      </c>
      <c r="D154" t="s">
        <v>661</v>
      </c>
      <c r="E154" s="27" t="s">
        <v>2606</v>
      </c>
      <c r="F154" s="28" t="s">
        <v>874</v>
      </c>
      <c r="G154" s="29">
        <v>8</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1498</v>
      </c>
    </row>
    <row r="157" ht="114.75">
      <c r="A157" s="1" t="s">
        <v>666</v>
      </c>
      <c r="E157" s="27" t="s">
        <v>2608</v>
      </c>
    </row>
    <row r="158">
      <c r="A158" s="1" t="s">
        <v>659</v>
      </c>
      <c r="B158" s="1">
        <v>38</v>
      </c>
      <c r="C158" s="26" t="s">
        <v>2609</v>
      </c>
      <c r="D158" t="s">
        <v>661</v>
      </c>
      <c r="E158" s="27" t="s">
        <v>2610</v>
      </c>
      <c r="F158" s="28" t="s">
        <v>683</v>
      </c>
      <c r="G158" s="29">
        <v>1</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1500</v>
      </c>
    </row>
    <row r="161" ht="140.25">
      <c r="A161" s="1" t="s">
        <v>666</v>
      </c>
      <c r="E161" s="27" t="s">
        <v>1812</v>
      </c>
    </row>
    <row r="162">
      <c r="A162" s="1" t="s">
        <v>659</v>
      </c>
      <c r="B162" s="1">
        <v>39</v>
      </c>
      <c r="C162" s="26" t="s">
        <v>2611</v>
      </c>
      <c r="D162" t="s">
        <v>661</v>
      </c>
      <c r="E162" s="27" t="s">
        <v>2612</v>
      </c>
      <c r="F162" s="28" t="s">
        <v>683</v>
      </c>
      <c r="G162" s="29">
        <v>1</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1500</v>
      </c>
    </row>
    <row r="165" ht="140.25">
      <c r="A165" s="1" t="s">
        <v>666</v>
      </c>
      <c r="E165" s="27" t="s">
        <v>1812</v>
      </c>
    </row>
    <row r="166">
      <c r="A166" s="1" t="s">
        <v>659</v>
      </c>
      <c r="B166" s="1">
        <v>40</v>
      </c>
      <c r="C166" s="26" t="s">
        <v>2613</v>
      </c>
      <c r="D166" t="s">
        <v>661</v>
      </c>
      <c r="E166" s="27" t="s">
        <v>2614</v>
      </c>
      <c r="F166" s="28" t="s">
        <v>683</v>
      </c>
      <c r="G166" s="29">
        <v>1</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c r="A168" s="1" t="s">
        <v>665</v>
      </c>
      <c r="E168" s="33" t="s">
        <v>1500</v>
      </c>
    </row>
    <row r="169" ht="140.25">
      <c r="A169" s="1" t="s">
        <v>666</v>
      </c>
      <c r="E169" s="27" t="s">
        <v>1812</v>
      </c>
    </row>
    <row r="170">
      <c r="A170" s="1" t="s">
        <v>659</v>
      </c>
      <c r="B170" s="1">
        <v>41</v>
      </c>
      <c r="C170" s="26" t="s">
        <v>2615</v>
      </c>
      <c r="D170" t="s">
        <v>661</v>
      </c>
      <c r="E170" s="27" t="s">
        <v>2616</v>
      </c>
      <c r="F170" s="28" t="s">
        <v>683</v>
      </c>
      <c r="G170" s="29">
        <v>1</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1500</v>
      </c>
    </row>
    <row r="173" ht="114.75">
      <c r="A173" s="1" t="s">
        <v>666</v>
      </c>
      <c r="E173" s="27" t="s">
        <v>1702</v>
      </c>
    </row>
    <row r="174">
      <c r="A174" s="1" t="s">
        <v>656</v>
      </c>
      <c r="C174" s="22" t="s">
        <v>900</v>
      </c>
      <c r="E174" s="23" t="s">
        <v>901</v>
      </c>
      <c r="L174" s="24">
        <f>SUMIFS(L175:L194,A175:A194,"P")</f>
        <v>0</v>
      </c>
      <c r="M174" s="24">
        <f>SUMIFS(M175:M194,A175:A194,"P")</f>
        <v>0</v>
      </c>
      <c r="N174" s="25"/>
    </row>
    <row r="175" ht="25.5">
      <c r="A175" s="1" t="s">
        <v>659</v>
      </c>
      <c r="B175" s="1">
        <v>42</v>
      </c>
      <c r="C175" s="26" t="s">
        <v>1890</v>
      </c>
      <c r="D175" t="s">
        <v>903</v>
      </c>
      <c r="E175" s="27" t="s">
        <v>1891</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25.5">
      <c r="A176" s="1" t="s">
        <v>664</v>
      </c>
      <c r="E176" s="27" t="s">
        <v>1892</v>
      </c>
    </row>
    <row r="177">
      <c r="A177" s="1" t="s">
        <v>665</v>
      </c>
      <c r="E177" s="33" t="s">
        <v>2260</v>
      </c>
    </row>
    <row r="178" ht="153">
      <c r="A178" s="1" t="s">
        <v>666</v>
      </c>
      <c r="E178" s="27" t="s">
        <v>913</v>
      </c>
    </row>
    <row r="179" ht="38.25">
      <c r="A179" s="1" t="s">
        <v>659</v>
      </c>
      <c r="B179" s="1">
        <v>43</v>
      </c>
      <c r="C179" s="26" t="s">
        <v>909</v>
      </c>
      <c r="D179" t="s">
        <v>903</v>
      </c>
      <c r="E179" s="27" t="s">
        <v>910</v>
      </c>
      <c r="F179" s="28" t="s">
        <v>905</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911</v>
      </c>
    </row>
    <row r="181">
      <c r="A181" s="1" t="s">
        <v>665</v>
      </c>
      <c r="E181" s="33" t="s">
        <v>2617</v>
      </c>
    </row>
    <row r="182" ht="153">
      <c r="A182" s="1" t="s">
        <v>666</v>
      </c>
      <c r="E182" s="27" t="s">
        <v>913</v>
      </c>
    </row>
    <row r="183" ht="25.5">
      <c r="A183" s="1" t="s">
        <v>659</v>
      </c>
      <c r="B183" s="1">
        <v>44</v>
      </c>
      <c r="C183" s="26" t="s">
        <v>922</v>
      </c>
      <c r="D183" t="s">
        <v>903</v>
      </c>
      <c r="E183" s="27" t="s">
        <v>923</v>
      </c>
      <c r="F183" s="28" t="s">
        <v>905</v>
      </c>
      <c r="G183" s="29">
        <v>0.002</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920</v>
      </c>
    </row>
    <row r="185">
      <c r="A185" s="1" t="s">
        <v>665</v>
      </c>
      <c r="E185" s="33" t="s">
        <v>2618</v>
      </c>
    </row>
    <row r="186" ht="153">
      <c r="A186" s="1" t="s">
        <v>666</v>
      </c>
      <c r="E186" s="27" t="s">
        <v>908</v>
      </c>
    </row>
    <row r="187" ht="25.5">
      <c r="A187" s="1" t="s">
        <v>659</v>
      </c>
      <c r="B187" s="1">
        <v>45</v>
      </c>
      <c r="C187" s="26" t="s">
        <v>925</v>
      </c>
      <c r="D187" t="s">
        <v>903</v>
      </c>
      <c r="E187" s="27" t="s">
        <v>926</v>
      </c>
      <c r="F187" s="28" t="s">
        <v>905</v>
      </c>
      <c r="G187" s="29">
        <v>0.001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927</v>
      </c>
    </row>
    <row r="189">
      <c r="A189" s="1" t="s">
        <v>665</v>
      </c>
      <c r="E189" s="33" t="s">
        <v>2617</v>
      </c>
    </row>
    <row r="190" ht="153">
      <c r="A190" s="1" t="s">
        <v>666</v>
      </c>
      <c r="E190" s="27" t="s">
        <v>908</v>
      </c>
    </row>
    <row r="191" ht="25.5">
      <c r="A191" s="1" t="s">
        <v>659</v>
      </c>
      <c r="B191" s="1">
        <v>46</v>
      </c>
      <c r="C191" s="26" t="s">
        <v>928</v>
      </c>
      <c r="D191" t="s">
        <v>903</v>
      </c>
      <c r="E191" s="27" t="s">
        <v>929</v>
      </c>
      <c r="F191" s="28" t="s">
        <v>905</v>
      </c>
      <c r="G191" s="29">
        <v>0.001</v>
      </c>
      <c r="H191" s="28">
        <v>0</v>
      </c>
      <c r="I191" s="30">
        <f>ROUND(G191*H191,P4)</f>
        <v>0</v>
      </c>
      <c r="L191" s="31">
        <v>0</v>
      </c>
      <c r="M191" s="24">
        <f>ROUND(G191*L191,P4)</f>
        <v>0</v>
      </c>
      <c r="N191" s="25" t="s">
        <v>661</v>
      </c>
      <c r="O191" s="32">
        <f>M191*AA191</f>
        <v>0</v>
      </c>
      <c r="P191" s="1">
        <v>3</v>
      </c>
      <c r="AA191" s="1">
        <f>IF(P191=1,$O$3,IF(P191=2,$O$4,$O$5))</f>
        <v>0</v>
      </c>
    </row>
    <row r="192" ht="38.25">
      <c r="A192" s="1" t="s">
        <v>664</v>
      </c>
      <c r="E192" s="27" t="s">
        <v>916</v>
      </c>
    </row>
    <row r="193">
      <c r="A193" s="1" t="s">
        <v>665</v>
      </c>
      <c r="E193" s="33" t="s">
        <v>2617</v>
      </c>
    </row>
    <row r="194" ht="153">
      <c r="A194" s="1" t="s">
        <v>666</v>
      </c>
      <c r="E194" s="27" t="s">
        <v>908</v>
      </c>
    </row>
  </sheetData>
  <sheetProtection sheet="1" objects="1" scenarios="1" spinCount="100000" saltValue="aFTH9t0o4Wc+YzcqoIdsaDwvGYuy+QGZ1ZfD4w68HhEBtRyUqXFSHfy5+cHXY/OOF/X2TkYhFIfAmSe4H0Ja3g==" hashValue="WAvu6U45tvH5kTfoeok0Vjrx1I5xRp2o21rBNHz8HtfemBPDR8d86swZ400NMhwkqKB+u4d5CJd87TQyU3s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COUNTIFS(L8:L282,"=0",A8:A282,"P")+COUNTIFS(L8:L282,"",A8:A282,"P")+SUM(Q8:Q282)</f>
        <v>0</v>
      </c>
    </row>
    <row r="8">
      <c r="A8" s="1" t="s">
        <v>654</v>
      </c>
      <c r="C8" s="22" t="s">
        <v>2897</v>
      </c>
      <c r="E8" s="23" t="s">
        <v>89</v>
      </c>
      <c r="L8" s="24">
        <f>L9+L14+L23+L256+L261</f>
        <v>0</v>
      </c>
      <c r="M8" s="24">
        <f>M9+M14+M23+M256+M261</f>
        <v>0</v>
      </c>
      <c r="N8" s="25"/>
    </row>
    <row r="9">
      <c r="A9" s="1" t="s">
        <v>656</v>
      </c>
      <c r="C9" s="22" t="s">
        <v>2153</v>
      </c>
      <c r="E9" s="23" t="s">
        <v>2154</v>
      </c>
      <c r="L9" s="24">
        <f>SUMIFS(L10:L13,A10:A13,"P")</f>
        <v>0</v>
      </c>
      <c r="M9" s="24">
        <f>SUMIFS(M10:M13,A10:A13,"P")</f>
        <v>0</v>
      </c>
      <c r="N9" s="25"/>
    </row>
    <row r="10">
      <c r="A10" s="1" t="s">
        <v>659</v>
      </c>
      <c r="B10" s="1">
        <v>1</v>
      </c>
      <c r="C10" s="26" t="s">
        <v>2155</v>
      </c>
      <c r="D10" t="s">
        <v>661</v>
      </c>
      <c r="E10" s="27" t="s">
        <v>2156</v>
      </c>
      <c r="F10" s="28" t="s">
        <v>874</v>
      </c>
      <c r="G10" s="29">
        <v>50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1844</v>
      </c>
    </row>
    <row r="13">
      <c r="A13" s="1" t="s">
        <v>666</v>
      </c>
      <c r="E13" s="27" t="s">
        <v>2157</v>
      </c>
    </row>
    <row r="14">
      <c r="A14" s="1" t="s">
        <v>656</v>
      </c>
      <c r="C14" s="22" t="s">
        <v>657</v>
      </c>
      <c r="E14" s="23" t="s">
        <v>658</v>
      </c>
      <c r="L14" s="24">
        <f>SUMIFS(L15:L22,A15:A22,"P")</f>
        <v>0</v>
      </c>
      <c r="M14" s="24">
        <f>SUMIFS(M15:M22,A15:A22,"P")</f>
        <v>0</v>
      </c>
      <c r="N14" s="25"/>
    </row>
    <row r="15">
      <c r="A15" s="1" t="s">
        <v>659</v>
      </c>
      <c r="B15" s="1">
        <v>2</v>
      </c>
      <c r="C15" s="26" t="s">
        <v>2734</v>
      </c>
      <c r="D15" t="s">
        <v>661</v>
      </c>
      <c r="E15" s="27" t="s">
        <v>2735</v>
      </c>
      <c r="F15" s="28" t="s">
        <v>663</v>
      </c>
      <c r="G15" s="29">
        <v>6.2999999999999998</v>
      </c>
      <c r="H15" s="28">
        <v>0</v>
      </c>
      <c r="I15" s="30">
        <f>ROUND(G15*H15,P4)</f>
        <v>0</v>
      </c>
      <c r="L15" s="31">
        <v>0</v>
      </c>
      <c r="M15" s="24">
        <f>ROUND(G15*L15,P4)</f>
        <v>0</v>
      </c>
      <c r="N15" s="25" t="s">
        <v>661</v>
      </c>
      <c r="O15" s="32">
        <f>M15*AA15</f>
        <v>0</v>
      </c>
      <c r="P15" s="1">
        <v>1</v>
      </c>
      <c r="AA15" s="1">
        <f>IF(P15=1,$O$3,IF(P15=2,$O$4,$O$5))</f>
        <v>0</v>
      </c>
    </row>
    <row r="16">
      <c r="A16" s="1" t="s">
        <v>664</v>
      </c>
      <c r="E16" s="27" t="s">
        <v>661</v>
      </c>
    </row>
    <row r="17" ht="38.25">
      <c r="A17" s="1" t="s">
        <v>665</v>
      </c>
      <c r="E17" s="33" t="s">
        <v>2898</v>
      </c>
    </row>
    <row r="18" ht="318.75">
      <c r="A18" s="1" t="s">
        <v>666</v>
      </c>
      <c r="E18" s="27" t="s">
        <v>955</v>
      </c>
    </row>
    <row r="19">
      <c r="A19" s="1" t="s">
        <v>659</v>
      </c>
      <c r="B19" s="1">
        <v>3</v>
      </c>
      <c r="C19" s="26" t="s">
        <v>672</v>
      </c>
      <c r="D19" t="s">
        <v>661</v>
      </c>
      <c r="E19" s="27" t="s">
        <v>673</v>
      </c>
      <c r="F19" s="28" t="s">
        <v>663</v>
      </c>
      <c r="G19" s="29">
        <v>6.2999999999999998</v>
      </c>
      <c r="H19" s="28">
        <v>0</v>
      </c>
      <c r="I19" s="30">
        <f>ROUND(G19*H19,P4)</f>
        <v>0</v>
      </c>
      <c r="L19" s="31">
        <v>0</v>
      </c>
      <c r="M19" s="24">
        <f>ROUND(G19*L19,P4)</f>
        <v>0</v>
      </c>
      <c r="N19" s="25" t="s">
        <v>661</v>
      </c>
      <c r="O19" s="32">
        <f>M19*AA19</f>
        <v>0</v>
      </c>
      <c r="P19" s="1">
        <v>1</v>
      </c>
      <c r="AA19" s="1">
        <f>IF(P19=1,$O$3,IF(P19=2,$O$4,$O$5))</f>
        <v>0</v>
      </c>
    </row>
    <row r="20">
      <c r="A20" s="1" t="s">
        <v>664</v>
      </c>
      <c r="E20" s="27" t="s">
        <v>661</v>
      </c>
    </row>
    <row r="21" ht="25.5">
      <c r="A21" s="1" t="s">
        <v>665</v>
      </c>
      <c r="E21" s="33" t="s">
        <v>2899</v>
      </c>
    </row>
    <row r="22" ht="229.5">
      <c r="A22" s="1" t="s">
        <v>666</v>
      </c>
      <c r="E22" s="27" t="s">
        <v>674</v>
      </c>
    </row>
    <row r="23">
      <c r="A23" s="1" t="s">
        <v>656</v>
      </c>
      <c r="C23" s="22" t="s">
        <v>679</v>
      </c>
      <c r="E23" s="23" t="s">
        <v>680</v>
      </c>
      <c r="L23" s="24">
        <f>SUMIFS(L24:L255,A24:A255,"P")</f>
        <v>0</v>
      </c>
      <c r="M23" s="24">
        <f>SUMIFS(M24:M255,A24:A255,"P")</f>
        <v>0</v>
      </c>
      <c r="N23" s="25"/>
    </row>
    <row r="24">
      <c r="A24" s="1" t="s">
        <v>659</v>
      </c>
      <c r="B24" s="1">
        <v>4</v>
      </c>
      <c r="C24" s="26" t="s">
        <v>935</v>
      </c>
      <c r="D24" t="s">
        <v>661</v>
      </c>
      <c r="E24" s="27" t="s">
        <v>936</v>
      </c>
      <c r="F24" s="28" t="s">
        <v>670</v>
      </c>
      <c r="G24" s="29">
        <v>21</v>
      </c>
      <c r="H24" s="28">
        <v>0</v>
      </c>
      <c r="I24" s="30">
        <f>ROUND(G24*H24,P4)</f>
        <v>0</v>
      </c>
      <c r="L24" s="31">
        <v>0</v>
      </c>
      <c r="M24" s="24">
        <f>ROUND(G24*L24,P4)</f>
        <v>0</v>
      </c>
      <c r="N24" s="25" t="s">
        <v>661</v>
      </c>
      <c r="O24" s="32">
        <f>M24*AA24</f>
        <v>0</v>
      </c>
      <c r="P24" s="1">
        <v>1</v>
      </c>
      <c r="AA24" s="1">
        <f>IF(P24=1,$O$3,IF(P24=2,$O$4,$O$5))</f>
        <v>0</v>
      </c>
    </row>
    <row r="25">
      <c r="A25" s="1" t="s">
        <v>664</v>
      </c>
      <c r="E25" s="27" t="s">
        <v>661</v>
      </c>
    </row>
    <row r="26" ht="25.5">
      <c r="A26" s="1" t="s">
        <v>665</v>
      </c>
      <c r="E26" s="33" t="s">
        <v>2900</v>
      </c>
    </row>
    <row r="27" ht="140.25">
      <c r="A27" s="1" t="s">
        <v>666</v>
      </c>
      <c r="E27" s="27" t="s">
        <v>937</v>
      </c>
    </row>
    <row r="28" ht="25.5">
      <c r="A28" s="1" t="s">
        <v>659</v>
      </c>
      <c r="B28" s="1">
        <v>5</v>
      </c>
      <c r="C28" s="26" t="s">
        <v>2739</v>
      </c>
      <c r="D28" t="s">
        <v>661</v>
      </c>
      <c r="E28" s="27" t="s">
        <v>2740</v>
      </c>
      <c r="F28" s="28" t="s">
        <v>670</v>
      </c>
      <c r="G28" s="29">
        <v>21</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2901</v>
      </c>
    </row>
    <row r="31" ht="76.5">
      <c r="A31" s="1" t="s">
        <v>666</v>
      </c>
      <c r="E31" s="27" t="s">
        <v>1585</v>
      </c>
    </row>
    <row r="32" ht="25.5">
      <c r="A32" s="1" t="s">
        <v>659</v>
      </c>
      <c r="B32" s="1">
        <v>6</v>
      </c>
      <c r="C32" s="26" t="s">
        <v>1586</v>
      </c>
      <c r="D32" t="s">
        <v>661</v>
      </c>
      <c r="E32" s="27" t="s">
        <v>1587</v>
      </c>
      <c r="F32" s="28" t="s">
        <v>670</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2902</v>
      </c>
    </row>
    <row r="35" ht="76.5">
      <c r="A35" s="1" t="s">
        <v>666</v>
      </c>
      <c r="E35" s="27" t="s">
        <v>690</v>
      </c>
    </row>
    <row r="36">
      <c r="A36" s="1" t="s">
        <v>659</v>
      </c>
      <c r="B36" s="1">
        <v>7</v>
      </c>
      <c r="C36" s="26" t="s">
        <v>2852</v>
      </c>
      <c r="D36" t="s">
        <v>661</v>
      </c>
      <c r="E36" s="27" t="s">
        <v>2853</v>
      </c>
      <c r="F36" s="28" t="s">
        <v>670</v>
      </c>
      <c r="G36" s="29">
        <v>180</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2903</v>
      </c>
    </row>
    <row r="39" ht="102">
      <c r="A39" s="1" t="s">
        <v>666</v>
      </c>
      <c r="E39" s="27" t="s">
        <v>2854</v>
      </c>
    </row>
    <row r="40">
      <c r="A40" s="1" t="s">
        <v>659</v>
      </c>
      <c r="B40" s="1">
        <v>8</v>
      </c>
      <c r="C40" s="26" t="s">
        <v>1227</v>
      </c>
      <c r="D40" t="s">
        <v>661</v>
      </c>
      <c r="E40" s="27" t="s">
        <v>1228</v>
      </c>
      <c r="F40" s="28" t="s">
        <v>670</v>
      </c>
      <c r="G40" s="29">
        <v>200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2904</v>
      </c>
    </row>
    <row r="43" ht="76.5">
      <c r="A43" s="1" t="s">
        <v>666</v>
      </c>
      <c r="E43" s="27" t="s">
        <v>970</v>
      </c>
    </row>
    <row r="44" ht="25.5">
      <c r="A44" s="1" t="s">
        <v>659</v>
      </c>
      <c r="B44" s="1">
        <v>9</v>
      </c>
      <c r="C44" s="26" t="s">
        <v>2170</v>
      </c>
      <c r="D44" t="s">
        <v>1206</v>
      </c>
      <c r="E44" s="27" t="s">
        <v>2171</v>
      </c>
      <c r="F44" s="28" t="s">
        <v>683</v>
      </c>
      <c r="G44" s="29">
        <v>1</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1463</v>
      </c>
    </row>
    <row r="47" ht="102">
      <c r="A47" s="1" t="s">
        <v>666</v>
      </c>
      <c r="E47" s="27" t="s">
        <v>2172</v>
      </c>
    </row>
    <row r="48">
      <c r="A48" s="1" t="s">
        <v>659</v>
      </c>
      <c r="B48" s="1">
        <v>10</v>
      </c>
      <c r="C48" s="26" t="s">
        <v>1196</v>
      </c>
      <c r="D48" t="s">
        <v>661</v>
      </c>
      <c r="E48" s="27" t="s">
        <v>1197</v>
      </c>
      <c r="F48" s="28" t="s">
        <v>1198</v>
      </c>
      <c r="G48" s="29">
        <v>2.3999999999999999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38.25">
      <c r="A50" s="1" t="s">
        <v>665</v>
      </c>
      <c r="E50" s="33" t="s">
        <v>2905</v>
      </c>
    </row>
    <row r="51" ht="140.25">
      <c r="A51" s="1" t="s">
        <v>666</v>
      </c>
      <c r="E51" s="27" t="s">
        <v>1645</v>
      </c>
    </row>
    <row r="52">
      <c r="A52" s="1" t="s">
        <v>659</v>
      </c>
      <c r="B52" s="1">
        <v>11</v>
      </c>
      <c r="C52" s="26" t="s">
        <v>1656</v>
      </c>
      <c r="D52" t="s">
        <v>661</v>
      </c>
      <c r="E52" s="27" t="s">
        <v>1657</v>
      </c>
      <c r="F52" s="28" t="s">
        <v>670</v>
      </c>
      <c r="G52" s="29">
        <v>200</v>
      </c>
      <c r="H52" s="28">
        <v>0</v>
      </c>
      <c r="I52" s="30">
        <f>ROUND(G52*H52,P4)</f>
        <v>0</v>
      </c>
      <c r="L52" s="31">
        <v>0</v>
      </c>
      <c r="M52" s="24">
        <f>ROUND(G52*L52,P4)</f>
        <v>0</v>
      </c>
      <c r="N52" s="25" t="s">
        <v>661</v>
      </c>
      <c r="O52" s="32">
        <f>M52*AA52</f>
        <v>0</v>
      </c>
      <c r="P52" s="1">
        <v>3</v>
      </c>
      <c r="AA52" s="1">
        <f>IF(P52=1,$O$3,IF(P52=2,$O$4,$O$5))</f>
        <v>0</v>
      </c>
    </row>
    <row r="53">
      <c r="A53" s="1" t="s">
        <v>664</v>
      </c>
      <c r="E53" s="27" t="s">
        <v>661</v>
      </c>
    </row>
    <row r="54" ht="25.5">
      <c r="A54" s="1" t="s">
        <v>665</v>
      </c>
      <c r="E54" s="33" t="s">
        <v>2904</v>
      </c>
    </row>
    <row r="55" ht="114.75">
      <c r="A55" s="1" t="s">
        <v>666</v>
      </c>
      <c r="E55" s="27" t="s">
        <v>1659</v>
      </c>
    </row>
    <row r="56">
      <c r="A56" s="1" t="s">
        <v>659</v>
      </c>
      <c r="B56" s="1">
        <v>12</v>
      </c>
      <c r="C56" s="26" t="s">
        <v>1669</v>
      </c>
      <c r="D56" t="s">
        <v>661</v>
      </c>
      <c r="E56" s="27" t="s">
        <v>1670</v>
      </c>
      <c r="F56" s="28" t="s">
        <v>670</v>
      </c>
      <c r="G56" s="29">
        <v>200</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2904</v>
      </c>
    </row>
    <row r="59" ht="140.25">
      <c r="A59" s="1" t="s">
        <v>666</v>
      </c>
      <c r="E59" s="27" t="s">
        <v>1672</v>
      </c>
    </row>
    <row r="60">
      <c r="A60" s="1" t="s">
        <v>659</v>
      </c>
      <c r="B60" s="1">
        <v>13</v>
      </c>
      <c r="C60" s="26" t="s">
        <v>1673</v>
      </c>
      <c r="D60" t="s">
        <v>661</v>
      </c>
      <c r="E60" s="27" t="s">
        <v>1674</v>
      </c>
      <c r="F60" s="28" t="s">
        <v>670</v>
      </c>
      <c r="G60" s="29">
        <v>200</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2904</v>
      </c>
    </row>
    <row r="63" ht="114.75">
      <c r="A63" s="1" t="s">
        <v>666</v>
      </c>
      <c r="E63" s="27" t="s">
        <v>1643</v>
      </c>
    </row>
    <row r="64">
      <c r="A64" s="1" t="s">
        <v>659</v>
      </c>
      <c r="B64" s="1">
        <v>14</v>
      </c>
      <c r="C64" s="26" t="s">
        <v>1675</v>
      </c>
      <c r="D64" t="s">
        <v>661</v>
      </c>
      <c r="E64" s="27" t="s">
        <v>1676</v>
      </c>
      <c r="F64" s="28" t="s">
        <v>1677</v>
      </c>
      <c r="G64" s="29">
        <v>2</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1510</v>
      </c>
    </row>
    <row r="67" ht="127.5">
      <c r="A67" s="1" t="s">
        <v>666</v>
      </c>
      <c r="E67" s="27" t="s">
        <v>1678</v>
      </c>
    </row>
    <row r="68">
      <c r="A68" s="1" t="s">
        <v>659</v>
      </c>
      <c r="B68" s="1">
        <v>15</v>
      </c>
      <c r="C68" s="26" t="s">
        <v>1679</v>
      </c>
      <c r="D68" t="s">
        <v>661</v>
      </c>
      <c r="E68" s="27" t="s">
        <v>1680</v>
      </c>
      <c r="F68" s="28" t="s">
        <v>670</v>
      </c>
      <c r="G68" s="29">
        <v>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2904</v>
      </c>
    </row>
    <row r="71" ht="127.5">
      <c r="A71" s="1" t="s">
        <v>666</v>
      </c>
      <c r="E71" s="27" t="s">
        <v>1681</v>
      </c>
    </row>
    <row r="72">
      <c r="A72" s="1" t="s">
        <v>659</v>
      </c>
      <c r="B72" s="1">
        <v>16</v>
      </c>
      <c r="C72" s="26" t="s">
        <v>1699</v>
      </c>
      <c r="D72" t="s">
        <v>661</v>
      </c>
      <c r="E72" s="27" t="s">
        <v>1700</v>
      </c>
      <c r="F72" s="28" t="s">
        <v>683</v>
      </c>
      <c r="G72" s="29">
        <v>2</v>
      </c>
      <c r="H72" s="28">
        <v>0</v>
      </c>
      <c r="I72" s="30">
        <f>ROUND(G72*H72,P4)</f>
        <v>0</v>
      </c>
      <c r="L72" s="31">
        <v>0</v>
      </c>
      <c r="M72" s="24">
        <f>ROUND(G72*L72,P4)</f>
        <v>0</v>
      </c>
      <c r="N72" s="25" t="s">
        <v>661</v>
      </c>
      <c r="O72" s="32">
        <f>M72*AA72</f>
        <v>0</v>
      </c>
      <c r="P72" s="1">
        <v>1</v>
      </c>
      <c r="AA72" s="1">
        <f>IF(P72=1,$O$3,IF(P72=2,$O$4,$O$5))</f>
        <v>0</v>
      </c>
    </row>
    <row r="73">
      <c r="A73" s="1" t="s">
        <v>664</v>
      </c>
      <c r="E73" s="27" t="s">
        <v>661</v>
      </c>
    </row>
    <row r="74" ht="25.5">
      <c r="A74" s="1" t="s">
        <v>665</v>
      </c>
      <c r="E74" s="33" t="s">
        <v>2906</v>
      </c>
    </row>
    <row r="75" ht="114.75">
      <c r="A75" s="1" t="s">
        <v>666</v>
      </c>
      <c r="E75" s="27" t="s">
        <v>1702</v>
      </c>
    </row>
    <row r="76">
      <c r="A76" s="1" t="s">
        <v>659</v>
      </c>
      <c r="B76" s="1">
        <v>17</v>
      </c>
      <c r="C76" s="26" t="s">
        <v>1703</v>
      </c>
      <c r="D76" t="s">
        <v>661</v>
      </c>
      <c r="E76" s="27" t="s">
        <v>1909</v>
      </c>
      <c r="F76" s="28" t="s">
        <v>683</v>
      </c>
      <c r="G76" s="29">
        <v>1</v>
      </c>
      <c r="H76" s="28">
        <v>0</v>
      </c>
      <c r="I76" s="30">
        <f>ROUND(G76*H76,P4)</f>
        <v>0</v>
      </c>
      <c r="L76" s="31">
        <v>0</v>
      </c>
      <c r="M76" s="24">
        <f>ROUND(G76*L76,P4)</f>
        <v>0</v>
      </c>
      <c r="N76" s="25" t="s">
        <v>661</v>
      </c>
      <c r="O76" s="32">
        <f>M76*AA76</f>
        <v>0</v>
      </c>
      <c r="P76" s="1">
        <v>1</v>
      </c>
      <c r="AA76" s="1">
        <f>IF(P76=1,$O$3,IF(P76=2,$O$4,$O$5))</f>
        <v>0</v>
      </c>
    </row>
    <row r="77">
      <c r="A77" s="1" t="s">
        <v>664</v>
      </c>
      <c r="E77" s="27" t="s">
        <v>661</v>
      </c>
    </row>
    <row r="78" ht="25.5">
      <c r="A78" s="1" t="s">
        <v>665</v>
      </c>
      <c r="E78" s="33" t="s">
        <v>1463</v>
      </c>
    </row>
    <row r="79" ht="114.75">
      <c r="A79" s="1" t="s">
        <v>666</v>
      </c>
      <c r="E79" s="27" t="s">
        <v>1702</v>
      </c>
    </row>
    <row r="80">
      <c r="A80" s="1" t="s">
        <v>659</v>
      </c>
      <c r="B80" s="1">
        <v>18</v>
      </c>
      <c r="C80" s="26" t="s">
        <v>1708</v>
      </c>
      <c r="D80" t="s">
        <v>661</v>
      </c>
      <c r="E80" s="27" t="s">
        <v>1709</v>
      </c>
      <c r="F80" s="28" t="s">
        <v>683</v>
      </c>
      <c r="G80" s="29">
        <v>3</v>
      </c>
      <c r="H80" s="28">
        <v>0</v>
      </c>
      <c r="I80" s="30">
        <f>ROUND(G80*H80,P4)</f>
        <v>0</v>
      </c>
      <c r="L80" s="31">
        <v>0</v>
      </c>
      <c r="M80" s="24">
        <f>ROUND(G80*L80,P4)</f>
        <v>0</v>
      </c>
      <c r="N80" s="25" t="s">
        <v>661</v>
      </c>
      <c r="O80" s="32">
        <f>M80*AA80</f>
        <v>0</v>
      </c>
      <c r="P80" s="1">
        <v>1</v>
      </c>
      <c r="AA80" s="1">
        <f>IF(P80=1,$O$3,IF(P80=2,$O$4,$O$5))</f>
        <v>0</v>
      </c>
    </row>
    <row r="81">
      <c r="A81" s="1" t="s">
        <v>664</v>
      </c>
      <c r="E81" s="27" t="s">
        <v>661</v>
      </c>
    </row>
    <row r="82" ht="25.5">
      <c r="A82" s="1" t="s">
        <v>665</v>
      </c>
      <c r="E82" s="33" t="s">
        <v>1847</v>
      </c>
    </row>
    <row r="83" ht="127.5">
      <c r="A83" s="1" t="s">
        <v>666</v>
      </c>
      <c r="E83" s="27" t="s">
        <v>1668</v>
      </c>
    </row>
    <row r="84">
      <c r="A84" s="1" t="s">
        <v>659</v>
      </c>
      <c r="B84" s="1">
        <v>19</v>
      </c>
      <c r="C84" s="26" t="s">
        <v>1401</v>
      </c>
      <c r="D84" t="s">
        <v>661</v>
      </c>
      <c r="E84" s="27" t="s">
        <v>1402</v>
      </c>
      <c r="F84" s="28" t="s">
        <v>683</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1883</v>
      </c>
    </row>
    <row r="87" ht="127.5">
      <c r="A87" s="1" t="s">
        <v>666</v>
      </c>
      <c r="E87" s="27" t="s">
        <v>1754</v>
      </c>
    </row>
    <row r="88">
      <c r="A88" s="1" t="s">
        <v>659</v>
      </c>
      <c r="B88" s="1">
        <v>20</v>
      </c>
      <c r="C88" s="26" t="s">
        <v>1200</v>
      </c>
      <c r="D88" t="s">
        <v>661</v>
      </c>
      <c r="E88" s="27" t="s">
        <v>1201</v>
      </c>
      <c r="F88" s="28" t="s">
        <v>683</v>
      </c>
      <c r="G88" s="29">
        <v>4</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1883</v>
      </c>
    </row>
    <row r="91" ht="127.5">
      <c r="A91" s="1" t="s">
        <v>666</v>
      </c>
      <c r="E91" s="27" t="s">
        <v>1754</v>
      </c>
    </row>
    <row r="92">
      <c r="A92" s="1" t="s">
        <v>659</v>
      </c>
      <c r="B92" s="1">
        <v>21</v>
      </c>
      <c r="C92" s="26" t="s">
        <v>2178</v>
      </c>
      <c r="D92" t="s">
        <v>661</v>
      </c>
      <c r="E92" s="27" t="s">
        <v>2179</v>
      </c>
      <c r="F92" s="28" t="s">
        <v>683</v>
      </c>
      <c r="G92" s="29">
        <v>20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2855</v>
      </c>
    </row>
    <row r="95" ht="165.75">
      <c r="A95" s="1" t="s">
        <v>666</v>
      </c>
      <c r="E95" s="27" t="s">
        <v>1783</v>
      </c>
    </row>
    <row r="96">
      <c r="A96" s="1" t="s">
        <v>659</v>
      </c>
      <c r="B96" s="1">
        <v>22</v>
      </c>
      <c r="C96" s="26" t="s">
        <v>2757</v>
      </c>
      <c r="D96" t="s">
        <v>661</v>
      </c>
      <c r="E96" s="27" t="s">
        <v>2758</v>
      </c>
      <c r="F96" s="28" t="s">
        <v>683</v>
      </c>
      <c r="G96" s="29">
        <v>20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2855</v>
      </c>
    </row>
    <row r="99" ht="127.5">
      <c r="A99" s="1" t="s">
        <v>666</v>
      </c>
      <c r="E99" s="27" t="s">
        <v>1668</v>
      </c>
    </row>
    <row r="100">
      <c r="A100" s="1" t="s">
        <v>659</v>
      </c>
      <c r="B100" s="1">
        <v>23</v>
      </c>
      <c r="C100" s="26" t="s">
        <v>2759</v>
      </c>
      <c r="D100" t="s">
        <v>661</v>
      </c>
      <c r="E100" s="27" t="s">
        <v>1834</v>
      </c>
      <c r="F100" s="28" t="s">
        <v>1223</v>
      </c>
      <c r="G100" s="29">
        <v>8</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38.25">
      <c r="A102" s="1" t="s">
        <v>665</v>
      </c>
      <c r="E102" s="33" t="s">
        <v>2907</v>
      </c>
    </row>
    <row r="103" ht="165.75">
      <c r="A103" s="1" t="s">
        <v>666</v>
      </c>
      <c r="E103" s="27" t="s">
        <v>1836</v>
      </c>
    </row>
    <row r="104">
      <c r="A104" s="1" t="s">
        <v>659</v>
      </c>
      <c r="B104" s="1">
        <v>24</v>
      </c>
      <c r="C104" s="26" t="s">
        <v>2377</v>
      </c>
      <c r="D104" t="s">
        <v>661</v>
      </c>
      <c r="E104" s="27" t="s">
        <v>2378</v>
      </c>
      <c r="F104" s="28" t="s">
        <v>696</v>
      </c>
      <c r="G104" s="29">
        <v>1.48</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2908</v>
      </c>
    </row>
    <row r="107" ht="89.25">
      <c r="A107" s="1" t="s">
        <v>666</v>
      </c>
      <c r="E107" s="27" t="s">
        <v>2540</v>
      </c>
    </row>
    <row r="108">
      <c r="A108" s="1" t="s">
        <v>659</v>
      </c>
      <c r="B108" s="1">
        <v>25</v>
      </c>
      <c r="C108" s="26" t="s">
        <v>2381</v>
      </c>
      <c r="D108" t="s">
        <v>661</v>
      </c>
      <c r="E108" s="27" t="s">
        <v>2382</v>
      </c>
      <c r="F108" s="28" t="s">
        <v>696</v>
      </c>
      <c r="G108" s="29">
        <v>1.48</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2908</v>
      </c>
    </row>
    <row r="111" ht="102">
      <c r="A111" s="1" t="s">
        <v>666</v>
      </c>
      <c r="E111" s="27" t="s">
        <v>2376</v>
      </c>
    </row>
    <row r="112">
      <c r="A112" s="1" t="s">
        <v>659</v>
      </c>
      <c r="B112" s="1">
        <v>26</v>
      </c>
      <c r="C112" s="26" t="s">
        <v>2762</v>
      </c>
      <c r="D112" t="s">
        <v>661</v>
      </c>
      <c r="E112" s="27" t="s">
        <v>2763</v>
      </c>
      <c r="F112" s="28" t="s">
        <v>683</v>
      </c>
      <c r="G112" s="29">
        <v>4</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1883</v>
      </c>
    </row>
    <row r="115" ht="89.25">
      <c r="A115" s="1" t="s">
        <v>666</v>
      </c>
      <c r="E115" s="27" t="s">
        <v>2764</v>
      </c>
    </row>
    <row r="116">
      <c r="A116" s="1" t="s">
        <v>659</v>
      </c>
      <c r="B116" s="1">
        <v>27</v>
      </c>
      <c r="C116" s="26" t="s">
        <v>2765</v>
      </c>
      <c r="D116" t="s">
        <v>661</v>
      </c>
      <c r="E116" s="27" t="s">
        <v>2766</v>
      </c>
      <c r="F116" s="28" t="s">
        <v>683</v>
      </c>
      <c r="G116" s="29">
        <v>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1883</v>
      </c>
    </row>
    <row r="119" ht="102">
      <c r="A119" s="1" t="s">
        <v>666</v>
      </c>
      <c r="E119" s="27" t="s">
        <v>1986</v>
      </c>
    </row>
    <row r="120">
      <c r="A120" s="1" t="s">
        <v>659</v>
      </c>
      <c r="B120" s="1">
        <v>28</v>
      </c>
      <c r="C120" s="26" t="s">
        <v>2384</v>
      </c>
      <c r="D120" t="s">
        <v>661</v>
      </c>
      <c r="E120" s="27" t="s">
        <v>2385</v>
      </c>
      <c r="F120" s="28" t="s">
        <v>683</v>
      </c>
      <c r="G120" s="29">
        <v>26</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2729</v>
      </c>
    </row>
    <row r="123" ht="89.25">
      <c r="A123" s="1" t="s">
        <v>666</v>
      </c>
      <c r="E123" s="27" t="s">
        <v>2387</v>
      </c>
    </row>
    <row r="124">
      <c r="A124" s="1" t="s">
        <v>659</v>
      </c>
      <c r="B124" s="1">
        <v>29</v>
      </c>
      <c r="C124" s="26" t="s">
        <v>2388</v>
      </c>
      <c r="D124" t="s">
        <v>661</v>
      </c>
      <c r="E124" s="27" t="s">
        <v>2389</v>
      </c>
      <c r="F124" s="28" t="s">
        <v>683</v>
      </c>
      <c r="G124" s="29">
        <v>26</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2729</v>
      </c>
    </row>
    <row r="127" ht="76.5">
      <c r="A127" s="1" t="s">
        <v>666</v>
      </c>
      <c r="E127" s="27" t="s">
        <v>2390</v>
      </c>
    </row>
    <row r="128">
      <c r="A128" s="1" t="s">
        <v>659</v>
      </c>
      <c r="B128" s="1">
        <v>30</v>
      </c>
      <c r="C128" s="26" t="s">
        <v>2773</v>
      </c>
      <c r="D128" t="s">
        <v>661</v>
      </c>
      <c r="E128" s="27" t="s">
        <v>2774</v>
      </c>
      <c r="F128" s="28" t="s">
        <v>683</v>
      </c>
      <c r="G128" s="29">
        <v>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1463</v>
      </c>
    </row>
    <row r="131" ht="114.75">
      <c r="A131" s="1" t="s">
        <v>666</v>
      </c>
      <c r="E131" s="27" t="s">
        <v>1702</v>
      </c>
    </row>
    <row r="132">
      <c r="A132" s="1" t="s">
        <v>659</v>
      </c>
      <c r="B132" s="1">
        <v>31</v>
      </c>
      <c r="C132" s="26" t="s">
        <v>2775</v>
      </c>
      <c r="D132" t="s">
        <v>661</v>
      </c>
      <c r="E132" s="27" t="s">
        <v>2776</v>
      </c>
      <c r="F132" s="28" t="s">
        <v>683</v>
      </c>
      <c r="G132" s="29">
        <v>1</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1463</v>
      </c>
    </row>
    <row r="135" ht="140.25">
      <c r="A135" s="1" t="s">
        <v>666</v>
      </c>
      <c r="E135" s="27" t="s">
        <v>1812</v>
      </c>
    </row>
    <row r="136">
      <c r="A136" s="1" t="s">
        <v>659</v>
      </c>
      <c r="B136" s="1">
        <v>32</v>
      </c>
      <c r="C136" s="26" t="s">
        <v>2777</v>
      </c>
      <c r="D136" t="s">
        <v>661</v>
      </c>
      <c r="E136" s="27" t="s">
        <v>2778</v>
      </c>
      <c r="F136" s="28" t="s">
        <v>683</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1463</v>
      </c>
    </row>
    <row r="139" ht="102">
      <c r="A139" s="1" t="s">
        <v>666</v>
      </c>
      <c r="E139" s="27" t="s">
        <v>2779</v>
      </c>
    </row>
    <row r="140">
      <c r="A140" s="1" t="s">
        <v>659</v>
      </c>
      <c r="B140" s="1">
        <v>33</v>
      </c>
      <c r="C140" s="26" t="s">
        <v>2421</v>
      </c>
      <c r="D140" t="s">
        <v>661</v>
      </c>
      <c r="E140" s="27" t="s">
        <v>2422</v>
      </c>
      <c r="F140" s="28" t="s">
        <v>683</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1463</v>
      </c>
    </row>
    <row r="143" ht="127.5">
      <c r="A143" s="1" t="s">
        <v>666</v>
      </c>
      <c r="E143" s="27" t="s">
        <v>2424</v>
      </c>
    </row>
    <row r="144">
      <c r="A144" s="1" t="s">
        <v>659</v>
      </c>
      <c r="B144" s="1">
        <v>34</v>
      </c>
      <c r="C144" s="26" t="s">
        <v>2780</v>
      </c>
      <c r="D144" t="s">
        <v>661</v>
      </c>
      <c r="E144" s="27" t="s">
        <v>2781</v>
      </c>
      <c r="F144" s="28" t="s">
        <v>683</v>
      </c>
      <c r="G144" s="29">
        <v>11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2207</v>
      </c>
    </row>
    <row r="147" ht="191.25">
      <c r="A147" s="1" t="s">
        <v>666</v>
      </c>
      <c r="E147" s="27" t="s">
        <v>2662</v>
      </c>
    </row>
    <row r="148">
      <c r="A148" s="1" t="s">
        <v>659</v>
      </c>
      <c r="B148" s="1">
        <v>35</v>
      </c>
      <c r="C148" s="26" t="s">
        <v>2782</v>
      </c>
      <c r="D148" t="s">
        <v>661</v>
      </c>
      <c r="E148" s="27" t="s">
        <v>2783</v>
      </c>
      <c r="F148" s="28" t="s">
        <v>683</v>
      </c>
      <c r="G148" s="29">
        <v>11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2207</v>
      </c>
    </row>
    <row r="151" ht="114.75">
      <c r="A151" s="1" t="s">
        <v>666</v>
      </c>
      <c r="E151" s="27" t="s">
        <v>2784</v>
      </c>
    </row>
    <row r="152">
      <c r="A152" s="1" t="s">
        <v>659</v>
      </c>
      <c r="B152" s="1">
        <v>36</v>
      </c>
      <c r="C152" s="26" t="s">
        <v>2785</v>
      </c>
      <c r="D152" t="s">
        <v>661</v>
      </c>
      <c r="E152" s="27" t="s">
        <v>2786</v>
      </c>
      <c r="F152" s="28" t="s">
        <v>683</v>
      </c>
      <c r="G152" s="29">
        <v>11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25.5">
      <c r="A154" s="1" t="s">
        <v>665</v>
      </c>
      <c r="E154" s="33" t="s">
        <v>2207</v>
      </c>
    </row>
    <row r="155" ht="140.25">
      <c r="A155" s="1" t="s">
        <v>666</v>
      </c>
      <c r="E155" s="27" t="s">
        <v>1812</v>
      </c>
    </row>
    <row r="156">
      <c r="A156" s="1" t="s">
        <v>659</v>
      </c>
      <c r="B156" s="1">
        <v>37</v>
      </c>
      <c r="C156" s="26" t="s">
        <v>2909</v>
      </c>
      <c r="D156" t="s">
        <v>661</v>
      </c>
      <c r="E156" s="27" t="s">
        <v>2910</v>
      </c>
      <c r="F156" s="28" t="s">
        <v>683</v>
      </c>
      <c r="G156" s="29">
        <v>2</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1510</v>
      </c>
    </row>
    <row r="159" ht="191.25">
      <c r="A159" s="1" t="s">
        <v>666</v>
      </c>
      <c r="E159" s="27" t="s">
        <v>2662</v>
      </c>
    </row>
    <row r="160">
      <c r="A160" s="1" t="s">
        <v>659</v>
      </c>
      <c r="B160" s="1">
        <v>38</v>
      </c>
      <c r="C160" s="26" t="s">
        <v>2790</v>
      </c>
      <c r="D160" t="s">
        <v>661</v>
      </c>
      <c r="E160" s="27" t="s">
        <v>2791</v>
      </c>
      <c r="F160" s="28" t="s">
        <v>683</v>
      </c>
      <c r="G160" s="29">
        <v>2</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1510</v>
      </c>
    </row>
    <row r="163" ht="114.75">
      <c r="A163" s="1" t="s">
        <v>666</v>
      </c>
      <c r="E163" s="27" t="s">
        <v>2784</v>
      </c>
    </row>
    <row r="164">
      <c r="A164" s="1" t="s">
        <v>659</v>
      </c>
      <c r="B164" s="1">
        <v>39</v>
      </c>
      <c r="C164" s="26" t="s">
        <v>2792</v>
      </c>
      <c r="D164" t="s">
        <v>661</v>
      </c>
      <c r="E164" s="27" t="s">
        <v>2793</v>
      </c>
      <c r="F164" s="28" t="s">
        <v>683</v>
      </c>
      <c r="G164" s="29">
        <v>2</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1510</v>
      </c>
    </row>
    <row r="167" ht="140.25">
      <c r="A167" s="1" t="s">
        <v>666</v>
      </c>
      <c r="E167" s="27" t="s">
        <v>1812</v>
      </c>
    </row>
    <row r="168" ht="25.5">
      <c r="A168" s="1" t="s">
        <v>659</v>
      </c>
      <c r="B168" s="1">
        <v>40</v>
      </c>
      <c r="C168" s="26" t="s">
        <v>2864</v>
      </c>
      <c r="D168" t="s">
        <v>661</v>
      </c>
      <c r="E168" s="27" t="s">
        <v>2865</v>
      </c>
      <c r="F168" s="28" t="s">
        <v>683</v>
      </c>
      <c r="G168" s="29">
        <v>1</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1463</v>
      </c>
    </row>
    <row r="171" ht="191.25">
      <c r="A171" s="1" t="s">
        <v>666</v>
      </c>
      <c r="E171" s="27" t="s">
        <v>2662</v>
      </c>
    </row>
    <row r="172">
      <c r="A172" s="1" t="s">
        <v>659</v>
      </c>
      <c r="B172" s="1">
        <v>41</v>
      </c>
      <c r="C172" s="26" t="s">
        <v>2796</v>
      </c>
      <c r="D172" t="s">
        <v>661</v>
      </c>
      <c r="E172" s="27" t="s">
        <v>2797</v>
      </c>
      <c r="F172" s="28" t="s">
        <v>683</v>
      </c>
      <c r="G172" s="29">
        <v>1</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1463</v>
      </c>
    </row>
    <row r="175" ht="191.25">
      <c r="A175" s="1" t="s">
        <v>666</v>
      </c>
      <c r="E175" s="27" t="s">
        <v>2662</v>
      </c>
    </row>
    <row r="176">
      <c r="A176" s="1" t="s">
        <v>659</v>
      </c>
      <c r="B176" s="1">
        <v>42</v>
      </c>
      <c r="C176" s="26" t="s">
        <v>2798</v>
      </c>
      <c r="D176" t="s">
        <v>661</v>
      </c>
      <c r="E176" s="27" t="s">
        <v>2799</v>
      </c>
      <c r="F176" s="28" t="s">
        <v>683</v>
      </c>
      <c r="G176" s="29">
        <v>2</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1510</v>
      </c>
    </row>
    <row r="179" ht="140.25">
      <c r="A179" s="1" t="s">
        <v>666</v>
      </c>
      <c r="E179" s="27" t="s">
        <v>1812</v>
      </c>
    </row>
    <row r="180">
      <c r="A180" s="1" t="s">
        <v>659</v>
      </c>
      <c r="B180" s="1">
        <v>43</v>
      </c>
      <c r="C180" s="26" t="s">
        <v>1941</v>
      </c>
      <c r="D180" t="s">
        <v>661</v>
      </c>
      <c r="E180" s="27" t="s">
        <v>2800</v>
      </c>
      <c r="F180" s="28" t="s">
        <v>683</v>
      </c>
      <c r="G180" s="29">
        <v>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1510</v>
      </c>
    </row>
    <row r="183" ht="191.25">
      <c r="A183" s="1" t="s">
        <v>666</v>
      </c>
      <c r="E183" s="27" t="s">
        <v>2662</v>
      </c>
    </row>
    <row r="184">
      <c r="A184" s="1" t="s">
        <v>659</v>
      </c>
      <c r="B184" s="1">
        <v>44</v>
      </c>
      <c r="C184" s="26" t="s">
        <v>1946</v>
      </c>
      <c r="D184" t="s">
        <v>661</v>
      </c>
      <c r="E184" s="27" t="s">
        <v>1947</v>
      </c>
      <c r="F184" s="28" t="s">
        <v>683</v>
      </c>
      <c r="G184" s="29">
        <v>2</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1510</v>
      </c>
    </row>
    <row r="187" ht="140.25">
      <c r="A187" s="1" t="s">
        <v>666</v>
      </c>
      <c r="E187" s="27" t="s">
        <v>1812</v>
      </c>
    </row>
    <row r="188">
      <c r="A188" s="1" t="s">
        <v>659</v>
      </c>
      <c r="B188" s="1">
        <v>45</v>
      </c>
      <c r="C188" s="26" t="s">
        <v>2801</v>
      </c>
      <c r="D188" t="s">
        <v>661</v>
      </c>
      <c r="E188" s="27" t="s">
        <v>2802</v>
      </c>
      <c r="F188" s="28" t="s">
        <v>683</v>
      </c>
      <c r="G188" s="29">
        <v>2</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1510</v>
      </c>
    </row>
    <row r="191" ht="191.25">
      <c r="A191" s="1" t="s">
        <v>666</v>
      </c>
      <c r="E191" s="27" t="s">
        <v>2804</v>
      </c>
    </row>
    <row r="192">
      <c r="A192" s="1" t="s">
        <v>659</v>
      </c>
      <c r="B192" s="1">
        <v>46</v>
      </c>
      <c r="C192" s="26" t="s">
        <v>2805</v>
      </c>
      <c r="D192" t="s">
        <v>661</v>
      </c>
      <c r="E192" s="27" t="s">
        <v>2806</v>
      </c>
      <c r="F192" s="28" t="s">
        <v>683</v>
      </c>
      <c r="G192" s="29">
        <v>11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2207</v>
      </c>
    </row>
    <row r="195" ht="191.25">
      <c r="A195" s="1" t="s">
        <v>666</v>
      </c>
      <c r="E195" s="27" t="s">
        <v>2662</v>
      </c>
    </row>
    <row r="196">
      <c r="A196" s="1" t="s">
        <v>659</v>
      </c>
      <c r="B196" s="1">
        <v>47</v>
      </c>
      <c r="C196" s="26" t="s">
        <v>2808</v>
      </c>
      <c r="D196" t="s">
        <v>661</v>
      </c>
      <c r="E196" s="27" t="s">
        <v>2809</v>
      </c>
      <c r="F196" s="28" t="s">
        <v>683</v>
      </c>
      <c r="G196" s="29">
        <v>11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2207</v>
      </c>
    </row>
    <row r="199" ht="191.25">
      <c r="A199" s="1" t="s">
        <v>666</v>
      </c>
      <c r="E199" s="27" t="s">
        <v>2662</v>
      </c>
    </row>
    <row r="200">
      <c r="A200" s="1" t="s">
        <v>659</v>
      </c>
      <c r="B200" s="1">
        <v>48</v>
      </c>
      <c r="C200" s="26" t="s">
        <v>2811</v>
      </c>
      <c r="D200" t="s">
        <v>661</v>
      </c>
      <c r="E200" s="27" t="s">
        <v>2812</v>
      </c>
      <c r="F200" s="28" t="s">
        <v>683</v>
      </c>
      <c r="G200" s="29">
        <v>11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2207</v>
      </c>
    </row>
    <row r="203" ht="127.5">
      <c r="A203" s="1" t="s">
        <v>666</v>
      </c>
      <c r="E203" s="27" t="s">
        <v>2813</v>
      </c>
    </row>
    <row r="204">
      <c r="A204" s="1" t="s">
        <v>659</v>
      </c>
      <c r="B204" s="1">
        <v>49</v>
      </c>
      <c r="C204" s="26" t="s">
        <v>2814</v>
      </c>
      <c r="D204" t="s">
        <v>661</v>
      </c>
      <c r="E204" s="27" t="s">
        <v>2815</v>
      </c>
      <c r="F204" s="28" t="s">
        <v>683</v>
      </c>
      <c r="G204" s="29">
        <v>11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25.5">
      <c r="A206" s="1" t="s">
        <v>665</v>
      </c>
      <c r="E206" s="33" t="s">
        <v>2207</v>
      </c>
    </row>
    <row r="207" ht="153">
      <c r="A207" s="1" t="s">
        <v>666</v>
      </c>
      <c r="E207" s="27" t="s">
        <v>2816</v>
      </c>
    </row>
    <row r="208">
      <c r="A208" s="1" t="s">
        <v>659</v>
      </c>
      <c r="B208" s="1">
        <v>50</v>
      </c>
      <c r="C208" s="26" t="s">
        <v>2817</v>
      </c>
      <c r="D208" t="s">
        <v>661</v>
      </c>
      <c r="E208" s="27" t="s">
        <v>2818</v>
      </c>
      <c r="F208" s="28" t="s">
        <v>2222</v>
      </c>
      <c r="G208" s="29">
        <v>1</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1463</v>
      </c>
    </row>
    <row r="211" ht="140.25">
      <c r="A211" s="1" t="s">
        <v>666</v>
      </c>
      <c r="E211" s="27" t="s">
        <v>2229</v>
      </c>
    </row>
    <row r="212" ht="25.5">
      <c r="A212" s="1" t="s">
        <v>659</v>
      </c>
      <c r="B212" s="1">
        <v>51</v>
      </c>
      <c r="C212" s="26" t="s">
        <v>2819</v>
      </c>
      <c r="D212" t="s">
        <v>661</v>
      </c>
      <c r="E212" s="27" t="s">
        <v>2820</v>
      </c>
      <c r="F212" s="28" t="s">
        <v>874</v>
      </c>
      <c r="G212" s="29">
        <v>30</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25.5">
      <c r="A214" s="1" t="s">
        <v>665</v>
      </c>
      <c r="E214" s="33" t="s">
        <v>1457</v>
      </c>
    </row>
    <row r="215" ht="127.5">
      <c r="A215" s="1" t="s">
        <v>666</v>
      </c>
      <c r="E215" s="27" t="s">
        <v>2822</v>
      </c>
    </row>
    <row r="216">
      <c r="A216" s="1" t="s">
        <v>659</v>
      </c>
      <c r="B216" s="1">
        <v>52</v>
      </c>
      <c r="C216" s="26" t="s">
        <v>2823</v>
      </c>
      <c r="D216" t="s">
        <v>661</v>
      </c>
      <c r="E216" s="27" t="s">
        <v>2824</v>
      </c>
      <c r="F216" s="28" t="s">
        <v>683</v>
      </c>
      <c r="G216" s="29">
        <v>11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25.5">
      <c r="A218" s="1" t="s">
        <v>665</v>
      </c>
      <c r="E218" s="33" t="s">
        <v>2207</v>
      </c>
    </row>
    <row r="219" ht="89.25">
      <c r="A219" s="1" t="s">
        <v>666</v>
      </c>
      <c r="E219" s="27" t="s">
        <v>2825</v>
      </c>
    </row>
    <row r="220" ht="25.5">
      <c r="A220" s="1" t="s">
        <v>659</v>
      </c>
      <c r="B220" s="1">
        <v>53</v>
      </c>
      <c r="C220" s="26" t="s">
        <v>2828</v>
      </c>
      <c r="D220" t="s">
        <v>661</v>
      </c>
      <c r="E220" s="27" t="s">
        <v>2829</v>
      </c>
      <c r="F220" s="28" t="s">
        <v>683</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1510</v>
      </c>
    </row>
    <row r="223" ht="114.75">
      <c r="A223" s="1" t="s">
        <v>666</v>
      </c>
      <c r="E223" s="27" t="s">
        <v>1702</v>
      </c>
    </row>
    <row r="224">
      <c r="A224" s="1" t="s">
        <v>659</v>
      </c>
      <c r="B224" s="1">
        <v>54</v>
      </c>
      <c r="C224" s="26" t="s">
        <v>2830</v>
      </c>
      <c r="D224" t="s">
        <v>661</v>
      </c>
      <c r="E224" s="27" t="s">
        <v>2831</v>
      </c>
      <c r="F224" s="28" t="s">
        <v>683</v>
      </c>
      <c r="G224" s="29">
        <v>3</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1847</v>
      </c>
    </row>
    <row r="227" ht="140.25">
      <c r="A227" s="1" t="s">
        <v>666</v>
      </c>
      <c r="E227" s="27" t="s">
        <v>1812</v>
      </c>
    </row>
    <row r="228">
      <c r="A228" s="1" t="s">
        <v>659</v>
      </c>
      <c r="B228" s="1">
        <v>55</v>
      </c>
      <c r="C228" s="26" t="s">
        <v>2833</v>
      </c>
      <c r="D228" t="s">
        <v>661</v>
      </c>
      <c r="E228" s="27" t="s">
        <v>2834</v>
      </c>
      <c r="F228" s="28" t="s">
        <v>683</v>
      </c>
      <c r="G228" s="29">
        <v>4</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ht="25.5">
      <c r="A230" s="1" t="s">
        <v>665</v>
      </c>
      <c r="E230" s="33" t="s">
        <v>1883</v>
      </c>
    </row>
    <row r="231" ht="114.75">
      <c r="A231" s="1" t="s">
        <v>666</v>
      </c>
      <c r="E231" s="27" t="s">
        <v>1702</v>
      </c>
    </row>
    <row r="232">
      <c r="A232" s="1" t="s">
        <v>659</v>
      </c>
      <c r="B232" s="1">
        <v>56</v>
      </c>
      <c r="C232" s="26" t="s">
        <v>2299</v>
      </c>
      <c r="D232" t="s">
        <v>661</v>
      </c>
      <c r="E232" s="27" t="s">
        <v>2300</v>
      </c>
      <c r="F232" s="28" t="s">
        <v>683</v>
      </c>
      <c r="G232" s="29">
        <v>4</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ht="25.5">
      <c r="A234" s="1" t="s">
        <v>665</v>
      </c>
      <c r="E234" s="33" t="s">
        <v>1883</v>
      </c>
    </row>
    <row r="235" ht="140.25">
      <c r="A235" s="1" t="s">
        <v>666</v>
      </c>
      <c r="E235" s="27" t="s">
        <v>1812</v>
      </c>
    </row>
    <row r="236">
      <c r="A236" s="1" t="s">
        <v>659</v>
      </c>
      <c r="B236" s="1">
        <v>57</v>
      </c>
      <c r="C236" s="26" t="s">
        <v>2570</v>
      </c>
      <c r="D236" t="s">
        <v>661</v>
      </c>
      <c r="E236" s="27" t="s">
        <v>2571</v>
      </c>
      <c r="F236" s="28" t="s">
        <v>683</v>
      </c>
      <c r="G236" s="29">
        <v>2</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ht="25.5">
      <c r="A238" s="1" t="s">
        <v>665</v>
      </c>
      <c r="E238" s="33" t="s">
        <v>1510</v>
      </c>
    </row>
    <row r="239" ht="178.5">
      <c r="A239" s="1" t="s">
        <v>666</v>
      </c>
      <c r="E239" s="27" t="s">
        <v>2553</v>
      </c>
    </row>
    <row r="240">
      <c r="A240" s="1" t="s">
        <v>659</v>
      </c>
      <c r="B240" s="1">
        <v>58</v>
      </c>
      <c r="C240" s="26" t="s">
        <v>2573</v>
      </c>
      <c r="D240" t="s">
        <v>661</v>
      </c>
      <c r="E240" s="27" t="s">
        <v>2574</v>
      </c>
      <c r="F240" s="28" t="s">
        <v>683</v>
      </c>
      <c r="G240" s="29">
        <v>2</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ht="25.5">
      <c r="A242" s="1" t="s">
        <v>665</v>
      </c>
      <c r="E242" s="33" t="s">
        <v>1510</v>
      </c>
    </row>
    <row r="243" ht="127.5">
      <c r="A243" s="1" t="s">
        <v>666</v>
      </c>
      <c r="E243" s="27" t="s">
        <v>1668</v>
      </c>
    </row>
    <row r="244">
      <c r="A244" s="1" t="s">
        <v>659</v>
      </c>
      <c r="B244" s="1">
        <v>59</v>
      </c>
      <c r="C244" s="26" t="s">
        <v>2835</v>
      </c>
      <c r="D244" t="s">
        <v>661</v>
      </c>
      <c r="E244" s="27" t="s">
        <v>2836</v>
      </c>
      <c r="F244" s="28" t="s">
        <v>874</v>
      </c>
      <c r="G244" s="29">
        <v>20</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ht="25.5">
      <c r="A246" s="1" t="s">
        <v>665</v>
      </c>
      <c r="E246" s="33" t="s">
        <v>2855</v>
      </c>
    </row>
    <row r="247" ht="51">
      <c r="A247" s="1" t="s">
        <v>666</v>
      </c>
      <c r="E247" s="27" t="s">
        <v>2837</v>
      </c>
    </row>
    <row r="248" ht="25.5">
      <c r="A248" s="1" t="s">
        <v>659</v>
      </c>
      <c r="B248" s="1">
        <v>60</v>
      </c>
      <c r="C248" s="26" t="s">
        <v>2838</v>
      </c>
      <c r="D248" t="s">
        <v>661</v>
      </c>
      <c r="E248" s="27" t="s">
        <v>2839</v>
      </c>
      <c r="F248" s="28" t="s">
        <v>683</v>
      </c>
      <c r="G248" s="29">
        <v>1</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ht="25.5">
      <c r="A250" s="1" t="s">
        <v>665</v>
      </c>
      <c r="E250" s="33" t="s">
        <v>1463</v>
      </c>
    </row>
    <row r="251" ht="114.75">
      <c r="A251" s="1" t="s">
        <v>666</v>
      </c>
      <c r="E251" s="27" t="s">
        <v>1702</v>
      </c>
    </row>
    <row r="252">
      <c r="A252" s="1" t="s">
        <v>659</v>
      </c>
      <c r="B252" s="1">
        <v>61</v>
      </c>
      <c r="C252" s="26" t="s">
        <v>2249</v>
      </c>
      <c r="D252" t="s">
        <v>661</v>
      </c>
      <c r="E252" s="27" t="s">
        <v>1810</v>
      </c>
      <c r="F252" s="28" t="s">
        <v>1604</v>
      </c>
      <c r="G252" s="29">
        <v>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ht="25.5">
      <c r="A254" s="1" t="s">
        <v>665</v>
      </c>
      <c r="E254" s="33" t="s">
        <v>1463</v>
      </c>
    </row>
    <row r="255" ht="140.25">
      <c r="A255" s="1" t="s">
        <v>666</v>
      </c>
      <c r="E255" s="27" t="s">
        <v>1812</v>
      </c>
    </row>
    <row r="256">
      <c r="A256" s="1" t="s">
        <v>656</v>
      </c>
      <c r="C256" s="22" t="s">
        <v>2840</v>
      </c>
      <c r="E256" s="23" t="s">
        <v>2841</v>
      </c>
      <c r="L256" s="24">
        <f>SUMIFS(L257:L260,A257:A260,"P")</f>
        <v>0</v>
      </c>
      <c r="M256" s="24">
        <f>SUMIFS(M257:M260,A257:A260,"P")</f>
        <v>0</v>
      </c>
      <c r="N256" s="25"/>
    </row>
    <row r="257" ht="25.5">
      <c r="A257" s="1" t="s">
        <v>659</v>
      </c>
      <c r="B257" s="1">
        <v>62</v>
      </c>
      <c r="C257" s="26" t="s">
        <v>2843</v>
      </c>
      <c r="D257" t="s">
        <v>661</v>
      </c>
      <c r="E257" s="27" t="s">
        <v>2844</v>
      </c>
      <c r="F257" s="28" t="s">
        <v>683</v>
      </c>
      <c r="G257" s="29">
        <v>10</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ht="25.5">
      <c r="A259" s="1" t="s">
        <v>665</v>
      </c>
      <c r="E259" s="33" t="s">
        <v>1509</v>
      </c>
    </row>
    <row r="260" ht="127.5">
      <c r="A260" s="1" t="s">
        <v>666</v>
      </c>
      <c r="E260" s="27" t="s">
        <v>2845</v>
      </c>
    </row>
    <row r="261">
      <c r="A261" s="1" t="s">
        <v>656</v>
      </c>
      <c r="C261" s="22" t="s">
        <v>900</v>
      </c>
      <c r="E261" s="23" t="s">
        <v>901</v>
      </c>
      <c r="L261" s="24">
        <f>SUMIFS(L262:L281,A262:A281,"P")</f>
        <v>0</v>
      </c>
      <c r="M261" s="24">
        <f>SUMIFS(M262:M281,A262:A281,"P")</f>
        <v>0</v>
      </c>
      <c r="N261" s="25"/>
    </row>
    <row r="262" ht="25.5">
      <c r="A262" s="1" t="s">
        <v>659</v>
      </c>
      <c r="B262" s="1">
        <v>63</v>
      </c>
      <c r="C262" s="26" t="s">
        <v>1890</v>
      </c>
      <c r="D262" t="s">
        <v>903</v>
      </c>
      <c r="E262" s="27" t="s">
        <v>1891</v>
      </c>
      <c r="F262" s="28" t="s">
        <v>905</v>
      </c>
      <c r="G262" s="29">
        <v>0.01</v>
      </c>
      <c r="H262" s="28">
        <v>0</v>
      </c>
      <c r="I262" s="30">
        <f>ROUND(G262*H262,P4)</f>
        <v>0</v>
      </c>
      <c r="L262" s="31">
        <v>0</v>
      </c>
      <c r="M262" s="24">
        <f>ROUND(G262*L262,P4)</f>
        <v>0</v>
      </c>
      <c r="N262" s="25" t="s">
        <v>661</v>
      </c>
      <c r="O262" s="32">
        <f>M262*AA262</f>
        <v>0</v>
      </c>
      <c r="P262" s="1">
        <v>3</v>
      </c>
      <c r="AA262" s="1">
        <f>IF(P262=1,$O$3,IF(P262=2,$O$4,$O$5))</f>
        <v>0</v>
      </c>
    </row>
    <row r="263" ht="25.5">
      <c r="A263" s="1" t="s">
        <v>664</v>
      </c>
      <c r="E263" s="27" t="s">
        <v>1892</v>
      </c>
    </row>
    <row r="264" ht="25.5">
      <c r="A264" s="1" t="s">
        <v>665</v>
      </c>
      <c r="E264" s="33" t="s">
        <v>1893</v>
      </c>
    </row>
    <row r="265" ht="153">
      <c r="A265" s="1" t="s">
        <v>666</v>
      </c>
      <c r="E265" s="27" t="s">
        <v>913</v>
      </c>
    </row>
    <row r="266" ht="25.5">
      <c r="A266" s="1" t="s">
        <v>659</v>
      </c>
      <c r="B266" s="1">
        <v>64</v>
      </c>
      <c r="C266" s="26" t="s">
        <v>922</v>
      </c>
      <c r="D266" t="s">
        <v>903</v>
      </c>
      <c r="E266" s="27" t="s">
        <v>923</v>
      </c>
      <c r="F266" s="28" t="s">
        <v>905</v>
      </c>
      <c r="G266" s="29">
        <v>0.01</v>
      </c>
      <c r="H266" s="28">
        <v>0</v>
      </c>
      <c r="I266" s="30">
        <f>ROUND(G266*H266,P4)</f>
        <v>0</v>
      </c>
      <c r="L266" s="31">
        <v>0</v>
      </c>
      <c r="M266" s="24">
        <f>ROUND(G266*L266,P4)</f>
        <v>0</v>
      </c>
      <c r="N266" s="25" t="s">
        <v>661</v>
      </c>
      <c r="O266" s="32">
        <f>M266*AA266</f>
        <v>0</v>
      </c>
      <c r="P266" s="1">
        <v>3</v>
      </c>
      <c r="AA266" s="1">
        <f>IF(P266=1,$O$3,IF(P266=2,$O$4,$O$5))</f>
        <v>0</v>
      </c>
    </row>
    <row r="267" ht="38.25">
      <c r="A267" s="1" t="s">
        <v>664</v>
      </c>
      <c r="E267" s="27" t="s">
        <v>920</v>
      </c>
    </row>
    <row r="268" ht="25.5">
      <c r="A268" s="1" t="s">
        <v>665</v>
      </c>
      <c r="E268" s="33" t="s">
        <v>1893</v>
      </c>
    </row>
    <row r="269" ht="153">
      <c r="A269" s="1" t="s">
        <v>666</v>
      </c>
      <c r="E269" s="27" t="s">
        <v>908</v>
      </c>
    </row>
    <row r="270" ht="25.5">
      <c r="A270" s="1" t="s">
        <v>659</v>
      </c>
      <c r="B270" s="1">
        <v>65</v>
      </c>
      <c r="C270" s="26" t="s">
        <v>1894</v>
      </c>
      <c r="D270" t="s">
        <v>903</v>
      </c>
      <c r="E270" s="27" t="s">
        <v>1895</v>
      </c>
      <c r="F270" s="28" t="s">
        <v>905</v>
      </c>
      <c r="G270" s="29">
        <v>0.001</v>
      </c>
      <c r="H270" s="28">
        <v>0</v>
      </c>
      <c r="I270" s="30">
        <f>ROUND(G270*H270,P4)</f>
        <v>0</v>
      </c>
      <c r="L270" s="31">
        <v>0</v>
      </c>
      <c r="M270" s="24">
        <f>ROUND(G270*L270,P4)</f>
        <v>0</v>
      </c>
      <c r="N270" s="25" t="s">
        <v>661</v>
      </c>
      <c r="O270" s="32">
        <f>M270*AA270</f>
        <v>0</v>
      </c>
      <c r="P270" s="1">
        <v>3</v>
      </c>
      <c r="AA270" s="1">
        <f>IF(P270=1,$O$3,IF(P270=2,$O$4,$O$5))</f>
        <v>0</v>
      </c>
    </row>
    <row r="271" ht="38.25">
      <c r="A271" s="1" t="s">
        <v>664</v>
      </c>
      <c r="E271" s="27" t="s">
        <v>916</v>
      </c>
    </row>
    <row r="272" ht="25.5">
      <c r="A272" s="1" t="s">
        <v>665</v>
      </c>
      <c r="E272" s="33" t="s">
        <v>1896</v>
      </c>
    </row>
    <row r="273" ht="153">
      <c r="A273" s="1" t="s">
        <v>666</v>
      </c>
      <c r="E273" s="27" t="s">
        <v>908</v>
      </c>
    </row>
    <row r="274" ht="25.5">
      <c r="A274" s="1" t="s">
        <v>659</v>
      </c>
      <c r="B274" s="1">
        <v>66</v>
      </c>
      <c r="C274" s="26" t="s">
        <v>925</v>
      </c>
      <c r="D274" t="s">
        <v>903</v>
      </c>
      <c r="E274" s="27" t="s">
        <v>926</v>
      </c>
      <c r="F274" s="28" t="s">
        <v>905</v>
      </c>
      <c r="G274" s="29">
        <v>0.0050000000000000001</v>
      </c>
      <c r="H274" s="28">
        <v>0</v>
      </c>
      <c r="I274" s="30">
        <f>ROUND(G274*H274,P4)</f>
        <v>0</v>
      </c>
      <c r="L274" s="31">
        <v>0</v>
      </c>
      <c r="M274" s="24">
        <f>ROUND(G274*L274,P4)</f>
        <v>0</v>
      </c>
      <c r="N274" s="25" t="s">
        <v>661</v>
      </c>
      <c r="O274" s="32">
        <f>M274*AA274</f>
        <v>0</v>
      </c>
      <c r="P274" s="1">
        <v>3</v>
      </c>
      <c r="AA274" s="1">
        <f>IF(P274=1,$O$3,IF(P274=2,$O$4,$O$5))</f>
        <v>0</v>
      </c>
    </row>
    <row r="275" ht="38.25">
      <c r="A275" s="1" t="s">
        <v>664</v>
      </c>
      <c r="E275" s="27" t="s">
        <v>927</v>
      </c>
    </row>
    <row r="276" ht="25.5">
      <c r="A276" s="1" t="s">
        <v>665</v>
      </c>
      <c r="E276" s="33" t="s">
        <v>1897</v>
      </c>
    </row>
    <row r="277" ht="153">
      <c r="A277" s="1" t="s">
        <v>666</v>
      </c>
      <c r="E277" s="27" t="s">
        <v>908</v>
      </c>
    </row>
    <row r="278" ht="25.5">
      <c r="A278" s="1" t="s">
        <v>659</v>
      </c>
      <c r="B278" s="1">
        <v>67</v>
      </c>
      <c r="C278" s="26" t="s">
        <v>928</v>
      </c>
      <c r="D278" t="s">
        <v>903</v>
      </c>
      <c r="E278" s="27" t="s">
        <v>929</v>
      </c>
      <c r="F278" s="28" t="s">
        <v>905</v>
      </c>
      <c r="G278" s="29">
        <v>0.0050000000000000001</v>
      </c>
      <c r="H278" s="28">
        <v>0</v>
      </c>
      <c r="I278" s="30">
        <f>ROUND(G278*H278,P4)</f>
        <v>0</v>
      </c>
      <c r="L278" s="31">
        <v>0</v>
      </c>
      <c r="M278" s="24">
        <f>ROUND(G278*L278,P4)</f>
        <v>0</v>
      </c>
      <c r="N278" s="25" t="s">
        <v>661</v>
      </c>
      <c r="O278" s="32">
        <f>M278*AA278</f>
        <v>0</v>
      </c>
      <c r="P278" s="1">
        <v>3</v>
      </c>
      <c r="AA278" s="1">
        <f>IF(P278=1,$O$3,IF(P278=2,$O$4,$O$5))</f>
        <v>0</v>
      </c>
    </row>
    <row r="279" ht="38.25">
      <c r="A279" s="1" t="s">
        <v>664</v>
      </c>
      <c r="E279" s="27" t="s">
        <v>916</v>
      </c>
    </row>
    <row r="280" ht="25.5">
      <c r="A280" s="1" t="s">
        <v>665</v>
      </c>
      <c r="E280" s="33" t="s">
        <v>1897</v>
      </c>
    </row>
    <row r="281" ht="153">
      <c r="A281" s="1" t="s">
        <v>666</v>
      </c>
      <c r="E281" s="27" t="s">
        <v>908</v>
      </c>
    </row>
  </sheetData>
  <sheetProtection sheet="1" objects="1" scenarios="1" spinCount="100000" saltValue="WxqrTmA5V0H8CviduyTHFGERkteP0ouZQyB+e3KEQ3UUowhSsr/CB9ibT66KntRt3SjEB0ZcdhAiNBluEidstw==" hashValue="LLIzFPlwprMQvELvi6kH5wNAXbPapcs2QzEXkzeWGf/YEKBaAQCQJ2Sv+73Jgzq8/AINlVCOlnC6/y/JVGms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COUNTIFS(L8:L60,"=0",A8:A60,"P")+COUNTIFS(L8:L60,"",A8:A60,"P")+SUM(Q8:Q60)</f>
        <v>0</v>
      </c>
    </row>
    <row r="8">
      <c r="A8" s="1" t="s">
        <v>654</v>
      </c>
      <c r="C8" s="22" t="s">
        <v>2911</v>
      </c>
      <c r="E8" s="23" t="s">
        <v>93</v>
      </c>
      <c r="L8" s="24">
        <f>L9+L30+L55</f>
        <v>0</v>
      </c>
      <c r="M8" s="24">
        <f>M9+M30+M55</f>
        <v>0</v>
      </c>
      <c r="N8" s="25"/>
    </row>
    <row r="9">
      <c r="A9" s="1" t="s">
        <v>656</v>
      </c>
      <c r="C9" s="22" t="s">
        <v>679</v>
      </c>
      <c r="E9" s="23" t="s">
        <v>680</v>
      </c>
      <c r="L9" s="24">
        <f>SUMIFS(L10:L29,A10:A29,"P")</f>
        <v>0</v>
      </c>
      <c r="M9" s="24">
        <f>SUMIFS(M10:M29,A10:A29,"P")</f>
        <v>0</v>
      </c>
      <c r="N9" s="25"/>
    </row>
    <row r="10">
      <c r="A10" s="1" t="s">
        <v>659</v>
      </c>
      <c r="B10" s="1">
        <v>1</v>
      </c>
      <c r="C10" s="26" t="s">
        <v>2912</v>
      </c>
      <c r="D10" t="s">
        <v>661</v>
      </c>
      <c r="E10" s="27" t="s">
        <v>2913</v>
      </c>
      <c r="F10" s="28" t="s">
        <v>670</v>
      </c>
      <c r="G10" s="29">
        <v>2000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2706</v>
      </c>
    </row>
    <row r="13" ht="76.5">
      <c r="A13" s="1" t="s">
        <v>666</v>
      </c>
      <c r="E13" s="27" t="s">
        <v>690</v>
      </c>
    </row>
    <row r="14">
      <c r="A14" s="1" t="s">
        <v>659</v>
      </c>
      <c r="B14" s="1">
        <v>2</v>
      </c>
      <c r="C14" s="26" t="s">
        <v>2914</v>
      </c>
      <c r="D14" t="s">
        <v>661</v>
      </c>
      <c r="E14" s="27" t="s">
        <v>2915</v>
      </c>
      <c r="F14" s="28" t="s">
        <v>670</v>
      </c>
      <c r="G14" s="29">
        <v>2000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2706</v>
      </c>
    </row>
    <row r="17" ht="76.5">
      <c r="A17" s="1" t="s">
        <v>666</v>
      </c>
      <c r="E17" s="27" t="s">
        <v>1574</v>
      </c>
    </row>
    <row r="18">
      <c r="A18" s="1" t="s">
        <v>659</v>
      </c>
      <c r="B18" s="1">
        <v>3</v>
      </c>
      <c r="C18" s="26" t="s">
        <v>2916</v>
      </c>
      <c r="D18" t="s">
        <v>661</v>
      </c>
      <c r="E18" s="27" t="s">
        <v>2917</v>
      </c>
      <c r="F18" s="28" t="s">
        <v>670</v>
      </c>
      <c r="G18" s="29">
        <v>5000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2918</v>
      </c>
    </row>
    <row r="21" ht="153">
      <c r="A21" s="1" t="s">
        <v>666</v>
      </c>
      <c r="E21" s="27" t="s">
        <v>2232</v>
      </c>
    </row>
    <row r="22">
      <c r="A22" s="1" t="s">
        <v>659</v>
      </c>
      <c r="B22" s="1">
        <v>4</v>
      </c>
      <c r="C22" s="26" t="s">
        <v>2919</v>
      </c>
      <c r="D22" t="s">
        <v>661</v>
      </c>
      <c r="E22" s="27" t="s">
        <v>2920</v>
      </c>
      <c r="F22" s="28" t="s">
        <v>670</v>
      </c>
      <c r="G22" s="29">
        <v>20000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2921</v>
      </c>
    </row>
    <row r="25" ht="153">
      <c r="A25" s="1" t="s">
        <v>666</v>
      </c>
      <c r="E25" s="27" t="s">
        <v>2232</v>
      </c>
    </row>
    <row r="26">
      <c r="A26" s="1" t="s">
        <v>659</v>
      </c>
      <c r="B26" s="1">
        <v>5</v>
      </c>
      <c r="C26" s="26" t="s">
        <v>2922</v>
      </c>
      <c r="D26" t="s">
        <v>661</v>
      </c>
      <c r="E26" s="27" t="s">
        <v>2923</v>
      </c>
      <c r="F26" s="28" t="s">
        <v>670</v>
      </c>
      <c r="G26" s="29">
        <v>100</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2285</v>
      </c>
    </row>
    <row r="29" ht="153">
      <c r="A29" s="1" t="s">
        <v>666</v>
      </c>
      <c r="E29" s="27" t="s">
        <v>1829</v>
      </c>
    </row>
    <row r="30">
      <c r="A30" s="1" t="s">
        <v>656</v>
      </c>
      <c r="C30" s="22" t="s">
        <v>900</v>
      </c>
      <c r="E30" s="23" t="s">
        <v>2924</v>
      </c>
      <c r="L30" s="24">
        <f>SUMIFS(L31:L54,A31:A54,"P")</f>
        <v>0</v>
      </c>
      <c r="M30" s="24">
        <f>SUMIFS(M31:M54,A31:A54,"P")</f>
        <v>0</v>
      </c>
      <c r="N30" s="25"/>
    </row>
    <row r="31" ht="25.5">
      <c r="A31" s="1" t="s">
        <v>659</v>
      </c>
      <c r="B31" s="1">
        <v>7</v>
      </c>
      <c r="C31" s="26" t="s">
        <v>2527</v>
      </c>
      <c r="D31" t="s">
        <v>903</v>
      </c>
      <c r="E31" s="27" t="s">
        <v>2528</v>
      </c>
      <c r="F31" s="28" t="s">
        <v>905</v>
      </c>
      <c r="G31" s="29">
        <v>1</v>
      </c>
      <c r="H31" s="28">
        <v>0</v>
      </c>
      <c r="I31" s="30">
        <f>ROUND(G31*H31,P4)</f>
        <v>0</v>
      </c>
      <c r="L31" s="31">
        <v>0</v>
      </c>
      <c r="M31" s="24">
        <f>ROUND(G31*L31,P4)</f>
        <v>0</v>
      </c>
      <c r="N31" s="25" t="s">
        <v>661</v>
      </c>
      <c r="O31" s="32">
        <f>M31*AA31</f>
        <v>0</v>
      </c>
      <c r="P31" s="1">
        <v>3</v>
      </c>
      <c r="AA31" s="1">
        <f>IF(P31=1,$O$3,IF(P31=2,$O$4,$O$5))</f>
        <v>0</v>
      </c>
    </row>
    <row r="32" ht="51">
      <c r="A32" s="1" t="s">
        <v>664</v>
      </c>
      <c r="E32" s="27" t="s">
        <v>1319</v>
      </c>
    </row>
    <row r="33">
      <c r="A33" s="1" t="s">
        <v>665</v>
      </c>
      <c r="E33" s="33" t="s">
        <v>1500</v>
      </c>
    </row>
    <row r="34" ht="153">
      <c r="A34" s="1" t="s">
        <v>666</v>
      </c>
      <c r="E34" s="27" t="s">
        <v>908</v>
      </c>
    </row>
    <row r="35" ht="38.25">
      <c r="A35" s="1" t="s">
        <v>659</v>
      </c>
      <c r="B35" s="1">
        <v>8</v>
      </c>
      <c r="C35" s="26" t="s">
        <v>2925</v>
      </c>
      <c r="D35" t="s">
        <v>903</v>
      </c>
      <c r="E35" s="27" t="s">
        <v>2926</v>
      </c>
      <c r="F35" s="28" t="s">
        <v>905</v>
      </c>
      <c r="G35" s="29">
        <v>1</v>
      </c>
      <c r="H35" s="28">
        <v>0</v>
      </c>
      <c r="I35" s="30">
        <f>ROUND(G35*H35,P4)</f>
        <v>0</v>
      </c>
      <c r="L35" s="31">
        <v>0</v>
      </c>
      <c r="M35" s="24">
        <f>ROUND(G35*L35,P4)</f>
        <v>0</v>
      </c>
      <c r="N35" s="25" t="s">
        <v>661</v>
      </c>
      <c r="O35" s="32">
        <f>M35*AA35</f>
        <v>0</v>
      </c>
      <c r="P35" s="1">
        <v>3</v>
      </c>
      <c r="AA35" s="1">
        <f>IF(P35=1,$O$3,IF(P35=2,$O$4,$O$5))</f>
        <v>0</v>
      </c>
    </row>
    <row r="36" ht="63.75">
      <c r="A36" s="1" t="s">
        <v>664</v>
      </c>
      <c r="E36" s="27" t="s">
        <v>2927</v>
      </c>
    </row>
    <row r="37">
      <c r="A37" s="1" t="s">
        <v>665</v>
      </c>
      <c r="E37" s="33" t="s">
        <v>1500</v>
      </c>
    </row>
    <row r="38" ht="153">
      <c r="A38" s="1" t="s">
        <v>666</v>
      </c>
      <c r="E38" s="27" t="s">
        <v>913</v>
      </c>
    </row>
    <row r="39" ht="25.5">
      <c r="A39" s="1" t="s">
        <v>659</v>
      </c>
      <c r="B39" s="1">
        <v>9</v>
      </c>
      <c r="C39" s="26" t="s">
        <v>918</v>
      </c>
      <c r="D39" t="s">
        <v>903</v>
      </c>
      <c r="E39" s="27" t="s">
        <v>919</v>
      </c>
      <c r="F39" s="28" t="s">
        <v>905</v>
      </c>
      <c r="G39" s="29">
        <v>5</v>
      </c>
      <c r="H39" s="28">
        <v>0</v>
      </c>
      <c r="I39" s="30">
        <f>ROUND(G39*H39,P4)</f>
        <v>0</v>
      </c>
      <c r="L39" s="31">
        <v>0</v>
      </c>
      <c r="M39" s="24">
        <f>ROUND(G39*L39,P4)</f>
        <v>0</v>
      </c>
      <c r="N39" s="25" t="s">
        <v>661</v>
      </c>
      <c r="O39" s="32">
        <f>M39*AA39</f>
        <v>0</v>
      </c>
      <c r="P39" s="1">
        <v>3</v>
      </c>
      <c r="AA39" s="1">
        <f>IF(P39=1,$O$3,IF(P39=2,$O$4,$O$5))</f>
        <v>0</v>
      </c>
    </row>
    <row r="40" ht="38.25">
      <c r="A40" s="1" t="s">
        <v>664</v>
      </c>
      <c r="E40" s="27" t="s">
        <v>920</v>
      </c>
    </row>
    <row r="41">
      <c r="A41" s="1" t="s">
        <v>665</v>
      </c>
      <c r="E41" s="33" t="s">
        <v>1499</v>
      </c>
    </row>
    <row r="42" ht="153">
      <c r="A42" s="1" t="s">
        <v>666</v>
      </c>
      <c r="E42" s="27" t="s">
        <v>908</v>
      </c>
    </row>
    <row r="43" ht="25.5">
      <c r="A43" s="1" t="s">
        <v>659</v>
      </c>
      <c r="B43" s="1">
        <v>10</v>
      </c>
      <c r="C43" s="26" t="s">
        <v>2928</v>
      </c>
      <c r="D43" t="s">
        <v>903</v>
      </c>
      <c r="E43" s="27" t="s">
        <v>2929</v>
      </c>
      <c r="F43" s="28" t="s">
        <v>905</v>
      </c>
      <c r="G43" s="29">
        <v>2</v>
      </c>
      <c r="H43" s="28">
        <v>0</v>
      </c>
      <c r="I43" s="30">
        <f>ROUND(G43*H43,P4)</f>
        <v>0</v>
      </c>
      <c r="L43" s="31">
        <v>0</v>
      </c>
      <c r="M43" s="24">
        <f>ROUND(G43*L43,P4)</f>
        <v>0</v>
      </c>
      <c r="N43" s="25" t="s">
        <v>661</v>
      </c>
      <c r="O43" s="32">
        <f>M43*AA43</f>
        <v>0</v>
      </c>
      <c r="P43" s="1">
        <v>3</v>
      </c>
      <c r="AA43" s="1">
        <f>IF(P43=1,$O$3,IF(P43=2,$O$4,$O$5))</f>
        <v>0</v>
      </c>
    </row>
    <row r="44" ht="38.25">
      <c r="A44" s="1" t="s">
        <v>664</v>
      </c>
      <c r="E44" s="27" t="s">
        <v>920</v>
      </c>
    </row>
    <row r="45">
      <c r="A45" s="1" t="s">
        <v>665</v>
      </c>
      <c r="E45" s="33" t="s">
        <v>2267</v>
      </c>
    </row>
    <row r="46" ht="153">
      <c r="A46" s="1" t="s">
        <v>666</v>
      </c>
      <c r="E46" s="27" t="s">
        <v>908</v>
      </c>
    </row>
    <row r="47" ht="25.5">
      <c r="A47" s="1" t="s">
        <v>659</v>
      </c>
      <c r="B47" s="1">
        <v>11</v>
      </c>
      <c r="C47" s="26" t="s">
        <v>922</v>
      </c>
      <c r="D47" t="s">
        <v>903</v>
      </c>
      <c r="E47" s="27" t="s">
        <v>923</v>
      </c>
      <c r="F47" s="28" t="s">
        <v>905</v>
      </c>
      <c r="G47" s="29">
        <v>1</v>
      </c>
      <c r="H47" s="28">
        <v>0</v>
      </c>
      <c r="I47" s="30">
        <f>ROUND(G47*H47,P4)</f>
        <v>0</v>
      </c>
      <c r="L47" s="31">
        <v>0</v>
      </c>
      <c r="M47" s="24">
        <f>ROUND(G47*L47,P4)</f>
        <v>0</v>
      </c>
      <c r="N47" s="25" t="s">
        <v>661</v>
      </c>
      <c r="O47" s="32">
        <f>M47*AA47</f>
        <v>0</v>
      </c>
      <c r="P47" s="1">
        <v>3</v>
      </c>
      <c r="AA47" s="1">
        <f>IF(P47=1,$O$3,IF(P47=2,$O$4,$O$5))</f>
        <v>0</v>
      </c>
    </row>
    <row r="48" ht="38.25">
      <c r="A48" s="1" t="s">
        <v>664</v>
      </c>
      <c r="E48" s="27" t="s">
        <v>920</v>
      </c>
    </row>
    <row r="49">
      <c r="A49" s="1" t="s">
        <v>665</v>
      </c>
      <c r="E49" s="33" t="s">
        <v>1500</v>
      </c>
    </row>
    <row r="50" ht="153">
      <c r="A50" s="1" t="s">
        <v>666</v>
      </c>
      <c r="E50" s="27" t="s">
        <v>908</v>
      </c>
    </row>
    <row r="51" ht="25.5">
      <c r="A51" s="1" t="s">
        <v>659</v>
      </c>
      <c r="B51" s="1">
        <v>12</v>
      </c>
      <c r="C51" s="26" t="s">
        <v>1894</v>
      </c>
      <c r="D51" t="s">
        <v>903</v>
      </c>
      <c r="E51" s="27" t="s">
        <v>1895</v>
      </c>
      <c r="F51" s="28" t="s">
        <v>905</v>
      </c>
      <c r="G51" s="29">
        <v>0.050000000000000003</v>
      </c>
      <c r="H51" s="28">
        <v>0</v>
      </c>
      <c r="I51" s="30">
        <f>ROUND(G51*H51,P4)</f>
        <v>0</v>
      </c>
      <c r="L51" s="31">
        <v>0</v>
      </c>
      <c r="M51" s="24">
        <f>ROUND(G51*L51,P4)</f>
        <v>0</v>
      </c>
      <c r="N51" s="25" t="s">
        <v>661</v>
      </c>
      <c r="O51" s="32">
        <f>M51*AA51</f>
        <v>0</v>
      </c>
      <c r="P51" s="1">
        <v>3</v>
      </c>
      <c r="AA51" s="1">
        <f>IF(P51=1,$O$3,IF(P51=2,$O$4,$O$5))</f>
        <v>0</v>
      </c>
    </row>
    <row r="52" ht="38.25">
      <c r="A52" s="1" t="s">
        <v>664</v>
      </c>
      <c r="E52" s="27" t="s">
        <v>916</v>
      </c>
    </row>
    <row r="53">
      <c r="A53" s="1" t="s">
        <v>665</v>
      </c>
      <c r="E53" s="33" t="s">
        <v>2260</v>
      </c>
    </row>
    <row r="54" ht="153">
      <c r="A54" s="1" t="s">
        <v>666</v>
      </c>
      <c r="E54" s="27" t="s">
        <v>908</v>
      </c>
    </row>
    <row r="55">
      <c r="A55" s="1" t="s">
        <v>656</v>
      </c>
      <c r="C55" s="22" t="s">
        <v>1206</v>
      </c>
      <c r="E55" s="23" t="s">
        <v>2930</v>
      </c>
      <c r="L55" s="24">
        <f>SUMIFS(L56:L59,A56:A59,"P")</f>
        <v>0</v>
      </c>
      <c r="M55" s="24">
        <f>SUMIFS(M56:M59,A56:A59,"P")</f>
        <v>0</v>
      </c>
      <c r="N55" s="25"/>
    </row>
    <row r="56">
      <c r="A56" s="1" t="s">
        <v>659</v>
      </c>
      <c r="B56" s="1">
        <v>6</v>
      </c>
      <c r="C56" s="26" t="s">
        <v>1206</v>
      </c>
      <c r="D56" t="s">
        <v>661</v>
      </c>
      <c r="E56" s="27" t="s">
        <v>2931</v>
      </c>
      <c r="F56" s="28" t="s">
        <v>1604</v>
      </c>
      <c r="G56" s="29">
        <v>1</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c r="A59" s="1" t="s">
        <v>666</v>
      </c>
      <c r="E59" s="27" t="s">
        <v>661</v>
      </c>
    </row>
  </sheetData>
  <sheetProtection sheet="1" objects="1" scenarios="1" spinCount="100000" saltValue="u0XjdU8CifVWdOhH/cfsXuH177ltsSNfBOE9iN5yXHLTl5DCBgXzkza0tqRPZkI9vVs0rNRu+GQOfxVBH6azfg==" hashValue="AETT80rPGFzUWQBx1y5BGmASP5F+5rd0LrkDhaV7DamZepjfJUdctq4Es3SnpcFdMbBTrAf1v35KGXaoikJt8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2932</v>
      </c>
      <c r="E8" s="23" t="s">
        <v>95</v>
      </c>
      <c r="L8" s="24">
        <f>L9+L22+L251</f>
        <v>0</v>
      </c>
      <c r="M8" s="24">
        <f>M9+M22+M251</f>
        <v>0</v>
      </c>
      <c r="N8" s="25"/>
    </row>
    <row r="9">
      <c r="A9" s="1" t="s">
        <v>656</v>
      </c>
      <c r="C9" s="22" t="s">
        <v>657</v>
      </c>
      <c r="E9" s="23" t="s">
        <v>658</v>
      </c>
      <c r="L9" s="24">
        <f>SUMIFS(L10:L21,A10:A21,"P")</f>
        <v>0</v>
      </c>
      <c r="M9" s="24">
        <f>SUMIFS(M10:M21,A10:A21,"P")</f>
        <v>0</v>
      </c>
      <c r="N9" s="25"/>
    </row>
    <row r="10">
      <c r="A10" s="1" t="s">
        <v>659</v>
      </c>
      <c r="B10" s="1">
        <v>1</v>
      </c>
      <c r="C10" s="26" t="s">
        <v>1565</v>
      </c>
      <c r="D10" t="s">
        <v>661</v>
      </c>
      <c r="E10" s="27" t="s">
        <v>1566</v>
      </c>
      <c r="F10" s="28" t="s">
        <v>663</v>
      </c>
      <c r="G10" s="29">
        <v>1985.7080000000001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2933</v>
      </c>
    </row>
    <row r="13" ht="318.75">
      <c r="A13" s="1" t="s">
        <v>666</v>
      </c>
      <c r="E13" s="27" t="s">
        <v>2159</v>
      </c>
    </row>
    <row r="14">
      <c r="A14" s="1" t="s">
        <v>659</v>
      </c>
      <c r="B14" s="1">
        <v>2</v>
      </c>
      <c r="C14" s="26" t="s">
        <v>2934</v>
      </c>
      <c r="D14" t="s">
        <v>661</v>
      </c>
      <c r="E14" s="27" t="s">
        <v>2935</v>
      </c>
      <c r="F14" s="28" t="s">
        <v>670</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1844</v>
      </c>
    </row>
    <row r="17" ht="25.5">
      <c r="A17" s="1" t="s">
        <v>666</v>
      </c>
      <c r="E17" s="27" t="s">
        <v>671</v>
      </c>
    </row>
    <row r="18">
      <c r="A18" s="1" t="s">
        <v>659</v>
      </c>
      <c r="B18" s="1">
        <v>3</v>
      </c>
      <c r="C18" s="26" t="s">
        <v>672</v>
      </c>
      <c r="D18" t="s">
        <v>661</v>
      </c>
      <c r="E18" s="27" t="s">
        <v>673</v>
      </c>
      <c r="F18" s="28" t="s">
        <v>663</v>
      </c>
      <c r="G18" s="29">
        <v>1985.7080000000001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2933</v>
      </c>
    </row>
    <row r="21" ht="229.5">
      <c r="A21" s="1" t="s">
        <v>666</v>
      </c>
      <c r="E21" s="27" t="s">
        <v>674</v>
      </c>
    </row>
    <row r="22">
      <c r="A22" s="1" t="s">
        <v>656</v>
      </c>
      <c r="C22" s="22" t="s">
        <v>679</v>
      </c>
      <c r="E22" s="23" t="s">
        <v>680</v>
      </c>
      <c r="L22" s="24">
        <f>SUMIFS(L23:L250,A23:A250,"P")</f>
        <v>0</v>
      </c>
      <c r="M22" s="24">
        <f>SUMIFS(M23:M250,A23:A250,"P")</f>
        <v>0</v>
      </c>
      <c r="N22" s="25"/>
    </row>
    <row r="23" ht="25.5">
      <c r="A23" s="1" t="s">
        <v>659</v>
      </c>
      <c r="B23" s="1">
        <v>4</v>
      </c>
      <c r="C23" s="26" t="s">
        <v>2936</v>
      </c>
      <c r="D23" t="s">
        <v>661</v>
      </c>
      <c r="E23" s="27" t="s">
        <v>2937</v>
      </c>
      <c r="F23" s="28" t="s">
        <v>683</v>
      </c>
      <c r="G23" s="29">
        <v>7</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2938</v>
      </c>
    </row>
    <row r="26" ht="76.5">
      <c r="A26" s="1" t="s">
        <v>666</v>
      </c>
      <c r="E26" s="27" t="s">
        <v>1574</v>
      </c>
    </row>
    <row r="27">
      <c r="A27" s="1" t="s">
        <v>659</v>
      </c>
      <c r="B27" s="1">
        <v>5</v>
      </c>
      <c r="C27" s="26" t="s">
        <v>681</v>
      </c>
      <c r="D27" t="s">
        <v>661</v>
      </c>
      <c r="E27" s="27" t="s">
        <v>682</v>
      </c>
      <c r="F27" s="28" t="s">
        <v>683</v>
      </c>
      <c r="G27" s="29">
        <v>7</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2938</v>
      </c>
    </row>
    <row r="30" ht="76.5">
      <c r="A30" s="1" t="s">
        <v>666</v>
      </c>
      <c r="E30" s="27" t="s">
        <v>1574</v>
      </c>
    </row>
    <row r="31">
      <c r="A31" s="1" t="s">
        <v>659</v>
      </c>
      <c r="B31" s="1">
        <v>6</v>
      </c>
      <c r="C31" s="26" t="s">
        <v>685</v>
      </c>
      <c r="D31" t="s">
        <v>661</v>
      </c>
      <c r="E31" s="27" t="s">
        <v>686</v>
      </c>
      <c r="F31" s="28" t="s">
        <v>670</v>
      </c>
      <c r="G31" s="29">
        <v>2226</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2939</v>
      </c>
    </row>
    <row r="34" ht="102">
      <c r="A34" s="1" t="s">
        <v>666</v>
      </c>
      <c r="E34" s="27" t="s">
        <v>687</v>
      </c>
    </row>
    <row r="35">
      <c r="A35" s="1" t="s">
        <v>659</v>
      </c>
      <c r="B35" s="1">
        <v>7</v>
      </c>
      <c r="C35" s="26" t="s">
        <v>2940</v>
      </c>
      <c r="D35" t="s">
        <v>661</v>
      </c>
      <c r="E35" s="27" t="s">
        <v>2941</v>
      </c>
      <c r="F35" s="28" t="s">
        <v>670</v>
      </c>
      <c r="G35" s="29">
        <v>285.60000000000002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02">
      <c r="A37" s="1" t="s">
        <v>665</v>
      </c>
      <c r="E37" s="33" t="s">
        <v>2942</v>
      </c>
    </row>
    <row r="38" ht="102">
      <c r="A38" s="1" t="s">
        <v>666</v>
      </c>
      <c r="E38" s="27" t="s">
        <v>2943</v>
      </c>
    </row>
    <row r="39">
      <c r="A39" s="1" t="s">
        <v>659</v>
      </c>
      <c r="B39" s="1">
        <v>8</v>
      </c>
      <c r="C39" s="26" t="s">
        <v>935</v>
      </c>
      <c r="D39" t="s">
        <v>661</v>
      </c>
      <c r="E39" s="27" t="s">
        <v>936</v>
      </c>
      <c r="F39" s="28" t="s">
        <v>670</v>
      </c>
      <c r="G39" s="29">
        <v>2226</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2939</v>
      </c>
    </row>
    <row r="42" ht="140.25">
      <c r="A42" s="1" t="s">
        <v>666</v>
      </c>
      <c r="E42" s="27" t="s">
        <v>937</v>
      </c>
    </row>
    <row r="43" ht="25.5">
      <c r="A43" s="1" t="s">
        <v>659</v>
      </c>
      <c r="B43" s="1">
        <v>9</v>
      </c>
      <c r="C43" s="26" t="s">
        <v>2944</v>
      </c>
      <c r="D43" t="s">
        <v>661</v>
      </c>
      <c r="E43" s="27" t="s">
        <v>2945</v>
      </c>
      <c r="F43" s="28" t="s">
        <v>683</v>
      </c>
      <c r="G43" s="29">
        <v>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1510</v>
      </c>
    </row>
    <row r="46" ht="127.5">
      <c r="A46" s="1" t="s">
        <v>666</v>
      </c>
      <c r="E46" s="27" t="s">
        <v>2946</v>
      </c>
    </row>
    <row r="47" ht="25.5">
      <c r="A47" s="1" t="s">
        <v>659</v>
      </c>
      <c r="B47" s="1">
        <v>10</v>
      </c>
      <c r="C47" s="26" t="s">
        <v>1583</v>
      </c>
      <c r="D47" t="s">
        <v>661</v>
      </c>
      <c r="E47" s="27" t="s">
        <v>1584</v>
      </c>
      <c r="F47" s="28" t="s">
        <v>670</v>
      </c>
      <c r="G47" s="29">
        <v>2226</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2939</v>
      </c>
    </row>
    <row r="50" ht="76.5">
      <c r="A50" s="1" t="s">
        <v>666</v>
      </c>
      <c r="E50" s="27" t="s">
        <v>1585</v>
      </c>
    </row>
    <row r="51" ht="25.5">
      <c r="A51" s="1" t="s">
        <v>659</v>
      </c>
      <c r="B51" s="1">
        <v>11</v>
      </c>
      <c r="C51" s="26" t="s">
        <v>1586</v>
      </c>
      <c r="D51" t="s">
        <v>661</v>
      </c>
      <c r="E51" s="27" t="s">
        <v>1587</v>
      </c>
      <c r="F51" s="28" t="s">
        <v>670</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1844</v>
      </c>
    </row>
    <row r="54" ht="76.5">
      <c r="A54" s="1" t="s">
        <v>666</v>
      </c>
      <c r="E54" s="27" t="s">
        <v>690</v>
      </c>
    </row>
    <row r="55">
      <c r="A55" s="1" t="s">
        <v>659</v>
      </c>
      <c r="B55" s="1">
        <v>12</v>
      </c>
      <c r="C55" s="26" t="s">
        <v>1845</v>
      </c>
      <c r="D55" t="s">
        <v>661</v>
      </c>
      <c r="E55" s="27" t="s">
        <v>1846</v>
      </c>
      <c r="F55" s="28" t="s">
        <v>683</v>
      </c>
      <c r="G55" s="29">
        <v>8</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2730</v>
      </c>
    </row>
    <row r="58" ht="102">
      <c r="A58" s="1" t="s">
        <v>666</v>
      </c>
      <c r="E58" s="27" t="s">
        <v>1582</v>
      </c>
    </row>
    <row r="59" ht="25.5">
      <c r="A59" s="1" t="s">
        <v>659</v>
      </c>
      <c r="B59" s="1">
        <v>13</v>
      </c>
      <c r="C59" s="26" t="s">
        <v>1901</v>
      </c>
      <c r="D59" t="s">
        <v>661</v>
      </c>
      <c r="E59" s="27" t="s">
        <v>1902</v>
      </c>
      <c r="F59" s="28" t="s">
        <v>683</v>
      </c>
      <c r="G59" s="29">
        <v>2</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1510</v>
      </c>
    </row>
    <row r="62" ht="38.25">
      <c r="A62" s="1" t="s">
        <v>666</v>
      </c>
      <c r="E62" s="27" t="s">
        <v>967</v>
      </c>
    </row>
    <row r="63" ht="25.5">
      <c r="A63" s="1" t="s">
        <v>659</v>
      </c>
      <c r="B63" s="1">
        <v>14</v>
      </c>
      <c r="C63" s="26" t="s">
        <v>691</v>
      </c>
      <c r="D63" t="s">
        <v>661</v>
      </c>
      <c r="E63" s="27" t="s">
        <v>692</v>
      </c>
      <c r="F63" s="28" t="s">
        <v>683</v>
      </c>
      <c r="G63" s="29">
        <v>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1849</v>
      </c>
    </row>
    <row r="66" ht="38.25">
      <c r="A66" s="1" t="s">
        <v>666</v>
      </c>
      <c r="E66" s="27" t="s">
        <v>693</v>
      </c>
    </row>
    <row r="67" ht="25.5">
      <c r="A67" s="1" t="s">
        <v>659</v>
      </c>
      <c r="B67" s="1">
        <v>15</v>
      </c>
      <c r="C67" s="26" t="s">
        <v>2947</v>
      </c>
      <c r="D67" t="s">
        <v>661</v>
      </c>
      <c r="E67" s="27" t="s">
        <v>2948</v>
      </c>
      <c r="F67" s="28" t="s">
        <v>683</v>
      </c>
      <c r="G67" s="29">
        <v>10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1509</v>
      </c>
    </row>
    <row r="70" ht="102">
      <c r="A70" s="1" t="s">
        <v>666</v>
      </c>
      <c r="E70" s="27" t="s">
        <v>687</v>
      </c>
    </row>
    <row r="71">
      <c r="A71" s="1" t="s">
        <v>659</v>
      </c>
      <c r="B71" s="1">
        <v>16</v>
      </c>
      <c r="C71" s="26" t="s">
        <v>2949</v>
      </c>
      <c r="D71" t="s">
        <v>661</v>
      </c>
      <c r="E71" s="27" t="s">
        <v>2950</v>
      </c>
      <c r="F71" s="28" t="s">
        <v>683</v>
      </c>
      <c r="G71" s="29">
        <v>2</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1510</v>
      </c>
    </row>
    <row r="74" ht="89.25">
      <c r="A74" s="1" t="s">
        <v>666</v>
      </c>
      <c r="E74" s="27" t="s">
        <v>2951</v>
      </c>
    </row>
    <row r="75">
      <c r="A75" s="1" t="s">
        <v>659</v>
      </c>
      <c r="B75" s="1">
        <v>17</v>
      </c>
      <c r="C75" s="26" t="s">
        <v>2952</v>
      </c>
      <c r="D75" t="s">
        <v>661</v>
      </c>
      <c r="E75" s="27" t="s">
        <v>2953</v>
      </c>
      <c r="F75" s="28" t="s">
        <v>683</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1510</v>
      </c>
    </row>
    <row r="78" ht="102">
      <c r="A78" s="1" t="s">
        <v>666</v>
      </c>
      <c r="E78" s="27" t="s">
        <v>2954</v>
      </c>
    </row>
    <row r="79">
      <c r="A79" s="1" t="s">
        <v>659</v>
      </c>
      <c r="B79" s="1">
        <v>18</v>
      </c>
      <c r="C79" s="26" t="s">
        <v>2955</v>
      </c>
      <c r="D79" t="s">
        <v>661</v>
      </c>
      <c r="E79" s="27" t="s">
        <v>2956</v>
      </c>
      <c r="F79" s="28" t="s">
        <v>1396</v>
      </c>
      <c r="G79" s="29">
        <v>163.95500000000001</v>
      </c>
      <c r="H79" s="28">
        <v>0</v>
      </c>
      <c r="I79" s="30">
        <f>ROUND(G79*H79,P4)</f>
        <v>0</v>
      </c>
      <c r="L79" s="31">
        <v>0</v>
      </c>
      <c r="M79" s="24">
        <f>ROUND(G79*L79,P4)</f>
        <v>0</v>
      </c>
      <c r="N79" s="25" t="s">
        <v>661</v>
      </c>
      <c r="O79" s="32">
        <f>M79*AA79</f>
        <v>0</v>
      </c>
      <c r="P79" s="1">
        <v>3</v>
      </c>
      <c r="AA79" s="1">
        <f>IF(P79=1,$O$3,IF(P79=2,$O$4,$O$5))</f>
        <v>0</v>
      </c>
    </row>
    <row r="80">
      <c r="A80" s="1" t="s">
        <v>664</v>
      </c>
      <c r="E80" s="27" t="s">
        <v>661</v>
      </c>
    </row>
    <row r="81" ht="63.75">
      <c r="A81" s="1" t="s">
        <v>665</v>
      </c>
      <c r="E81" s="33" t="s">
        <v>2957</v>
      </c>
    </row>
    <row r="82" ht="140.25">
      <c r="A82" s="1" t="s">
        <v>666</v>
      </c>
      <c r="E82" s="27" t="s">
        <v>1633</v>
      </c>
    </row>
    <row r="83">
      <c r="A83" s="1" t="s">
        <v>659</v>
      </c>
      <c r="B83" s="1">
        <v>19</v>
      </c>
      <c r="C83" s="26" t="s">
        <v>2958</v>
      </c>
      <c r="D83" t="s">
        <v>661</v>
      </c>
      <c r="E83" s="27" t="s">
        <v>2959</v>
      </c>
      <c r="F83" s="28" t="s">
        <v>670</v>
      </c>
      <c r="G83" s="29">
        <v>6558.1999999999998</v>
      </c>
      <c r="H83" s="28">
        <v>0</v>
      </c>
      <c r="I83" s="30">
        <f>ROUND(G83*H83,P4)</f>
        <v>0</v>
      </c>
      <c r="L83" s="31">
        <v>0</v>
      </c>
      <c r="M83" s="24">
        <f>ROUND(G83*L83,P4)</f>
        <v>0</v>
      </c>
      <c r="N83" s="25" t="s">
        <v>661</v>
      </c>
      <c r="O83" s="32">
        <f>M83*AA83</f>
        <v>0</v>
      </c>
      <c r="P83" s="1">
        <v>3</v>
      </c>
      <c r="AA83" s="1">
        <f>IF(P83=1,$O$3,IF(P83=2,$O$4,$O$5))</f>
        <v>0</v>
      </c>
    </row>
    <row r="84">
      <c r="A84" s="1" t="s">
        <v>664</v>
      </c>
      <c r="E84" s="27" t="s">
        <v>661</v>
      </c>
    </row>
    <row r="85" ht="51">
      <c r="A85" s="1" t="s">
        <v>665</v>
      </c>
      <c r="E85" s="33" t="s">
        <v>2960</v>
      </c>
    </row>
    <row r="86" ht="114.75">
      <c r="A86" s="1" t="s">
        <v>666</v>
      </c>
      <c r="E86" s="27" t="s">
        <v>1643</v>
      </c>
    </row>
    <row r="87">
      <c r="A87" s="1" t="s">
        <v>659</v>
      </c>
      <c r="B87" s="1">
        <v>20</v>
      </c>
      <c r="C87" s="26" t="s">
        <v>1669</v>
      </c>
      <c r="D87" t="s">
        <v>661</v>
      </c>
      <c r="E87" s="27" t="s">
        <v>1670</v>
      </c>
      <c r="F87" s="28" t="s">
        <v>670</v>
      </c>
      <c r="G87" s="29">
        <v>19361.099999999999</v>
      </c>
      <c r="H87" s="28">
        <v>0</v>
      </c>
      <c r="I87" s="30">
        <f>ROUND(G87*H87,P4)</f>
        <v>0</v>
      </c>
      <c r="L87" s="31">
        <v>0</v>
      </c>
      <c r="M87" s="24">
        <f>ROUND(G87*L87,P4)</f>
        <v>0</v>
      </c>
      <c r="N87" s="25" t="s">
        <v>661</v>
      </c>
      <c r="O87" s="32">
        <f>M87*AA87</f>
        <v>0</v>
      </c>
      <c r="P87" s="1">
        <v>3</v>
      </c>
      <c r="AA87" s="1">
        <f>IF(P87=1,$O$3,IF(P87=2,$O$4,$O$5))</f>
        <v>0</v>
      </c>
    </row>
    <row r="88">
      <c r="A88" s="1" t="s">
        <v>664</v>
      </c>
      <c r="E88" s="27" t="s">
        <v>661</v>
      </c>
    </row>
    <row r="89" ht="51">
      <c r="A89" s="1" t="s">
        <v>665</v>
      </c>
      <c r="E89" s="33" t="s">
        <v>2961</v>
      </c>
    </row>
    <row r="90" ht="140.25">
      <c r="A90" s="1" t="s">
        <v>666</v>
      </c>
      <c r="E90" s="27" t="s">
        <v>1672</v>
      </c>
    </row>
    <row r="91">
      <c r="A91" s="1" t="s">
        <v>659</v>
      </c>
      <c r="B91" s="1">
        <v>21</v>
      </c>
      <c r="C91" s="26" t="s">
        <v>1673</v>
      </c>
      <c r="D91" t="s">
        <v>661</v>
      </c>
      <c r="E91" s="27" t="s">
        <v>1674</v>
      </c>
      <c r="F91" s="28" t="s">
        <v>670</v>
      </c>
      <c r="G91" s="29">
        <v>19361.099999999999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2961</v>
      </c>
    </row>
    <row r="94" ht="114.75">
      <c r="A94" s="1" t="s">
        <v>666</v>
      </c>
      <c r="E94" s="27" t="s">
        <v>1643</v>
      </c>
    </row>
    <row r="95">
      <c r="A95" s="1" t="s">
        <v>659</v>
      </c>
      <c r="B95" s="1">
        <v>22</v>
      </c>
      <c r="C95" s="26" t="s">
        <v>1675</v>
      </c>
      <c r="D95" t="s">
        <v>661</v>
      </c>
      <c r="E95" s="27" t="s">
        <v>1676</v>
      </c>
      <c r="F95" s="28" t="s">
        <v>1677</v>
      </c>
      <c r="G95" s="29">
        <v>12</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2962</v>
      </c>
    </row>
    <row r="98" ht="127.5">
      <c r="A98" s="1" t="s">
        <v>666</v>
      </c>
      <c r="E98" s="27" t="s">
        <v>1678</v>
      </c>
    </row>
    <row r="99">
      <c r="A99" s="1" t="s">
        <v>659</v>
      </c>
      <c r="B99" s="1">
        <v>66</v>
      </c>
      <c r="C99" s="26" t="s">
        <v>1679</v>
      </c>
      <c r="D99" t="s">
        <v>661</v>
      </c>
      <c r="E99" s="27" t="s">
        <v>1680</v>
      </c>
      <c r="F99" s="28" t="s">
        <v>670</v>
      </c>
      <c r="G99" s="29">
        <v>19361.099999999999</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27.5">
      <c r="A102" s="1" t="s">
        <v>666</v>
      </c>
      <c r="E102" s="27" t="s">
        <v>1681</v>
      </c>
    </row>
    <row r="103">
      <c r="A103" s="1" t="s">
        <v>659</v>
      </c>
      <c r="B103" s="1">
        <v>23</v>
      </c>
      <c r="C103" s="26" t="s">
        <v>2963</v>
      </c>
      <c r="D103" t="s">
        <v>661</v>
      </c>
      <c r="E103" s="27" t="s">
        <v>2964</v>
      </c>
      <c r="F103" s="28" t="s">
        <v>683</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2965</v>
      </c>
    </row>
    <row r="106" ht="178.5">
      <c r="A106" s="1" t="s">
        <v>666</v>
      </c>
      <c r="E106" s="27" t="s">
        <v>1662</v>
      </c>
    </row>
    <row r="107">
      <c r="A107" s="1" t="s">
        <v>659</v>
      </c>
      <c r="B107" s="1">
        <v>24</v>
      </c>
      <c r="C107" s="26" t="s">
        <v>2966</v>
      </c>
      <c r="D107" t="s">
        <v>661</v>
      </c>
      <c r="E107" s="27" t="s">
        <v>2967</v>
      </c>
      <c r="F107" s="28" t="s">
        <v>683</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2965</v>
      </c>
    </row>
    <row r="110" ht="127.5">
      <c r="A110" s="1" t="s">
        <v>666</v>
      </c>
      <c r="E110" s="27" t="s">
        <v>1668</v>
      </c>
    </row>
    <row r="111">
      <c r="A111" s="1" t="s">
        <v>659</v>
      </c>
      <c r="B111" s="1">
        <v>25</v>
      </c>
      <c r="C111" s="26" t="s">
        <v>2968</v>
      </c>
      <c r="D111" t="s">
        <v>661</v>
      </c>
      <c r="E111" s="27" t="s">
        <v>2969</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2965</v>
      </c>
    </row>
    <row r="114" ht="178.5">
      <c r="A114" s="1" t="s">
        <v>666</v>
      </c>
      <c r="E114" s="27" t="s">
        <v>1662</v>
      </c>
    </row>
    <row r="115">
      <c r="A115" s="1" t="s">
        <v>659</v>
      </c>
      <c r="B115" s="1">
        <v>26</v>
      </c>
      <c r="C115" s="26" t="s">
        <v>2970</v>
      </c>
      <c r="D115" t="s">
        <v>661</v>
      </c>
      <c r="E115" s="27" t="s">
        <v>2971</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2965</v>
      </c>
    </row>
    <row r="118" ht="127.5">
      <c r="A118" s="1" t="s">
        <v>666</v>
      </c>
      <c r="E118" s="27" t="s">
        <v>1668</v>
      </c>
    </row>
    <row r="119">
      <c r="A119" s="1" t="s">
        <v>659</v>
      </c>
      <c r="B119" s="1">
        <v>27</v>
      </c>
      <c r="C119" s="26" t="s">
        <v>1716</v>
      </c>
      <c r="D119" t="s">
        <v>661</v>
      </c>
      <c r="E119" s="27" t="s">
        <v>1928</v>
      </c>
      <c r="F119" s="28" t="s">
        <v>683</v>
      </c>
      <c r="G119" s="29">
        <v>30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76.5">
      <c r="A121" s="1" t="s">
        <v>665</v>
      </c>
      <c r="E121" s="33" t="s">
        <v>2972</v>
      </c>
    </row>
    <row r="122" ht="178.5">
      <c r="A122" s="1" t="s">
        <v>666</v>
      </c>
      <c r="E122" s="27" t="s">
        <v>1662</v>
      </c>
    </row>
    <row r="123">
      <c r="A123" s="1" t="s">
        <v>659</v>
      </c>
      <c r="B123" s="1">
        <v>28</v>
      </c>
      <c r="C123" s="26" t="s">
        <v>1719</v>
      </c>
      <c r="D123" t="s">
        <v>661</v>
      </c>
      <c r="E123" s="27" t="s">
        <v>1720</v>
      </c>
      <c r="F123" s="28" t="s">
        <v>683</v>
      </c>
      <c r="G123" s="29">
        <v>30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76.5">
      <c r="A125" s="1" t="s">
        <v>665</v>
      </c>
      <c r="E125" s="33" t="s">
        <v>2972</v>
      </c>
    </row>
    <row r="126" ht="127.5">
      <c r="A126" s="1" t="s">
        <v>666</v>
      </c>
      <c r="E126" s="27" t="s">
        <v>1668</v>
      </c>
    </row>
    <row r="127">
      <c r="A127" s="1" t="s">
        <v>659</v>
      </c>
      <c r="B127" s="1">
        <v>29</v>
      </c>
      <c r="C127" s="26" t="s">
        <v>1878</v>
      </c>
      <c r="D127" t="s">
        <v>661</v>
      </c>
      <c r="E127" s="27" t="s">
        <v>2173</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51">
      <c r="A129" s="1" t="s">
        <v>665</v>
      </c>
      <c r="E129" s="33" t="s">
        <v>2973</v>
      </c>
    </row>
    <row r="130" ht="178.5">
      <c r="A130" s="1" t="s">
        <v>666</v>
      </c>
      <c r="E130" s="27" t="s">
        <v>1662</v>
      </c>
    </row>
    <row r="131">
      <c r="A131" s="1" t="s">
        <v>659</v>
      </c>
      <c r="B131" s="1">
        <v>30</v>
      </c>
      <c r="C131" s="26" t="s">
        <v>1880</v>
      </c>
      <c r="D131" t="s">
        <v>661</v>
      </c>
      <c r="E131" s="27" t="s">
        <v>1881</v>
      </c>
      <c r="F131" s="28" t="s">
        <v>683</v>
      </c>
      <c r="G131" s="29">
        <v>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51">
      <c r="A133" s="1" t="s">
        <v>665</v>
      </c>
      <c r="E133" s="33" t="s">
        <v>2973</v>
      </c>
    </row>
    <row r="134" ht="127.5">
      <c r="A134" s="1" t="s">
        <v>666</v>
      </c>
      <c r="E134" s="27" t="s">
        <v>1668</v>
      </c>
    </row>
    <row r="135">
      <c r="A135" s="1" t="s">
        <v>659</v>
      </c>
      <c r="B135" s="1">
        <v>31</v>
      </c>
      <c r="C135" s="26" t="s">
        <v>1721</v>
      </c>
      <c r="D135" t="s">
        <v>661</v>
      </c>
      <c r="E135" s="27" t="s">
        <v>1722</v>
      </c>
      <c r="F135" s="28" t="s">
        <v>683</v>
      </c>
      <c r="G135" s="29">
        <v>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51">
      <c r="A137" s="1" t="s">
        <v>665</v>
      </c>
      <c r="E137" s="33" t="s">
        <v>2974</v>
      </c>
    </row>
    <row r="138" ht="178.5">
      <c r="A138" s="1" t="s">
        <v>666</v>
      </c>
      <c r="E138" s="27" t="s">
        <v>1662</v>
      </c>
    </row>
    <row r="139">
      <c r="A139" s="1" t="s">
        <v>659</v>
      </c>
      <c r="B139" s="1">
        <v>32</v>
      </c>
      <c r="C139" s="26" t="s">
        <v>1724</v>
      </c>
      <c r="D139" t="s">
        <v>661</v>
      </c>
      <c r="E139" s="27" t="s">
        <v>1725</v>
      </c>
      <c r="F139" s="28" t="s">
        <v>683</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51">
      <c r="A141" s="1" t="s">
        <v>665</v>
      </c>
      <c r="E141" s="33" t="s">
        <v>2974</v>
      </c>
    </row>
    <row r="142" ht="127.5">
      <c r="A142" s="1" t="s">
        <v>666</v>
      </c>
      <c r="E142" s="27" t="s">
        <v>1668</v>
      </c>
    </row>
    <row r="143">
      <c r="A143" s="1" t="s">
        <v>659</v>
      </c>
      <c r="B143" s="1">
        <v>33</v>
      </c>
      <c r="C143" s="26" t="s">
        <v>2347</v>
      </c>
      <c r="D143" t="s">
        <v>661</v>
      </c>
      <c r="E143" s="27" t="s">
        <v>2975</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51">
      <c r="A145" s="1" t="s">
        <v>665</v>
      </c>
      <c r="E145" s="33" t="s">
        <v>2974</v>
      </c>
    </row>
    <row r="146" ht="178.5">
      <c r="A146" s="1" t="s">
        <v>666</v>
      </c>
      <c r="E146" s="27" t="s">
        <v>1662</v>
      </c>
    </row>
    <row r="147">
      <c r="A147" s="1" t="s">
        <v>659</v>
      </c>
      <c r="B147" s="1">
        <v>34</v>
      </c>
      <c r="C147" s="26" t="s">
        <v>2349</v>
      </c>
      <c r="D147" t="s">
        <v>661</v>
      </c>
      <c r="E147" s="27" t="s">
        <v>2350</v>
      </c>
      <c r="F147" s="28" t="s">
        <v>683</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51">
      <c r="A149" s="1" t="s">
        <v>665</v>
      </c>
      <c r="E149" s="33" t="s">
        <v>2974</v>
      </c>
    </row>
    <row r="150" ht="127.5">
      <c r="A150" s="1" t="s">
        <v>666</v>
      </c>
      <c r="E150" s="27" t="s">
        <v>1668</v>
      </c>
    </row>
    <row r="151">
      <c r="A151" s="1" t="s">
        <v>659</v>
      </c>
      <c r="B151" s="1">
        <v>35</v>
      </c>
      <c r="C151" s="26" t="s">
        <v>1731</v>
      </c>
      <c r="D151" t="s">
        <v>661</v>
      </c>
      <c r="E151" s="27" t="s">
        <v>2976</v>
      </c>
      <c r="F151" s="28" t="s">
        <v>683</v>
      </c>
      <c r="G151" s="29">
        <v>10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51">
      <c r="A153" s="1" t="s">
        <v>665</v>
      </c>
      <c r="E153" s="33" t="s">
        <v>2977</v>
      </c>
    </row>
    <row r="154" ht="178.5">
      <c r="A154" s="1" t="s">
        <v>666</v>
      </c>
      <c r="E154" s="27" t="s">
        <v>1662</v>
      </c>
    </row>
    <row r="155">
      <c r="A155" s="1" t="s">
        <v>659</v>
      </c>
      <c r="B155" s="1">
        <v>36</v>
      </c>
      <c r="C155" s="26" t="s">
        <v>1734</v>
      </c>
      <c r="D155" t="s">
        <v>661</v>
      </c>
      <c r="E155" s="27" t="s">
        <v>1735</v>
      </c>
      <c r="F155" s="28" t="s">
        <v>683</v>
      </c>
      <c r="G155" s="29">
        <v>10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51">
      <c r="A157" s="1" t="s">
        <v>665</v>
      </c>
      <c r="E157" s="33" t="s">
        <v>2977</v>
      </c>
    </row>
    <row r="158" ht="127.5">
      <c r="A158" s="1" t="s">
        <v>666</v>
      </c>
      <c r="E158" s="27" t="s">
        <v>1668</v>
      </c>
    </row>
    <row r="159">
      <c r="A159" s="1" t="s">
        <v>659</v>
      </c>
      <c r="B159" s="1">
        <v>37</v>
      </c>
      <c r="C159" s="26" t="s">
        <v>1737</v>
      </c>
      <c r="D159" t="s">
        <v>661</v>
      </c>
      <c r="E159" s="27" t="s">
        <v>2174</v>
      </c>
      <c r="F159" s="28" t="s">
        <v>683</v>
      </c>
      <c r="G159" s="29">
        <v>100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51">
      <c r="A161" s="1" t="s">
        <v>665</v>
      </c>
      <c r="E161" s="33" t="s">
        <v>2978</v>
      </c>
    </row>
    <row r="162" ht="178.5">
      <c r="A162" s="1" t="s">
        <v>666</v>
      </c>
      <c r="E162" s="27" t="s">
        <v>1662</v>
      </c>
    </row>
    <row r="163">
      <c r="A163" s="1" t="s">
        <v>659</v>
      </c>
      <c r="B163" s="1">
        <v>38</v>
      </c>
      <c r="C163" s="26" t="s">
        <v>1740</v>
      </c>
      <c r="D163" t="s">
        <v>661</v>
      </c>
      <c r="E163" s="27" t="s">
        <v>1741</v>
      </c>
      <c r="F163" s="28" t="s">
        <v>683</v>
      </c>
      <c r="G163" s="29">
        <v>100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51">
      <c r="A165" s="1" t="s">
        <v>665</v>
      </c>
      <c r="E165" s="33" t="s">
        <v>2978</v>
      </c>
    </row>
    <row r="166" ht="127.5">
      <c r="A166" s="1" t="s">
        <v>666</v>
      </c>
      <c r="E166" s="27" t="s">
        <v>1668</v>
      </c>
    </row>
    <row r="167">
      <c r="A167" s="1" t="s">
        <v>659</v>
      </c>
      <c r="B167" s="1">
        <v>39</v>
      </c>
      <c r="C167" s="26" t="s">
        <v>2979</v>
      </c>
      <c r="D167" t="s">
        <v>661</v>
      </c>
      <c r="E167" s="27" t="s">
        <v>2980</v>
      </c>
      <c r="F167" s="28" t="s">
        <v>683</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38.25">
      <c r="A169" s="1" t="s">
        <v>665</v>
      </c>
      <c r="E169" s="33" t="s">
        <v>2965</v>
      </c>
    </row>
    <row r="170" ht="178.5">
      <c r="A170" s="1" t="s">
        <v>666</v>
      </c>
      <c r="E170" s="27" t="s">
        <v>1662</v>
      </c>
    </row>
    <row r="171">
      <c r="A171" s="1" t="s">
        <v>659</v>
      </c>
      <c r="B171" s="1">
        <v>40</v>
      </c>
      <c r="C171" s="26" t="s">
        <v>2981</v>
      </c>
      <c r="D171" t="s">
        <v>661</v>
      </c>
      <c r="E171" s="27" t="s">
        <v>2982</v>
      </c>
      <c r="F171" s="28" t="s">
        <v>683</v>
      </c>
      <c r="G171" s="29">
        <v>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1510</v>
      </c>
    </row>
    <row r="174" ht="127.5">
      <c r="A174" s="1" t="s">
        <v>666</v>
      </c>
      <c r="E174" s="27" t="s">
        <v>1668</v>
      </c>
    </row>
    <row r="175">
      <c r="A175" s="1" t="s">
        <v>659</v>
      </c>
      <c r="B175" s="1">
        <v>41</v>
      </c>
      <c r="C175" s="26" t="s">
        <v>1748</v>
      </c>
      <c r="D175" t="s">
        <v>661</v>
      </c>
      <c r="E175" s="27" t="s">
        <v>1749</v>
      </c>
      <c r="F175" s="28" t="s">
        <v>683</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2965</v>
      </c>
    </row>
    <row r="178" ht="127.5">
      <c r="A178" s="1" t="s">
        <v>666</v>
      </c>
      <c r="E178" s="27" t="s">
        <v>1754</v>
      </c>
    </row>
    <row r="179">
      <c r="A179" s="1" t="s">
        <v>659</v>
      </c>
      <c r="B179" s="1">
        <v>42</v>
      </c>
      <c r="C179" s="26" t="s">
        <v>2983</v>
      </c>
      <c r="D179" t="s">
        <v>661</v>
      </c>
      <c r="E179" s="27" t="s">
        <v>2984</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38.25">
      <c r="A181" s="1" t="s">
        <v>665</v>
      </c>
      <c r="E181" s="33" t="s">
        <v>2965</v>
      </c>
    </row>
    <row r="182" ht="165.75">
      <c r="A182" s="1" t="s">
        <v>666</v>
      </c>
      <c r="E182" s="27" t="s">
        <v>1783</v>
      </c>
    </row>
    <row r="183">
      <c r="A183" s="1" t="s">
        <v>659</v>
      </c>
      <c r="B183" s="1">
        <v>43</v>
      </c>
      <c r="C183" s="26" t="s">
        <v>2985</v>
      </c>
      <c r="D183" t="s">
        <v>661</v>
      </c>
      <c r="E183" s="27" t="s">
        <v>2986</v>
      </c>
      <c r="F183" s="28" t="s">
        <v>683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38.25">
      <c r="A185" s="1" t="s">
        <v>665</v>
      </c>
      <c r="E185" s="33" t="s">
        <v>2965</v>
      </c>
    </row>
    <row r="186" ht="127.5">
      <c r="A186" s="1" t="s">
        <v>666</v>
      </c>
      <c r="E186" s="27" t="s">
        <v>1668</v>
      </c>
    </row>
    <row r="187">
      <c r="A187" s="1" t="s">
        <v>659</v>
      </c>
      <c r="B187" s="1">
        <v>44</v>
      </c>
      <c r="C187" s="26" t="s">
        <v>2176</v>
      </c>
      <c r="D187" t="s">
        <v>661</v>
      </c>
      <c r="E187" s="27" t="s">
        <v>2177</v>
      </c>
      <c r="F187" s="28" t="s">
        <v>683</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1510</v>
      </c>
    </row>
    <row r="190" ht="165.75">
      <c r="A190" s="1" t="s">
        <v>666</v>
      </c>
      <c r="E190" s="27" t="s">
        <v>1783</v>
      </c>
    </row>
    <row r="191">
      <c r="A191" s="1" t="s">
        <v>659</v>
      </c>
      <c r="B191" s="1">
        <v>45</v>
      </c>
      <c r="C191" s="26" t="s">
        <v>2987</v>
      </c>
      <c r="D191" t="s">
        <v>661</v>
      </c>
      <c r="E191" s="27" t="s">
        <v>2988</v>
      </c>
      <c r="F191" s="28" t="s">
        <v>683</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1510</v>
      </c>
    </row>
    <row r="194" ht="127.5">
      <c r="A194" s="1" t="s">
        <v>666</v>
      </c>
      <c r="E194" s="27" t="s">
        <v>1668</v>
      </c>
    </row>
    <row r="195">
      <c r="A195" s="1" t="s">
        <v>659</v>
      </c>
      <c r="B195" s="1">
        <v>46</v>
      </c>
      <c r="C195" s="26" t="s">
        <v>2178</v>
      </c>
      <c r="D195" t="s">
        <v>661</v>
      </c>
      <c r="E195" s="27" t="s">
        <v>2179</v>
      </c>
      <c r="F195" s="28" t="s">
        <v>683</v>
      </c>
      <c r="G195" s="29">
        <v>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1510</v>
      </c>
    </row>
    <row r="198" ht="165.75">
      <c r="A198" s="1" t="s">
        <v>666</v>
      </c>
      <c r="E198" s="27" t="s">
        <v>1783</v>
      </c>
    </row>
    <row r="199">
      <c r="A199" s="1" t="s">
        <v>659</v>
      </c>
      <c r="B199" s="1">
        <v>47</v>
      </c>
      <c r="C199" s="26" t="s">
        <v>2757</v>
      </c>
      <c r="D199" t="s">
        <v>661</v>
      </c>
      <c r="E199" s="27" t="s">
        <v>2758</v>
      </c>
      <c r="F199" s="28" t="s">
        <v>683</v>
      </c>
      <c r="G199" s="29">
        <v>2</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1510</v>
      </c>
    </row>
    <row r="202" ht="127.5">
      <c r="A202" s="1" t="s">
        <v>666</v>
      </c>
      <c r="E202" s="27" t="s">
        <v>1668</v>
      </c>
    </row>
    <row r="203">
      <c r="A203" s="1" t="s">
        <v>659</v>
      </c>
      <c r="B203" s="1">
        <v>48</v>
      </c>
      <c r="C203" s="26" t="s">
        <v>2989</v>
      </c>
      <c r="D203" t="s">
        <v>661</v>
      </c>
      <c r="E203" s="27" t="s">
        <v>2990</v>
      </c>
      <c r="F203" s="28" t="s">
        <v>683</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25.5">
      <c r="A205" s="1" t="s">
        <v>665</v>
      </c>
      <c r="E205" s="33" t="s">
        <v>1930</v>
      </c>
    </row>
    <row r="206" ht="165.75">
      <c r="A206" s="1" t="s">
        <v>666</v>
      </c>
      <c r="E206" s="27" t="s">
        <v>1783</v>
      </c>
    </row>
    <row r="207">
      <c r="A207" s="1" t="s">
        <v>659</v>
      </c>
      <c r="B207" s="1">
        <v>49</v>
      </c>
      <c r="C207" s="26" t="s">
        <v>1784</v>
      </c>
      <c r="D207" t="s">
        <v>661</v>
      </c>
      <c r="E207" s="27" t="s">
        <v>1785</v>
      </c>
      <c r="F207" s="28" t="s">
        <v>683</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25.5">
      <c r="A209" s="1" t="s">
        <v>665</v>
      </c>
      <c r="E209" s="33" t="s">
        <v>1930</v>
      </c>
    </row>
    <row r="210" ht="127.5">
      <c r="A210" s="1" t="s">
        <v>666</v>
      </c>
      <c r="E210" s="27" t="s">
        <v>1668</v>
      </c>
    </row>
    <row r="211">
      <c r="A211" s="1" t="s">
        <v>659</v>
      </c>
      <c r="B211" s="1">
        <v>50</v>
      </c>
      <c r="C211" s="26" t="s">
        <v>1786</v>
      </c>
      <c r="D211" t="s">
        <v>661</v>
      </c>
      <c r="E211" s="27" t="s">
        <v>1787</v>
      </c>
      <c r="F211" s="28" t="s">
        <v>683</v>
      </c>
      <c r="G211" s="29">
        <v>50</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1844</v>
      </c>
    </row>
    <row r="214" ht="127.5">
      <c r="A214" s="1" t="s">
        <v>666</v>
      </c>
      <c r="E214" s="27" t="s">
        <v>1789</v>
      </c>
    </row>
    <row r="215" ht="25.5">
      <c r="A215" s="1" t="s">
        <v>659</v>
      </c>
      <c r="B215" s="1">
        <v>51</v>
      </c>
      <c r="C215" s="26" t="s">
        <v>2991</v>
      </c>
      <c r="D215" t="s">
        <v>661</v>
      </c>
      <c r="E215" s="27" t="s">
        <v>2992</v>
      </c>
      <c r="F215" s="28" t="s">
        <v>2993</v>
      </c>
      <c r="G215" s="29">
        <v>25</v>
      </c>
      <c r="H215" s="28">
        <v>0</v>
      </c>
      <c r="I215" s="30">
        <f>ROUND(G215*H215,P4)</f>
        <v>0</v>
      </c>
      <c r="L215" s="31">
        <v>0</v>
      </c>
      <c r="M215" s="24">
        <f>ROUND(G215*L215,P4)</f>
        <v>0</v>
      </c>
      <c r="N215" s="25" t="s">
        <v>661</v>
      </c>
      <c r="O215" s="32">
        <f>M215*AA215</f>
        <v>0</v>
      </c>
      <c r="P215" s="1">
        <v>1</v>
      </c>
      <c r="AA215" s="1">
        <f>IF(P215=1,$O$3,IF(P215=2,$O$4,$O$5))</f>
        <v>0</v>
      </c>
    </row>
    <row r="216">
      <c r="A216" s="1" t="s">
        <v>664</v>
      </c>
      <c r="E216" s="27" t="s">
        <v>661</v>
      </c>
    </row>
    <row r="217" ht="25.5">
      <c r="A217" s="1" t="s">
        <v>665</v>
      </c>
      <c r="E217" s="33" t="s">
        <v>2994</v>
      </c>
    </row>
    <row r="218" ht="127.5">
      <c r="A218" s="1" t="s">
        <v>666</v>
      </c>
      <c r="E218" s="27" t="s">
        <v>2995</v>
      </c>
    </row>
    <row r="219" ht="25.5">
      <c r="A219" s="1" t="s">
        <v>659</v>
      </c>
      <c r="B219" s="1">
        <v>52</v>
      </c>
      <c r="C219" s="26" t="s">
        <v>2996</v>
      </c>
      <c r="D219" t="s">
        <v>661</v>
      </c>
      <c r="E219" s="27" t="s">
        <v>2997</v>
      </c>
      <c r="F219" s="28" t="s">
        <v>2993</v>
      </c>
      <c r="G219" s="29">
        <v>25</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2994</v>
      </c>
    </row>
    <row r="222" ht="127.5">
      <c r="A222" s="1" t="s">
        <v>666</v>
      </c>
      <c r="E222" s="27" t="s">
        <v>2995</v>
      </c>
    </row>
    <row r="223">
      <c r="A223" s="1" t="s">
        <v>659</v>
      </c>
      <c r="B223" s="1">
        <v>53</v>
      </c>
      <c r="C223" s="26" t="s">
        <v>1798</v>
      </c>
      <c r="D223" t="s">
        <v>661</v>
      </c>
      <c r="E223" s="27" t="s">
        <v>2998</v>
      </c>
      <c r="F223" s="28" t="s">
        <v>683</v>
      </c>
      <c r="G223" s="29">
        <v>10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1509</v>
      </c>
    </row>
    <row r="226" ht="114.75">
      <c r="A226" s="1" t="s">
        <v>666</v>
      </c>
      <c r="E226" s="27" t="s">
        <v>1702</v>
      </c>
    </row>
    <row r="227">
      <c r="A227" s="1" t="s">
        <v>659</v>
      </c>
      <c r="B227" s="1">
        <v>54</v>
      </c>
      <c r="C227" s="26" t="s">
        <v>1801</v>
      </c>
      <c r="D227" t="s">
        <v>661</v>
      </c>
      <c r="E227" s="27" t="s">
        <v>1802</v>
      </c>
      <c r="F227" s="28" t="s">
        <v>683</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1509</v>
      </c>
    </row>
    <row r="230" ht="140.25">
      <c r="A230" s="1" t="s">
        <v>666</v>
      </c>
      <c r="E230" s="27" t="s">
        <v>1812</v>
      </c>
    </row>
    <row r="231">
      <c r="A231" s="1" t="s">
        <v>659</v>
      </c>
      <c r="B231" s="1">
        <v>61</v>
      </c>
      <c r="C231" s="26" t="s">
        <v>1809</v>
      </c>
      <c r="D231" t="s">
        <v>661</v>
      </c>
      <c r="E231" s="27" t="s">
        <v>1810</v>
      </c>
      <c r="F231" s="28" t="s">
        <v>1604</v>
      </c>
      <c r="G231" s="29">
        <v>0.14999999999999999</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2999</v>
      </c>
    </row>
    <row r="234" ht="140.25">
      <c r="A234" s="1" t="s">
        <v>666</v>
      </c>
      <c r="E234" s="27" t="s">
        <v>1812</v>
      </c>
    </row>
    <row r="235">
      <c r="A235" s="1" t="s">
        <v>659</v>
      </c>
      <c r="B235" s="1">
        <v>62</v>
      </c>
      <c r="C235" s="26" t="s">
        <v>3000</v>
      </c>
      <c r="D235" t="s">
        <v>661</v>
      </c>
      <c r="E235" s="27" t="s">
        <v>3001</v>
      </c>
      <c r="F235" s="28" t="s">
        <v>1604</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1510</v>
      </c>
    </row>
    <row r="238" ht="140.25">
      <c r="A238" s="1" t="s">
        <v>666</v>
      </c>
      <c r="E238" s="27" t="s">
        <v>3002</v>
      </c>
    </row>
    <row r="239">
      <c r="A239" s="1" t="s">
        <v>659</v>
      </c>
      <c r="B239" s="1">
        <v>63</v>
      </c>
      <c r="C239" s="26" t="s">
        <v>1813</v>
      </c>
      <c r="D239" t="s">
        <v>661</v>
      </c>
      <c r="E239" s="27" t="s">
        <v>1814</v>
      </c>
      <c r="F239" s="28" t="s">
        <v>874</v>
      </c>
      <c r="G239" s="29">
        <v>80</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1875</v>
      </c>
    </row>
    <row r="242" ht="89.25">
      <c r="A242" s="1" t="s">
        <v>666</v>
      </c>
      <c r="E242" s="27" t="s">
        <v>1816</v>
      </c>
    </row>
    <row r="243">
      <c r="A243" s="1" t="s">
        <v>659</v>
      </c>
      <c r="B243" s="1">
        <v>64</v>
      </c>
      <c r="C243" s="26" t="s">
        <v>1826</v>
      </c>
      <c r="D243" t="s">
        <v>661</v>
      </c>
      <c r="E243" s="27" t="s">
        <v>3003</v>
      </c>
      <c r="F243" s="28" t="s">
        <v>1604</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1463</v>
      </c>
    </row>
    <row r="246" ht="191.25">
      <c r="A246" s="1" t="s">
        <v>666</v>
      </c>
      <c r="E246" s="27" t="s">
        <v>3004</v>
      </c>
    </row>
    <row r="247">
      <c r="A247" s="1" t="s">
        <v>659</v>
      </c>
      <c r="B247" s="1">
        <v>65</v>
      </c>
      <c r="C247" s="26" t="s">
        <v>1837</v>
      </c>
      <c r="D247" t="s">
        <v>661</v>
      </c>
      <c r="E247" s="27" t="s">
        <v>1838</v>
      </c>
      <c r="F247" s="28" t="s">
        <v>670</v>
      </c>
      <c r="G247" s="29">
        <v>25919.299999999999</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102">
      <c r="A249" s="1" t="s">
        <v>665</v>
      </c>
      <c r="E249" s="33" t="s">
        <v>3005</v>
      </c>
    </row>
    <row r="250" ht="114.75">
      <c r="A250" s="1" t="s">
        <v>666</v>
      </c>
      <c r="E250" s="27" t="s">
        <v>1840</v>
      </c>
    </row>
    <row r="251">
      <c r="A251" s="1" t="s">
        <v>656</v>
      </c>
      <c r="C251" s="22" t="s">
        <v>900</v>
      </c>
      <c r="E251" s="23" t="s">
        <v>901</v>
      </c>
      <c r="L251" s="24">
        <f>SUMIFS(L252:L275,A252:A275,"P")</f>
        <v>0</v>
      </c>
      <c r="M251" s="24">
        <f>SUMIFS(M252:M275,A252:A275,"P")</f>
        <v>0</v>
      </c>
      <c r="N251" s="25"/>
    </row>
    <row r="252" ht="25.5">
      <c r="A252" s="1" t="s">
        <v>659</v>
      </c>
      <c r="B252" s="1">
        <v>55</v>
      </c>
      <c r="C252" s="26" t="s">
        <v>1890</v>
      </c>
      <c r="D252" t="s">
        <v>903</v>
      </c>
      <c r="E252" s="27" t="s">
        <v>1891</v>
      </c>
      <c r="F252" s="28" t="s">
        <v>905</v>
      </c>
      <c r="G252" s="29">
        <v>0.050000000000000003</v>
      </c>
      <c r="H252" s="28">
        <v>0</v>
      </c>
      <c r="I252" s="30">
        <f>ROUND(G252*H252,P4)</f>
        <v>0</v>
      </c>
      <c r="L252" s="31">
        <v>0</v>
      </c>
      <c r="M252" s="24">
        <f>ROUND(G252*L252,P4)</f>
        <v>0</v>
      </c>
      <c r="N252" s="25" t="s">
        <v>661</v>
      </c>
      <c r="O252" s="32">
        <f>M252*AA252</f>
        <v>0</v>
      </c>
      <c r="P252" s="1">
        <v>3</v>
      </c>
      <c r="AA252" s="1">
        <f>IF(P252=1,$O$3,IF(P252=2,$O$4,$O$5))</f>
        <v>0</v>
      </c>
    </row>
    <row r="253" ht="25.5">
      <c r="A253" s="1" t="s">
        <v>664</v>
      </c>
      <c r="E253" s="27" t="s">
        <v>1892</v>
      </c>
    </row>
    <row r="254" ht="25.5">
      <c r="A254" s="1" t="s">
        <v>665</v>
      </c>
      <c r="E254" s="33" t="s">
        <v>2657</v>
      </c>
    </row>
    <row r="255" ht="153">
      <c r="A255" s="1" t="s">
        <v>666</v>
      </c>
      <c r="E255" s="27" t="s">
        <v>913</v>
      </c>
    </row>
    <row r="256" ht="38.25">
      <c r="A256" s="1" t="s">
        <v>659</v>
      </c>
      <c r="B256" s="1">
        <v>56</v>
      </c>
      <c r="C256" s="26" t="s">
        <v>3006</v>
      </c>
      <c r="D256" t="s">
        <v>903</v>
      </c>
      <c r="E256" s="27" t="s">
        <v>3007</v>
      </c>
      <c r="F256" s="28" t="s">
        <v>905</v>
      </c>
      <c r="G256" s="29">
        <v>0.050000000000000003</v>
      </c>
      <c r="H256" s="28">
        <v>0</v>
      </c>
      <c r="I256" s="30">
        <f>ROUND(G256*H256,P4)</f>
        <v>0</v>
      </c>
      <c r="L256" s="31">
        <v>0</v>
      </c>
      <c r="M256" s="24">
        <f>ROUND(G256*L256,P4)</f>
        <v>0</v>
      </c>
      <c r="N256" s="25" t="s">
        <v>661</v>
      </c>
      <c r="O256" s="32">
        <f>M256*AA256</f>
        <v>0</v>
      </c>
      <c r="P256" s="1">
        <v>3</v>
      </c>
      <c r="AA256" s="1">
        <f>IF(P256=1,$O$3,IF(P256=2,$O$4,$O$5))</f>
        <v>0</v>
      </c>
    </row>
    <row r="257" ht="38.25">
      <c r="A257" s="1" t="s">
        <v>664</v>
      </c>
      <c r="E257" s="27" t="s">
        <v>916</v>
      </c>
    </row>
    <row r="258" ht="25.5">
      <c r="A258" s="1" t="s">
        <v>665</v>
      </c>
      <c r="E258" s="33" t="s">
        <v>2657</v>
      </c>
    </row>
    <row r="259" ht="153">
      <c r="A259" s="1" t="s">
        <v>666</v>
      </c>
      <c r="E259" s="27" t="s">
        <v>913</v>
      </c>
    </row>
    <row r="260" ht="38.25">
      <c r="A260" s="1" t="s">
        <v>659</v>
      </c>
      <c r="B260" s="1">
        <v>57</v>
      </c>
      <c r="C260" s="26" t="s">
        <v>909</v>
      </c>
      <c r="D260" t="s">
        <v>903</v>
      </c>
      <c r="E260" s="27" t="s">
        <v>910</v>
      </c>
      <c r="F260" s="28" t="s">
        <v>905</v>
      </c>
      <c r="G260" s="29">
        <v>0.10000000000000001</v>
      </c>
      <c r="H260" s="28">
        <v>0</v>
      </c>
      <c r="I260" s="30">
        <f>ROUND(G260*H260,P4)</f>
        <v>0</v>
      </c>
      <c r="L260" s="31">
        <v>0</v>
      </c>
      <c r="M260" s="24">
        <f>ROUND(G260*L260,P4)</f>
        <v>0</v>
      </c>
      <c r="N260" s="25" t="s">
        <v>661</v>
      </c>
      <c r="O260" s="32">
        <f>M260*AA260</f>
        <v>0</v>
      </c>
      <c r="P260" s="1">
        <v>3</v>
      </c>
      <c r="AA260" s="1">
        <f>IF(P260=1,$O$3,IF(P260=2,$O$4,$O$5))</f>
        <v>0</v>
      </c>
    </row>
    <row r="261" ht="38.25">
      <c r="A261" s="1" t="s">
        <v>664</v>
      </c>
      <c r="E261" s="27" t="s">
        <v>911</v>
      </c>
    </row>
    <row r="262" ht="25.5">
      <c r="A262" s="1" t="s">
        <v>665</v>
      </c>
      <c r="E262" s="33" t="s">
        <v>1485</v>
      </c>
    </row>
    <row r="263" ht="153">
      <c r="A263" s="1" t="s">
        <v>666</v>
      </c>
      <c r="E263" s="27" t="s">
        <v>913</v>
      </c>
    </row>
    <row r="264" ht="25.5">
      <c r="A264" s="1" t="s">
        <v>659</v>
      </c>
      <c r="B264" s="1">
        <v>58</v>
      </c>
      <c r="C264" s="26" t="s">
        <v>922</v>
      </c>
      <c r="D264" t="s">
        <v>903</v>
      </c>
      <c r="E264" s="27" t="s">
        <v>923</v>
      </c>
      <c r="F264" s="28" t="s">
        <v>905</v>
      </c>
      <c r="G264" s="29">
        <v>0.050000000000000003</v>
      </c>
      <c r="H264" s="28">
        <v>0</v>
      </c>
      <c r="I264" s="30">
        <f>ROUND(G264*H264,P4)</f>
        <v>0</v>
      </c>
      <c r="L264" s="31">
        <v>0</v>
      </c>
      <c r="M264" s="24">
        <f>ROUND(G264*L264,P4)</f>
        <v>0</v>
      </c>
      <c r="N264" s="25" t="s">
        <v>661</v>
      </c>
      <c r="O264" s="32">
        <f>M264*AA264</f>
        <v>0</v>
      </c>
      <c r="P264" s="1">
        <v>3</v>
      </c>
      <c r="AA264" s="1">
        <f>IF(P264=1,$O$3,IF(P264=2,$O$4,$O$5))</f>
        <v>0</v>
      </c>
    </row>
    <row r="265" ht="38.25">
      <c r="A265" s="1" t="s">
        <v>664</v>
      </c>
      <c r="E265" s="27" t="s">
        <v>920</v>
      </c>
    </row>
    <row r="266" ht="25.5">
      <c r="A266" s="1" t="s">
        <v>665</v>
      </c>
      <c r="E266" s="33" t="s">
        <v>2657</v>
      </c>
    </row>
    <row r="267" ht="153">
      <c r="A267" s="1" t="s">
        <v>666</v>
      </c>
      <c r="E267" s="27" t="s">
        <v>908</v>
      </c>
    </row>
    <row r="268" ht="25.5">
      <c r="A268" s="1" t="s">
        <v>659</v>
      </c>
      <c r="B268" s="1">
        <v>59</v>
      </c>
      <c r="C268" s="26" t="s">
        <v>925</v>
      </c>
      <c r="D268" t="s">
        <v>903</v>
      </c>
      <c r="E268" s="27" t="s">
        <v>926</v>
      </c>
      <c r="F268" s="28" t="s">
        <v>905</v>
      </c>
      <c r="G268" s="29">
        <v>0.02</v>
      </c>
      <c r="H268" s="28">
        <v>0</v>
      </c>
      <c r="I268" s="30">
        <f>ROUND(G268*H268,P4)</f>
        <v>0</v>
      </c>
      <c r="L268" s="31">
        <v>0</v>
      </c>
      <c r="M268" s="24">
        <f>ROUND(G268*L268,P4)</f>
        <v>0</v>
      </c>
      <c r="N268" s="25" t="s">
        <v>661</v>
      </c>
      <c r="O268" s="32">
        <f>M268*AA268</f>
        <v>0</v>
      </c>
      <c r="P268" s="1">
        <v>3</v>
      </c>
      <c r="AA268" s="1">
        <f>IF(P268=1,$O$3,IF(P268=2,$O$4,$O$5))</f>
        <v>0</v>
      </c>
    </row>
    <row r="269" ht="38.25">
      <c r="A269" s="1" t="s">
        <v>664</v>
      </c>
      <c r="E269" s="27" t="s">
        <v>927</v>
      </c>
    </row>
    <row r="270" ht="25.5">
      <c r="A270" s="1" t="s">
        <v>665</v>
      </c>
      <c r="E270" s="33" t="s">
        <v>3008</v>
      </c>
    </row>
    <row r="271" ht="153">
      <c r="A271" s="1" t="s">
        <v>666</v>
      </c>
      <c r="E271" s="27" t="s">
        <v>908</v>
      </c>
    </row>
    <row r="272" ht="25.5">
      <c r="A272" s="1" t="s">
        <v>659</v>
      </c>
      <c r="B272" s="1">
        <v>60</v>
      </c>
      <c r="C272" s="26" t="s">
        <v>928</v>
      </c>
      <c r="D272" t="s">
        <v>903</v>
      </c>
      <c r="E272" s="27" t="s">
        <v>929</v>
      </c>
      <c r="F272" s="28" t="s">
        <v>905</v>
      </c>
      <c r="G272" s="29">
        <v>0.02</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916</v>
      </c>
    </row>
    <row r="274" ht="25.5">
      <c r="A274" s="1" t="s">
        <v>665</v>
      </c>
      <c r="E274" s="33" t="s">
        <v>3008</v>
      </c>
    </row>
    <row r="275" ht="153">
      <c r="A275" s="1" t="s">
        <v>666</v>
      </c>
      <c r="E275" s="27" t="s">
        <v>908</v>
      </c>
    </row>
  </sheetData>
  <sheetProtection sheet="1" objects="1" scenarios="1" spinCount="100000" saltValue="hAUDSHWm/59JpyO0yAxSaI+9aG6hNhvr5V99tNhq9G4iEwheJ1neCdfftvMCul93Ppkb3xqgnuRWEEFJVvqUfw==" hashValue="9n1MKv4c8dRzbK/Jf0K+saF8fp+wQURE93fBh9bvHu8s4+hMDMqYyWA8qZuZgOYFZJJY2GZUHY81pz7V2F78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COUNTIFS(L8:L156,"=0",A8:A156,"P")+COUNTIFS(L8:L156,"",A8:A156,"P")+SUM(Q8:Q156)</f>
        <v>0</v>
      </c>
    </row>
    <row r="8">
      <c r="A8" s="1" t="s">
        <v>654</v>
      </c>
      <c r="C8" s="22" t="s">
        <v>3009</v>
      </c>
      <c r="E8" s="23" t="s">
        <v>97</v>
      </c>
      <c r="L8" s="24">
        <f>L9+L18+L139</f>
        <v>0</v>
      </c>
      <c r="M8" s="24">
        <f>M9+M18+M139</f>
        <v>0</v>
      </c>
      <c r="N8" s="25"/>
    </row>
    <row r="9">
      <c r="A9" s="1" t="s">
        <v>656</v>
      </c>
      <c r="C9" s="22" t="s">
        <v>657</v>
      </c>
      <c r="E9" s="23" t="s">
        <v>658</v>
      </c>
      <c r="L9" s="24">
        <f>SUMIFS(L10:L17,A10:A17,"P")</f>
        <v>0</v>
      </c>
      <c r="M9" s="24">
        <f>SUMIFS(M10:M17,A10:A17,"P")</f>
        <v>0</v>
      </c>
      <c r="N9" s="25"/>
    </row>
    <row r="10">
      <c r="A10" s="1" t="s">
        <v>659</v>
      </c>
      <c r="B10" s="1">
        <v>1</v>
      </c>
      <c r="C10" s="26" t="s">
        <v>3010</v>
      </c>
      <c r="D10" t="s">
        <v>661</v>
      </c>
      <c r="E10" s="27" t="s">
        <v>3011</v>
      </c>
      <c r="F10" s="28" t="s">
        <v>663</v>
      </c>
      <c r="G10" s="29">
        <v>8</v>
      </c>
      <c r="H10" s="28">
        <v>0</v>
      </c>
      <c r="I10" s="30">
        <f>ROUND(G10*H10,P4)</f>
        <v>0</v>
      </c>
      <c r="L10" s="31">
        <v>0</v>
      </c>
      <c r="M10" s="24">
        <f>ROUND(G10*L10,P4)</f>
        <v>0</v>
      </c>
      <c r="N10" s="25" t="s">
        <v>1345</v>
      </c>
      <c r="O10" s="32">
        <f>M10*AA10</f>
        <v>0</v>
      </c>
      <c r="P10" s="1">
        <v>3</v>
      </c>
      <c r="AA10" s="1">
        <f>IF(P10=1,$O$3,IF(P10=2,$O$4,$O$5))</f>
        <v>0</v>
      </c>
    </row>
    <row r="11">
      <c r="A11" s="1" t="s">
        <v>664</v>
      </c>
      <c r="E11" s="27" t="s">
        <v>661</v>
      </c>
    </row>
    <row r="12" ht="76.5">
      <c r="A12" s="1" t="s">
        <v>665</v>
      </c>
      <c r="E12" s="33" t="s">
        <v>3012</v>
      </c>
    </row>
    <row r="13" ht="318.75">
      <c r="A13" s="1" t="s">
        <v>666</v>
      </c>
      <c r="E13" s="27" t="s">
        <v>955</v>
      </c>
    </row>
    <row r="14">
      <c r="A14" s="1" t="s">
        <v>659</v>
      </c>
      <c r="B14" s="1">
        <v>2</v>
      </c>
      <c r="C14" s="26" t="s">
        <v>672</v>
      </c>
      <c r="D14" t="s">
        <v>661</v>
      </c>
      <c r="E14" s="27" t="s">
        <v>673</v>
      </c>
      <c r="F14" s="28" t="s">
        <v>663</v>
      </c>
      <c r="G14" s="29">
        <v>8</v>
      </c>
      <c r="H14" s="28">
        <v>0</v>
      </c>
      <c r="I14" s="30">
        <f>ROUND(G14*H14,P4)</f>
        <v>0</v>
      </c>
      <c r="L14" s="31">
        <v>0</v>
      </c>
      <c r="M14" s="24">
        <f>ROUND(G14*L14,P4)</f>
        <v>0</v>
      </c>
      <c r="N14" s="25" t="s">
        <v>1345</v>
      </c>
      <c r="O14" s="32">
        <f>M14*AA14</f>
        <v>0</v>
      </c>
      <c r="P14" s="1">
        <v>3</v>
      </c>
      <c r="AA14" s="1">
        <f>IF(P14=1,$O$3,IF(P14=2,$O$4,$O$5))</f>
        <v>0</v>
      </c>
    </row>
    <row r="15">
      <c r="A15" s="1" t="s">
        <v>664</v>
      </c>
      <c r="E15" s="27" t="s">
        <v>661</v>
      </c>
    </row>
    <row r="16" ht="76.5">
      <c r="A16" s="1" t="s">
        <v>665</v>
      </c>
      <c r="E16" s="33" t="s">
        <v>3012</v>
      </c>
    </row>
    <row r="17" ht="229.5">
      <c r="A17" s="1" t="s">
        <v>666</v>
      </c>
      <c r="E17" s="27" t="s">
        <v>674</v>
      </c>
    </row>
    <row r="18">
      <c r="A18" s="1" t="s">
        <v>656</v>
      </c>
      <c r="C18" s="22" t="s">
        <v>679</v>
      </c>
      <c r="E18" s="23" t="s">
        <v>680</v>
      </c>
      <c r="L18" s="24">
        <f>SUMIFS(L19:L138,A19:A138,"P")</f>
        <v>0</v>
      </c>
      <c r="M18" s="24">
        <f>SUMIFS(M19:M138,A19:A138,"P")</f>
        <v>0</v>
      </c>
      <c r="N18" s="25"/>
    </row>
    <row r="19">
      <c r="A19" s="1" t="s">
        <v>659</v>
      </c>
      <c r="B19" s="1">
        <v>3</v>
      </c>
      <c r="C19" s="26" t="s">
        <v>681</v>
      </c>
      <c r="D19" t="s">
        <v>661</v>
      </c>
      <c r="E19" s="27" t="s">
        <v>682</v>
      </c>
      <c r="F19" s="28" t="s">
        <v>683</v>
      </c>
      <c r="G19" s="29">
        <v>2</v>
      </c>
      <c r="H19" s="28">
        <v>0</v>
      </c>
      <c r="I19" s="30">
        <f>ROUND(G19*H19,P4)</f>
        <v>0</v>
      </c>
      <c r="L19" s="31">
        <v>0</v>
      </c>
      <c r="M19" s="24">
        <f>ROUND(G19*L19,P4)</f>
        <v>0</v>
      </c>
      <c r="N19" s="25" t="s">
        <v>1345</v>
      </c>
      <c r="O19" s="32">
        <f>M19*AA19</f>
        <v>0</v>
      </c>
      <c r="P19" s="1">
        <v>3</v>
      </c>
      <c r="AA19" s="1">
        <f>IF(P19=1,$O$3,IF(P19=2,$O$4,$O$5))</f>
        <v>0</v>
      </c>
    </row>
    <row r="20">
      <c r="A20" s="1" t="s">
        <v>664</v>
      </c>
      <c r="E20" s="27" t="s">
        <v>661</v>
      </c>
    </row>
    <row r="21" ht="63.75">
      <c r="A21" s="1" t="s">
        <v>665</v>
      </c>
      <c r="E21" s="33" t="s">
        <v>3013</v>
      </c>
    </row>
    <row r="22" ht="102">
      <c r="A22" s="1" t="s">
        <v>666</v>
      </c>
      <c r="E22" s="27" t="s">
        <v>684</v>
      </c>
    </row>
    <row r="23" ht="25.5">
      <c r="A23" s="1" t="s">
        <v>659</v>
      </c>
      <c r="B23" s="1">
        <v>4</v>
      </c>
      <c r="C23" s="26" t="s">
        <v>1586</v>
      </c>
      <c r="D23" t="s">
        <v>661</v>
      </c>
      <c r="E23" s="27" t="s">
        <v>1587</v>
      </c>
      <c r="F23" s="28" t="s">
        <v>670</v>
      </c>
      <c r="G23" s="29">
        <v>400</v>
      </c>
      <c r="H23" s="28">
        <v>0</v>
      </c>
      <c r="I23" s="30">
        <f>ROUND(G23*H23,P4)</f>
        <v>0</v>
      </c>
      <c r="L23" s="31">
        <v>0</v>
      </c>
      <c r="M23" s="24">
        <f>ROUND(G23*L23,P4)</f>
        <v>0</v>
      </c>
      <c r="N23" s="25" t="s">
        <v>1345</v>
      </c>
      <c r="O23" s="32">
        <f>M23*AA23</f>
        <v>0</v>
      </c>
      <c r="P23" s="1">
        <v>3</v>
      </c>
      <c r="AA23" s="1">
        <f>IF(P23=1,$O$3,IF(P23=2,$O$4,$O$5))</f>
        <v>0</v>
      </c>
    </row>
    <row r="24">
      <c r="A24" s="1" t="s">
        <v>664</v>
      </c>
      <c r="E24" s="27" t="s">
        <v>661</v>
      </c>
    </row>
    <row r="25" ht="63.75">
      <c r="A25" s="1" t="s">
        <v>665</v>
      </c>
      <c r="E25" s="33" t="s">
        <v>3014</v>
      </c>
    </row>
    <row r="26" ht="76.5">
      <c r="A26" s="1" t="s">
        <v>666</v>
      </c>
      <c r="E26" s="27" t="s">
        <v>690</v>
      </c>
    </row>
    <row r="27">
      <c r="A27" s="1" t="s">
        <v>659</v>
      </c>
      <c r="B27" s="1">
        <v>5</v>
      </c>
      <c r="C27" s="26" t="s">
        <v>1649</v>
      </c>
      <c r="D27" t="s">
        <v>661</v>
      </c>
      <c r="E27" s="27" t="s">
        <v>1650</v>
      </c>
      <c r="F27" s="28" t="s">
        <v>1198</v>
      </c>
      <c r="G27" s="29">
        <v>873.40800000000002</v>
      </c>
      <c r="H27" s="28">
        <v>0</v>
      </c>
      <c r="I27" s="30">
        <f>ROUND(G27*H27,P4)</f>
        <v>0</v>
      </c>
      <c r="L27" s="31">
        <v>0</v>
      </c>
      <c r="M27" s="24">
        <f>ROUND(G27*L27,P4)</f>
        <v>0</v>
      </c>
      <c r="N27" s="25" t="s">
        <v>1345</v>
      </c>
      <c r="O27" s="32">
        <f>M27*AA27</f>
        <v>0</v>
      </c>
      <c r="P27" s="1">
        <v>3</v>
      </c>
      <c r="AA27" s="1">
        <f>IF(P27=1,$O$3,IF(P27=2,$O$4,$O$5))</f>
        <v>0</v>
      </c>
    </row>
    <row r="28">
      <c r="A28" s="1" t="s">
        <v>664</v>
      </c>
      <c r="E28" s="27" t="s">
        <v>661</v>
      </c>
    </row>
    <row r="29" ht="140.25">
      <c r="A29" s="1" t="s">
        <v>665</v>
      </c>
      <c r="E29" s="33" t="s">
        <v>3015</v>
      </c>
    </row>
    <row r="30" ht="140.25">
      <c r="A30" s="1" t="s">
        <v>666</v>
      </c>
      <c r="E30" s="27" t="s">
        <v>1645</v>
      </c>
    </row>
    <row r="31">
      <c r="A31" s="1" t="s">
        <v>659</v>
      </c>
      <c r="B31" s="1">
        <v>6</v>
      </c>
      <c r="C31" s="26" t="s">
        <v>1656</v>
      </c>
      <c r="D31" t="s">
        <v>661</v>
      </c>
      <c r="E31" s="27" t="s">
        <v>1657</v>
      </c>
      <c r="F31" s="28" t="s">
        <v>670</v>
      </c>
      <c r="G31" s="29">
        <v>15036.799999999999</v>
      </c>
      <c r="H31" s="28">
        <v>0</v>
      </c>
      <c r="I31" s="30">
        <f>ROUND(G31*H31,P4)</f>
        <v>0</v>
      </c>
      <c r="L31" s="31">
        <v>0</v>
      </c>
      <c r="M31" s="24">
        <f>ROUND(G31*L31,P4)</f>
        <v>0</v>
      </c>
      <c r="N31" s="25" t="s">
        <v>1345</v>
      </c>
      <c r="O31" s="32">
        <f>M31*AA31</f>
        <v>0</v>
      </c>
      <c r="P31" s="1">
        <v>3</v>
      </c>
      <c r="AA31" s="1">
        <f>IF(P31=1,$O$3,IF(P31=2,$O$4,$O$5))</f>
        <v>0</v>
      </c>
    </row>
    <row r="32">
      <c r="A32" s="1" t="s">
        <v>664</v>
      </c>
      <c r="E32" s="27" t="s">
        <v>661</v>
      </c>
    </row>
    <row r="33" ht="178.5">
      <c r="A33" s="1" t="s">
        <v>665</v>
      </c>
      <c r="E33" s="33" t="s">
        <v>3016</v>
      </c>
    </row>
    <row r="34" ht="114.75">
      <c r="A34" s="1" t="s">
        <v>666</v>
      </c>
      <c r="E34" s="27" t="s">
        <v>1659</v>
      </c>
    </row>
    <row r="35">
      <c r="A35" s="1" t="s">
        <v>659</v>
      </c>
      <c r="B35" s="1">
        <v>7</v>
      </c>
      <c r="C35" s="26" t="s">
        <v>3017</v>
      </c>
      <c r="D35" t="s">
        <v>661</v>
      </c>
      <c r="E35" s="27" t="s">
        <v>3018</v>
      </c>
      <c r="F35" s="28" t="s">
        <v>670</v>
      </c>
      <c r="G35" s="29">
        <v>7251</v>
      </c>
      <c r="H35" s="28">
        <v>0</v>
      </c>
      <c r="I35" s="30">
        <f>ROUND(G35*H35,P4)</f>
        <v>0</v>
      </c>
      <c r="L35" s="31">
        <v>0</v>
      </c>
      <c r="M35" s="24">
        <f>ROUND(G35*L35,P4)</f>
        <v>0</v>
      </c>
      <c r="N35" s="25" t="s">
        <v>1345</v>
      </c>
      <c r="O35" s="32">
        <f>M35*AA35</f>
        <v>0</v>
      </c>
      <c r="P35" s="1">
        <v>1</v>
      </c>
      <c r="AA35" s="1">
        <f>IF(P35=1,$O$3,IF(P35=2,$O$4,$O$5))</f>
        <v>0</v>
      </c>
    </row>
    <row r="36">
      <c r="A36" s="1" t="s">
        <v>664</v>
      </c>
      <c r="E36" s="27" t="s">
        <v>661</v>
      </c>
    </row>
    <row r="37" ht="25.5">
      <c r="A37" s="1" t="s">
        <v>665</v>
      </c>
      <c r="E37" s="33" t="s">
        <v>3019</v>
      </c>
    </row>
    <row r="38" ht="153">
      <c r="A38" s="1" t="s">
        <v>666</v>
      </c>
      <c r="E38" s="27" t="s">
        <v>2232</v>
      </c>
    </row>
    <row r="39">
      <c r="A39" s="1" t="s">
        <v>659</v>
      </c>
      <c r="B39" s="1">
        <v>8</v>
      </c>
      <c r="C39" s="26" t="s">
        <v>3020</v>
      </c>
      <c r="D39" t="s">
        <v>661</v>
      </c>
      <c r="E39" s="27" t="s">
        <v>3021</v>
      </c>
      <c r="F39" s="28" t="s">
        <v>683</v>
      </c>
      <c r="G39" s="29">
        <v>4</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1497</v>
      </c>
    </row>
    <row r="42" ht="178.5">
      <c r="A42" s="1" t="s">
        <v>666</v>
      </c>
      <c r="E42" s="27" t="s">
        <v>3022</v>
      </c>
    </row>
    <row r="43">
      <c r="A43" s="1" t="s">
        <v>659</v>
      </c>
      <c r="B43" s="1">
        <v>9</v>
      </c>
      <c r="C43" s="26" t="s">
        <v>3023</v>
      </c>
      <c r="D43" t="s">
        <v>661</v>
      </c>
      <c r="E43" s="27" t="s">
        <v>3024</v>
      </c>
      <c r="F43" s="28" t="s">
        <v>683</v>
      </c>
      <c r="G43" s="29">
        <v>4</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1497</v>
      </c>
    </row>
    <row r="46" ht="127.5">
      <c r="A46" s="1" t="s">
        <v>666</v>
      </c>
      <c r="E46" s="27" t="s">
        <v>1668</v>
      </c>
    </row>
    <row r="47">
      <c r="A47" s="1" t="s">
        <v>659</v>
      </c>
      <c r="B47" s="1">
        <v>10</v>
      </c>
      <c r="C47" s="26" t="s">
        <v>3025</v>
      </c>
      <c r="D47" t="s">
        <v>661</v>
      </c>
      <c r="E47" s="27" t="s">
        <v>3026</v>
      </c>
      <c r="F47" s="28" t="s">
        <v>683</v>
      </c>
      <c r="G47" s="29">
        <v>2</v>
      </c>
      <c r="H47" s="28">
        <v>0</v>
      </c>
      <c r="I47" s="30">
        <f>ROUND(G47*H47,P4)</f>
        <v>0</v>
      </c>
      <c r="L47" s="31">
        <v>0</v>
      </c>
      <c r="M47" s="24">
        <f>ROUND(G47*L47,P4)</f>
        <v>0</v>
      </c>
      <c r="N47" s="25" t="s">
        <v>1345</v>
      </c>
      <c r="O47" s="32">
        <f>M47*AA47</f>
        <v>0</v>
      </c>
      <c r="P47" s="1">
        <v>3</v>
      </c>
      <c r="AA47" s="1">
        <f>IF(P47=1,$O$3,IF(P47=2,$O$4,$O$5))</f>
        <v>0</v>
      </c>
    </row>
    <row r="48">
      <c r="A48" s="1" t="s">
        <v>664</v>
      </c>
      <c r="E48" s="27" t="s">
        <v>661</v>
      </c>
    </row>
    <row r="49" ht="38.25">
      <c r="A49" s="1" t="s">
        <v>665</v>
      </c>
      <c r="E49" s="33" t="s">
        <v>3027</v>
      </c>
    </row>
    <row r="50" ht="178.5">
      <c r="A50" s="1" t="s">
        <v>666</v>
      </c>
      <c r="E50" s="27" t="s">
        <v>1662</v>
      </c>
    </row>
    <row r="51">
      <c r="A51" s="1" t="s">
        <v>659</v>
      </c>
      <c r="B51" s="1">
        <v>11</v>
      </c>
      <c r="C51" s="26" t="s">
        <v>3028</v>
      </c>
      <c r="D51" t="s">
        <v>661</v>
      </c>
      <c r="E51" s="27" t="s">
        <v>3029</v>
      </c>
      <c r="F51" s="28" t="s">
        <v>683</v>
      </c>
      <c r="G51" s="29">
        <v>2</v>
      </c>
      <c r="H51" s="28">
        <v>0</v>
      </c>
      <c r="I51" s="30">
        <f>ROUND(G51*H51,P4)</f>
        <v>0</v>
      </c>
      <c r="L51" s="31">
        <v>0</v>
      </c>
      <c r="M51" s="24">
        <f>ROUND(G51*L51,P4)</f>
        <v>0</v>
      </c>
      <c r="N51" s="25" t="s">
        <v>1345</v>
      </c>
      <c r="O51" s="32">
        <f>M51*AA51</f>
        <v>0</v>
      </c>
      <c r="P51" s="1">
        <v>3</v>
      </c>
      <c r="AA51" s="1">
        <f>IF(P51=1,$O$3,IF(P51=2,$O$4,$O$5))</f>
        <v>0</v>
      </c>
    </row>
    <row r="52">
      <c r="A52" s="1" t="s">
        <v>664</v>
      </c>
      <c r="E52" s="27" t="s">
        <v>661</v>
      </c>
    </row>
    <row r="53" ht="38.25">
      <c r="A53" s="1" t="s">
        <v>665</v>
      </c>
      <c r="E53" s="33" t="s">
        <v>3027</v>
      </c>
    </row>
    <row r="54" ht="127.5">
      <c r="A54" s="1" t="s">
        <v>666</v>
      </c>
      <c r="E54" s="27" t="s">
        <v>1668</v>
      </c>
    </row>
    <row r="55">
      <c r="A55" s="1" t="s">
        <v>659</v>
      </c>
      <c r="B55" s="1">
        <v>12</v>
      </c>
      <c r="C55" s="26" t="s">
        <v>3030</v>
      </c>
      <c r="D55" t="s">
        <v>661</v>
      </c>
      <c r="E55" s="27" t="s">
        <v>3031</v>
      </c>
      <c r="F55" s="28" t="s">
        <v>683</v>
      </c>
      <c r="G55" s="29">
        <v>4</v>
      </c>
      <c r="H55" s="28">
        <v>0</v>
      </c>
      <c r="I55" s="30">
        <f>ROUND(G55*H55,P4)</f>
        <v>0</v>
      </c>
      <c r="L55" s="31">
        <v>0</v>
      </c>
      <c r="M55" s="24">
        <f>ROUND(G55*L55,P4)</f>
        <v>0</v>
      </c>
      <c r="N55" s="25" t="s">
        <v>1345</v>
      </c>
      <c r="O55" s="32">
        <f>M55*AA55</f>
        <v>0</v>
      </c>
      <c r="P55" s="1">
        <v>3</v>
      </c>
      <c r="AA55" s="1">
        <f>IF(P55=1,$O$3,IF(P55=2,$O$4,$O$5))</f>
        <v>0</v>
      </c>
    </row>
    <row r="56">
      <c r="A56" s="1" t="s">
        <v>664</v>
      </c>
      <c r="E56" s="27" t="s">
        <v>661</v>
      </c>
    </row>
    <row r="57" ht="76.5">
      <c r="A57" s="1" t="s">
        <v>665</v>
      </c>
      <c r="E57" s="33" t="s">
        <v>3032</v>
      </c>
    </row>
    <row r="58" ht="178.5">
      <c r="A58" s="1" t="s">
        <v>666</v>
      </c>
      <c r="E58" s="27" t="s">
        <v>1662</v>
      </c>
    </row>
    <row r="59">
      <c r="A59" s="1" t="s">
        <v>659</v>
      </c>
      <c r="B59" s="1">
        <v>13</v>
      </c>
      <c r="C59" s="26" t="s">
        <v>3033</v>
      </c>
      <c r="D59" t="s">
        <v>661</v>
      </c>
      <c r="E59" s="27" t="s">
        <v>3034</v>
      </c>
      <c r="F59" s="28" t="s">
        <v>683</v>
      </c>
      <c r="G59" s="29">
        <v>4</v>
      </c>
      <c r="H59" s="28">
        <v>0</v>
      </c>
      <c r="I59" s="30">
        <f>ROUND(G59*H59,P4)</f>
        <v>0</v>
      </c>
      <c r="L59" s="31">
        <v>0</v>
      </c>
      <c r="M59" s="24">
        <f>ROUND(G59*L59,P4)</f>
        <v>0</v>
      </c>
      <c r="N59" s="25" t="s">
        <v>1345</v>
      </c>
      <c r="O59" s="32">
        <f>M59*AA59</f>
        <v>0</v>
      </c>
      <c r="P59" s="1">
        <v>3</v>
      </c>
      <c r="AA59" s="1">
        <f>IF(P59=1,$O$3,IF(P59=2,$O$4,$O$5))</f>
        <v>0</v>
      </c>
    </row>
    <row r="60">
      <c r="A60" s="1" t="s">
        <v>664</v>
      </c>
      <c r="E60" s="27" t="s">
        <v>661</v>
      </c>
    </row>
    <row r="61" ht="76.5">
      <c r="A61" s="1" t="s">
        <v>665</v>
      </c>
      <c r="E61" s="33" t="s">
        <v>3032</v>
      </c>
    </row>
    <row r="62" ht="127.5">
      <c r="A62" s="1" t="s">
        <v>666</v>
      </c>
      <c r="E62" s="27" t="s">
        <v>1668</v>
      </c>
    </row>
    <row r="63">
      <c r="A63" s="1" t="s">
        <v>659</v>
      </c>
      <c r="B63" s="1">
        <v>14</v>
      </c>
      <c r="C63" s="26" t="s">
        <v>1706</v>
      </c>
      <c r="D63" t="s">
        <v>661</v>
      </c>
      <c r="E63" s="27" t="s">
        <v>1707</v>
      </c>
      <c r="F63" s="28" t="s">
        <v>683</v>
      </c>
      <c r="G63" s="29">
        <v>6</v>
      </c>
      <c r="H63" s="28">
        <v>0</v>
      </c>
      <c r="I63" s="30">
        <f>ROUND(G63*H63,P4)</f>
        <v>0</v>
      </c>
      <c r="L63" s="31">
        <v>0</v>
      </c>
      <c r="M63" s="24">
        <f>ROUND(G63*L63,P4)</f>
        <v>0</v>
      </c>
      <c r="N63" s="25" t="s">
        <v>1345</v>
      </c>
      <c r="O63" s="32">
        <f>M63*AA63</f>
        <v>0</v>
      </c>
      <c r="P63" s="1">
        <v>3</v>
      </c>
      <c r="AA63" s="1">
        <f>IF(P63=1,$O$3,IF(P63=2,$O$4,$O$5))</f>
        <v>0</v>
      </c>
    </row>
    <row r="64">
      <c r="A64" s="1" t="s">
        <v>664</v>
      </c>
      <c r="E64" s="27" t="s">
        <v>661</v>
      </c>
    </row>
    <row r="65" ht="63.75">
      <c r="A65" s="1" t="s">
        <v>665</v>
      </c>
      <c r="E65" s="33" t="s">
        <v>3035</v>
      </c>
    </row>
    <row r="66" ht="114.75">
      <c r="A66" s="1" t="s">
        <v>666</v>
      </c>
      <c r="E66" s="27" t="s">
        <v>1702</v>
      </c>
    </row>
    <row r="67">
      <c r="A67" s="1" t="s">
        <v>659</v>
      </c>
      <c r="B67" s="1">
        <v>15</v>
      </c>
      <c r="C67" s="26" t="s">
        <v>1708</v>
      </c>
      <c r="D67" t="s">
        <v>661</v>
      </c>
      <c r="E67" s="27" t="s">
        <v>1709</v>
      </c>
      <c r="F67" s="28" t="s">
        <v>683</v>
      </c>
      <c r="G67" s="29">
        <v>6</v>
      </c>
      <c r="H67" s="28">
        <v>0</v>
      </c>
      <c r="I67" s="30">
        <f>ROUND(G67*H67,P4)</f>
        <v>0</v>
      </c>
      <c r="L67" s="31">
        <v>0</v>
      </c>
      <c r="M67" s="24">
        <f>ROUND(G67*L67,P4)</f>
        <v>0</v>
      </c>
      <c r="N67" s="25" t="s">
        <v>1345</v>
      </c>
      <c r="O67" s="32">
        <f>M67*AA67</f>
        <v>0</v>
      </c>
      <c r="P67" s="1">
        <v>3</v>
      </c>
      <c r="AA67" s="1">
        <f>IF(P67=1,$O$3,IF(P67=2,$O$4,$O$5))</f>
        <v>0</v>
      </c>
    </row>
    <row r="68">
      <c r="A68" s="1" t="s">
        <v>664</v>
      </c>
      <c r="E68" s="27" t="s">
        <v>661</v>
      </c>
    </row>
    <row r="69" ht="63.75">
      <c r="A69" s="1" t="s">
        <v>665</v>
      </c>
      <c r="E69" s="33" t="s">
        <v>3035</v>
      </c>
    </row>
    <row r="70" ht="127.5">
      <c r="A70" s="1" t="s">
        <v>666</v>
      </c>
      <c r="E70" s="27" t="s">
        <v>1668</v>
      </c>
    </row>
    <row r="71">
      <c r="A71" s="1" t="s">
        <v>659</v>
      </c>
      <c r="B71" s="1">
        <v>16</v>
      </c>
      <c r="C71" s="26" t="s">
        <v>1765</v>
      </c>
      <c r="D71" t="s">
        <v>661</v>
      </c>
      <c r="E71" s="27" t="s">
        <v>1766</v>
      </c>
      <c r="F71" s="28" t="s">
        <v>683</v>
      </c>
      <c r="G71" s="29">
        <v>1</v>
      </c>
      <c r="H71" s="28">
        <v>0</v>
      </c>
      <c r="I71" s="30">
        <f>ROUND(G71*H71,P4)</f>
        <v>0</v>
      </c>
      <c r="L71" s="31">
        <v>0</v>
      </c>
      <c r="M71" s="24">
        <f>ROUND(G71*L71,P4)</f>
        <v>0</v>
      </c>
      <c r="N71" s="25" t="s">
        <v>1345</v>
      </c>
      <c r="O71" s="32">
        <f>M71*AA71</f>
        <v>0</v>
      </c>
      <c r="P71" s="1">
        <v>1</v>
      </c>
      <c r="AA71" s="1">
        <f>IF(P71=1,$O$3,IF(P71=2,$O$4,$O$5))</f>
        <v>0</v>
      </c>
    </row>
    <row r="72">
      <c r="A72" s="1" t="s">
        <v>664</v>
      </c>
      <c r="E72" s="27" t="s">
        <v>661</v>
      </c>
    </row>
    <row r="73" ht="25.5">
      <c r="A73" s="1" t="s">
        <v>665</v>
      </c>
      <c r="E73" s="33" t="s">
        <v>3036</v>
      </c>
    </row>
    <row r="74" ht="127.5">
      <c r="A74" s="1" t="s">
        <v>666</v>
      </c>
      <c r="E74" s="27" t="s">
        <v>1202</v>
      </c>
    </row>
    <row r="75">
      <c r="A75" s="1" t="s">
        <v>659</v>
      </c>
      <c r="B75" s="1">
        <v>17</v>
      </c>
      <c r="C75" s="26" t="s">
        <v>1768</v>
      </c>
      <c r="D75" t="s">
        <v>661</v>
      </c>
      <c r="E75" s="27" t="s">
        <v>1769</v>
      </c>
      <c r="F75" s="28" t="s">
        <v>683</v>
      </c>
      <c r="G75" s="29">
        <v>4</v>
      </c>
      <c r="H75" s="28">
        <v>0</v>
      </c>
      <c r="I75" s="30">
        <f>ROUND(G75*H75,P4)</f>
        <v>0</v>
      </c>
      <c r="L75" s="31">
        <v>0</v>
      </c>
      <c r="M75" s="24">
        <f>ROUND(G75*L75,P4)</f>
        <v>0</v>
      </c>
      <c r="N75" s="25" t="s">
        <v>1345</v>
      </c>
      <c r="O75" s="32">
        <f>M75*AA75</f>
        <v>0</v>
      </c>
      <c r="P75" s="1">
        <v>3</v>
      </c>
      <c r="AA75" s="1">
        <f>IF(P75=1,$O$3,IF(P75=2,$O$4,$O$5))</f>
        <v>0</v>
      </c>
    </row>
    <row r="76">
      <c r="A76" s="1" t="s">
        <v>664</v>
      </c>
      <c r="E76" s="27" t="s">
        <v>661</v>
      </c>
    </row>
    <row r="77" ht="51">
      <c r="A77" s="1" t="s">
        <v>665</v>
      </c>
      <c r="E77" s="33" t="s">
        <v>3037</v>
      </c>
    </row>
    <row r="78" ht="127.5">
      <c r="A78" s="1" t="s">
        <v>666</v>
      </c>
      <c r="E78" s="27" t="s">
        <v>1754</v>
      </c>
    </row>
    <row r="79">
      <c r="A79" s="1" t="s">
        <v>659</v>
      </c>
      <c r="B79" s="1">
        <v>18</v>
      </c>
      <c r="C79" s="26" t="s">
        <v>2178</v>
      </c>
      <c r="D79" t="s">
        <v>661</v>
      </c>
      <c r="E79" s="27" t="s">
        <v>2179</v>
      </c>
      <c r="F79" s="28" t="s">
        <v>683</v>
      </c>
      <c r="G79" s="29">
        <v>13</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3038</v>
      </c>
    </row>
    <row r="82" ht="165.75">
      <c r="A82" s="1" t="s">
        <v>666</v>
      </c>
      <c r="E82" s="27" t="s">
        <v>1783</v>
      </c>
    </row>
    <row r="83">
      <c r="A83" s="1" t="s">
        <v>659</v>
      </c>
      <c r="B83" s="1">
        <v>19</v>
      </c>
      <c r="C83" s="26" t="s">
        <v>2757</v>
      </c>
      <c r="D83" t="s">
        <v>661</v>
      </c>
      <c r="E83" s="27" t="s">
        <v>2758</v>
      </c>
      <c r="F83" s="28" t="s">
        <v>683</v>
      </c>
      <c r="G83" s="29">
        <v>13</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3038</v>
      </c>
    </row>
    <row r="86" ht="127.5">
      <c r="A86" s="1" t="s">
        <v>666</v>
      </c>
      <c r="E86" s="27" t="s">
        <v>1668</v>
      </c>
    </row>
    <row r="87">
      <c r="A87" s="1" t="s">
        <v>659</v>
      </c>
      <c r="B87" s="1">
        <v>20</v>
      </c>
      <c r="C87" s="26" t="s">
        <v>2762</v>
      </c>
      <c r="D87" t="s">
        <v>661</v>
      </c>
      <c r="E87" s="27" t="s">
        <v>2763</v>
      </c>
      <c r="F87" s="28" t="s">
        <v>683</v>
      </c>
      <c r="G87" s="29">
        <v>52</v>
      </c>
      <c r="H87" s="28">
        <v>0</v>
      </c>
      <c r="I87" s="30">
        <f>ROUND(G87*H87,P4)</f>
        <v>0</v>
      </c>
      <c r="L87" s="31">
        <v>0</v>
      </c>
      <c r="M87" s="24">
        <f>ROUND(G87*L87,P4)</f>
        <v>0</v>
      </c>
      <c r="N87" s="25" t="s">
        <v>1345</v>
      </c>
      <c r="O87" s="32">
        <f>M87*AA87</f>
        <v>0</v>
      </c>
      <c r="P87" s="1">
        <v>1</v>
      </c>
      <c r="AA87" s="1">
        <f>IF(P87=1,$O$3,IF(P87=2,$O$4,$O$5))</f>
        <v>0</v>
      </c>
    </row>
    <row r="88">
      <c r="A88" s="1" t="s">
        <v>664</v>
      </c>
      <c r="E88" s="27" t="s">
        <v>661</v>
      </c>
    </row>
    <row r="89" ht="63.75">
      <c r="A89" s="1" t="s">
        <v>665</v>
      </c>
      <c r="E89" s="33" t="s">
        <v>3039</v>
      </c>
    </row>
    <row r="90" ht="89.25">
      <c r="A90" s="1" t="s">
        <v>666</v>
      </c>
      <c r="E90" s="27" t="s">
        <v>2764</v>
      </c>
    </row>
    <row r="91">
      <c r="A91" s="1" t="s">
        <v>659</v>
      </c>
      <c r="B91" s="1">
        <v>21</v>
      </c>
      <c r="C91" s="26" t="s">
        <v>2765</v>
      </c>
      <c r="D91" t="s">
        <v>661</v>
      </c>
      <c r="E91" s="27" t="s">
        <v>2766</v>
      </c>
      <c r="F91" s="28" t="s">
        <v>683</v>
      </c>
      <c r="G91" s="29">
        <v>52</v>
      </c>
      <c r="H91" s="28">
        <v>0</v>
      </c>
      <c r="I91" s="30">
        <f>ROUND(G91*H91,P4)</f>
        <v>0</v>
      </c>
      <c r="L91" s="31">
        <v>0</v>
      </c>
      <c r="M91" s="24">
        <f>ROUND(G91*L91,P4)</f>
        <v>0</v>
      </c>
      <c r="N91" s="25" t="s">
        <v>1345</v>
      </c>
      <c r="O91" s="32">
        <f>M91*AA91</f>
        <v>0</v>
      </c>
      <c r="P91" s="1">
        <v>1</v>
      </c>
      <c r="AA91" s="1">
        <f>IF(P91=1,$O$3,IF(P91=2,$O$4,$O$5))</f>
        <v>0</v>
      </c>
    </row>
    <row r="92">
      <c r="A92" s="1" t="s">
        <v>664</v>
      </c>
      <c r="E92" s="27" t="s">
        <v>661</v>
      </c>
    </row>
    <row r="93" ht="63.75">
      <c r="A93" s="1" t="s">
        <v>665</v>
      </c>
      <c r="E93" s="33" t="s">
        <v>3039</v>
      </c>
    </row>
    <row r="94" ht="102">
      <c r="A94" s="1" t="s">
        <v>666</v>
      </c>
      <c r="E94" s="27" t="s">
        <v>1986</v>
      </c>
    </row>
    <row r="95">
      <c r="A95" s="1" t="s">
        <v>659</v>
      </c>
      <c r="B95" s="1">
        <v>26</v>
      </c>
      <c r="C95" s="26" t="s">
        <v>1809</v>
      </c>
      <c r="D95" t="s">
        <v>661</v>
      </c>
      <c r="E95" s="27" t="s">
        <v>1810</v>
      </c>
      <c r="F95" s="28" t="s">
        <v>1604</v>
      </c>
      <c r="G95" s="29">
        <v>0.14999999999999999</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c r="E97" s="33" t="s">
        <v>1535</v>
      </c>
    </row>
    <row r="98" ht="140.25">
      <c r="A98" s="1" t="s">
        <v>666</v>
      </c>
      <c r="E98" s="27" t="s">
        <v>1812</v>
      </c>
    </row>
    <row r="99">
      <c r="A99" s="1" t="s">
        <v>659</v>
      </c>
      <c r="B99" s="1">
        <v>27</v>
      </c>
      <c r="C99" s="26" t="s">
        <v>1813</v>
      </c>
      <c r="D99" t="s">
        <v>661</v>
      </c>
      <c r="E99" s="27" t="s">
        <v>1814</v>
      </c>
      <c r="F99" s="28" t="s">
        <v>874</v>
      </c>
      <c r="G99" s="29">
        <v>80</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c r="E101" s="33" t="s">
        <v>2582</v>
      </c>
    </row>
    <row r="102" ht="89.25">
      <c r="A102" s="1" t="s">
        <v>666</v>
      </c>
      <c r="E102" s="27" t="s">
        <v>1816</v>
      </c>
    </row>
    <row r="103">
      <c r="A103" s="1" t="s">
        <v>659</v>
      </c>
      <c r="B103" s="1">
        <v>28</v>
      </c>
      <c r="C103" s="26" t="s">
        <v>3040</v>
      </c>
      <c r="D103" t="s">
        <v>661</v>
      </c>
      <c r="E103" s="27" t="s">
        <v>3041</v>
      </c>
      <c r="F103" s="28" t="s">
        <v>1198</v>
      </c>
      <c r="G103" s="29">
        <v>28.800000000000001</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153">
      <c r="A105" s="1" t="s">
        <v>665</v>
      </c>
      <c r="E105" s="33" t="s">
        <v>3042</v>
      </c>
    </row>
    <row r="106" ht="140.25">
      <c r="A106" s="1" t="s">
        <v>666</v>
      </c>
      <c r="E106" s="27" t="s">
        <v>1645</v>
      </c>
    </row>
    <row r="107">
      <c r="A107" s="1" t="s">
        <v>659</v>
      </c>
      <c r="B107" s="1">
        <v>29</v>
      </c>
      <c r="C107" s="26" t="s">
        <v>3043</v>
      </c>
      <c r="D107" t="s">
        <v>661</v>
      </c>
      <c r="E107" s="27" t="s">
        <v>3044</v>
      </c>
      <c r="F107" s="28" t="s">
        <v>683</v>
      </c>
      <c r="G107" s="29">
        <v>6</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c r="E109" s="33" t="s">
        <v>2301</v>
      </c>
    </row>
    <row r="110" ht="114.75">
      <c r="A110" s="1" t="s">
        <v>666</v>
      </c>
      <c r="E110" s="27" t="s">
        <v>1702</v>
      </c>
    </row>
    <row r="111">
      <c r="A111" s="1" t="s">
        <v>659</v>
      </c>
      <c r="B111" s="1">
        <v>30</v>
      </c>
      <c r="C111" s="26" t="s">
        <v>3045</v>
      </c>
      <c r="D111" t="s">
        <v>661</v>
      </c>
      <c r="E111" s="27" t="s">
        <v>3046</v>
      </c>
      <c r="F111" s="28" t="s">
        <v>683</v>
      </c>
      <c r="G111" s="29">
        <v>6</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2301</v>
      </c>
    </row>
    <row r="114" ht="127.5">
      <c r="A114" s="1" t="s">
        <v>666</v>
      </c>
      <c r="E114" s="27" t="s">
        <v>1668</v>
      </c>
    </row>
    <row r="115">
      <c r="A115" s="1" t="s">
        <v>659</v>
      </c>
      <c r="B115" s="1">
        <v>31</v>
      </c>
      <c r="C115" s="26" t="s">
        <v>3047</v>
      </c>
      <c r="D115" t="s">
        <v>661</v>
      </c>
      <c r="E115" s="27" t="s">
        <v>3048</v>
      </c>
      <c r="F115" s="28" t="s">
        <v>683</v>
      </c>
      <c r="G115" s="29">
        <v>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2301</v>
      </c>
    </row>
    <row r="118" ht="114.75">
      <c r="A118" s="1" t="s">
        <v>666</v>
      </c>
      <c r="E118" s="27" t="s">
        <v>1702</v>
      </c>
    </row>
    <row r="119">
      <c r="A119" s="1" t="s">
        <v>659</v>
      </c>
      <c r="B119" s="1">
        <v>32</v>
      </c>
      <c r="C119" s="26" t="s">
        <v>3049</v>
      </c>
      <c r="D119" t="s">
        <v>661</v>
      </c>
      <c r="E119" s="27" t="s">
        <v>3050</v>
      </c>
      <c r="F119" s="28" t="s">
        <v>683</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2301</v>
      </c>
    </row>
    <row r="122" ht="127.5">
      <c r="A122" s="1" t="s">
        <v>666</v>
      </c>
      <c r="E122" s="27" t="s">
        <v>1668</v>
      </c>
    </row>
    <row r="123">
      <c r="A123" s="1" t="s">
        <v>659</v>
      </c>
      <c r="B123" s="1">
        <v>33</v>
      </c>
      <c r="C123" s="26" t="s">
        <v>1826</v>
      </c>
      <c r="D123" t="s">
        <v>661</v>
      </c>
      <c r="E123" s="27" t="s">
        <v>3003</v>
      </c>
      <c r="F123" s="28" t="s">
        <v>1604</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1500</v>
      </c>
    </row>
    <row r="126" ht="178.5">
      <c r="A126" s="1" t="s">
        <v>666</v>
      </c>
      <c r="E126" s="27" t="s">
        <v>3051</v>
      </c>
    </row>
    <row r="127">
      <c r="A127" s="1" t="s">
        <v>659</v>
      </c>
      <c r="B127" s="1">
        <v>34</v>
      </c>
      <c r="C127" s="26" t="s">
        <v>3052</v>
      </c>
      <c r="D127" t="s">
        <v>661</v>
      </c>
      <c r="E127" s="27" t="s">
        <v>3053</v>
      </c>
      <c r="F127" s="28" t="s">
        <v>683</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3054</v>
      </c>
    </row>
    <row r="130" ht="127.5">
      <c r="A130" s="1" t="s">
        <v>666</v>
      </c>
      <c r="E130" s="27" t="s">
        <v>1754</v>
      </c>
    </row>
    <row r="131">
      <c r="A131" s="1" t="s">
        <v>659</v>
      </c>
      <c r="B131" s="1">
        <v>35</v>
      </c>
      <c r="C131" s="26" t="s">
        <v>1221</v>
      </c>
      <c r="D131" t="s">
        <v>661</v>
      </c>
      <c r="E131" s="27" t="s">
        <v>1222</v>
      </c>
      <c r="F131" s="28" t="s">
        <v>1223</v>
      </c>
      <c r="G131" s="29">
        <v>360</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89.25">
      <c r="A133" s="1" t="s">
        <v>665</v>
      </c>
      <c r="E133" s="33" t="s">
        <v>3055</v>
      </c>
    </row>
    <row r="134" ht="153">
      <c r="A134" s="1" t="s">
        <v>666</v>
      </c>
      <c r="E134" s="27" t="s">
        <v>1224</v>
      </c>
    </row>
    <row r="135">
      <c r="A135" s="1" t="s">
        <v>659</v>
      </c>
      <c r="B135" s="1">
        <v>36</v>
      </c>
      <c r="C135" s="26" t="s">
        <v>1837</v>
      </c>
      <c r="D135" t="s">
        <v>661</v>
      </c>
      <c r="E135" s="27" t="s">
        <v>1838</v>
      </c>
      <c r="F135" s="28" t="s">
        <v>670</v>
      </c>
      <c r="G135" s="29">
        <v>15036.799999999999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78.5">
      <c r="A137" s="1" t="s">
        <v>665</v>
      </c>
      <c r="E137" s="33" t="s">
        <v>3016</v>
      </c>
    </row>
    <row r="138" ht="114.75">
      <c r="A138" s="1" t="s">
        <v>666</v>
      </c>
      <c r="E138" s="27" t="s">
        <v>1840</v>
      </c>
    </row>
    <row r="139">
      <c r="A139" s="1" t="s">
        <v>656</v>
      </c>
      <c r="C139" s="22" t="s">
        <v>900</v>
      </c>
      <c r="E139" s="23" t="s">
        <v>901</v>
      </c>
      <c r="L139" s="24">
        <f>SUMIFS(L140:L155,A140:A155,"P")</f>
        <v>0</v>
      </c>
      <c r="M139" s="24">
        <f>SUMIFS(M140:M155,A140:A155,"P")</f>
        <v>0</v>
      </c>
      <c r="N139" s="25"/>
    </row>
    <row r="140" ht="25.5">
      <c r="A140" s="1" t="s">
        <v>659</v>
      </c>
      <c r="B140" s="1">
        <v>22</v>
      </c>
      <c r="C140" s="26" t="s">
        <v>1890</v>
      </c>
      <c r="D140" t="s">
        <v>903</v>
      </c>
      <c r="E140" s="27" t="s">
        <v>1891</v>
      </c>
      <c r="F140" s="28" t="s">
        <v>905</v>
      </c>
      <c r="G140" s="29">
        <v>0.029999999999999999</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1892</v>
      </c>
    </row>
    <row r="142">
      <c r="A142" s="1" t="s">
        <v>665</v>
      </c>
      <c r="E142" s="33" t="s">
        <v>3056</v>
      </c>
    </row>
    <row r="143" ht="153">
      <c r="A143" s="1" t="s">
        <v>666</v>
      </c>
      <c r="E143" s="27" t="s">
        <v>913</v>
      </c>
    </row>
    <row r="144" ht="25.5">
      <c r="A144" s="1" t="s">
        <v>659</v>
      </c>
      <c r="B144" s="1">
        <v>23</v>
      </c>
      <c r="C144" s="26" t="s">
        <v>1894</v>
      </c>
      <c r="D144" t="s">
        <v>903</v>
      </c>
      <c r="E144" s="27" t="s">
        <v>1895</v>
      </c>
      <c r="F144" s="28" t="s">
        <v>905</v>
      </c>
      <c r="G144" s="29">
        <v>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916</v>
      </c>
    </row>
    <row r="146">
      <c r="A146" s="1" t="s">
        <v>665</v>
      </c>
      <c r="E146" s="33" t="s">
        <v>1993</v>
      </c>
    </row>
    <row r="147" ht="153">
      <c r="A147" s="1" t="s">
        <v>666</v>
      </c>
      <c r="E147" s="27" t="s">
        <v>908</v>
      </c>
    </row>
    <row r="148" ht="25.5">
      <c r="A148" s="1" t="s">
        <v>659</v>
      </c>
      <c r="B148" s="1">
        <v>24</v>
      </c>
      <c r="C148" s="26" t="s">
        <v>925</v>
      </c>
      <c r="D148" t="s">
        <v>903</v>
      </c>
      <c r="E148" s="27" t="s">
        <v>926</v>
      </c>
      <c r="F148" s="28" t="s">
        <v>905</v>
      </c>
      <c r="G148" s="29">
        <v>0.01</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927</v>
      </c>
    </row>
    <row r="150">
      <c r="A150" s="1" t="s">
        <v>665</v>
      </c>
      <c r="E150" s="33" t="s">
        <v>1993</v>
      </c>
    </row>
    <row r="151" ht="153">
      <c r="A151" s="1" t="s">
        <v>666</v>
      </c>
      <c r="E151" s="27" t="s">
        <v>908</v>
      </c>
    </row>
    <row r="152" ht="25.5">
      <c r="A152" s="1" t="s">
        <v>659</v>
      </c>
      <c r="B152" s="1">
        <v>25</v>
      </c>
      <c r="C152" s="26" t="s">
        <v>928</v>
      </c>
      <c r="D152" t="s">
        <v>903</v>
      </c>
      <c r="E152" s="27" t="s">
        <v>929</v>
      </c>
      <c r="F152" s="28" t="s">
        <v>905</v>
      </c>
      <c r="G152" s="29">
        <v>0.01</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916</v>
      </c>
    </row>
    <row r="154">
      <c r="A154" s="1" t="s">
        <v>665</v>
      </c>
      <c r="E154" s="33" t="s">
        <v>1993</v>
      </c>
    </row>
    <row r="155" ht="153">
      <c r="A155" s="1" t="s">
        <v>666</v>
      </c>
      <c r="E155" s="27" t="s">
        <v>908</v>
      </c>
    </row>
  </sheetData>
  <sheetProtection sheet="1" objects="1" scenarios="1" spinCount="100000" saltValue="pvE3dB707R8ZYHo07WDgtRF2ZtoeH/dd6RBTnZI2KD1dgIF0qYgrf18kgODHuFI0B5qL4KMUHX0xPqQCp0X54Q==" hashValue="vt8XIKgnfNidaxGTmkL2LzP286lGkkVSJvma3ReOefj1ALYLSe8H9BU4zN+c4SGzYvGPNB+vr2uQIUyJedg2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3057</v>
      </c>
      <c r="E8" s="23" t="s">
        <v>99</v>
      </c>
      <c r="L8" s="24">
        <f>L9+L22+L279</f>
        <v>0</v>
      </c>
      <c r="M8" s="24">
        <f>M9+M22+M279</f>
        <v>0</v>
      </c>
      <c r="N8" s="25"/>
    </row>
    <row r="9">
      <c r="A9" s="1" t="s">
        <v>656</v>
      </c>
      <c r="C9" s="22" t="s">
        <v>657</v>
      </c>
      <c r="E9" s="23" t="s">
        <v>658</v>
      </c>
      <c r="L9" s="24">
        <f>SUMIFS(L10:L21,A10:A21,"P")</f>
        <v>0</v>
      </c>
      <c r="M9" s="24">
        <f>SUMIFS(M10:M21,A10:A21,"P")</f>
        <v>0</v>
      </c>
      <c r="N9" s="25"/>
    </row>
    <row r="10">
      <c r="A10" s="1" t="s">
        <v>659</v>
      </c>
      <c r="B10" s="1">
        <v>1</v>
      </c>
      <c r="C10" s="26" t="s">
        <v>1565</v>
      </c>
      <c r="D10" t="s">
        <v>661</v>
      </c>
      <c r="E10" s="27" t="s">
        <v>1566</v>
      </c>
      <c r="F10" s="28" t="s">
        <v>663</v>
      </c>
      <c r="G10" s="29">
        <v>3146.8499999999999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3058</v>
      </c>
    </row>
    <row r="13" ht="318.75">
      <c r="A13" s="1" t="s">
        <v>666</v>
      </c>
      <c r="E13" s="27" t="s">
        <v>2159</v>
      </c>
    </row>
    <row r="14">
      <c r="A14" s="1" t="s">
        <v>659</v>
      </c>
      <c r="B14" s="1">
        <v>2</v>
      </c>
      <c r="C14" s="26" t="s">
        <v>2934</v>
      </c>
      <c r="D14" t="s">
        <v>661</v>
      </c>
      <c r="E14" s="27" t="s">
        <v>2935</v>
      </c>
      <c r="F14" s="28" t="s">
        <v>670</v>
      </c>
      <c r="G14" s="29">
        <v>100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3059</v>
      </c>
    </row>
    <row r="17" ht="25.5">
      <c r="A17" s="1" t="s">
        <v>666</v>
      </c>
      <c r="E17" s="27" t="s">
        <v>671</v>
      </c>
    </row>
    <row r="18">
      <c r="A18" s="1" t="s">
        <v>659</v>
      </c>
      <c r="B18" s="1">
        <v>3</v>
      </c>
      <c r="C18" s="26" t="s">
        <v>672</v>
      </c>
      <c r="D18" t="s">
        <v>661</v>
      </c>
      <c r="E18" s="27" t="s">
        <v>673</v>
      </c>
      <c r="F18" s="28" t="s">
        <v>663</v>
      </c>
      <c r="G18" s="29">
        <v>3146.8499999999999</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3060</v>
      </c>
    </row>
    <row r="21" ht="229.5">
      <c r="A21" s="1" t="s">
        <v>666</v>
      </c>
      <c r="E21" s="27" t="s">
        <v>674</v>
      </c>
    </row>
    <row r="22">
      <c r="A22" s="1" t="s">
        <v>656</v>
      </c>
      <c r="C22" s="22" t="s">
        <v>679</v>
      </c>
      <c r="E22" s="23" t="s">
        <v>680</v>
      </c>
      <c r="L22" s="24">
        <f>SUMIFS(L23:L278,A23:A278,"P")</f>
        <v>0</v>
      </c>
      <c r="M22" s="24">
        <f>SUMIFS(M23:M278,A23:A278,"P")</f>
        <v>0</v>
      </c>
      <c r="N22" s="25"/>
    </row>
    <row r="23" ht="25.5">
      <c r="A23" s="1" t="s">
        <v>659</v>
      </c>
      <c r="B23" s="1">
        <v>4</v>
      </c>
      <c r="C23" s="26" t="s">
        <v>2936</v>
      </c>
      <c r="D23" t="s">
        <v>661</v>
      </c>
      <c r="E23" s="27" t="s">
        <v>2937</v>
      </c>
      <c r="F23" s="28" t="s">
        <v>683</v>
      </c>
      <c r="G23" s="29">
        <v>9</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3061</v>
      </c>
    </row>
    <row r="26" ht="76.5">
      <c r="A26" s="1" t="s">
        <v>666</v>
      </c>
      <c r="E26" s="27" t="s">
        <v>1574</v>
      </c>
    </row>
    <row r="27">
      <c r="A27" s="1" t="s">
        <v>659</v>
      </c>
      <c r="B27" s="1">
        <v>5</v>
      </c>
      <c r="C27" s="26" t="s">
        <v>681</v>
      </c>
      <c r="D27" t="s">
        <v>661</v>
      </c>
      <c r="E27" s="27" t="s">
        <v>682</v>
      </c>
      <c r="F27" s="28" t="s">
        <v>683</v>
      </c>
      <c r="G27" s="29">
        <v>9</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3061</v>
      </c>
    </row>
    <row r="30" ht="76.5">
      <c r="A30" s="1" t="s">
        <v>666</v>
      </c>
      <c r="E30" s="27" t="s">
        <v>1574</v>
      </c>
    </row>
    <row r="31">
      <c r="A31" s="1" t="s">
        <v>659</v>
      </c>
      <c r="B31" s="1">
        <v>6</v>
      </c>
      <c r="C31" s="26" t="s">
        <v>685</v>
      </c>
      <c r="D31" t="s">
        <v>661</v>
      </c>
      <c r="E31" s="27" t="s">
        <v>686</v>
      </c>
      <c r="F31" s="28" t="s">
        <v>670</v>
      </c>
      <c r="G31" s="29">
        <v>5162.8500000000004</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3062</v>
      </c>
    </row>
    <row r="34" ht="102">
      <c r="A34" s="1" t="s">
        <v>666</v>
      </c>
      <c r="E34" s="27" t="s">
        <v>687</v>
      </c>
    </row>
    <row r="35">
      <c r="A35" s="1" t="s">
        <v>659</v>
      </c>
      <c r="B35" s="1">
        <v>7</v>
      </c>
      <c r="C35" s="26" t="s">
        <v>2940</v>
      </c>
      <c r="D35" t="s">
        <v>661</v>
      </c>
      <c r="E35" s="27" t="s">
        <v>2941</v>
      </c>
      <c r="F35" s="28" t="s">
        <v>670</v>
      </c>
      <c r="G35" s="29">
        <v>128.09999999999999</v>
      </c>
      <c r="H35" s="28">
        <v>0</v>
      </c>
      <c r="I35" s="30">
        <f>ROUND(G35*H35,P4)</f>
        <v>0</v>
      </c>
      <c r="L35" s="31">
        <v>0</v>
      </c>
      <c r="M35" s="24">
        <f>ROUND(G35*L35,P4)</f>
        <v>0</v>
      </c>
      <c r="N35" s="25" t="s">
        <v>661</v>
      </c>
      <c r="O35" s="32">
        <f>M35*AA35</f>
        <v>0</v>
      </c>
      <c r="P35" s="1">
        <v>3</v>
      </c>
      <c r="AA35" s="1">
        <f>IF(P35=1,$O$3,IF(P35=2,$O$4,$O$5))</f>
        <v>0</v>
      </c>
    </row>
    <row r="36">
      <c r="A36" s="1" t="s">
        <v>664</v>
      </c>
      <c r="E36" s="27" t="s">
        <v>661</v>
      </c>
    </row>
    <row r="37" ht="51">
      <c r="A37" s="1" t="s">
        <v>665</v>
      </c>
      <c r="E37" s="33" t="s">
        <v>3063</v>
      </c>
    </row>
    <row r="38" ht="102">
      <c r="A38" s="1" t="s">
        <v>666</v>
      </c>
      <c r="E38" s="27" t="s">
        <v>2943</v>
      </c>
    </row>
    <row r="39">
      <c r="A39" s="1" t="s">
        <v>659</v>
      </c>
      <c r="B39" s="1">
        <v>8</v>
      </c>
      <c r="C39" s="26" t="s">
        <v>935</v>
      </c>
      <c r="D39" t="s">
        <v>661</v>
      </c>
      <c r="E39" s="27" t="s">
        <v>936</v>
      </c>
      <c r="F39" s="28" t="s">
        <v>670</v>
      </c>
      <c r="G39" s="29">
        <v>5162.8500000000004</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3064</v>
      </c>
    </row>
    <row r="42" ht="140.25">
      <c r="A42" s="1" t="s">
        <v>666</v>
      </c>
      <c r="E42" s="27" t="s">
        <v>937</v>
      </c>
    </row>
    <row r="43" ht="25.5">
      <c r="A43" s="1" t="s">
        <v>659</v>
      </c>
      <c r="B43" s="1">
        <v>9</v>
      </c>
      <c r="C43" s="26" t="s">
        <v>2944</v>
      </c>
      <c r="D43" t="s">
        <v>661</v>
      </c>
      <c r="E43" s="27" t="s">
        <v>2945</v>
      </c>
      <c r="F43" s="28" t="s">
        <v>683</v>
      </c>
      <c r="G43" s="29">
        <v>10</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1509</v>
      </c>
    </row>
    <row r="46" ht="127.5">
      <c r="A46" s="1" t="s">
        <v>666</v>
      </c>
      <c r="E46" s="27" t="s">
        <v>2946</v>
      </c>
    </row>
    <row r="47" ht="25.5">
      <c r="A47" s="1" t="s">
        <v>659</v>
      </c>
      <c r="B47" s="1">
        <v>10</v>
      </c>
      <c r="C47" s="26" t="s">
        <v>1583</v>
      </c>
      <c r="D47" t="s">
        <v>661</v>
      </c>
      <c r="E47" s="27" t="s">
        <v>1584</v>
      </c>
      <c r="F47" s="28" t="s">
        <v>670</v>
      </c>
      <c r="G47" s="29">
        <v>5162.8500000000004</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3062</v>
      </c>
    </row>
    <row r="50" ht="76.5">
      <c r="A50" s="1" t="s">
        <v>666</v>
      </c>
      <c r="E50" s="27" t="s">
        <v>1585</v>
      </c>
    </row>
    <row r="51" ht="25.5">
      <c r="A51" s="1" t="s">
        <v>659</v>
      </c>
      <c r="B51" s="1">
        <v>11</v>
      </c>
      <c r="C51" s="26" t="s">
        <v>1586</v>
      </c>
      <c r="D51" t="s">
        <v>661</v>
      </c>
      <c r="E51" s="27" t="s">
        <v>1587</v>
      </c>
      <c r="F51" s="28" t="s">
        <v>670</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1844</v>
      </c>
    </row>
    <row r="54" ht="76.5">
      <c r="A54" s="1" t="s">
        <v>666</v>
      </c>
      <c r="E54" s="27" t="s">
        <v>690</v>
      </c>
    </row>
    <row r="55">
      <c r="A55" s="1" t="s">
        <v>659</v>
      </c>
      <c r="B55" s="1">
        <v>12</v>
      </c>
      <c r="C55" s="26" t="s">
        <v>1845</v>
      </c>
      <c r="D55" t="s">
        <v>661</v>
      </c>
      <c r="E55" s="27" t="s">
        <v>1846</v>
      </c>
      <c r="F55" s="28" t="s">
        <v>683</v>
      </c>
      <c r="G55" s="29">
        <v>24</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2656</v>
      </c>
    </row>
    <row r="58" ht="102">
      <c r="A58" s="1" t="s">
        <v>666</v>
      </c>
      <c r="E58" s="27" t="s">
        <v>1582</v>
      </c>
    </row>
    <row r="59" ht="25.5">
      <c r="A59" s="1" t="s">
        <v>659</v>
      </c>
      <c r="B59" s="1">
        <v>13</v>
      </c>
      <c r="C59" s="26" t="s">
        <v>1901</v>
      </c>
      <c r="D59" t="s">
        <v>661</v>
      </c>
      <c r="E59" s="27" t="s">
        <v>1902</v>
      </c>
      <c r="F59" s="28" t="s">
        <v>683</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1509</v>
      </c>
    </row>
    <row r="62" ht="38.25">
      <c r="A62" s="1" t="s">
        <v>666</v>
      </c>
      <c r="E62" s="27" t="s">
        <v>967</v>
      </c>
    </row>
    <row r="63" ht="25.5">
      <c r="A63" s="1" t="s">
        <v>659</v>
      </c>
      <c r="B63" s="1">
        <v>14</v>
      </c>
      <c r="C63" s="26" t="s">
        <v>691</v>
      </c>
      <c r="D63" t="s">
        <v>661</v>
      </c>
      <c r="E63" s="27" t="s">
        <v>692</v>
      </c>
      <c r="F63" s="28" t="s">
        <v>683</v>
      </c>
      <c r="G63" s="29">
        <v>10</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1509</v>
      </c>
    </row>
    <row r="66" ht="38.25">
      <c r="A66" s="1" t="s">
        <v>666</v>
      </c>
      <c r="E66" s="27" t="s">
        <v>693</v>
      </c>
    </row>
    <row r="67" ht="25.5">
      <c r="A67" s="1" t="s">
        <v>659</v>
      </c>
      <c r="B67" s="1">
        <v>15</v>
      </c>
      <c r="C67" s="26" t="s">
        <v>2947</v>
      </c>
      <c r="D67" t="s">
        <v>661</v>
      </c>
      <c r="E67" s="27" t="s">
        <v>2948</v>
      </c>
      <c r="F67" s="28" t="s">
        <v>683</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2855</v>
      </c>
    </row>
    <row r="70" ht="102">
      <c r="A70" s="1" t="s">
        <v>666</v>
      </c>
      <c r="E70" s="27" t="s">
        <v>687</v>
      </c>
    </row>
    <row r="71">
      <c r="A71" s="1" t="s">
        <v>659</v>
      </c>
      <c r="B71" s="1">
        <v>16</v>
      </c>
      <c r="C71" s="26" t="s">
        <v>2949</v>
      </c>
      <c r="D71" t="s">
        <v>661</v>
      </c>
      <c r="E71" s="27" t="s">
        <v>2950</v>
      </c>
      <c r="F71" s="28" t="s">
        <v>683</v>
      </c>
      <c r="G71" s="29">
        <v>5</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1849</v>
      </c>
    </row>
    <row r="74" ht="89.25">
      <c r="A74" s="1" t="s">
        <v>666</v>
      </c>
      <c r="E74" s="27" t="s">
        <v>2951</v>
      </c>
    </row>
    <row r="75">
      <c r="A75" s="1" t="s">
        <v>659</v>
      </c>
      <c r="B75" s="1">
        <v>17</v>
      </c>
      <c r="C75" s="26" t="s">
        <v>2952</v>
      </c>
      <c r="D75" t="s">
        <v>661</v>
      </c>
      <c r="E75" s="27" t="s">
        <v>2953</v>
      </c>
      <c r="F75" s="28" t="s">
        <v>683</v>
      </c>
      <c r="G75" s="29">
        <v>5</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1849</v>
      </c>
    </row>
    <row r="78" ht="102">
      <c r="A78" s="1" t="s">
        <v>666</v>
      </c>
      <c r="E78" s="27" t="s">
        <v>2954</v>
      </c>
    </row>
    <row r="79">
      <c r="A79" s="1" t="s">
        <v>659</v>
      </c>
      <c r="B79" s="1">
        <v>18</v>
      </c>
      <c r="C79" s="26" t="s">
        <v>1622</v>
      </c>
      <c r="D79" t="s">
        <v>661</v>
      </c>
      <c r="E79" s="27" t="s">
        <v>1623</v>
      </c>
      <c r="F79" s="28" t="s">
        <v>1396</v>
      </c>
      <c r="G79" s="29">
        <v>0.066000000000000003</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3065</v>
      </c>
    </row>
    <row r="82" ht="140.25">
      <c r="A82" s="1" t="s">
        <v>666</v>
      </c>
      <c r="E82" s="27" t="s">
        <v>1633</v>
      </c>
    </row>
    <row r="83">
      <c r="A83" s="1" t="s">
        <v>659</v>
      </c>
      <c r="B83" s="1">
        <v>19</v>
      </c>
      <c r="C83" s="26" t="s">
        <v>1398</v>
      </c>
      <c r="D83" t="s">
        <v>661</v>
      </c>
      <c r="E83" s="27" t="s">
        <v>1399</v>
      </c>
      <c r="F83" s="28" t="s">
        <v>670</v>
      </c>
      <c r="G83" s="29">
        <v>22</v>
      </c>
      <c r="H83" s="28">
        <v>0</v>
      </c>
      <c r="I83" s="30">
        <f>ROUND(G83*H83,P4)</f>
        <v>0</v>
      </c>
      <c r="L83" s="31">
        <v>0</v>
      </c>
      <c r="M83" s="24">
        <f>ROUND(G83*L83,P4)</f>
        <v>0</v>
      </c>
      <c r="N83" s="25" t="s">
        <v>661</v>
      </c>
      <c r="O83" s="32">
        <f>M83*AA83</f>
        <v>0</v>
      </c>
      <c r="P83" s="1">
        <v>3</v>
      </c>
      <c r="AA83" s="1">
        <f>IF(P83=1,$O$3,IF(P83=2,$O$4,$O$5))</f>
        <v>0</v>
      </c>
    </row>
    <row r="84">
      <c r="A84" s="1" t="s">
        <v>664</v>
      </c>
      <c r="E84" s="27" t="s">
        <v>661</v>
      </c>
    </row>
    <row r="85" ht="63.75">
      <c r="A85" s="1" t="s">
        <v>665</v>
      </c>
      <c r="E85" s="33" t="s">
        <v>3066</v>
      </c>
    </row>
    <row r="86" ht="114.75">
      <c r="A86" s="1" t="s">
        <v>666</v>
      </c>
      <c r="E86" s="27" t="s">
        <v>1643</v>
      </c>
    </row>
    <row r="87">
      <c r="A87" s="1" t="s">
        <v>659</v>
      </c>
      <c r="B87" s="1">
        <v>20</v>
      </c>
      <c r="C87" s="26" t="s">
        <v>2955</v>
      </c>
      <c r="D87" t="s">
        <v>661</v>
      </c>
      <c r="E87" s="27" t="s">
        <v>2956</v>
      </c>
      <c r="F87" s="28" t="s">
        <v>1396</v>
      </c>
      <c r="G87" s="29">
        <v>171.072</v>
      </c>
      <c r="H87" s="28">
        <v>0</v>
      </c>
      <c r="I87" s="30">
        <f>ROUND(G87*H87,P4)</f>
        <v>0</v>
      </c>
      <c r="L87" s="31">
        <v>0</v>
      </c>
      <c r="M87" s="24">
        <f>ROUND(G87*L87,P4)</f>
        <v>0</v>
      </c>
      <c r="N87" s="25" t="s">
        <v>661</v>
      </c>
      <c r="O87" s="32">
        <f>M87*AA87</f>
        <v>0</v>
      </c>
      <c r="P87" s="1">
        <v>3</v>
      </c>
      <c r="AA87" s="1">
        <f>IF(P87=1,$O$3,IF(P87=2,$O$4,$O$5))</f>
        <v>0</v>
      </c>
    </row>
    <row r="88">
      <c r="A88" s="1" t="s">
        <v>664</v>
      </c>
      <c r="E88" s="27" t="s">
        <v>661</v>
      </c>
    </row>
    <row r="89" ht="63.75">
      <c r="A89" s="1" t="s">
        <v>665</v>
      </c>
      <c r="E89" s="33" t="s">
        <v>3067</v>
      </c>
    </row>
    <row r="90" ht="140.25">
      <c r="A90" s="1" t="s">
        <v>666</v>
      </c>
      <c r="E90" s="27" t="s">
        <v>1633</v>
      </c>
    </row>
    <row r="91">
      <c r="A91" s="1" t="s">
        <v>659</v>
      </c>
      <c r="B91" s="1">
        <v>21</v>
      </c>
      <c r="C91" s="26" t="s">
        <v>2958</v>
      </c>
      <c r="D91" t="s">
        <v>661</v>
      </c>
      <c r="E91" s="27" t="s">
        <v>2959</v>
      </c>
      <c r="F91" s="28" t="s">
        <v>670</v>
      </c>
      <c r="G91" s="29">
        <v>11404.799999999999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3068</v>
      </c>
    </row>
    <row r="94" ht="114.75">
      <c r="A94" s="1" t="s">
        <v>666</v>
      </c>
      <c r="E94" s="27" t="s">
        <v>1643</v>
      </c>
    </row>
    <row r="95">
      <c r="A95" s="1" t="s">
        <v>659</v>
      </c>
      <c r="B95" s="1">
        <v>22</v>
      </c>
      <c r="C95" s="26" t="s">
        <v>1669</v>
      </c>
      <c r="D95" t="s">
        <v>661</v>
      </c>
      <c r="E95" s="27" t="s">
        <v>1670</v>
      </c>
      <c r="F95" s="28" t="s">
        <v>670</v>
      </c>
      <c r="G95" s="29">
        <v>33350.900000000001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3069</v>
      </c>
    </row>
    <row r="98" ht="140.25">
      <c r="A98" s="1" t="s">
        <v>666</v>
      </c>
      <c r="E98" s="27" t="s">
        <v>1672</v>
      </c>
    </row>
    <row r="99">
      <c r="A99" s="1" t="s">
        <v>659</v>
      </c>
      <c r="B99" s="1">
        <v>23</v>
      </c>
      <c r="C99" s="26" t="s">
        <v>1673</v>
      </c>
      <c r="D99" t="s">
        <v>661</v>
      </c>
      <c r="E99" s="27" t="s">
        <v>1674</v>
      </c>
      <c r="F99" s="28" t="s">
        <v>670</v>
      </c>
      <c r="G99" s="29">
        <v>33350.900000000001</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51">
      <c r="A101" s="1" t="s">
        <v>665</v>
      </c>
      <c r="E101" s="33" t="s">
        <v>3069</v>
      </c>
    </row>
    <row r="102" ht="114.75">
      <c r="A102" s="1" t="s">
        <v>666</v>
      </c>
      <c r="E102" s="27" t="s">
        <v>1643</v>
      </c>
    </row>
    <row r="103">
      <c r="A103" s="1" t="s">
        <v>659</v>
      </c>
      <c r="B103" s="1">
        <v>24</v>
      </c>
      <c r="C103" s="26" t="s">
        <v>1675</v>
      </c>
      <c r="D103" t="s">
        <v>661</v>
      </c>
      <c r="E103" s="27" t="s">
        <v>1676</v>
      </c>
      <c r="F103" s="28" t="s">
        <v>1677</v>
      </c>
      <c r="G103" s="29">
        <v>22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3070</v>
      </c>
    </row>
    <row r="106" ht="127.5">
      <c r="A106" s="1" t="s">
        <v>666</v>
      </c>
      <c r="E106" s="27" t="s">
        <v>1678</v>
      </c>
    </row>
    <row r="107">
      <c r="A107" s="1" t="s">
        <v>659</v>
      </c>
      <c r="B107" s="1">
        <v>73</v>
      </c>
      <c r="C107" s="26" t="s">
        <v>1679</v>
      </c>
      <c r="D107" t="s">
        <v>661</v>
      </c>
      <c r="E107" s="27" t="s">
        <v>1680</v>
      </c>
      <c r="F107" s="28" t="s">
        <v>670</v>
      </c>
      <c r="G107" s="29">
        <v>33350.900000000001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27.5">
      <c r="A110" s="1" t="s">
        <v>666</v>
      </c>
      <c r="E110" s="27" t="s">
        <v>1681</v>
      </c>
    </row>
    <row r="111">
      <c r="A111" s="1" t="s">
        <v>659</v>
      </c>
      <c r="B111" s="1">
        <v>25</v>
      </c>
      <c r="C111" s="26" t="s">
        <v>2963</v>
      </c>
      <c r="D111" t="s">
        <v>661</v>
      </c>
      <c r="E111" s="27" t="s">
        <v>2964</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2965</v>
      </c>
    </row>
    <row r="114" ht="178.5">
      <c r="A114" s="1" t="s">
        <v>666</v>
      </c>
      <c r="E114" s="27" t="s">
        <v>1662</v>
      </c>
    </row>
    <row r="115">
      <c r="A115" s="1" t="s">
        <v>659</v>
      </c>
      <c r="B115" s="1">
        <v>26</v>
      </c>
      <c r="C115" s="26" t="s">
        <v>2966</v>
      </c>
      <c r="D115" t="s">
        <v>661</v>
      </c>
      <c r="E115" s="27" t="s">
        <v>2967</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2965</v>
      </c>
    </row>
    <row r="118" ht="127.5">
      <c r="A118" s="1" t="s">
        <v>666</v>
      </c>
      <c r="E118" s="27" t="s">
        <v>1668</v>
      </c>
    </row>
    <row r="119">
      <c r="A119" s="1" t="s">
        <v>659</v>
      </c>
      <c r="B119" s="1">
        <v>27</v>
      </c>
      <c r="C119" s="26" t="s">
        <v>2968</v>
      </c>
      <c r="D119" t="s">
        <v>661</v>
      </c>
      <c r="E119" s="27" t="s">
        <v>2969</v>
      </c>
      <c r="F119" s="28" t="s">
        <v>683</v>
      </c>
      <c r="G119" s="29">
        <v>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2965</v>
      </c>
    </row>
    <row r="122" ht="178.5">
      <c r="A122" s="1" t="s">
        <v>666</v>
      </c>
      <c r="E122" s="27" t="s">
        <v>1662</v>
      </c>
    </row>
    <row r="123">
      <c r="A123" s="1" t="s">
        <v>659</v>
      </c>
      <c r="B123" s="1">
        <v>28</v>
      </c>
      <c r="C123" s="26" t="s">
        <v>2970</v>
      </c>
      <c r="D123" t="s">
        <v>661</v>
      </c>
      <c r="E123" s="27" t="s">
        <v>2971</v>
      </c>
      <c r="F123" s="28" t="s">
        <v>683</v>
      </c>
      <c r="G123" s="29">
        <v>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2965</v>
      </c>
    </row>
    <row r="126" ht="127.5">
      <c r="A126" s="1" t="s">
        <v>666</v>
      </c>
      <c r="E126" s="27" t="s">
        <v>1668</v>
      </c>
    </row>
    <row r="127">
      <c r="A127" s="1" t="s">
        <v>659</v>
      </c>
      <c r="B127" s="1">
        <v>29</v>
      </c>
      <c r="C127" s="26" t="s">
        <v>3071</v>
      </c>
      <c r="D127" t="s">
        <v>661</v>
      </c>
      <c r="E127" s="27" t="s">
        <v>3072</v>
      </c>
      <c r="F127" s="28" t="s">
        <v>683</v>
      </c>
      <c r="G127" s="29">
        <v>2</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1510</v>
      </c>
    </row>
    <row r="130" ht="114.75">
      <c r="A130" s="1" t="s">
        <v>666</v>
      </c>
      <c r="E130" s="27" t="s">
        <v>1702</v>
      </c>
    </row>
    <row r="131">
      <c r="A131" s="1" t="s">
        <v>659</v>
      </c>
      <c r="B131" s="1">
        <v>30</v>
      </c>
      <c r="C131" s="26" t="s">
        <v>3073</v>
      </c>
      <c r="D131" t="s">
        <v>661</v>
      </c>
      <c r="E131" s="27" t="s">
        <v>3074</v>
      </c>
      <c r="F131" s="28" t="s">
        <v>683</v>
      </c>
      <c r="G131" s="29">
        <v>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1510</v>
      </c>
    </row>
    <row r="134" ht="127.5">
      <c r="A134" s="1" t="s">
        <v>666</v>
      </c>
      <c r="E134" s="27" t="s">
        <v>1668</v>
      </c>
    </row>
    <row r="135">
      <c r="A135" s="1" t="s">
        <v>659</v>
      </c>
      <c r="B135" s="1">
        <v>31</v>
      </c>
      <c r="C135" s="26" t="s">
        <v>1716</v>
      </c>
      <c r="D135" t="s">
        <v>661</v>
      </c>
      <c r="E135" s="27" t="s">
        <v>1928</v>
      </c>
      <c r="F135" s="28" t="s">
        <v>683</v>
      </c>
      <c r="G135" s="29">
        <v>74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29.5">
      <c r="A137" s="1" t="s">
        <v>665</v>
      </c>
      <c r="E137" s="33" t="s">
        <v>3075</v>
      </c>
    </row>
    <row r="138" ht="178.5">
      <c r="A138" s="1" t="s">
        <v>666</v>
      </c>
      <c r="E138" s="27" t="s">
        <v>1662</v>
      </c>
    </row>
    <row r="139">
      <c r="A139" s="1" t="s">
        <v>659</v>
      </c>
      <c r="B139" s="1">
        <v>32</v>
      </c>
      <c r="C139" s="26" t="s">
        <v>1719</v>
      </c>
      <c r="D139" t="s">
        <v>661</v>
      </c>
      <c r="E139" s="27" t="s">
        <v>1720</v>
      </c>
      <c r="F139" s="28" t="s">
        <v>683</v>
      </c>
      <c r="G139" s="29">
        <v>74</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29.5">
      <c r="A141" s="1" t="s">
        <v>665</v>
      </c>
      <c r="E141" s="33" t="s">
        <v>3075</v>
      </c>
    </row>
    <row r="142" ht="127.5">
      <c r="A142" s="1" t="s">
        <v>666</v>
      </c>
      <c r="E142" s="27" t="s">
        <v>1668</v>
      </c>
    </row>
    <row r="143">
      <c r="A143" s="1" t="s">
        <v>659</v>
      </c>
      <c r="B143" s="1">
        <v>33</v>
      </c>
      <c r="C143" s="26" t="s">
        <v>1878</v>
      </c>
      <c r="D143" t="s">
        <v>661</v>
      </c>
      <c r="E143" s="27" t="s">
        <v>2173</v>
      </c>
      <c r="F143" s="28" t="s">
        <v>683</v>
      </c>
      <c r="G143" s="29">
        <v>4</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140.25">
      <c r="A145" s="1" t="s">
        <v>665</v>
      </c>
      <c r="E145" s="33" t="s">
        <v>3076</v>
      </c>
    </row>
    <row r="146" ht="178.5">
      <c r="A146" s="1" t="s">
        <v>666</v>
      </c>
      <c r="E146" s="27" t="s">
        <v>1662</v>
      </c>
    </row>
    <row r="147">
      <c r="A147" s="1" t="s">
        <v>659</v>
      </c>
      <c r="B147" s="1">
        <v>34</v>
      </c>
      <c r="C147" s="26" t="s">
        <v>1880</v>
      </c>
      <c r="D147" t="s">
        <v>661</v>
      </c>
      <c r="E147" s="27" t="s">
        <v>1881</v>
      </c>
      <c r="F147" s="28" t="s">
        <v>683</v>
      </c>
      <c r="G147" s="29">
        <v>4</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140.25">
      <c r="A149" s="1" t="s">
        <v>665</v>
      </c>
      <c r="E149" s="33" t="s">
        <v>3076</v>
      </c>
    </row>
    <row r="150" ht="127.5">
      <c r="A150" s="1" t="s">
        <v>666</v>
      </c>
      <c r="E150" s="27" t="s">
        <v>1668</v>
      </c>
    </row>
    <row r="151">
      <c r="A151" s="1" t="s">
        <v>659</v>
      </c>
      <c r="B151" s="1">
        <v>35</v>
      </c>
      <c r="C151" s="26" t="s">
        <v>1721</v>
      </c>
      <c r="D151" t="s">
        <v>661</v>
      </c>
      <c r="E151" s="27" t="s">
        <v>1722</v>
      </c>
      <c r="F151" s="28" t="s">
        <v>683</v>
      </c>
      <c r="G151" s="29">
        <v>6</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140.25">
      <c r="A153" s="1" t="s">
        <v>665</v>
      </c>
      <c r="E153" s="33" t="s">
        <v>3077</v>
      </c>
    </row>
    <row r="154" ht="178.5">
      <c r="A154" s="1" t="s">
        <v>666</v>
      </c>
      <c r="E154" s="27" t="s">
        <v>1662</v>
      </c>
    </row>
    <row r="155">
      <c r="A155" s="1" t="s">
        <v>659</v>
      </c>
      <c r="B155" s="1">
        <v>36</v>
      </c>
      <c r="C155" s="26" t="s">
        <v>1724</v>
      </c>
      <c r="D155" t="s">
        <v>661</v>
      </c>
      <c r="E155" s="27" t="s">
        <v>1725</v>
      </c>
      <c r="F155" s="28" t="s">
        <v>683</v>
      </c>
      <c r="G155" s="29">
        <v>6</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140.25">
      <c r="A157" s="1" t="s">
        <v>665</v>
      </c>
      <c r="E157" s="33" t="s">
        <v>3077</v>
      </c>
    </row>
    <row r="158" ht="127.5">
      <c r="A158" s="1" t="s">
        <v>666</v>
      </c>
      <c r="E158" s="27" t="s">
        <v>1668</v>
      </c>
    </row>
    <row r="159">
      <c r="A159" s="1" t="s">
        <v>659</v>
      </c>
      <c r="B159" s="1">
        <v>37</v>
      </c>
      <c r="C159" s="26" t="s">
        <v>2347</v>
      </c>
      <c r="D159" t="s">
        <v>661</v>
      </c>
      <c r="E159" s="27" t="s">
        <v>2975</v>
      </c>
      <c r="F159" s="28" t="s">
        <v>683</v>
      </c>
      <c r="G159" s="29">
        <v>6</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140.25">
      <c r="A161" s="1" t="s">
        <v>665</v>
      </c>
      <c r="E161" s="33" t="s">
        <v>3077</v>
      </c>
    </row>
    <row r="162" ht="178.5">
      <c r="A162" s="1" t="s">
        <v>666</v>
      </c>
      <c r="E162" s="27" t="s">
        <v>1662</v>
      </c>
    </row>
    <row r="163">
      <c r="A163" s="1" t="s">
        <v>659</v>
      </c>
      <c r="B163" s="1">
        <v>38</v>
      </c>
      <c r="C163" s="26" t="s">
        <v>2349</v>
      </c>
      <c r="D163" t="s">
        <v>661</v>
      </c>
      <c r="E163" s="27" t="s">
        <v>2350</v>
      </c>
      <c r="F163" s="28" t="s">
        <v>683</v>
      </c>
      <c r="G163" s="29">
        <v>6</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140.25">
      <c r="A165" s="1" t="s">
        <v>665</v>
      </c>
      <c r="E165" s="33" t="s">
        <v>3077</v>
      </c>
    </row>
    <row r="166" ht="127.5">
      <c r="A166" s="1" t="s">
        <v>666</v>
      </c>
      <c r="E166" s="27" t="s">
        <v>1668</v>
      </c>
    </row>
    <row r="167">
      <c r="A167" s="1" t="s">
        <v>659</v>
      </c>
      <c r="B167" s="1">
        <v>39</v>
      </c>
      <c r="C167" s="26" t="s">
        <v>1731</v>
      </c>
      <c r="D167" t="s">
        <v>661</v>
      </c>
      <c r="E167" s="27" t="s">
        <v>2976</v>
      </c>
      <c r="F167" s="28" t="s">
        <v>683</v>
      </c>
      <c r="G167" s="29">
        <v>18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140.25">
      <c r="A169" s="1" t="s">
        <v>665</v>
      </c>
      <c r="E169" s="33" t="s">
        <v>3078</v>
      </c>
    </row>
    <row r="170" ht="178.5">
      <c r="A170" s="1" t="s">
        <v>666</v>
      </c>
      <c r="E170" s="27" t="s">
        <v>1662</v>
      </c>
    </row>
    <row r="171">
      <c r="A171" s="1" t="s">
        <v>659</v>
      </c>
      <c r="B171" s="1">
        <v>40</v>
      </c>
      <c r="C171" s="26" t="s">
        <v>1734</v>
      </c>
      <c r="D171" t="s">
        <v>661</v>
      </c>
      <c r="E171" s="27" t="s">
        <v>1735</v>
      </c>
      <c r="F171" s="28" t="s">
        <v>683</v>
      </c>
      <c r="G171" s="29">
        <v>18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40.25">
      <c r="A173" s="1" t="s">
        <v>665</v>
      </c>
      <c r="E173" s="33" t="s">
        <v>3078</v>
      </c>
    </row>
    <row r="174" ht="127.5">
      <c r="A174" s="1" t="s">
        <v>666</v>
      </c>
      <c r="E174" s="27" t="s">
        <v>1668</v>
      </c>
    </row>
    <row r="175">
      <c r="A175" s="1" t="s">
        <v>659</v>
      </c>
      <c r="B175" s="1">
        <v>41</v>
      </c>
      <c r="C175" s="26" t="s">
        <v>1737</v>
      </c>
      <c r="D175" t="s">
        <v>661</v>
      </c>
      <c r="E175" s="27" t="s">
        <v>2174</v>
      </c>
      <c r="F175" s="28" t="s">
        <v>683</v>
      </c>
      <c r="G175" s="29">
        <v>180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140.25">
      <c r="A177" s="1" t="s">
        <v>665</v>
      </c>
      <c r="E177" s="33" t="s">
        <v>3079</v>
      </c>
    </row>
    <row r="178" ht="178.5">
      <c r="A178" s="1" t="s">
        <v>666</v>
      </c>
      <c r="E178" s="27" t="s">
        <v>1662</v>
      </c>
    </row>
    <row r="179">
      <c r="A179" s="1" t="s">
        <v>659</v>
      </c>
      <c r="B179" s="1">
        <v>42</v>
      </c>
      <c r="C179" s="26" t="s">
        <v>1740</v>
      </c>
      <c r="D179" t="s">
        <v>661</v>
      </c>
      <c r="E179" s="27" t="s">
        <v>1741</v>
      </c>
      <c r="F179" s="28" t="s">
        <v>683</v>
      </c>
      <c r="G179" s="29">
        <v>180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140.25">
      <c r="A181" s="1" t="s">
        <v>665</v>
      </c>
      <c r="E181" s="33" t="s">
        <v>3079</v>
      </c>
    </row>
    <row r="182" ht="127.5">
      <c r="A182" s="1" t="s">
        <v>666</v>
      </c>
      <c r="E182" s="27" t="s">
        <v>1668</v>
      </c>
    </row>
    <row r="183">
      <c r="A183" s="1" t="s">
        <v>659</v>
      </c>
      <c r="B183" s="1">
        <v>43</v>
      </c>
      <c r="C183" s="26" t="s">
        <v>3080</v>
      </c>
      <c r="D183" t="s">
        <v>661</v>
      </c>
      <c r="E183" s="27" t="s">
        <v>3081</v>
      </c>
      <c r="F183" s="28" t="s">
        <v>683</v>
      </c>
      <c r="G183" s="29">
        <v>4</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1883</v>
      </c>
    </row>
    <row r="186" ht="178.5">
      <c r="A186" s="1" t="s">
        <v>666</v>
      </c>
      <c r="E186" s="27" t="s">
        <v>1662</v>
      </c>
    </row>
    <row r="187">
      <c r="A187" s="1" t="s">
        <v>659</v>
      </c>
      <c r="B187" s="1">
        <v>44</v>
      </c>
      <c r="C187" s="26" t="s">
        <v>2979</v>
      </c>
      <c r="D187" t="s">
        <v>661</v>
      </c>
      <c r="E187" s="27" t="s">
        <v>2980</v>
      </c>
      <c r="F187" s="28" t="s">
        <v>683</v>
      </c>
      <c r="G187" s="29">
        <v>8</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3082</v>
      </c>
    </row>
    <row r="190" ht="178.5">
      <c r="A190" s="1" t="s">
        <v>666</v>
      </c>
      <c r="E190" s="27" t="s">
        <v>1662</v>
      </c>
    </row>
    <row r="191">
      <c r="A191" s="1" t="s">
        <v>659</v>
      </c>
      <c r="B191" s="1">
        <v>45</v>
      </c>
      <c r="C191" s="26" t="s">
        <v>2981</v>
      </c>
      <c r="D191" t="s">
        <v>661</v>
      </c>
      <c r="E191" s="27" t="s">
        <v>2982</v>
      </c>
      <c r="F191" s="28" t="s">
        <v>683</v>
      </c>
      <c r="G191" s="29">
        <v>12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1927</v>
      </c>
    </row>
    <row r="194" ht="127.5">
      <c r="A194" s="1" t="s">
        <v>666</v>
      </c>
      <c r="E194" s="27" t="s">
        <v>1668</v>
      </c>
    </row>
    <row r="195">
      <c r="A195" s="1" t="s">
        <v>659</v>
      </c>
      <c r="B195" s="1">
        <v>46</v>
      </c>
      <c r="C195" s="26" t="s">
        <v>1401</v>
      </c>
      <c r="D195" t="s">
        <v>661</v>
      </c>
      <c r="E195" s="27" t="s">
        <v>1402</v>
      </c>
      <c r="F195" s="28" t="s">
        <v>683</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38.25">
      <c r="A197" s="1" t="s">
        <v>665</v>
      </c>
      <c r="E197" s="33" t="s">
        <v>3083</v>
      </c>
    </row>
    <row r="198" ht="127.5">
      <c r="A198" s="1" t="s">
        <v>666</v>
      </c>
      <c r="E198" s="27" t="s">
        <v>1754</v>
      </c>
    </row>
    <row r="199">
      <c r="A199" s="1" t="s">
        <v>659</v>
      </c>
      <c r="B199" s="1">
        <v>47</v>
      </c>
      <c r="C199" s="26" t="s">
        <v>1748</v>
      </c>
      <c r="D199" t="s">
        <v>661</v>
      </c>
      <c r="E199" s="27" t="s">
        <v>1749</v>
      </c>
      <c r="F199" s="28" t="s">
        <v>683</v>
      </c>
      <c r="G199" s="29">
        <v>8</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38.25">
      <c r="A201" s="1" t="s">
        <v>665</v>
      </c>
      <c r="E201" s="33" t="s">
        <v>3082</v>
      </c>
    </row>
    <row r="202" ht="127.5">
      <c r="A202" s="1" t="s">
        <v>666</v>
      </c>
      <c r="E202" s="27" t="s">
        <v>1754</v>
      </c>
    </row>
    <row r="203">
      <c r="A203" s="1" t="s">
        <v>659</v>
      </c>
      <c r="B203" s="1">
        <v>48</v>
      </c>
      <c r="C203" s="26" t="s">
        <v>2983</v>
      </c>
      <c r="D203" t="s">
        <v>661</v>
      </c>
      <c r="E203" s="27" t="s">
        <v>2984</v>
      </c>
      <c r="F203" s="28" t="s">
        <v>683</v>
      </c>
      <c r="G203" s="29">
        <v>12</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38.25">
      <c r="A205" s="1" t="s">
        <v>665</v>
      </c>
      <c r="E205" s="33" t="s">
        <v>3084</v>
      </c>
    </row>
    <row r="206" ht="165.75">
      <c r="A206" s="1" t="s">
        <v>666</v>
      </c>
      <c r="E206" s="27" t="s">
        <v>1783</v>
      </c>
    </row>
    <row r="207">
      <c r="A207" s="1" t="s">
        <v>659</v>
      </c>
      <c r="B207" s="1">
        <v>49</v>
      </c>
      <c r="C207" s="26" t="s">
        <v>2985</v>
      </c>
      <c r="D207" t="s">
        <v>661</v>
      </c>
      <c r="E207" s="27" t="s">
        <v>2986</v>
      </c>
      <c r="F207" s="28" t="s">
        <v>683</v>
      </c>
      <c r="G207" s="29">
        <v>12</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38.25">
      <c r="A209" s="1" t="s">
        <v>665</v>
      </c>
      <c r="E209" s="33" t="s">
        <v>3084</v>
      </c>
    </row>
    <row r="210" ht="127.5">
      <c r="A210" s="1" t="s">
        <v>666</v>
      </c>
      <c r="E210" s="27" t="s">
        <v>1668</v>
      </c>
    </row>
    <row r="211">
      <c r="A211" s="1" t="s">
        <v>659</v>
      </c>
      <c r="B211" s="1">
        <v>50</v>
      </c>
      <c r="C211" s="26" t="s">
        <v>2176</v>
      </c>
      <c r="D211" t="s">
        <v>661</v>
      </c>
      <c r="E211" s="27" t="s">
        <v>2177</v>
      </c>
      <c r="F211" s="28" t="s">
        <v>683</v>
      </c>
      <c r="G211" s="29">
        <v>12</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1927</v>
      </c>
    </row>
    <row r="214" ht="165.75">
      <c r="A214" s="1" t="s">
        <v>666</v>
      </c>
      <c r="E214" s="27" t="s">
        <v>1783</v>
      </c>
    </row>
    <row r="215">
      <c r="A215" s="1" t="s">
        <v>659</v>
      </c>
      <c r="B215" s="1">
        <v>51</v>
      </c>
      <c r="C215" s="26" t="s">
        <v>2987</v>
      </c>
      <c r="D215" t="s">
        <v>661</v>
      </c>
      <c r="E215" s="27" t="s">
        <v>2988</v>
      </c>
      <c r="F215" s="28" t="s">
        <v>683</v>
      </c>
      <c r="G215" s="29">
        <v>12</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1927</v>
      </c>
    </row>
    <row r="218" ht="127.5">
      <c r="A218" s="1" t="s">
        <v>666</v>
      </c>
      <c r="E218" s="27" t="s">
        <v>1668</v>
      </c>
    </row>
    <row r="219">
      <c r="A219" s="1" t="s">
        <v>659</v>
      </c>
      <c r="B219" s="1">
        <v>52</v>
      </c>
      <c r="C219" s="26" t="s">
        <v>2178</v>
      </c>
      <c r="D219" t="s">
        <v>661</v>
      </c>
      <c r="E219" s="27" t="s">
        <v>2179</v>
      </c>
      <c r="F219" s="28" t="s">
        <v>683</v>
      </c>
      <c r="G219" s="29">
        <v>12</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1927</v>
      </c>
    </row>
    <row r="222" ht="165.75">
      <c r="A222" s="1" t="s">
        <v>666</v>
      </c>
      <c r="E222" s="27" t="s">
        <v>1783</v>
      </c>
    </row>
    <row r="223">
      <c r="A223" s="1" t="s">
        <v>659</v>
      </c>
      <c r="B223" s="1">
        <v>53</v>
      </c>
      <c r="C223" s="26" t="s">
        <v>2757</v>
      </c>
      <c r="D223" t="s">
        <v>661</v>
      </c>
      <c r="E223" s="27" t="s">
        <v>2758</v>
      </c>
      <c r="F223" s="28" t="s">
        <v>683</v>
      </c>
      <c r="G223" s="29">
        <v>12</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1927</v>
      </c>
    </row>
    <row r="226" ht="127.5">
      <c r="A226" s="1" t="s">
        <v>666</v>
      </c>
      <c r="E226" s="27" t="s">
        <v>1668</v>
      </c>
    </row>
    <row r="227">
      <c r="A227" s="1" t="s">
        <v>659</v>
      </c>
      <c r="B227" s="1">
        <v>54</v>
      </c>
      <c r="C227" s="26" t="s">
        <v>2989</v>
      </c>
      <c r="D227" t="s">
        <v>661</v>
      </c>
      <c r="E227" s="27" t="s">
        <v>2990</v>
      </c>
      <c r="F227" s="28" t="s">
        <v>683</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1509</v>
      </c>
    </row>
    <row r="230" ht="165.75">
      <c r="A230" s="1" t="s">
        <v>666</v>
      </c>
      <c r="E230" s="27" t="s">
        <v>1783</v>
      </c>
    </row>
    <row r="231">
      <c r="A231" s="1" t="s">
        <v>659</v>
      </c>
      <c r="B231" s="1">
        <v>55</v>
      </c>
      <c r="C231" s="26" t="s">
        <v>1784</v>
      </c>
      <c r="D231" t="s">
        <v>661</v>
      </c>
      <c r="E231" s="27" t="s">
        <v>1785</v>
      </c>
      <c r="F231" s="28" t="s">
        <v>683</v>
      </c>
      <c r="G231" s="29">
        <v>10</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1509</v>
      </c>
    </row>
    <row r="234" ht="127.5">
      <c r="A234" s="1" t="s">
        <v>666</v>
      </c>
      <c r="E234" s="27" t="s">
        <v>1668</v>
      </c>
    </row>
    <row r="235">
      <c r="A235" s="1" t="s">
        <v>659</v>
      </c>
      <c r="B235" s="1">
        <v>56</v>
      </c>
      <c r="C235" s="26" t="s">
        <v>3085</v>
      </c>
      <c r="D235" t="s">
        <v>661</v>
      </c>
      <c r="E235" s="27" t="s">
        <v>3086</v>
      </c>
      <c r="F235" s="28" t="s">
        <v>683</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1510</v>
      </c>
    </row>
    <row r="238" ht="127.5">
      <c r="A238" s="1" t="s">
        <v>666</v>
      </c>
      <c r="E238" s="27" t="s">
        <v>1668</v>
      </c>
    </row>
    <row r="239">
      <c r="A239" s="1" t="s">
        <v>659</v>
      </c>
      <c r="B239" s="1">
        <v>57</v>
      </c>
      <c r="C239" s="26" t="s">
        <v>1786</v>
      </c>
      <c r="D239" t="s">
        <v>661</v>
      </c>
      <c r="E239" s="27" t="s">
        <v>1787</v>
      </c>
      <c r="F239" s="28" t="s">
        <v>683</v>
      </c>
      <c r="G239" s="29">
        <v>112</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3087</v>
      </c>
    </row>
    <row r="242" ht="127.5">
      <c r="A242" s="1" t="s">
        <v>666</v>
      </c>
      <c r="E242" s="27" t="s">
        <v>1789</v>
      </c>
    </row>
    <row r="243" ht="25.5">
      <c r="A243" s="1" t="s">
        <v>659</v>
      </c>
      <c r="B243" s="1">
        <v>58</v>
      </c>
      <c r="C243" s="26" t="s">
        <v>2991</v>
      </c>
      <c r="D243" t="s">
        <v>661</v>
      </c>
      <c r="E243" s="27" t="s">
        <v>2992</v>
      </c>
      <c r="F243" s="28" t="s">
        <v>2993</v>
      </c>
      <c r="G243" s="29">
        <v>66</v>
      </c>
      <c r="H243" s="28">
        <v>0</v>
      </c>
      <c r="I243" s="30">
        <f>ROUND(G243*H243,P4)</f>
        <v>0</v>
      </c>
      <c r="L243" s="31">
        <v>0</v>
      </c>
      <c r="M243" s="24">
        <f>ROUND(G243*L243,P4)</f>
        <v>0</v>
      </c>
      <c r="N243" s="25" t="s">
        <v>661</v>
      </c>
      <c r="O243" s="32">
        <f>M243*AA243</f>
        <v>0</v>
      </c>
      <c r="P243" s="1">
        <v>1</v>
      </c>
      <c r="AA243" s="1">
        <f>IF(P243=1,$O$3,IF(P243=2,$O$4,$O$5))</f>
        <v>0</v>
      </c>
    </row>
    <row r="244">
      <c r="A244" s="1" t="s">
        <v>664</v>
      </c>
      <c r="E244" s="27" t="s">
        <v>661</v>
      </c>
    </row>
    <row r="245" ht="76.5">
      <c r="A245" s="1" t="s">
        <v>665</v>
      </c>
      <c r="E245" s="33" t="s">
        <v>3088</v>
      </c>
    </row>
    <row r="246" ht="127.5">
      <c r="A246" s="1" t="s">
        <v>666</v>
      </c>
      <c r="E246" s="27" t="s">
        <v>2995</v>
      </c>
    </row>
    <row r="247" ht="25.5">
      <c r="A247" s="1" t="s">
        <v>659</v>
      </c>
      <c r="B247" s="1">
        <v>59</v>
      </c>
      <c r="C247" s="26" t="s">
        <v>2996</v>
      </c>
      <c r="D247" t="s">
        <v>661</v>
      </c>
      <c r="E247" s="27" t="s">
        <v>2997</v>
      </c>
      <c r="F247" s="28" t="s">
        <v>2993</v>
      </c>
      <c r="G247" s="29">
        <v>66</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76.5">
      <c r="A249" s="1" t="s">
        <v>665</v>
      </c>
      <c r="E249" s="33" t="s">
        <v>3088</v>
      </c>
    </row>
    <row r="250" ht="127.5">
      <c r="A250" s="1" t="s">
        <v>666</v>
      </c>
      <c r="E250" s="27" t="s">
        <v>2995</v>
      </c>
    </row>
    <row r="251">
      <c r="A251" s="1" t="s">
        <v>659</v>
      </c>
      <c r="B251" s="1">
        <v>60</v>
      </c>
      <c r="C251" s="26" t="s">
        <v>1798</v>
      </c>
      <c r="D251" t="s">
        <v>661</v>
      </c>
      <c r="E251" s="27" t="s">
        <v>2998</v>
      </c>
      <c r="F251" s="28" t="s">
        <v>683</v>
      </c>
      <c r="G251" s="29">
        <v>30</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1457</v>
      </c>
    </row>
    <row r="254" ht="114.75">
      <c r="A254" s="1" t="s">
        <v>666</v>
      </c>
      <c r="E254" s="27" t="s">
        <v>1702</v>
      </c>
    </row>
    <row r="255">
      <c r="A255" s="1" t="s">
        <v>659</v>
      </c>
      <c r="B255" s="1">
        <v>61</v>
      </c>
      <c r="C255" s="26" t="s">
        <v>1801</v>
      </c>
      <c r="D255" t="s">
        <v>661</v>
      </c>
      <c r="E255" s="27" t="s">
        <v>1802</v>
      </c>
      <c r="F255" s="28" t="s">
        <v>683</v>
      </c>
      <c r="G255" s="29">
        <v>30</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1457</v>
      </c>
    </row>
    <row r="258" ht="140.25">
      <c r="A258" s="1" t="s">
        <v>666</v>
      </c>
      <c r="E258" s="27" t="s">
        <v>1812</v>
      </c>
    </row>
    <row r="259">
      <c r="A259" s="1" t="s">
        <v>659</v>
      </c>
      <c r="B259" s="1">
        <v>68</v>
      </c>
      <c r="C259" s="26" t="s">
        <v>1809</v>
      </c>
      <c r="D259" t="s">
        <v>661</v>
      </c>
      <c r="E259" s="27" t="s">
        <v>1810</v>
      </c>
      <c r="F259" s="28" t="s">
        <v>1604</v>
      </c>
      <c r="G259" s="29">
        <v>0.14999999999999999</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25.5">
      <c r="A261" s="1" t="s">
        <v>665</v>
      </c>
      <c r="E261" s="33" t="s">
        <v>2999</v>
      </c>
    </row>
    <row r="262" ht="140.25">
      <c r="A262" s="1" t="s">
        <v>666</v>
      </c>
      <c r="E262" s="27" t="s">
        <v>1812</v>
      </c>
    </row>
    <row r="263">
      <c r="A263" s="1" t="s">
        <v>659</v>
      </c>
      <c r="B263" s="1">
        <v>69</v>
      </c>
      <c r="C263" s="26" t="s">
        <v>3000</v>
      </c>
      <c r="D263" t="s">
        <v>661</v>
      </c>
      <c r="E263" s="27" t="s">
        <v>3001</v>
      </c>
      <c r="F263" s="28" t="s">
        <v>1604</v>
      </c>
      <c r="G263" s="29">
        <v>5</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25.5">
      <c r="A265" s="1" t="s">
        <v>665</v>
      </c>
      <c r="E265" s="33" t="s">
        <v>1849</v>
      </c>
    </row>
    <row r="266" ht="140.25">
      <c r="A266" s="1" t="s">
        <v>666</v>
      </c>
      <c r="E266" s="27" t="s">
        <v>3002</v>
      </c>
    </row>
    <row r="267">
      <c r="A267" s="1" t="s">
        <v>659</v>
      </c>
      <c r="B267" s="1">
        <v>70</v>
      </c>
      <c r="C267" s="26" t="s">
        <v>1813</v>
      </c>
      <c r="D267" t="s">
        <v>661</v>
      </c>
      <c r="E267" s="27" t="s">
        <v>1814</v>
      </c>
      <c r="F267" s="28" t="s">
        <v>874</v>
      </c>
      <c r="G267" s="29">
        <v>80</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25.5">
      <c r="A269" s="1" t="s">
        <v>665</v>
      </c>
      <c r="E269" s="33" t="s">
        <v>1875</v>
      </c>
    </row>
    <row r="270" ht="89.25">
      <c r="A270" s="1" t="s">
        <v>666</v>
      </c>
      <c r="E270" s="27" t="s">
        <v>1816</v>
      </c>
    </row>
    <row r="271">
      <c r="A271" s="1" t="s">
        <v>659</v>
      </c>
      <c r="B271" s="1">
        <v>71</v>
      </c>
      <c r="C271" s="26" t="s">
        <v>1826</v>
      </c>
      <c r="D271" t="s">
        <v>661</v>
      </c>
      <c r="E271" s="27" t="s">
        <v>3003</v>
      </c>
      <c r="F271" s="28" t="s">
        <v>1604</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25.5">
      <c r="A273" s="1" t="s">
        <v>665</v>
      </c>
      <c r="E273" s="33" t="s">
        <v>1463</v>
      </c>
    </row>
    <row r="274" ht="191.25">
      <c r="A274" s="1" t="s">
        <v>666</v>
      </c>
      <c r="E274" s="27" t="s">
        <v>3004</v>
      </c>
    </row>
    <row r="275">
      <c r="A275" s="1" t="s">
        <v>659</v>
      </c>
      <c r="B275" s="1">
        <v>72</v>
      </c>
      <c r="C275" s="26" t="s">
        <v>1837</v>
      </c>
      <c r="D275" t="s">
        <v>661</v>
      </c>
      <c r="E275" s="27" t="s">
        <v>1838</v>
      </c>
      <c r="F275" s="28" t="s">
        <v>670</v>
      </c>
      <c r="G275" s="29">
        <v>44755.722000000002</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153">
      <c r="A277" s="1" t="s">
        <v>665</v>
      </c>
      <c r="E277" s="33" t="s">
        <v>3089</v>
      </c>
    </row>
    <row r="278" ht="114.75">
      <c r="A278" s="1" t="s">
        <v>666</v>
      </c>
      <c r="E278" s="27" t="s">
        <v>1840</v>
      </c>
    </row>
    <row r="279">
      <c r="A279" s="1" t="s">
        <v>656</v>
      </c>
      <c r="C279" s="22" t="s">
        <v>900</v>
      </c>
      <c r="E279" s="23" t="s">
        <v>901</v>
      </c>
      <c r="L279" s="24">
        <f>SUMIFS(L280:L303,A280:A303,"P")</f>
        <v>0</v>
      </c>
      <c r="M279" s="24">
        <f>SUMIFS(M280:M303,A280:A303,"P")</f>
        <v>0</v>
      </c>
      <c r="N279" s="25"/>
    </row>
    <row r="280" ht="25.5">
      <c r="A280" s="1" t="s">
        <v>659</v>
      </c>
      <c r="B280" s="1">
        <v>62</v>
      </c>
      <c r="C280" s="26" t="s">
        <v>1890</v>
      </c>
      <c r="D280" t="s">
        <v>903</v>
      </c>
      <c r="E280" s="27" t="s">
        <v>1891</v>
      </c>
      <c r="F280" s="28" t="s">
        <v>905</v>
      </c>
      <c r="G280" s="29">
        <v>0.050000000000000003</v>
      </c>
      <c r="H280" s="28">
        <v>0</v>
      </c>
      <c r="I280" s="30">
        <f>ROUND(G280*H280,P4)</f>
        <v>0</v>
      </c>
      <c r="L280" s="31">
        <v>0</v>
      </c>
      <c r="M280" s="24">
        <f>ROUND(G280*L280,P4)</f>
        <v>0</v>
      </c>
      <c r="N280" s="25" t="s">
        <v>661</v>
      </c>
      <c r="O280" s="32">
        <f>M280*AA280</f>
        <v>0</v>
      </c>
      <c r="P280" s="1">
        <v>3</v>
      </c>
      <c r="AA280" s="1">
        <f>IF(P280=1,$O$3,IF(P280=2,$O$4,$O$5))</f>
        <v>0</v>
      </c>
    </row>
    <row r="281" ht="25.5">
      <c r="A281" s="1" t="s">
        <v>664</v>
      </c>
      <c r="E281" s="27" t="s">
        <v>1892</v>
      </c>
    </row>
    <row r="282" ht="25.5">
      <c r="A282" s="1" t="s">
        <v>665</v>
      </c>
      <c r="E282" s="33" t="s">
        <v>2657</v>
      </c>
    </row>
    <row r="283" ht="153">
      <c r="A283" s="1" t="s">
        <v>666</v>
      </c>
      <c r="E283" s="27" t="s">
        <v>913</v>
      </c>
    </row>
    <row r="284" ht="38.25">
      <c r="A284" s="1" t="s">
        <v>659</v>
      </c>
      <c r="B284" s="1">
        <v>63</v>
      </c>
      <c r="C284" s="26" t="s">
        <v>3006</v>
      </c>
      <c r="D284" t="s">
        <v>903</v>
      </c>
      <c r="E284" s="27" t="s">
        <v>3007</v>
      </c>
      <c r="F284" s="28" t="s">
        <v>905</v>
      </c>
      <c r="G284" s="29">
        <v>0.050000000000000003</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916</v>
      </c>
    </row>
    <row r="286" ht="25.5">
      <c r="A286" s="1" t="s">
        <v>665</v>
      </c>
      <c r="E286" s="33" t="s">
        <v>2657</v>
      </c>
    </row>
    <row r="287" ht="153">
      <c r="A287" s="1" t="s">
        <v>666</v>
      </c>
      <c r="E287" s="27" t="s">
        <v>913</v>
      </c>
    </row>
    <row r="288" ht="38.25">
      <c r="A288" s="1" t="s">
        <v>659</v>
      </c>
      <c r="B288" s="1">
        <v>64</v>
      </c>
      <c r="C288" s="26" t="s">
        <v>909</v>
      </c>
      <c r="D288" t="s">
        <v>903</v>
      </c>
      <c r="E288" s="27" t="s">
        <v>910</v>
      </c>
      <c r="F288" s="28" t="s">
        <v>905</v>
      </c>
      <c r="G288" s="29">
        <v>0.10000000000000001</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911</v>
      </c>
    </row>
    <row r="290" ht="25.5">
      <c r="A290" s="1" t="s">
        <v>665</v>
      </c>
      <c r="E290" s="33" t="s">
        <v>1485</v>
      </c>
    </row>
    <row r="291" ht="153">
      <c r="A291" s="1" t="s">
        <v>666</v>
      </c>
      <c r="E291" s="27" t="s">
        <v>913</v>
      </c>
    </row>
    <row r="292" ht="25.5">
      <c r="A292" s="1" t="s">
        <v>659</v>
      </c>
      <c r="B292" s="1">
        <v>65</v>
      </c>
      <c r="C292" s="26" t="s">
        <v>922</v>
      </c>
      <c r="D292" t="s">
        <v>903</v>
      </c>
      <c r="E292" s="27" t="s">
        <v>923</v>
      </c>
      <c r="F292" s="28" t="s">
        <v>905</v>
      </c>
      <c r="G292" s="29">
        <v>0.050000000000000003</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920</v>
      </c>
    </row>
    <row r="294" ht="25.5">
      <c r="A294" s="1" t="s">
        <v>665</v>
      </c>
      <c r="E294" s="33" t="s">
        <v>2657</v>
      </c>
    </row>
    <row r="295" ht="153">
      <c r="A295" s="1" t="s">
        <v>666</v>
      </c>
      <c r="E295" s="27" t="s">
        <v>908</v>
      </c>
    </row>
    <row r="296" ht="25.5">
      <c r="A296" s="1" t="s">
        <v>659</v>
      </c>
      <c r="B296" s="1">
        <v>66</v>
      </c>
      <c r="C296" s="26" t="s">
        <v>925</v>
      </c>
      <c r="D296" t="s">
        <v>903</v>
      </c>
      <c r="E296" s="27" t="s">
        <v>926</v>
      </c>
      <c r="F296" s="28" t="s">
        <v>905</v>
      </c>
      <c r="G296" s="29">
        <v>0.02</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927</v>
      </c>
    </row>
    <row r="298" ht="25.5">
      <c r="A298" s="1" t="s">
        <v>665</v>
      </c>
      <c r="E298" s="33" t="s">
        <v>3008</v>
      </c>
    </row>
    <row r="299" ht="153">
      <c r="A299" s="1" t="s">
        <v>666</v>
      </c>
      <c r="E299" s="27" t="s">
        <v>908</v>
      </c>
    </row>
    <row r="300" ht="25.5">
      <c r="A300" s="1" t="s">
        <v>659</v>
      </c>
      <c r="B300" s="1">
        <v>67</v>
      </c>
      <c r="C300" s="26" t="s">
        <v>928</v>
      </c>
      <c r="D300" t="s">
        <v>903</v>
      </c>
      <c r="E300" s="27" t="s">
        <v>929</v>
      </c>
      <c r="F300" s="28" t="s">
        <v>905</v>
      </c>
      <c r="G300" s="29">
        <v>0.02</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916</v>
      </c>
    </row>
    <row r="302" ht="25.5">
      <c r="A302" s="1" t="s">
        <v>665</v>
      </c>
      <c r="E302" s="33" t="s">
        <v>3008</v>
      </c>
    </row>
    <row r="303" ht="153">
      <c r="A303" s="1" t="s">
        <v>666</v>
      </c>
      <c r="E303" s="27" t="s">
        <v>908</v>
      </c>
    </row>
  </sheetData>
  <sheetProtection sheet="1" objects="1" scenarios="1" spinCount="100000" saltValue="oICWUms3GhLluluFxSnNiyJ5yXyNc6dmWiQ6skepe8ro024aZXI/tjHK+5cVpT9bCtZYPMj92STZMMTROAMdxg==" hashValue="MsuVNL5VrwBwBNjPMxy8BqR4YV8xpAEWB7zdXurvaptBN9iDdTFCpiNx2tfu7s1SvFaNoUid/jLPy9ray8Ae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COUNTIFS(L8:L200,"=0",A8:A200,"P")+COUNTIFS(L8:L200,"",A8:A200,"P")+SUM(Q8:Q200)</f>
        <v>0</v>
      </c>
    </row>
    <row r="8">
      <c r="A8" s="1" t="s">
        <v>654</v>
      </c>
      <c r="C8" s="22" t="s">
        <v>3090</v>
      </c>
      <c r="E8" s="23" t="s">
        <v>101</v>
      </c>
      <c r="L8" s="24">
        <f>L9+L18+L183</f>
        <v>0</v>
      </c>
      <c r="M8" s="24">
        <f>M9+M18+M183</f>
        <v>0</v>
      </c>
      <c r="N8" s="25"/>
    </row>
    <row r="9">
      <c r="A9" s="1" t="s">
        <v>656</v>
      </c>
      <c r="C9" s="22" t="s">
        <v>657</v>
      </c>
      <c r="E9" s="23" t="s">
        <v>658</v>
      </c>
      <c r="L9" s="24">
        <f>SUMIFS(L10:L17,A10:A17,"P")</f>
        <v>0</v>
      </c>
      <c r="M9" s="24">
        <f>SUMIFS(M10:M17,A10:A17,"P")</f>
        <v>0</v>
      </c>
      <c r="N9" s="25"/>
    </row>
    <row r="10">
      <c r="A10" s="1" t="s">
        <v>659</v>
      </c>
      <c r="B10" s="1">
        <v>1</v>
      </c>
      <c r="C10" s="26" t="s">
        <v>3010</v>
      </c>
      <c r="D10" t="s">
        <v>661</v>
      </c>
      <c r="E10" s="27" t="s">
        <v>3011</v>
      </c>
      <c r="F10" s="28" t="s">
        <v>663</v>
      </c>
      <c r="G10" s="29">
        <v>20</v>
      </c>
      <c r="H10" s="28">
        <v>0</v>
      </c>
      <c r="I10" s="30">
        <f>ROUND(G10*H10,P4)</f>
        <v>0</v>
      </c>
      <c r="L10" s="31">
        <v>0</v>
      </c>
      <c r="M10" s="24">
        <f>ROUND(G10*L10,P4)</f>
        <v>0</v>
      </c>
      <c r="N10" s="25" t="s">
        <v>1345</v>
      </c>
      <c r="O10" s="32">
        <f>M10*AA10</f>
        <v>0</v>
      </c>
      <c r="P10" s="1">
        <v>3</v>
      </c>
      <c r="AA10" s="1">
        <f>IF(P10=1,$O$3,IF(P10=2,$O$4,$O$5))</f>
        <v>0</v>
      </c>
    </row>
    <row r="11">
      <c r="A11" s="1" t="s">
        <v>664</v>
      </c>
      <c r="E11" s="27" t="s">
        <v>661</v>
      </c>
    </row>
    <row r="12" ht="76.5">
      <c r="A12" s="1" t="s">
        <v>665</v>
      </c>
      <c r="E12" s="33" t="s">
        <v>3091</v>
      </c>
    </row>
    <row r="13" ht="318.75">
      <c r="A13" s="1" t="s">
        <v>666</v>
      </c>
      <c r="E13" s="27" t="s">
        <v>955</v>
      </c>
    </row>
    <row r="14">
      <c r="A14" s="1" t="s">
        <v>659</v>
      </c>
      <c r="B14" s="1">
        <v>2</v>
      </c>
      <c r="C14" s="26" t="s">
        <v>672</v>
      </c>
      <c r="D14" t="s">
        <v>661</v>
      </c>
      <c r="E14" s="27" t="s">
        <v>673</v>
      </c>
      <c r="F14" s="28" t="s">
        <v>663</v>
      </c>
      <c r="G14" s="29">
        <v>20</v>
      </c>
      <c r="H14" s="28">
        <v>0</v>
      </c>
      <c r="I14" s="30">
        <f>ROUND(G14*H14,P4)</f>
        <v>0</v>
      </c>
      <c r="L14" s="31">
        <v>0</v>
      </c>
      <c r="M14" s="24">
        <f>ROUND(G14*L14,P4)</f>
        <v>0</v>
      </c>
      <c r="N14" s="25" t="s">
        <v>1345</v>
      </c>
      <c r="O14" s="32">
        <f>M14*AA14</f>
        <v>0</v>
      </c>
      <c r="P14" s="1">
        <v>3</v>
      </c>
      <c r="AA14" s="1">
        <f>IF(P14=1,$O$3,IF(P14=2,$O$4,$O$5))</f>
        <v>0</v>
      </c>
    </row>
    <row r="15">
      <c r="A15" s="1" t="s">
        <v>664</v>
      </c>
      <c r="E15" s="27" t="s">
        <v>661</v>
      </c>
    </row>
    <row r="16" ht="76.5">
      <c r="A16" s="1" t="s">
        <v>665</v>
      </c>
      <c r="E16" s="33" t="s">
        <v>3091</v>
      </c>
    </row>
    <row r="17" ht="229.5">
      <c r="A17" s="1" t="s">
        <v>666</v>
      </c>
      <c r="E17" s="27" t="s">
        <v>674</v>
      </c>
    </row>
    <row r="18">
      <c r="A18" s="1" t="s">
        <v>656</v>
      </c>
      <c r="C18" s="22" t="s">
        <v>679</v>
      </c>
      <c r="E18" s="23" t="s">
        <v>680</v>
      </c>
      <c r="L18" s="24">
        <f>SUMIFS(L19:L182,A19:A182,"P")</f>
        <v>0</v>
      </c>
      <c r="M18" s="24">
        <f>SUMIFS(M19:M182,A19:A182,"P")</f>
        <v>0</v>
      </c>
      <c r="N18" s="25"/>
    </row>
    <row r="19">
      <c r="A19" s="1" t="s">
        <v>659</v>
      </c>
      <c r="B19" s="1">
        <v>3</v>
      </c>
      <c r="C19" s="26" t="s">
        <v>681</v>
      </c>
      <c r="D19" t="s">
        <v>661</v>
      </c>
      <c r="E19" s="27" t="s">
        <v>682</v>
      </c>
      <c r="F19" s="28" t="s">
        <v>683</v>
      </c>
      <c r="G19" s="29">
        <v>6</v>
      </c>
      <c r="H19" s="28">
        <v>0</v>
      </c>
      <c r="I19" s="30">
        <f>ROUND(G19*H19,P4)</f>
        <v>0</v>
      </c>
      <c r="L19" s="31">
        <v>0</v>
      </c>
      <c r="M19" s="24">
        <f>ROUND(G19*L19,P4)</f>
        <v>0</v>
      </c>
      <c r="N19" s="25" t="s">
        <v>1345</v>
      </c>
      <c r="O19" s="32">
        <f>M19*AA19</f>
        <v>0</v>
      </c>
      <c r="P19" s="1">
        <v>3</v>
      </c>
      <c r="AA19" s="1">
        <f>IF(P19=1,$O$3,IF(P19=2,$O$4,$O$5))</f>
        <v>0</v>
      </c>
    </row>
    <row r="20">
      <c r="A20" s="1" t="s">
        <v>664</v>
      </c>
      <c r="E20" s="27" t="s">
        <v>661</v>
      </c>
    </row>
    <row r="21" ht="63.75">
      <c r="A21" s="1" t="s">
        <v>665</v>
      </c>
      <c r="E21" s="33" t="s">
        <v>3092</v>
      </c>
    </row>
    <row r="22" ht="102">
      <c r="A22" s="1" t="s">
        <v>666</v>
      </c>
      <c r="E22" s="27" t="s">
        <v>684</v>
      </c>
    </row>
    <row r="23" ht="25.5">
      <c r="A23" s="1" t="s">
        <v>659</v>
      </c>
      <c r="B23" s="1">
        <v>4</v>
      </c>
      <c r="C23" s="26" t="s">
        <v>1586</v>
      </c>
      <c r="D23" t="s">
        <v>661</v>
      </c>
      <c r="E23" s="27" t="s">
        <v>1587</v>
      </c>
      <c r="F23" s="28" t="s">
        <v>670</v>
      </c>
      <c r="G23" s="29">
        <v>500</v>
      </c>
      <c r="H23" s="28">
        <v>0</v>
      </c>
      <c r="I23" s="30">
        <f>ROUND(G23*H23,P4)</f>
        <v>0</v>
      </c>
      <c r="L23" s="31">
        <v>0</v>
      </c>
      <c r="M23" s="24">
        <f>ROUND(G23*L23,P4)</f>
        <v>0</v>
      </c>
      <c r="N23" s="25" t="s">
        <v>1345</v>
      </c>
      <c r="O23" s="32">
        <f>M23*AA23</f>
        <v>0</v>
      </c>
      <c r="P23" s="1">
        <v>3</v>
      </c>
      <c r="AA23" s="1">
        <f>IF(P23=1,$O$3,IF(P23=2,$O$4,$O$5))</f>
        <v>0</v>
      </c>
    </row>
    <row r="24">
      <c r="A24" s="1" t="s">
        <v>664</v>
      </c>
      <c r="E24" s="27" t="s">
        <v>661</v>
      </c>
    </row>
    <row r="25" ht="63.75">
      <c r="A25" s="1" t="s">
        <v>665</v>
      </c>
      <c r="E25" s="33" t="s">
        <v>3093</v>
      </c>
    </row>
    <row r="26" ht="76.5">
      <c r="A26" s="1" t="s">
        <v>666</v>
      </c>
      <c r="E26" s="27" t="s">
        <v>690</v>
      </c>
    </row>
    <row r="27">
      <c r="A27" s="1" t="s">
        <v>659</v>
      </c>
      <c r="B27" s="1">
        <v>5</v>
      </c>
      <c r="C27" s="26" t="s">
        <v>1196</v>
      </c>
      <c r="D27" t="s">
        <v>661</v>
      </c>
      <c r="E27" s="27" t="s">
        <v>1197</v>
      </c>
      <c r="F27" s="28" t="s">
        <v>1198</v>
      </c>
      <c r="G27" s="29">
        <v>2.7360000000000002</v>
      </c>
      <c r="H27" s="28">
        <v>0</v>
      </c>
      <c r="I27" s="30">
        <f>ROUND(G27*H27,P4)</f>
        <v>0</v>
      </c>
      <c r="L27" s="31">
        <v>0</v>
      </c>
      <c r="M27" s="24">
        <f>ROUND(G27*L27,P4)</f>
        <v>0</v>
      </c>
      <c r="N27" s="25" t="s">
        <v>1345</v>
      </c>
      <c r="O27" s="32">
        <f>M27*AA27</f>
        <v>0</v>
      </c>
      <c r="P27" s="1">
        <v>3</v>
      </c>
      <c r="AA27" s="1">
        <f>IF(P27=1,$O$3,IF(P27=2,$O$4,$O$5))</f>
        <v>0</v>
      </c>
    </row>
    <row r="28">
      <c r="A28" s="1" t="s">
        <v>664</v>
      </c>
      <c r="E28" s="27" t="s">
        <v>661</v>
      </c>
    </row>
    <row r="29" ht="76.5">
      <c r="A29" s="1" t="s">
        <v>665</v>
      </c>
      <c r="E29" s="33" t="s">
        <v>3094</v>
      </c>
    </row>
    <row r="30" ht="140.25">
      <c r="A30" s="1" t="s">
        <v>666</v>
      </c>
      <c r="E30" s="27" t="s">
        <v>1645</v>
      </c>
    </row>
    <row r="31">
      <c r="A31" s="1" t="s">
        <v>659</v>
      </c>
      <c r="B31" s="1">
        <v>6</v>
      </c>
      <c r="C31" s="26" t="s">
        <v>1649</v>
      </c>
      <c r="D31" t="s">
        <v>661</v>
      </c>
      <c r="E31" s="27" t="s">
        <v>1650</v>
      </c>
      <c r="F31" s="28" t="s">
        <v>1198</v>
      </c>
      <c r="G31" s="29">
        <v>1498.646</v>
      </c>
      <c r="H31" s="28">
        <v>0</v>
      </c>
      <c r="I31" s="30">
        <f>ROUND(G31*H31,P4)</f>
        <v>0</v>
      </c>
      <c r="L31" s="31">
        <v>0</v>
      </c>
      <c r="M31" s="24">
        <f>ROUND(G31*L31,P4)</f>
        <v>0</v>
      </c>
      <c r="N31" s="25" t="s">
        <v>1345</v>
      </c>
      <c r="O31" s="32">
        <f>M31*AA31</f>
        <v>0</v>
      </c>
      <c r="P31" s="1">
        <v>3</v>
      </c>
      <c r="AA31" s="1">
        <f>IF(P31=1,$O$3,IF(P31=2,$O$4,$O$5))</f>
        <v>0</v>
      </c>
    </row>
    <row r="32">
      <c r="A32" s="1" t="s">
        <v>664</v>
      </c>
      <c r="E32" s="27" t="s">
        <v>661</v>
      </c>
    </row>
    <row r="33" ht="153">
      <c r="A33" s="1" t="s">
        <v>665</v>
      </c>
      <c r="E33" s="33" t="s">
        <v>3095</v>
      </c>
    </row>
    <row r="34" ht="140.25">
      <c r="A34" s="1" t="s">
        <v>666</v>
      </c>
      <c r="E34" s="27" t="s">
        <v>1645</v>
      </c>
    </row>
    <row r="35">
      <c r="A35" s="1" t="s">
        <v>659</v>
      </c>
      <c r="B35" s="1">
        <v>7</v>
      </c>
      <c r="C35" s="26" t="s">
        <v>1656</v>
      </c>
      <c r="D35" t="s">
        <v>661</v>
      </c>
      <c r="E35" s="27" t="s">
        <v>1657</v>
      </c>
      <c r="F35" s="28" t="s">
        <v>670</v>
      </c>
      <c r="G35" s="29">
        <v>25870.799999999999</v>
      </c>
      <c r="H35" s="28">
        <v>0</v>
      </c>
      <c r="I35" s="30">
        <f>ROUND(G35*H35,P4)</f>
        <v>0</v>
      </c>
      <c r="L35" s="31">
        <v>0</v>
      </c>
      <c r="M35" s="24">
        <f>ROUND(G35*L35,P4)</f>
        <v>0</v>
      </c>
      <c r="N35" s="25" t="s">
        <v>1345</v>
      </c>
      <c r="O35" s="32">
        <f>M35*AA35</f>
        <v>0</v>
      </c>
      <c r="P35" s="1">
        <v>3</v>
      </c>
      <c r="AA35" s="1">
        <f>IF(P35=1,$O$3,IF(P35=2,$O$4,$O$5))</f>
        <v>0</v>
      </c>
    </row>
    <row r="36">
      <c r="A36" s="1" t="s">
        <v>664</v>
      </c>
      <c r="E36" s="27" t="s">
        <v>661</v>
      </c>
    </row>
    <row r="37" ht="293.25">
      <c r="A37" s="1" t="s">
        <v>665</v>
      </c>
      <c r="E37" s="33" t="s">
        <v>3096</v>
      </c>
    </row>
    <row r="38" ht="114.75">
      <c r="A38" s="1" t="s">
        <v>666</v>
      </c>
      <c r="E38" s="27" t="s">
        <v>1659</v>
      </c>
    </row>
    <row r="39">
      <c r="A39" s="1" t="s">
        <v>659</v>
      </c>
      <c r="B39" s="1">
        <v>8</v>
      </c>
      <c r="C39" s="26" t="s">
        <v>3017</v>
      </c>
      <c r="D39" t="s">
        <v>661</v>
      </c>
      <c r="E39" s="27" t="s">
        <v>3018</v>
      </c>
      <c r="F39" s="28" t="s">
        <v>670</v>
      </c>
      <c r="G39" s="29">
        <v>26272</v>
      </c>
      <c r="H39" s="28">
        <v>0</v>
      </c>
      <c r="I39" s="30">
        <f>ROUND(G39*H39,P4)</f>
        <v>0</v>
      </c>
      <c r="L39" s="31">
        <v>0</v>
      </c>
      <c r="M39" s="24">
        <f>ROUND(G39*L39,P4)</f>
        <v>0</v>
      </c>
      <c r="N39" s="25" t="s">
        <v>1345</v>
      </c>
      <c r="O39" s="32">
        <f>M39*AA39</f>
        <v>0</v>
      </c>
      <c r="P39" s="1">
        <v>1</v>
      </c>
      <c r="AA39" s="1">
        <f>IF(P39=1,$O$3,IF(P39=2,$O$4,$O$5))</f>
        <v>0</v>
      </c>
    </row>
    <row r="40">
      <c r="A40" s="1" t="s">
        <v>664</v>
      </c>
      <c r="E40" s="27" t="s">
        <v>661</v>
      </c>
    </row>
    <row r="41" ht="63.75">
      <c r="A41" s="1" t="s">
        <v>665</v>
      </c>
      <c r="E41" s="33" t="s">
        <v>3097</v>
      </c>
    </row>
    <row r="42" ht="153">
      <c r="A42" s="1" t="s">
        <v>666</v>
      </c>
      <c r="E42" s="27" t="s">
        <v>2232</v>
      </c>
    </row>
    <row r="43">
      <c r="A43" s="1" t="s">
        <v>659</v>
      </c>
      <c r="B43" s="1">
        <v>9</v>
      </c>
      <c r="C43" s="26" t="s">
        <v>1660</v>
      </c>
      <c r="D43" t="s">
        <v>661</v>
      </c>
      <c r="E43" s="27" t="s">
        <v>1661</v>
      </c>
      <c r="F43" s="28" t="s">
        <v>683</v>
      </c>
      <c r="G43" s="29">
        <v>4</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1497</v>
      </c>
    </row>
    <row r="46" ht="178.5">
      <c r="A46" s="1" t="s">
        <v>666</v>
      </c>
      <c r="E46" s="27" t="s">
        <v>3022</v>
      </c>
    </row>
    <row r="47">
      <c r="A47" s="1" t="s">
        <v>659</v>
      </c>
      <c r="B47" s="1">
        <v>10</v>
      </c>
      <c r="C47" s="26" t="s">
        <v>1665</v>
      </c>
      <c r="D47" t="s">
        <v>661</v>
      </c>
      <c r="E47" s="27" t="s">
        <v>1666</v>
      </c>
      <c r="F47" s="28" t="s">
        <v>683</v>
      </c>
      <c r="G47" s="29">
        <v>4</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1497</v>
      </c>
    </row>
    <row r="50" ht="127.5">
      <c r="A50" s="1" t="s">
        <v>666</v>
      </c>
      <c r="E50" s="27" t="s">
        <v>1668</v>
      </c>
    </row>
    <row r="51">
      <c r="A51" s="1" t="s">
        <v>659</v>
      </c>
      <c r="B51" s="1">
        <v>11</v>
      </c>
      <c r="C51" s="26" t="s">
        <v>3020</v>
      </c>
      <c r="D51" t="s">
        <v>661</v>
      </c>
      <c r="E51" s="27" t="s">
        <v>3021</v>
      </c>
      <c r="F51" s="28" t="s">
        <v>683</v>
      </c>
      <c r="G51" s="29">
        <v>6</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2301</v>
      </c>
    </row>
    <row r="54" ht="178.5">
      <c r="A54" s="1" t="s">
        <v>666</v>
      </c>
      <c r="E54" s="27" t="s">
        <v>3022</v>
      </c>
    </row>
    <row r="55">
      <c r="A55" s="1" t="s">
        <v>659</v>
      </c>
      <c r="B55" s="1">
        <v>12</v>
      </c>
      <c r="C55" s="26" t="s">
        <v>3023</v>
      </c>
      <c r="D55" t="s">
        <v>661</v>
      </c>
      <c r="E55" s="27" t="s">
        <v>3024</v>
      </c>
      <c r="F55" s="28" t="s">
        <v>683</v>
      </c>
      <c r="G55" s="29">
        <v>6</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2301</v>
      </c>
    </row>
    <row r="58" ht="127.5">
      <c r="A58" s="1" t="s">
        <v>666</v>
      </c>
      <c r="E58" s="27" t="s">
        <v>1668</v>
      </c>
    </row>
    <row r="59">
      <c r="A59" s="1" t="s">
        <v>659</v>
      </c>
      <c r="B59" s="1">
        <v>13</v>
      </c>
      <c r="C59" s="26" t="s">
        <v>3025</v>
      </c>
      <c r="D59" t="s">
        <v>661</v>
      </c>
      <c r="E59" s="27" t="s">
        <v>3026</v>
      </c>
      <c r="F59" s="28" t="s">
        <v>683</v>
      </c>
      <c r="G59" s="29">
        <v>2</v>
      </c>
      <c r="H59" s="28">
        <v>0</v>
      </c>
      <c r="I59" s="30">
        <f>ROUND(G59*H59,P4)</f>
        <v>0</v>
      </c>
      <c r="L59" s="31">
        <v>0</v>
      </c>
      <c r="M59" s="24">
        <f>ROUND(G59*L59,P4)</f>
        <v>0</v>
      </c>
      <c r="N59" s="25" t="s">
        <v>1345</v>
      </c>
      <c r="O59" s="32">
        <f>M59*AA59</f>
        <v>0</v>
      </c>
      <c r="P59" s="1">
        <v>3</v>
      </c>
      <c r="AA59" s="1">
        <f>IF(P59=1,$O$3,IF(P59=2,$O$4,$O$5))</f>
        <v>0</v>
      </c>
    </row>
    <row r="60">
      <c r="A60" s="1" t="s">
        <v>664</v>
      </c>
      <c r="E60" s="27" t="s">
        <v>661</v>
      </c>
    </row>
    <row r="61" ht="38.25">
      <c r="A61" s="1" t="s">
        <v>665</v>
      </c>
      <c r="E61" s="33" t="s">
        <v>3027</v>
      </c>
    </row>
    <row r="62" ht="178.5">
      <c r="A62" s="1" t="s">
        <v>666</v>
      </c>
      <c r="E62" s="27" t="s">
        <v>1662</v>
      </c>
    </row>
    <row r="63">
      <c r="A63" s="1" t="s">
        <v>659</v>
      </c>
      <c r="B63" s="1">
        <v>14</v>
      </c>
      <c r="C63" s="26" t="s">
        <v>3028</v>
      </c>
      <c r="D63" t="s">
        <v>661</v>
      </c>
      <c r="E63" s="27" t="s">
        <v>3029</v>
      </c>
      <c r="F63" s="28" t="s">
        <v>683</v>
      </c>
      <c r="G63" s="29">
        <v>2</v>
      </c>
      <c r="H63" s="28">
        <v>0</v>
      </c>
      <c r="I63" s="30">
        <f>ROUND(G63*H63,P4)</f>
        <v>0</v>
      </c>
      <c r="L63" s="31">
        <v>0</v>
      </c>
      <c r="M63" s="24">
        <f>ROUND(G63*L63,P4)</f>
        <v>0</v>
      </c>
      <c r="N63" s="25" t="s">
        <v>1345</v>
      </c>
      <c r="O63" s="32">
        <f>M63*AA63</f>
        <v>0</v>
      </c>
      <c r="P63" s="1">
        <v>3</v>
      </c>
      <c r="AA63" s="1">
        <f>IF(P63=1,$O$3,IF(P63=2,$O$4,$O$5))</f>
        <v>0</v>
      </c>
    </row>
    <row r="64">
      <c r="A64" s="1" t="s">
        <v>664</v>
      </c>
      <c r="E64" s="27" t="s">
        <v>661</v>
      </c>
    </row>
    <row r="65" ht="38.25">
      <c r="A65" s="1" t="s">
        <v>665</v>
      </c>
      <c r="E65" s="33" t="s">
        <v>3027</v>
      </c>
    </row>
    <row r="66" ht="127.5">
      <c r="A66" s="1" t="s">
        <v>666</v>
      </c>
      <c r="E66" s="27" t="s">
        <v>1668</v>
      </c>
    </row>
    <row r="67">
      <c r="A67" s="1" t="s">
        <v>659</v>
      </c>
      <c r="B67" s="1">
        <v>15</v>
      </c>
      <c r="C67" s="26" t="s">
        <v>1868</v>
      </c>
      <c r="D67" t="s">
        <v>661</v>
      </c>
      <c r="E67" s="27" t="s">
        <v>3098</v>
      </c>
      <c r="F67" s="28" t="s">
        <v>683</v>
      </c>
      <c r="G67" s="29">
        <v>4</v>
      </c>
      <c r="H67" s="28">
        <v>0</v>
      </c>
      <c r="I67" s="30">
        <f>ROUND(G67*H67,P4)</f>
        <v>0</v>
      </c>
      <c r="L67" s="31">
        <v>0</v>
      </c>
      <c r="M67" s="24">
        <f>ROUND(G67*L67,P4)</f>
        <v>0</v>
      </c>
      <c r="N67" s="25" t="s">
        <v>1345</v>
      </c>
      <c r="O67" s="32">
        <f>M67*AA67</f>
        <v>0</v>
      </c>
      <c r="P67" s="1">
        <v>3</v>
      </c>
      <c r="AA67" s="1">
        <f>IF(P67=1,$O$3,IF(P67=2,$O$4,$O$5))</f>
        <v>0</v>
      </c>
    </row>
    <row r="68">
      <c r="A68" s="1" t="s">
        <v>664</v>
      </c>
      <c r="E68" s="27" t="s">
        <v>661</v>
      </c>
    </row>
    <row r="69" ht="38.25">
      <c r="A69" s="1" t="s">
        <v>665</v>
      </c>
      <c r="E69" s="33" t="s">
        <v>3099</v>
      </c>
    </row>
    <row r="70" ht="178.5">
      <c r="A70" s="1" t="s">
        <v>666</v>
      </c>
      <c r="E70" s="27" t="s">
        <v>1662</v>
      </c>
    </row>
    <row r="71">
      <c r="A71" s="1" t="s">
        <v>659</v>
      </c>
      <c r="B71" s="1">
        <v>16</v>
      </c>
      <c r="C71" s="26" t="s">
        <v>1870</v>
      </c>
      <c r="D71" t="s">
        <v>661</v>
      </c>
      <c r="E71" s="27" t="s">
        <v>1871</v>
      </c>
      <c r="F71" s="28" t="s">
        <v>683</v>
      </c>
      <c r="G71" s="29">
        <v>4</v>
      </c>
      <c r="H71" s="28">
        <v>0</v>
      </c>
      <c r="I71" s="30">
        <f>ROUND(G71*H71,P4)</f>
        <v>0</v>
      </c>
      <c r="L71" s="31">
        <v>0</v>
      </c>
      <c r="M71" s="24">
        <f>ROUND(G71*L71,P4)</f>
        <v>0</v>
      </c>
      <c r="N71" s="25" t="s">
        <v>1345</v>
      </c>
      <c r="O71" s="32">
        <f>M71*AA71</f>
        <v>0</v>
      </c>
      <c r="P71" s="1">
        <v>3</v>
      </c>
      <c r="AA71" s="1">
        <f>IF(P71=1,$O$3,IF(P71=2,$O$4,$O$5))</f>
        <v>0</v>
      </c>
    </row>
    <row r="72">
      <c r="A72" s="1" t="s">
        <v>664</v>
      </c>
      <c r="E72" s="27" t="s">
        <v>661</v>
      </c>
    </row>
    <row r="73" ht="38.25">
      <c r="A73" s="1" t="s">
        <v>665</v>
      </c>
      <c r="E73" s="33" t="s">
        <v>3099</v>
      </c>
    </row>
    <row r="74" ht="127.5">
      <c r="A74" s="1" t="s">
        <v>666</v>
      </c>
      <c r="E74" s="27" t="s">
        <v>1668</v>
      </c>
    </row>
    <row r="75">
      <c r="A75" s="1" t="s">
        <v>659</v>
      </c>
      <c r="B75" s="1">
        <v>17</v>
      </c>
      <c r="C75" s="26" t="s">
        <v>3030</v>
      </c>
      <c r="D75" t="s">
        <v>661</v>
      </c>
      <c r="E75" s="27" t="s">
        <v>3031</v>
      </c>
      <c r="F75" s="28" t="s">
        <v>683</v>
      </c>
      <c r="G75" s="29">
        <v>12</v>
      </c>
      <c r="H75" s="28">
        <v>0</v>
      </c>
      <c r="I75" s="30">
        <f>ROUND(G75*H75,P4)</f>
        <v>0</v>
      </c>
      <c r="L75" s="31">
        <v>0</v>
      </c>
      <c r="M75" s="24">
        <f>ROUND(G75*L75,P4)</f>
        <v>0</v>
      </c>
      <c r="N75" s="25" t="s">
        <v>1345</v>
      </c>
      <c r="O75" s="32">
        <f>M75*AA75</f>
        <v>0</v>
      </c>
      <c r="P75" s="1">
        <v>3</v>
      </c>
      <c r="AA75" s="1">
        <f>IF(P75=1,$O$3,IF(P75=2,$O$4,$O$5))</f>
        <v>0</v>
      </c>
    </row>
    <row r="76">
      <c r="A76" s="1" t="s">
        <v>664</v>
      </c>
      <c r="E76" s="27" t="s">
        <v>661</v>
      </c>
    </row>
    <row r="77" ht="76.5">
      <c r="A77" s="1" t="s">
        <v>665</v>
      </c>
      <c r="E77" s="33" t="s">
        <v>3100</v>
      </c>
    </row>
    <row r="78" ht="178.5">
      <c r="A78" s="1" t="s">
        <v>666</v>
      </c>
      <c r="E78" s="27" t="s">
        <v>1662</v>
      </c>
    </row>
    <row r="79">
      <c r="A79" s="1" t="s">
        <v>659</v>
      </c>
      <c r="B79" s="1">
        <v>18</v>
      </c>
      <c r="C79" s="26" t="s">
        <v>3033</v>
      </c>
      <c r="D79" t="s">
        <v>661</v>
      </c>
      <c r="E79" s="27" t="s">
        <v>3034</v>
      </c>
      <c r="F79" s="28" t="s">
        <v>683</v>
      </c>
      <c r="G79" s="29">
        <v>12</v>
      </c>
      <c r="H79" s="28">
        <v>0</v>
      </c>
      <c r="I79" s="30">
        <f>ROUND(G79*H79,P4)</f>
        <v>0</v>
      </c>
      <c r="L79" s="31">
        <v>0</v>
      </c>
      <c r="M79" s="24">
        <f>ROUND(G79*L79,P4)</f>
        <v>0</v>
      </c>
      <c r="N79" s="25" t="s">
        <v>1345</v>
      </c>
      <c r="O79" s="32">
        <f>M79*AA79</f>
        <v>0</v>
      </c>
      <c r="P79" s="1">
        <v>3</v>
      </c>
      <c r="AA79" s="1">
        <f>IF(P79=1,$O$3,IF(P79=2,$O$4,$O$5))</f>
        <v>0</v>
      </c>
    </row>
    <row r="80">
      <c r="A80" s="1" t="s">
        <v>664</v>
      </c>
      <c r="E80" s="27" t="s">
        <v>661</v>
      </c>
    </row>
    <row r="81" ht="76.5">
      <c r="A81" s="1" t="s">
        <v>665</v>
      </c>
      <c r="E81" s="33" t="s">
        <v>3100</v>
      </c>
    </row>
    <row r="82" ht="127.5">
      <c r="A82" s="1" t="s">
        <v>666</v>
      </c>
      <c r="E82" s="27" t="s">
        <v>1668</v>
      </c>
    </row>
    <row r="83">
      <c r="A83" s="1" t="s">
        <v>659</v>
      </c>
      <c r="B83" s="1">
        <v>19</v>
      </c>
      <c r="C83" s="26" t="s">
        <v>1699</v>
      </c>
      <c r="D83" t="s">
        <v>661</v>
      </c>
      <c r="E83" s="27" t="s">
        <v>1700</v>
      </c>
      <c r="F83" s="28" t="s">
        <v>683</v>
      </c>
      <c r="G83" s="29">
        <v>2</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2267</v>
      </c>
    </row>
    <row r="86" ht="114.75">
      <c r="A86" s="1" t="s">
        <v>666</v>
      </c>
      <c r="E86" s="27" t="s">
        <v>1702</v>
      </c>
    </row>
    <row r="87">
      <c r="A87" s="1" t="s">
        <v>659</v>
      </c>
      <c r="B87" s="1">
        <v>20</v>
      </c>
      <c r="C87" s="26" t="s">
        <v>1703</v>
      </c>
      <c r="D87" t="s">
        <v>661</v>
      </c>
      <c r="E87" s="27" t="s">
        <v>1909</v>
      </c>
      <c r="F87" s="28" t="s">
        <v>683</v>
      </c>
      <c r="G87" s="29">
        <v>2</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2267</v>
      </c>
    </row>
    <row r="90" ht="114.75">
      <c r="A90" s="1" t="s">
        <v>666</v>
      </c>
      <c r="E90" s="27" t="s">
        <v>1702</v>
      </c>
    </row>
    <row r="91">
      <c r="A91" s="1" t="s">
        <v>659</v>
      </c>
      <c r="B91" s="1">
        <v>21</v>
      </c>
      <c r="C91" s="26" t="s">
        <v>1706</v>
      </c>
      <c r="D91" t="s">
        <v>661</v>
      </c>
      <c r="E91" s="27" t="s">
        <v>1707</v>
      </c>
      <c r="F91" s="28" t="s">
        <v>683</v>
      </c>
      <c r="G91" s="29">
        <v>7</v>
      </c>
      <c r="H91" s="28">
        <v>0</v>
      </c>
      <c r="I91" s="30">
        <f>ROUND(G91*H91,P4)</f>
        <v>0</v>
      </c>
      <c r="L91" s="31">
        <v>0</v>
      </c>
      <c r="M91" s="24">
        <f>ROUND(G91*L91,P4)</f>
        <v>0</v>
      </c>
      <c r="N91" s="25" t="s">
        <v>1345</v>
      </c>
      <c r="O91" s="32">
        <f>M91*AA91</f>
        <v>0</v>
      </c>
      <c r="P91" s="1">
        <v>3</v>
      </c>
      <c r="AA91" s="1">
        <f>IF(P91=1,$O$3,IF(P91=2,$O$4,$O$5))</f>
        <v>0</v>
      </c>
    </row>
    <row r="92">
      <c r="A92" s="1" t="s">
        <v>664</v>
      </c>
      <c r="E92" s="27" t="s">
        <v>661</v>
      </c>
    </row>
    <row r="93" ht="76.5">
      <c r="A93" s="1" t="s">
        <v>665</v>
      </c>
      <c r="E93" s="33" t="s">
        <v>3101</v>
      </c>
    </row>
    <row r="94" ht="114.75">
      <c r="A94" s="1" t="s">
        <v>666</v>
      </c>
      <c r="E94" s="27" t="s">
        <v>1702</v>
      </c>
    </row>
    <row r="95">
      <c r="A95" s="1" t="s">
        <v>659</v>
      </c>
      <c r="B95" s="1">
        <v>22</v>
      </c>
      <c r="C95" s="26" t="s">
        <v>1708</v>
      </c>
      <c r="D95" t="s">
        <v>661</v>
      </c>
      <c r="E95" s="27" t="s">
        <v>1709</v>
      </c>
      <c r="F95" s="28" t="s">
        <v>683</v>
      </c>
      <c r="G95" s="29">
        <v>11</v>
      </c>
      <c r="H95" s="28">
        <v>0</v>
      </c>
      <c r="I95" s="30">
        <f>ROUND(G95*H95,P4)</f>
        <v>0</v>
      </c>
      <c r="L95" s="31">
        <v>0</v>
      </c>
      <c r="M95" s="24">
        <f>ROUND(G95*L95,P4)</f>
        <v>0</v>
      </c>
      <c r="N95" s="25" t="s">
        <v>1345</v>
      </c>
      <c r="O95" s="32">
        <f>M95*AA95</f>
        <v>0</v>
      </c>
      <c r="P95" s="1">
        <v>3</v>
      </c>
      <c r="AA95" s="1">
        <f>IF(P95=1,$O$3,IF(P95=2,$O$4,$O$5))</f>
        <v>0</v>
      </c>
    </row>
    <row r="96">
      <c r="A96" s="1" t="s">
        <v>664</v>
      </c>
      <c r="E96" s="27" t="s">
        <v>661</v>
      </c>
    </row>
    <row r="97" ht="102">
      <c r="A97" s="1" t="s">
        <v>665</v>
      </c>
      <c r="E97" s="33" t="s">
        <v>3102</v>
      </c>
    </row>
    <row r="98" ht="127.5">
      <c r="A98" s="1" t="s">
        <v>666</v>
      </c>
      <c r="E98" s="27" t="s">
        <v>1668</v>
      </c>
    </row>
    <row r="99">
      <c r="A99" s="1" t="s">
        <v>659</v>
      </c>
      <c r="B99" s="1">
        <v>23</v>
      </c>
      <c r="C99" s="26" t="s">
        <v>1768</v>
      </c>
      <c r="D99" t="s">
        <v>661</v>
      </c>
      <c r="E99" s="27" t="s">
        <v>1769</v>
      </c>
      <c r="F99" s="28" t="s">
        <v>683</v>
      </c>
      <c r="G99" s="29">
        <v>6</v>
      </c>
      <c r="H99" s="28">
        <v>0</v>
      </c>
      <c r="I99" s="30">
        <f>ROUND(G99*H99,P4)</f>
        <v>0</v>
      </c>
      <c r="L99" s="31">
        <v>0</v>
      </c>
      <c r="M99" s="24">
        <f>ROUND(G99*L99,P4)</f>
        <v>0</v>
      </c>
      <c r="N99" s="25" t="s">
        <v>1345</v>
      </c>
      <c r="O99" s="32">
        <f>M99*AA99</f>
        <v>0</v>
      </c>
      <c r="P99" s="1">
        <v>3</v>
      </c>
      <c r="AA99" s="1">
        <f>IF(P99=1,$O$3,IF(P99=2,$O$4,$O$5))</f>
        <v>0</v>
      </c>
    </row>
    <row r="100">
      <c r="A100" s="1" t="s">
        <v>664</v>
      </c>
      <c r="E100" s="27" t="s">
        <v>661</v>
      </c>
    </row>
    <row r="101" ht="51">
      <c r="A101" s="1" t="s">
        <v>665</v>
      </c>
      <c r="E101" s="33" t="s">
        <v>3103</v>
      </c>
    </row>
    <row r="102" ht="127.5">
      <c r="A102" s="1" t="s">
        <v>666</v>
      </c>
      <c r="E102" s="27" t="s">
        <v>1754</v>
      </c>
    </row>
    <row r="103">
      <c r="A103" s="1" t="s">
        <v>659</v>
      </c>
      <c r="B103" s="1">
        <v>24</v>
      </c>
      <c r="C103" s="26" t="s">
        <v>2178</v>
      </c>
      <c r="D103" t="s">
        <v>661</v>
      </c>
      <c r="E103" s="27" t="s">
        <v>2179</v>
      </c>
      <c r="F103" s="28" t="s">
        <v>683</v>
      </c>
      <c r="G103" s="29">
        <v>22</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3104</v>
      </c>
    </row>
    <row r="106" ht="165.75">
      <c r="A106" s="1" t="s">
        <v>666</v>
      </c>
      <c r="E106" s="27" t="s">
        <v>1783</v>
      </c>
    </row>
    <row r="107">
      <c r="A107" s="1" t="s">
        <v>659</v>
      </c>
      <c r="B107" s="1">
        <v>25</v>
      </c>
      <c r="C107" s="26" t="s">
        <v>2757</v>
      </c>
      <c r="D107" t="s">
        <v>661</v>
      </c>
      <c r="E107" s="27" t="s">
        <v>2758</v>
      </c>
      <c r="F107" s="28" t="s">
        <v>683</v>
      </c>
      <c r="G107" s="29">
        <v>22</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c r="E109" s="33" t="s">
        <v>3104</v>
      </c>
    </row>
    <row r="110" ht="127.5">
      <c r="A110" s="1" t="s">
        <v>666</v>
      </c>
      <c r="E110" s="27" t="s">
        <v>1668</v>
      </c>
    </row>
    <row r="111">
      <c r="A111" s="1" t="s">
        <v>659</v>
      </c>
      <c r="B111" s="1">
        <v>26</v>
      </c>
      <c r="C111" s="26" t="s">
        <v>3105</v>
      </c>
      <c r="D111" t="s">
        <v>661</v>
      </c>
      <c r="E111" s="27" t="s">
        <v>3106</v>
      </c>
      <c r="F111" s="28" t="s">
        <v>683</v>
      </c>
      <c r="G111" s="29">
        <v>4</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ht="38.25">
      <c r="A113" s="1" t="s">
        <v>665</v>
      </c>
      <c r="E113" s="33" t="s">
        <v>3099</v>
      </c>
    </row>
    <row r="114" ht="165.75">
      <c r="A114" s="1" t="s">
        <v>666</v>
      </c>
      <c r="E114" s="27" t="s">
        <v>1783</v>
      </c>
    </row>
    <row r="115">
      <c r="A115" s="1" t="s">
        <v>659</v>
      </c>
      <c r="B115" s="1">
        <v>27</v>
      </c>
      <c r="C115" s="26" t="s">
        <v>3107</v>
      </c>
      <c r="D115" t="s">
        <v>661</v>
      </c>
      <c r="E115" s="27" t="s">
        <v>3108</v>
      </c>
      <c r="F115" s="28" t="s">
        <v>683</v>
      </c>
      <c r="G115" s="29">
        <v>4</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ht="38.25">
      <c r="A117" s="1" t="s">
        <v>665</v>
      </c>
      <c r="E117" s="33" t="s">
        <v>3099</v>
      </c>
    </row>
    <row r="118" ht="127.5">
      <c r="A118" s="1" t="s">
        <v>666</v>
      </c>
      <c r="E118" s="27" t="s">
        <v>1668</v>
      </c>
    </row>
    <row r="119">
      <c r="A119" s="1" t="s">
        <v>659</v>
      </c>
      <c r="B119" s="1">
        <v>28</v>
      </c>
      <c r="C119" s="26" t="s">
        <v>2762</v>
      </c>
      <c r="D119" t="s">
        <v>661</v>
      </c>
      <c r="E119" s="27" t="s">
        <v>2763</v>
      </c>
      <c r="F119" s="28" t="s">
        <v>683</v>
      </c>
      <c r="G119" s="29">
        <v>22</v>
      </c>
      <c r="H119" s="28">
        <v>0</v>
      </c>
      <c r="I119" s="30">
        <f>ROUND(G119*H119,P4)</f>
        <v>0</v>
      </c>
      <c r="L119" s="31">
        <v>0</v>
      </c>
      <c r="M119" s="24">
        <f>ROUND(G119*L119,P4)</f>
        <v>0</v>
      </c>
      <c r="N119" s="25" t="s">
        <v>1345</v>
      </c>
      <c r="O119" s="32">
        <f>M119*AA119</f>
        <v>0</v>
      </c>
      <c r="P119" s="1">
        <v>1</v>
      </c>
      <c r="AA119" s="1">
        <f>IF(P119=1,$O$3,IF(P119=2,$O$4,$O$5))</f>
        <v>0</v>
      </c>
    </row>
    <row r="120">
      <c r="A120" s="1" t="s">
        <v>664</v>
      </c>
      <c r="E120" s="27" t="s">
        <v>661</v>
      </c>
    </row>
    <row r="121" ht="25.5">
      <c r="A121" s="1" t="s">
        <v>665</v>
      </c>
      <c r="E121" s="33" t="s">
        <v>3109</v>
      </c>
    </row>
    <row r="122" ht="89.25">
      <c r="A122" s="1" t="s">
        <v>666</v>
      </c>
      <c r="E122" s="27" t="s">
        <v>2764</v>
      </c>
    </row>
    <row r="123">
      <c r="A123" s="1" t="s">
        <v>659</v>
      </c>
      <c r="B123" s="1">
        <v>29</v>
      </c>
      <c r="C123" s="26" t="s">
        <v>2765</v>
      </c>
      <c r="D123" t="s">
        <v>661</v>
      </c>
      <c r="E123" s="27" t="s">
        <v>2766</v>
      </c>
      <c r="F123" s="28" t="s">
        <v>683</v>
      </c>
      <c r="G123" s="29">
        <v>22</v>
      </c>
      <c r="H123" s="28">
        <v>0</v>
      </c>
      <c r="I123" s="30">
        <f>ROUND(G123*H123,P4)</f>
        <v>0</v>
      </c>
      <c r="L123" s="31">
        <v>0</v>
      </c>
      <c r="M123" s="24">
        <f>ROUND(G123*L123,P4)</f>
        <v>0</v>
      </c>
      <c r="N123" s="25" t="s">
        <v>1345</v>
      </c>
      <c r="O123" s="32">
        <f>M123*AA123</f>
        <v>0</v>
      </c>
      <c r="P123" s="1">
        <v>1</v>
      </c>
      <c r="AA123" s="1">
        <f>IF(P123=1,$O$3,IF(P123=2,$O$4,$O$5))</f>
        <v>0</v>
      </c>
    </row>
    <row r="124">
      <c r="A124" s="1" t="s">
        <v>664</v>
      </c>
      <c r="E124" s="27" t="s">
        <v>661</v>
      </c>
    </row>
    <row r="125" ht="25.5">
      <c r="A125" s="1" t="s">
        <v>665</v>
      </c>
      <c r="E125" s="33" t="s">
        <v>3109</v>
      </c>
    </row>
    <row r="126" ht="102">
      <c r="A126" s="1" t="s">
        <v>666</v>
      </c>
      <c r="E126" s="27" t="s">
        <v>1986</v>
      </c>
    </row>
    <row r="127">
      <c r="A127" s="1" t="s">
        <v>659</v>
      </c>
      <c r="B127" s="1">
        <v>30</v>
      </c>
      <c r="C127" s="26" t="s">
        <v>3110</v>
      </c>
      <c r="D127" t="s">
        <v>661</v>
      </c>
      <c r="E127" s="27" t="s">
        <v>3111</v>
      </c>
      <c r="F127" s="28" t="s">
        <v>683</v>
      </c>
      <c r="G127" s="29">
        <v>1</v>
      </c>
      <c r="H127" s="28">
        <v>0</v>
      </c>
      <c r="I127" s="30">
        <f>ROUND(G127*H127,P4)</f>
        <v>0</v>
      </c>
      <c r="L127" s="31">
        <v>0</v>
      </c>
      <c r="M127" s="24">
        <f>ROUND(G127*L127,P4)</f>
        <v>0</v>
      </c>
      <c r="N127" s="25" t="s">
        <v>1345</v>
      </c>
      <c r="O127" s="32">
        <f>M127*AA127</f>
        <v>0</v>
      </c>
      <c r="P127" s="1">
        <v>1</v>
      </c>
      <c r="AA127" s="1">
        <f>IF(P127=1,$O$3,IF(P127=2,$O$4,$O$5))</f>
        <v>0</v>
      </c>
    </row>
    <row r="128">
      <c r="A128" s="1" t="s">
        <v>664</v>
      </c>
      <c r="E128" s="27" t="s">
        <v>661</v>
      </c>
    </row>
    <row r="129" ht="25.5">
      <c r="A129" s="1" t="s">
        <v>665</v>
      </c>
      <c r="E129" s="33" t="s">
        <v>3112</v>
      </c>
    </row>
    <row r="130" ht="114.75">
      <c r="A130" s="1" t="s">
        <v>666</v>
      </c>
      <c r="E130" s="27" t="s">
        <v>1702</v>
      </c>
    </row>
    <row r="131">
      <c r="A131" s="1" t="s">
        <v>659</v>
      </c>
      <c r="B131" s="1">
        <v>31</v>
      </c>
      <c r="C131" s="26" t="s">
        <v>3113</v>
      </c>
      <c r="D131" t="s">
        <v>661</v>
      </c>
      <c r="E131" s="27" t="s">
        <v>3114</v>
      </c>
      <c r="F131" s="28" t="s">
        <v>683</v>
      </c>
      <c r="G131" s="29">
        <v>1</v>
      </c>
      <c r="H131" s="28">
        <v>0</v>
      </c>
      <c r="I131" s="30">
        <f>ROUND(G131*H131,P4)</f>
        <v>0</v>
      </c>
      <c r="L131" s="31">
        <v>0</v>
      </c>
      <c r="M131" s="24">
        <f>ROUND(G131*L131,P4)</f>
        <v>0</v>
      </c>
      <c r="N131" s="25" t="s">
        <v>1345</v>
      </c>
      <c r="O131" s="32">
        <f>M131*AA131</f>
        <v>0</v>
      </c>
      <c r="P131" s="1">
        <v>1</v>
      </c>
      <c r="AA131" s="1">
        <f>IF(P131=1,$O$3,IF(P131=2,$O$4,$O$5))</f>
        <v>0</v>
      </c>
    </row>
    <row r="132">
      <c r="A132" s="1" t="s">
        <v>664</v>
      </c>
      <c r="E132" s="27" t="s">
        <v>661</v>
      </c>
    </row>
    <row r="133" ht="25.5">
      <c r="A133" s="1" t="s">
        <v>665</v>
      </c>
      <c r="E133" s="33" t="s">
        <v>3112</v>
      </c>
    </row>
    <row r="134" ht="127.5">
      <c r="A134" s="1" t="s">
        <v>666</v>
      </c>
      <c r="E134" s="27" t="s">
        <v>3115</v>
      </c>
    </row>
    <row r="135">
      <c r="A135" s="1" t="s">
        <v>659</v>
      </c>
      <c r="B135" s="1">
        <v>36</v>
      </c>
      <c r="C135" s="26" t="s">
        <v>1809</v>
      </c>
      <c r="D135" t="s">
        <v>661</v>
      </c>
      <c r="E135" s="27" t="s">
        <v>1810</v>
      </c>
      <c r="F135" s="28" t="s">
        <v>1604</v>
      </c>
      <c r="G135" s="29">
        <v>0.14999999999999999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1535</v>
      </c>
    </row>
    <row r="138" ht="140.25">
      <c r="A138" s="1" t="s">
        <v>666</v>
      </c>
      <c r="E138" s="27" t="s">
        <v>1812</v>
      </c>
    </row>
    <row r="139">
      <c r="A139" s="1" t="s">
        <v>659</v>
      </c>
      <c r="B139" s="1">
        <v>37</v>
      </c>
      <c r="C139" s="26" t="s">
        <v>1813</v>
      </c>
      <c r="D139" t="s">
        <v>661</v>
      </c>
      <c r="E139" s="27" t="s">
        <v>1814</v>
      </c>
      <c r="F139" s="28" t="s">
        <v>874</v>
      </c>
      <c r="G139" s="29">
        <v>80</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c r="E141" s="33" t="s">
        <v>2582</v>
      </c>
    </row>
    <row r="142" ht="89.25">
      <c r="A142" s="1" t="s">
        <v>666</v>
      </c>
      <c r="E142" s="27" t="s">
        <v>1816</v>
      </c>
    </row>
    <row r="143">
      <c r="A143" s="1" t="s">
        <v>659</v>
      </c>
      <c r="B143" s="1">
        <v>38</v>
      </c>
      <c r="C143" s="26" t="s">
        <v>3040</v>
      </c>
      <c r="D143" t="s">
        <v>661</v>
      </c>
      <c r="E143" s="27" t="s">
        <v>1650</v>
      </c>
      <c r="F143" s="28" t="s">
        <v>1198</v>
      </c>
      <c r="G143" s="29">
        <v>31.536000000000001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29.5">
      <c r="A145" s="1" t="s">
        <v>665</v>
      </c>
      <c r="E145" s="33" t="s">
        <v>3116</v>
      </c>
    </row>
    <row r="146" ht="140.25">
      <c r="A146" s="1" t="s">
        <v>666</v>
      </c>
      <c r="E146" s="27" t="s">
        <v>1645</v>
      </c>
    </row>
    <row r="147">
      <c r="A147" s="1" t="s">
        <v>659</v>
      </c>
      <c r="B147" s="1">
        <v>39</v>
      </c>
      <c r="C147" s="26" t="s">
        <v>3043</v>
      </c>
      <c r="D147" t="s">
        <v>661</v>
      </c>
      <c r="E147" s="27" t="s">
        <v>3044</v>
      </c>
      <c r="F147" s="28" t="s">
        <v>683</v>
      </c>
      <c r="G147" s="29">
        <v>11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c r="E149" s="33" t="s">
        <v>2354</v>
      </c>
    </row>
    <row r="150" ht="114.75">
      <c r="A150" s="1" t="s">
        <v>666</v>
      </c>
      <c r="E150" s="27" t="s">
        <v>1702</v>
      </c>
    </row>
    <row r="151">
      <c r="A151" s="1" t="s">
        <v>659</v>
      </c>
      <c r="B151" s="1">
        <v>40</v>
      </c>
      <c r="C151" s="26" t="s">
        <v>3045</v>
      </c>
      <c r="D151" t="s">
        <v>661</v>
      </c>
      <c r="E151" s="27" t="s">
        <v>3046</v>
      </c>
      <c r="F151" s="28" t="s">
        <v>683</v>
      </c>
      <c r="G151" s="29">
        <v>11</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c r="E153" s="33" t="s">
        <v>2354</v>
      </c>
    </row>
    <row r="154" ht="127.5">
      <c r="A154" s="1" t="s">
        <v>666</v>
      </c>
      <c r="E154" s="27" t="s">
        <v>1668</v>
      </c>
    </row>
    <row r="155">
      <c r="A155" s="1" t="s">
        <v>659</v>
      </c>
      <c r="B155" s="1">
        <v>41</v>
      </c>
      <c r="C155" s="26" t="s">
        <v>3047</v>
      </c>
      <c r="D155" t="s">
        <v>661</v>
      </c>
      <c r="E155" s="27" t="s">
        <v>3048</v>
      </c>
      <c r="F155" s="28" t="s">
        <v>683</v>
      </c>
      <c r="G155" s="29">
        <v>11</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c r="E157" s="33" t="s">
        <v>2354</v>
      </c>
    </row>
    <row r="158" ht="114.75">
      <c r="A158" s="1" t="s">
        <v>666</v>
      </c>
      <c r="E158" s="27" t="s">
        <v>1702</v>
      </c>
    </row>
    <row r="159">
      <c r="A159" s="1" t="s">
        <v>659</v>
      </c>
      <c r="B159" s="1">
        <v>42</v>
      </c>
      <c r="C159" s="26" t="s">
        <v>3049</v>
      </c>
      <c r="D159" t="s">
        <v>661</v>
      </c>
      <c r="E159" s="27" t="s">
        <v>3050</v>
      </c>
      <c r="F159" s="28" t="s">
        <v>683</v>
      </c>
      <c r="G159" s="29">
        <v>11</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2354</v>
      </c>
    </row>
    <row r="162" ht="127.5">
      <c r="A162" s="1" t="s">
        <v>666</v>
      </c>
      <c r="E162" s="27" t="s">
        <v>1668</v>
      </c>
    </row>
    <row r="163">
      <c r="A163" s="1" t="s">
        <v>659</v>
      </c>
      <c r="B163" s="1">
        <v>43</v>
      </c>
      <c r="C163" s="26" t="s">
        <v>1826</v>
      </c>
      <c r="D163" t="s">
        <v>661</v>
      </c>
      <c r="E163" s="27" t="s">
        <v>3003</v>
      </c>
      <c r="F163" s="28" t="s">
        <v>1604</v>
      </c>
      <c r="G163" s="29">
        <v>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1500</v>
      </c>
    </row>
    <row r="166" ht="178.5">
      <c r="A166" s="1" t="s">
        <v>666</v>
      </c>
      <c r="E166" s="27" t="s">
        <v>3051</v>
      </c>
    </row>
    <row r="167">
      <c r="A167" s="1" t="s">
        <v>659</v>
      </c>
      <c r="B167" s="1">
        <v>44</v>
      </c>
      <c r="C167" s="26" t="s">
        <v>3052</v>
      </c>
      <c r="D167" t="s">
        <v>661</v>
      </c>
      <c r="E167" s="27" t="s">
        <v>1769</v>
      </c>
      <c r="F167" s="28" t="s">
        <v>683</v>
      </c>
      <c r="G167" s="29">
        <v>16</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3117</v>
      </c>
    </row>
    <row r="170" ht="127.5">
      <c r="A170" s="1" t="s">
        <v>666</v>
      </c>
      <c r="E170" s="27" t="s">
        <v>1754</v>
      </c>
    </row>
    <row r="171">
      <c r="A171" s="1" t="s">
        <v>659</v>
      </c>
      <c r="B171" s="1">
        <v>45</v>
      </c>
      <c r="C171" s="26" t="s">
        <v>1221</v>
      </c>
      <c r="D171" t="s">
        <v>661</v>
      </c>
      <c r="E171" s="27" t="s">
        <v>1222</v>
      </c>
      <c r="F171" s="28" t="s">
        <v>1223</v>
      </c>
      <c r="G171" s="29">
        <v>480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14.75">
      <c r="A173" s="1" t="s">
        <v>665</v>
      </c>
      <c r="E173" s="33" t="s">
        <v>3118</v>
      </c>
    </row>
    <row r="174" ht="153">
      <c r="A174" s="1" t="s">
        <v>666</v>
      </c>
      <c r="E174" s="27" t="s">
        <v>1224</v>
      </c>
    </row>
    <row r="175" ht="38.25">
      <c r="A175" s="1" t="s">
        <v>659</v>
      </c>
      <c r="B175" s="1">
        <v>46</v>
      </c>
      <c r="C175" s="26" t="s">
        <v>3119</v>
      </c>
      <c r="D175" t="s">
        <v>661</v>
      </c>
      <c r="E175" s="27" t="s">
        <v>3120</v>
      </c>
      <c r="F175" s="28" t="s">
        <v>683</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1500</v>
      </c>
    </row>
    <row r="178" ht="127.5">
      <c r="A178" s="1" t="s">
        <v>666</v>
      </c>
      <c r="E178" s="27" t="s">
        <v>3121</v>
      </c>
    </row>
    <row r="179">
      <c r="A179" s="1" t="s">
        <v>659</v>
      </c>
      <c r="B179" s="1">
        <v>47</v>
      </c>
      <c r="C179" s="26" t="s">
        <v>1837</v>
      </c>
      <c r="D179" t="s">
        <v>661</v>
      </c>
      <c r="E179" s="27" t="s">
        <v>1838</v>
      </c>
      <c r="F179" s="28" t="s">
        <v>670</v>
      </c>
      <c r="G179" s="29">
        <v>25870.799999999999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93.25">
      <c r="A181" s="1" t="s">
        <v>665</v>
      </c>
      <c r="E181" s="33" t="s">
        <v>3096</v>
      </c>
    </row>
    <row r="182" ht="114.75">
      <c r="A182" s="1" t="s">
        <v>666</v>
      </c>
      <c r="E182" s="27" t="s">
        <v>1840</v>
      </c>
    </row>
    <row r="183">
      <c r="A183" s="1" t="s">
        <v>656</v>
      </c>
      <c r="C183" s="22" t="s">
        <v>900</v>
      </c>
      <c r="E183" s="23" t="s">
        <v>901</v>
      </c>
      <c r="L183" s="24">
        <f>SUMIFS(L184:L199,A184:A199,"P")</f>
        <v>0</v>
      </c>
      <c r="M183" s="24">
        <f>SUMIFS(M184:M199,A184:A199,"P")</f>
        <v>0</v>
      </c>
      <c r="N183" s="25"/>
    </row>
    <row r="184" ht="25.5">
      <c r="A184" s="1" t="s">
        <v>659</v>
      </c>
      <c r="B184" s="1">
        <v>32</v>
      </c>
      <c r="C184" s="26" t="s">
        <v>1890</v>
      </c>
      <c r="D184" t="s">
        <v>903</v>
      </c>
      <c r="E184" s="27" t="s">
        <v>1891</v>
      </c>
      <c r="F184" s="28" t="s">
        <v>905</v>
      </c>
      <c r="G184" s="29">
        <v>0.029999999999999999</v>
      </c>
      <c r="H184" s="28">
        <v>0</v>
      </c>
      <c r="I184" s="30">
        <f>ROUND(G184*H184,P4)</f>
        <v>0</v>
      </c>
      <c r="L184" s="31">
        <v>0</v>
      </c>
      <c r="M184" s="24">
        <f>ROUND(G184*L184,P4)</f>
        <v>0</v>
      </c>
      <c r="N184" s="25" t="s">
        <v>661</v>
      </c>
      <c r="O184" s="32">
        <f>M184*AA184</f>
        <v>0</v>
      </c>
      <c r="P184" s="1">
        <v>3</v>
      </c>
      <c r="AA184" s="1">
        <f>IF(P184=1,$O$3,IF(P184=2,$O$4,$O$5))</f>
        <v>0</v>
      </c>
    </row>
    <row r="185" ht="25.5">
      <c r="A185" s="1" t="s">
        <v>664</v>
      </c>
      <c r="E185" s="27" t="s">
        <v>1892</v>
      </c>
    </row>
    <row r="186">
      <c r="A186" s="1" t="s">
        <v>665</v>
      </c>
      <c r="E186" s="33" t="s">
        <v>3056</v>
      </c>
    </row>
    <row r="187" ht="153">
      <c r="A187" s="1" t="s">
        <v>666</v>
      </c>
      <c r="E187" s="27" t="s">
        <v>913</v>
      </c>
    </row>
    <row r="188" ht="25.5">
      <c r="A188" s="1" t="s">
        <v>659</v>
      </c>
      <c r="B188" s="1">
        <v>33</v>
      </c>
      <c r="C188" s="26" t="s">
        <v>1894</v>
      </c>
      <c r="D188" t="s">
        <v>903</v>
      </c>
      <c r="E188" s="27" t="s">
        <v>1895</v>
      </c>
      <c r="F188" s="28" t="s">
        <v>905</v>
      </c>
      <c r="G188" s="29">
        <v>0.01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916</v>
      </c>
    </row>
    <row r="190">
      <c r="A190" s="1" t="s">
        <v>665</v>
      </c>
      <c r="E190" s="33" t="s">
        <v>1993</v>
      </c>
    </row>
    <row r="191" ht="153">
      <c r="A191" s="1" t="s">
        <v>666</v>
      </c>
      <c r="E191" s="27" t="s">
        <v>908</v>
      </c>
    </row>
    <row r="192" ht="25.5">
      <c r="A192" s="1" t="s">
        <v>659</v>
      </c>
      <c r="B192" s="1">
        <v>34</v>
      </c>
      <c r="C192" s="26" t="s">
        <v>925</v>
      </c>
      <c r="D192" t="s">
        <v>903</v>
      </c>
      <c r="E192" s="27" t="s">
        <v>926</v>
      </c>
      <c r="F192" s="28" t="s">
        <v>905</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927</v>
      </c>
    </row>
    <row r="194">
      <c r="A194" s="1" t="s">
        <v>665</v>
      </c>
      <c r="E194" s="33" t="s">
        <v>1993</v>
      </c>
    </row>
    <row r="195" ht="153">
      <c r="A195" s="1" t="s">
        <v>666</v>
      </c>
      <c r="E195" s="27" t="s">
        <v>908</v>
      </c>
    </row>
    <row r="196" ht="25.5">
      <c r="A196" s="1" t="s">
        <v>659</v>
      </c>
      <c r="B196" s="1">
        <v>35</v>
      </c>
      <c r="C196" s="26" t="s">
        <v>928</v>
      </c>
      <c r="D196" t="s">
        <v>903</v>
      </c>
      <c r="E196" s="27" t="s">
        <v>929</v>
      </c>
      <c r="F196" s="28" t="s">
        <v>905</v>
      </c>
      <c r="G196" s="29">
        <v>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c r="A198" s="1" t="s">
        <v>665</v>
      </c>
      <c r="E198" s="33" t="s">
        <v>1993</v>
      </c>
    </row>
    <row r="199" ht="153">
      <c r="A199" s="1" t="s">
        <v>666</v>
      </c>
      <c r="E199" s="27" t="s">
        <v>908</v>
      </c>
    </row>
  </sheetData>
  <sheetProtection sheet="1" objects="1" scenarios="1" spinCount="100000" saltValue="u2g9ZG8TMOFuAeqVWtoY1WirESYt96p5q2ap71+RVyziey4n7dpVSIGQDxymP2pxaCo5g4z/O/pVnOGzhyKZ2w==" hashValue="y7NajPN8CrhiQMlHrvnTCqyaZ2FnpWXxz0vrZ2PFqJa8iFxoUWf11yu3IhPAl8CuRrg0ll3osKd3HMlljPXd6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COUNTIFS(L8:L328,"=0",A8:A328,"P")+COUNTIFS(L8:L328,"",A8:A328,"P")+SUM(Q8:Q328)</f>
        <v>0</v>
      </c>
    </row>
    <row r="8">
      <c r="A8" s="1" t="s">
        <v>654</v>
      </c>
      <c r="C8" s="22" t="s">
        <v>3122</v>
      </c>
      <c r="E8" s="23" t="s">
        <v>103</v>
      </c>
      <c r="L8" s="24">
        <f>L9+L22+L311</f>
        <v>0</v>
      </c>
      <c r="M8" s="24">
        <f>M9+M22+M311</f>
        <v>0</v>
      </c>
      <c r="N8" s="25"/>
    </row>
    <row r="9">
      <c r="A9" s="1" t="s">
        <v>656</v>
      </c>
      <c r="C9" s="22" t="s">
        <v>657</v>
      </c>
      <c r="E9" s="23" t="s">
        <v>658</v>
      </c>
      <c r="L9" s="24">
        <f>SUMIFS(L10:L21,A10:A21,"P")</f>
        <v>0</v>
      </c>
      <c r="M9" s="24">
        <f>SUMIFS(M10:M21,A10:A21,"P")</f>
        <v>0</v>
      </c>
      <c r="N9" s="25"/>
    </row>
    <row r="10">
      <c r="A10" s="1" t="s">
        <v>659</v>
      </c>
      <c r="B10" s="1">
        <v>1</v>
      </c>
      <c r="C10" s="26" t="s">
        <v>1565</v>
      </c>
      <c r="D10" t="s">
        <v>661</v>
      </c>
      <c r="E10" s="27" t="s">
        <v>1566</v>
      </c>
      <c r="F10" s="28" t="s">
        <v>663</v>
      </c>
      <c r="G10" s="29">
        <v>139.22999999999999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51">
      <c r="A12" s="1" t="s">
        <v>665</v>
      </c>
      <c r="E12" s="33" t="s">
        <v>3123</v>
      </c>
    </row>
    <row r="13" ht="318.75">
      <c r="A13" s="1" t="s">
        <v>666</v>
      </c>
      <c r="E13" s="27" t="s">
        <v>2159</v>
      </c>
    </row>
    <row r="14">
      <c r="A14" s="1" t="s">
        <v>659</v>
      </c>
      <c r="B14" s="1">
        <v>2</v>
      </c>
      <c r="C14" s="26" t="s">
        <v>2934</v>
      </c>
      <c r="D14" t="s">
        <v>661</v>
      </c>
      <c r="E14" s="27" t="s">
        <v>2935</v>
      </c>
      <c r="F14" s="28" t="s">
        <v>670</v>
      </c>
      <c r="G14" s="29">
        <v>40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1815</v>
      </c>
    </row>
    <row r="17" ht="25.5">
      <c r="A17" s="1" t="s">
        <v>666</v>
      </c>
      <c r="E17" s="27" t="s">
        <v>671</v>
      </c>
    </row>
    <row r="18">
      <c r="A18" s="1" t="s">
        <v>659</v>
      </c>
      <c r="B18" s="1">
        <v>3</v>
      </c>
      <c r="C18" s="26" t="s">
        <v>672</v>
      </c>
      <c r="D18" t="s">
        <v>661</v>
      </c>
      <c r="E18" s="27" t="s">
        <v>673</v>
      </c>
      <c r="F18" s="28" t="s">
        <v>663</v>
      </c>
      <c r="G18" s="29">
        <v>116.02500000000001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51">
      <c r="A20" s="1" t="s">
        <v>665</v>
      </c>
      <c r="E20" s="33" t="s">
        <v>3124</v>
      </c>
    </row>
    <row r="21" ht="229.5">
      <c r="A21" s="1" t="s">
        <v>666</v>
      </c>
      <c r="E21" s="27" t="s">
        <v>674</v>
      </c>
    </row>
    <row r="22">
      <c r="A22" s="1" t="s">
        <v>656</v>
      </c>
      <c r="C22" s="22" t="s">
        <v>679</v>
      </c>
      <c r="E22" s="23" t="s">
        <v>680</v>
      </c>
      <c r="L22" s="24">
        <f>SUMIFS(L23:L310,A23:A310,"P")</f>
        <v>0</v>
      </c>
      <c r="M22" s="24">
        <f>SUMIFS(M23:M310,A23:A310,"P")</f>
        <v>0</v>
      </c>
      <c r="N22" s="25"/>
    </row>
    <row r="23" ht="25.5">
      <c r="A23" s="1" t="s">
        <v>659</v>
      </c>
      <c r="B23" s="1">
        <v>4</v>
      </c>
      <c r="C23" s="26" t="s">
        <v>2936</v>
      </c>
      <c r="D23" t="s">
        <v>661</v>
      </c>
      <c r="E23" s="27" t="s">
        <v>2937</v>
      </c>
      <c r="F23" s="28" t="s">
        <v>683</v>
      </c>
      <c r="G23" s="29">
        <v>5</v>
      </c>
      <c r="H23" s="28">
        <v>0</v>
      </c>
      <c r="I23" s="30">
        <f>ROUND(G23*H23,P4)</f>
        <v>0</v>
      </c>
      <c r="L23" s="31">
        <v>0</v>
      </c>
      <c r="M23" s="24">
        <f>ROUND(G23*L23,P4)</f>
        <v>0</v>
      </c>
      <c r="N23" s="25" t="s">
        <v>661</v>
      </c>
      <c r="O23" s="32">
        <f>M23*AA23</f>
        <v>0</v>
      </c>
      <c r="P23" s="1">
        <v>1</v>
      </c>
      <c r="AA23" s="1">
        <f>IF(P23=1,$O$3,IF(P23=2,$O$4,$O$5))</f>
        <v>0</v>
      </c>
    </row>
    <row r="24">
      <c r="A24" s="1" t="s">
        <v>664</v>
      </c>
      <c r="E24" s="27" t="s">
        <v>661</v>
      </c>
    </row>
    <row r="25" ht="76.5">
      <c r="A25" s="1" t="s">
        <v>665</v>
      </c>
      <c r="E25" s="33" t="s">
        <v>3125</v>
      </c>
    </row>
    <row r="26" ht="76.5">
      <c r="A26" s="1" t="s">
        <v>666</v>
      </c>
      <c r="E26" s="27" t="s">
        <v>1574</v>
      </c>
    </row>
    <row r="27">
      <c r="A27" s="1" t="s">
        <v>659</v>
      </c>
      <c r="B27" s="1">
        <v>5</v>
      </c>
      <c r="C27" s="26" t="s">
        <v>681</v>
      </c>
      <c r="D27" t="s">
        <v>661</v>
      </c>
      <c r="E27" s="27" t="s">
        <v>682</v>
      </c>
      <c r="F27" s="28" t="s">
        <v>683</v>
      </c>
      <c r="G27" s="29">
        <v>5</v>
      </c>
      <c r="H27" s="28">
        <v>0</v>
      </c>
      <c r="I27" s="30">
        <f>ROUND(G27*H27,P4)</f>
        <v>0</v>
      </c>
      <c r="L27" s="31">
        <v>0</v>
      </c>
      <c r="M27" s="24">
        <f>ROUND(G27*L27,P4)</f>
        <v>0</v>
      </c>
      <c r="N27" s="25" t="s">
        <v>661</v>
      </c>
      <c r="O27" s="32">
        <f>M27*AA27</f>
        <v>0</v>
      </c>
      <c r="P27" s="1">
        <v>1</v>
      </c>
      <c r="AA27" s="1">
        <f>IF(P27=1,$O$3,IF(P27=2,$O$4,$O$5))</f>
        <v>0</v>
      </c>
    </row>
    <row r="28">
      <c r="A28" s="1" t="s">
        <v>664</v>
      </c>
      <c r="E28" s="27" t="s">
        <v>661</v>
      </c>
    </row>
    <row r="29" ht="76.5">
      <c r="A29" s="1" t="s">
        <v>665</v>
      </c>
      <c r="E29" s="33" t="s">
        <v>3125</v>
      </c>
    </row>
    <row r="30" ht="76.5">
      <c r="A30" s="1" t="s">
        <v>666</v>
      </c>
      <c r="E30" s="27" t="s">
        <v>1574</v>
      </c>
    </row>
    <row r="31">
      <c r="A31" s="1" t="s">
        <v>659</v>
      </c>
      <c r="B31" s="1">
        <v>6</v>
      </c>
      <c r="C31" s="26" t="s">
        <v>685</v>
      </c>
      <c r="D31" t="s">
        <v>661</v>
      </c>
      <c r="E31" s="27" t="s">
        <v>686</v>
      </c>
      <c r="F31" s="28" t="s">
        <v>670</v>
      </c>
      <c r="G31" s="29">
        <v>286</v>
      </c>
      <c r="H31" s="28">
        <v>0</v>
      </c>
      <c r="I31" s="30">
        <f>ROUND(G31*H31,P4)</f>
        <v>0</v>
      </c>
      <c r="L31" s="31">
        <v>0</v>
      </c>
      <c r="M31" s="24">
        <f>ROUND(G31*L31,P4)</f>
        <v>0</v>
      </c>
      <c r="N31" s="25" t="s">
        <v>661</v>
      </c>
      <c r="O31" s="32">
        <f>M31*AA31</f>
        <v>0</v>
      </c>
      <c r="P31" s="1">
        <v>1</v>
      </c>
      <c r="AA31" s="1">
        <f>IF(P31=1,$O$3,IF(P31=2,$O$4,$O$5))</f>
        <v>0</v>
      </c>
    </row>
    <row r="32">
      <c r="A32" s="1" t="s">
        <v>664</v>
      </c>
      <c r="E32" s="27" t="s">
        <v>661</v>
      </c>
    </row>
    <row r="33" ht="153">
      <c r="A33" s="1" t="s">
        <v>665</v>
      </c>
      <c r="E33" s="33" t="s">
        <v>3126</v>
      </c>
    </row>
    <row r="34" ht="102">
      <c r="A34" s="1" t="s">
        <v>666</v>
      </c>
      <c r="E34" s="27" t="s">
        <v>687</v>
      </c>
    </row>
    <row r="35">
      <c r="A35" s="1" t="s">
        <v>659</v>
      </c>
      <c r="B35" s="1">
        <v>7</v>
      </c>
      <c r="C35" s="26" t="s">
        <v>3127</v>
      </c>
      <c r="D35" t="s">
        <v>661</v>
      </c>
      <c r="E35" s="27" t="s">
        <v>3128</v>
      </c>
      <c r="F35" s="28" t="s">
        <v>670</v>
      </c>
      <c r="G35" s="29">
        <v>35</v>
      </c>
      <c r="H35" s="28">
        <v>0</v>
      </c>
      <c r="I35" s="30">
        <f>ROUND(G35*H35,P4)</f>
        <v>0</v>
      </c>
      <c r="L35" s="31">
        <v>0</v>
      </c>
      <c r="M35" s="24">
        <f>ROUND(G35*L35,P4)</f>
        <v>0</v>
      </c>
      <c r="N35" s="25" t="s">
        <v>661</v>
      </c>
      <c r="O35" s="32">
        <f>M35*AA35</f>
        <v>0</v>
      </c>
      <c r="P35" s="1">
        <v>1</v>
      </c>
      <c r="AA35" s="1">
        <f>IF(P35=1,$O$3,IF(P35=2,$O$4,$O$5))</f>
        <v>0</v>
      </c>
    </row>
    <row r="36">
      <c r="A36" s="1" t="s">
        <v>664</v>
      </c>
      <c r="E36" s="27" t="s">
        <v>661</v>
      </c>
    </row>
    <row r="37" ht="38.25">
      <c r="A37" s="1" t="s">
        <v>665</v>
      </c>
      <c r="E37" s="33" t="s">
        <v>3129</v>
      </c>
    </row>
    <row r="38" ht="102">
      <c r="A38" s="1" t="s">
        <v>666</v>
      </c>
      <c r="E38" s="27" t="s">
        <v>687</v>
      </c>
    </row>
    <row r="39">
      <c r="A39" s="1" t="s">
        <v>659</v>
      </c>
      <c r="B39" s="1">
        <v>8</v>
      </c>
      <c r="C39" s="26" t="s">
        <v>935</v>
      </c>
      <c r="D39" t="s">
        <v>661</v>
      </c>
      <c r="E39" s="27" t="s">
        <v>936</v>
      </c>
      <c r="F39" s="28" t="s">
        <v>670</v>
      </c>
      <c r="G39" s="29">
        <v>286</v>
      </c>
      <c r="H39" s="28">
        <v>0</v>
      </c>
      <c r="I39" s="30">
        <f>ROUND(G39*H39,P4)</f>
        <v>0</v>
      </c>
      <c r="L39" s="31">
        <v>0</v>
      </c>
      <c r="M39" s="24">
        <f>ROUND(G39*L39,P4)</f>
        <v>0</v>
      </c>
      <c r="N39" s="25" t="s">
        <v>661</v>
      </c>
      <c r="O39" s="32">
        <f>M39*AA39</f>
        <v>0</v>
      </c>
      <c r="P39" s="1">
        <v>3</v>
      </c>
      <c r="AA39" s="1">
        <f>IF(P39=1,$O$3,IF(P39=2,$O$4,$O$5))</f>
        <v>0</v>
      </c>
    </row>
    <row r="40">
      <c r="A40" s="1" t="s">
        <v>664</v>
      </c>
      <c r="E40" s="27" t="s">
        <v>661</v>
      </c>
    </row>
    <row r="41" ht="153">
      <c r="A41" s="1" t="s">
        <v>665</v>
      </c>
      <c r="E41" s="33" t="s">
        <v>3126</v>
      </c>
    </row>
    <row r="42" ht="140.25">
      <c r="A42" s="1" t="s">
        <v>666</v>
      </c>
      <c r="E42" s="27" t="s">
        <v>937</v>
      </c>
    </row>
    <row r="43" ht="25.5">
      <c r="A43" s="1" t="s">
        <v>659</v>
      </c>
      <c r="B43" s="1">
        <v>9</v>
      </c>
      <c r="C43" s="26" t="s">
        <v>2944</v>
      </c>
      <c r="D43" t="s">
        <v>661</v>
      </c>
      <c r="E43" s="27" t="s">
        <v>2945</v>
      </c>
      <c r="F43" s="28" t="s">
        <v>683</v>
      </c>
      <c r="G43" s="29">
        <v>4</v>
      </c>
      <c r="H43" s="28">
        <v>0</v>
      </c>
      <c r="I43" s="30">
        <f>ROUND(G43*H43,P4)</f>
        <v>0</v>
      </c>
      <c r="L43" s="31">
        <v>0</v>
      </c>
      <c r="M43" s="24">
        <f>ROUND(G43*L43,P4)</f>
        <v>0</v>
      </c>
      <c r="N43" s="25" t="s">
        <v>661</v>
      </c>
      <c r="O43" s="32">
        <f>M43*AA43</f>
        <v>0</v>
      </c>
      <c r="P43" s="1">
        <v>3</v>
      </c>
      <c r="AA43" s="1">
        <f>IF(P43=1,$O$3,IF(P43=2,$O$4,$O$5))</f>
        <v>0</v>
      </c>
    </row>
    <row r="44">
      <c r="A44" s="1" t="s">
        <v>664</v>
      </c>
      <c r="E44" s="27" t="s">
        <v>661</v>
      </c>
    </row>
    <row r="45" ht="140.25">
      <c r="A45" s="1" t="s">
        <v>665</v>
      </c>
      <c r="E45" s="33" t="s">
        <v>3130</v>
      </c>
    </row>
    <row r="46" ht="127.5">
      <c r="A46" s="1" t="s">
        <v>666</v>
      </c>
      <c r="E46" s="27" t="s">
        <v>2946</v>
      </c>
    </row>
    <row r="47" ht="25.5">
      <c r="A47" s="1" t="s">
        <v>659</v>
      </c>
      <c r="B47" s="1">
        <v>10</v>
      </c>
      <c r="C47" s="26" t="s">
        <v>2739</v>
      </c>
      <c r="D47" t="s">
        <v>661</v>
      </c>
      <c r="E47" s="27" t="s">
        <v>2740</v>
      </c>
      <c r="F47" s="28" t="s">
        <v>670</v>
      </c>
      <c r="G47" s="29">
        <v>215</v>
      </c>
      <c r="H47" s="28">
        <v>0</v>
      </c>
      <c r="I47" s="30">
        <f>ROUND(G47*H47,P4)</f>
        <v>0</v>
      </c>
      <c r="L47" s="31">
        <v>0</v>
      </c>
      <c r="M47" s="24">
        <f>ROUND(G47*L47,P4)</f>
        <v>0</v>
      </c>
      <c r="N47" s="25" t="s">
        <v>661</v>
      </c>
      <c r="O47" s="32">
        <f>M47*AA47</f>
        <v>0</v>
      </c>
      <c r="P47" s="1">
        <v>1</v>
      </c>
      <c r="AA47" s="1">
        <f>IF(P47=1,$O$3,IF(P47=2,$O$4,$O$5))</f>
        <v>0</v>
      </c>
    </row>
    <row r="48">
      <c r="A48" s="1" t="s">
        <v>664</v>
      </c>
      <c r="E48" s="27" t="s">
        <v>661</v>
      </c>
    </row>
    <row r="49" ht="89.25">
      <c r="A49" s="1" t="s">
        <v>665</v>
      </c>
      <c r="E49" s="33" t="s">
        <v>3131</v>
      </c>
    </row>
    <row r="50" ht="76.5">
      <c r="A50" s="1" t="s">
        <v>666</v>
      </c>
      <c r="E50" s="27" t="s">
        <v>1585</v>
      </c>
    </row>
    <row r="51" ht="25.5">
      <c r="A51" s="1" t="s">
        <v>659</v>
      </c>
      <c r="B51" s="1">
        <v>11</v>
      </c>
      <c r="C51" s="26" t="s">
        <v>1586</v>
      </c>
      <c r="D51" t="s">
        <v>661</v>
      </c>
      <c r="E51" s="27" t="s">
        <v>1587</v>
      </c>
      <c r="F51" s="28" t="s">
        <v>670</v>
      </c>
      <c r="G51" s="29">
        <v>80</v>
      </c>
      <c r="H51" s="28">
        <v>0</v>
      </c>
      <c r="I51" s="30">
        <f>ROUND(G51*H51,P4)</f>
        <v>0</v>
      </c>
      <c r="L51" s="31">
        <v>0</v>
      </c>
      <c r="M51" s="24">
        <f>ROUND(G51*L51,P4)</f>
        <v>0</v>
      </c>
      <c r="N51" s="25" t="s">
        <v>661</v>
      </c>
      <c r="O51" s="32">
        <f>M51*AA51</f>
        <v>0</v>
      </c>
      <c r="P51" s="1">
        <v>1</v>
      </c>
      <c r="AA51" s="1">
        <f>IF(P51=1,$O$3,IF(P51=2,$O$4,$O$5))</f>
        <v>0</v>
      </c>
    </row>
    <row r="52">
      <c r="A52" s="1" t="s">
        <v>664</v>
      </c>
      <c r="E52" s="27" t="s">
        <v>661</v>
      </c>
    </row>
    <row r="53" ht="51">
      <c r="A53" s="1" t="s">
        <v>665</v>
      </c>
      <c r="E53" s="33" t="s">
        <v>3132</v>
      </c>
    </row>
    <row r="54" ht="76.5">
      <c r="A54" s="1" t="s">
        <v>666</v>
      </c>
      <c r="E54" s="27" t="s">
        <v>690</v>
      </c>
    </row>
    <row r="55">
      <c r="A55" s="1" t="s">
        <v>659</v>
      </c>
      <c r="B55" s="1">
        <v>12</v>
      </c>
      <c r="C55" s="26" t="s">
        <v>1845</v>
      </c>
      <c r="D55" t="s">
        <v>661</v>
      </c>
      <c r="E55" s="27" t="s">
        <v>1846</v>
      </c>
      <c r="F55" s="28" t="s">
        <v>683</v>
      </c>
      <c r="G55" s="29">
        <v>50</v>
      </c>
      <c r="H55" s="28">
        <v>0</v>
      </c>
      <c r="I55" s="30">
        <f>ROUND(G55*H55,P4)</f>
        <v>0</v>
      </c>
      <c r="L55" s="31">
        <v>0</v>
      </c>
      <c r="M55" s="24">
        <f>ROUND(G55*L55,P4)</f>
        <v>0</v>
      </c>
      <c r="N55" s="25" t="s">
        <v>661</v>
      </c>
      <c r="O55" s="32">
        <f>M55*AA55</f>
        <v>0</v>
      </c>
      <c r="P55" s="1">
        <v>3</v>
      </c>
      <c r="AA55" s="1">
        <f>IF(P55=1,$O$3,IF(P55=2,$O$4,$O$5))</f>
        <v>0</v>
      </c>
    </row>
    <row r="56">
      <c r="A56" s="1" t="s">
        <v>664</v>
      </c>
      <c r="E56" s="27" t="s">
        <v>661</v>
      </c>
    </row>
    <row r="57" ht="38.25">
      <c r="A57" s="1" t="s">
        <v>665</v>
      </c>
      <c r="E57" s="33" t="s">
        <v>1581</v>
      </c>
    </row>
    <row r="58" ht="102">
      <c r="A58" s="1" t="s">
        <v>666</v>
      </c>
      <c r="E58" s="27" t="s">
        <v>1582</v>
      </c>
    </row>
    <row r="59" ht="25.5">
      <c r="A59" s="1" t="s">
        <v>659</v>
      </c>
      <c r="B59" s="1">
        <v>13</v>
      </c>
      <c r="C59" s="26" t="s">
        <v>1901</v>
      </c>
      <c r="D59" t="s">
        <v>661</v>
      </c>
      <c r="E59" s="27" t="s">
        <v>1902</v>
      </c>
      <c r="F59" s="28" t="s">
        <v>683</v>
      </c>
      <c r="G59" s="29">
        <v>4</v>
      </c>
      <c r="H59" s="28">
        <v>0</v>
      </c>
      <c r="I59" s="30">
        <f>ROUND(G59*H59,P4)</f>
        <v>0</v>
      </c>
      <c r="L59" s="31">
        <v>0</v>
      </c>
      <c r="M59" s="24">
        <f>ROUND(G59*L59,P4)</f>
        <v>0</v>
      </c>
      <c r="N59" s="25" t="s">
        <v>661</v>
      </c>
      <c r="O59" s="32">
        <f>M59*AA59</f>
        <v>0</v>
      </c>
      <c r="P59" s="1">
        <v>1</v>
      </c>
      <c r="AA59" s="1">
        <f>IF(P59=1,$O$3,IF(P59=2,$O$4,$O$5))</f>
        <v>0</v>
      </c>
    </row>
    <row r="60">
      <c r="A60" s="1" t="s">
        <v>664</v>
      </c>
      <c r="E60" s="27" t="s">
        <v>661</v>
      </c>
    </row>
    <row r="61" ht="38.25">
      <c r="A61" s="1" t="s">
        <v>665</v>
      </c>
      <c r="E61" s="33" t="s">
        <v>3133</v>
      </c>
    </row>
    <row r="62" ht="38.25">
      <c r="A62" s="1" t="s">
        <v>666</v>
      </c>
      <c r="E62" s="27" t="s">
        <v>967</v>
      </c>
    </row>
    <row r="63" ht="25.5">
      <c r="A63" s="1" t="s">
        <v>659</v>
      </c>
      <c r="B63" s="1">
        <v>14</v>
      </c>
      <c r="C63" s="26" t="s">
        <v>691</v>
      </c>
      <c r="D63" t="s">
        <v>661</v>
      </c>
      <c r="E63" s="27" t="s">
        <v>692</v>
      </c>
      <c r="F63" s="28" t="s">
        <v>683</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38.25">
      <c r="A65" s="1" t="s">
        <v>665</v>
      </c>
      <c r="E65" s="33" t="s">
        <v>3133</v>
      </c>
    </row>
    <row r="66" ht="38.25">
      <c r="A66" s="1" t="s">
        <v>666</v>
      </c>
      <c r="E66" s="27" t="s">
        <v>693</v>
      </c>
    </row>
    <row r="67" ht="25.5">
      <c r="A67" s="1" t="s">
        <v>659</v>
      </c>
      <c r="B67" s="1">
        <v>15</v>
      </c>
      <c r="C67" s="26" t="s">
        <v>2947</v>
      </c>
      <c r="D67" t="s">
        <v>661</v>
      </c>
      <c r="E67" s="27" t="s">
        <v>2948</v>
      </c>
      <c r="F67" s="28" t="s">
        <v>683</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38.25">
      <c r="A69" s="1" t="s">
        <v>665</v>
      </c>
      <c r="E69" s="33" t="s">
        <v>1832</v>
      </c>
    </row>
    <row r="70" ht="102">
      <c r="A70" s="1" t="s">
        <v>666</v>
      </c>
      <c r="E70" s="27" t="s">
        <v>687</v>
      </c>
    </row>
    <row r="71">
      <c r="A71" s="1" t="s">
        <v>659</v>
      </c>
      <c r="B71" s="1">
        <v>16</v>
      </c>
      <c r="C71" s="26" t="s">
        <v>3134</v>
      </c>
      <c r="D71" t="s">
        <v>661</v>
      </c>
      <c r="E71" s="27" t="s">
        <v>3135</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38.25">
      <c r="A73" s="1" t="s">
        <v>665</v>
      </c>
      <c r="E73" s="33" t="s">
        <v>1811</v>
      </c>
    </row>
    <row r="74" ht="102">
      <c r="A74" s="1" t="s">
        <v>666</v>
      </c>
      <c r="E74" s="27" t="s">
        <v>1601</v>
      </c>
    </row>
    <row r="75">
      <c r="A75" s="1" t="s">
        <v>659</v>
      </c>
      <c r="B75" s="1">
        <v>17</v>
      </c>
      <c r="C75" s="26" t="s">
        <v>3136</v>
      </c>
      <c r="D75" t="s">
        <v>661</v>
      </c>
      <c r="E75" s="27" t="s">
        <v>3137</v>
      </c>
      <c r="F75" s="28" t="s">
        <v>683</v>
      </c>
      <c r="G75" s="29">
        <v>1</v>
      </c>
      <c r="H75" s="28">
        <v>0</v>
      </c>
      <c r="I75" s="30">
        <f>ROUND(G75*H75,P4)</f>
        <v>0</v>
      </c>
      <c r="L75" s="31">
        <v>0</v>
      </c>
      <c r="M75" s="24">
        <f>ROUND(G75*L75,P4)</f>
        <v>0</v>
      </c>
      <c r="N75" s="25" t="s">
        <v>661</v>
      </c>
      <c r="O75" s="32">
        <f>M75*AA75</f>
        <v>0</v>
      </c>
      <c r="P75" s="1">
        <v>1</v>
      </c>
      <c r="AA75" s="1">
        <f>IF(P75=1,$O$3,IF(P75=2,$O$4,$O$5))</f>
        <v>0</v>
      </c>
    </row>
    <row r="76">
      <c r="A76" s="1" t="s">
        <v>664</v>
      </c>
      <c r="E76" s="27" t="s">
        <v>661</v>
      </c>
    </row>
    <row r="77" ht="38.25">
      <c r="A77" s="1" t="s">
        <v>665</v>
      </c>
      <c r="E77" s="33" t="s">
        <v>1811</v>
      </c>
    </row>
    <row r="78" ht="76.5">
      <c r="A78" s="1" t="s">
        <v>666</v>
      </c>
      <c r="E78" s="27" t="s">
        <v>1574</v>
      </c>
    </row>
    <row r="79">
      <c r="A79" s="1" t="s">
        <v>659</v>
      </c>
      <c r="B79" s="1">
        <v>18</v>
      </c>
      <c r="C79" s="26" t="s">
        <v>3138</v>
      </c>
      <c r="D79" t="s">
        <v>661</v>
      </c>
      <c r="E79" s="27" t="s">
        <v>3139</v>
      </c>
      <c r="F79" s="28" t="s">
        <v>670</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38.25">
      <c r="A81" s="1" t="s">
        <v>665</v>
      </c>
      <c r="E81" s="33" t="s">
        <v>1581</v>
      </c>
    </row>
    <row r="82" ht="38.25">
      <c r="A82" s="1" t="s">
        <v>666</v>
      </c>
      <c r="E82" s="27" t="s">
        <v>3140</v>
      </c>
    </row>
    <row r="83">
      <c r="A83" s="1" t="s">
        <v>659</v>
      </c>
      <c r="B83" s="1">
        <v>19</v>
      </c>
      <c r="C83" s="26" t="s">
        <v>3141</v>
      </c>
      <c r="D83" t="s">
        <v>661</v>
      </c>
      <c r="E83" s="27" t="s">
        <v>3142</v>
      </c>
      <c r="F83" s="28" t="s">
        <v>1604</v>
      </c>
      <c r="G83" s="29">
        <v>1</v>
      </c>
      <c r="H83" s="28">
        <v>0</v>
      </c>
      <c r="I83" s="30">
        <f>ROUND(G83*H83,P4)</f>
        <v>0</v>
      </c>
      <c r="L83" s="31">
        <v>0</v>
      </c>
      <c r="M83" s="24">
        <f>ROUND(G83*L83,P4)</f>
        <v>0</v>
      </c>
      <c r="N83" s="25" t="s">
        <v>661</v>
      </c>
      <c r="O83" s="32">
        <f>M83*AA83</f>
        <v>0</v>
      </c>
      <c r="P83" s="1">
        <v>1</v>
      </c>
      <c r="AA83" s="1">
        <f>IF(P83=1,$O$3,IF(P83=2,$O$4,$O$5))</f>
        <v>0</v>
      </c>
    </row>
    <row r="84">
      <c r="A84" s="1" t="s">
        <v>664</v>
      </c>
      <c r="E84" s="27" t="s">
        <v>661</v>
      </c>
    </row>
    <row r="85" ht="38.25">
      <c r="A85" s="1" t="s">
        <v>665</v>
      </c>
      <c r="E85" s="33" t="s">
        <v>1811</v>
      </c>
    </row>
    <row r="86" ht="140.25">
      <c r="A86" s="1" t="s">
        <v>666</v>
      </c>
      <c r="E86" s="27" t="s">
        <v>3002</v>
      </c>
    </row>
    <row r="87">
      <c r="A87" s="1" t="s">
        <v>659</v>
      </c>
      <c r="B87" s="1">
        <v>20</v>
      </c>
      <c r="C87" s="26" t="s">
        <v>2949</v>
      </c>
      <c r="D87" t="s">
        <v>661</v>
      </c>
      <c r="E87" s="27" t="s">
        <v>2950</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38.25">
      <c r="A89" s="1" t="s">
        <v>665</v>
      </c>
      <c r="E89" s="33" t="s">
        <v>1811</v>
      </c>
    </row>
    <row r="90" ht="89.25">
      <c r="A90" s="1" t="s">
        <v>666</v>
      </c>
      <c r="E90" s="27" t="s">
        <v>2951</v>
      </c>
    </row>
    <row r="91">
      <c r="A91" s="1" t="s">
        <v>659</v>
      </c>
      <c r="B91" s="1">
        <v>21</v>
      </c>
      <c r="C91" s="26" t="s">
        <v>2952</v>
      </c>
      <c r="D91" t="s">
        <v>661</v>
      </c>
      <c r="E91" s="27" t="s">
        <v>2953</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661</v>
      </c>
    </row>
    <row r="93" ht="38.25">
      <c r="A93" s="1" t="s">
        <v>665</v>
      </c>
      <c r="E93" s="33" t="s">
        <v>1811</v>
      </c>
    </row>
    <row r="94" ht="102">
      <c r="A94" s="1" t="s">
        <v>666</v>
      </c>
      <c r="E94" s="27" t="s">
        <v>2954</v>
      </c>
    </row>
    <row r="95">
      <c r="A95" s="1" t="s">
        <v>659</v>
      </c>
      <c r="B95" s="1">
        <v>22</v>
      </c>
      <c r="C95" s="26" t="s">
        <v>1622</v>
      </c>
      <c r="D95" t="s">
        <v>661</v>
      </c>
      <c r="E95" s="27" t="s">
        <v>1623</v>
      </c>
      <c r="F95" s="28" t="s">
        <v>1396</v>
      </c>
      <c r="G95" s="29">
        <v>1.3120000000000001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191.25">
      <c r="A97" s="1" t="s">
        <v>665</v>
      </c>
      <c r="E97" s="33" t="s">
        <v>3143</v>
      </c>
    </row>
    <row r="98" ht="140.25">
      <c r="A98" s="1" t="s">
        <v>666</v>
      </c>
      <c r="E98" s="27" t="s">
        <v>1633</v>
      </c>
    </row>
    <row r="99">
      <c r="A99" s="1" t="s">
        <v>659</v>
      </c>
      <c r="B99" s="1">
        <v>23</v>
      </c>
      <c r="C99" s="26" t="s">
        <v>1398</v>
      </c>
      <c r="D99" t="s">
        <v>661</v>
      </c>
      <c r="E99" s="27" t="s">
        <v>1399</v>
      </c>
      <c r="F99" s="28" t="s">
        <v>670</v>
      </c>
      <c r="G99" s="29">
        <v>240</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114.75">
      <c r="A101" s="1" t="s">
        <v>665</v>
      </c>
      <c r="E101" s="33" t="s">
        <v>3144</v>
      </c>
    </row>
    <row r="102" ht="114.75">
      <c r="A102" s="1" t="s">
        <v>666</v>
      </c>
      <c r="E102" s="27" t="s">
        <v>1643</v>
      </c>
    </row>
    <row r="103">
      <c r="A103" s="1" t="s">
        <v>659</v>
      </c>
      <c r="B103" s="1">
        <v>24</v>
      </c>
      <c r="C103" s="26" t="s">
        <v>2955</v>
      </c>
      <c r="D103" t="s">
        <v>661</v>
      </c>
      <c r="E103" s="27" t="s">
        <v>2956</v>
      </c>
      <c r="F103" s="28" t="s">
        <v>1396</v>
      </c>
      <c r="G103" s="29">
        <v>115.5</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76.5">
      <c r="A105" s="1" t="s">
        <v>665</v>
      </c>
      <c r="E105" s="33" t="s">
        <v>3145</v>
      </c>
    </row>
    <row r="106" ht="140.25">
      <c r="A106" s="1" t="s">
        <v>666</v>
      </c>
      <c r="E106" s="27" t="s">
        <v>1633</v>
      </c>
    </row>
    <row r="107">
      <c r="A107" s="1" t="s">
        <v>659</v>
      </c>
      <c r="B107" s="1">
        <v>25</v>
      </c>
      <c r="C107" s="26" t="s">
        <v>2958</v>
      </c>
      <c r="D107" t="s">
        <v>661</v>
      </c>
      <c r="E107" s="27" t="s">
        <v>2959</v>
      </c>
      <c r="F107" s="28" t="s">
        <v>670</v>
      </c>
      <c r="G107" s="29">
        <v>4620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63.75">
      <c r="A109" s="1" t="s">
        <v>665</v>
      </c>
      <c r="E109" s="33" t="s">
        <v>3146</v>
      </c>
    </row>
    <row r="110" ht="114.75">
      <c r="A110" s="1" t="s">
        <v>666</v>
      </c>
      <c r="E110" s="27" t="s">
        <v>1643</v>
      </c>
    </row>
    <row r="111">
      <c r="A111" s="1" t="s">
        <v>659</v>
      </c>
      <c r="B111" s="1">
        <v>26</v>
      </c>
      <c r="C111" s="26" t="s">
        <v>3147</v>
      </c>
      <c r="D111" t="s">
        <v>661</v>
      </c>
      <c r="E111" s="27" t="s">
        <v>3148</v>
      </c>
      <c r="F111" s="28" t="s">
        <v>670</v>
      </c>
      <c r="G111" s="29">
        <v>2600</v>
      </c>
      <c r="H111" s="28">
        <v>0</v>
      </c>
      <c r="I111" s="30">
        <f>ROUND(G111*H111,P4)</f>
        <v>0</v>
      </c>
      <c r="L111" s="31">
        <v>0</v>
      </c>
      <c r="M111" s="24">
        <f>ROUND(G111*L111,P4)</f>
        <v>0</v>
      </c>
      <c r="N111" s="25" t="s">
        <v>661</v>
      </c>
      <c r="O111" s="32">
        <f>M111*AA111</f>
        <v>0</v>
      </c>
      <c r="P111" s="1">
        <v>1</v>
      </c>
      <c r="AA111" s="1">
        <f>IF(P111=1,$O$3,IF(P111=2,$O$4,$O$5))</f>
        <v>0</v>
      </c>
    </row>
    <row r="112">
      <c r="A112" s="1" t="s">
        <v>664</v>
      </c>
      <c r="E112" s="27" t="s">
        <v>661</v>
      </c>
    </row>
    <row r="113" ht="38.25">
      <c r="A113" s="1" t="s">
        <v>665</v>
      </c>
      <c r="E113" s="33" t="s">
        <v>3149</v>
      </c>
    </row>
    <row r="114" ht="153">
      <c r="A114" s="1" t="s">
        <v>666</v>
      </c>
      <c r="E114" s="27" t="s">
        <v>2232</v>
      </c>
    </row>
    <row r="115">
      <c r="A115" s="1" t="s">
        <v>659</v>
      </c>
      <c r="B115" s="1">
        <v>27</v>
      </c>
      <c r="C115" s="26" t="s">
        <v>1669</v>
      </c>
      <c r="D115" t="s">
        <v>661</v>
      </c>
      <c r="E115" s="27" t="s">
        <v>1670</v>
      </c>
      <c r="F115" s="28" t="s">
        <v>670</v>
      </c>
      <c r="G115" s="29">
        <v>14146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102">
      <c r="A117" s="1" t="s">
        <v>665</v>
      </c>
      <c r="E117" s="33" t="s">
        <v>3150</v>
      </c>
    </row>
    <row r="118" ht="140.25">
      <c r="A118" s="1" t="s">
        <v>666</v>
      </c>
      <c r="E118" s="27" t="s">
        <v>1672</v>
      </c>
    </row>
    <row r="119">
      <c r="A119" s="1" t="s">
        <v>659</v>
      </c>
      <c r="B119" s="1">
        <v>28</v>
      </c>
      <c r="C119" s="26" t="s">
        <v>1673</v>
      </c>
      <c r="D119" t="s">
        <v>661</v>
      </c>
      <c r="E119" s="27" t="s">
        <v>1674</v>
      </c>
      <c r="F119" s="28" t="s">
        <v>670</v>
      </c>
      <c r="G119" s="29">
        <v>14146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102">
      <c r="A121" s="1" t="s">
        <v>665</v>
      </c>
      <c r="E121" s="33" t="s">
        <v>3150</v>
      </c>
    </row>
    <row r="122" ht="114.75">
      <c r="A122" s="1" t="s">
        <v>666</v>
      </c>
      <c r="E122" s="27" t="s">
        <v>1643</v>
      </c>
    </row>
    <row r="123">
      <c r="A123" s="1" t="s">
        <v>659</v>
      </c>
      <c r="B123" s="1">
        <v>29</v>
      </c>
      <c r="C123" s="26" t="s">
        <v>3151</v>
      </c>
      <c r="D123" t="s">
        <v>661</v>
      </c>
      <c r="E123" s="27" t="s">
        <v>3152</v>
      </c>
      <c r="F123" s="28" t="s">
        <v>670</v>
      </c>
      <c r="G123" s="29">
        <v>7200</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38.25">
      <c r="A125" s="1" t="s">
        <v>665</v>
      </c>
      <c r="E125" s="33" t="s">
        <v>3153</v>
      </c>
    </row>
    <row r="126" ht="153">
      <c r="A126" s="1" t="s">
        <v>666</v>
      </c>
      <c r="E126" s="27" t="s">
        <v>2232</v>
      </c>
    </row>
    <row r="127">
      <c r="A127" s="1" t="s">
        <v>659</v>
      </c>
      <c r="B127" s="1">
        <v>30</v>
      </c>
      <c r="C127" s="26" t="s">
        <v>1675</v>
      </c>
      <c r="D127" t="s">
        <v>661</v>
      </c>
      <c r="E127" s="27" t="s">
        <v>1676</v>
      </c>
      <c r="F127" s="28" t="s">
        <v>1677</v>
      </c>
      <c r="G127" s="29">
        <v>10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51">
      <c r="A129" s="1" t="s">
        <v>665</v>
      </c>
      <c r="E129" s="33" t="s">
        <v>3154</v>
      </c>
    </row>
    <row r="130" ht="127.5">
      <c r="A130" s="1" t="s">
        <v>666</v>
      </c>
      <c r="E130" s="27" t="s">
        <v>1678</v>
      </c>
    </row>
    <row r="131">
      <c r="A131" s="1" t="s">
        <v>659</v>
      </c>
      <c r="B131" s="1">
        <v>77</v>
      </c>
      <c r="C131" s="26" t="s">
        <v>1679</v>
      </c>
      <c r="D131" t="s">
        <v>661</v>
      </c>
      <c r="E131" s="27" t="s">
        <v>1680</v>
      </c>
      <c r="F131" s="28" t="s">
        <v>670</v>
      </c>
      <c r="G131" s="29">
        <v>14146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40.25">
      <c r="A134" s="1" t="s">
        <v>666</v>
      </c>
      <c r="E134" s="27" t="s">
        <v>3155</v>
      </c>
    </row>
    <row r="135">
      <c r="A135" s="1" t="s">
        <v>659</v>
      </c>
      <c r="B135" s="1">
        <v>31</v>
      </c>
      <c r="C135" s="26" t="s">
        <v>1682</v>
      </c>
      <c r="D135" t="s">
        <v>661</v>
      </c>
      <c r="E135" s="27" t="s">
        <v>3156</v>
      </c>
      <c r="F135" s="28" t="s">
        <v>683</v>
      </c>
      <c r="G135" s="29">
        <v>15</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38.25">
      <c r="A137" s="1" t="s">
        <v>665</v>
      </c>
      <c r="E137" s="33" t="s">
        <v>3157</v>
      </c>
    </row>
    <row r="138" ht="178.5">
      <c r="A138" s="1" t="s">
        <v>666</v>
      </c>
      <c r="E138" s="27" t="s">
        <v>1662</v>
      </c>
    </row>
    <row r="139">
      <c r="A139" s="1" t="s">
        <v>659</v>
      </c>
      <c r="B139" s="1">
        <v>32</v>
      </c>
      <c r="C139" s="26" t="s">
        <v>1685</v>
      </c>
      <c r="D139" t="s">
        <v>661</v>
      </c>
      <c r="E139" s="27" t="s">
        <v>1686</v>
      </c>
      <c r="F139" s="28" t="s">
        <v>683</v>
      </c>
      <c r="G139" s="29">
        <v>15</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38.25">
      <c r="A141" s="1" t="s">
        <v>665</v>
      </c>
      <c r="E141" s="33" t="s">
        <v>3157</v>
      </c>
    </row>
    <row r="142" ht="127.5">
      <c r="A142" s="1" t="s">
        <v>666</v>
      </c>
      <c r="E142" s="27" t="s">
        <v>1668</v>
      </c>
    </row>
    <row r="143">
      <c r="A143" s="1" t="s">
        <v>659</v>
      </c>
      <c r="B143" s="1">
        <v>33</v>
      </c>
      <c r="C143" s="26" t="s">
        <v>2963</v>
      </c>
      <c r="D143" t="s">
        <v>661</v>
      </c>
      <c r="E143" s="27" t="s">
        <v>2964</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8.25">
      <c r="A145" s="1" t="s">
        <v>665</v>
      </c>
      <c r="E145" s="33" t="s">
        <v>3158</v>
      </c>
    </row>
    <row r="146" ht="178.5">
      <c r="A146" s="1" t="s">
        <v>666</v>
      </c>
      <c r="E146" s="27" t="s">
        <v>1662</v>
      </c>
    </row>
    <row r="147">
      <c r="A147" s="1" t="s">
        <v>659</v>
      </c>
      <c r="B147" s="1">
        <v>34</v>
      </c>
      <c r="C147" s="26" t="s">
        <v>2966</v>
      </c>
      <c r="D147" t="s">
        <v>661</v>
      </c>
      <c r="E147" s="27" t="s">
        <v>2967</v>
      </c>
      <c r="F147" s="28" t="s">
        <v>683</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51">
      <c r="A149" s="1" t="s">
        <v>665</v>
      </c>
      <c r="E149" s="33" t="s">
        <v>3159</v>
      </c>
    </row>
    <row r="150" ht="127.5">
      <c r="A150" s="1" t="s">
        <v>666</v>
      </c>
      <c r="E150" s="27" t="s">
        <v>1668</v>
      </c>
    </row>
    <row r="151">
      <c r="A151" s="1" t="s">
        <v>659</v>
      </c>
      <c r="B151" s="1">
        <v>35</v>
      </c>
      <c r="C151" s="26" t="s">
        <v>2968</v>
      </c>
      <c r="D151" t="s">
        <v>661</v>
      </c>
      <c r="E151" s="27" t="s">
        <v>2969</v>
      </c>
      <c r="F151" s="28" t="s">
        <v>683</v>
      </c>
      <c r="G151" s="29">
        <v>14</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89.25">
      <c r="A153" s="1" t="s">
        <v>665</v>
      </c>
      <c r="E153" s="33" t="s">
        <v>3160</v>
      </c>
    </row>
    <row r="154" ht="178.5">
      <c r="A154" s="1" t="s">
        <v>666</v>
      </c>
      <c r="E154" s="27" t="s">
        <v>1662</v>
      </c>
    </row>
    <row r="155">
      <c r="A155" s="1" t="s">
        <v>659</v>
      </c>
      <c r="B155" s="1">
        <v>36</v>
      </c>
      <c r="C155" s="26" t="s">
        <v>2970</v>
      </c>
      <c r="D155" t="s">
        <v>661</v>
      </c>
      <c r="E155" s="27" t="s">
        <v>2971</v>
      </c>
      <c r="F155" s="28" t="s">
        <v>683</v>
      </c>
      <c r="G155" s="29">
        <v>14</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89.25">
      <c r="A157" s="1" t="s">
        <v>665</v>
      </c>
      <c r="E157" s="33" t="s">
        <v>3160</v>
      </c>
    </row>
    <row r="158" ht="127.5">
      <c r="A158" s="1" t="s">
        <v>666</v>
      </c>
      <c r="E158" s="27" t="s">
        <v>1668</v>
      </c>
    </row>
    <row r="159">
      <c r="A159" s="1" t="s">
        <v>659</v>
      </c>
      <c r="B159" s="1">
        <v>78</v>
      </c>
      <c r="C159" s="26" t="s">
        <v>3071</v>
      </c>
      <c r="D159" t="s">
        <v>661</v>
      </c>
      <c r="E159" s="27" t="s">
        <v>3161</v>
      </c>
      <c r="F159" s="28" t="s">
        <v>683</v>
      </c>
      <c r="G159" s="29">
        <v>1</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38.25">
      <c r="A161" s="1" t="s">
        <v>665</v>
      </c>
      <c r="E161" s="33" t="s">
        <v>1811</v>
      </c>
    </row>
    <row r="162" ht="153">
      <c r="A162" s="1" t="s">
        <v>666</v>
      </c>
      <c r="E162" s="27" t="s">
        <v>1694</v>
      </c>
    </row>
    <row r="163">
      <c r="A163" s="1" t="s">
        <v>659</v>
      </c>
      <c r="B163" s="1">
        <v>79</v>
      </c>
      <c r="C163" s="26" t="s">
        <v>3073</v>
      </c>
      <c r="D163" t="s">
        <v>661</v>
      </c>
      <c r="E163" s="27" t="s">
        <v>3074</v>
      </c>
      <c r="F163" s="28" t="s">
        <v>683</v>
      </c>
      <c r="G163" s="29">
        <v>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38.25">
      <c r="A165" s="1" t="s">
        <v>665</v>
      </c>
      <c r="E165" s="33" t="s">
        <v>1811</v>
      </c>
    </row>
    <row r="166" ht="127.5">
      <c r="A166" s="1" t="s">
        <v>666</v>
      </c>
      <c r="E166" s="27" t="s">
        <v>1667</v>
      </c>
    </row>
    <row r="167">
      <c r="A167" s="1" t="s">
        <v>659</v>
      </c>
      <c r="B167" s="1">
        <v>37</v>
      </c>
      <c r="C167" s="26" t="s">
        <v>1716</v>
      </c>
      <c r="D167" t="s">
        <v>661</v>
      </c>
      <c r="E167" s="27" t="s">
        <v>1928</v>
      </c>
      <c r="F167" s="28" t="s">
        <v>683</v>
      </c>
      <c r="G167" s="29">
        <v>22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140.25">
      <c r="A169" s="1" t="s">
        <v>665</v>
      </c>
      <c r="E169" s="33" t="s">
        <v>3162</v>
      </c>
    </row>
    <row r="170" ht="178.5">
      <c r="A170" s="1" t="s">
        <v>666</v>
      </c>
      <c r="E170" s="27" t="s">
        <v>1662</v>
      </c>
    </row>
    <row r="171">
      <c r="A171" s="1" t="s">
        <v>659</v>
      </c>
      <c r="B171" s="1">
        <v>38</v>
      </c>
      <c r="C171" s="26" t="s">
        <v>1719</v>
      </c>
      <c r="D171" t="s">
        <v>661</v>
      </c>
      <c r="E171" s="27" t="s">
        <v>1720</v>
      </c>
      <c r="F171" s="28" t="s">
        <v>683</v>
      </c>
      <c r="G171" s="29">
        <v>22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40.25">
      <c r="A173" s="1" t="s">
        <v>665</v>
      </c>
      <c r="E173" s="33" t="s">
        <v>3162</v>
      </c>
    </row>
    <row r="174" ht="127.5">
      <c r="A174" s="1" t="s">
        <v>666</v>
      </c>
      <c r="E174" s="27" t="s">
        <v>1668</v>
      </c>
    </row>
    <row r="175">
      <c r="A175" s="1" t="s">
        <v>659</v>
      </c>
      <c r="B175" s="1">
        <v>39</v>
      </c>
      <c r="C175" s="26" t="s">
        <v>2335</v>
      </c>
      <c r="D175" t="s">
        <v>661</v>
      </c>
      <c r="E175" s="27" t="s">
        <v>2336</v>
      </c>
      <c r="F175" s="28" t="s">
        <v>683</v>
      </c>
      <c r="G175" s="29">
        <v>10</v>
      </c>
      <c r="H175" s="28">
        <v>0</v>
      </c>
      <c r="I175" s="30">
        <f>ROUND(G175*H175,P4)</f>
        <v>0</v>
      </c>
      <c r="L175" s="31">
        <v>0</v>
      </c>
      <c r="M175" s="24">
        <f>ROUND(G175*L175,P4)</f>
        <v>0</v>
      </c>
      <c r="N175" s="25" t="s">
        <v>661</v>
      </c>
      <c r="O175" s="32">
        <f>M175*AA175</f>
        <v>0</v>
      </c>
      <c r="P175" s="1">
        <v>1</v>
      </c>
      <c r="AA175" s="1">
        <f>IF(P175=1,$O$3,IF(P175=2,$O$4,$O$5))</f>
        <v>0</v>
      </c>
    </row>
    <row r="176">
      <c r="A176" s="1" t="s">
        <v>664</v>
      </c>
      <c r="E176" s="27" t="s">
        <v>661</v>
      </c>
    </row>
    <row r="177" ht="38.25">
      <c r="A177" s="1" t="s">
        <v>665</v>
      </c>
      <c r="E177" s="33" t="s">
        <v>3163</v>
      </c>
    </row>
    <row r="178" ht="153">
      <c r="A178" s="1" t="s">
        <v>666</v>
      </c>
      <c r="E178" s="27" t="s">
        <v>2254</v>
      </c>
    </row>
    <row r="179">
      <c r="A179" s="1" t="s">
        <v>659</v>
      </c>
      <c r="B179" s="1">
        <v>40</v>
      </c>
      <c r="C179" s="26" t="s">
        <v>1878</v>
      </c>
      <c r="D179" t="s">
        <v>661</v>
      </c>
      <c r="E179" s="27" t="s">
        <v>2173</v>
      </c>
      <c r="F179" s="28" t="s">
        <v>683</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51">
      <c r="A181" s="1" t="s">
        <v>665</v>
      </c>
      <c r="E181" s="33" t="s">
        <v>3164</v>
      </c>
    </row>
    <row r="182" ht="178.5">
      <c r="A182" s="1" t="s">
        <v>666</v>
      </c>
      <c r="E182" s="27" t="s">
        <v>1662</v>
      </c>
    </row>
    <row r="183">
      <c r="A183" s="1" t="s">
        <v>659</v>
      </c>
      <c r="B183" s="1">
        <v>41</v>
      </c>
      <c r="C183" s="26" t="s">
        <v>1880</v>
      </c>
      <c r="D183" t="s">
        <v>661</v>
      </c>
      <c r="E183" s="27" t="s">
        <v>1881</v>
      </c>
      <c r="F183" s="28" t="s">
        <v>683</v>
      </c>
      <c r="G183" s="29">
        <v>1</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51">
      <c r="A185" s="1" t="s">
        <v>665</v>
      </c>
      <c r="E185" s="33" t="s">
        <v>3164</v>
      </c>
    </row>
    <row r="186" ht="127.5">
      <c r="A186" s="1" t="s">
        <v>666</v>
      </c>
      <c r="E186" s="27" t="s">
        <v>1668</v>
      </c>
    </row>
    <row r="187">
      <c r="A187" s="1" t="s">
        <v>659</v>
      </c>
      <c r="B187" s="1">
        <v>42</v>
      </c>
      <c r="C187" s="26" t="s">
        <v>1721</v>
      </c>
      <c r="D187" t="s">
        <v>661</v>
      </c>
      <c r="E187" s="27" t="s">
        <v>1722</v>
      </c>
      <c r="F187" s="28" t="s">
        <v>683</v>
      </c>
      <c r="G187" s="29">
        <v>4</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3165</v>
      </c>
    </row>
    <row r="190" ht="178.5">
      <c r="A190" s="1" t="s">
        <v>666</v>
      </c>
      <c r="E190" s="27" t="s">
        <v>1662</v>
      </c>
    </row>
    <row r="191">
      <c r="A191" s="1" t="s">
        <v>659</v>
      </c>
      <c r="B191" s="1">
        <v>43</v>
      </c>
      <c r="C191" s="26" t="s">
        <v>1724</v>
      </c>
      <c r="D191" t="s">
        <v>661</v>
      </c>
      <c r="E191" s="27" t="s">
        <v>1725</v>
      </c>
      <c r="F191" s="28" t="s">
        <v>683</v>
      </c>
      <c r="G191" s="29">
        <v>4</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38.25">
      <c r="A193" s="1" t="s">
        <v>665</v>
      </c>
      <c r="E193" s="33" t="s">
        <v>3165</v>
      </c>
    </row>
    <row r="194" ht="127.5">
      <c r="A194" s="1" t="s">
        <v>666</v>
      </c>
      <c r="E194" s="27" t="s">
        <v>1668</v>
      </c>
    </row>
    <row r="195">
      <c r="A195" s="1" t="s">
        <v>659</v>
      </c>
      <c r="B195" s="1">
        <v>44</v>
      </c>
      <c r="C195" s="26" t="s">
        <v>2344</v>
      </c>
      <c r="D195" t="s">
        <v>661</v>
      </c>
      <c r="E195" s="27" t="s">
        <v>2345</v>
      </c>
      <c r="F195" s="28" t="s">
        <v>683</v>
      </c>
      <c r="G195" s="29">
        <v>1</v>
      </c>
      <c r="H195" s="28">
        <v>0</v>
      </c>
      <c r="I195" s="30">
        <f>ROUND(G195*H195,P4)</f>
        <v>0</v>
      </c>
      <c r="L195" s="31">
        <v>0</v>
      </c>
      <c r="M195" s="24">
        <f>ROUND(G195*L195,P4)</f>
        <v>0</v>
      </c>
      <c r="N195" s="25" t="s">
        <v>661</v>
      </c>
      <c r="O195" s="32">
        <f>M195*AA195</f>
        <v>0</v>
      </c>
      <c r="P195" s="1">
        <v>1</v>
      </c>
      <c r="AA195" s="1">
        <f>IF(P195=1,$O$3,IF(P195=2,$O$4,$O$5))</f>
        <v>0</v>
      </c>
    </row>
    <row r="196">
      <c r="A196" s="1" t="s">
        <v>664</v>
      </c>
      <c r="E196" s="27" t="s">
        <v>661</v>
      </c>
    </row>
    <row r="197" ht="38.25">
      <c r="A197" s="1" t="s">
        <v>665</v>
      </c>
      <c r="E197" s="33" t="s">
        <v>3166</v>
      </c>
    </row>
    <row r="198" ht="153">
      <c r="A198" s="1" t="s">
        <v>666</v>
      </c>
      <c r="E198" s="27" t="s">
        <v>2254</v>
      </c>
    </row>
    <row r="199">
      <c r="A199" s="1" t="s">
        <v>659</v>
      </c>
      <c r="B199" s="1">
        <v>45</v>
      </c>
      <c r="C199" s="26" t="s">
        <v>2347</v>
      </c>
      <c r="D199" t="s">
        <v>661</v>
      </c>
      <c r="E199" s="27" t="s">
        <v>2975</v>
      </c>
      <c r="F199" s="28" t="s">
        <v>683</v>
      </c>
      <c r="G199" s="29">
        <v>4</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76.5">
      <c r="A201" s="1" t="s">
        <v>665</v>
      </c>
      <c r="E201" s="33" t="s">
        <v>3167</v>
      </c>
    </row>
    <row r="202" ht="178.5">
      <c r="A202" s="1" t="s">
        <v>666</v>
      </c>
      <c r="E202" s="27" t="s">
        <v>1662</v>
      </c>
    </row>
    <row r="203">
      <c r="A203" s="1" t="s">
        <v>659</v>
      </c>
      <c r="B203" s="1">
        <v>46</v>
      </c>
      <c r="C203" s="26" t="s">
        <v>2349</v>
      </c>
      <c r="D203" t="s">
        <v>661</v>
      </c>
      <c r="E203" s="27" t="s">
        <v>2350</v>
      </c>
      <c r="F203" s="28" t="s">
        <v>683</v>
      </c>
      <c r="G203" s="29">
        <v>4</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76.5">
      <c r="A205" s="1" t="s">
        <v>665</v>
      </c>
      <c r="E205" s="33" t="s">
        <v>3167</v>
      </c>
    </row>
    <row r="206" ht="127.5">
      <c r="A206" s="1" t="s">
        <v>666</v>
      </c>
      <c r="E206" s="27" t="s">
        <v>1668</v>
      </c>
    </row>
    <row r="207">
      <c r="A207" s="1" t="s">
        <v>659</v>
      </c>
      <c r="B207" s="1">
        <v>47</v>
      </c>
      <c r="C207" s="26" t="s">
        <v>1731</v>
      </c>
      <c r="D207" t="s">
        <v>661</v>
      </c>
      <c r="E207" s="27" t="s">
        <v>2976</v>
      </c>
      <c r="F207" s="28" t="s">
        <v>683</v>
      </c>
      <c r="G207" s="29">
        <v>8</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114.75">
      <c r="A209" s="1" t="s">
        <v>665</v>
      </c>
      <c r="E209" s="33" t="s">
        <v>3168</v>
      </c>
    </row>
    <row r="210" ht="178.5">
      <c r="A210" s="1" t="s">
        <v>666</v>
      </c>
      <c r="E210" s="27" t="s">
        <v>1662</v>
      </c>
    </row>
    <row r="211">
      <c r="A211" s="1" t="s">
        <v>659</v>
      </c>
      <c r="B211" s="1">
        <v>48</v>
      </c>
      <c r="C211" s="26" t="s">
        <v>1734</v>
      </c>
      <c r="D211" t="s">
        <v>661</v>
      </c>
      <c r="E211" s="27" t="s">
        <v>1735</v>
      </c>
      <c r="F211" s="28" t="s">
        <v>683</v>
      </c>
      <c r="G211" s="29">
        <v>8</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114.75">
      <c r="A213" s="1" t="s">
        <v>665</v>
      </c>
      <c r="E213" s="33" t="s">
        <v>3168</v>
      </c>
    </row>
    <row r="214" ht="127.5">
      <c r="A214" s="1" t="s">
        <v>666</v>
      </c>
      <c r="E214" s="27" t="s">
        <v>1668</v>
      </c>
    </row>
    <row r="215">
      <c r="A215" s="1" t="s">
        <v>659</v>
      </c>
      <c r="B215" s="1">
        <v>49</v>
      </c>
      <c r="C215" s="26" t="s">
        <v>1737</v>
      </c>
      <c r="D215" t="s">
        <v>661</v>
      </c>
      <c r="E215" s="27" t="s">
        <v>2174</v>
      </c>
      <c r="F215" s="28" t="s">
        <v>683</v>
      </c>
      <c r="G215" s="29">
        <v>76</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114.75">
      <c r="A217" s="1" t="s">
        <v>665</v>
      </c>
      <c r="E217" s="33" t="s">
        <v>3169</v>
      </c>
    </row>
    <row r="218" ht="178.5">
      <c r="A218" s="1" t="s">
        <v>666</v>
      </c>
      <c r="E218" s="27" t="s">
        <v>1662</v>
      </c>
    </row>
    <row r="219">
      <c r="A219" s="1" t="s">
        <v>659</v>
      </c>
      <c r="B219" s="1">
        <v>50</v>
      </c>
      <c r="C219" s="26" t="s">
        <v>1740</v>
      </c>
      <c r="D219" t="s">
        <v>661</v>
      </c>
      <c r="E219" s="27" t="s">
        <v>1741</v>
      </c>
      <c r="F219" s="28" t="s">
        <v>683</v>
      </c>
      <c r="G219" s="29">
        <v>76</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114.75">
      <c r="A221" s="1" t="s">
        <v>665</v>
      </c>
      <c r="E221" s="33" t="s">
        <v>3169</v>
      </c>
    </row>
    <row r="222" ht="127.5">
      <c r="A222" s="1" t="s">
        <v>666</v>
      </c>
      <c r="E222" s="27" t="s">
        <v>1668</v>
      </c>
    </row>
    <row r="223">
      <c r="A223" s="1" t="s">
        <v>659</v>
      </c>
      <c r="B223" s="1">
        <v>51</v>
      </c>
      <c r="C223" s="26" t="s">
        <v>2979</v>
      </c>
      <c r="D223" t="s">
        <v>661</v>
      </c>
      <c r="E223" s="27" t="s">
        <v>2980</v>
      </c>
      <c r="F223" s="28" t="s">
        <v>683</v>
      </c>
      <c r="G223" s="29">
        <v>1</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51">
      <c r="A225" s="1" t="s">
        <v>665</v>
      </c>
      <c r="E225" s="33" t="s">
        <v>3170</v>
      </c>
    </row>
    <row r="226" ht="178.5">
      <c r="A226" s="1" t="s">
        <v>666</v>
      </c>
      <c r="E226" s="27" t="s">
        <v>1662</v>
      </c>
    </row>
    <row r="227">
      <c r="A227" s="1" t="s">
        <v>659</v>
      </c>
      <c r="B227" s="1">
        <v>52</v>
      </c>
      <c r="C227" s="26" t="s">
        <v>2981</v>
      </c>
      <c r="D227" t="s">
        <v>661</v>
      </c>
      <c r="E227" s="27" t="s">
        <v>2982</v>
      </c>
      <c r="F227" s="28" t="s">
        <v>683</v>
      </c>
      <c r="G227" s="29">
        <v>1</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38.25">
      <c r="A229" s="1" t="s">
        <v>665</v>
      </c>
      <c r="E229" s="33" t="s">
        <v>1811</v>
      </c>
    </row>
    <row r="230" ht="127.5">
      <c r="A230" s="1" t="s">
        <v>666</v>
      </c>
      <c r="E230" s="27" t="s">
        <v>1668</v>
      </c>
    </row>
    <row r="231">
      <c r="A231" s="1" t="s">
        <v>659</v>
      </c>
      <c r="B231" s="1">
        <v>53</v>
      </c>
      <c r="C231" s="26" t="s">
        <v>1401</v>
      </c>
      <c r="D231" t="s">
        <v>661</v>
      </c>
      <c r="E231" s="27" t="s">
        <v>1402</v>
      </c>
      <c r="F231" s="28" t="s">
        <v>683</v>
      </c>
      <c r="G231" s="29">
        <v>6</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51">
      <c r="A233" s="1" t="s">
        <v>665</v>
      </c>
      <c r="E233" s="33" t="s">
        <v>3171</v>
      </c>
    </row>
    <row r="234" ht="127.5">
      <c r="A234" s="1" t="s">
        <v>666</v>
      </c>
      <c r="E234" s="27" t="s">
        <v>1754</v>
      </c>
    </row>
    <row r="235">
      <c r="A235" s="1" t="s">
        <v>659</v>
      </c>
      <c r="B235" s="1">
        <v>54</v>
      </c>
      <c r="C235" s="26" t="s">
        <v>1748</v>
      </c>
      <c r="D235" t="s">
        <v>661</v>
      </c>
      <c r="E235" s="27" t="s">
        <v>1749</v>
      </c>
      <c r="F235" s="28" t="s">
        <v>683</v>
      </c>
      <c r="G235" s="29">
        <v>8</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51">
      <c r="A237" s="1" t="s">
        <v>665</v>
      </c>
      <c r="E237" s="33" t="s">
        <v>3172</v>
      </c>
    </row>
    <row r="238" ht="127.5">
      <c r="A238" s="1" t="s">
        <v>666</v>
      </c>
      <c r="E238" s="27" t="s">
        <v>1754</v>
      </c>
    </row>
    <row r="239">
      <c r="A239" s="1" t="s">
        <v>659</v>
      </c>
      <c r="B239" s="1">
        <v>55</v>
      </c>
      <c r="C239" s="26" t="s">
        <v>2983</v>
      </c>
      <c r="D239" t="s">
        <v>661</v>
      </c>
      <c r="E239" s="27" t="s">
        <v>2984</v>
      </c>
      <c r="F239" s="28" t="s">
        <v>683</v>
      </c>
      <c r="G239" s="29">
        <v>14</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51">
      <c r="A241" s="1" t="s">
        <v>665</v>
      </c>
      <c r="E241" s="33" t="s">
        <v>3173</v>
      </c>
    </row>
    <row r="242" ht="165.75">
      <c r="A242" s="1" t="s">
        <v>666</v>
      </c>
      <c r="E242" s="27" t="s">
        <v>1783</v>
      </c>
    </row>
    <row r="243">
      <c r="A243" s="1" t="s">
        <v>659</v>
      </c>
      <c r="B243" s="1">
        <v>56</v>
      </c>
      <c r="C243" s="26" t="s">
        <v>2985</v>
      </c>
      <c r="D243" t="s">
        <v>661</v>
      </c>
      <c r="E243" s="27" t="s">
        <v>2986</v>
      </c>
      <c r="F243" s="28" t="s">
        <v>683</v>
      </c>
      <c r="G243" s="29">
        <v>14</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51">
      <c r="A245" s="1" t="s">
        <v>665</v>
      </c>
      <c r="E245" s="33" t="s">
        <v>3173</v>
      </c>
    </row>
    <row r="246" ht="127.5">
      <c r="A246" s="1" t="s">
        <v>666</v>
      </c>
      <c r="E246" s="27" t="s">
        <v>1668</v>
      </c>
    </row>
    <row r="247">
      <c r="A247" s="1" t="s">
        <v>659</v>
      </c>
      <c r="B247" s="1">
        <v>57</v>
      </c>
      <c r="C247" s="26" t="s">
        <v>2176</v>
      </c>
      <c r="D247" t="s">
        <v>661</v>
      </c>
      <c r="E247" s="27" t="s">
        <v>2177</v>
      </c>
      <c r="F247" s="28" t="s">
        <v>683</v>
      </c>
      <c r="G247" s="29">
        <v>14</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38.25">
      <c r="A249" s="1" t="s">
        <v>665</v>
      </c>
      <c r="E249" s="33" t="s">
        <v>3174</v>
      </c>
    </row>
    <row r="250" ht="165.75">
      <c r="A250" s="1" t="s">
        <v>666</v>
      </c>
      <c r="E250" s="27" t="s">
        <v>1783</v>
      </c>
    </row>
    <row r="251">
      <c r="A251" s="1" t="s">
        <v>659</v>
      </c>
      <c r="B251" s="1">
        <v>58</v>
      </c>
      <c r="C251" s="26" t="s">
        <v>2987</v>
      </c>
      <c r="D251" t="s">
        <v>661</v>
      </c>
      <c r="E251" s="27" t="s">
        <v>2988</v>
      </c>
      <c r="F251" s="28" t="s">
        <v>683</v>
      </c>
      <c r="G251" s="29">
        <v>14</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38.25">
      <c r="A253" s="1" t="s">
        <v>665</v>
      </c>
      <c r="E253" s="33" t="s">
        <v>3174</v>
      </c>
    </row>
    <row r="254" ht="127.5">
      <c r="A254" s="1" t="s">
        <v>666</v>
      </c>
      <c r="E254" s="27" t="s">
        <v>1668</v>
      </c>
    </row>
    <row r="255">
      <c r="A255" s="1" t="s">
        <v>659</v>
      </c>
      <c r="B255" s="1">
        <v>59</v>
      </c>
      <c r="C255" s="26" t="s">
        <v>2178</v>
      </c>
      <c r="D255" t="s">
        <v>661</v>
      </c>
      <c r="E255" s="27" t="s">
        <v>2179</v>
      </c>
      <c r="F255" s="28" t="s">
        <v>683</v>
      </c>
      <c r="G255" s="29">
        <v>14</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38.25">
      <c r="A257" s="1" t="s">
        <v>665</v>
      </c>
      <c r="E257" s="33" t="s">
        <v>3174</v>
      </c>
    </row>
    <row r="258" ht="165.75">
      <c r="A258" s="1" t="s">
        <v>666</v>
      </c>
      <c r="E258" s="27" t="s">
        <v>1783</v>
      </c>
    </row>
    <row r="259">
      <c r="A259" s="1" t="s">
        <v>659</v>
      </c>
      <c r="B259" s="1">
        <v>60</v>
      </c>
      <c r="C259" s="26" t="s">
        <v>2757</v>
      </c>
      <c r="D259" t="s">
        <v>661</v>
      </c>
      <c r="E259" s="27" t="s">
        <v>2758</v>
      </c>
      <c r="F259" s="28" t="s">
        <v>683</v>
      </c>
      <c r="G259" s="29">
        <v>14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38.25">
      <c r="A261" s="1" t="s">
        <v>665</v>
      </c>
      <c r="E261" s="33" t="s">
        <v>3174</v>
      </c>
    </row>
    <row r="262" ht="127.5">
      <c r="A262" s="1" t="s">
        <v>666</v>
      </c>
      <c r="E262" s="27" t="s">
        <v>1668</v>
      </c>
    </row>
    <row r="263">
      <c r="A263" s="1" t="s">
        <v>659</v>
      </c>
      <c r="B263" s="1">
        <v>61</v>
      </c>
      <c r="C263" s="26" t="s">
        <v>2989</v>
      </c>
      <c r="D263" t="s">
        <v>661</v>
      </c>
      <c r="E263" s="27" t="s">
        <v>2990</v>
      </c>
      <c r="F263" s="28" t="s">
        <v>683</v>
      </c>
      <c r="G263" s="29">
        <v>5</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38.25">
      <c r="A265" s="1" t="s">
        <v>665</v>
      </c>
      <c r="E265" s="33" t="s">
        <v>3175</v>
      </c>
    </row>
    <row r="266" ht="165.75">
      <c r="A266" s="1" t="s">
        <v>666</v>
      </c>
      <c r="E266" s="27" t="s">
        <v>1783</v>
      </c>
    </row>
    <row r="267">
      <c r="A267" s="1" t="s">
        <v>659</v>
      </c>
      <c r="B267" s="1">
        <v>62</v>
      </c>
      <c r="C267" s="26" t="s">
        <v>1784</v>
      </c>
      <c r="D267" t="s">
        <v>661</v>
      </c>
      <c r="E267" s="27" t="s">
        <v>1785</v>
      </c>
      <c r="F267" s="28" t="s">
        <v>683</v>
      </c>
      <c r="G267" s="29">
        <v>5</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38.25">
      <c r="A269" s="1" t="s">
        <v>665</v>
      </c>
      <c r="E269" s="33" t="s">
        <v>3175</v>
      </c>
    </row>
    <row r="270" ht="127.5">
      <c r="A270" s="1" t="s">
        <v>666</v>
      </c>
      <c r="E270" s="27" t="s">
        <v>1668</v>
      </c>
    </row>
    <row r="271">
      <c r="A271" s="1" t="s">
        <v>659</v>
      </c>
      <c r="B271" s="1">
        <v>63</v>
      </c>
      <c r="C271" s="26" t="s">
        <v>3176</v>
      </c>
      <c r="D271" t="s">
        <v>661</v>
      </c>
      <c r="E271" s="27" t="s">
        <v>3177</v>
      </c>
      <c r="F271" s="28" t="s">
        <v>683</v>
      </c>
      <c r="G271" s="29">
        <v>2</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38.25">
      <c r="A273" s="1" t="s">
        <v>665</v>
      </c>
      <c r="E273" s="33" t="s">
        <v>1705</v>
      </c>
    </row>
    <row r="274" ht="165.75">
      <c r="A274" s="1" t="s">
        <v>666</v>
      </c>
      <c r="E274" s="27" t="s">
        <v>1783</v>
      </c>
    </row>
    <row r="275">
      <c r="A275" s="1" t="s">
        <v>659</v>
      </c>
      <c r="B275" s="1">
        <v>64</v>
      </c>
      <c r="C275" s="26" t="s">
        <v>3085</v>
      </c>
      <c r="D275" t="s">
        <v>661</v>
      </c>
      <c r="E275" s="27" t="s">
        <v>3086</v>
      </c>
      <c r="F275" s="28" t="s">
        <v>683</v>
      </c>
      <c r="G275" s="29">
        <v>2</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38.25">
      <c r="A277" s="1" t="s">
        <v>665</v>
      </c>
      <c r="E277" s="33" t="s">
        <v>1705</v>
      </c>
    </row>
    <row r="278" ht="127.5">
      <c r="A278" s="1" t="s">
        <v>666</v>
      </c>
      <c r="E278" s="27" t="s">
        <v>1668</v>
      </c>
    </row>
    <row r="279" ht="25.5">
      <c r="A279" s="1" t="s">
        <v>659</v>
      </c>
      <c r="B279" s="1">
        <v>65</v>
      </c>
      <c r="C279" s="26" t="s">
        <v>2991</v>
      </c>
      <c r="D279" t="s">
        <v>661</v>
      </c>
      <c r="E279" s="27" t="s">
        <v>2992</v>
      </c>
      <c r="F279" s="28" t="s">
        <v>2993</v>
      </c>
      <c r="G279" s="29">
        <v>25</v>
      </c>
      <c r="H279" s="28">
        <v>0</v>
      </c>
      <c r="I279" s="30">
        <f>ROUND(G279*H279,P4)</f>
        <v>0</v>
      </c>
      <c r="L279" s="31">
        <v>0</v>
      </c>
      <c r="M279" s="24">
        <f>ROUND(G279*L279,P4)</f>
        <v>0</v>
      </c>
      <c r="N279" s="25" t="s">
        <v>661</v>
      </c>
      <c r="O279" s="32">
        <f>M279*AA279</f>
        <v>0</v>
      </c>
      <c r="P279" s="1">
        <v>1</v>
      </c>
      <c r="AA279" s="1">
        <f>IF(P279=1,$O$3,IF(P279=2,$O$4,$O$5))</f>
        <v>0</v>
      </c>
    </row>
    <row r="280">
      <c r="A280" s="1" t="s">
        <v>664</v>
      </c>
      <c r="E280" s="27" t="s">
        <v>661</v>
      </c>
    </row>
    <row r="281" ht="38.25">
      <c r="A281" s="1" t="s">
        <v>665</v>
      </c>
      <c r="E281" s="33" t="s">
        <v>3178</v>
      </c>
    </row>
    <row r="282" ht="127.5">
      <c r="A282" s="1" t="s">
        <v>666</v>
      </c>
      <c r="E282" s="27" t="s">
        <v>2995</v>
      </c>
    </row>
    <row r="283" ht="25.5">
      <c r="A283" s="1" t="s">
        <v>659</v>
      </c>
      <c r="B283" s="1">
        <v>66</v>
      </c>
      <c r="C283" s="26" t="s">
        <v>3179</v>
      </c>
      <c r="D283" t="s">
        <v>661</v>
      </c>
      <c r="E283" s="27" t="s">
        <v>3180</v>
      </c>
      <c r="F283" s="28" t="s">
        <v>2993</v>
      </c>
      <c r="G283" s="29">
        <v>10</v>
      </c>
      <c r="H283" s="28">
        <v>0</v>
      </c>
      <c r="I283" s="30">
        <f>ROUND(G283*H283,P4)</f>
        <v>0</v>
      </c>
      <c r="L283" s="31">
        <v>0</v>
      </c>
      <c r="M283" s="24">
        <f>ROUND(G283*L283,P4)</f>
        <v>0</v>
      </c>
      <c r="N283" s="25" t="s">
        <v>661</v>
      </c>
      <c r="O283" s="32">
        <f>M283*AA283</f>
        <v>0</v>
      </c>
      <c r="P283" s="1">
        <v>1</v>
      </c>
      <c r="AA283" s="1">
        <f>IF(P283=1,$O$3,IF(P283=2,$O$4,$O$5))</f>
        <v>0</v>
      </c>
    </row>
    <row r="284">
      <c r="A284" s="1" t="s">
        <v>664</v>
      </c>
      <c r="E284" s="27" t="s">
        <v>661</v>
      </c>
    </row>
    <row r="285" ht="38.25">
      <c r="A285" s="1" t="s">
        <v>665</v>
      </c>
      <c r="E285" s="33" t="s">
        <v>3181</v>
      </c>
    </row>
    <row r="286" ht="127.5">
      <c r="A286" s="1" t="s">
        <v>666</v>
      </c>
      <c r="E286" s="27" t="s">
        <v>2995</v>
      </c>
    </row>
    <row r="287">
      <c r="A287" s="1" t="s">
        <v>659</v>
      </c>
      <c r="B287" s="1">
        <v>67</v>
      </c>
      <c r="C287" s="26" t="s">
        <v>1798</v>
      </c>
      <c r="D287" t="s">
        <v>661</v>
      </c>
      <c r="E287" s="27" t="s">
        <v>2998</v>
      </c>
      <c r="F287" s="28" t="s">
        <v>683</v>
      </c>
      <c r="G287" s="29">
        <v>35</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63.75">
      <c r="A289" s="1" t="s">
        <v>665</v>
      </c>
      <c r="E289" s="33" t="s">
        <v>3182</v>
      </c>
    </row>
    <row r="290" ht="114.75">
      <c r="A290" s="1" t="s">
        <v>666</v>
      </c>
      <c r="E290" s="27" t="s">
        <v>1702</v>
      </c>
    </row>
    <row r="291">
      <c r="A291" s="1" t="s">
        <v>659</v>
      </c>
      <c r="B291" s="1">
        <v>68</v>
      </c>
      <c r="C291" s="26" t="s">
        <v>1801</v>
      </c>
      <c r="D291" t="s">
        <v>661</v>
      </c>
      <c r="E291" s="27" t="s">
        <v>1802</v>
      </c>
      <c r="F291" s="28" t="s">
        <v>683</v>
      </c>
      <c r="G291" s="29">
        <v>35</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63.75">
      <c r="A293" s="1" t="s">
        <v>665</v>
      </c>
      <c r="E293" s="33" t="s">
        <v>3182</v>
      </c>
    </row>
    <row r="294" ht="140.25">
      <c r="A294" s="1" t="s">
        <v>666</v>
      </c>
      <c r="E294" s="27" t="s">
        <v>1812</v>
      </c>
    </row>
    <row r="295">
      <c r="A295" s="1" t="s">
        <v>659</v>
      </c>
      <c r="B295" s="1">
        <v>73</v>
      </c>
      <c r="C295" s="26" t="s">
        <v>1813</v>
      </c>
      <c r="D295" t="s">
        <v>661</v>
      </c>
      <c r="E295" s="27" t="s">
        <v>1814</v>
      </c>
      <c r="F295" s="28" t="s">
        <v>874</v>
      </c>
      <c r="G295" s="29">
        <v>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38.25">
      <c r="A297" s="1" t="s">
        <v>665</v>
      </c>
      <c r="E297" s="33" t="s">
        <v>3183</v>
      </c>
    </row>
    <row r="298" ht="89.25">
      <c r="A298" s="1" t="s">
        <v>666</v>
      </c>
      <c r="E298" s="27" t="s">
        <v>1816</v>
      </c>
    </row>
    <row r="299">
      <c r="A299" s="1" t="s">
        <v>659</v>
      </c>
      <c r="B299" s="1">
        <v>74</v>
      </c>
      <c r="C299" s="26" t="s">
        <v>1826</v>
      </c>
      <c r="D299" t="s">
        <v>661</v>
      </c>
      <c r="E299" s="27" t="s">
        <v>3003</v>
      </c>
      <c r="F299" s="28" t="s">
        <v>1604</v>
      </c>
      <c r="G299" s="29">
        <v>1</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ht="38.25">
      <c r="A301" s="1" t="s">
        <v>665</v>
      </c>
      <c r="E301" s="33" t="s">
        <v>1811</v>
      </c>
    </row>
    <row r="302" ht="153">
      <c r="A302" s="1" t="s">
        <v>666</v>
      </c>
      <c r="E302" s="27" t="s">
        <v>1829</v>
      </c>
    </row>
    <row r="303">
      <c r="A303" s="1" t="s">
        <v>659</v>
      </c>
      <c r="B303" s="1">
        <v>75</v>
      </c>
      <c r="C303" s="26" t="s">
        <v>1837</v>
      </c>
      <c r="D303" t="s">
        <v>661</v>
      </c>
      <c r="E303" s="27" t="s">
        <v>1838</v>
      </c>
      <c r="F303" s="28" t="s">
        <v>670</v>
      </c>
      <c r="G303" s="29">
        <v>18700</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ht="153">
      <c r="A305" s="1" t="s">
        <v>665</v>
      </c>
      <c r="E305" s="33" t="s">
        <v>3184</v>
      </c>
    </row>
    <row r="306" ht="114.75">
      <c r="A306" s="1" t="s">
        <v>666</v>
      </c>
      <c r="E306" s="27" t="s">
        <v>1840</v>
      </c>
    </row>
    <row r="307">
      <c r="A307" s="1" t="s">
        <v>659</v>
      </c>
      <c r="B307" s="1">
        <v>76</v>
      </c>
      <c r="C307" s="26" t="s">
        <v>2249</v>
      </c>
      <c r="D307" t="s">
        <v>661</v>
      </c>
      <c r="E307" s="27" t="s">
        <v>1810</v>
      </c>
      <c r="F307" s="28" t="s">
        <v>1604</v>
      </c>
      <c r="G307" s="29">
        <v>0.14999999999999999</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ht="38.25">
      <c r="A309" s="1" t="s">
        <v>665</v>
      </c>
      <c r="E309" s="33" t="s">
        <v>3185</v>
      </c>
    </row>
    <row r="310" ht="140.25">
      <c r="A310" s="1" t="s">
        <v>666</v>
      </c>
      <c r="E310" s="27" t="s">
        <v>1812</v>
      </c>
    </row>
    <row r="311">
      <c r="A311" s="1" t="s">
        <v>656</v>
      </c>
      <c r="C311" s="22" t="s">
        <v>900</v>
      </c>
      <c r="E311" s="23" t="s">
        <v>2924</v>
      </c>
      <c r="L311" s="24">
        <f>SUMIFS(L312:L327,A312:A327,"P")</f>
        <v>0</v>
      </c>
      <c r="M311" s="24">
        <f>SUMIFS(M312:M327,A312:A327,"P")</f>
        <v>0</v>
      </c>
      <c r="N311" s="25"/>
    </row>
    <row r="312" ht="25.5">
      <c r="A312" s="1" t="s">
        <v>659</v>
      </c>
      <c r="B312" s="1">
        <v>69</v>
      </c>
      <c r="C312" s="26" t="s">
        <v>914</v>
      </c>
      <c r="D312" t="s">
        <v>903</v>
      </c>
      <c r="E312" s="27" t="s">
        <v>915</v>
      </c>
      <c r="F312" s="28" t="s">
        <v>905</v>
      </c>
      <c r="G312" s="29">
        <v>0.10000000000000001</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916</v>
      </c>
    </row>
    <row r="314" ht="38.25">
      <c r="A314" s="1" t="s">
        <v>665</v>
      </c>
      <c r="E314" s="33" t="s">
        <v>3186</v>
      </c>
    </row>
    <row r="315" ht="153">
      <c r="A315" s="1" t="s">
        <v>666</v>
      </c>
      <c r="E315" s="27" t="s">
        <v>913</v>
      </c>
    </row>
    <row r="316" ht="25.5">
      <c r="A316" s="1" t="s">
        <v>659</v>
      </c>
      <c r="B316" s="1">
        <v>70</v>
      </c>
      <c r="C316" s="26" t="s">
        <v>918</v>
      </c>
      <c r="D316" t="s">
        <v>903</v>
      </c>
      <c r="E316" s="27" t="s">
        <v>919</v>
      </c>
      <c r="F316" s="28" t="s">
        <v>905</v>
      </c>
      <c r="G316" s="29">
        <v>0.050000000000000003</v>
      </c>
      <c r="H316" s="28">
        <v>0</v>
      </c>
      <c r="I316" s="30">
        <f>ROUND(G316*H316,P4)</f>
        <v>0</v>
      </c>
      <c r="L316" s="31">
        <v>0</v>
      </c>
      <c r="M316" s="24">
        <f>ROUND(G316*L316,P4)</f>
        <v>0</v>
      </c>
      <c r="N316" s="25" t="s">
        <v>661</v>
      </c>
      <c r="O316" s="32">
        <f>M316*AA316</f>
        <v>0</v>
      </c>
      <c r="P316" s="1">
        <v>3</v>
      </c>
      <c r="AA316" s="1">
        <f>IF(P316=1,$O$3,IF(P316=2,$O$4,$O$5))</f>
        <v>0</v>
      </c>
    </row>
    <row r="317" ht="38.25">
      <c r="A317" s="1" t="s">
        <v>664</v>
      </c>
      <c r="E317" s="27" t="s">
        <v>920</v>
      </c>
    </row>
    <row r="318" ht="38.25">
      <c r="A318" s="1" t="s">
        <v>665</v>
      </c>
      <c r="E318" s="33" t="s">
        <v>3187</v>
      </c>
    </row>
    <row r="319" ht="153">
      <c r="A319" s="1" t="s">
        <v>666</v>
      </c>
      <c r="E319" s="27" t="s">
        <v>908</v>
      </c>
    </row>
    <row r="320" ht="25.5">
      <c r="A320" s="1" t="s">
        <v>659</v>
      </c>
      <c r="B320" s="1">
        <v>71</v>
      </c>
      <c r="C320" s="26" t="s">
        <v>2928</v>
      </c>
      <c r="D320" t="s">
        <v>903</v>
      </c>
      <c r="E320" s="27" t="s">
        <v>2929</v>
      </c>
      <c r="F320" s="28" t="s">
        <v>905</v>
      </c>
      <c r="G320" s="29">
        <v>0.10000000000000001</v>
      </c>
      <c r="H320" s="28">
        <v>0</v>
      </c>
      <c r="I320" s="30">
        <f>ROUND(G320*H320,P4)</f>
        <v>0</v>
      </c>
      <c r="L320" s="31">
        <v>0</v>
      </c>
      <c r="M320" s="24">
        <f>ROUND(G320*L320,P4)</f>
        <v>0</v>
      </c>
      <c r="N320" s="25" t="s">
        <v>661</v>
      </c>
      <c r="O320" s="32">
        <f>M320*AA320</f>
        <v>0</v>
      </c>
      <c r="P320" s="1">
        <v>3</v>
      </c>
      <c r="AA320" s="1">
        <f>IF(P320=1,$O$3,IF(P320=2,$O$4,$O$5))</f>
        <v>0</v>
      </c>
    </row>
    <row r="321" ht="38.25">
      <c r="A321" s="1" t="s">
        <v>664</v>
      </c>
      <c r="E321" s="27" t="s">
        <v>920</v>
      </c>
    </row>
    <row r="322" ht="38.25">
      <c r="A322" s="1" t="s">
        <v>665</v>
      </c>
      <c r="E322" s="33" t="s">
        <v>3186</v>
      </c>
    </row>
    <row r="323" ht="153">
      <c r="A323" s="1" t="s">
        <v>666</v>
      </c>
      <c r="E323" s="27" t="s">
        <v>908</v>
      </c>
    </row>
    <row r="324" ht="25.5">
      <c r="A324" s="1" t="s">
        <v>659</v>
      </c>
      <c r="B324" s="1">
        <v>72</v>
      </c>
      <c r="C324" s="26" t="s">
        <v>922</v>
      </c>
      <c r="D324" t="s">
        <v>903</v>
      </c>
      <c r="E324" s="27" t="s">
        <v>923</v>
      </c>
      <c r="F324" s="28" t="s">
        <v>905</v>
      </c>
      <c r="G324" s="29">
        <v>0.10000000000000001</v>
      </c>
      <c r="H324" s="28">
        <v>0</v>
      </c>
      <c r="I324" s="30">
        <f>ROUND(G324*H324,P4)</f>
        <v>0</v>
      </c>
      <c r="L324" s="31">
        <v>0</v>
      </c>
      <c r="M324" s="24">
        <f>ROUND(G324*L324,P4)</f>
        <v>0</v>
      </c>
      <c r="N324" s="25" t="s">
        <v>661</v>
      </c>
      <c r="O324" s="32">
        <f>M324*AA324</f>
        <v>0</v>
      </c>
      <c r="P324" s="1">
        <v>3</v>
      </c>
      <c r="AA324" s="1">
        <f>IF(P324=1,$O$3,IF(P324=2,$O$4,$O$5))</f>
        <v>0</v>
      </c>
    </row>
    <row r="325" ht="38.25">
      <c r="A325" s="1" t="s">
        <v>664</v>
      </c>
      <c r="E325" s="27" t="s">
        <v>920</v>
      </c>
    </row>
    <row r="326" ht="38.25">
      <c r="A326" s="1" t="s">
        <v>665</v>
      </c>
      <c r="E326" s="33" t="s">
        <v>3186</v>
      </c>
    </row>
    <row r="327" ht="153">
      <c r="A327" s="1" t="s">
        <v>666</v>
      </c>
      <c r="E327" s="27" t="s">
        <v>908</v>
      </c>
    </row>
  </sheetData>
  <sheetProtection sheet="1" objects="1" scenarios="1" spinCount="100000" saltValue="7BJEcBOa1/Ku2ISK+F+S2Gpvmqq9JQz8b7ZL3QZBTex/g/byb7mYnxB/uV9oF5XUdllpKZbbouCQhGp1FsuFnA==" hashValue="rNuqHd+tRuDORcra+WNPxXyBPXWoGHrFAoH4nClILb2C2q1WyOJwxdzs/pZkQ01UyF3ZTHU7492HGfIcsEGv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COUNTIFS(L8:L216,"=0",A8:A216,"P")+COUNTIFS(L8:L216,"",A8:A216,"P")+SUM(Q8:Q216)</f>
        <v>0</v>
      </c>
    </row>
    <row r="8">
      <c r="A8" s="1" t="s">
        <v>654</v>
      </c>
      <c r="C8" s="22" t="s">
        <v>3188</v>
      </c>
      <c r="E8" s="23" t="s">
        <v>105</v>
      </c>
      <c r="L8" s="24">
        <f>L9+L18+L195</f>
        <v>0</v>
      </c>
      <c r="M8" s="24">
        <f>M9+M18+M195</f>
        <v>0</v>
      </c>
      <c r="N8" s="25"/>
    </row>
    <row r="9">
      <c r="A9" s="1" t="s">
        <v>656</v>
      </c>
      <c r="C9" s="22" t="s">
        <v>657</v>
      </c>
      <c r="E9" s="23" t="s">
        <v>658</v>
      </c>
      <c r="L9" s="24">
        <f>SUMIFS(L10:L17,A10:A17,"P")</f>
        <v>0</v>
      </c>
      <c r="M9" s="24">
        <f>SUMIFS(M10:M17,A10:A17,"P")</f>
        <v>0</v>
      </c>
      <c r="N9" s="25"/>
    </row>
    <row r="10">
      <c r="A10" s="1" t="s">
        <v>659</v>
      </c>
      <c r="B10" s="1">
        <v>1</v>
      </c>
      <c r="C10" s="26" t="s">
        <v>3010</v>
      </c>
      <c r="D10" t="s">
        <v>661</v>
      </c>
      <c r="E10" s="27" t="s">
        <v>3011</v>
      </c>
      <c r="F10" s="28" t="s">
        <v>663</v>
      </c>
      <c r="G10" s="29">
        <v>28</v>
      </c>
      <c r="H10" s="28">
        <v>0</v>
      </c>
      <c r="I10" s="30">
        <f>ROUND(G10*H10,P4)</f>
        <v>0</v>
      </c>
      <c r="L10" s="31">
        <v>0</v>
      </c>
      <c r="M10" s="24">
        <f>ROUND(G10*L10,P4)</f>
        <v>0</v>
      </c>
      <c r="N10" s="25" t="s">
        <v>1345</v>
      </c>
      <c r="O10" s="32">
        <f>M10*AA10</f>
        <v>0</v>
      </c>
      <c r="P10" s="1">
        <v>3</v>
      </c>
      <c r="AA10" s="1">
        <f>IF(P10=1,$O$3,IF(P10=2,$O$4,$O$5))</f>
        <v>0</v>
      </c>
    </row>
    <row r="11">
      <c r="A11" s="1" t="s">
        <v>664</v>
      </c>
      <c r="E11" s="27" t="s">
        <v>661</v>
      </c>
    </row>
    <row r="12" ht="51">
      <c r="A12" s="1" t="s">
        <v>665</v>
      </c>
      <c r="E12" s="33" t="s">
        <v>3189</v>
      </c>
    </row>
    <row r="13" ht="318.75">
      <c r="A13" s="1" t="s">
        <v>666</v>
      </c>
      <c r="E13" s="27" t="s">
        <v>955</v>
      </c>
    </row>
    <row r="14">
      <c r="A14" s="1" t="s">
        <v>659</v>
      </c>
      <c r="B14" s="1">
        <v>2</v>
      </c>
      <c r="C14" s="26" t="s">
        <v>672</v>
      </c>
      <c r="D14" t="s">
        <v>661</v>
      </c>
      <c r="E14" s="27" t="s">
        <v>673</v>
      </c>
      <c r="F14" s="28" t="s">
        <v>663</v>
      </c>
      <c r="G14" s="29">
        <v>24.5</v>
      </c>
      <c r="H14" s="28">
        <v>0</v>
      </c>
      <c r="I14" s="30">
        <f>ROUND(G14*H14,P4)</f>
        <v>0</v>
      </c>
      <c r="L14" s="31">
        <v>0</v>
      </c>
      <c r="M14" s="24">
        <f>ROUND(G14*L14,P4)</f>
        <v>0</v>
      </c>
      <c r="N14" s="25" t="s">
        <v>1345</v>
      </c>
      <c r="O14" s="32">
        <f>M14*AA14</f>
        <v>0</v>
      </c>
      <c r="P14" s="1">
        <v>3</v>
      </c>
      <c r="AA14" s="1">
        <f>IF(P14=1,$O$3,IF(P14=2,$O$4,$O$5))</f>
        <v>0</v>
      </c>
    </row>
    <row r="15">
      <c r="A15" s="1" t="s">
        <v>664</v>
      </c>
      <c r="E15" s="27" t="s">
        <v>661</v>
      </c>
    </row>
    <row r="16" ht="51">
      <c r="A16" s="1" t="s">
        <v>665</v>
      </c>
      <c r="E16" s="33" t="s">
        <v>3190</v>
      </c>
    </row>
    <row r="17" ht="229.5">
      <c r="A17" s="1" t="s">
        <v>666</v>
      </c>
      <c r="E17" s="27" t="s">
        <v>674</v>
      </c>
    </row>
    <row r="18">
      <c r="A18" s="1" t="s">
        <v>656</v>
      </c>
      <c r="C18" s="22" t="s">
        <v>679</v>
      </c>
      <c r="E18" s="23" t="s">
        <v>680</v>
      </c>
      <c r="L18" s="24">
        <f>SUMIFS(L19:L194,A19:A194,"P")</f>
        <v>0</v>
      </c>
      <c r="M18" s="24">
        <f>SUMIFS(M19:M194,A19:A194,"P")</f>
        <v>0</v>
      </c>
      <c r="N18" s="25"/>
    </row>
    <row r="19">
      <c r="A19" s="1" t="s">
        <v>659</v>
      </c>
      <c r="B19" s="1">
        <v>3</v>
      </c>
      <c r="C19" s="26" t="s">
        <v>681</v>
      </c>
      <c r="D19" t="s">
        <v>661</v>
      </c>
      <c r="E19" s="27" t="s">
        <v>682</v>
      </c>
      <c r="F19" s="28" t="s">
        <v>683</v>
      </c>
      <c r="G19" s="29">
        <v>11</v>
      </c>
      <c r="H19" s="28">
        <v>0</v>
      </c>
      <c r="I19" s="30">
        <f>ROUND(G19*H19,P4)</f>
        <v>0</v>
      </c>
      <c r="L19" s="31">
        <v>0</v>
      </c>
      <c r="M19" s="24">
        <f>ROUND(G19*L19,P4)</f>
        <v>0</v>
      </c>
      <c r="N19" s="25" t="s">
        <v>1345</v>
      </c>
      <c r="O19" s="32">
        <f>M19*AA19</f>
        <v>0</v>
      </c>
      <c r="P19" s="1">
        <v>3</v>
      </c>
      <c r="AA19" s="1">
        <f>IF(P19=1,$O$3,IF(P19=2,$O$4,$O$5))</f>
        <v>0</v>
      </c>
    </row>
    <row r="20">
      <c r="A20" s="1" t="s">
        <v>664</v>
      </c>
      <c r="E20" s="27" t="s">
        <v>661</v>
      </c>
    </row>
    <row r="21" ht="63.75">
      <c r="A21" s="1" t="s">
        <v>665</v>
      </c>
      <c r="E21" s="33" t="s">
        <v>3191</v>
      </c>
    </row>
    <row r="22" ht="102">
      <c r="A22" s="1" t="s">
        <v>666</v>
      </c>
      <c r="E22" s="27" t="s">
        <v>684</v>
      </c>
    </row>
    <row r="23" ht="25.5">
      <c r="A23" s="1" t="s">
        <v>659</v>
      </c>
      <c r="B23" s="1">
        <v>4</v>
      </c>
      <c r="C23" s="26" t="s">
        <v>1586</v>
      </c>
      <c r="D23" t="s">
        <v>661</v>
      </c>
      <c r="E23" s="27" t="s">
        <v>1587</v>
      </c>
      <c r="F23" s="28" t="s">
        <v>670</v>
      </c>
      <c r="G23" s="29">
        <v>550</v>
      </c>
      <c r="H23" s="28">
        <v>0</v>
      </c>
      <c r="I23" s="30">
        <f>ROUND(G23*H23,P4)</f>
        <v>0</v>
      </c>
      <c r="L23" s="31">
        <v>0</v>
      </c>
      <c r="M23" s="24">
        <f>ROUND(G23*L23,P4)</f>
        <v>0</v>
      </c>
      <c r="N23" s="25" t="s">
        <v>1345</v>
      </c>
      <c r="O23" s="32">
        <f>M23*AA23</f>
        <v>0</v>
      </c>
      <c r="P23" s="1">
        <v>3</v>
      </c>
      <c r="AA23" s="1">
        <f>IF(P23=1,$O$3,IF(P23=2,$O$4,$O$5))</f>
        <v>0</v>
      </c>
    </row>
    <row r="24">
      <c r="A24" s="1" t="s">
        <v>664</v>
      </c>
      <c r="E24" s="27" t="s">
        <v>661</v>
      </c>
    </row>
    <row r="25" ht="114.75">
      <c r="A25" s="1" t="s">
        <v>665</v>
      </c>
      <c r="E25" s="33" t="s">
        <v>3192</v>
      </c>
    </row>
    <row r="26" ht="76.5">
      <c r="A26" s="1" t="s">
        <v>666</v>
      </c>
      <c r="E26" s="27" t="s">
        <v>690</v>
      </c>
    </row>
    <row r="27">
      <c r="A27" s="1" t="s">
        <v>659</v>
      </c>
      <c r="B27" s="1">
        <v>5</v>
      </c>
      <c r="C27" s="26" t="s">
        <v>1196</v>
      </c>
      <c r="D27" t="s">
        <v>661</v>
      </c>
      <c r="E27" s="27" t="s">
        <v>1197</v>
      </c>
      <c r="F27" s="28" t="s">
        <v>1198</v>
      </c>
      <c r="G27" s="29">
        <v>1.4399999999999999</v>
      </c>
      <c r="H27" s="28">
        <v>0</v>
      </c>
      <c r="I27" s="30">
        <f>ROUND(G27*H27,P4)</f>
        <v>0</v>
      </c>
      <c r="L27" s="31">
        <v>0</v>
      </c>
      <c r="M27" s="24">
        <f>ROUND(G27*L27,P4)</f>
        <v>0</v>
      </c>
      <c r="N27" s="25" t="s">
        <v>1345</v>
      </c>
      <c r="O27" s="32">
        <f>M27*AA27</f>
        <v>0</v>
      </c>
      <c r="P27" s="1">
        <v>3</v>
      </c>
      <c r="AA27" s="1">
        <f>IF(P27=1,$O$3,IF(P27=2,$O$4,$O$5))</f>
        <v>0</v>
      </c>
    </row>
    <row r="28">
      <c r="A28" s="1" t="s">
        <v>664</v>
      </c>
      <c r="E28" s="27" t="s">
        <v>661</v>
      </c>
    </row>
    <row r="29" ht="76.5">
      <c r="A29" s="1" t="s">
        <v>665</v>
      </c>
      <c r="E29" s="33" t="s">
        <v>3193</v>
      </c>
    </row>
    <row r="30" ht="140.25">
      <c r="A30" s="1" t="s">
        <v>666</v>
      </c>
      <c r="E30" s="27" t="s">
        <v>1645</v>
      </c>
    </row>
    <row r="31">
      <c r="A31" s="1" t="s">
        <v>659</v>
      </c>
      <c r="B31" s="1">
        <v>6</v>
      </c>
      <c r="C31" s="26" t="s">
        <v>1646</v>
      </c>
      <c r="D31" t="s">
        <v>661</v>
      </c>
      <c r="E31" s="27" t="s">
        <v>1647</v>
      </c>
      <c r="F31" s="28" t="s">
        <v>1198</v>
      </c>
      <c r="G31" s="29">
        <v>12.672000000000001</v>
      </c>
      <c r="H31" s="28">
        <v>0</v>
      </c>
      <c r="I31" s="30">
        <f>ROUND(G31*H31,P4)</f>
        <v>0</v>
      </c>
      <c r="L31" s="31">
        <v>0</v>
      </c>
      <c r="M31" s="24">
        <f>ROUND(G31*L31,P4)</f>
        <v>0</v>
      </c>
      <c r="N31" s="25" t="s">
        <v>1345</v>
      </c>
      <c r="O31" s="32">
        <f>M31*AA31</f>
        <v>0</v>
      </c>
      <c r="P31" s="1">
        <v>3</v>
      </c>
      <c r="AA31" s="1">
        <f>IF(P31=1,$O$3,IF(P31=2,$O$4,$O$5))</f>
        <v>0</v>
      </c>
    </row>
    <row r="32">
      <c r="A32" s="1" t="s">
        <v>664</v>
      </c>
      <c r="E32" s="27" t="s">
        <v>661</v>
      </c>
    </row>
    <row r="33" ht="318.75">
      <c r="A33" s="1" t="s">
        <v>665</v>
      </c>
      <c r="E33" s="33" t="s">
        <v>3194</v>
      </c>
    </row>
    <row r="34" ht="140.25">
      <c r="A34" s="1" t="s">
        <v>666</v>
      </c>
      <c r="E34" s="27" t="s">
        <v>1645</v>
      </c>
    </row>
    <row r="35">
      <c r="A35" s="1" t="s">
        <v>659</v>
      </c>
      <c r="B35" s="1">
        <v>7</v>
      </c>
      <c r="C35" s="26" t="s">
        <v>1649</v>
      </c>
      <c r="D35" t="s">
        <v>661</v>
      </c>
      <c r="E35" s="27" t="s">
        <v>1650</v>
      </c>
      <c r="F35" s="28" t="s">
        <v>1198</v>
      </c>
      <c r="G35" s="29">
        <v>1095.8399999999999</v>
      </c>
      <c r="H35" s="28">
        <v>0</v>
      </c>
      <c r="I35" s="30">
        <f>ROUND(G35*H35,P4)</f>
        <v>0</v>
      </c>
      <c r="L35" s="31">
        <v>0</v>
      </c>
      <c r="M35" s="24">
        <f>ROUND(G35*L35,P4)</f>
        <v>0</v>
      </c>
      <c r="N35" s="25" t="s">
        <v>1345</v>
      </c>
      <c r="O35" s="32">
        <f>M35*AA35</f>
        <v>0</v>
      </c>
      <c r="P35" s="1">
        <v>3</v>
      </c>
      <c r="AA35" s="1">
        <f>IF(P35=1,$O$3,IF(P35=2,$O$4,$O$5))</f>
        <v>0</v>
      </c>
    </row>
    <row r="36">
      <c r="A36" s="1" t="s">
        <v>664</v>
      </c>
      <c r="E36" s="27" t="s">
        <v>661</v>
      </c>
    </row>
    <row r="37" ht="280.5">
      <c r="A37" s="1" t="s">
        <v>665</v>
      </c>
      <c r="E37" s="33" t="s">
        <v>3195</v>
      </c>
    </row>
    <row r="38" ht="140.25">
      <c r="A38" s="1" t="s">
        <v>666</v>
      </c>
      <c r="E38" s="27" t="s">
        <v>1645</v>
      </c>
    </row>
    <row r="39">
      <c r="A39" s="1" t="s">
        <v>659</v>
      </c>
      <c r="B39" s="1">
        <v>8</v>
      </c>
      <c r="C39" s="26" t="s">
        <v>1656</v>
      </c>
      <c r="D39" t="s">
        <v>661</v>
      </c>
      <c r="E39" s="27" t="s">
        <v>1657</v>
      </c>
      <c r="F39" s="28" t="s">
        <v>670</v>
      </c>
      <c r="G39" s="29">
        <v>20790</v>
      </c>
      <c r="H39" s="28">
        <v>0</v>
      </c>
      <c r="I39" s="30">
        <f>ROUND(G39*H39,P4)</f>
        <v>0</v>
      </c>
      <c r="L39" s="31">
        <v>0</v>
      </c>
      <c r="M39" s="24">
        <f>ROUND(G39*L39,P4)</f>
        <v>0</v>
      </c>
      <c r="N39" s="25" t="s">
        <v>1345</v>
      </c>
      <c r="O39" s="32">
        <f>M39*AA39</f>
        <v>0</v>
      </c>
      <c r="P39" s="1">
        <v>3</v>
      </c>
      <c r="AA39" s="1">
        <f>IF(P39=1,$O$3,IF(P39=2,$O$4,$O$5))</f>
        <v>0</v>
      </c>
    </row>
    <row r="40">
      <c r="A40" s="1" t="s">
        <v>664</v>
      </c>
      <c r="E40" s="27" t="s">
        <v>661</v>
      </c>
    </row>
    <row r="41" ht="382.5">
      <c r="A41" s="1" t="s">
        <v>665</v>
      </c>
      <c r="E41" s="33" t="s">
        <v>3196</v>
      </c>
    </row>
    <row r="42" ht="114.75">
      <c r="A42" s="1" t="s">
        <v>666</v>
      </c>
      <c r="E42" s="27" t="s">
        <v>1659</v>
      </c>
    </row>
    <row r="43">
      <c r="A43" s="1" t="s">
        <v>659</v>
      </c>
      <c r="B43" s="1">
        <v>9</v>
      </c>
      <c r="C43" s="26" t="s">
        <v>3017</v>
      </c>
      <c r="D43" t="s">
        <v>661</v>
      </c>
      <c r="E43" s="27" t="s">
        <v>3018</v>
      </c>
      <c r="F43" s="28" t="s">
        <v>670</v>
      </c>
      <c r="G43" s="29">
        <v>13525</v>
      </c>
      <c r="H43" s="28">
        <v>0</v>
      </c>
      <c r="I43" s="30">
        <f>ROUND(G43*H43,P4)</f>
        <v>0</v>
      </c>
      <c r="L43" s="31">
        <v>0</v>
      </c>
      <c r="M43" s="24">
        <f>ROUND(G43*L43,P4)</f>
        <v>0</v>
      </c>
      <c r="N43" s="25" t="s">
        <v>1345</v>
      </c>
      <c r="O43" s="32">
        <f>M43*AA43</f>
        <v>0</v>
      </c>
      <c r="P43" s="1">
        <v>1</v>
      </c>
      <c r="AA43" s="1">
        <f>IF(P43=1,$O$3,IF(P43=2,$O$4,$O$5))</f>
        <v>0</v>
      </c>
    </row>
    <row r="44">
      <c r="A44" s="1" t="s">
        <v>664</v>
      </c>
      <c r="E44" s="27" t="s">
        <v>661</v>
      </c>
    </row>
    <row r="45" ht="38.25">
      <c r="A45" s="1" t="s">
        <v>665</v>
      </c>
      <c r="E45" s="33" t="s">
        <v>3197</v>
      </c>
    </row>
    <row r="46" ht="153">
      <c r="A46" s="1" t="s">
        <v>666</v>
      </c>
      <c r="E46" s="27" t="s">
        <v>2232</v>
      </c>
    </row>
    <row r="47">
      <c r="A47" s="1" t="s">
        <v>659</v>
      </c>
      <c r="B47" s="1">
        <v>10</v>
      </c>
      <c r="C47" s="26" t="s">
        <v>1660</v>
      </c>
      <c r="D47" t="s">
        <v>661</v>
      </c>
      <c r="E47" s="27" t="s">
        <v>1661</v>
      </c>
      <c r="F47" s="28" t="s">
        <v>683</v>
      </c>
      <c r="G47" s="29">
        <v>5</v>
      </c>
      <c r="H47" s="28">
        <v>0</v>
      </c>
      <c r="I47" s="30">
        <f>ROUND(G47*H47,P4)</f>
        <v>0</v>
      </c>
      <c r="L47" s="31">
        <v>0</v>
      </c>
      <c r="M47" s="24">
        <f>ROUND(G47*L47,P4)</f>
        <v>0</v>
      </c>
      <c r="N47" s="25" t="s">
        <v>1345</v>
      </c>
      <c r="O47" s="32">
        <f>M47*AA47</f>
        <v>0</v>
      </c>
      <c r="P47" s="1">
        <v>3</v>
      </c>
      <c r="AA47" s="1">
        <f>IF(P47=1,$O$3,IF(P47=2,$O$4,$O$5))</f>
        <v>0</v>
      </c>
    </row>
    <row r="48">
      <c r="A48" s="1" t="s">
        <v>664</v>
      </c>
      <c r="E48" s="27" t="s">
        <v>661</v>
      </c>
    </row>
    <row r="49" ht="76.5">
      <c r="A49" s="1" t="s">
        <v>665</v>
      </c>
      <c r="E49" s="33" t="s">
        <v>3198</v>
      </c>
    </row>
    <row r="50" ht="178.5">
      <c r="A50" s="1" t="s">
        <v>666</v>
      </c>
      <c r="E50" s="27" t="s">
        <v>3022</v>
      </c>
    </row>
    <row r="51">
      <c r="A51" s="1" t="s">
        <v>659</v>
      </c>
      <c r="B51" s="1">
        <v>11</v>
      </c>
      <c r="C51" s="26" t="s">
        <v>1665</v>
      </c>
      <c r="D51" t="s">
        <v>661</v>
      </c>
      <c r="E51" s="27" t="s">
        <v>1666</v>
      </c>
      <c r="F51" s="28" t="s">
        <v>683</v>
      </c>
      <c r="G51" s="29">
        <v>6</v>
      </c>
      <c r="H51" s="28">
        <v>0</v>
      </c>
      <c r="I51" s="30">
        <f>ROUND(G51*H51,P4)</f>
        <v>0</v>
      </c>
      <c r="L51" s="31">
        <v>0</v>
      </c>
      <c r="M51" s="24">
        <f>ROUND(G51*L51,P4)</f>
        <v>0</v>
      </c>
      <c r="N51" s="25" t="s">
        <v>1345</v>
      </c>
      <c r="O51" s="32">
        <f>M51*AA51</f>
        <v>0</v>
      </c>
      <c r="P51" s="1">
        <v>3</v>
      </c>
      <c r="AA51" s="1">
        <f>IF(P51=1,$O$3,IF(P51=2,$O$4,$O$5))</f>
        <v>0</v>
      </c>
    </row>
    <row r="52">
      <c r="A52" s="1" t="s">
        <v>664</v>
      </c>
      <c r="E52" s="27" t="s">
        <v>661</v>
      </c>
    </row>
    <row r="53" ht="76.5">
      <c r="A53" s="1" t="s">
        <v>665</v>
      </c>
      <c r="E53" s="33" t="s">
        <v>3199</v>
      </c>
    </row>
    <row r="54" ht="127.5">
      <c r="A54" s="1" t="s">
        <v>666</v>
      </c>
      <c r="E54" s="27" t="s">
        <v>1668</v>
      </c>
    </row>
    <row r="55">
      <c r="A55" s="1" t="s">
        <v>659</v>
      </c>
      <c r="B55" s="1">
        <v>12</v>
      </c>
      <c r="C55" s="26" t="s">
        <v>3020</v>
      </c>
      <c r="D55" t="s">
        <v>661</v>
      </c>
      <c r="E55" s="27" t="s">
        <v>3021</v>
      </c>
      <c r="F55" s="28" t="s">
        <v>683</v>
      </c>
      <c r="G55" s="29">
        <v>2</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3200</v>
      </c>
    </row>
    <row r="58" ht="178.5">
      <c r="A58" s="1" t="s">
        <v>666</v>
      </c>
      <c r="E58" s="27" t="s">
        <v>3022</v>
      </c>
    </row>
    <row r="59">
      <c r="A59" s="1" t="s">
        <v>659</v>
      </c>
      <c r="B59" s="1">
        <v>13</v>
      </c>
      <c r="C59" s="26" t="s">
        <v>3023</v>
      </c>
      <c r="D59" t="s">
        <v>661</v>
      </c>
      <c r="E59" s="27" t="s">
        <v>3024</v>
      </c>
      <c r="F59" s="28" t="s">
        <v>683</v>
      </c>
      <c r="G59" s="29">
        <v>2</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3200</v>
      </c>
    </row>
    <row r="62" ht="127.5">
      <c r="A62" s="1" t="s">
        <v>666</v>
      </c>
      <c r="E62" s="27" t="s">
        <v>1668</v>
      </c>
    </row>
    <row r="63">
      <c r="A63" s="1" t="s">
        <v>659</v>
      </c>
      <c r="B63" s="1">
        <v>14</v>
      </c>
      <c r="C63" s="26" t="s">
        <v>3025</v>
      </c>
      <c r="D63" t="s">
        <v>661</v>
      </c>
      <c r="E63" s="27" t="s">
        <v>3026</v>
      </c>
      <c r="F63" s="28" t="s">
        <v>683</v>
      </c>
      <c r="G63" s="29">
        <v>4</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3201</v>
      </c>
    </row>
    <row r="66" ht="178.5">
      <c r="A66" s="1" t="s">
        <v>666</v>
      </c>
      <c r="E66" s="27" t="s">
        <v>1662</v>
      </c>
    </row>
    <row r="67">
      <c r="A67" s="1" t="s">
        <v>659</v>
      </c>
      <c r="B67" s="1">
        <v>15</v>
      </c>
      <c r="C67" s="26" t="s">
        <v>3028</v>
      </c>
      <c r="D67" t="s">
        <v>661</v>
      </c>
      <c r="E67" s="27" t="s">
        <v>3029</v>
      </c>
      <c r="F67" s="28" t="s">
        <v>683</v>
      </c>
      <c r="G67" s="29">
        <v>4</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3201</v>
      </c>
    </row>
    <row r="70" ht="127.5">
      <c r="A70" s="1" t="s">
        <v>666</v>
      </c>
      <c r="E70" s="27" t="s">
        <v>1668</v>
      </c>
    </row>
    <row r="71">
      <c r="A71" s="1" t="s">
        <v>659</v>
      </c>
      <c r="B71" s="1">
        <v>16</v>
      </c>
      <c r="C71" s="26" t="s">
        <v>1868</v>
      </c>
      <c r="D71" t="s">
        <v>661</v>
      </c>
      <c r="E71" s="27" t="s">
        <v>3098</v>
      </c>
      <c r="F71" s="28" t="s">
        <v>683</v>
      </c>
      <c r="G71" s="29">
        <v>4</v>
      </c>
      <c r="H71" s="28">
        <v>0</v>
      </c>
      <c r="I71" s="30">
        <f>ROUND(G71*H71,P4)</f>
        <v>0</v>
      </c>
      <c r="L71" s="31">
        <v>0</v>
      </c>
      <c r="M71" s="24">
        <f>ROUND(G71*L71,P4)</f>
        <v>0</v>
      </c>
      <c r="N71" s="25" t="s">
        <v>1345</v>
      </c>
      <c r="O71" s="32">
        <f>M71*AA71</f>
        <v>0</v>
      </c>
      <c r="P71" s="1">
        <v>3</v>
      </c>
      <c r="AA71" s="1">
        <f>IF(P71=1,$O$3,IF(P71=2,$O$4,$O$5))</f>
        <v>0</v>
      </c>
    </row>
    <row r="72">
      <c r="A72" s="1" t="s">
        <v>664</v>
      </c>
      <c r="E72" s="27" t="s">
        <v>661</v>
      </c>
    </row>
    <row r="73" ht="51">
      <c r="A73" s="1" t="s">
        <v>665</v>
      </c>
      <c r="E73" s="33" t="s">
        <v>3202</v>
      </c>
    </row>
    <row r="74" ht="178.5">
      <c r="A74" s="1" t="s">
        <v>666</v>
      </c>
      <c r="E74" s="27" t="s">
        <v>1662</v>
      </c>
    </row>
    <row r="75">
      <c r="A75" s="1" t="s">
        <v>659</v>
      </c>
      <c r="B75" s="1">
        <v>17</v>
      </c>
      <c r="C75" s="26" t="s">
        <v>1870</v>
      </c>
      <c r="D75" t="s">
        <v>661</v>
      </c>
      <c r="E75" s="27" t="s">
        <v>1871</v>
      </c>
      <c r="F75" s="28" t="s">
        <v>683</v>
      </c>
      <c r="G75" s="29">
        <v>4</v>
      </c>
      <c r="H75" s="28">
        <v>0</v>
      </c>
      <c r="I75" s="30">
        <f>ROUND(G75*H75,P4)</f>
        <v>0</v>
      </c>
      <c r="L75" s="31">
        <v>0</v>
      </c>
      <c r="M75" s="24">
        <f>ROUND(G75*L75,P4)</f>
        <v>0</v>
      </c>
      <c r="N75" s="25" t="s">
        <v>1345</v>
      </c>
      <c r="O75" s="32">
        <f>M75*AA75</f>
        <v>0</v>
      </c>
      <c r="P75" s="1">
        <v>3</v>
      </c>
      <c r="AA75" s="1">
        <f>IF(P75=1,$O$3,IF(P75=2,$O$4,$O$5))</f>
        <v>0</v>
      </c>
    </row>
    <row r="76">
      <c r="A76" s="1" t="s">
        <v>664</v>
      </c>
      <c r="E76" s="27" t="s">
        <v>661</v>
      </c>
    </row>
    <row r="77" ht="51">
      <c r="A77" s="1" t="s">
        <v>665</v>
      </c>
      <c r="E77" s="33" t="s">
        <v>3202</v>
      </c>
    </row>
    <row r="78" ht="127.5">
      <c r="A78" s="1" t="s">
        <v>666</v>
      </c>
      <c r="E78" s="27" t="s">
        <v>1668</v>
      </c>
    </row>
    <row r="79">
      <c r="A79" s="1" t="s">
        <v>659</v>
      </c>
      <c r="B79" s="1">
        <v>18</v>
      </c>
      <c r="C79" s="26" t="s">
        <v>3030</v>
      </c>
      <c r="D79" t="s">
        <v>661</v>
      </c>
      <c r="E79" s="27" t="s">
        <v>3031</v>
      </c>
      <c r="F79" s="28" t="s">
        <v>683</v>
      </c>
      <c r="G79" s="29">
        <v>39</v>
      </c>
      <c r="H79" s="28">
        <v>0</v>
      </c>
      <c r="I79" s="30">
        <f>ROUND(G79*H79,P4)</f>
        <v>0</v>
      </c>
      <c r="L79" s="31">
        <v>0</v>
      </c>
      <c r="M79" s="24">
        <f>ROUND(G79*L79,P4)</f>
        <v>0</v>
      </c>
      <c r="N79" s="25" t="s">
        <v>1345</v>
      </c>
      <c r="O79" s="32">
        <f>M79*AA79</f>
        <v>0</v>
      </c>
      <c r="P79" s="1">
        <v>3</v>
      </c>
      <c r="AA79" s="1">
        <f>IF(P79=1,$O$3,IF(P79=2,$O$4,$O$5))</f>
        <v>0</v>
      </c>
    </row>
    <row r="80">
      <c r="A80" s="1" t="s">
        <v>664</v>
      </c>
      <c r="E80" s="27" t="s">
        <v>661</v>
      </c>
    </row>
    <row r="81" ht="63.75">
      <c r="A81" s="1" t="s">
        <v>665</v>
      </c>
      <c r="E81" s="33" t="s">
        <v>3203</v>
      </c>
    </row>
    <row r="82" ht="178.5">
      <c r="A82" s="1" t="s">
        <v>666</v>
      </c>
      <c r="E82" s="27" t="s">
        <v>1662</v>
      </c>
    </row>
    <row r="83">
      <c r="A83" s="1" t="s">
        <v>659</v>
      </c>
      <c r="B83" s="1">
        <v>19</v>
      </c>
      <c r="C83" s="26" t="s">
        <v>3033</v>
      </c>
      <c r="D83" t="s">
        <v>661</v>
      </c>
      <c r="E83" s="27" t="s">
        <v>3034</v>
      </c>
      <c r="F83" s="28" t="s">
        <v>683</v>
      </c>
      <c r="G83" s="29">
        <v>39</v>
      </c>
      <c r="H83" s="28">
        <v>0</v>
      </c>
      <c r="I83" s="30">
        <f>ROUND(G83*H83,P4)</f>
        <v>0</v>
      </c>
      <c r="L83" s="31">
        <v>0</v>
      </c>
      <c r="M83" s="24">
        <f>ROUND(G83*L83,P4)</f>
        <v>0</v>
      </c>
      <c r="N83" s="25" t="s">
        <v>1345</v>
      </c>
      <c r="O83" s="32">
        <f>M83*AA83</f>
        <v>0</v>
      </c>
      <c r="P83" s="1">
        <v>3</v>
      </c>
      <c r="AA83" s="1">
        <f>IF(P83=1,$O$3,IF(P83=2,$O$4,$O$5))</f>
        <v>0</v>
      </c>
    </row>
    <row r="84">
      <c r="A84" s="1" t="s">
        <v>664</v>
      </c>
      <c r="E84" s="27" t="s">
        <v>661</v>
      </c>
    </row>
    <row r="85" ht="63.75">
      <c r="A85" s="1" t="s">
        <v>665</v>
      </c>
      <c r="E85" s="33" t="s">
        <v>3203</v>
      </c>
    </row>
    <row r="86" ht="127.5">
      <c r="A86" s="1" t="s">
        <v>666</v>
      </c>
      <c r="E86" s="27" t="s">
        <v>1668</v>
      </c>
    </row>
    <row r="87">
      <c r="A87" s="1" t="s">
        <v>659</v>
      </c>
      <c r="B87" s="1">
        <v>20</v>
      </c>
      <c r="C87" s="26" t="s">
        <v>1699</v>
      </c>
      <c r="D87" t="s">
        <v>661</v>
      </c>
      <c r="E87" s="27" t="s">
        <v>1700</v>
      </c>
      <c r="F87" s="28" t="s">
        <v>683</v>
      </c>
      <c r="G87" s="29">
        <v>1</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3204</v>
      </c>
    </row>
    <row r="90" ht="114.75">
      <c r="A90" s="1" t="s">
        <v>666</v>
      </c>
      <c r="E90" s="27" t="s">
        <v>1702</v>
      </c>
    </row>
    <row r="91">
      <c r="A91" s="1" t="s">
        <v>659</v>
      </c>
      <c r="B91" s="1">
        <v>21</v>
      </c>
      <c r="C91" s="26" t="s">
        <v>1703</v>
      </c>
      <c r="D91" t="s">
        <v>661</v>
      </c>
      <c r="E91" s="27" t="s">
        <v>1909</v>
      </c>
      <c r="F91" s="28" t="s">
        <v>683</v>
      </c>
      <c r="G91" s="29">
        <v>2</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3205</v>
      </c>
    </row>
    <row r="94" ht="114.75">
      <c r="A94" s="1" t="s">
        <v>666</v>
      </c>
      <c r="E94" s="27" t="s">
        <v>1702</v>
      </c>
    </row>
    <row r="95">
      <c r="A95" s="1" t="s">
        <v>659</v>
      </c>
      <c r="B95" s="1">
        <v>22</v>
      </c>
      <c r="C95" s="26" t="s">
        <v>1706</v>
      </c>
      <c r="D95" t="s">
        <v>661</v>
      </c>
      <c r="E95" s="27" t="s">
        <v>1707</v>
      </c>
      <c r="F95" s="28" t="s">
        <v>683</v>
      </c>
      <c r="G95" s="29">
        <v>3</v>
      </c>
      <c r="H95" s="28">
        <v>0</v>
      </c>
      <c r="I95" s="30">
        <f>ROUND(G95*H95,P4)</f>
        <v>0</v>
      </c>
      <c r="L95" s="31">
        <v>0</v>
      </c>
      <c r="M95" s="24">
        <f>ROUND(G95*L95,P4)</f>
        <v>0</v>
      </c>
      <c r="N95" s="25" t="s">
        <v>1345</v>
      </c>
      <c r="O95" s="32">
        <f>M95*AA95</f>
        <v>0</v>
      </c>
      <c r="P95" s="1">
        <v>3</v>
      </c>
      <c r="AA95" s="1">
        <f>IF(P95=1,$O$3,IF(P95=2,$O$4,$O$5))</f>
        <v>0</v>
      </c>
    </row>
    <row r="96">
      <c r="A96" s="1" t="s">
        <v>664</v>
      </c>
      <c r="E96" s="27" t="s">
        <v>661</v>
      </c>
    </row>
    <row r="97" ht="51">
      <c r="A97" s="1" t="s">
        <v>665</v>
      </c>
      <c r="E97" s="33" t="s">
        <v>3206</v>
      </c>
    </row>
    <row r="98" ht="114.75">
      <c r="A98" s="1" t="s">
        <v>666</v>
      </c>
      <c r="E98" s="27" t="s">
        <v>1702</v>
      </c>
    </row>
    <row r="99">
      <c r="A99" s="1" t="s">
        <v>659</v>
      </c>
      <c r="B99" s="1">
        <v>23</v>
      </c>
      <c r="C99" s="26" t="s">
        <v>1708</v>
      </c>
      <c r="D99" t="s">
        <v>661</v>
      </c>
      <c r="E99" s="27" t="s">
        <v>1709</v>
      </c>
      <c r="F99" s="28" t="s">
        <v>683</v>
      </c>
      <c r="G99" s="29">
        <v>6</v>
      </c>
      <c r="H99" s="28">
        <v>0</v>
      </c>
      <c r="I99" s="30">
        <f>ROUND(G99*H99,P4)</f>
        <v>0</v>
      </c>
      <c r="L99" s="31">
        <v>0</v>
      </c>
      <c r="M99" s="24">
        <f>ROUND(G99*L99,P4)</f>
        <v>0</v>
      </c>
      <c r="N99" s="25" t="s">
        <v>1345</v>
      </c>
      <c r="O99" s="32">
        <f>M99*AA99</f>
        <v>0</v>
      </c>
      <c r="P99" s="1">
        <v>3</v>
      </c>
      <c r="AA99" s="1">
        <f>IF(P99=1,$O$3,IF(P99=2,$O$4,$O$5))</f>
        <v>0</v>
      </c>
    </row>
    <row r="100">
      <c r="A100" s="1" t="s">
        <v>664</v>
      </c>
      <c r="E100" s="27" t="s">
        <v>661</v>
      </c>
    </row>
    <row r="101" ht="51">
      <c r="A101" s="1" t="s">
        <v>665</v>
      </c>
      <c r="E101" s="33" t="s">
        <v>3207</v>
      </c>
    </row>
    <row r="102" ht="127.5">
      <c r="A102" s="1" t="s">
        <v>666</v>
      </c>
      <c r="E102" s="27" t="s">
        <v>1668</v>
      </c>
    </row>
    <row r="103">
      <c r="A103" s="1" t="s">
        <v>659</v>
      </c>
      <c r="B103" s="1">
        <v>24</v>
      </c>
      <c r="C103" s="26" t="s">
        <v>3208</v>
      </c>
      <c r="D103" t="s">
        <v>661</v>
      </c>
      <c r="E103" s="27" t="s">
        <v>3209</v>
      </c>
      <c r="F103" s="28" t="s">
        <v>683</v>
      </c>
      <c r="G103" s="29">
        <v>2</v>
      </c>
      <c r="H103" s="28">
        <v>0</v>
      </c>
      <c r="I103" s="30">
        <f>ROUND(G103*H103,P4)</f>
        <v>0</v>
      </c>
      <c r="L103" s="31">
        <v>0</v>
      </c>
      <c r="M103" s="24">
        <f>ROUND(G103*L103,P4)</f>
        <v>0</v>
      </c>
      <c r="N103" s="25" t="s">
        <v>1345</v>
      </c>
      <c r="O103" s="32">
        <f>M103*AA103</f>
        <v>0</v>
      </c>
      <c r="P103" s="1">
        <v>1</v>
      </c>
      <c r="AA103" s="1">
        <f>IF(P103=1,$O$3,IF(P103=2,$O$4,$O$5))</f>
        <v>0</v>
      </c>
    </row>
    <row r="104">
      <c r="A104" s="1" t="s">
        <v>664</v>
      </c>
      <c r="E104" s="27" t="s">
        <v>661</v>
      </c>
    </row>
    <row r="105">
      <c r="A105" s="1" t="s">
        <v>665</v>
      </c>
      <c r="E105" s="33" t="s">
        <v>3210</v>
      </c>
    </row>
    <row r="106" ht="153">
      <c r="A106" s="1" t="s">
        <v>666</v>
      </c>
      <c r="E106" s="27" t="s">
        <v>2254</v>
      </c>
    </row>
    <row r="107">
      <c r="A107" s="1" t="s">
        <v>659</v>
      </c>
      <c r="B107" s="1">
        <v>25</v>
      </c>
      <c r="C107" s="26" t="s">
        <v>3211</v>
      </c>
      <c r="D107" t="s">
        <v>661</v>
      </c>
      <c r="E107" s="27" t="s">
        <v>3212</v>
      </c>
      <c r="F107" s="28" t="s">
        <v>683</v>
      </c>
      <c r="G107" s="29">
        <v>12</v>
      </c>
      <c r="H107" s="28">
        <v>0</v>
      </c>
      <c r="I107" s="30">
        <f>ROUND(G107*H107,P4)</f>
        <v>0</v>
      </c>
      <c r="L107" s="31">
        <v>0</v>
      </c>
      <c r="M107" s="24">
        <f>ROUND(G107*L107,P4)</f>
        <v>0</v>
      </c>
      <c r="N107" s="25" t="s">
        <v>1345</v>
      </c>
      <c r="O107" s="32">
        <f>M107*AA107</f>
        <v>0</v>
      </c>
      <c r="P107" s="1">
        <v>1</v>
      </c>
      <c r="AA107" s="1">
        <f>IF(P107=1,$O$3,IF(P107=2,$O$4,$O$5))</f>
        <v>0</v>
      </c>
    </row>
    <row r="108">
      <c r="A108" s="1" t="s">
        <v>664</v>
      </c>
      <c r="E108" s="27" t="s">
        <v>661</v>
      </c>
    </row>
    <row r="109" ht="63.75">
      <c r="A109" s="1" t="s">
        <v>665</v>
      </c>
      <c r="E109" s="33" t="s">
        <v>3213</v>
      </c>
    </row>
    <row r="110" ht="114.75">
      <c r="A110" s="1" t="s">
        <v>666</v>
      </c>
      <c r="E110" s="27" t="s">
        <v>1702</v>
      </c>
    </row>
    <row r="111">
      <c r="A111" s="1" t="s">
        <v>659</v>
      </c>
      <c r="B111" s="1">
        <v>26</v>
      </c>
      <c r="C111" s="26" t="s">
        <v>3214</v>
      </c>
      <c r="D111" t="s">
        <v>661</v>
      </c>
      <c r="E111" s="27" t="s">
        <v>3215</v>
      </c>
      <c r="F111" s="28" t="s">
        <v>683</v>
      </c>
      <c r="G111" s="29">
        <v>12</v>
      </c>
      <c r="H111" s="28">
        <v>0</v>
      </c>
      <c r="I111" s="30">
        <f>ROUND(G111*H111,P4)</f>
        <v>0</v>
      </c>
      <c r="L111" s="31">
        <v>0</v>
      </c>
      <c r="M111" s="24">
        <f>ROUND(G111*L111,P4)</f>
        <v>0</v>
      </c>
      <c r="N111" s="25" t="s">
        <v>1345</v>
      </c>
      <c r="O111" s="32">
        <f>M111*AA111</f>
        <v>0</v>
      </c>
      <c r="P111" s="1">
        <v>1</v>
      </c>
      <c r="AA111" s="1">
        <f>IF(P111=1,$O$3,IF(P111=2,$O$4,$O$5))</f>
        <v>0</v>
      </c>
    </row>
    <row r="112">
      <c r="A112" s="1" t="s">
        <v>664</v>
      </c>
      <c r="E112" s="27" t="s">
        <v>661</v>
      </c>
    </row>
    <row r="113" ht="63.75">
      <c r="A113" s="1" t="s">
        <v>665</v>
      </c>
      <c r="E113" s="33" t="s">
        <v>3213</v>
      </c>
    </row>
    <row r="114" ht="127.5">
      <c r="A114" s="1" t="s">
        <v>666</v>
      </c>
      <c r="E114" s="27" t="s">
        <v>1668</v>
      </c>
    </row>
    <row r="115">
      <c r="A115" s="1" t="s">
        <v>659</v>
      </c>
      <c r="B115" s="1">
        <v>27</v>
      </c>
      <c r="C115" s="26" t="s">
        <v>3216</v>
      </c>
      <c r="D115" t="s">
        <v>661</v>
      </c>
      <c r="E115" s="27" t="s">
        <v>3217</v>
      </c>
      <c r="F115" s="28" t="s">
        <v>683</v>
      </c>
      <c r="G115" s="29">
        <v>4</v>
      </c>
      <c r="H115" s="28">
        <v>0</v>
      </c>
      <c r="I115" s="30">
        <f>ROUND(G115*H115,P4)</f>
        <v>0</v>
      </c>
      <c r="L115" s="31">
        <v>0</v>
      </c>
      <c r="M115" s="24">
        <f>ROUND(G115*L115,P4)</f>
        <v>0</v>
      </c>
      <c r="N115" s="25" t="s">
        <v>1345</v>
      </c>
      <c r="O115" s="32">
        <f>M115*AA115</f>
        <v>0</v>
      </c>
      <c r="P115" s="1">
        <v>1</v>
      </c>
      <c r="AA115" s="1">
        <f>IF(P115=1,$O$3,IF(P115=2,$O$4,$O$5))</f>
        <v>0</v>
      </c>
    </row>
    <row r="116">
      <c r="A116" s="1" t="s">
        <v>664</v>
      </c>
      <c r="E116" s="27" t="s">
        <v>661</v>
      </c>
    </row>
    <row r="117" ht="38.25">
      <c r="A117" s="1" t="s">
        <v>665</v>
      </c>
      <c r="E117" s="33" t="s">
        <v>3218</v>
      </c>
    </row>
    <row r="118" ht="153">
      <c r="A118" s="1" t="s">
        <v>666</v>
      </c>
      <c r="E118" s="27" t="s">
        <v>2254</v>
      </c>
    </row>
    <row r="119">
      <c r="A119" s="1" t="s">
        <v>659</v>
      </c>
      <c r="B119" s="1">
        <v>28</v>
      </c>
      <c r="C119" s="26" t="s">
        <v>3219</v>
      </c>
      <c r="D119" t="s">
        <v>661</v>
      </c>
      <c r="E119" s="27" t="s">
        <v>3220</v>
      </c>
      <c r="F119" s="28" t="s">
        <v>683</v>
      </c>
      <c r="G119" s="29">
        <v>4</v>
      </c>
      <c r="H119" s="28">
        <v>0</v>
      </c>
      <c r="I119" s="30">
        <f>ROUND(G119*H119,P4)</f>
        <v>0</v>
      </c>
      <c r="L119" s="31">
        <v>0</v>
      </c>
      <c r="M119" s="24">
        <f>ROUND(G119*L119,P4)</f>
        <v>0</v>
      </c>
      <c r="N119" s="25" t="s">
        <v>1345</v>
      </c>
      <c r="O119" s="32">
        <f>M119*AA119</f>
        <v>0</v>
      </c>
      <c r="P119" s="1">
        <v>1</v>
      </c>
      <c r="AA119" s="1">
        <f>IF(P119=1,$O$3,IF(P119=2,$O$4,$O$5))</f>
        <v>0</v>
      </c>
    </row>
    <row r="120">
      <c r="A120" s="1" t="s">
        <v>664</v>
      </c>
      <c r="E120" s="27" t="s">
        <v>661</v>
      </c>
    </row>
    <row r="121" ht="38.25">
      <c r="A121" s="1" t="s">
        <v>665</v>
      </c>
      <c r="E121" s="33" t="s">
        <v>3221</v>
      </c>
    </row>
    <row r="122" ht="114.75">
      <c r="A122" s="1" t="s">
        <v>666</v>
      </c>
      <c r="E122" s="27" t="s">
        <v>1702</v>
      </c>
    </row>
    <row r="123">
      <c r="A123" s="1" t="s">
        <v>659</v>
      </c>
      <c r="B123" s="1">
        <v>29</v>
      </c>
      <c r="C123" s="26" t="s">
        <v>3222</v>
      </c>
      <c r="D123" t="s">
        <v>661</v>
      </c>
      <c r="E123" s="27" t="s">
        <v>3223</v>
      </c>
      <c r="F123" s="28" t="s">
        <v>683</v>
      </c>
      <c r="G123" s="29">
        <v>4</v>
      </c>
      <c r="H123" s="28">
        <v>0</v>
      </c>
      <c r="I123" s="30">
        <f>ROUND(G123*H123,P4)</f>
        <v>0</v>
      </c>
      <c r="L123" s="31">
        <v>0</v>
      </c>
      <c r="M123" s="24">
        <f>ROUND(G123*L123,P4)</f>
        <v>0</v>
      </c>
      <c r="N123" s="25" t="s">
        <v>1345</v>
      </c>
      <c r="O123" s="32">
        <f>M123*AA123</f>
        <v>0</v>
      </c>
      <c r="P123" s="1">
        <v>1</v>
      </c>
      <c r="AA123" s="1">
        <f>IF(P123=1,$O$3,IF(P123=2,$O$4,$O$5))</f>
        <v>0</v>
      </c>
    </row>
    <row r="124">
      <c r="A124" s="1" t="s">
        <v>664</v>
      </c>
      <c r="E124" s="27" t="s">
        <v>661</v>
      </c>
    </row>
    <row r="125" ht="38.25">
      <c r="A125" s="1" t="s">
        <v>665</v>
      </c>
      <c r="E125" s="33" t="s">
        <v>3221</v>
      </c>
    </row>
    <row r="126" ht="127.5">
      <c r="A126" s="1" t="s">
        <v>666</v>
      </c>
      <c r="E126" s="27" t="s">
        <v>1668</v>
      </c>
    </row>
    <row r="127">
      <c r="A127" s="1" t="s">
        <v>659</v>
      </c>
      <c r="B127" s="1">
        <v>30</v>
      </c>
      <c r="C127" s="26" t="s">
        <v>3224</v>
      </c>
      <c r="D127" t="s">
        <v>661</v>
      </c>
      <c r="E127" s="27" t="s">
        <v>3225</v>
      </c>
      <c r="F127" s="28" t="s">
        <v>683</v>
      </c>
      <c r="G127" s="29">
        <v>1</v>
      </c>
      <c r="H127" s="28">
        <v>0</v>
      </c>
      <c r="I127" s="30">
        <f>ROUND(G127*H127,P4)</f>
        <v>0</v>
      </c>
      <c r="L127" s="31">
        <v>0</v>
      </c>
      <c r="M127" s="24">
        <f>ROUND(G127*L127,P4)</f>
        <v>0</v>
      </c>
      <c r="N127" s="25" t="s">
        <v>1345</v>
      </c>
      <c r="O127" s="32">
        <f>M127*AA127</f>
        <v>0</v>
      </c>
      <c r="P127" s="1">
        <v>1</v>
      </c>
      <c r="AA127" s="1">
        <f>IF(P127=1,$O$3,IF(P127=2,$O$4,$O$5))</f>
        <v>0</v>
      </c>
    </row>
    <row r="128">
      <c r="A128" s="1" t="s">
        <v>664</v>
      </c>
      <c r="E128" s="27" t="s">
        <v>661</v>
      </c>
    </row>
    <row r="129" ht="38.25">
      <c r="A129" s="1" t="s">
        <v>665</v>
      </c>
      <c r="E129" s="33" t="s">
        <v>3226</v>
      </c>
    </row>
    <row r="130" ht="114.75">
      <c r="A130" s="1" t="s">
        <v>666</v>
      </c>
      <c r="E130" s="27" t="s">
        <v>1702</v>
      </c>
    </row>
    <row r="131">
      <c r="A131" s="1" t="s">
        <v>659</v>
      </c>
      <c r="B131" s="1">
        <v>31</v>
      </c>
      <c r="C131" s="26" t="s">
        <v>3227</v>
      </c>
      <c r="D131" t="s">
        <v>661</v>
      </c>
      <c r="E131" s="27" t="s">
        <v>3228</v>
      </c>
      <c r="F131" s="28" t="s">
        <v>683</v>
      </c>
      <c r="G131" s="29">
        <v>1</v>
      </c>
      <c r="H131" s="28">
        <v>0</v>
      </c>
      <c r="I131" s="30">
        <f>ROUND(G131*H131,P4)</f>
        <v>0</v>
      </c>
      <c r="L131" s="31">
        <v>0</v>
      </c>
      <c r="M131" s="24">
        <f>ROUND(G131*L131,P4)</f>
        <v>0</v>
      </c>
      <c r="N131" s="25" t="s">
        <v>1345</v>
      </c>
      <c r="O131" s="32">
        <f>M131*AA131</f>
        <v>0</v>
      </c>
      <c r="P131" s="1">
        <v>1</v>
      </c>
      <c r="AA131" s="1">
        <f>IF(P131=1,$O$3,IF(P131=2,$O$4,$O$5))</f>
        <v>0</v>
      </c>
    </row>
    <row r="132">
      <c r="A132" s="1" t="s">
        <v>664</v>
      </c>
      <c r="E132" s="27" t="s">
        <v>661</v>
      </c>
    </row>
    <row r="133" ht="38.25">
      <c r="A133" s="1" t="s">
        <v>665</v>
      </c>
      <c r="E133" s="33" t="s">
        <v>3226</v>
      </c>
    </row>
    <row r="134" ht="127.5">
      <c r="A134" s="1" t="s">
        <v>666</v>
      </c>
      <c r="E134" s="27" t="s">
        <v>1668</v>
      </c>
    </row>
    <row r="135">
      <c r="A135" s="1" t="s">
        <v>659</v>
      </c>
      <c r="B135" s="1">
        <v>32</v>
      </c>
      <c r="C135" s="26" t="s">
        <v>1765</v>
      </c>
      <c r="D135" t="s">
        <v>661</v>
      </c>
      <c r="E135" s="27" t="s">
        <v>1766</v>
      </c>
      <c r="F135" s="28" t="s">
        <v>683</v>
      </c>
      <c r="G135" s="29">
        <v>8</v>
      </c>
      <c r="H135" s="28">
        <v>0</v>
      </c>
      <c r="I135" s="30">
        <f>ROUND(G135*H135,P4)</f>
        <v>0</v>
      </c>
      <c r="L135" s="31">
        <v>0</v>
      </c>
      <c r="M135" s="24">
        <f>ROUND(G135*L135,P4)</f>
        <v>0</v>
      </c>
      <c r="N135" s="25" t="s">
        <v>1345</v>
      </c>
      <c r="O135" s="32">
        <f>M135*AA135</f>
        <v>0</v>
      </c>
      <c r="P135" s="1">
        <v>3</v>
      </c>
      <c r="AA135" s="1">
        <f>IF(P135=1,$O$3,IF(P135=2,$O$4,$O$5))</f>
        <v>0</v>
      </c>
    </row>
    <row r="136">
      <c r="A136" s="1" t="s">
        <v>664</v>
      </c>
      <c r="E136" s="27" t="s">
        <v>661</v>
      </c>
    </row>
    <row r="137" ht="38.25">
      <c r="A137" s="1" t="s">
        <v>665</v>
      </c>
      <c r="E137" s="33" t="s">
        <v>3229</v>
      </c>
    </row>
    <row r="138" ht="127.5">
      <c r="A138" s="1" t="s">
        <v>666</v>
      </c>
      <c r="E138" s="27" t="s">
        <v>1754</v>
      </c>
    </row>
    <row r="139">
      <c r="A139" s="1" t="s">
        <v>659</v>
      </c>
      <c r="B139" s="1">
        <v>33</v>
      </c>
      <c r="C139" s="26" t="s">
        <v>1768</v>
      </c>
      <c r="D139" t="s">
        <v>661</v>
      </c>
      <c r="E139" s="27" t="s">
        <v>1769</v>
      </c>
      <c r="F139" s="28" t="s">
        <v>683</v>
      </c>
      <c r="G139" s="29">
        <v>13</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ht="38.25">
      <c r="A141" s="1" t="s">
        <v>665</v>
      </c>
      <c r="E141" s="33" t="s">
        <v>3230</v>
      </c>
    </row>
    <row r="142" ht="127.5">
      <c r="A142" s="1" t="s">
        <v>666</v>
      </c>
      <c r="E142" s="27" t="s">
        <v>1754</v>
      </c>
    </row>
    <row r="143">
      <c r="A143" s="1" t="s">
        <v>659</v>
      </c>
      <c r="B143" s="1">
        <v>34</v>
      </c>
      <c r="C143" s="26" t="s">
        <v>2178</v>
      </c>
      <c r="D143" t="s">
        <v>661</v>
      </c>
      <c r="E143" s="27" t="s">
        <v>2179</v>
      </c>
      <c r="F143" s="28" t="s">
        <v>683</v>
      </c>
      <c r="G143" s="29">
        <v>20</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c r="A145" s="1" t="s">
        <v>665</v>
      </c>
      <c r="E145" s="33" t="s">
        <v>2290</v>
      </c>
    </row>
    <row r="146" ht="165.75">
      <c r="A146" s="1" t="s">
        <v>666</v>
      </c>
      <c r="E146" s="27" t="s">
        <v>1783</v>
      </c>
    </row>
    <row r="147">
      <c r="A147" s="1" t="s">
        <v>659</v>
      </c>
      <c r="B147" s="1">
        <v>35</v>
      </c>
      <c r="C147" s="26" t="s">
        <v>2757</v>
      </c>
      <c r="D147" t="s">
        <v>661</v>
      </c>
      <c r="E147" s="27" t="s">
        <v>2758</v>
      </c>
      <c r="F147" s="28" t="s">
        <v>683</v>
      </c>
      <c r="G147" s="29">
        <v>20</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c r="A149" s="1" t="s">
        <v>665</v>
      </c>
      <c r="E149" s="33" t="s">
        <v>2290</v>
      </c>
    </row>
    <row r="150" ht="127.5">
      <c r="A150" s="1" t="s">
        <v>666</v>
      </c>
      <c r="E150" s="27" t="s">
        <v>1668</v>
      </c>
    </row>
    <row r="151">
      <c r="A151" s="1" t="s">
        <v>659</v>
      </c>
      <c r="B151" s="1">
        <v>36</v>
      </c>
      <c r="C151" s="26" t="s">
        <v>3105</v>
      </c>
      <c r="D151" t="s">
        <v>661</v>
      </c>
      <c r="E151" s="27" t="s">
        <v>3106</v>
      </c>
      <c r="F151" s="28" t="s">
        <v>683</v>
      </c>
      <c r="G151" s="29">
        <v>6</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ht="51">
      <c r="A153" s="1" t="s">
        <v>665</v>
      </c>
      <c r="E153" s="33" t="s">
        <v>3231</v>
      </c>
    </row>
    <row r="154" ht="165.75">
      <c r="A154" s="1" t="s">
        <v>666</v>
      </c>
      <c r="E154" s="27" t="s">
        <v>1783</v>
      </c>
    </row>
    <row r="155">
      <c r="A155" s="1" t="s">
        <v>659</v>
      </c>
      <c r="B155" s="1">
        <v>37</v>
      </c>
      <c r="C155" s="26" t="s">
        <v>3107</v>
      </c>
      <c r="D155" t="s">
        <v>661</v>
      </c>
      <c r="E155" s="27" t="s">
        <v>3108</v>
      </c>
      <c r="F155" s="28" t="s">
        <v>683</v>
      </c>
      <c r="G155" s="29">
        <v>6</v>
      </c>
      <c r="H155" s="28">
        <v>0</v>
      </c>
      <c r="I155" s="30">
        <f>ROUND(G155*H155,P4)</f>
        <v>0</v>
      </c>
      <c r="L155" s="31">
        <v>0</v>
      </c>
      <c r="M155" s="24">
        <f>ROUND(G155*L155,P4)</f>
        <v>0</v>
      </c>
      <c r="N155" s="25" t="s">
        <v>1345</v>
      </c>
      <c r="O155" s="32">
        <f>M155*AA155</f>
        <v>0</v>
      </c>
      <c r="P155" s="1">
        <v>3</v>
      </c>
      <c r="AA155" s="1">
        <f>IF(P155=1,$O$3,IF(P155=2,$O$4,$O$5))</f>
        <v>0</v>
      </c>
    </row>
    <row r="156">
      <c r="A156" s="1" t="s">
        <v>664</v>
      </c>
      <c r="E156" s="27" t="s">
        <v>661</v>
      </c>
    </row>
    <row r="157" ht="51">
      <c r="A157" s="1" t="s">
        <v>665</v>
      </c>
      <c r="E157" s="33" t="s">
        <v>3231</v>
      </c>
    </row>
    <row r="158" ht="127.5">
      <c r="A158" s="1" t="s">
        <v>666</v>
      </c>
      <c r="E158" s="27" t="s">
        <v>1668</v>
      </c>
    </row>
    <row r="159">
      <c r="A159" s="1" t="s">
        <v>659</v>
      </c>
      <c r="B159" s="1">
        <v>43</v>
      </c>
      <c r="C159" s="26" t="s">
        <v>1813</v>
      </c>
      <c r="D159" t="s">
        <v>661</v>
      </c>
      <c r="E159" s="27" t="s">
        <v>1814</v>
      </c>
      <c r="F159" s="28" t="s">
        <v>874</v>
      </c>
      <c r="G159" s="29">
        <v>80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2582</v>
      </c>
    </row>
    <row r="162" ht="89.25">
      <c r="A162" s="1" t="s">
        <v>666</v>
      </c>
      <c r="E162" s="27" t="s">
        <v>1816</v>
      </c>
    </row>
    <row r="163">
      <c r="A163" s="1" t="s">
        <v>659</v>
      </c>
      <c r="B163" s="1">
        <v>44</v>
      </c>
      <c r="C163" s="26" t="s">
        <v>3043</v>
      </c>
      <c r="D163" t="s">
        <v>661</v>
      </c>
      <c r="E163" s="27" t="s">
        <v>3044</v>
      </c>
      <c r="F163" s="28" t="s">
        <v>683</v>
      </c>
      <c r="G163" s="29">
        <v>8</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1498</v>
      </c>
    </row>
    <row r="166" ht="114.75">
      <c r="A166" s="1" t="s">
        <v>666</v>
      </c>
      <c r="E166" s="27" t="s">
        <v>1702</v>
      </c>
    </row>
    <row r="167">
      <c r="A167" s="1" t="s">
        <v>659</v>
      </c>
      <c r="B167" s="1">
        <v>45</v>
      </c>
      <c r="C167" s="26" t="s">
        <v>3045</v>
      </c>
      <c r="D167" t="s">
        <v>661</v>
      </c>
      <c r="E167" s="27" t="s">
        <v>3046</v>
      </c>
      <c r="F167" s="28" t="s">
        <v>683</v>
      </c>
      <c r="G167" s="29">
        <v>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1498</v>
      </c>
    </row>
    <row r="170" ht="127.5">
      <c r="A170" s="1" t="s">
        <v>666</v>
      </c>
      <c r="E170" s="27" t="s">
        <v>1668</v>
      </c>
    </row>
    <row r="171">
      <c r="A171" s="1" t="s">
        <v>659</v>
      </c>
      <c r="B171" s="1">
        <v>46</v>
      </c>
      <c r="C171" s="26" t="s">
        <v>3047</v>
      </c>
      <c r="D171" t="s">
        <v>661</v>
      </c>
      <c r="E171" s="27" t="s">
        <v>3048</v>
      </c>
      <c r="F171" s="28" t="s">
        <v>683</v>
      </c>
      <c r="G171" s="29">
        <v>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c r="E173" s="33" t="s">
        <v>1498</v>
      </c>
    </row>
    <row r="174" ht="114.75">
      <c r="A174" s="1" t="s">
        <v>666</v>
      </c>
      <c r="E174" s="27" t="s">
        <v>1702</v>
      </c>
    </row>
    <row r="175">
      <c r="A175" s="1" t="s">
        <v>659</v>
      </c>
      <c r="B175" s="1">
        <v>47</v>
      </c>
      <c r="C175" s="26" t="s">
        <v>3049</v>
      </c>
      <c r="D175" t="s">
        <v>661</v>
      </c>
      <c r="E175" s="27" t="s">
        <v>3050</v>
      </c>
      <c r="F175" s="28" t="s">
        <v>683</v>
      </c>
      <c r="G175" s="29">
        <v>8</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1498</v>
      </c>
    </row>
    <row r="178" ht="127.5">
      <c r="A178" s="1" t="s">
        <v>666</v>
      </c>
      <c r="E178" s="27" t="s">
        <v>1668</v>
      </c>
    </row>
    <row r="179">
      <c r="A179" s="1" t="s">
        <v>659</v>
      </c>
      <c r="B179" s="1">
        <v>48</v>
      </c>
      <c r="C179" s="26" t="s">
        <v>1826</v>
      </c>
      <c r="D179" t="s">
        <v>661</v>
      </c>
      <c r="E179" s="27" t="s">
        <v>3003</v>
      </c>
      <c r="F179" s="28" t="s">
        <v>1604</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1500</v>
      </c>
    </row>
    <row r="182" ht="153">
      <c r="A182" s="1" t="s">
        <v>666</v>
      </c>
      <c r="E182" s="27" t="s">
        <v>1829</v>
      </c>
    </row>
    <row r="183">
      <c r="A183" s="1" t="s">
        <v>659</v>
      </c>
      <c r="B183" s="1">
        <v>49</v>
      </c>
      <c r="C183" s="26" t="s">
        <v>1221</v>
      </c>
      <c r="D183" t="s">
        <v>661</v>
      </c>
      <c r="E183" s="27" t="s">
        <v>1222</v>
      </c>
      <c r="F183" s="28" t="s">
        <v>1223</v>
      </c>
      <c r="G183" s="29">
        <v>372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102">
      <c r="A185" s="1" t="s">
        <v>665</v>
      </c>
      <c r="E185" s="33" t="s">
        <v>3232</v>
      </c>
    </row>
    <row r="186" ht="153">
      <c r="A186" s="1" t="s">
        <v>666</v>
      </c>
      <c r="E186" s="27" t="s">
        <v>1224</v>
      </c>
    </row>
    <row r="187">
      <c r="A187" s="1" t="s">
        <v>659</v>
      </c>
      <c r="B187" s="1">
        <v>50</v>
      </c>
      <c r="C187" s="26" t="s">
        <v>1837</v>
      </c>
      <c r="D187" t="s">
        <v>661</v>
      </c>
      <c r="E187" s="27" t="s">
        <v>1838</v>
      </c>
      <c r="F187" s="28" t="s">
        <v>670</v>
      </c>
      <c r="G187" s="29">
        <v>19590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3233</v>
      </c>
    </row>
    <row r="190" ht="114.75">
      <c r="A190" s="1" t="s">
        <v>666</v>
      </c>
      <c r="E190" s="27" t="s">
        <v>1840</v>
      </c>
    </row>
    <row r="191">
      <c r="A191" s="1" t="s">
        <v>659</v>
      </c>
      <c r="B191" s="1">
        <v>51</v>
      </c>
      <c r="C191" s="26" t="s">
        <v>2249</v>
      </c>
      <c r="D191" t="s">
        <v>661</v>
      </c>
      <c r="E191" s="27" t="s">
        <v>1810</v>
      </c>
      <c r="F191" s="28" t="s">
        <v>1604</v>
      </c>
      <c r="G191" s="29">
        <v>0.14999999999999999</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1535</v>
      </c>
    </row>
    <row r="194" ht="140.25">
      <c r="A194" s="1" t="s">
        <v>666</v>
      </c>
      <c r="E194" s="27" t="s">
        <v>1812</v>
      </c>
    </row>
    <row r="195">
      <c r="A195" s="1" t="s">
        <v>656</v>
      </c>
      <c r="C195" s="22" t="s">
        <v>900</v>
      </c>
      <c r="E195" s="23" t="s">
        <v>2924</v>
      </c>
      <c r="L195" s="24">
        <f>SUMIFS(L196:L215,A196:A215,"P")</f>
        <v>0</v>
      </c>
      <c r="M195" s="24">
        <f>SUMIFS(M196:M215,A196:A215,"P")</f>
        <v>0</v>
      </c>
      <c r="N195" s="25"/>
    </row>
    <row r="196" ht="25.5">
      <c r="A196" s="1" t="s">
        <v>659</v>
      </c>
      <c r="B196" s="1">
        <v>38</v>
      </c>
      <c r="C196" s="26" t="s">
        <v>914</v>
      </c>
      <c r="D196" t="s">
        <v>903</v>
      </c>
      <c r="E196" s="27" t="s">
        <v>915</v>
      </c>
      <c r="F196" s="28" t="s">
        <v>905</v>
      </c>
      <c r="G196" s="29">
        <v>0.10000000000000001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c r="A198" s="1" t="s">
        <v>665</v>
      </c>
      <c r="E198" s="33" t="s">
        <v>1494</v>
      </c>
    </row>
    <row r="199" ht="153">
      <c r="A199" s="1" t="s">
        <v>666</v>
      </c>
      <c r="E199" s="27" t="s">
        <v>913</v>
      </c>
    </row>
    <row r="200" ht="25.5">
      <c r="A200" s="1" t="s">
        <v>659</v>
      </c>
      <c r="B200" s="1">
        <v>39</v>
      </c>
      <c r="C200" s="26" t="s">
        <v>918</v>
      </c>
      <c r="D200" t="s">
        <v>903</v>
      </c>
      <c r="E200" s="27" t="s">
        <v>919</v>
      </c>
      <c r="F200" s="28" t="s">
        <v>905</v>
      </c>
      <c r="G200" s="29">
        <v>0.050000000000000003</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920</v>
      </c>
    </row>
    <row r="202">
      <c r="A202" s="1" t="s">
        <v>665</v>
      </c>
      <c r="E202" s="33" t="s">
        <v>2260</v>
      </c>
    </row>
    <row r="203" ht="153">
      <c r="A203" s="1" t="s">
        <v>666</v>
      </c>
      <c r="E203" s="27" t="s">
        <v>908</v>
      </c>
    </row>
    <row r="204" ht="25.5">
      <c r="A204" s="1" t="s">
        <v>659</v>
      </c>
      <c r="B204" s="1">
        <v>40</v>
      </c>
      <c r="C204" s="26" t="s">
        <v>2928</v>
      </c>
      <c r="D204" t="s">
        <v>903</v>
      </c>
      <c r="E204" s="27" t="s">
        <v>2929</v>
      </c>
      <c r="F204" s="28" t="s">
        <v>905</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920</v>
      </c>
    </row>
    <row r="206">
      <c r="A206" s="1" t="s">
        <v>665</v>
      </c>
      <c r="E206" s="33" t="s">
        <v>1494</v>
      </c>
    </row>
    <row r="207" ht="153">
      <c r="A207" s="1" t="s">
        <v>666</v>
      </c>
      <c r="E207" s="27" t="s">
        <v>908</v>
      </c>
    </row>
    <row r="208" ht="25.5">
      <c r="A208" s="1" t="s">
        <v>659</v>
      </c>
      <c r="B208" s="1">
        <v>41</v>
      </c>
      <c r="C208" s="26" t="s">
        <v>922</v>
      </c>
      <c r="D208" t="s">
        <v>903</v>
      </c>
      <c r="E208" s="27" t="s">
        <v>923</v>
      </c>
      <c r="F208" s="28" t="s">
        <v>905</v>
      </c>
      <c r="G208" s="29">
        <v>0.10000000000000001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920</v>
      </c>
    </row>
    <row r="210">
      <c r="A210" s="1" t="s">
        <v>665</v>
      </c>
      <c r="E210" s="33" t="s">
        <v>1494</v>
      </c>
    </row>
    <row r="211" ht="153">
      <c r="A211" s="1" t="s">
        <v>666</v>
      </c>
      <c r="E211" s="27" t="s">
        <v>908</v>
      </c>
    </row>
    <row r="212" ht="25.5">
      <c r="A212" s="1" t="s">
        <v>659</v>
      </c>
      <c r="B212" s="1">
        <v>42</v>
      </c>
      <c r="C212" s="26" t="s">
        <v>1894</v>
      </c>
      <c r="D212" t="s">
        <v>903</v>
      </c>
      <c r="E212" s="27" t="s">
        <v>1895</v>
      </c>
      <c r="F212" s="28" t="s">
        <v>905</v>
      </c>
      <c r="G212" s="29">
        <v>0.10000000000000001</v>
      </c>
      <c r="H212" s="28">
        <v>0</v>
      </c>
      <c r="I212" s="30">
        <f>ROUND(G212*H212,P4)</f>
        <v>0</v>
      </c>
      <c r="L212" s="31">
        <v>0</v>
      </c>
      <c r="M212" s="24">
        <f>ROUND(G212*L212,P4)</f>
        <v>0</v>
      </c>
      <c r="N212" s="25" t="s">
        <v>661</v>
      </c>
      <c r="O212" s="32">
        <f>M212*AA212</f>
        <v>0</v>
      </c>
      <c r="P212" s="1">
        <v>3</v>
      </c>
      <c r="AA212" s="1">
        <f>IF(P212=1,$O$3,IF(P212=2,$O$4,$O$5))</f>
        <v>0</v>
      </c>
    </row>
    <row r="213" ht="38.25">
      <c r="A213" s="1" t="s">
        <v>664</v>
      </c>
      <c r="E213" s="27" t="s">
        <v>916</v>
      </c>
    </row>
    <row r="214">
      <c r="A214" s="1" t="s">
        <v>665</v>
      </c>
      <c r="E214" s="33" t="s">
        <v>1494</v>
      </c>
    </row>
    <row r="215" ht="153">
      <c r="A215" s="1" t="s">
        <v>666</v>
      </c>
      <c r="E215" s="27" t="s">
        <v>908</v>
      </c>
    </row>
  </sheetData>
  <sheetProtection sheet="1" objects="1" scenarios="1" spinCount="100000" saltValue="XFDQS0Mdmfa+1ltgJKkMILkWiJr+njiYEB7X0O1Dv3y0cgF+xsNqMmwRLplI+0AxuTliRJeeugfu9V9lVRu2QQ==" hashValue="pM910Zl3I1OaB2B+ydlcLd22GHqOVNimZ4mypRU5Df4LpYQTQ9S6EGB/Ow6+ND8/af0n7eYzh1bvSVwTLHG1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106</v>
      </c>
      <c r="M3" s="20">
        <f>Rekapitulace!C57</f>
        <v>0</v>
      </c>
      <c r="N3" s="6" t="s">
        <v>3</v>
      </c>
      <c r="O3">
        <v>0</v>
      </c>
      <c r="P3">
        <v>2</v>
      </c>
    </row>
    <row r="4" ht="34.01575" customHeight="1">
      <c r="A4" s="16" t="s">
        <v>637</v>
      </c>
      <c r="B4" s="17" t="s">
        <v>638</v>
      </c>
      <c r="C4" s="18" t="s">
        <v>106</v>
      </c>
      <c r="D4" s="1"/>
      <c r="E4" s="17" t="s">
        <v>107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3234</v>
      </c>
      <c r="E8" s="23" t="s">
        <v>109</v>
      </c>
      <c r="L8" s="24">
        <f>L9+L22+L27+L200</f>
        <v>0</v>
      </c>
      <c r="M8" s="24">
        <f>M9+M22+M27+M200</f>
        <v>0</v>
      </c>
      <c r="N8" s="25"/>
    </row>
    <row r="9">
      <c r="A9" s="1" t="s">
        <v>656</v>
      </c>
      <c r="C9" s="22" t="s">
        <v>657</v>
      </c>
      <c r="E9" s="23" t="s">
        <v>658</v>
      </c>
      <c r="L9" s="24">
        <f>SUMIFS(L10:L21,A10:A21,"P")</f>
        <v>0</v>
      </c>
      <c r="M9" s="24">
        <f>SUMIFS(M10:M21,A10:A21,"P")</f>
        <v>0</v>
      </c>
      <c r="N9" s="25"/>
    </row>
    <row r="10">
      <c r="A10" s="1" t="s">
        <v>659</v>
      </c>
      <c r="B10" s="1">
        <v>1</v>
      </c>
      <c r="C10" s="26" t="s">
        <v>3235</v>
      </c>
      <c r="D10" t="s">
        <v>661</v>
      </c>
      <c r="E10" s="27" t="s">
        <v>3236</v>
      </c>
      <c r="F10" s="28" t="s">
        <v>663</v>
      </c>
      <c r="G10" s="29">
        <v>10</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1597</v>
      </c>
    </row>
    <row r="13" ht="318.75">
      <c r="A13" s="1" t="s">
        <v>666</v>
      </c>
      <c r="E13" s="27" t="s">
        <v>667</v>
      </c>
    </row>
    <row r="14">
      <c r="A14" s="1" t="s">
        <v>659</v>
      </c>
      <c r="B14" s="1">
        <v>2</v>
      </c>
      <c r="C14" s="26" t="s">
        <v>1565</v>
      </c>
      <c r="D14" t="s">
        <v>661</v>
      </c>
      <c r="E14" s="27" t="s">
        <v>1566</v>
      </c>
      <c r="F14" s="28" t="s">
        <v>663</v>
      </c>
      <c r="G14" s="29">
        <v>280</v>
      </c>
      <c r="H14" s="28">
        <v>0</v>
      </c>
      <c r="I14" s="30">
        <f>ROUND(G14*H14,P4)</f>
        <v>0</v>
      </c>
      <c r="L14" s="31">
        <v>0</v>
      </c>
      <c r="M14" s="24">
        <f>ROUND(G14*L14,P4)</f>
        <v>0</v>
      </c>
      <c r="N14" s="25" t="s">
        <v>661</v>
      </c>
      <c r="O14" s="32">
        <f>M14*AA14</f>
        <v>0</v>
      </c>
      <c r="P14" s="1">
        <v>3</v>
      </c>
      <c r="AA14" s="1">
        <f>IF(P14=1,$O$3,IF(P14=2,$O$4,$O$5))</f>
        <v>0</v>
      </c>
    </row>
    <row r="15">
      <c r="A15" s="1" t="s">
        <v>664</v>
      </c>
      <c r="E15" s="27" t="s">
        <v>661</v>
      </c>
    </row>
    <row r="16" ht="76.5">
      <c r="A16" s="1" t="s">
        <v>665</v>
      </c>
      <c r="E16" s="33" t="s">
        <v>3237</v>
      </c>
    </row>
    <row r="17" ht="318.75">
      <c r="A17" s="1" t="s">
        <v>666</v>
      </c>
      <c r="E17" s="27" t="s">
        <v>667</v>
      </c>
    </row>
    <row r="18">
      <c r="A18" s="1" t="s">
        <v>659</v>
      </c>
      <c r="B18" s="1">
        <v>3</v>
      </c>
      <c r="C18" s="26" t="s">
        <v>672</v>
      </c>
      <c r="D18" t="s">
        <v>661</v>
      </c>
      <c r="E18" s="27" t="s">
        <v>673</v>
      </c>
      <c r="F18" s="28" t="s">
        <v>663</v>
      </c>
      <c r="G18" s="29">
        <v>280</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3238</v>
      </c>
    </row>
    <row r="21" ht="229.5">
      <c r="A21" s="1" t="s">
        <v>666</v>
      </c>
      <c r="E21" s="27" t="s">
        <v>674</v>
      </c>
    </row>
    <row r="22">
      <c r="A22" s="1" t="s">
        <v>656</v>
      </c>
      <c r="C22" s="22" t="s">
        <v>1365</v>
      </c>
      <c r="E22" s="23" t="s">
        <v>3239</v>
      </c>
      <c r="L22" s="24">
        <f>SUMIFS(L23:L26,A23:A26,"P")</f>
        <v>0</v>
      </c>
      <c r="M22" s="24">
        <f>SUMIFS(M23:M26,A23:A26,"P")</f>
        <v>0</v>
      </c>
      <c r="N22" s="25"/>
    </row>
    <row r="23">
      <c r="A23" s="1" t="s">
        <v>659</v>
      </c>
      <c r="B23" s="1">
        <v>4</v>
      </c>
      <c r="C23" s="26" t="s">
        <v>3240</v>
      </c>
      <c r="D23" t="s">
        <v>661</v>
      </c>
      <c r="E23" s="27" t="s">
        <v>3241</v>
      </c>
      <c r="F23" s="28" t="s">
        <v>663</v>
      </c>
      <c r="G23" s="29">
        <v>3.0499999999999998</v>
      </c>
      <c r="H23" s="28">
        <v>0</v>
      </c>
      <c r="I23" s="30">
        <f>ROUND(G23*H23,P4)</f>
        <v>0</v>
      </c>
      <c r="L23" s="31">
        <v>0</v>
      </c>
      <c r="M23" s="24">
        <f>ROUND(G23*L23,P4)</f>
        <v>0</v>
      </c>
      <c r="N23" s="25" t="s">
        <v>661</v>
      </c>
      <c r="O23" s="32">
        <f>M23*AA23</f>
        <v>0</v>
      </c>
      <c r="P23" s="1">
        <v>3</v>
      </c>
      <c r="AA23" s="1">
        <f>IF(P23=1,$O$3,IF(P23=2,$O$4,$O$5))</f>
        <v>0</v>
      </c>
    </row>
    <row r="24">
      <c r="A24" s="1" t="s">
        <v>664</v>
      </c>
      <c r="E24" s="27" t="s">
        <v>661</v>
      </c>
    </row>
    <row r="25" ht="38.25">
      <c r="A25" s="1" t="s">
        <v>665</v>
      </c>
      <c r="E25" s="33" t="s">
        <v>3242</v>
      </c>
    </row>
    <row r="26" ht="357">
      <c r="A26" s="1" t="s">
        <v>666</v>
      </c>
      <c r="E26" s="27" t="s">
        <v>3243</v>
      </c>
    </row>
    <row r="27">
      <c r="A27" s="1" t="s">
        <v>656</v>
      </c>
      <c r="C27" s="22" t="s">
        <v>679</v>
      </c>
      <c r="E27" s="23" t="s">
        <v>680</v>
      </c>
      <c r="L27" s="24">
        <f>SUMIFS(L28:L199,A28:A199,"P")</f>
        <v>0</v>
      </c>
      <c r="M27" s="24">
        <f>SUMIFS(M28:M199,A28:A199,"P")</f>
        <v>0</v>
      </c>
      <c r="N27" s="25"/>
    </row>
    <row r="28">
      <c r="A28" s="1" t="s">
        <v>659</v>
      </c>
      <c r="B28" s="1">
        <v>5</v>
      </c>
      <c r="C28" s="26" t="s">
        <v>963</v>
      </c>
      <c r="D28" t="s">
        <v>661</v>
      </c>
      <c r="E28" s="27" t="s">
        <v>964</v>
      </c>
      <c r="F28" s="28" t="s">
        <v>670</v>
      </c>
      <c r="G28" s="29">
        <v>150</v>
      </c>
      <c r="H28" s="28">
        <v>0</v>
      </c>
      <c r="I28" s="30">
        <f>ROUND(G28*H28,P4)</f>
        <v>0</v>
      </c>
      <c r="L28" s="31">
        <v>0</v>
      </c>
      <c r="M28" s="24">
        <f>ROUND(G28*L28,P4)</f>
        <v>0</v>
      </c>
      <c r="N28" s="25" t="s">
        <v>661</v>
      </c>
      <c r="O28" s="32">
        <f>M28*AA28</f>
        <v>0</v>
      </c>
      <c r="P28" s="1">
        <v>3</v>
      </c>
      <c r="AA28" s="1">
        <f>IF(P28=1,$O$3,IF(P28=2,$O$4,$O$5))</f>
        <v>0</v>
      </c>
    </row>
    <row r="29">
      <c r="A29" s="1" t="s">
        <v>664</v>
      </c>
      <c r="E29" s="27" t="s">
        <v>661</v>
      </c>
    </row>
    <row r="30" ht="38.25">
      <c r="A30" s="1" t="s">
        <v>665</v>
      </c>
      <c r="E30" s="33" t="s">
        <v>3244</v>
      </c>
    </row>
    <row r="31" ht="102">
      <c r="A31" s="1" t="s">
        <v>666</v>
      </c>
      <c r="E31" s="27" t="s">
        <v>687</v>
      </c>
    </row>
    <row r="32">
      <c r="A32" s="1" t="s">
        <v>659</v>
      </c>
      <c r="B32" s="1">
        <v>6</v>
      </c>
      <c r="C32" s="26" t="s">
        <v>3245</v>
      </c>
      <c r="D32" t="s">
        <v>661</v>
      </c>
      <c r="E32" s="27" t="s">
        <v>3246</v>
      </c>
      <c r="F32" s="28" t="s">
        <v>670</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38.25">
      <c r="A34" s="1" t="s">
        <v>665</v>
      </c>
      <c r="E34" s="33" t="s">
        <v>3244</v>
      </c>
    </row>
    <row r="35" ht="140.25">
      <c r="A35" s="1" t="s">
        <v>666</v>
      </c>
      <c r="E35" s="27" t="s">
        <v>1578</v>
      </c>
    </row>
    <row r="36" ht="25.5">
      <c r="A36" s="1" t="s">
        <v>659</v>
      </c>
      <c r="B36" s="1">
        <v>7</v>
      </c>
      <c r="C36" s="26" t="s">
        <v>2739</v>
      </c>
      <c r="D36" t="s">
        <v>661</v>
      </c>
      <c r="E36" s="27" t="s">
        <v>3247</v>
      </c>
      <c r="F36" s="28" t="s">
        <v>670</v>
      </c>
      <c r="G36" s="29">
        <v>150</v>
      </c>
      <c r="H36" s="28">
        <v>0</v>
      </c>
      <c r="I36" s="30">
        <f>ROUND(G36*H36,P4)</f>
        <v>0</v>
      </c>
      <c r="L36" s="31">
        <v>0</v>
      </c>
      <c r="M36" s="24">
        <f>ROUND(G36*L36,P4)</f>
        <v>0</v>
      </c>
      <c r="N36" s="25" t="s">
        <v>661</v>
      </c>
      <c r="O36" s="32">
        <f>M36*AA36</f>
        <v>0</v>
      </c>
      <c r="P36" s="1">
        <v>3</v>
      </c>
      <c r="AA36" s="1">
        <f>IF(P36=1,$O$3,IF(P36=2,$O$4,$O$5))</f>
        <v>0</v>
      </c>
    </row>
    <row r="37">
      <c r="A37" s="1" t="s">
        <v>664</v>
      </c>
      <c r="E37" s="27" t="s">
        <v>661</v>
      </c>
    </row>
    <row r="38" ht="38.25">
      <c r="A38" s="1" t="s">
        <v>665</v>
      </c>
      <c r="E38" s="33" t="s">
        <v>3244</v>
      </c>
    </row>
    <row r="39" ht="140.25">
      <c r="A39" s="1" t="s">
        <v>666</v>
      </c>
      <c r="E39" s="27" t="s">
        <v>1578</v>
      </c>
    </row>
    <row r="40">
      <c r="A40" s="1" t="s">
        <v>659</v>
      </c>
      <c r="B40" s="1">
        <v>8</v>
      </c>
      <c r="C40" s="26" t="s">
        <v>1227</v>
      </c>
      <c r="D40" t="s">
        <v>661</v>
      </c>
      <c r="E40" s="27" t="s">
        <v>1228</v>
      </c>
      <c r="F40" s="28" t="s">
        <v>670</v>
      </c>
      <c r="G40" s="29">
        <v>3000</v>
      </c>
      <c r="H40" s="28">
        <v>0</v>
      </c>
      <c r="I40" s="30">
        <f>ROUND(G40*H40,P4)</f>
        <v>0</v>
      </c>
      <c r="L40" s="31">
        <v>0</v>
      </c>
      <c r="M40" s="24">
        <f>ROUND(G40*L40,P4)</f>
        <v>0</v>
      </c>
      <c r="N40" s="25" t="s">
        <v>661</v>
      </c>
      <c r="O40" s="32">
        <f>M40*AA40</f>
        <v>0</v>
      </c>
      <c r="P40" s="1">
        <v>3</v>
      </c>
      <c r="AA40" s="1">
        <f>IF(P40=1,$O$3,IF(P40=2,$O$4,$O$5))</f>
        <v>0</v>
      </c>
    </row>
    <row r="41">
      <c r="A41" s="1" t="s">
        <v>664</v>
      </c>
      <c r="E41" s="27" t="s">
        <v>661</v>
      </c>
    </row>
    <row r="42" ht="38.25">
      <c r="A42" s="1" t="s">
        <v>665</v>
      </c>
      <c r="E42" s="33" t="s">
        <v>3248</v>
      </c>
    </row>
    <row r="43" ht="76.5">
      <c r="A43" s="1" t="s">
        <v>666</v>
      </c>
      <c r="E43" s="27" t="s">
        <v>970</v>
      </c>
    </row>
    <row r="44">
      <c r="A44" s="1" t="s">
        <v>659</v>
      </c>
      <c r="B44" s="1">
        <v>9</v>
      </c>
      <c r="C44" s="26" t="s">
        <v>3249</v>
      </c>
      <c r="D44" t="s">
        <v>661</v>
      </c>
      <c r="E44" s="27" t="s">
        <v>3250</v>
      </c>
      <c r="F44" s="28" t="s">
        <v>696</v>
      </c>
      <c r="G44" s="29">
        <v>7.5999999999999996</v>
      </c>
      <c r="H44" s="28">
        <v>0</v>
      </c>
      <c r="I44" s="30">
        <f>ROUND(G44*H44,P4)</f>
        <v>0</v>
      </c>
      <c r="L44" s="31">
        <v>0</v>
      </c>
      <c r="M44" s="24">
        <f>ROUND(G44*L44,P4)</f>
        <v>0</v>
      </c>
      <c r="N44" s="25" t="s">
        <v>661</v>
      </c>
      <c r="O44" s="32">
        <f>M44*AA44</f>
        <v>0</v>
      </c>
      <c r="P44" s="1">
        <v>3</v>
      </c>
      <c r="AA44" s="1">
        <f>IF(P44=1,$O$3,IF(P44=2,$O$4,$O$5))</f>
        <v>0</v>
      </c>
    </row>
    <row r="45">
      <c r="A45" s="1" t="s">
        <v>664</v>
      </c>
      <c r="E45" s="27" t="s">
        <v>661</v>
      </c>
    </row>
    <row r="46" ht="38.25">
      <c r="A46" s="1" t="s">
        <v>665</v>
      </c>
      <c r="E46" s="33" t="s">
        <v>3251</v>
      </c>
    </row>
    <row r="47" ht="127.5">
      <c r="A47" s="1" t="s">
        <v>666</v>
      </c>
      <c r="E47" s="27" t="s">
        <v>3252</v>
      </c>
    </row>
    <row r="48">
      <c r="A48" s="1" t="s">
        <v>659</v>
      </c>
      <c r="B48" s="1">
        <v>10</v>
      </c>
      <c r="C48" s="26" t="s">
        <v>3253</v>
      </c>
      <c r="D48" t="s">
        <v>661</v>
      </c>
      <c r="E48" s="27" t="s">
        <v>3254</v>
      </c>
      <c r="F48" s="28" t="s">
        <v>670</v>
      </c>
      <c r="G48" s="29">
        <v>1.8999999999999999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38.25">
      <c r="A50" s="1" t="s">
        <v>665</v>
      </c>
      <c r="E50" s="33" t="s">
        <v>3255</v>
      </c>
    </row>
    <row r="51" ht="114.75">
      <c r="A51" s="1" t="s">
        <v>666</v>
      </c>
      <c r="E51" s="27" t="s">
        <v>1643</v>
      </c>
    </row>
    <row r="52">
      <c r="A52" s="1" t="s">
        <v>659</v>
      </c>
      <c r="B52" s="1">
        <v>11</v>
      </c>
      <c r="C52" s="26" t="s">
        <v>1401</v>
      </c>
      <c r="D52" t="s">
        <v>661</v>
      </c>
      <c r="E52" s="27" t="s">
        <v>1402</v>
      </c>
      <c r="F52" s="28" t="s">
        <v>683</v>
      </c>
      <c r="G52" s="29">
        <v>10</v>
      </c>
      <c r="H52" s="28">
        <v>0</v>
      </c>
      <c r="I52" s="30">
        <f>ROUND(G52*H52,P4)</f>
        <v>0</v>
      </c>
      <c r="L52" s="31">
        <v>0</v>
      </c>
      <c r="M52" s="24">
        <f>ROUND(G52*L52,P4)</f>
        <v>0</v>
      </c>
      <c r="N52" s="25" t="s">
        <v>661</v>
      </c>
      <c r="O52" s="32">
        <f>M52*AA52</f>
        <v>0</v>
      </c>
      <c r="P52" s="1">
        <v>3</v>
      </c>
      <c r="AA52" s="1">
        <f>IF(P52=1,$O$3,IF(P52=2,$O$4,$O$5))</f>
        <v>0</v>
      </c>
    </row>
    <row r="53">
      <c r="A53" s="1" t="s">
        <v>664</v>
      </c>
      <c r="E53" s="27" t="s">
        <v>661</v>
      </c>
    </row>
    <row r="54" ht="38.25">
      <c r="A54" s="1" t="s">
        <v>665</v>
      </c>
      <c r="E54" s="33" t="s">
        <v>1597</v>
      </c>
    </row>
    <row r="55" ht="127.5">
      <c r="A55" s="1" t="s">
        <v>666</v>
      </c>
      <c r="E55" s="27" t="s">
        <v>1754</v>
      </c>
    </row>
    <row r="56">
      <c r="A56" s="1" t="s">
        <v>659</v>
      </c>
      <c r="B56" s="1">
        <v>12</v>
      </c>
      <c r="C56" s="26" t="s">
        <v>2178</v>
      </c>
      <c r="D56" t="s">
        <v>661</v>
      </c>
      <c r="E56" s="27" t="s">
        <v>2179</v>
      </c>
      <c r="F56" s="28" t="s">
        <v>683</v>
      </c>
      <c r="G56" s="29">
        <v>10</v>
      </c>
      <c r="H56" s="28">
        <v>0</v>
      </c>
      <c r="I56" s="30">
        <f>ROUND(G56*H56,P4)</f>
        <v>0</v>
      </c>
      <c r="L56" s="31">
        <v>0</v>
      </c>
      <c r="M56" s="24">
        <f>ROUND(G56*L56,P4)</f>
        <v>0</v>
      </c>
      <c r="N56" s="25" t="s">
        <v>661</v>
      </c>
      <c r="O56" s="32">
        <f>M56*AA56</f>
        <v>0</v>
      </c>
      <c r="P56" s="1">
        <v>3</v>
      </c>
      <c r="AA56" s="1">
        <f>IF(P56=1,$O$3,IF(P56=2,$O$4,$O$5))</f>
        <v>0</v>
      </c>
    </row>
    <row r="57">
      <c r="A57" s="1" t="s">
        <v>664</v>
      </c>
      <c r="E57" s="27" t="s">
        <v>661</v>
      </c>
    </row>
    <row r="58" ht="38.25">
      <c r="A58" s="1" t="s">
        <v>665</v>
      </c>
      <c r="E58" s="33" t="s">
        <v>1597</v>
      </c>
    </row>
    <row r="59" ht="165.75">
      <c r="A59" s="1" t="s">
        <v>666</v>
      </c>
      <c r="E59" s="27" t="s">
        <v>1783</v>
      </c>
    </row>
    <row r="60">
      <c r="A60" s="1" t="s">
        <v>659</v>
      </c>
      <c r="B60" s="1">
        <v>13</v>
      </c>
      <c r="C60" s="26" t="s">
        <v>2757</v>
      </c>
      <c r="D60" t="s">
        <v>661</v>
      </c>
      <c r="E60" s="27" t="s">
        <v>2758</v>
      </c>
      <c r="F60" s="28" t="s">
        <v>683</v>
      </c>
      <c r="G60" s="29">
        <v>10</v>
      </c>
      <c r="H60" s="28">
        <v>0</v>
      </c>
      <c r="I60" s="30">
        <f>ROUND(G60*H60,P4)</f>
        <v>0</v>
      </c>
      <c r="L60" s="31">
        <v>0</v>
      </c>
      <c r="M60" s="24">
        <f>ROUND(G60*L60,P4)</f>
        <v>0</v>
      </c>
      <c r="N60" s="25" t="s">
        <v>661</v>
      </c>
      <c r="O60" s="32">
        <f>M60*AA60</f>
        <v>0</v>
      </c>
      <c r="P60" s="1">
        <v>3</v>
      </c>
      <c r="AA60" s="1">
        <f>IF(P60=1,$O$3,IF(P60=2,$O$4,$O$5))</f>
        <v>0</v>
      </c>
    </row>
    <row r="61">
      <c r="A61" s="1" t="s">
        <v>664</v>
      </c>
      <c r="E61" s="27" t="s">
        <v>661</v>
      </c>
    </row>
    <row r="62" ht="38.25">
      <c r="A62" s="1" t="s">
        <v>665</v>
      </c>
      <c r="E62" s="33" t="s">
        <v>1597</v>
      </c>
    </row>
    <row r="63" ht="127.5">
      <c r="A63" s="1" t="s">
        <v>666</v>
      </c>
      <c r="E63" s="27" t="s">
        <v>1668</v>
      </c>
    </row>
    <row r="64">
      <c r="A64" s="1" t="s">
        <v>659</v>
      </c>
      <c r="B64" s="1">
        <v>14</v>
      </c>
      <c r="C64" s="26" t="s">
        <v>2005</v>
      </c>
      <c r="D64" t="s">
        <v>661</v>
      </c>
      <c r="E64" s="27" t="s">
        <v>3256</v>
      </c>
      <c r="F64" s="28" t="s">
        <v>683</v>
      </c>
      <c r="G64" s="29">
        <v>1</v>
      </c>
      <c r="H64" s="28">
        <v>0</v>
      </c>
      <c r="I64" s="30">
        <f>ROUND(G64*H64,P4)</f>
        <v>0</v>
      </c>
      <c r="L64" s="31">
        <v>0</v>
      </c>
      <c r="M64" s="24">
        <f>ROUND(G64*L64,P4)</f>
        <v>0</v>
      </c>
      <c r="N64" s="25" t="s">
        <v>661</v>
      </c>
      <c r="O64" s="32">
        <f>M64*AA64</f>
        <v>0</v>
      </c>
      <c r="P64" s="1">
        <v>1</v>
      </c>
      <c r="AA64" s="1">
        <f>IF(P64=1,$O$3,IF(P64=2,$O$4,$O$5))</f>
        <v>0</v>
      </c>
    </row>
    <row r="65">
      <c r="A65" s="1" t="s">
        <v>664</v>
      </c>
      <c r="E65" s="27" t="s">
        <v>661</v>
      </c>
    </row>
    <row r="66" ht="38.25">
      <c r="A66" s="1" t="s">
        <v>665</v>
      </c>
      <c r="E66" s="33" t="s">
        <v>1811</v>
      </c>
    </row>
    <row r="67" ht="114.75">
      <c r="A67" s="1" t="s">
        <v>666</v>
      </c>
      <c r="E67" s="27" t="s">
        <v>1702</v>
      </c>
    </row>
    <row r="68">
      <c r="A68" s="1" t="s">
        <v>659</v>
      </c>
      <c r="B68" s="1">
        <v>15</v>
      </c>
      <c r="C68" s="26" t="s">
        <v>2008</v>
      </c>
      <c r="D68" t="s">
        <v>661</v>
      </c>
      <c r="E68" s="27" t="s">
        <v>2009</v>
      </c>
      <c r="F68" s="28" t="s">
        <v>683</v>
      </c>
      <c r="G68" s="29">
        <v>1</v>
      </c>
      <c r="H68" s="28">
        <v>0</v>
      </c>
      <c r="I68" s="30">
        <f>ROUND(G68*H68,P4)</f>
        <v>0</v>
      </c>
      <c r="L68" s="31">
        <v>0</v>
      </c>
      <c r="M68" s="24">
        <f>ROUND(G68*L68,P4)</f>
        <v>0</v>
      </c>
      <c r="N68" s="25" t="s">
        <v>661</v>
      </c>
      <c r="O68" s="32">
        <f>M68*AA68</f>
        <v>0</v>
      </c>
      <c r="P68" s="1">
        <v>1</v>
      </c>
      <c r="AA68" s="1">
        <f>IF(P68=1,$O$3,IF(P68=2,$O$4,$O$5))</f>
        <v>0</v>
      </c>
    </row>
    <row r="69">
      <c r="A69" s="1" t="s">
        <v>664</v>
      </c>
      <c r="E69" s="27" t="s">
        <v>661</v>
      </c>
    </row>
    <row r="70" ht="38.25">
      <c r="A70" s="1" t="s">
        <v>665</v>
      </c>
      <c r="E70" s="33" t="s">
        <v>1811</v>
      </c>
    </row>
    <row r="71" ht="140.25">
      <c r="A71" s="1" t="s">
        <v>666</v>
      </c>
      <c r="E71" s="27" t="s">
        <v>1812</v>
      </c>
    </row>
    <row r="72">
      <c r="A72" s="1" t="s">
        <v>659</v>
      </c>
      <c r="B72" s="1">
        <v>16</v>
      </c>
      <c r="C72" s="26" t="s">
        <v>3257</v>
      </c>
      <c r="D72" t="s">
        <v>661</v>
      </c>
      <c r="E72" s="27" t="s">
        <v>3258</v>
      </c>
      <c r="F72" s="28" t="s">
        <v>683</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38.25">
      <c r="A74" s="1" t="s">
        <v>665</v>
      </c>
      <c r="E74" s="33" t="s">
        <v>1705</v>
      </c>
    </row>
    <row r="75" ht="191.25">
      <c r="A75" s="1" t="s">
        <v>666</v>
      </c>
      <c r="E75" s="27" t="s">
        <v>2662</v>
      </c>
    </row>
    <row r="76">
      <c r="A76" s="1" t="s">
        <v>659</v>
      </c>
      <c r="B76" s="1">
        <v>17</v>
      </c>
      <c r="C76" s="26" t="s">
        <v>3259</v>
      </c>
      <c r="D76" t="s">
        <v>661</v>
      </c>
      <c r="E76" s="27" t="s">
        <v>3260</v>
      </c>
      <c r="F76" s="28" t="s">
        <v>683</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38.25">
      <c r="A78" s="1" t="s">
        <v>665</v>
      </c>
      <c r="E78" s="33" t="s">
        <v>1705</v>
      </c>
    </row>
    <row r="79" ht="140.25">
      <c r="A79" s="1" t="s">
        <v>666</v>
      </c>
      <c r="E79" s="27" t="s">
        <v>1812</v>
      </c>
    </row>
    <row r="80">
      <c r="A80" s="1" t="s">
        <v>659</v>
      </c>
      <c r="B80" s="1">
        <v>18</v>
      </c>
      <c r="C80" s="26" t="s">
        <v>3261</v>
      </c>
      <c r="D80" t="s">
        <v>661</v>
      </c>
      <c r="E80" s="27" t="s">
        <v>3262</v>
      </c>
      <c r="F80" s="28" t="s">
        <v>683</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38.25">
      <c r="A82" s="1" t="s">
        <v>665</v>
      </c>
      <c r="E82" s="33" t="s">
        <v>2821</v>
      </c>
    </row>
    <row r="83" ht="191.25">
      <c r="A83" s="1" t="s">
        <v>666</v>
      </c>
      <c r="E83" s="27" t="s">
        <v>2662</v>
      </c>
    </row>
    <row r="84">
      <c r="A84" s="1" t="s">
        <v>659</v>
      </c>
      <c r="B84" s="1">
        <v>19</v>
      </c>
      <c r="C84" s="26" t="s">
        <v>3263</v>
      </c>
      <c r="D84" t="s">
        <v>661</v>
      </c>
      <c r="E84" s="27" t="s">
        <v>3264</v>
      </c>
      <c r="F84" s="28" t="s">
        <v>683</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38.25">
      <c r="A86" s="1" t="s">
        <v>665</v>
      </c>
      <c r="E86" s="33" t="s">
        <v>2821</v>
      </c>
    </row>
    <row r="87" ht="140.25">
      <c r="A87" s="1" t="s">
        <v>666</v>
      </c>
      <c r="E87" s="27" t="s">
        <v>1812</v>
      </c>
    </row>
    <row r="88">
      <c r="A88" s="1" t="s">
        <v>659</v>
      </c>
      <c r="B88" s="1">
        <v>20</v>
      </c>
      <c r="C88" s="26" t="s">
        <v>3265</v>
      </c>
      <c r="D88" t="s">
        <v>661</v>
      </c>
      <c r="E88" s="27" t="s">
        <v>3266</v>
      </c>
      <c r="F88" s="28" t="s">
        <v>683</v>
      </c>
      <c r="G88" s="29">
        <v>9</v>
      </c>
      <c r="H88" s="28">
        <v>0</v>
      </c>
      <c r="I88" s="30">
        <f>ROUND(G88*H88,P4)</f>
        <v>0</v>
      </c>
      <c r="L88" s="31">
        <v>0</v>
      </c>
      <c r="M88" s="24">
        <f>ROUND(G88*L88,P4)</f>
        <v>0</v>
      </c>
      <c r="N88" s="25" t="s">
        <v>661</v>
      </c>
      <c r="O88" s="32">
        <f>M88*AA88</f>
        <v>0</v>
      </c>
      <c r="P88" s="1">
        <v>3</v>
      </c>
      <c r="AA88" s="1">
        <f>IF(P88=1,$O$3,IF(P88=2,$O$4,$O$5))</f>
        <v>0</v>
      </c>
    </row>
    <row r="89">
      <c r="A89" s="1" t="s">
        <v>664</v>
      </c>
      <c r="E89" s="27" t="s">
        <v>661</v>
      </c>
    </row>
    <row r="90" ht="38.25">
      <c r="A90" s="1" t="s">
        <v>665</v>
      </c>
      <c r="E90" s="33" t="s">
        <v>3267</v>
      </c>
    </row>
    <row r="91" ht="191.25">
      <c r="A91" s="1" t="s">
        <v>666</v>
      </c>
      <c r="E91" s="27" t="s">
        <v>2662</v>
      </c>
    </row>
    <row r="92">
      <c r="A92" s="1" t="s">
        <v>659</v>
      </c>
      <c r="B92" s="1">
        <v>22</v>
      </c>
      <c r="C92" s="26" t="s">
        <v>3268</v>
      </c>
      <c r="D92" t="s">
        <v>661</v>
      </c>
      <c r="E92" s="27" t="s">
        <v>3269</v>
      </c>
      <c r="F92" s="28" t="s">
        <v>683</v>
      </c>
      <c r="G92" s="29">
        <v>9</v>
      </c>
      <c r="H92" s="28">
        <v>0</v>
      </c>
      <c r="I92" s="30">
        <f>ROUND(G92*H92,P4)</f>
        <v>0</v>
      </c>
      <c r="L92" s="31">
        <v>0</v>
      </c>
      <c r="M92" s="24">
        <f>ROUND(G92*L92,P4)</f>
        <v>0</v>
      </c>
      <c r="N92" s="25" t="s">
        <v>661</v>
      </c>
      <c r="O92" s="32">
        <f>M92*AA92</f>
        <v>0</v>
      </c>
      <c r="P92" s="1">
        <v>3</v>
      </c>
      <c r="AA92" s="1">
        <f>IF(P92=1,$O$3,IF(P92=2,$O$4,$O$5))</f>
        <v>0</v>
      </c>
    </row>
    <row r="93">
      <c r="A93" s="1" t="s">
        <v>664</v>
      </c>
      <c r="E93" s="27" t="s">
        <v>661</v>
      </c>
    </row>
    <row r="94" ht="38.25">
      <c r="A94" s="1" t="s">
        <v>665</v>
      </c>
      <c r="E94" s="33" t="s">
        <v>3267</v>
      </c>
    </row>
    <row r="95" ht="140.25">
      <c r="A95" s="1" t="s">
        <v>666</v>
      </c>
      <c r="E95" s="27" t="s">
        <v>1812</v>
      </c>
    </row>
    <row r="96">
      <c r="A96" s="1" t="s">
        <v>659</v>
      </c>
      <c r="B96" s="1">
        <v>23</v>
      </c>
      <c r="C96" s="26" t="s">
        <v>3270</v>
      </c>
      <c r="D96" t="s">
        <v>661</v>
      </c>
      <c r="E96" s="27" t="s">
        <v>3271</v>
      </c>
      <c r="F96" s="28" t="s">
        <v>683</v>
      </c>
      <c r="G96" s="29">
        <v>5</v>
      </c>
      <c r="H96" s="28">
        <v>0</v>
      </c>
      <c r="I96" s="30">
        <f>ROUND(G96*H96,P4)</f>
        <v>0</v>
      </c>
      <c r="L96" s="31">
        <v>0</v>
      </c>
      <c r="M96" s="24">
        <f>ROUND(G96*L96,P4)</f>
        <v>0</v>
      </c>
      <c r="N96" s="25" t="s">
        <v>661</v>
      </c>
      <c r="O96" s="32">
        <f>M96*AA96</f>
        <v>0</v>
      </c>
      <c r="P96" s="1">
        <v>3</v>
      </c>
      <c r="AA96" s="1">
        <f>IF(P96=1,$O$3,IF(P96=2,$O$4,$O$5))</f>
        <v>0</v>
      </c>
    </row>
    <row r="97">
      <c r="A97" s="1" t="s">
        <v>664</v>
      </c>
      <c r="E97" s="27" t="s">
        <v>661</v>
      </c>
    </row>
    <row r="98" ht="38.25">
      <c r="A98" s="1" t="s">
        <v>665</v>
      </c>
      <c r="E98" s="33" t="s">
        <v>3272</v>
      </c>
    </row>
    <row r="99" ht="191.25">
      <c r="A99" s="1" t="s">
        <v>666</v>
      </c>
      <c r="E99" s="27" t="s">
        <v>2662</v>
      </c>
    </row>
    <row r="100">
      <c r="A100" s="1" t="s">
        <v>659</v>
      </c>
      <c r="B100" s="1">
        <v>25</v>
      </c>
      <c r="C100" s="26" t="s">
        <v>3273</v>
      </c>
      <c r="D100" t="s">
        <v>661</v>
      </c>
      <c r="E100" s="27" t="s">
        <v>3274</v>
      </c>
      <c r="F100" s="28" t="s">
        <v>683</v>
      </c>
      <c r="G100" s="29">
        <v>5</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38.25">
      <c r="A102" s="1" t="s">
        <v>665</v>
      </c>
      <c r="E102" s="33" t="s">
        <v>3275</v>
      </c>
    </row>
    <row r="103" ht="140.25">
      <c r="A103" s="1" t="s">
        <v>666</v>
      </c>
      <c r="E103" s="27" t="s">
        <v>1812</v>
      </c>
    </row>
    <row r="104">
      <c r="A104" s="1" t="s">
        <v>659</v>
      </c>
      <c r="B104" s="1">
        <v>26</v>
      </c>
      <c r="C104" s="26" t="s">
        <v>3276</v>
      </c>
      <c r="D104" t="s">
        <v>661</v>
      </c>
      <c r="E104" s="27" t="s">
        <v>3277</v>
      </c>
      <c r="F104" s="28" t="s">
        <v>683</v>
      </c>
      <c r="G104" s="29">
        <v>10</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38.25">
      <c r="A106" s="1" t="s">
        <v>665</v>
      </c>
      <c r="E106" s="33" t="s">
        <v>1597</v>
      </c>
    </row>
    <row r="107" ht="191.25">
      <c r="A107" s="1" t="s">
        <v>666</v>
      </c>
      <c r="E107" s="27" t="s">
        <v>2662</v>
      </c>
    </row>
    <row r="108">
      <c r="A108" s="1" t="s">
        <v>659</v>
      </c>
      <c r="B108" s="1">
        <v>27</v>
      </c>
      <c r="C108" s="26" t="s">
        <v>3278</v>
      </c>
      <c r="D108" t="s">
        <v>661</v>
      </c>
      <c r="E108" s="27" t="s">
        <v>3279</v>
      </c>
      <c r="F108" s="28" t="s">
        <v>683</v>
      </c>
      <c r="G108" s="29">
        <v>15</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38.25">
      <c r="A110" s="1" t="s">
        <v>665</v>
      </c>
      <c r="E110" s="33" t="s">
        <v>1728</v>
      </c>
    </row>
    <row r="111" ht="191.25">
      <c r="A111" s="1" t="s">
        <v>666</v>
      </c>
      <c r="E111" s="27" t="s">
        <v>2662</v>
      </c>
    </row>
    <row r="112">
      <c r="A112" s="1" t="s">
        <v>659</v>
      </c>
      <c r="B112" s="1">
        <v>28</v>
      </c>
      <c r="C112" s="26" t="s">
        <v>3280</v>
      </c>
      <c r="D112" t="s">
        <v>661</v>
      </c>
      <c r="E112" s="27" t="s">
        <v>3281</v>
      </c>
      <c r="F112" s="28" t="s">
        <v>683</v>
      </c>
      <c r="G112" s="29">
        <v>29</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38.25">
      <c r="A114" s="1" t="s">
        <v>665</v>
      </c>
      <c r="E114" s="33" t="s">
        <v>3282</v>
      </c>
    </row>
    <row r="115" ht="191.25">
      <c r="A115" s="1" t="s">
        <v>666</v>
      </c>
      <c r="E115" s="27" t="s">
        <v>2662</v>
      </c>
    </row>
    <row r="116" ht="25.5">
      <c r="A116" s="1" t="s">
        <v>659</v>
      </c>
      <c r="B116" s="1">
        <v>29</v>
      </c>
      <c r="C116" s="26" t="s">
        <v>3283</v>
      </c>
      <c r="D116" t="s">
        <v>661</v>
      </c>
      <c r="E116" s="27" t="s">
        <v>3284</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38.25">
      <c r="A118" s="1" t="s">
        <v>665</v>
      </c>
      <c r="E118" s="33" t="s">
        <v>1811</v>
      </c>
    </row>
    <row r="119" ht="191.25">
      <c r="A119" s="1" t="s">
        <v>666</v>
      </c>
      <c r="E119" s="27" t="s">
        <v>2662</v>
      </c>
    </row>
    <row r="120">
      <c r="A120" s="1" t="s">
        <v>659</v>
      </c>
      <c r="B120" s="1">
        <v>30</v>
      </c>
      <c r="C120" s="26" t="s">
        <v>3285</v>
      </c>
      <c r="D120" t="s">
        <v>661</v>
      </c>
      <c r="E120" s="27" t="s">
        <v>3286</v>
      </c>
      <c r="F120" s="28" t="s">
        <v>683</v>
      </c>
      <c r="G120" s="29">
        <v>55</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38.25">
      <c r="A122" s="1" t="s">
        <v>665</v>
      </c>
      <c r="E122" s="33" t="s">
        <v>3287</v>
      </c>
    </row>
    <row r="123" ht="140.25">
      <c r="A123" s="1" t="s">
        <v>666</v>
      </c>
      <c r="E123" s="27" t="s">
        <v>1812</v>
      </c>
    </row>
    <row r="124">
      <c r="A124" s="1" t="s">
        <v>659</v>
      </c>
      <c r="B124" s="1">
        <v>31</v>
      </c>
      <c r="C124" s="26" t="s">
        <v>3288</v>
      </c>
      <c r="D124" t="s">
        <v>661</v>
      </c>
      <c r="E124" s="27" t="s">
        <v>3289</v>
      </c>
      <c r="F124" s="28" t="s">
        <v>683</v>
      </c>
      <c r="G124" s="29">
        <v>14</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38.25">
      <c r="A126" s="1" t="s">
        <v>665</v>
      </c>
      <c r="E126" s="33" t="s">
        <v>3290</v>
      </c>
    </row>
    <row r="127" ht="76.5">
      <c r="A127" s="1" t="s">
        <v>666</v>
      </c>
      <c r="E127" s="27" t="s">
        <v>3291</v>
      </c>
    </row>
    <row r="128" ht="25.5">
      <c r="A128" s="1" t="s">
        <v>659</v>
      </c>
      <c r="B128" s="1">
        <v>32</v>
      </c>
      <c r="C128" s="26" t="s">
        <v>3292</v>
      </c>
      <c r="D128" t="s">
        <v>661</v>
      </c>
      <c r="E128" s="27" t="s">
        <v>3293</v>
      </c>
      <c r="F128" s="28" t="s">
        <v>683</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38.25">
      <c r="A130" s="1" t="s">
        <v>665</v>
      </c>
      <c r="E130" s="33" t="s">
        <v>3294</v>
      </c>
    </row>
    <row r="131" ht="76.5">
      <c r="A131" s="1" t="s">
        <v>666</v>
      </c>
      <c r="E131" s="27" t="s">
        <v>3291</v>
      </c>
    </row>
    <row r="132">
      <c r="A132" s="1" t="s">
        <v>659</v>
      </c>
      <c r="B132" s="1">
        <v>33</v>
      </c>
      <c r="C132" s="26" t="s">
        <v>3295</v>
      </c>
      <c r="D132" t="s">
        <v>661</v>
      </c>
      <c r="E132" s="27" t="s">
        <v>3296</v>
      </c>
      <c r="F132" s="28" t="s">
        <v>683</v>
      </c>
      <c r="G132" s="29">
        <v>14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38.25">
      <c r="A134" s="1" t="s">
        <v>665</v>
      </c>
      <c r="E134" s="33" t="s">
        <v>3294</v>
      </c>
    </row>
    <row r="135" ht="140.25">
      <c r="A135" s="1" t="s">
        <v>666</v>
      </c>
      <c r="E135" s="27" t="s">
        <v>1812</v>
      </c>
    </row>
    <row r="136" ht="25.5">
      <c r="A136" s="1" t="s">
        <v>659</v>
      </c>
      <c r="B136" s="1">
        <v>52</v>
      </c>
      <c r="C136" s="26" t="s">
        <v>3297</v>
      </c>
      <c r="D136" t="s">
        <v>661</v>
      </c>
      <c r="E136" s="27" t="s">
        <v>3298</v>
      </c>
      <c r="F136" s="28" t="s">
        <v>683</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38.25">
      <c r="A138" s="1" t="s">
        <v>665</v>
      </c>
      <c r="E138" s="33" t="s">
        <v>1811</v>
      </c>
    </row>
    <row r="139" ht="153">
      <c r="A139" s="1" t="s">
        <v>666</v>
      </c>
      <c r="E139" s="27" t="s">
        <v>1694</v>
      </c>
    </row>
    <row r="140" ht="25.5">
      <c r="A140" s="1" t="s">
        <v>659</v>
      </c>
      <c r="B140" s="1">
        <v>34</v>
      </c>
      <c r="C140" s="26" t="s">
        <v>3299</v>
      </c>
      <c r="D140" t="s">
        <v>661</v>
      </c>
      <c r="E140" s="27" t="s">
        <v>3300</v>
      </c>
      <c r="F140" s="28" t="s">
        <v>683</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38.25">
      <c r="A142" s="1" t="s">
        <v>665</v>
      </c>
      <c r="E142" s="33" t="s">
        <v>1811</v>
      </c>
    </row>
    <row r="143" ht="191.25">
      <c r="A143" s="1" t="s">
        <v>666</v>
      </c>
      <c r="E143" s="27" t="s">
        <v>2662</v>
      </c>
    </row>
    <row r="144">
      <c r="A144" s="1" t="s">
        <v>659</v>
      </c>
      <c r="B144" s="1">
        <v>35</v>
      </c>
      <c r="C144" s="26" t="s">
        <v>3301</v>
      </c>
      <c r="D144" t="s">
        <v>661</v>
      </c>
      <c r="E144" s="27" t="s">
        <v>3302</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38.25">
      <c r="A146" s="1" t="s">
        <v>665</v>
      </c>
      <c r="E146" s="33" t="s">
        <v>1811</v>
      </c>
    </row>
    <row r="147" ht="114.75">
      <c r="A147" s="1" t="s">
        <v>666</v>
      </c>
      <c r="E147" s="27" t="s">
        <v>1702</v>
      </c>
    </row>
    <row r="148">
      <c r="A148" s="1" t="s">
        <v>659</v>
      </c>
      <c r="B148" s="1">
        <v>53</v>
      </c>
      <c r="C148" s="26" t="s">
        <v>3303</v>
      </c>
      <c r="D148" t="s">
        <v>661</v>
      </c>
      <c r="E148" s="27" t="s">
        <v>3304</v>
      </c>
      <c r="F148" s="28" t="s">
        <v>683</v>
      </c>
      <c r="G148" s="29">
        <v>3</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38.25">
      <c r="A150" s="1" t="s">
        <v>665</v>
      </c>
      <c r="E150" s="33" t="s">
        <v>945</v>
      </c>
    </row>
    <row r="151" ht="140.25">
      <c r="A151" s="1" t="s">
        <v>666</v>
      </c>
      <c r="E151" s="27" t="s">
        <v>1948</v>
      </c>
    </row>
    <row r="152">
      <c r="A152" s="1" t="s">
        <v>659</v>
      </c>
      <c r="B152" s="1">
        <v>36</v>
      </c>
      <c r="C152" s="26" t="s">
        <v>3305</v>
      </c>
      <c r="D152" t="s">
        <v>661</v>
      </c>
      <c r="E152" s="27" t="s">
        <v>3306</v>
      </c>
      <c r="F152" s="28" t="s">
        <v>683</v>
      </c>
      <c r="G152" s="29">
        <v>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38.25">
      <c r="A154" s="1" t="s">
        <v>665</v>
      </c>
      <c r="E154" s="33" t="s">
        <v>1811</v>
      </c>
    </row>
    <row r="155" ht="102">
      <c r="A155" s="1" t="s">
        <v>666</v>
      </c>
      <c r="E155" s="27" t="s">
        <v>3307</v>
      </c>
    </row>
    <row r="156" ht="25.5">
      <c r="A156" s="1" t="s">
        <v>659</v>
      </c>
      <c r="B156" s="1">
        <v>37</v>
      </c>
      <c r="C156" s="26" t="s">
        <v>3308</v>
      </c>
      <c r="D156" t="s">
        <v>661</v>
      </c>
      <c r="E156" s="27" t="s">
        <v>3309</v>
      </c>
      <c r="F156" s="28" t="s">
        <v>683</v>
      </c>
      <c r="G156" s="29">
        <v>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38.25">
      <c r="A158" s="1" t="s">
        <v>665</v>
      </c>
      <c r="E158" s="33" t="s">
        <v>1811</v>
      </c>
    </row>
    <row r="159" ht="102">
      <c r="A159" s="1" t="s">
        <v>666</v>
      </c>
      <c r="E159" s="27" t="s">
        <v>3307</v>
      </c>
    </row>
    <row r="160" ht="25.5">
      <c r="A160" s="1" t="s">
        <v>659</v>
      </c>
      <c r="B160" s="1">
        <v>38</v>
      </c>
      <c r="C160" s="26" t="s">
        <v>3310</v>
      </c>
      <c r="D160" t="s">
        <v>661</v>
      </c>
      <c r="E160" s="27" t="s">
        <v>3311</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38.25">
      <c r="A162" s="1" t="s">
        <v>665</v>
      </c>
      <c r="E162" s="33" t="s">
        <v>1811</v>
      </c>
    </row>
    <row r="163">
      <c r="A163" s="1" t="s">
        <v>666</v>
      </c>
      <c r="E163" s="27" t="s">
        <v>661</v>
      </c>
    </row>
    <row r="164">
      <c r="A164" s="1" t="s">
        <v>659</v>
      </c>
      <c r="B164" s="1">
        <v>39</v>
      </c>
      <c r="C164" s="26" t="s">
        <v>3312</v>
      </c>
      <c r="D164" t="s">
        <v>661</v>
      </c>
      <c r="E164" s="27" t="s">
        <v>3313</v>
      </c>
      <c r="F164" s="28" t="s">
        <v>683</v>
      </c>
      <c r="G164" s="29">
        <v>1</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38.25">
      <c r="A166" s="1" t="s">
        <v>665</v>
      </c>
      <c r="E166" s="33" t="s">
        <v>1811</v>
      </c>
    </row>
    <row r="167" ht="114.75">
      <c r="A167" s="1" t="s">
        <v>666</v>
      </c>
      <c r="E167" s="27" t="s">
        <v>1702</v>
      </c>
    </row>
    <row r="168" ht="25.5">
      <c r="A168" s="1" t="s">
        <v>659</v>
      </c>
      <c r="B168" s="1">
        <v>40</v>
      </c>
      <c r="C168" s="26" t="s">
        <v>3314</v>
      </c>
      <c r="D168" t="s">
        <v>661</v>
      </c>
      <c r="E168" s="27" t="s">
        <v>3315</v>
      </c>
      <c r="F168" s="28" t="s">
        <v>683</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38.25">
      <c r="A170" s="1" t="s">
        <v>665</v>
      </c>
      <c r="E170" s="33" t="s">
        <v>1811</v>
      </c>
    </row>
    <row r="171" ht="140.25">
      <c r="A171" s="1" t="s">
        <v>666</v>
      </c>
      <c r="E171" s="27" t="s">
        <v>1812</v>
      </c>
    </row>
    <row r="172">
      <c r="A172" s="1" t="s">
        <v>659</v>
      </c>
      <c r="B172" s="1">
        <v>41</v>
      </c>
      <c r="C172" s="26" t="s">
        <v>3316</v>
      </c>
      <c r="D172" t="s">
        <v>661</v>
      </c>
      <c r="E172" s="27" t="s">
        <v>3317</v>
      </c>
      <c r="F172" s="28" t="s">
        <v>683</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38.25">
      <c r="A174" s="1" t="s">
        <v>665</v>
      </c>
      <c r="E174" s="33" t="s">
        <v>1705</v>
      </c>
    </row>
    <row r="175" ht="153">
      <c r="A175" s="1" t="s">
        <v>666</v>
      </c>
      <c r="E175" s="27" t="s">
        <v>2254</v>
      </c>
    </row>
    <row r="176">
      <c r="A176" s="1" t="s">
        <v>659</v>
      </c>
      <c r="B176" s="1">
        <v>42</v>
      </c>
      <c r="C176" s="26" t="s">
        <v>3318</v>
      </c>
      <c r="D176" t="s">
        <v>661</v>
      </c>
      <c r="E176" s="27" t="s">
        <v>3319</v>
      </c>
      <c r="F176" s="28" t="s">
        <v>670</v>
      </c>
      <c r="G176" s="29">
        <v>500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38.25">
      <c r="A178" s="1" t="s">
        <v>665</v>
      </c>
      <c r="E178" s="33" t="s">
        <v>3320</v>
      </c>
    </row>
    <row r="179" ht="153">
      <c r="A179" s="1" t="s">
        <v>666</v>
      </c>
      <c r="E179" s="27" t="s">
        <v>2232</v>
      </c>
    </row>
    <row r="180">
      <c r="A180" s="1" t="s">
        <v>659</v>
      </c>
      <c r="B180" s="1">
        <v>43</v>
      </c>
      <c r="C180" s="26" t="s">
        <v>3321</v>
      </c>
      <c r="D180" t="s">
        <v>661</v>
      </c>
      <c r="E180" s="27" t="s">
        <v>3322</v>
      </c>
      <c r="F180" s="28" t="s">
        <v>670</v>
      </c>
      <c r="G180" s="29">
        <v>1000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38.25">
      <c r="A182" s="1" t="s">
        <v>665</v>
      </c>
      <c r="E182" s="33" t="s">
        <v>3323</v>
      </c>
    </row>
    <row r="183" ht="153">
      <c r="A183" s="1" t="s">
        <v>666</v>
      </c>
      <c r="E183" s="27" t="s">
        <v>2232</v>
      </c>
    </row>
    <row r="184">
      <c r="A184" s="1" t="s">
        <v>659</v>
      </c>
      <c r="B184" s="1">
        <v>44</v>
      </c>
      <c r="C184" s="26" t="s">
        <v>2805</v>
      </c>
      <c r="D184" t="s">
        <v>661</v>
      </c>
      <c r="E184" s="27" t="s">
        <v>2806</v>
      </c>
      <c r="F184" s="28" t="s">
        <v>683</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38.25">
      <c r="A186" s="1" t="s">
        <v>665</v>
      </c>
      <c r="E186" s="33" t="s">
        <v>1811</v>
      </c>
    </row>
    <row r="187" ht="191.25">
      <c r="A187" s="1" t="s">
        <v>666</v>
      </c>
      <c r="E187" s="27" t="s">
        <v>2662</v>
      </c>
    </row>
    <row r="188" ht="25.5">
      <c r="A188" s="1" t="s">
        <v>659</v>
      </c>
      <c r="B188" s="1">
        <v>54</v>
      </c>
      <c r="C188" s="26" t="s">
        <v>2241</v>
      </c>
      <c r="D188" t="s">
        <v>661</v>
      </c>
      <c r="E188" s="27" t="s">
        <v>2242</v>
      </c>
      <c r="F188" s="28" t="s">
        <v>683</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1811</v>
      </c>
    </row>
    <row r="191" ht="140.25">
      <c r="A191" s="1" t="s">
        <v>666</v>
      </c>
      <c r="E191" s="27" t="s">
        <v>1948</v>
      </c>
    </row>
    <row r="192" ht="25.5">
      <c r="A192" s="1" t="s">
        <v>659</v>
      </c>
      <c r="B192" s="1">
        <v>45</v>
      </c>
      <c r="C192" s="26" t="s">
        <v>3324</v>
      </c>
      <c r="D192" t="s">
        <v>661</v>
      </c>
      <c r="E192" s="27" t="s">
        <v>3325</v>
      </c>
      <c r="F192" s="28" t="s">
        <v>683</v>
      </c>
      <c r="G192" s="29">
        <v>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38.25">
      <c r="A194" s="1" t="s">
        <v>665</v>
      </c>
      <c r="E194" s="33" t="s">
        <v>3326</v>
      </c>
    </row>
    <row r="195" ht="191.25">
      <c r="A195" s="1" t="s">
        <v>666</v>
      </c>
      <c r="E195" s="27" t="s">
        <v>2662</v>
      </c>
    </row>
    <row r="196">
      <c r="A196" s="1" t="s">
        <v>659</v>
      </c>
      <c r="B196" s="1">
        <v>46</v>
      </c>
      <c r="C196" s="26" t="s">
        <v>3327</v>
      </c>
      <c r="D196" t="s">
        <v>661</v>
      </c>
      <c r="E196" s="27" t="s">
        <v>2300</v>
      </c>
      <c r="F196" s="28" t="s">
        <v>683</v>
      </c>
      <c r="G196" s="29">
        <v>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38.25">
      <c r="A198" s="1" t="s">
        <v>665</v>
      </c>
      <c r="E198" s="33" t="s">
        <v>1811</v>
      </c>
    </row>
    <row r="199" ht="140.25">
      <c r="A199" s="1" t="s">
        <v>666</v>
      </c>
      <c r="E199" s="27" t="s">
        <v>1812</v>
      </c>
    </row>
    <row r="200">
      <c r="A200" s="1" t="s">
        <v>656</v>
      </c>
      <c r="C200" s="22" t="s">
        <v>900</v>
      </c>
      <c r="E200" s="23" t="s">
        <v>901</v>
      </c>
      <c r="L200" s="24">
        <f>SUMIFS(L201:L220,A201:A220,"P")</f>
        <v>0</v>
      </c>
      <c r="M200" s="24">
        <f>SUMIFS(M201:M220,A201:A220,"P")</f>
        <v>0</v>
      </c>
      <c r="N200" s="25"/>
    </row>
    <row r="201" ht="25.5">
      <c r="A201" s="1" t="s">
        <v>659</v>
      </c>
      <c r="B201" s="1">
        <v>47</v>
      </c>
      <c r="C201" s="26" t="s">
        <v>1890</v>
      </c>
      <c r="D201" t="s">
        <v>903</v>
      </c>
      <c r="E201" s="27" t="s">
        <v>1891</v>
      </c>
      <c r="F201" s="28" t="s">
        <v>905</v>
      </c>
      <c r="G201" s="29">
        <v>0.050000000000000003</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1892</v>
      </c>
    </row>
    <row r="203" ht="38.25">
      <c r="A203" s="1" t="s">
        <v>665</v>
      </c>
      <c r="E203" s="33" t="s">
        <v>3328</v>
      </c>
    </row>
    <row r="204" ht="153">
      <c r="A204" s="1" t="s">
        <v>666</v>
      </c>
      <c r="E204" s="27" t="s">
        <v>913</v>
      </c>
    </row>
    <row r="205" ht="38.25">
      <c r="A205" s="1" t="s">
        <v>659</v>
      </c>
      <c r="B205" s="1">
        <v>48</v>
      </c>
      <c r="C205" s="26" t="s">
        <v>909</v>
      </c>
      <c r="D205" t="s">
        <v>903</v>
      </c>
      <c r="E205" s="27" t="s">
        <v>910</v>
      </c>
      <c r="F205" s="28" t="s">
        <v>905</v>
      </c>
      <c r="G205" s="29">
        <v>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911</v>
      </c>
    </row>
    <row r="207" ht="38.25">
      <c r="A207" s="1" t="s">
        <v>665</v>
      </c>
      <c r="E207" s="33" t="s">
        <v>2847</v>
      </c>
    </row>
    <row r="208" ht="153">
      <c r="A208" s="1" t="s">
        <v>666</v>
      </c>
      <c r="E208" s="27" t="s">
        <v>913</v>
      </c>
    </row>
    <row r="209" ht="25.5">
      <c r="A209" s="1" t="s">
        <v>659</v>
      </c>
      <c r="B209" s="1">
        <v>49</v>
      </c>
      <c r="C209" s="26" t="s">
        <v>922</v>
      </c>
      <c r="D209" t="s">
        <v>903</v>
      </c>
      <c r="E209" s="27" t="s">
        <v>923</v>
      </c>
      <c r="F209" s="28" t="s">
        <v>905</v>
      </c>
      <c r="G209" s="29">
        <v>0.002</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38.25">
      <c r="A211" s="1" t="s">
        <v>665</v>
      </c>
      <c r="E211" s="33" t="s">
        <v>3329</v>
      </c>
    </row>
    <row r="212" ht="153">
      <c r="A212" s="1" t="s">
        <v>666</v>
      </c>
      <c r="E212" s="27" t="s">
        <v>908</v>
      </c>
    </row>
    <row r="213" ht="25.5">
      <c r="A213" s="1" t="s">
        <v>659</v>
      </c>
      <c r="B213" s="1">
        <v>50</v>
      </c>
      <c r="C213" s="26" t="s">
        <v>925</v>
      </c>
      <c r="D213" t="s">
        <v>903</v>
      </c>
      <c r="E213" s="27" t="s">
        <v>926</v>
      </c>
      <c r="F213" s="28" t="s">
        <v>905</v>
      </c>
      <c r="G213" s="29">
        <v>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927</v>
      </c>
    </row>
    <row r="215" ht="38.25">
      <c r="A215" s="1" t="s">
        <v>665</v>
      </c>
      <c r="E215" s="33" t="s">
        <v>2847</v>
      </c>
    </row>
    <row r="216" ht="153">
      <c r="A216" s="1" t="s">
        <v>666</v>
      </c>
      <c r="E216" s="27" t="s">
        <v>908</v>
      </c>
    </row>
    <row r="217" ht="25.5">
      <c r="A217" s="1" t="s">
        <v>659</v>
      </c>
      <c r="B217" s="1">
        <v>51</v>
      </c>
      <c r="C217" s="26" t="s">
        <v>928</v>
      </c>
      <c r="D217" t="s">
        <v>903</v>
      </c>
      <c r="E217" s="27" t="s">
        <v>929</v>
      </c>
      <c r="F217" s="28" t="s">
        <v>905</v>
      </c>
      <c r="G217" s="29">
        <v>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38.25">
      <c r="A219" s="1" t="s">
        <v>665</v>
      </c>
      <c r="E219" s="33" t="s">
        <v>2847</v>
      </c>
    </row>
    <row r="220" ht="153">
      <c r="A220" s="1" t="s">
        <v>666</v>
      </c>
      <c r="E220" s="27" t="s">
        <v>908</v>
      </c>
    </row>
  </sheetData>
  <sheetProtection sheet="1" objects="1" scenarios="1" spinCount="100000" saltValue="k4wsqCdg5dENyffpXxssxLyurgUsbJt++skCcKdjv8+T9cNNLgjCcp7iuYsnRDt3GQTkZVFwfDeEfrXvf3W2Dw==" hashValue="A6Z2k5UZHwex8XGilzBW6RxcicTNCEhnofUPwAethdrgzpFApcp1gPueZ5l9/4sYhWDKDQiH35jd3Wz2vSzk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COUNTIFS(L8:L352,"=0",A8:A352,"P")+COUNTIFS(L8:L352,"",A8:A352,"P")+SUM(Q8:Q352)</f>
        <v>0</v>
      </c>
    </row>
    <row r="8">
      <c r="A8" s="1" t="s">
        <v>654</v>
      </c>
      <c r="C8" s="22" t="s">
        <v>3330</v>
      </c>
      <c r="E8" s="23" t="s">
        <v>113</v>
      </c>
      <c r="L8" s="24">
        <f>L9+L290+L299</f>
        <v>0</v>
      </c>
      <c r="M8" s="24">
        <f>M9+M290+M299</f>
        <v>0</v>
      </c>
      <c r="N8" s="25"/>
    </row>
    <row r="9">
      <c r="A9" s="1" t="s">
        <v>656</v>
      </c>
      <c r="C9" s="22" t="s">
        <v>679</v>
      </c>
      <c r="E9" s="23" t="s">
        <v>680</v>
      </c>
      <c r="L9" s="24">
        <f>SUMIFS(L10:L289,A10:A289,"P")</f>
        <v>0</v>
      </c>
      <c r="M9" s="24">
        <f>SUMIFS(M10:M289,A10:A289,"P")</f>
        <v>0</v>
      </c>
      <c r="N9" s="25"/>
    </row>
    <row r="10" ht="25.5">
      <c r="A10" s="1" t="s">
        <v>659</v>
      </c>
      <c r="B10" s="1">
        <v>1</v>
      </c>
      <c r="C10" s="26" t="s">
        <v>3331</v>
      </c>
      <c r="D10" t="s">
        <v>661</v>
      </c>
      <c r="E10" s="27" t="s">
        <v>3332</v>
      </c>
      <c r="F10" s="28" t="s">
        <v>670</v>
      </c>
      <c r="G10" s="29">
        <v>25</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3333</v>
      </c>
    </row>
    <row r="13" ht="102">
      <c r="A13" s="1" t="s">
        <v>666</v>
      </c>
      <c r="E13" s="27" t="s">
        <v>3334</v>
      </c>
    </row>
    <row r="14" ht="25.5">
      <c r="A14" s="1" t="s">
        <v>659</v>
      </c>
      <c r="B14" s="1">
        <v>2</v>
      </c>
      <c r="C14" s="26" t="s">
        <v>3335</v>
      </c>
      <c r="D14" t="s">
        <v>661</v>
      </c>
      <c r="E14" s="27" t="s">
        <v>3336</v>
      </c>
      <c r="F14" s="28" t="s">
        <v>670</v>
      </c>
      <c r="G14" s="29">
        <v>370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3337</v>
      </c>
    </row>
    <row r="17" ht="102">
      <c r="A17" s="1" t="s">
        <v>666</v>
      </c>
      <c r="E17" s="27" t="s">
        <v>3334</v>
      </c>
    </row>
    <row r="18" ht="25.5">
      <c r="A18" s="1" t="s">
        <v>659</v>
      </c>
      <c r="B18" s="1">
        <v>3</v>
      </c>
      <c r="C18" s="26" t="s">
        <v>3338</v>
      </c>
      <c r="D18" t="s">
        <v>661</v>
      </c>
      <c r="E18" s="27" t="s">
        <v>3339</v>
      </c>
      <c r="F18" s="28" t="s">
        <v>670</v>
      </c>
      <c r="G18" s="29">
        <v>50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2270</v>
      </c>
    </row>
    <row r="21" ht="102">
      <c r="A21" s="1" t="s">
        <v>666</v>
      </c>
      <c r="E21" s="27" t="s">
        <v>3334</v>
      </c>
    </row>
    <row r="22" ht="25.5">
      <c r="A22" s="1" t="s">
        <v>659</v>
      </c>
      <c r="B22" s="1">
        <v>4</v>
      </c>
      <c r="C22" s="26" t="s">
        <v>3340</v>
      </c>
      <c r="D22" t="s">
        <v>661</v>
      </c>
      <c r="E22" s="27" t="s">
        <v>3341</v>
      </c>
      <c r="F22" s="28" t="s">
        <v>670</v>
      </c>
      <c r="G22" s="29">
        <v>125</v>
      </c>
      <c r="H22" s="28">
        <v>0</v>
      </c>
      <c r="I22" s="30">
        <f>ROUND(G22*H22,P4)</f>
        <v>0</v>
      </c>
      <c r="L22" s="31">
        <v>0</v>
      </c>
      <c r="M22" s="24">
        <f>ROUND(G22*L22,P4)</f>
        <v>0</v>
      </c>
      <c r="N22" s="25" t="s">
        <v>1345</v>
      </c>
      <c r="O22" s="32">
        <f>M22*AA22</f>
        <v>0</v>
      </c>
      <c r="P22" s="1">
        <v>1</v>
      </c>
      <c r="AA22" s="1">
        <f>IF(P22=1,$O$3,IF(P22=2,$O$4,$O$5))</f>
        <v>0</v>
      </c>
    </row>
    <row r="23">
      <c r="A23" s="1" t="s">
        <v>664</v>
      </c>
      <c r="E23" s="27" t="s">
        <v>661</v>
      </c>
    </row>
    <row r="24">
      <c r="A24" s="1" t="s">
        <v>665</v>
      </c>
      <c r="E24" s="33" t="s">
        <v>3342</v>
      </c>
    </row>
    <row r="25" ht="127.5">
      <c r="A25" s="1" t="s">
        <v>666</v>
      </c>
      <c r="E25" s="27" t="s">
        <v>1589</v>
      </c>
    </row>
    <row r="26" ht="25.5">
      <c r="A26" s="1" t="s">
        <v>659</v>
      </c>
      <c r="B26" s="1">
        <v>5</v>
      </c>
      <c r="C26" s="26" t="s">
        <v>3343</v>
      </c>
      <c r="D26" t="s">
        <v>661</v>
      </c>
      <c r="E26" s="27" t="s">
        <v>3344</v>
      </c>
      <c r="F26" s="28" t="s">
        <v>670</v>
      </c>
      <c r="G26" s="29">
        <v>105</v>
      </c>
      <c r="H26" s="28">
        <v>0</v>
      </c>
      <c r="I26" s="30">
        <f>ROUND(G26*H26,P4)</f>
        <v>0</v>
      </c>
      <c r="L26" s="31">
        <v>0</v>
      </c>
      <c r="M26" s="24">
        <f>ROUND(G26*L26,P4)</f>
        <v>0</v>
      </c>
      <c r="N26" s="25" t="s">
        <v>1345</v>
      </c>
      <c r="O26" s="32">
        <f>M26*AA26</f>
        <v>0</v>
      </c>
      <c r="P26" s="1">
        <v>1</v>
      </c>
      <c r="AA26" s="1">
        <f>IF(P26=1,$O$3,IF(P26=2,$O$4,$O$5))</f>
        <v>0</v>
      </c>
    </row>
    <row r="27">
      <c r="A27" s="1" t="s">
        <v>664</v>
      </c>
      <c r="E27" s="27" t="s">
        <v>661</v>
      </c>
    </row>
    <row r="28">
      <c r="A28" s="1" t="s">
        <v>665</v>
      </c>
      <c r="E28" s="33" t="s">
        <v>3345</v>
      </c>
    </row>
    <row r="29" ht="127.5">
      <c r="A29" s="1" t="s">
        <v>666</v>
      </c>
      <c r="E29" s="27" t="s">
        <v>1589</v>
      </c>
    </row>
    <row r="30">
      <c r="A30" s="1" t="s">
        <v>659</v>
      </c>
      <c r="B30" s="1">
        <v>6</v>
      </c>
      <c r="C30" s="26" t="s">
        <v>3346</v>
      </c>
      <c r="D30" t="s">
        <v>661</v>
      </c>
      <c r="E30" s="27" t="s">
        <v>3347</v>
      </c>
      <c r="F30" s="28" t="s">
        <v>670</v>
      </c>
      <c r="G30" s="29">
        <v>500</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2620</v>
      </c>
    </row>
    <row r="33" ht="76.5">
      <c r="A33" s="1" t="s">
        <v>666</v>
      </c>
      <c r="E33" s="27" t="s">
        <v>690</v>
      </c>
    </row>
    <row r="34" ht="25.5">
      <c r="A34" s="1" t="s">
        <v>659</v>
      </c>
      <c r="B34" s="1">
        <v>7</v>
      </c>
      <c r="C34" s="26" t="s">
        <v>3348</v>
      </c>
      <c r="D34" t="s">
        <v>661</v>
      </c>
      <c r="E34" s="27" t="s">
        <v>3349</v>
      </c>
      <c r="F34" s="28" t="s">
        <v>670</v>
      </c>
      <c r="G34" s="29">
        <v>800</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3350</v>
      </c>
    </row>
    <row r="37" ht="76.5">
      <c r="A37" s="1" t="s">
        <v>666</v>
      </c>
      <c r="E37" s="27" t="s">
        <v>690</v>
      </c>
    </row>
    <row r="38">
      <c r="A38" s="1" t="s">
        <v>659</v>
      </c>
      <c r="B38" s="1">
        <v>8</v>
      </c>
      <c r="C38" s="26" t="s">
        <v>965</v>
      </c>
      <c r="D38" t="s">
        <v>661</v>
      </c>
      <c r="E38" s="27" t="s">
        <v>966</v>
      </c>
      <c r="F38" s="28" t="s">
        <v>677</v>
      </c>
      <c r="G38" s="29">
        <v>10</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2567</v>
      </c>
    </row>
    <row r="41" ht="38.25">
      <c r="A41" s="1" t="s">
        <v>666</v>
      </c>
      <c r="E41" s="27" t="s">
        <v>967</v>
      </c>
    </row>
    <row r="42">
      <c r="A42" s="1" t="s">
        <v>659</v>
      </c>
      <c r="B42" s="1">
        <v>9</v>
      </c>
      <c r="C42" s="26" t="s">
        <v>2165</v>
      </c>
      <c r="D42" t="s">
        <v>661</v>
      </c>
      <c r="E42" s="27" t="s">
        <v>2166</v>
      </c>
      <c r="F42" s="28" t="s">
        <v>683</v>
      </c>
      <c r="G42" s="29">
        <v>5</v>
      </c>
      <c r="H42" s="28">
        <v>0</v>
      </c>
      <c r="I42" s="30">
        <f>ROUND(G42*H42,P4)</f>
        <v>0</v>
      </c>
      <c r="L42" s="31">
        <v>0</v>
      </c>
      <c r="M42" s="24">
        <f>ROUND(G42*L42,P4)</f>
        <v>0</v>
      </c>
      <c r="N42" s="25" t="s">
        <v>1345</v>
      </c>
      <c r="O42" s="32">
        <f>M42*AA42</f>
        <v>0</v>
      </c>
      <c r="P42" s="1">
        <v>3</v>
      </c>
      <c r="AA42" s="1">
        <f>IF(P42=1,$O$3,IF(P42=2,$O$4,$O$5))</f>
        <v>0</v>
      </c>
    </row>
    <row r="43">
      <c r="A43" s="1" t="s">
        <v>664</v>
      </c>
      <c r="E43" s="27" t="s">
        <v>661</v>
      </c>
    </row>
    <row r="44" ht="127.5">
      <c r="A44" s="1" t="s">
        <v>665</v>
      </c>
      <c r="E44" s="33" t="s">
        <v>3351</v>
      </c>
    </row>
    <row r="45" ht="89.25">
      <c r="A45" s="1" t="s">
        <v>666</v>
      </c>
      <c r="E45" s="27" t="s">
        <v>2168</v>
      </c>
    </row>
    <row r="46">
      <c r="A46" s="1" t="s">
        <v>659</v>
      </c>
      <c r="B46" s="1">
        <v>10</v>
      </c>
      <c r="C46" s="26" t="s">
        <v>3136</v>
      </c>
      <c r="D46" t="s">
        <v>661</v>
      </c>
      <c r="E46" s="27" t="s">
        <v>3137</v>
      </c>
      <c r="F46" s="28" t="s">
        <v>683</v>
      </c>
      <c r="G46" s="29">
        <v>31</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2896</v>
      </c>
    </row>
    <row r="49" ht="76.5">
      <c r="A49" s="1" t="s">
        <v>666</v>
      </c>
      <c r="E49" s="27" t="s">
        <v>1574</v>
      </c>
    </row>
    <row r="50">
      <c r="A50" s="1" t="s">
        <v>659</v>
      </c>
      <c r="B50" s="1">
        <v>11</v>
      </c>
      <c r="C50" s="26" t="s">
        <v>3352</v>
      </c>
      <c r="D50" t="s">
        <v>661</v>
      </c>
      <c r="E50" s="27" t="s">
        <v>3353</v>
      </c>
      <c r="F50" s="28" t="s">
        <v>683</v>
      </c>
      <c r="G50" s="29">
        <v>39</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3354</v>
      </c>
    </row>
    <row r="53" ht="76.5">
      <c r="A53" s="1" t="s">
        <v>666</v>
      </c>
      <c r="E53" s="27" t="s">
        <v>3355</v>
      </c>
    </row>
    <row r="54">
      <c r="A54" s="1" t="s">
        <v>659</v>
      </c>
      <c r="B54" s="1">
        <v>12</v>
      </c>
      <c r="C54" s="26" t="s">
        <v>3356</v>
      </c>
      <c r="D54" t="s">
        <v>661</v>
      </c>
      <c r="E54" s="27" t="s">
        <v>3357</v>
      </c>
      <c r="F54" s="28" t="s">
        <v>683</v>
      </c>
      <c r="G54" s="29">
        <v>31</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2896</v>
      </c>
    </row>
    <row r="57" ht="89.25">
      <c r="A57" s="1" t="s">
        <v>666</v>
      </c>
      <c r="E57" s="27" t="s">
        <v>3358</v>
      </c>
    </row>
    <row r="58">
      <c r="A58" s="1" t="s">
        <v>659</v>
      </c>
      <c r="B58" s="1">
        <v>13</v>
      </c>
      <c r="C58" s="26" t="s">
        <v>1602</v>
      </c>
      <c r="D58" t="s">
        <v>661</v>
      </c>
      <c r="E58" s="27" t="s">
        <v>1603</v>
      </c>
      <c r="F58" s="28" t="s">
        <v>1604</v>
      </c>
      <c r="G58" s="29">
        <v>31</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2896</v>
      </c>
    </row>
    <row r="61" ht="102">
      <c r="A61" s="1" t="s">
        <v>666</v>
      </c>
      <c r="E61" s="27" t="s">
        <v>1605</v>
      </c>
    </row>
    <row r="62" ht="25.5">
      <c r="A62" s="1" t="s">
        <v>659</v>
      </c>
      <c r="B62" s="1">
        <v>14</v>
      </c>
      <c r="C62" s="26" t="s">
        <v>3359</v>
      </c>
      <c r="D62" t="s">
        <v>661</v>
      </c>
      <c r="E62" s="27" t="s">
        <v>3360</v>
      </c>
      <c r="F62" s="28" t="s">
        <v>670</v>
      </c>
      <c r="G62" s="29">
        <v>300</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3361</v>
      </c>
    </row>
    <row r="65" ht="76.5">
      <c r="A65" s="1" t="s">
        <v>666</v>
      </c>
      <c r="E65" s="27" t="s">
        <v>970</v>
      </c>
    </row>
    <row r="66">
      <c r="A66" s="1" t="s">
        <v>659</v>
      </c>
      <c r="B66" s="1">
        <v>15</v>
      </c>
      <c r="C66" s="26" t="s">
        <v>3362</v>
      </c>
      <c r="D66" t="s">
        <v>661</v>
      </c>
      <c r="E66" s="27" t="s">
        <v>3363</v>
      </c>
      <c r="F66" s="28" t="s">
        <v>670</v>
      </c>
      <c r="G66" s="29">
        <v>705</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3364</v>
      </c>
    </row>
    <row r="69" ht="76.5">
      <c r="A69" s="1" t="s">
        <v>666</v>
      </c>
      <c r="E69" s="27" t="s">
        <v>970</v>
      </c>
    </row>
    <row r="70" ht="25.5">
      <c r="A70" s="1" t="s">
        <v>659</v>
      </c>
      <c r="B70" s="1">
        <v>16</v>
      </c>
      <c r="C70" s="26" t="s">
        <v>1376</v>
      </c>
      <c r="D70" t="s">
        <v>661</v>
      </c>
      <c r="E70" s="27" t="s">
        <v>1377</v>
      </c>
      <c r="F70" s="28" t="s">
        <v>683</v>
      </c>
      <c r="G70" s="29">
        <v>42</v>
      </c>
      <c r="H70" s="28">
        <v>0</v>
      </c>
      <c r="I70" s="30">
        <f>ROUND(G70*H70,P4)</f>
        <v>0</v>
      </c>
      <c r="L70" s="31">
        <v>0</v>
      </c>
      <c r="M70" s="24">
        <f>ROUND(G70*L70,P4)</f>
        <v>0</v>
      </c>
      <c r="N70" s="25" t="s">
        <v>1345</v>
      </c>
      <c r="O70" s="32">
        <f>M70*AA70</f>
        <v>0</v>
      </c>
      <c r="P70" s="1">
        <v>3</v>
      </c>
      <c r="AA70" s="1">
        <f>IF(P70=1,$O$3,IF(P70=2,$O$4,$O$5))</f>
        <v>0</v>
      </c>
    </row>
    <row r="71">
      <c r="A71" s="1" t="s">
        <v>664</v>
      </c>
      <c r="E71" s="27" t="s">
        <v>661</v>
      </c>
    </row>
    <row r="72" ht="127.5">
      <c r="A72" s="1" t="s">
        <v>665</v>
      </c>
      <c r="E72" s="33" t="s">
        <v>3365</v>
      </c>
    </row>
    <row r="73" ht="89.25">
      <c r="A73" s="1" t="s">
        <v>666</v>
      </c>
      <c r="E73" s="27" t="s">
        <v>977</v>
      </c>
    </row>
    <row r="74">
      <c r="A74" s="1" t="s">
        <v>659</v>
      </c>
      <c r="B74" s="1">
        <v>17</v>
      </c>
      <c r="C74" s="26" t="s">
        <v>1716</v>
      </c>
      <c r="D74" t="s">
        <v>661</v>
      </c>
      <c r="E74" s="27" t="s">
        <v>1928</v>
      </c>
      <c r="F74" s="28" t="s">
        <v>683</v>
      </c>
      <c r="G74" s="29">
        <v>6</v>
      </c>
      <c r="H74" s="28">
        <v>0</v>
      </c>
      <c r="I74" s="30">
        <f>ROUND(G74*H74,P4)</f>
        <v>0</v>
      </c>
      <c r="L74" s="31">
        <v>0</v>
      </c>
      <c r="M74" s="24">
        <f>ROUND(G74*L74,P4)</f>
        <v>0</v>
      </c>
      <c r="N74" s="25" t="s">
        <v>1345</v>
      </c>
      <c r="O74" s="32">
        <f>M74*AA74</f>
        <v>0</v>
      </c>
      <c r="P74" s="1">
        <v>3</v>
      </c>
      <c r="AA74" s="1">
        <f>IF(P74=1,$O$3,IF(P74=2,$O$4,$O$5))</f>
        <v>0</v>
      </c>
    </row>
    <row r="75">
      <c r="A75" s="1" t="s">
        <v>664</v>
      </c>
      <c r="E75" s="27" t="s">
        <v>661</v>
      </c>
    </row>
    <row r="76" ht="127.5">
      <c r="A76" s="1" t="s">
        <v>665</v>
      </c>
      <c r="E76" s="33" t="s">
        <v>3366</v>
      </c>
    </row>
    <row r="77" ht="178.5">
      <c r="A77" s="1" t="s">
        <v>666</v>
      </c>
      <c r="E77" s="27" t="s">
        <v>1662</v>
      </c>
    </row>
    <row r="78">
      <c r="A78" s="1" t="s">
        <v>659</v>
      </c>
      <c r="B78" s="1">
        <v>18</v>
      </c>
      <c r="C78" s="26" t="s">
        <v>1719</v>
      </c>
      <c r="D78" t="s">
        <v>661</v>
      </c>
      <c r="E78" s="27" t="s">
        <v>1720</v>
      </c>
      <c r="F78" s="28" t="s">
        <v>683</v>
      </c>
      <c r="G78" s="29">
        <v>6</v>
      </c>
      <c r="H78" s="28">
        <v>0</v>
      </c>
      <c r="I78" s="30">
        <f>ROUND(G78*H78,P4)</f>
        <v>0</v>
      </c>
      <c r="L78" s="31">
        <v>0</v>
      </c>
      <c r="M78" s="24">
        <f>ROUND(G78*L78,P4)</f>
        <v>0</v>
      </c>
      <c r="N78" s="25" t="s">
        <v>1345</v>
      </c>
      <c r="O78" s="32">
        <f>M78*AA78</f>
        <v>0</v>
      </c>
      <c r="P78" s="1">
        <v>3</v>
      </c>
      <c r="AA78" s="1">
        <f>IF(P78=1,$O$3,IF(P78=2,$O$4,$O$5))</f>
        <v>0</v>
      </c>
    </row>
    <row r="79">
      <c r="A79" s="1" t="s">
        <v>664</v>
      </c>
      <c r="E79" s="27" t="s">
        <v>661</v>
      </c>
    </row>
    <row r="80" ht="127.5">
      <c r="A80" s="1" t="s">
        <v>665</v>
      </c>
      <c r="E80" s="33" t="s">
        <v>3366</v>
      </c>
    </row>
    <row r="81" ht="127.5">
      <c r="A81" s="1" t="s">
        <v>666</v>
      </c>
      <c r="E81" s="27" t="s">
        <v>1668</v>
      </c>
    </row>
    <row r="82">
      <c r="A82" s="1" t="s">
        <v>659</v>
      </c>
      <c r="B82" s="1">
        <v>19</v>
      </c>
      <c r="C82" s="26" t="s">
        <v>1721</v>
      </c>
      <c r="D82" t="s">
        <v>661</v>
      </c>
      <c r="E82" s="27" t="s">
        <v>1722</v>
      </c>
      <c r="F82" s="28" t="s">
        <v>683</v>
      </c>
      <c r="G82" s="29">
        <v>3</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1970</v>
      </c>
    </row>
    <row r="85" ht="178.5">
      <c r="A85" s="1" t="s">
        <v>666</v>
      </c>
      <c r="E85" s="27" t="s">
        <v>1662</v>
      </c>
    </row>
    <row r="86">
      <c r="A86" s="1" t="s">
        <v>659</v>
      </c>
      <c r="B86" s="1">
        <v>20</v>
      </c>
      <c r="C86" s="26" t="s">
        <v>1724</v>
      </c>
      <c r="D86" t="s">
        <v>661</v>
      </c>
      <c r="E86" s="27" t="s">
        <v>1725</v>
      </c>
      <c r="F86" s="28" t="s">
        <v>683</v>
      </c>
      <c r="G86" s="29">
        <v>3</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1970</v>
      </c>
    </row>
    <row r="89" ht="127.5">
      <c r="A89" s="1" t="s">
        <v>666</v>
      </c>
      <c r="E89" s="27" t="s">
        <v>1668</v>
      </c>
    </row>
    <row r="90">
      <c r="A90" s="1" t="s">
        <v>659</v>
      </c>
      <c r="B90" s="1">
        <v>21</v>
      </c>
      <c r="C90" s="26" t="s">
        <v>2347</v>
      </c>
      <c r="D90" t="s">
        <v>661</v>
      </c>
      <c r="E90" s="27" t="s">
        <v>2975</v>
      </c>
      <c r="F90" s="28" t="s">
        <v>683</v>
      </c>
      <c r="G90" s="29">
        <v>39</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3354</v>
      </c>
    </row>
    <row r="93" ht="178.5">
      <c r="A93" s="1" t="s">
        <v>666</v>
      </c>
      <c r="E93" s="27" t="s">
        <v>1662</v>
      </c>
    </row>
    <row r="94">
      <c r="A94" s="1" t="s">
        <v>659</v>
      </c>
      <c r="B94" s="1">
        <v>22</v>
      </c>
      <c r="C94" s="26" t="s">
        <v>2349</v>
      </c>
      <c r="D94" t="s">
        <v>661</v>
      </c>
      <c r="E94" s="27" t="s">
        <v>2350</v>
      </c>
      <c r="F94" s="28" t="s">
        <v>683</v>
      </c>
      <c r="G94" s="29">
        <v>39</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3354</v>
      </c>
    </row>
    <row r="97" ht="127.5">
      <c r="A97" s="1" t="s">
        <v>666</v>
      </c>
      <c r="E97" s="27" t="s">
        <v>1668</v>
      </c>
    </row>
    <row r="98">
      <c r="A98" s="1" t="s">
        <v>659</v>
      </c>
      <c r="B98" s="1">
        <v>23</v>
      </c>
      <c r="C98" s="26" t="s">
        <v>1731</v>
      </c>
      <c r="D98" t="s">
        <v>661</v>
      </c>
      <c r="E98" s="27" t="s">
        <v>2976</v>
      </c>
      <c r="F98" s="28" t="s">
        <v>683</v>
      </c>
      <c r="G98" s="29">
        <v>10</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2567</v>
      </c>
    </row>
    <row r="101" ht="178.5">
      <c r="A101" s="1" t="s">
        <v>666</v>
      </c>
      <c r="E101" s="27" t="s">
        <v>1662</v>
      </c>
    </row>
    <row r="102">
      <c r="A102" s="1" t="s">
        <v>659</v>
      </c>
      <c r="B102" s="1">
        <v>24</v>
      </c>
      <c r="C102" s="26" t="s">
        <v>1734</v>
      </c>
      <c r="D102" t="s">
        <v>661</v>
      </c>
      <c r="E102" s="27" t="s">
        <v>1735</v>
      </c>
      <c r="F102" s="28" t="s">
        <v>683</v>
      </c>
      <c r="G102" s="29">
        <v>10</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2567</v>
      </c>
    </row>
    <row r="105" ht="127.5">
      <c r="A105" s="1" t="s">
        <v>666</v>
      </c>
      <c r="E105" s="27" t="s">
        <v>1668</v>
      </c>
    </row>
    <row r="106">
      <c r="A106" s="1" t="s">
        <v>659</v>
      </c>
      <c r="B106" s="1">
        <v>25</v>
      </c>
      <c r="C106" s="26" t="s">
        <v>1737</v>
      </c>
      <c r="D106" t="s">
        <v>661</v>
      </c>
      <c r="E106" s="27" t="s">
        <v>2174</v>
      </c>
      <c r="F106" s="28" t="s">
        <v>683</v>
      </c>
      <c r="G106" s="29">
        <v>50</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2270</v>
      </c>
    </row>
    <row r="109" ht="178.5">
      <c r="A109" s="1" t="s">
        <v>666</v>
      </c>
      <c r="E109" s="27" t="s">
        <v>1662</v>
      </c>
    </row>
    <row r="110">
      <c r="A110" s="1" t="s">
        <v>659</v>
      </c>
      <c r="B110" s="1">
        <v>26</v>
      </c>
      <c r="C110" s="26" t="s">
        <v>1740</v>
      </c>
      <c r="D110" t="s">
        <v>661</v>
      </c>
      <c r="E110" s="27" t="s">
        <v>1741</v>
      </c>
      <c r="F110" s="28" t="s">
        <v>683</v>
      </c>
      <c r="G110" s="29">
        <v>50</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2270</v>
      </c>
    </row>
    <row r="113" ht="127.5">
      <c r="A113" s="1" t="s">
        <v>666</v>
      </c>
      <c r="E113" s="27" t="s">
        <v>1668</v>
      </c>
    </row>
    <row r="114">
      <c r="A114" s="1" t="s">
        <v>659</v>
      </c>
      <c r="B114" s="1">
        <v>27</v>
      </c>
      <c r="C114" s="26" t="s">
        <v>1931</v>
      </c>
      <c r="D114" t="s">
        <v>661</v>
      </c>
      <c r="E114" s="27" t="s">
        <v>1932</v>
      </c>
      <c r="F114" s="28" t="s">
        <v>683</v>
      </c>
      <c r="G114" s="29">
        <v>26</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ht="127.5">
      <c r="A116" s="1" t="s">
        <v>665</v>
      </c>
      <c r="E116" s="33" t="s">
        <v>3367</v>
      </c>
    </row>
    <row r="117" ht="127.5">
      <c r="A117" s="1" t="s">
        <v>666</v>
      </c>
      <c r="E117" s="27" t="s">
        <v>1754</v>
      </c>
    </row>
    <row r="118">
      <c r="A118" s="1" t="s">
        <v>659</v>
      </c>
      <c r="B118" s="1">
        <v>28</v>
      </c>
      <c r="C118" s="26" t="s">
        <v>1786</v>
      </c>
      <c r="D118" t="s">
        <v>661</v>
      </c>
      <c r="E118" s="27" t="s">
        <v>1787</v>
      </c>
      <c r="F118" s="28" t="s">
        <v>683</v>
      </c>
      <c r="G118" s="29">
        <v>21</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2692</v>
      </c>
    </row>
    <row r="121" ht="127.5">
      <c r="A121" s="1" t="s">
        <v>666</v>
      </c>
      <c r="E121" s="27" t="s">
        <v>1789</v>
      </c>
    </row>
    <row r="122">
      <c r="A122" s="1" t="s">
        <v>659</v>
      </c>
      <c r="B122" s="1">
        <v>29</v>
      </c>
      <c r="C122" s="26" t="s">
        <v>3368</v>
      </c>
      <c r="D122" t="s">
        <v>661</v>
      </c>
      <c r="E122" s="27" t="s">
        <v>3369</v>
      </c>
      <c r="F122" s="28" t="s">
        <v>696</v>
      </c>
      <c r="G122" s="29">
        <v>5.7000000000000002</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3370</v>
      </c>
    </row>
    <row r="125" ht="127.5">
      <c r="A125" s="1" t="s">
        <v>666</v>
      </c>
      <c r="E125" s="27" t="s">
        <v>2368</v>
      </c>
    </row>
    <row r="126">
      <c r="A126" s="1" t="s">
        <v>659</v>
      </c>
      <c r="B126" s="1">
        <v>30</v>
      </c>
      <c r="C126" s="26" t="s">
        <v>2373</v>
      </c>
      <c r="D126" t="s">
        <v>661</v>
      </c>
      <c r="E126" s="27" t="s">
        <v>2374</v>
      </c>
      <c r="F126" s="28" t="s">
        <v>670</v>
      </c>
      <c r="G126" s="29">
        <v>570</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3371</v>
      </c>
    </row>
    <row r="129" ht="102">
      <c r="A129" s="1" t="s">
        <v>666</v>
      </c>
      <c r="E129" s="27" t="s">
        <v>2376</v>
      </c>
    </row>
    <row r="130">
      <c r="A130" s="1" t="s">
        <v>659</v>
      </c>
      <c r="B130" s="1">
        <v>31</v>
      </c>
      <c r="C130" s="26" t="s">
        <v>2537</v>
      </c>
      <c r="D130" t="s">
        <v>661</v>
      </c>
      <c r="E130" s="27" t="s">
        <v>3372</v>
      </c>
      <c r="F130" s="28" t="s">
        <v>696</v>
      </c>
      <c r="G130" s="29">
        <v>102.208</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ht="25.5">
      <c r="A132" s="1" t="s">
        <v>665</v>
      </c>
      <c r="E132" s="33" t="s">
        <v>3373</v>
      </c>
    </row>
    <row r="133" ht="89.25">
      <c r="A133" s="1" t="s">
        <v>666</v>
      </c>
      <c r="E133" s="27" t="s">
        <v>3374</v>
      </c>
    </row>
    <row r="134">
      <c r="A134" s="1" t="s">
        <v>659</v>
      </c>
      <c r="B134" s="1">
        <v>32</v>
      </c>
      <c r="C134" s="26" t="s">
        <v>2541</v>
      </c>
      <c r="D134" t="s">
        <v>661</v>
      </c>
      <c r="E134" s="27" t="s">
        <v>2542</v>
      </c>
      <c r="F134" s="28" t="s">
        <v>696</v>
      </c>
      <c r="G134" s="29">
        <v>102.208</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ht="25.5">
      <c r="A136" s="1" t="s">
        <v>665</v>
      </c>
      <c r="E136" s="33" t="s">
        <v>3373</v>
      </c>
    </row>
    <row r="137" ht="102">
      <c r="A137" s="1" t="s">
        <v>666</v>
      </c>
      <c r="E137" s="27" t="s">
        <v>2376</v>
      </c>
    </row>
    <row r="138">
      <c r="A138" s="1" t="s">
        <v>659</v>
      </c>
      <c r="B138" s="1">
        <v>33</v>
      </c>
      <c r="C138" s="26" t="s">
        <v>3375</v>
      </c>
      <c r="D138" t="s">
        <v>661</v>
      </c>
      <c r="E138" s="27" t="s">
        <v>3376</v>
      </c>
      <c r="F138" s="28" t="s">
        <v>683</v>
      </c>
      <c r="G138" s="29">
        <v>215</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3377</v>
      </c>
    </row>
    <row r="141" ht="114.75">
      <c r="A141" s="1" t="s">
        <v>666</v>
      </c>
      <c r="E141" s="27" t="s">
        <v>1702</v>
      </c>
    </row>
    <row r="142">
      <c r="A142" s="1" t="s">
        <v>659</v>
      </c>
      <c r="B142" s="1">
        <v>34</v>
      </c>
      <c r="C142" s="26" t="s">
        <v>3378</v>
      </c>
      <c r="D142" t="s">
        <v>661</v>
      </c>
      <c r="E142" s="27" t="s">
        <v>3379</v>
      </c>
      <c r="F142" s="28" t="s">
        <v>683</v>
      </c>
      <c r="G142" s="29">
        <v>215</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3377</v>
      </c>
    </row>
    <row r="145" ht="140.25">
      <c r="A145" s="1" t="s">
        <v>666</v>
      </c>
      <c r="E145" s="27" t="s">
        <v>1812</v>
      </c>
    </row>
    <row r="146">
      <c r="A146" s="1" t="s">
        <v>659</v>
      </c>
      <c r="B146" s="1">
        <v>35</v>
      </c>
      <c r="C146" s="26" t="s">
        <v>2384</v>
      </c>
      <c r="D146" t="s">
        <v>661</v>
      </c>
      <c r="E146" s="27" t="s">
        <v>2385</v>
      </c>
      <c r="F146" s="28" t="s">
        <v>683</v>
      </c>
      <c r="G146" s="29">
        <v>330</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3380</v>
      </c>
    </row>
    <row r="149" ht="89.25">
      <c r="A149" s="1" t="s">
        <v>666</v>
      </c>
      <c r="E149" s="27" t="s">
        <v>2387</v>
      </c>
    </row>
    <row r="150">
      <c r="A150" s="1" t="s">
        <v>659</v>
      </c>
      <c r="B150" s="1">
        <v>36</v>
      </c>
      <c r="C150" s="26" t="s">
        <v>2388</v>
      </c>
      <c r="D150" t="s">
        <v>661</v>
      </c>
      <c r="E150" s="27" t="s">
        <v>2389</v>
      </c>
      <c r="F150" s="28" t="s">
        <v>683</v>
      </c>
      <c r="G150" s="29">
        <v>330</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3380</v>
      </c>
    </row>
    <row r="153" ht="76.5">
      <c r="A153" s="1" t="s">
        <v>666</v>
      </c>
      <c r="E153" s="27" t="s">
        <v>2390</v>
      </c>
    </row>
    <row r="154">
      <c r="A154" s="1" t="s">
        <v>659</v>
      </c>
      <c r="B154" s="1">
        <v>37</v>
      </c>
      <c r="C154" s="26" t="s">
        <v>3381</v>
      </c>
      <c r="D154" t="s">
        <v>661</v>
      </c>
      <c r="E154" s="27" t="s">
        <v>3382</v>
      </c>
      <c r="F154" s="28" t="s">
        <v>683</v>
      </c>
      <c r="G154" s="29">
        <v>35</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3383</v>
      </c>
    </row>
    <row r="157" ht="114.75">
      <c r="A157" s="1" t="s">
        <v>666</v>
      </c>
      <c r="E157" s="27" t="s">
        <v>1702</v>
      </c>
    </row>
    <row r="158">
      <c r="A158" s="1" t="s">
        <v>659</v>
      </c>
      <c r="B158" s="1">
        <v>38</v>
      </c>
      <c r="C158" s="26" t="s">
        <v>3384</v>
      </c>
      <c r="D158" t="s">
        <v>661</v>
      </c>
      <c r="E158" s="27" t="s">
        <v>3385</v>
      </c>
      <c r="F158" s="28" t="s">
        <v>683</v>
      </c>
      <c r="G158" s="29">
        <v>35</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3383</v>
      </c>
    </row>
    <row r="161" ht="114.75">
      <c r="A161" s="1" t="s">
        <v>666</v>
      </c>
      <c r="E161" s="27" t="s">
        <v>1702</v>
      </c>
    </row>
    <row r="162" ht="25.5">
      <c r="A162" s="1" t="s">
        <v>659</v>
      </c>
      <c r="B162" s="1">
        <v>39</v>
      </c>
      <c r="C162" s="26" t="s">
        <v>3386</v>
      </c>
      <c r="D162" t="s">
        <v>661</v>
      </c>
      <c r="E162" s="27" t="s">
        <v>3387</v>
      </c>
      <c r="F162" s="28" t="s">
        <v>683</v>
      </c>
      <c r="G162" s="29">
        <v>345</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3388</v>
      </c>
    </row>
    <row r="165" ht="114.75">
      <c r="A165" s="1" t="s">
        <v>666</v>
      </c>
      <c r="E165" s="27" t="s">
        <v>3389</v>
      </c>
    </row>
    <row r="166">
      <c r="A166" s="1" t="s">
        <v>659</v>
      </c>
      <c r="B166" s="1">
        <v>40</v>
      </c>
      <c r="C166" s="26" t="s">
        <v>2858</v>
      </c>
      <c r="D166" t="s">
        <v>661</v>
      </c>
      <c r="E166" s="27" t="s">
        <v>3390</v>
      </c>
      <c r="F166" s="28" t="s">
        <v>683</v>
      </c>
      <c r="G166" s="29">
        <v>2</v>
      </c>
      <c r="H166" s="28">
        <v>0</v>
      </c>
      <c r="I166" s="30">
        <f>ROUND(G166*H166,P4)</f>
        <v>0</v>
      </c>
      <c r="L166" s="31">
        <v>0</v>
      </c>
      <c r="M166" s="24">
        <f>ROUND(G166*L166,P4)</f>
        <v>0</v>
      </c>
      <c r="N166" s="25" t="s">
        <v>1345</v>
      </c>
      <c r="O166" s="32">
        <f>M166*AA166</f>
        <v>0</v>
      </c>
      <c r="P166" s="1">
        <v>1</v>
      </c>
      <c r="AA166" s="1">
        <f>IF(P166=1,$O$3,IF(P166=2,$O$4,$O$5))</f>
        <v>0</v>
      </c>
    </row>
    <row r="167">
      <c r="A167" s="1" t="s">
        <v>664</v>
      </c>
      <c r="E167" s="27" t="s">
        <v>661</v>
      </c>
    </row>
    <row r="168">
      <c r="A168" s="1" t="s">
        <v>665</v>
      </c>
      <c r="E168" s="33" t="s">
        <v>2267</v>
      </c>
    </row>
    <row r="169" ht="153">
      <c r="A169" s="1" t="s">
        <v>666</v>
      </c>
      <c r="E169" s="27" t="s">
        <v>1694</v>
      </c>
    </row>
    <row r="170">
      <c r="A170" s="1" t="s">
        <v>659</v>
      </c>
      <c r="B170" s="1">
        <v>41</v>
      </c>
      <c r="C170" s="26" t="s">
        <v>3391</v>
      </c>
      <c r="D170" t="s">
        <v>661</v>
      </c>
      <c r="E170" s="27" t="s">
        <v>3392</v>
      </c>
      <c r="F170" s="28" t="s">
        <v>683</v>
      </c>
      <c r="G170" s="29">
        <v>15</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1489</v>
      </c>
    </row>
    <row r="173" ht="114.75">
      <c r="A173" s="1" t="s">
        <v>666</v>
      </c>
      <c r="E173" s="27" t="s">
        <v>1702</v>
      </c>
    </row>
    <row r="174">
      <c r="A174" s="1" t="s">
        <v>659</v>
      </c>
      <c r="B174" s="1">
        <v>42</v>
      </c>
      <c r="C174" s="26" t="s">
        <v>3393</v>
      </c>
      <c r="D174" t="s">
        <v>661</v>
      </c>
      <c r="E174" s="27" t="s">
        <v>3394</v>
      </c>
      <c r="F174" s="28" t="s">
        <v>683</v>
      </c>
      <c r="G174" s="29">
        <v>15</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c r="A176" s="1" t="s">
        <v>665</v>
      </c>
      <c r="E176" s="33" t="s">
        <v>1489</v>
      </c>
    </row>
    <row r="177" ht="127.5">
      <c r="A177" s="1" t="s">
        <v>666</v>
      </c>
      <c r="E177" s="27" t="s">
        <v>3115</v>
      </c>
    </row>
    <row r="178">
      <c r="A178" s="1" t="s">
        <v>659</v>
      </c>
      <c r="B178" s="1">
        <v>43</v>
      </c>
      <c r="C178" s="26" t="s">
        <v>2265</v>
      </c>
      <c r="D178" t="s">
        <v>661</v>
      </c>
      <c r="E178" s="27" t="s">
        <v>2266</v>
      </c>
      <c r="F178" s="28" t="s">
        <v>683</v>
      </c>
      <c r="G178" s="29">
        <v>5</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c r="A180" s="1" t="s">
        <v>665</v>
      </c>
      <c r="E180" s="33" t="s">
        <v>1499</v>
      </c>
    </row>
    <row r="181" ht="153">
      <c r="A181" s="1" t="s">
        <v>666</v>
      </c>
      <c r="E181" s="27" t="s">
        <v>2254</v>
      </c>
    </row>
    <row r="182">
      <c r="A182" s="1" t="s">
        <v>659</v>
      </c>
      <c r="B182" s="1">
        <v>44</v>
      </c>
      <c r="C182" s="26" t="s">
        <v>3110</v>
      </c>
      <c r="D182" t="s">
        <v>661</v>
      </c>
      <c r="E182" s="27" t="s">
        <v>3111</v>
      </c>
      <c r="F182" s="28" t="s">
        <v>683</v>
      </c>
      <c r="G182" s="29">
        <v>16</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c r="A184" s="1" t="s">
        <v>665</v>
      </c>
      <c r="E184" s="33" t="s">
        <v>3117</v>
      </c>
    </row>
    <row r="185">
      <c r="A185" s="1" t="s">
        <v>666</v>
      </c>
      <c r="E185" s="27" t="s">
        <v>2153</v>
      </c>
    </row>
    <row r="186">
      <c r="A186" s="1" t="s">
        <v>659</v>
      </c>
      <c r="B186" s="1">
        <v>45</v>
      </c>
      <c r="C186" s="26" t="s">
        <v>3113</v>
      </c>
      <c r="D186" t="s">
        <v>661</v>
      </c>
      <c r="E186" s="27" t="s">
        <v>3114</v>
      </c>
      <c r="F186" s="28" t="s">
        <v>683</v>
      </c>
      <c r="G186" s="29">
        <v>16</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c r="A188" s="1" t="s">
        <v>665</v>
      </c>
      <c r="E188" s="33" t="s">
        <v>3117</v>
      </c>
    </row>
    <row r="189">
      <c r="A189" s="1" t="s">
        <v>666</v>
      </c>
      <c r="E189" s="27" t="s">
        <v>2153</v>
      </c>
    </row>
    <row r="190">
      <c r="A190" s="1" t="s">
        <v>659</v>
      </c>
      <c r="B190" s="1">
        <v>46</v>
      </c>
      <c r="C190" s="26" t="s">
        <v>3395</v>
      </c>
      <c r="D190" t="s">
        <v>661</v>
      </c>
      <c r="E190" s="27" t="s">
        <v>3396</v>
      </c>
      <c r="F190" s="28" t="s">
        <v>683</v>
      </c>
      <c r="G190" s="29">
        <v>5</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c r="A192" s="1" t="s">
        <v>665</v>
      </c>
      <c r="E192" s="33" t="s">
        <v>1499</v>
      </c>
    </row>
    <row r="193">
      <c r="A193" s="1" t="s">
        <v>666</v>
      </c>
      <c r="E193" s="27" t="s">
        <v>2153</v>
      </c>
    </row>
    <row r="194">
      <c r="A194" s="1" t="s">
        <v>659</v>
      </c>
      <c r="B194" s="1">
        <v>47</v>
      </c>
      <c r="C194" s="26" t="s">
        <v>2400</v>
      </c>
      <c r="D194" t="s">
        <v>661</v>
      </c>
      <c r="E194" s="27" t="s">
        <v>2401</v>
      </c>
      <c r="F194" s="28" t="s">
        <v>683</v>
      </c>
      <c r="G194" s="29">
        <v>5</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c r="A196" s="1" t="s">
        <v>665</v>
      </c>
      <c r="E196" s="33" t="s">
        <v>1499</v>
      </c>
    </row>
    <row r="197" ht="153">
      <c r="A197" s="1" t="s">
        <v>666</v>
      </c>
      <c r="E197" s="27" t="s">
        <v>2254</v>
      </c>
    </row>
    <row r="198">
      <c r="A198" s="1" t="s">
        <v>659</v>
      </c>
      <c r="B198" s="1">
        <v>48</v>
      </c>
      <c r="C198" s="26" t="s">
        <v>3397</v>
      </c>
      <c r="D198" t="s">
        <v>661</v>
      </c>
      <c r="E198" s="27" t="s">
        <v>3398</v>
      </c>
      <c r="F198" s="28" t="s">
        <v>683</v>
      </c>
      <c r="G198" s="29">
        <v>3</v>
      </c>
      <c r="H198" s="28">
        <v>0</v>
      </c>
      <c r="I198" s="30">
        <f>ROUND(G198*H198,P4)</f>
        <v>0</v>
      </c>
      <c r="L198" s="31">
        <v>0</v>
      </c>
      <c r="M198" s="24">
        <f>ROUND(G198*L198,P4)</f>
        <v>0</v>
      </c>
      <c r="N198" s="25" t="s">
        <v>1345</v>
      </c>
      <c r="O198" s="32">
        <f>M198*AA198</f>
        <v>0</v>
      </c>
      <c r="P198" s="1">
        <v>3</v>
      </c>
      <c r="AA198" s="1">
        <f>IF(P198=1,$O$3,IF(P198=2,$O$4,$O$5))</f>
        <v>0</v>
      </c>
    </row>
    <row r="199">
      <c r="A199" s="1" t="s">
        <v>664</v>
      </c>
      <c r="E199" s="27" t="s">
        <v>661</v>
      </c>
    </row>
    <row r="200">
      <c r="A200" s="1" t="s">
        <v>665</v>
      </c>
      <c r="E200" s="33" t="s">
        <v>1970</v>
      </c>
    </row>
    <row r="201" ht="114.75">
      <c r="A201" s="1" t="s">
        <v>666</v>
      </c>
      <c r="E201" s="27" t="s">
        <v>1702</v>
      </c>
    </row>
    <row r="202">
      <c r="A202" s="1" t="s">
        <v>659</v>
      </c>
      <c r="B202" s="1">
        <v>49</v>
      </c>
      <c r="C202" s="26" t="s">
        <v>3399</v>
      </c>
      <c r="D202" t="s">
        <v>661</v>
      </c>
      <c r="E202" s="27" t="s">
        <v>3400</v>
      </c>
      <c r="F202" s="28" t="s">
        <v>683</v>
      </c>
      <c r="G202" s="29">
        <v>3</v>
      </c>
      <c r="H202" s="28">
        <v>0</v>
      </c>
      <c r="I202" s="30">
        <f>ROUND(G202*H202,P4)</f>
        <v>0</v>
      </c>
      <c r="L202" s="31">
        <v>0</v>
      </c>
      <c r="M202" s="24">
        <f>ROUND(G202*L202,P4)</f>
        <v>0</v>
      </c>
      <c r="N202" s="25" t="s">
        <v>1345</v>
      </c>
      <c r="O202" s="32">
        <f>M202*AA202</f>
        <v>0</v>
      </c>
      <c r="P202" s="1">
        <v>3</v>
      </c>
      <c r="AA202" s="1">
        <f>IF(P202=1,$O$3,IF(P202=2,$O$4,$O$5))</f>
        <v>0</v>
      </c>
    </row>
    <row r="203">
      <c r="A203" s="1" t="s">
        <v>664</v>
      </c>
      <c r="E203" s="27" t="s">
        <v>661</v>
      </c>
    </row>
    <row r="204">
      <c r="A204" s="1" t="s">
        <v>665</v>
      </c>
      <c r="E204" s="33" t="s">
        <v>1970</v>
      </c>
    </row>
    <row r="205" ht="140.25">
      <c r="A205" s="1" t="s">
        <v>666</v>
      </c>
      <c r="E205" s="27" t="s">
        <v>1812</v>
      </c>
    </row>
    <row r="206">
      <c r="A206" s="1" t="s">
        <v>659</v>
      </c>
      <c r="B206" s="1">
        <v>50</v>
      </c>
      <c r="C206" s="26" t="s">
        <v>3401</v>
      </c>
      <c r="D206" t="s">
        <v>661</v>
      </c>
      <c r="E206" s="27" t="s">
        <v>3402</v>
      </c>
      <c r="F206" s="28" t="s">
        <v>683</v>
      </c>
      <c r="G206" s="29">
        <v>3</v>
      </c>
      <c r="H206" s="28">
        <v>0</v>
      </c>
      <c r="I206" s="30">
        <f>ROUND(G206*H206,P4)</f>
        <v>0</v>
      </c>
      <c r="L206" s="31">
        <v>0</v>
      </c>
      <c r="M206" s="24">
        <f>ROUND(G206*L206,P4)</f>
        <v>0</v>
      </c>
      <c r="N206" s="25" t="s">
        <v>1345</v>
      </c>
      <c r="O206" s="32">
        <f>M206*AA206</f>
        <v>0</v>
      </c>
      <c r="P206" s="1">
        <v>3</v>
      </c>
      <c r="AA206" s="1">
        <f>IF(P206=1,$O$3,IF(P206=2,$O$4,$O$5))</f>
        <v>0</v>
      </c>
    </row>
    <row r="207">
      <c r="A207" s="1" t="s">
        <v>664</v>
      </c>
      <c r="E207" s="27" t="s">
        <v>661</v>
      </c>
    </row>
    <row r="208">
      <c r="A208" s="1" t="s">
        <v>665</v>
      </c>
      <c r="E208" s="33" t="s">
        <v>1970</v>
      </c>
    </row>
    <row r="209" ht="153">
      <c r="A209" s="1" t="s">
        <v>666</v>
      </c>
      <c r="E209" s="27" t="s">
        <v>2254</v>
      </c>
    </row>
    <row r="210">
      <c r="A210" s="1" t="s">
        <v>659</v>
      </c>
      <c r="B210" s="1">
        <v>51</v>
      </c>
      <c r="C210" s="26" t="s">
        <v>3403</v>
      </c>
      <c r="D210" t="s">
        <v>661</v>
      </c>
      <c r="E210" s="27" t="s">
        <v>3404</v>
      </c>
      <c r="F210" s="28" t="s">
        <v>683</v>
      </c>
      <c r="G210" s="29">
        <v>3</v>
      </c>
      <c r="H210" s="28">
        <v>0</v>
      </c>
      <c r="I210" s="30">
        <f>ROUND(G210*H210,P4)</f>
        <v>0</v>
      </c>
      <c r="L210" s="31">
        <v>0</v>
      </c>
      <c r="M210" s="24">
        <f>ROUND(G210*L210,P4)</f>
        <v>0</v>
      </c>
      <c r="N210" s="25" t="s">
        <v>1345</v>
      </c>
      <c r="O210" s="32">
        <f>M210*AA210</f>
        <v>0</v>
      </c>
      <c r="P210" s="1">
        <v>3</v>
      </c>
      <c r="AA210" s="1">
        <f>IF(P210=1,$O$3,IF(P210=2,$O$4,$O$5))</f>
        <v>0</v>
      </c>
    </row>
    <row r="211">
      <c r="A211" s="1" t="s">
        <v>664</v>
      </c>
      <c r="E211" s="27" t="s">
        <v>661</v>
      </c>
    </row>
    <row r="212">
      <c r="A212" s="1" t="s">
        <v>665</v>
      </c>
      <c r="E212" s="33" t="s">
        <v>1970</v>
      </c>
    </row>
    <row r="213" ht="114.75">
      <c r="A213" s="1" t="s">
        <v>666</v>
      </c>
      <c r="E213" s="27" t="s">
        <v>1702</v>
      </c>
    </row>
    <row r="214">
      <c r="A214" s="1" t="s">
        <v>659</v>
      </c>
      <c r="B214" s="1">
        <v>52</v>
      </c>
      <c r="C214" s="26" t="s">
        <v>3405</v>
      </c>
      <c r="D214" t="s">
        <v>661</v>
      </c>
      <c r="E214" s="27" t="s">
        <v>3406</v>
      </c>
      <c r="F214" s="28" t="s">
        <v>683</v>
      </c>
      <c r="G214" s="29">
        <v>3</v>
      </c>
      <c r="H214" s="28">
        <v>0</v>
      </c>
      <c r="I214" s="30">
        <f>ROUND(G214*H214,P4)</f>
        <v>0</v>
      </c>
      <c r="L214" s="31">
        <v>0</v>
      </c>
      <c r="M214" s="24">
        <f>ROUND(G214*L214,P4)</f>
        <v>0</v>
      </c>
      <c r="N214" s="25" t="s">
        <v>1345</v>
      </c>
      <c r="O214" s="32">
        <f>M214*AA214</f>
        <v>0</v>
      </c>
      <c r="P214" s="1">
        <v>3</v>
      </c>
      <c r="AA214" s="1">
        <f>IF(P214=1,$O$3,IF(P214=2,$O$4,$O$5))</f>
        <v>0</v>
      </c>
    </row>
    <row r="215">
      <c r="A215" s="1" t="s">
        <v>664</v>
      </c>
      <c r="E215" s="27" t="s">
        <v>661</v>
      </c>
    </row>
    <row r="216">
      <c r="A216" s="1" t="s">
        <v>665</v>
      </c>
      <c r="E216" s="33" t="s">
        <v>1970</v>
      </c>
    </row>
    <row r="217" ht="114.75">
      <c r="A217" s="1" t="s">
        <v>666</v>
      </c>
      <c r="E217" s="27" t="s">
        <v>1702</v>
      </c>
    </row>
    <row r="218">
      <c r="A218" s="1" t="s">
        <v>659</v>
      </c>
      <c r="B218" s="1">
        <v>53</v>
      </c>
      <c r="C218" s="26" t="s">
        <v>3407</v>
      </c>
      <c r="D218" t="s">
        <v>661</v>
      </c>
      <c r="E218" s="27" t="s">
        <v>3408</v>
      </c>
      <c r="F218" s="28" t="s">
        <v>683</v>
      </c>
      <c r="G218" s="29">
        <v>6</v>
      </c>
      <c r="H218" s="28">
        <v>0</v>
      </c>
      <c r="I218" s="30">
        <f>ROUND(G218*H218,P4)</f>
        <v>0</v>
      </c>
      <c r="L218" s="31">
        <v>0</v>
      </c>
      <c r="M218" s="24">
        <f>ROUND(G218*L218,P4)</f>
        <v>0</v>
      </c>
      <c r="N218" s="25" t="s">
        <v>1345</v>
      </c>
      <c r="O218" s="32">
        <f>M218*AA218</f>
        <v>0</v>
      </c>
      <c r="P218" s="1">
        <v>3</v>
      </c>
      <c r="AA218" s="1">
        <f>IF(P218=1,$O$3,IF(P218=2,$O$4,$O$5))</f>
        <v>0</v>
      </c>
    </row>
    <row r="219">
      <c r="A219" s="1" t="s">
        <v>664</v>
      </c>
      <c r="E219" s="27" t="s">
        <v>661</v>
      </c>
    </row>
    <row r="220">
      <c r="A220" s="1" t="s">
        <v>665</v>
      </c>
      <c r="E220" s="33" t="s">
        <v>2301</v>
      </c>
    </row>
    <row r="221" ht="140.25">
      <c r="A221" s="1" t="s">
        <v>666</v>
      </c>
      <c r="E221" s="27" t="s">
        <v>1812</v>
      </c>
    </row>
    <row r="222">
      <c r="A222" s="1" t="s">
        <v>659</v>
      </c>
      <c r="B222" s="1">
        <v>54</v>
      </c>
      <c r="C222" s="26" t="s">
        <v>3409</v>
      </c>
      <c r="D222" t="s">
        <v>661</v>
      </c>
      <c r="E222" s="27" t="s">
        <v>3410</v>
      </c>
      <c r="F222" s="28" t="s">
        <v>683</v>
      </c>
      <c r="G222" s="29">
        <v>6</v>
      </c>
      <c r="H222" s="28">
        <v>0</v>
      </c>
      <c r="I222" s="30">
        <f>ROUND(G222*H222,P4)</f>
        <v>0</v>
      </c>
      <c r="L222" s="31">
        <v>0</v>
      </c>
      <c r="M222" s="24">
        <f>ROUND(G222*L222,P4)</f>
        <v>0</v>
      </c>
      <c r="N222" s="25" t="s">
        <v>1345</v>
      </c>
      <c r="O222" s="32">
        <f>M222*AA222</f>
        <v>0</v>
      </c>
      <c r="P222" s="1">
        <v>3</v>
      </c>
      <c r="AA222" s="1">
        <f>IF(P222=1,$O$3,IF(P222=2,$O$4,$O$5))</f>
        <v>0</v>
      </c>
    </row>
    <row r="223">
      <c r="A223" s="1" t="s">
        <v>664</v>
      </c>
      <c r="E223" s="27" t="s">
        <v>661</v>
      </c>
    </row>
    <row r="224">
      <c r="A224" s="1" t="s">
        <v>665</v>
      </c>
      <c r="E224" s="33" t="s">
        <v>2301</v>
      </c>
    </row>
    <row r="225" ht="153">
      <c r="A225" s="1" t="s">
        <v>666</v>
      </c>
      <c r="E225" s="27" t="s">
        <v>2254</v>
      </c>
    </row>
    <row r="226" ht="25.5">
      <c r="A226" s="1" t="s">
        <v>659</v>
      </c>
      <c r="B226" s="1">
        <v>55</v>
      </c>
      <c r="C226" s="26" t="s">
        <v>3411</v>
      </c>
      <c r="D226" t="s">
        <v>661</v>
      </c>
      <c r="E226" s="27" t="s">
        <v>3412</v>
      </c>
      <c r="F226" s="28" t="s">
        <v>683</v>
      </c>
      <c r="G226" s="29">
        <v>10</v>
      </c>
      <c r="H226" s="28">
        <v>0</v>
      </c>
      <c r="I226" s="30">
        <f>ROUND(G226*H226,P4)</f>
        <v>0</v>
      </c>
      <c r="L226" s="31">
        <v>0</v>
      </c>
      <c r="M226" s="24">
        <f>ROUND(G226*L226,P4)</f>
        <v>0</v>
      </c>
      <c r="N226" s="25" t="s">
        <v>1345</v>
      </c>
      <c r="O226" s="32">
        <f>M226*AA226</f>
        <v>0</v>
      </c>
      <c r="P226" s="1">
        <v>3</v>
      </c>
      <c r="AA226" s="1">
        <f>IF(P226=1,$O$3,IF(P226=2,$O$4,$O$5))</f>
        <v>0</v>
      </c>
    </row>
    <row r="227">
      <c r="A227" s="1" t="s">
        <v>664</v>
      </c>
      <c r="E227" s="27" t="s">
        <v>661</v>
      </c>
    </row>
    <row r="228">
      <c r="A228" s="1" t="s">
        <v>665</v>
      </c>
      <c r="E228" s="33" t="s">
        <v>2567</v>
      </c>
    </row>
    <row r="229" ht="114.75">
      <c r="A229" s="1" t="s">
        <v>666</v>
      </c>
      <c r="E229" s="27" t="s">
        <v>1702</v>
      </c>
    </row>
    <row r="230">
      <c r="A230" s="1" t="s">
        <v>659</v>
      </c>
      <c r="B230" s="1">
        <v>56</v>
      </c>
      <c r="C230" s="26" t="s">
        <v>3413</v>
      </c>
      <c r="D230" t="s">
        <v>661</v>
      </c>
      <c r="E230" s="27" t="s">
        <v>3414</v>
      </c>
      <c r="F230" s="28" t="s">
        <v>683</v>
      </c>
      <c r="G230" s="29">
        <v>5</v>
      </c>
      <c r="H230" s="28">
        <v>0</v>
      </c>
      <c r="I230" s="30">
        <f>ROUND(G230*H230,P4)</f>
        <v>0</v>
      </c>
      <c r="L230" s="31">
        <v>0</v>
      </c>
      <c r="M230" s="24">
        <f>ROUND(G230*L230,P4)</f>
        <v>0</v>
      </c>
      <c r="N230" s="25" t="s">
        <v>1345</v>
      </c>
      <c r="O230" s="32">
        <f>M230*AA230</f>
        <v>0</v>
      </c>
      <c r="P230" s="1">
        <v>3</v>
      </c>
      <c r="AA230" s="1">
        <f>IF(P230=1,$O$3,IF(P230=2,$O$4,$O$5))</f>
        <v>0</v>
      </c>
    </row>
    <row r="231">
      <c r="A231" s="1" t="s">
        <v>664</v>
      </c>
      <c r="E231" s="27" t="s">
        <v>661</v>
      </c>
    </row>
    <row r="232">
      <c r="A232" s="1" t="s">
        <v>665</v>
      </c>
      <c r="E232" s="33" t="s">
        <v>1499</v>
      </c>
    </row>
    <row r="233" ht="114.75">
      <c r="A233" s="1" t="s">
        <v>666</v>
      </c>
      <c r="E233" s="27" t="s">
        <v>1702</v>
      </c>
    </row>
    <row r="234">
      <c r="A234" s="1" t="s">
        <v>659</v>
      </c>
      <c r="B234" s="1">
        <v>57</v>
      </c>
      <c r="C234" s="26" t="s">
        <v>3415</v>
      </c>
      <c r="D234" t="s">
        <v>661</v>
      </c>
      <c r="E234" s="27" t="s">
        <v>3416</v>
      </c>
      <c r="F234" s="28" t="s">
        <v>683</v>
      </c>
      <c r="G234" s="29">
        <v>15</v>
      </c>
      <c r="H234" s="28">
        <v>0</v>
      </c>
      <c r="I234" s="30">
        <f>ROUND(G234*H234,P4)</f>
        <v>0</v>
      </c>
      <c r="L234" s="31">
        <v>0</v>
      </c>
      <c r="M234" s="24">
        <f>ROUND(G234*L234,P4)</f>
        <v>0</v>
      </c>
      <c r="N234" s="25" t="s">
        <v>1345</v>
      </c>
      <c r="O234" s="32">
        <f>M234*AA234</f>
        <v>0</v>
      </c>
      <c r="P234" s="1">
        <v>3</v>
      </c>
      <c r="AA234" s="1">
        <f>IF(P234=1,$O$3,IF(P234=2,$O$4,$O$5))</f>
        <v>0</v>
      </c>
    </row>
    <row r="235">
      <c r="A235" s="1" t="s">
        <v>664</v>
      </c>
      <c r="E235" s="27" t="s">
        <v>661</v>
      </c>
    </row>
    <row r="236">
      <c r="A236" s="1" t="s">
        <v>665</v>
      </c>
      <c r="E236" s="33" t="s">
        <v>1489</v>
      </c>
    </row>
    <row r="237" ht="140.25">
      <c r="A237" s="1" t="s">
        <v>666</v>
      </c>
      <c r="E237" s="27" t="s">
        <v>1812</v>
      </c>
    </row>
    <row r="238">
      <c r="A238" s="1" t="s">
        <v>659</v>
      </c>
      <c r="B238" s="1">
        <v>58</v>
      </c>
      <c r="C238" s="26" t="s">
        <v>3417</v>
      </c>
      <c r="D238" t="s">
        <v>661</v>
      </c>
      <c r="E238" s="27" t="s">
        <v>3418</v>
      </c>
      <c r="F238" s="28" t="s">
        <v>683</v>
      </c>
      <c r="G238" s="29">
        <v>5</v>
      </c>
      <c r="H238" s="28">
        <v>0</v>
      </c>
      <c r="I238" s="30">
        <f>ROUND(G238*H238,P4)</f>
        <v>0</v>
      </c>
      <c r="L238" s="31">
        <v>0</v>
      </c>
      <c r="M238" s="24">
        <f>ROUND(G238*L238,P4)</f>
        <v>0</v>
      </c>
      <c r="N238" s="25" t="s">
        <v>1345</v>
      </c>
      <c r="O238" s="32">
        <f>M238*AA238</f>
        <v>0</v>
      </c>
      <c r="P238" s="1">
        <v>3</v>
      </c>
      <c r="AA238" s="1">
        <f>IF(P238=1,$O$3,IF(P238=2,$O$4,$O$5))</f>
        <v>0</v>
      </c>
    </row>
    <row r="239">
      <c r="A239" s="1" t="s">
        <v>664</v>
      </c>
      <c r="E239" s="27" t="s">
        <v>661</v>
      </c>
    </row>
    <row r="240">
      <c r="A240" s="1" t="s">
        <v>665</v>
      </c>
      <c r="E240" s="33" t="s">
        <v>1499</v>
      </c>
    </row>
    <row r="241" ht="153">
      <c r="A241" s="1" t="s">
        <v>666</v>
      </c>
      <c r="E241" s="27" t="s">
        <v>2254</v>
      </c>
    </row>
    <row r="242">
      <c r="A242" s="1" t="s">
        <v>659</v>
      </c>
      <c r="B242" s="1">
        <v>59</v>
      </c>
      <c r="C242" s="26" t="s">
        <v>3419</v>
      </c>
      <c r="D242" t="s">
        <v>661</v>
      </c>
      <c r="E242" s="27" t="s">
        <v>3420</v>
      </c>
      <c r="F242" s="28" t="s">
        <v>683</v>
      </c>
      <c r="G242" s="29">
        <v>10</v>
      </c>
      <c r="H242" s="28">
        <v>0</v>
      </c>
      <c r="I242" s="30">
        <f>ROUND(G242*H242,P4)</f>
        <v>0</v>
      </c>
      <c r="L242" s="31">
        <v>0</v>
      </c>
      <c r="M242" s="24">
        <f>ROUND(G242*L242,P4)</f>
        <v>0</v>
      </c>
      <c r="N242" s="25" t="s">
        <v>1345</v>
      </c>
      <c r="O242" s="32">
        <f>M242*AA242</f>
        <v>0</v>
      </c>
      <c r="P242" s="1">
        <v>3</v>
      </c>
      <c r="AA242" s="1">
        <f>IF(P242=1,$O$3,IF(P242=2,$O$4,$O$5))</f>
        <v>0</v>
      </c>
    </row>
    <row r="243">
      <c r="A243" s="1" t="s">
        <v>664</v>
      </c>
      <c r="E243" s="27" t="s">
        <v>661</v>
      </c>
    </row>
    <row r="244">
      <c r="A244" s="1" t="s">
        <v>665</v>
      </c>
      <c r="E244" s="33" t="s">
        <v>2567</v>
      </c>
    </row>
    <row r="245" ht="114.75">
      <c r="A245" s="1" t="s">
        <v>666</v>
      </c>
      <c r="E245" s="27" t="s">
        <v>1702</v>
      </c>
    </row>
    <row r="246">
      <c r="A246" s="1" t="s">
        <v>659</v>
      </c>
      <c r="B246" s="1">
        <v>60</v>
      </c>
      <c r="C246" s="26" t="s">
        <v>3421</v>
      </c>
      <c r="D246" t="s">
        <v>661</v>
      </c>
      <c r="E246" s="27" t="s">
        <v>3422</v>
      </c>
      <c r="F246" s="28" t="s">
        <v>683</v>
      </c>
      <c r="G246" s="29">
        <v>5</v>
      </c>
      <c r="H246" s="28">
        <v>0</v>
      </c>
      <c r="I246" s="30">
        <f>ROUND(G246*H246,P4)</f>
        <v>0</v>
      </c>
      <c r="L246" s="31">
        <v>0</v>
      </c>
      <c r="M246" s="24">
        <f>ROUND(G246*L246,P4)</f>
        <v>0</v>
      </c>
      <c r="N246" s="25" t="s">
        <v>1345</v>
      </c>
      <c r="O246" s="32">
        <f>M246*AA246</f>
        <v>0</v>
      </c>
      <c r="P246" s="1">
        <v>1</v>
      </c>
      <c r="AA246" s="1">
        <f>IF(P246=1,$O$3,IF(P246=2,$O$4,$O$5))</f>
        <v>0</v>
      </c>
    </row>
    <row r="247">
      <c r="A247" s="1" t="s">
        <v>664</v>
      </c>
      <c r="E247" s="27" t="s">
        <v>661</v>
      </c>
    </row>
    <row r="248">
      <c r="A248" s="1" t="s">
        <v>665</v>
      </c>
      <c r="E248" s="33" t="s">
        <v>1499</v>
      </c>
    </row>
    <row r="249" ht="153">
      <c r="A249" s="1" t="s">
        <v>666</v>
      </c>
      <c r="E249" s="27" t="s">
        <v>1694</v>
      </c>
    </row>
    <row r="250">
      <c r="A250" s="1" t="s">
        <v>659</v>
      </c>
      <c r="B250" s="1">
        <v>61</v>
      </c>
      <c r="C250" s="26" t="s">
        <v>3423</v>
      </c>
      <c r="D250" t="s">
        <v>661</v>
      </c>
      <c r="E250" s="27" t="s">
        <v>3424</v>
      </c>
      <c r="F250" s="28" t="s">
        <v>683</v>
      </c>
      <c r="G250" s="29">
        <v>15</v>
      </c>
      <c r="H250" s="28">
        <v>0</v>
      </c>
      <c r="I250" s="30">
        <f>ROUND(G250*H250,P4)</f>
        <v>0</v>
      </c>
      <c r="L250" s="31">
        <v>0</v>
      </c>
      <c r="M250" s="24">
        <f>ROUND(G250*L250,P4)</f>
        <v>0</v>
      </c>
      <c r="N250" s="25" t="s">
        <v>1345</v>
      </c>
      <c r="O250" s="32">
        <f>M250*AA250</f>
        <v>0</v>
      </c>
      <c r="P250" s="1">
        <v>3</v>
      </c>
      <c r="AA250" s="1">
        <f>IF(P250=1,$O$3,IF(P250=2,$O$4,$O$5))</f>
        <v>0</v>
      </c>
    </row>
    <row r="251">
      <c r="A251" s="1" t="s">
        <v>664</v>
      </c>
      <c r="E251" s="27" t="s">
        <v>661</v>
      </c>
    </row>
    <row r="252">
      <c r="A252" s="1" t="s">
        <v>665</v>
      </c>
      <c r="E252" s="33" t="s">
        <v>1489</v>
      </c>
    </row>
    <row r="253" ht="140.25">
      <c r="A253" s="1" t="s">
        <v>666</v>
      </c>
      <c r="E253" s="27" t="s">
        <v>1812</v>
      </c>
    </row>
    <row r="254">
      <c r="A254" s="1" t="s">
        <v>659</v>
      </c>
      <c r="B254" s="1">
        <v>62</v>
      </c>
      <c r="C254" s="26" t="s">
        <v>3425</v>
      </c>
      <c r="D254" t="s">
        <v>661</v>
      </c>
      <c r="E254" s="27" t="s">
        <v>3426</v>
      </c>
      <c r="F254" s="28" t="s">
        <v>1604</v>
      </c>
      <c r="G254" s="29">
        <v>3</v>
      </c>
      <c r="H254" s="28">
        <v>0</v>
      </c>
      <c r="I254" s="30">
        <f>ROUND(G254*H254,P4)</f>
        <v>0</v>
      </c>
      <c r="L254" s="31">
        <v>0</v>
      </c>
      <c r="M254" s="24">
        <f>ROUND(G254*L254,P4)</f>
        <v>0</v>
      </c>
      <c r="N254" s="25" t="s">
        <v>1345</v>
      </c>
      <c r="O254" s="32">
        <f>M254*AA254</f>
        <v>0</v>
      </c>
      <c r="P254" s="1">
        <v>3</v>
      </c>
      <c r="AA254" s="1">
        <f>IF(P254=1,$O$3,IF(P254=2,$O$4,$O$5))</f>
        <v>0</v>
      </c>
    </row>
    <row r="255">
      <c r="A255" s="1" t="s">
        <v>664</v>
      </c>
      <c r="E255" s="27" t="s">
        <v>661</v>
      </c>
    </row>
    <row r="256">
      <c r="A256" s="1" t="s">
        <v>665</v>
      </c>
      <c r="E256" s="33" t="s">
        <v>1970</v>
      </c>
    </row>
    <row r="257" ht="140.25">
      <c r="A257" s="1" t="s">
        <v>666</v>
      </c>
      <c r="E257" s="27" t="s">
        <v>2229</v>
      </c>
    </row>
    <row r="258">
      <c r="A258" s="1" t="s">
        <v>659</v>
      </c>
      <c r="B258" s="1">
        <v>63</v>
      </c>
      <c r="C258" s="26" t="s">
        <v>3427</v>
      </c>
      <c r="D258" t="s">
        <v>661</v>
      </c>
      <c r="E258" s="27" t="s">
        <v>3428</v>
      </c>
      <c r="F258" s="28" t="s">
        <v>1604</v>
      </c>
      <c r="G258" s="29">
        <v>3</v>
      </c>
      <c r="H258" s="28">
        <v>0</v>
      </c>
      <c r="I258" s="30">
        <f>ROUND(G258*H258,P4)</f>
        <v>0</v>
      </c>
      <c r="L258" s="31">
        <v>0</v>
      </c>
      <c r="M258" s="24">
        <f>ROUND(G258*L258,P4)</f>
        <v>0</v>
      </c>
      <c r="N258" s="25" t="s">
        <v>1345</v>
      </c>
      <c r="O258" s="32">
        <f>M258*AA258</f>
        <v>0</v>
      </c>
      <c r="P258" s="1">
        <v>3</v>
      </c>
      <c r="AA258" s="1">
        <f>IF(P258=1,$O$3,IF(P258=2,$O$4,$O$5))</f>
        <v>0</v>
      </c>
    </row>
    <row r="259">
      <c r="A259" s="1" t="s">
        <v>664</v>
      </c>
      <c r="E259" s="27" t="s">
        <v>661</v>
      </c>
    </row>
    <row r="260">
      <c r="A260" s="1" t="s">
        <v>665</v>
      </c>
      <c r="E260" s="33" t="s">
        <v>1970</v>
      </c>
    </row>
    <row r="261" ht="140.25">
      <c r="A261" s="1" t="s">
        <v>666</v>
      </c>
      <c r="E261" s="27" t="s">
        <v>2229</v>
      </c>
    </row>
    <row r="262">
      <c r="A262" s="1" t="s">
        <v>659</v>
      </c>
      <c r="B262" s="1">
        <v>64</v>
      </c>
      <c r="C262" s="26" t="s">
        <v>3429</v>
      </c>
      <c r="D262" t="s">
        <v>661</v>
      </c>
      <c r="E262" s="27" t="s">
        <v>3430</v>
      </c>
      <c r="F262" s="28" t="s">
        <v>1604</v>
      </c>
      <c r="G262" s="29">
        <v>3</v>
      </c>
      <c r="H262" s="28">
        <v>0</v>
      </c>
      <c r="I262" s="30">
        <f>ROUND(G262*H262,P4)</f>
        <v>0</v>
      </c>
      <c r="L262" s="31">
        <v>0</v>
      </c>
      <c r="M262" s="24">
        <f>ROUND(G262*L262,P4)</f>
        <v>0</v>
      </c>
      <c r="N262" s="25" t="s">
        <v>1345</v>
      </c>
      <c r="O262" s="32">
        <f>M262*AA262</f>
        <v>0</v>
      </c>
      <c r="P262" s="1">
        <v>3</v>
      </c>
      <c r="AA262" s="1">
        <f>IF(P262=1,$O$3,IF(P262=2,$O$4,$O$5))</f>
        <v>0</v>
      </c>
    </row>
    <row r="263">
      <c r="A263" s="1" t="s">
        <v>664</v>
      </c>
      <c r="E263" s="27" t="s">
        <v>661</v>
      </c>
    </row>
    <row r="264">
      <c r="A264" s="1" t="s">
        <v>665</v>
      </c>
      <c r="E264" s="33" t="s">
        <v>1970</v>
      </c>
    </row>
    <row r="265" ht="165.75">
      <c r="A265" s="1" t="s">
        <v>666</v>
      </c>
      <c r="E265" s="27" t="s">
        <v>2240</v>
      </c>
    </row>
    <row r="266">
      <c r="A266" s="1" t="s">
        <v>659</v>
      </c>
      <c r="B266" s="1">
        <v>65</v>
      </c>
      <c r="C266" s="26" t="s">
        <v>2274</v>
      </c>
      <c r="D266" t="s">
        <v>661</v>
      </c>
      <c r="E266" s="27" t="s">
        <v>2438</v>
      </c>
      <c r="F266" s="28" t="s">
        <v>683</v>
      </c>
      <c r="G266" s="29">
        <v>3</v>
      </c>
      <c r="H266" s="28">
        <v>0</v>
      </c>
      <c r="I266" s="30">
        <f>ROUND(G266*H266,P4)</f>
        <v>0</v>
      </c>
      <c r="L266" s="31">
        <v>0</v>
      </c>
      <c r="M266" s="24">
        <f>ROUND(G266*L266,P4)</f>
        <v>0</v>
      </c>
      <c r="N266" s="25" t="s">
        <v>1345</v>
      </c>
      <c r="O266" s="32">
        <f>M266*AA266</f>
        <v>0</v>
      </c>
      <c r="P266" s="1">
        <v>3</v>
      </c>
      <c r="AA266" s="1">
        <f>IF(P266=1,$O$3,IF(P266=2,$O$4,$O$5))</f>
        <v>0</v>
      </c>
    </row>
    <row r="267">
      <c r="A267" s="1" t="s">
        <v>664</v>
      </c>
      <c r="E267" s="27" t="s">
        <v>661</v>
      </c>
    </row>
    <row r="268">
      <c r="A268" s="1" t="s">
        <v>665</v>
      </c>
      <c r="E268" s="33" t="s">
        <v>1970</v>
      </c>
    </row>
    <row r="269" ht="153">
      <c r="A269" s="1" t="s">
        <v>666</v>
      </c>
      <c r="E269" s="27" t="s">
        <v>2254</v>
      </c>
    </row>
    <row r="270">
      <c r="A270" s="1" t="s">
        <v>659</v>
      </c>
      <c r="B270" s="1">
        <v>66</v>
      </c>
      <c r="C270" s="26" t="s">
        <v>3431</v>
      </c>
      <c r="D270" t="s">
        <v>661</v>
      </c>
      <c r="E270" s="27" t="s">
        <v>3432</v>
      </c>
      <c r="F270" s="28" t="s">
        <v>683</v>
      </c>
      <c r="G270" s="29">
        <v>45</v>
      </c>
      <c r="H270" s="28">
        <v>0</v>
      </c>
      <c r="I270" s="30">
        <f>ROUND(G270*H270,P4)</f>
        <v>0</v>
      </c>
      <c r="L270" s="31">
        <v>0</v>
      </c>
      <c r="M270" s="24">
        <f>ROUND(G270*L270,P4)</f>
        <v>0</v>
      </c>
      <c r="N270" s="25" t="s">
        <v>1345</v>
      </c>
      <c r="O270" s="32">
        <f>M270*AA270</f>
        <v>0</v>
      </c>
      <c r="P270" s="1">
        <v>3</v>
      </c>
      <c r="AA270" s="1">
        <f>IF(P270=1,$O$3,IF(P270=2,$O$4,$O$5))</f>
        <v>0</v>
      </c>
    </row>
    <row r="271">
      <c r="A271" s="1" t="s">
        <v>664</v>
      </c>
      <c r="E271" s="27" t="s">
        <v>661</v>
      </c>
    </row>
    <row r="272">
      <c r="A272" s="1" t="s">
        <v>665</v>
      </c>
      <c r="E272" s="33" t="s">
        <v>1534</v>
      </c>
    </row>
    <row r="273" ht="114.75">
      <c r="A273" s="1" t="s">
        <v>666</v>
      </c>
      <c r="E273" s="27" t="s">
        <v>1702</v>
      </c>
    </row>
    <row r="274">
      <c r="A274" s="1" t="s">
        <v>659</v>
      </c>
      <c r="B274" s="1">
        <v>67</v>
      </c>
      <c r="C274" s="26" t="s">
        <v>2291</v>
      </c>
      <c r="D274" t="s">
        <v>661</v>
      </c>
      <c r="E274" s="27" t="s">
        <v>2292</v>
      </c>
      <c r="F274" s="28" t="s">
        <v>683</v>
      </c>
      <c r="G274" s="29">
        <v>45</v>
      </c>
      <c r="H274" s="28">
        <v>0</v>
      </c>
      <c r="I274" s="30">
        <f>ROUND(G274*H274,P4)</f>
        <v>0</v>
      </c>
      <c r="L274" s="31">
        <v>0</v>
      </c>
      <c r="M274" s="24">
        <f>ROUND(G274*L274,P4)</f>
        <v>0</v>
      </c>
      <c r="N274" s="25" t="s">
        <v>1345</v>
      </c>
      <c r="O274" s="32">
        <f>M274*AA274</f>
        <v>0</v>
      </c>
      <c r="P274" s="1">
        <v>3</v>
      </c>
      <c r="AA274" s="1">
        <f>IF(P274=1,$O$3,IF(P274=2,$O$4,$O$5))</f>
        <v>0</v>
      </c>
    </row>
    <row r="275">
      <c r="A275" s="1" t="s">
        <v>664</v>
      </c>
      <c r="E275" s="27" t="s">
        <v>661</v>
      </c>
    </row>
    <row r="276">
      <c r="A276" s="1" t="s">
        <v>665</v>
      </c>
      <c r="E276" s="33" t="s">
        <v>1534</v>
      </c>
    </row>
    <row r="277" ht="140.25">
      <c r="A277" s="1" t="s">
        <v>666</v>
      </c>
      <c r="E277" s="27" t="s">
        <v>1812</v>
      </c>
    </row>
    <row r="278" ht="25.5">
      <c r="A278" s="1" t="s">
        <v>659</v>
      </c>
      <c r="B278" s="1">
        <v>83</v>
      </c>
      <c r="C278" s="26" t="s">
        <v>2505</v>
      </c>
      <c r="D278" t="s">
        <v>1206</v>
      </c>
      <c r="E278" s="27" t="s">
        <v>2171</v>
      </c>
      <c r="F278" s="28" t="s">
        <v>683</v>
      </c>
      <c r="G278" s="29">
        <v>1</v>
      </c>
      <c r="H278" s="28">
        <v>0</v>
      </c>
      <c r="I278" s="30">
        <f>ROUND(G278*H278,P4)</f>
        <v>0</v>
      </c>
      <c r="L278" s="31">
        <v>0</v>
      </c>
      <c r="M278" s="24">
        <f>ROUND(G278*L278,P4)</f>
        <v>0</v>
      </c>
      <c r="N278" s="25" t="s">
        <v>661</v>
      </c>
      <c r="O278" s="32">
        <f>M278*AA278</f>
        <v>0</v>
      </c>
      <c r="P278" s="1">
        <v>1</v>
      </c>
      <c r="AA278" s="1">
        <f>IF(P278=1,$O$3,IF(P278=2,$O$4,$O$5))</f>
        <v>0</v>
      </c>
    </row>
    <row r="279">
      <c r="A279" s="1" t="s">
        <v>664</v>
      </c>
      <c r="E279" s="27" t="s">
        <v>661</v>
      </c>
    </row>
    <row r="280">
      <c r="A280" s="1" t="s">
        <v>665</v>
      </c>
      <c r="E280" s="33" t="s">
        <v>1500</v>
      </c>
    </row>
    <row r="281" ht="102">
      <c r="A281" s="1" t="s">
        <v>666</v>
      </c>
      <c r="E281" s="27" t="s">
        <v>2172</v>
      </c>
    </row>
    <row r="282" ht="25.5">
      <c r="A282" s="1" t="s">
        <v>659</v>
      </c>
      <c r="B282" s="1">
        <v>84</v>
      </c>
      <c r="C282" s="26" t="s">
        <v>3433</v>
      </c>
      <c r="D282" t="s">
        <v>1206</v>
      </c>
      <c r="E282" s="27" t="s">
        <v>3434</v>
      </c>
      <c r="F282" s="28" t="s">
        <v>683</v>
      </c>
      <c r="G282" s="29">
        <v>37</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c r="A284" s="1" t="s">
        <v>665</v>
      </c>
      <c r="E284" s="33" t="s">
        <v>3435</v>
      </c>
    </row>
    <row r="285" ht="140.25">
      <c r="A285" s="1" t="s">
        <v>666</v>
      </c>
      <c r="E285" s="27" t="s">
        <v>1812</v>
      </c>
    </row>
    <row r="286" ht="38.25">
      <c r="A286" s="1" t="s">
        <v>659</v>
      </c>
      <c r="B286" s="1">
        <v>85</v>
      </c>
      <c r="C286" s="26" t="s">
        <v>3436</v>
      </c>
      <c r="D286" t="s">
        <v>661</v>
      </c>
      <c r="E286" s="27" t="s">
        <v>3120</v>
      </c>
      <c r="F286" s="28" t="s">
        <v>683</v>
      </c>
      <c r="G286" s="29">
        <v>31</v>
      </c>
      <c r="H286" s="28">
        <v>0</v>
      </c>
      <c r="I286" s="30">
        <f>ROUND(G286*H286,P4)</f>
        <v>0</v>
      </c>
      <c r="L286" s="31">
        <v>0</v>
      </c>
      <c r="M286" s="24">
        <f>ROUND(G286*L286,P4)</f>
        <v>0</v>
      </c>
      <c r="N286" s="25" t="s">
        <v>661</v>
      </c>
      <c r="O286" s="32">
        <f>M286*AA286</f>
        <v>0</v>
      </c>
      <c r="P286" s="1">
        <v>3</v>
      </c>
      <c r="AA286" s="1">
        <f>IF(P286=1,$O$3,IF(P286=2,$O$4,$O$5))</f>
        <v>0</v>
      </c>
    </row>
    <row r="287">
      <c r="A287" s="1" t="s">
        <v>664</v>
      </c>
      <c r="E287" s="27" t="s">
        <v>661</v>
      </c>
    </row>
    <row r="288">
      <c r="A288" s="1" t="s">
        <v>665</v>
      </c>
      <c r="E288" s="33" t="s">
        <v>2896</v>
      </c>
    </row>
    <row r="289" ht="127.5">
      <c r="A289" s="1" t="s">
        <v>666</v>
      </c>
      <c r="E289" s="27" t="s">
        <v>3115</v>
      </c>
    </row>
    <row r="290">
      <c r="A290" s="1" t="s">
        <v>656</v>
      </c>
      <c r="C290" s="22" t="s">
        <v>2840</v>
      </c>
      <c r="E290" s="23" t="s">
        <v>2841</v>
      </c>
      <c r="L290" s="24">
        <f>SUMIFS(L291:L298,A291:A298,"P")</f>
        <v>0</v>
      </c>
      <c r="M290" s="24">
        <f>SUMIFS(M291:M298,A291:A298,"P")</f>
        <v>0</v>
      </c>
      <c r="N290" s="25"/>
    </row>
    <row r="291">
      <c r="A291" s="1" t="s">
        <v>659</v>
      </c>
      <c r="B291" s="1">
        <v>68</v>
      </c>
      <c r="C291" s="26" t="s">
        <v>3437</v>
      </c>
      <c r="D291" t="s">
        <v>661</v>
      </c>
      <c r="E291" s="27" t="s">
        <v>3438</v>
      </c>
      <c r="F291" s="28" t="s">
        <v>663</v>
      </c>
      <c r="G291" s="29">
        <v>2</v>
      </c>
      <c r="H291" s="28">
        <v>0</v>
      </c>
      <c r="I291" s="30">
        <f>ROUND(G291*H291,P4)</f>
        <v>0</v>
      </c>
      <c r="L291" s="31">
        <v>0</v>
      </c>
      <c r="M291" s="24">
        <f>ROUND(G291*L291,P4)</f>
        <v>0</v>
      </c>
      <c r="N291" s="25" t="s">
        <v>1345</v>
      </c>
      <c r="O291" s="32">
        <f>M291*AA291</f>
        <v>0</v>
      </c>
      <c r="P291" s="1">
        <v>3</v>
      </c>
      <c r="AA291" s="1">
        <f>IF(P291=1,$O$3,IF(P291=2,$O$4,$O$5))</f>
        <v>0</v>
      </c>
    </row>
    <row r="292">
      <c r="A292" s="1" t="s">
        <v>664</v>
      </c>
      <c r="E292" s="27" t="s">
        <v>661</v>
      </c>
    </row>
    <row r="293">
      <c r="A293" s="1" t="s">
        <v>665</v>
      </c>
      <c r="E293" s="33" t="s">
        <v>2267</v>
      </c>
    </row>
    <row r="294" ht="409.5">
      <c r="A294" s="1" t="s">
        <v>666</v>
      </c>
      <c r="E294" s="27" t="s">
        <v>3439</v>
      </c>
    </row>
    <row r="295">
      <c r="A295" s="1" t="s">
        <v>659</v>
      </c>
      <c r="B295" s="1">
        <v>69</v>
      </c>
      <c r="C295" s="26" t="s">
        <v>3440</v>
      </c>
      <c r="D295" t="s">
        <v>661</v>
      </c>
      <c r="E295" s="27" t="s">
        <v>3441</v>
      </c>
      <c r="F295" s="28" t="s">
        <v>663</v>
      </c>
      <c r="G295" s="29">
        <v>1.25</v>
      </c>
      <c r="H295" s="28">
        <v>0</v>
      </c>
      <c r="I295" s="30">
        <f>ROUND(G295*H295,P4)</f>
        <v>0</v>
      </c>
      <c r="L295" s="31">
        <v>0</v>
      </c>
      <c r="M295" s="24">
        <f>ROUND(G295*L295,P4)</f>
        <v>0</v>
      </c>
      <c r="N295" s="25" t="s">
        <v>1345</v>
      </c>
      <c r="O295" s="32">
        <f>M295*AA295</f>
        <v>0</v>
      </c>
      <c r="P295" s="1">
        <v>1</v>
      </c>
      <c r="AA295" s="1">
        <f>IF(P295=1,$O$3,IF(P295=2,$O$4,$O$5))</f>
        <v>0</v>
      </c>
    </row>
    <row r="296">
      <c r="A296" s="1" t="s">
        <v>664</v>
      </c>
      <c r="E296" s="27" t="s">
        <v>661</v>
      </c>
    </row>
    <row r="297">
      <c r="A297" s="1" t="s">
        <v>665</v>
      </c>
      <c r="E297" s="33" t="s">
        <v>3442</v>
      </c>
    </row>
    <row r="298" ht="76.5">
      <c r="A298" s="1" t="s">
        <v>666</v>
      </c>
      <c r="E298" s="27" t="s">
        <v>3443</v>
      </c>
    </row>
    <row r="299">
      <c r="A299" s="1" t="s">
        <v>656</v>
      </c>
      <c r="C299" s="22" t="s">
        <v>900</v>
      </c>
      <c r="E299" s="23" t="s">
        <v>901</v>
      </c>
      <c r="L299" s="24">
        <f>SUMIFS(L300:L351,A300:A351,"P")</f>
        <v>0</v>
      </c>
      <c r="M299" s="24">
        <f>SUMIFS(M300:M351,A300:A351,"P")</f>
        <v>0</v>
      </c>
      <c r="N299" s="25"/>
    </row>
    <row r="300" ht="25.5">
      <c r="A300" s="1" t="s">
        <v>659</v>
      </c>
      <c r="B300" s="1">
        <v>70</v>
      </c>
      <c r="C300" s="26" t="s">
        <v>3444</v>
      </c>
      <c r="D300" t="s">
        <v>903</v>
      </c>
      <c r="E300" s="27" t="s">
        <v>3445</v>
      </c>
      <c r="F300" s="28" t="s">
        <v>905</v>
      </c>
      <c r="G300" s="29">
        <v>0.5</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916</v>
      </c>
    </row>
    <row r="302">
      <c r="A302" s="1" t="s">
        <v>665</v>
      </c>
      <c r="E302" s="33" t="s">
        <v>3446</v>
      </c>
    </row>
    <row r="303" ht="153">
      <c r="A303" s="1" t="s">
        <v>666</v>
      </c>
      <c r="E303" s="27" t="s">
        <v>908</v>
      </c>
    </row>
    <row r="304" ht="25.5">
      <c r="A304" s="1" t="s">
        <v>659</v>
      </c>
      <c r="B304" s="1">
        <v>71</v>
      </c>
      <c r="C304" s="26" t="s">
        <v>1890</v>
      </c>
      <c r="D304" t="s">
        <v>903</v>
      </c>
      <c r="E304" s="27" t="s">
        <v>1891</v>
      </c>
      <c r="F304" s="28" t="s">
        <v>905</v>
      </c>
      <c r="G304" s="29">
        <v>0.5</v>
      </c>
      <c r="H304" s="28">
        <v>0</v>
      </c>
      <c r="I304" s="30">
        <f>ROUND(G304*H304,P4)</f>
        <v>0</v>
      </c>
      <c r="L304" s="31">
        <v>0</v>
      </c>
      <c r="M304" s="24">
        <f>ROUND(G304*L304,P4)</f>
        <v>0</v>
      </c>
      <c r="N304" s="25" t="s">
        <v>661</v>
      </c>
      <c r="O304" s="32">
        <f>M304*AA304</f>
        <v>0</v>
      </c>
      <c r="P304" s="1">
        <v>3</v>
      </c>
      <c r="AA304" s="1">
        <f>IF(P304=1,$O$3,IF(P304=2,$O$4,$O$5))</f>
        <v>0</v>
      </c>
    </row>
    <row r="305" ht="25.5">
      <c r="A305" s="1" t="s">
        <v>664</v>
      </c>
      <c r="E305" s="27" t="s">
        <v>1892</v>
      </c>
    </row>
    <row r="306">
      <c r="A306" s="1" t="s">
        <v>665</v>
      </c>
      <c r="E306" s="33" t="s">
        <v>3446</v>
      </c>
    </row>
    <row r="307" ht="153">
      <c r="A307" s="1" t="s">
        <v>666</v>
      </c>
      <c r="E307" s="27" t="s">
        <v>913</v>
      </c>
    </row>
    <row r="308" ht="38.25">
      <c r="A308" s="1" t="s">
        <v>659</v>
      </c>
      <c r="B308" s="1">
        <v>72</v>
      </c>
      <c r="C308" s="26" t="s">
        <v>3006</v>
      </c>
      <c r="D308" t="s">
        <v>903</v>
      </c>
      <c r="E308" s="27" t="s">
        <v>3007</v>
      </c>
      <c r="F308" s="28" t="s">
        <v>905</v>
      </c>
      <c r="G308" s="29">
        <v>0.10000000000000001</v>
      </c>
      <c r="H308" s="28">
        <v>0</v>
      </c>
      <c r="I308" s="30">
        <f>ROUND(G308*H308,P4)</f>
        <v>0</v>
      </c>
      <c r="L308" s="31">
        <v>0</v>
      </c>
      <c r="M308" s="24">
        <f>ROUND(G308*L308,P4)</f>
        <v>0</v>
      </c>
      <c r="N308" s="25" t="s">
        <v>661</v>
      </c>
      <c r="O308" s="32">
        <f>M308*AA308</f>
        <v>0</v>
      </c>
      <c r="P308" s="1">
        <v>3</v>
      </c>
      <c r="AA308" s="1">
        <f>IF(P308=1,$O$3,IF(P308=2,$O$4,$O$5))</f>
        <v>0</v>
      </c>
    </row>
    <row r="309" ht="38.25">
      <c r="A309" s="1" t="s">
        <v>664</v>
      </c>
      <c r="E309" s="27" t="s">
        <v>916</v>
      </c>
    </row>
    <row r="310">
      <c r="A310" s="1" t="s">
        <v>665</v>
      </c>
      <c r="E310" s="33" t="s">
        <v>1494</v>
      </c>
    </row>
    <row r="311" ht="153">
      <c r="A311" s="1" t="s">
        <v>666</v>
      </c>
      <c r="E311" s="27" t="s">
        <v>913</v>
      </c>
    </row>
    <row r="312" ht="38.25">
      <c r="A312" s="1" t="s">
        <v>659</v>
      </c>
      <c r="B312" s="1">
        <v>73</v>
      </c>
      <c r="C312" s="26" t="s">
        <v>909</v>
      </c>
      <c r="D312" t="s">
        <v>903</v>
      </c>
      <c r="E312" s="27" t="s">
        <v>910</v>
      </c>
      <c r="F312" s="28" t="s">
        <v>905</v>
      </c>
      <c r="G312" s="29">
        <v>0.29999999999999999</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911</v>
      </c>
    </row>
    <row r="314">
      <c r="A314" s="1" t="s">
        <v>665</v>
      </c>
      <c r="E314" s="33" t="s">
        <v>1532</v>
      </c>
    </row>
    <row r="315" ht="153">
      <c r="A315" s="1" t="s">
        <v>666</v>
      </c>
      <c r="E315" s="27" t="s">
        <v>913</v>
      </c>
    </row>
    <row r="316" ht="25.5">
      <c r="A316" s="1" t="s">
        <v>659</v>
      </c>
      <c r="B316" s="1">
        <v>74</v>
      </c>
      <c r="C316" s="26" t="s">
        <v>2527</v>
      </c>
      <c r="D316" t="s">
        <v>903</v>
      </c>
      <c r="E316" s="27" t="s">
        <v>2528</v>
      </c>
      <c r="F316" s="28" t="s">
        <v>905</v>
      </c>
      <c r="G316" s="29">
        <v>0.10000000000000001</v>
      </c>
      <c r="H316" s="28">
        <v>0</v>
      </c>
      <c r="I316" s="30">
        <f>ROUND(G316*H316,P4)</f>
        <v>0</v>
      </c>
      <c r="L316" s="31">
        <v>0</v>
      </c>
      <c r="M316" s="24">
        <f>ROUND(G316*L316,P4)</f>
        <v>0</v>
      </c>
      <c r="N316" s="25" t="s">
        <v>661</v>
      </c>
      <c r="O316" s="32">
        <f>M316*AA316</f>
        <v>0</v>
      </c>
      <c r="P316" s="1">
        <v>3</v>
      </c>
      <c r="AA316" s="1">
        <f>IF(P316=1,$O$3,IF(P316=2,$O$4,$O$5))</f>
        <v>0</v>
      </c>
    </row>
    <row r="317" ht="51">
      <c r="A317" s="1" t="s">
        <v>664</v>
      </c>
      <c r="E317" s="27" t="s">
        <v>1319</v>
      </c>
    </row>
    <row r="318">
      <c r="A318" s="1" t="s">
        <v>665</v>
      </c>
      <c r="E318" s="33" t="s">
        <v>1494</v>
      </c>
    </row>
    <row r="319" ht="153">
      <c r="A319" s="1" t="s">
        <v>666</v>
      </c>
      <c r="E319" s="27" t="s">
        <v>908</v>
      </c>
    </row>
    <row r="320" ht="25.5">
      <c r="A320" s="1" t="s">
        <v>659</v>
      </c>
      <c r="B320" s="1">
        <v>75</v>
      </c>
      <c r="C320" s="26" t="s">
        <v>1317</v>
      </c>
      <c r="D320" t="s">
        <v>903</v>
      </c>
      <c r="E320" s="27" t="s">
        <v>1318</v>
      </c>
      <c r="F320" s="28" t="s">
        <v>905</v>
      </c>
      <c r="G320" s="29">
        <v>0.10000000000000001</v>
      </c>
      <c r="H320" s="28">
        <v>0</v>
      </c>
      <c r="I320" s="30">
        <f>ROUND(G320*H320,P4)</f>
        <v>0</v>
      </c>
      <c r="L320" s="31">
        <v>0</v>
      </c>
      <c r="M320" s="24">
        <f>ROUND(G320*L320,P4)</f>
        <v>0</v>
      </c>
      <c r="N320" s="25" t="s">
        <v>661</v>
      </c>
      <c r="O320" s="32">
        <f>M320*AA320</f>
        <v>0</v>
      </c>
      <c r="P320" s="1">
        <v>3</v>
      </c>
      <c r="AA320" s="1">
        <f>IF(P320=1,$O$3,IF(P320=2,$O$4,$O$5))</f>
        <v>0</v>
      </c>
    </row>
    <row r="321" ht="51">
      <c r="A321" s="1" t="s">
        <v>664</v>
      </c>
      <c r="E321" s="27" t="s">
        <v>1319</v>
      </c>
    </row>
    <row r="322">
      <c r="A322" s="1" t="s">
        <v>665</v>
      </c>
      <c r="E322" s="33" t="s">
        <v>1494</v>
      </c>
    </row>
    <row r="323" ht="153">
      <c r="A323" s="1" t="s">
        <v>666</v>
      </c>
      <c r="E323" s="27" t="s">
        <v>908</v>
      </c>
    </row>
    <row r="324" ht="25.5">
      <c r="A324" s="1" t="s">
        <v>659</v>
      </c>
      <c r="B324" s="1">
        <v>76</v>
      </c>
      <c r="C324" s="26" t="s">
        <v>2529</v>
      </c>
      <c r="D324" t="s">
        <v>903</v>
      </c>
      <c r="E324" s="27" t="s">
        <v>2530</v>
      </c>
      <c r="F324" s="28" t="s">
        <v>905</v>
      </c>
      <c r="G324" s="29">
        <v>0.10000000000000001</v>
      </c>
      <c r="H324" s="28">
        <v>0</v>
      </c>
      <c r="I324" s="30">
        <f>ROUND(G324*H324,P4)</f>
        <v>0</v>
      </c>
      <c r="L324" s="31">
        <v>0</v>
      </c>
      <c r="M324" s="24">
        <f>ROUND(G324*L324,P4)</f>
        <v>0</v>
      </c>
      <c r="N324" s="25" t="s">
        <v>661</v>
      </c>
      <c r="O324" s="32">
        <f>M324*AA324</f>
        <v>0</v>
      </c>
      <c r="P324" s="1">
        <v>3</v>
      </c>
      <c r="AA324" s="1">
        <f>IF(P324=1,$O$3,IF(P324=2,$O$4,$O$5))</f>
        <v>0</v>
      </c>
    </row>
    <row r="325" ht="51">
      <c r="A325" s="1" t="s">
        <v>664</v>
      </c>
      <c r="E325" s="27" t="s">
        <v>1319</v>
      </c>
    </row>
    <row r="326">
      <c r="A326" s="1" t="s">
        <v>665</v>
      </c>
      <c r="E326" s="33" t="s">
        <v>1494</v>
      </c>
    </row>
    <row r="327" ht="153">
      <c r="A327" s="1" t="s">
        <v>666</v>
      </c>
      <c r="E327" s="27" t="s">
        <v>908</v>
      </c>
    </row>
    <row r="328" ht="25.5">
      <c r="A328" s="1" t="s">
        <v>659</v>
      </c>
      <c r="B328" s="1">
        <v>77</v>
      </c>
      <c r="C328" s="26" t="s">
        <v>918</v>
      </c>
      <c r="D328" t="s">
        <v>903</v>
      </c>
      <c r="E328" s="27" t="s">
        <v>919</v>
      </c>
      <c r="F328" s="28" t="s">
        <v>905</v>
      </c>
      <c r="G328" s="29">
        <v>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920</v>
      </c>
    </row>
    <row r="330">
      <c r="A330" s="1" t="s">
        <v>665</v>
      </c>
      <c r="E330" s="33" t="s">
        <v>1500</v>
      </c>
    </row>
    <row r="331" ht="153">
      <c r="A331" s="1" t="s">
        <v>666</v>
      </c>
      <c r="E331" s="27" t="s">
        <v>908</v>
      </c>
    </row>
    <row r="332" ht="25.5">
      <c r="A332" s="1" t="s">
        <v>659</v>
      </c>
      <c r="B332" s="1">
        <v>78</v>
      </c>
      <c r="C332" s="26" t="s">
        <v>3447</v>
      </c>
      <c r="D332" t="s">
        <v>903</v>
      </c>
      <c r="E332" s="27" t="s">
        <v>3448</v>
      </c>
      <c r="F332" s="28" t="s">
        <v>905</v>
      </c>
      <c r="G332" s="29">
        <v>1</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920</v>
      </c>
    </row>
    <row r="334">
      <c r="A334" s="1" t="s">
        <v>665</v>
      </c>
      <c r="E334" s="33" t="s">
        <v>1500</v>
      </c>
    </row>
    <row r="335" ht="153">
      <c r="A335" s="1" t="s">
        <v>666</v>
      </c>
      <c r="E335" s="27" t="s">
        <v>908</v>
      </c>
    </row>
    <row r="336" ht="25.5">
      <c r="A336" s="1" t="s">
        <v>659</v>
      </c>
      <c r="B336" s="1">
        <v>79</v>
      </c>
      <c r="C336" s="26" t="s">
        <v>922</v>
      </c>
      <c r="D336" t="s">
        <v>903</v>
      </c>
      <c r="E336" s="27" t="s">
        <v>923</v>
      </c>
      <c r="F336" s="28" t="s">
        <v>905</v>
      </c>
      <c r="G336" s="29">
        <v>0.5</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920</v>
      </c>
    </row>
    <row r="338">
      <c r="A338" s="1" t="s">
        <v>665</v>
      </c>
      <c r="E338" s="33" t="s">
        <v>3446</v>
      </c>
    </row>
    <row r="339" ht="153">
      <c r="A339" s="1" t="s">
        <v>666</v>
      </c>
      <c r="E339" s="27" t="s">
        <v>908</v>
      </c>
    </row>
    <row r="340" ht="25.5">
      <c r="A340" s="1" t="s">
        <v>659</v>
      </c>
      <c r="B340" s="1">
        <v>80</v>
      </c>
      <c r="C340" s="26" t="s">
        <v>925</v>
      </c>
      <c r="D340" t="s">
        <v>903</v>
      </c>
      <c r="E340" s="27" t="s">
        <v>926</v>
      </c>
      <c r="F340" s="28" t="s">
        <v>905</v>
      </c>
      <c r="G340" s="29">
        <v>0.10000000000000001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927</v>
      </c>
    </row>
    <row r="342">
      <c r="A342" s="1" t="s">
        <v>665</v>
      </c>
      <c r="E342" s="33" t="s">
        <v>1494</v>
      </c>
    </row>
    <row r="343" ht="153">
      <c r="A343" s="1" t="s">
        <v>666</v>
      </c>
      <c r="E343" s="27" t="s">
        <v>908</v>
      </c>
    </row>
    <row r="344" ht="25.5">
      <c r="A344" s="1" t="s">
        <v>659</v>
      </c>
      <c r="B344" s="1">
        <v>81</v>
      </c>
      <c r="C344" s="26" t="s">
        <v>928</v>
      </c>
      <c r="D344" t="s">
        <v>903</v>
      </c>
      <c r="E344" s="27" t="s">
        <v>929</v>
      </c>
      <c r="F344" s="28" t="s">
        <v>905</v>
      </c>
      <c r="G344" s="29">
        <v>0.29999999999999999</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916</v>
      </c>
    </row>
    <row r="346">
      <c r="A346" s="1" t="s">
        <v>665</v>
      </c>
      <c r="E346" s="33" t="s">
        <v>1532</v>
      </c>
    </row>
    <row r="347" ht="153">
      <c r="A347" s="1" t="s">
        <v>666</v>
      </c>
      <c r="E347" s="27" t="s">
        <v>908</v>
      </c>
    </row>
    <row r="348" ht="25.5">
      <c r="A348" s="1" t="s">
        <v>659</v>
      </c>
      <c r="B348" s="1">
        <v>82</v>
      </c>
      <c r="C348" s="26" t="s">
        <v>930</v>
      </c>
      <c r="D348" t="s">
        <v>903</v>
      </c>
      <c r="E348" s="27" t="s">
        <v>931</v>
      </c>
      <c r="F348" s="28" t="s">
        <v>905</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927</v>
      </c>
    </row>
    <row r="350">
      <c r="A350" s="1" t="s">
        <v>665</v>
      </c>
      <c r="E350" s="33" t="s">
        <v>1494</v>
      </c>
    </row>
    <row r="351" ht="153">
      <c r="A351" s="1" t="s">
        <v>666</v>
      </c>
      <c r="E351" s="27" t="s">
        <v>908</v>
      </c>
    </row>
  </sheetData>
  <sheetProtection sheet="1" objects="1" scenarios="1" spinCount="100000" saltValue="OgwsLd2pbk+dxMIGWE6wjG7eQNrhOXoa1KKt6RAvr5yin2GaYdEOMvEDiZq770+Msjppzx49vy+CmWA+66lBrg==" hashValue="LiKRov+fcWckWK3WcxaTK0+tmU4Q1W+rTGHmuZX7xWRlKaIn/mItDsXskNQVZZ16GUDQBp8KlL+8WjsfESv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COUNTIFS(L8:L155,"=0",A8:A155,"P")+COUNTIFS(L8:L155,"",A8:A155,"P")+SUM(Q8:Q155)</f>
        <v>0</v>
      </c>
    </row>
    <row r="8">
      <c r="A8" s="1" t="s">
        <v>654</v>
      </c>
      <c r="C8" s="22" t="s">
        <v>3449</v>
      </c>
      <c r="E8" s="23" t="s">
        <v>115</v>
      </c>
      <c r="L8" s="24">
        <f>L9+L134</f>
        <v>0</v>
      </c>
      <c r="M8" s="24">
        <f>M9+M134</f>
        <v>0</v>
      </c>
      <c r="N8" s="25"/>
    </row>
    <row r="9">
      <c r="A9" s="1" t="s">
        <v>656</v>
      </c>
      <c r="C9" s="22" t="s">
        <v>679</v>
      </c>
      <c r="E9" s="23" t="s">
        <v>680</v>
      </c>
      <c r="L9" s="24">
        <f>SUMIFS(L10:L133,A10:A133,"P")</f>
        <v>0</v>
      </c>
      <c r="M9" s="24">
        <f>SUMIFS(M10:M133,A10:A133,"P")</f>
        <v>0</v>
      </c>
      <c r="N9" s="25"/>
    </row>
    <row r="10" ht="25.5">
      <c r="A10" s="1" t="s">
        <v>659</v>
      </c>
      <c r="B10" s="1">
        <v>1</v>
      </c>
      <c r="C10" s="26" t="s">
        <v>3331</v>
      </c>
      <c r="D10" t="s">
        <v>661</v>
      </c>
      <c r="E10" s="27" t="s">
        <v>3332</v>
      </c>
      <c r="F10" s="28" t="s">
        <v>670</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2567</v>
      </c>
    </row>
    <row r="13" ht="102">
      <c r="A13" s="1" t="s">
        <v>666</v>
      </c>
      <c r="E13" s="27" t="s">
        <v>3334</v>
      </c>
    </row>
    <row r="14" ht="25.5">
      <c r="A14" s="1" t="s">
        <v>659</v>
      </c>
      <c r="B14" s="1">
        <v>2</v>
      </c>
      <c r="C14" s="26" t="s">
        <v>3335</v>
      </c>
      <c r="D14" t="s">
        <v>661</v>
      </c>
      <c r="E14" s="27" t="s">
        <v>3336</v>
      </c>
      <c r="F14" s="28" t="s">
        <v>670</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2567</v>
      </c>
    </row>
    <row r="17" ht="102">
      <c r="A17" s="1" t="s">
        <v>666</v>
      </c>
      <c r="E17" s="27" t="s">
        <v>3334</v>
      </c>
    </row>
    <row r="18" ht="25.5">
      <c r="A18" s="1" t="s">
        <v>659</v>
      </c>
      <c r="B18" s="1">
        <v>3</v>
      </c>
      <c r="C18" s="26" t="s">
        <v>3450</v>
      </c>
      <c r="D18" t="s">
        <v>661</v>
      </c>
      <c r="E18" s="27" t="s">
        <v>3451</v>
      </c>
      <c r="F18" s="28" t="s">
        <v>670</v>
      </c>
      <c r="G18" s="29">
        <v>50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2270</v>
      </c>
    </row>
    <row r="21" ht="76.5">
      <c r="A21" s="1" t="s">
        <v>666</v>
      </c>
      <c r="E21" s="27" t="s">
        <v>690</v>
      </c>
    </row>
    <row r="22" ht="25.5">
      <c r="A22" s="1" t="s">
        <v>659</v>
      </c>
      <c r="B22" s="1">
        <v>4</v>
      </c>
      <c r="C22" s="26" t="s">
        <v>1586</v>
      </c>
      <c r="D22" t="s">
        <v>661</v>
      </c>
      <c r="E22" s="27" t="s">
        <v>1587</v>
      </c>
      <c r="F22" s="28" t="s">
        <v>670</v>
      </c>
      <c r="G22" s="29">
        <v>50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2270</v>
      </c>
    </row>
    <row r="25" ht="76.5">
      <c r="A25" s="1" t="s">
        <v>666</v>
      </c>
      <c r="E25" s="27" t="s">
        <v>690</v>
      </c>
    </row>
    <row r="26" ht="25.5">
      <c r="A26" s="1" t="s">
        <v>659</v>
      </c>
      <c r="B26" s="1">
        <v>5</v>
      </c>
      <c r="C26" s="26" t="s">
        <v>2532</v>
      </c>
      <c r="D26" t="s">
        <v>661</v>
      </c>
      <c r="E26" s="27" t="s">
        <v>3452</v>
      </c>
      <c r="F26" s="28" t="s">
        <v>670</v>
      </c>
      <c r="G26" s="29">
        <v>150</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2296</v>
      </c>
    </row>
    <row r="29" ht="102">
      <c r="A29" s="1" t="s">
        <v>666</v>
      </c>
      <c r="E29" s="27" t="s">
        <v>2854</v>
      </c>
    </row>
    <row r="30" ht="25.5">
      <c r="A30" s="1" t="s">
        <v>659</v>
      </c>
      <c r="B30" s="1">
        <v>6</v>
      </c>
      <c r="C30" s="26" t="s">
        <v>3348</v>
      </c>
      <c r="D30" t="s">
        <v>661</v>
      </c>
      <c r="E30" s="27" t="s">
        <v>3349</v>
      </c>
      <c r="F30" s="28" t="s">
        <v>670</v>
      </c>
      <c r="G30" s="29">
        <v>150</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2296</v>
      </c>
    </row>
    <row r="33" ht="102">
      <c r="A33" s="1" t="s">
        <v>666</v>
      </c>
      <c r="E33" s="27" t="s">
        <v>2854</v>
      </c>
    </row>
    <row r="34">
      <c r="A34" s="1" t="s">
        <v>659</v>
      </c>
      <c r="B34" s="1">
        <v>7</v>
      </c>
      <c r="C34" s="26" t="s">
        <v>965</v>
      </c>
      <c r="D34" t="s">
        <v>661</v>
      </c>
      <c r="E34" s="27" t="s">
        <v>966</v>
      </c>
      <c r="F34" s="28" t="s">
        <v>677</v>
      </c>
      <c r="G34" s="29">
        <v>1</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1500</v>
      </c>
    </row>
    <row r="37" ht="38.25">
      <c r="A37" s="1" t="s">
        <v>666</v>
      </c>
      <c r="E37" s="27" t="s">
        <v>967</v>
      </c>
    </row>
    <row r="38" ht="25.5">
      <c r="A38" s="1" t="s">
        <v>659</v>
      </c>
      <c r="B38" s="1">
        <v>8</v>
      </c>
      <c r="C38" s="26" t="s">
        <v>1901</v>
      </c>
      <c r="D38" t="s">
        <v>661</v>
      </c>
      <c r="E38" s="27" t="s">
        <v>1902</v>
      </c>
      <c r="F38" s="28" t="s">
        <v>683</v>
      </c>
      <c r="G38" s="29">
        <v>10</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2567</v>
      </c>
    </row>
    <row r="41" ht="38.25">
      <c r="A41" s="1" t="s">
        <v>666</v>
      </c>
      <c r="E41" s="27" t="s">
        <v>967</v>
      </c>
    </row>
    <row r="42">
      <c r="A42" s="1" t="s">
        <v>659</v>
      </c>
      <c r="B42" s="1">
        <v>9</v>
      </c>
      <c r="C42" s="26" t="s">
        <v>1227</v>
      </c>
      <c r="D42" t="s">
        <v>661</v>
      </c>
      <c r="E42" s="27" t="s">
        <v>1228</v>
      </c>
      <c r="F42" s="28" t="s">
        <v>670</v>
      </c>
      <c r="G42" s="29">
        <v>25</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3333</v>
      </c>
    </row>
    <row r="45" ht="76.5">
      <c r="A45" s="1" t="s">
        <v>666</v>
      </c>
      <c r="E45" s="27" t="s">
        <v>970</v>
      </c>
    </row>
    <row r="46">
      <c r="A46" s="1" t="s">
        <v>659</v>
      </c>
      <c r="B46" s="1">
        <v>10</v>
      </c>
      <c r="C46" s="26" t="s">
        <v>2377</v>
      </c>
      <c r="D46" t="s">
        <v>661</v>
      </c>
      <c r="E46" s="27" t="s">
        <v>2378</v>
      </c>
      <c r="F46" s="28" t="s">
        <v>696</v>
      </c>
      <c r="G46" s="29">
        <v>0.59999999999999998</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3453</v>
      </c>
    </row>
    <row r="49" ht="89.25">
      <c r="A49" s="1" t="s">
        <v>666</v>
      </c>
      <c r="E49" s="27" t="s">
        <v>2540</v>
      </c>
    </row>
    <row r="50">
      <c r="A50" s="1" t="s">
        <v>659</v>
      </c>
      <c r="B50" s="1">
        <v>11</v>
      </c>
      <c r="C50" s="26" t="s">
        <v>2381</v>
      </c>
      <c r="D50" t="s">
        <v>661</v>
      </c>
      <c r="E50" s="27" t="s">
        <v>2382</v>
      </c>
      <c r="F50" s="28" t="s">
        <v>696</v>
      </c>
      <c r="G50" s="29">
        <v>0.59999999999999998</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3453</v>
      </c>
    </row>
    <row r="53" ht="102">
      <c r="A53" s="1" t="s">
        <v>666</v>
      </c>
      <c r="E53" s="27" t="s">
        <v>2376</v>
      </c>
    </row>
    <row r="54">
      <c r="A54" s="1" t="s">
        <v>659</v>
      </c>
      <c r="B54" s="1">
        <v>12</v>
      </c>
      <c r="C54" s="26" t="s">
        <v>2537</v>
      </c>
      <c r="D54" t="s">
        <v>661</v>
      </c>
      <c r="E54" s="27" t="s">
        <v>2538</v>
      </c>
      <c r="F54" s="28" t="s">
        <v>696</v>
      </c>
      <c r="G54" s="29">
        <v>0.59999999999999998</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3453</v>
      </c>
    </row>
    <row r="57" ht="89.25">
      <c r="A57" s="1" t="s">
        <v>666</v>
      </c>
      <c r="E57" s="27" t="s">
        <v>2540</v>
      </c>
    </row>
    <row r="58">
      <c r="A58" s="1" t="s">
        <v>659</v>
      </c>
      <c r="B58" s="1">
        <v>13</v>
      </c>
      <c r="C58" s="26" t="s">
        <v>2541</v>
      </c>
      <c r="D58" t="s">
        <v>661</v>
      </c>
      <c r="E58" s="27" t="s">
        <v>2542</v>
      </c>
      <c r="F58" s="28" t="s">
        <v>696</v>
      </c>
      <c r="G58" s="29">
        <v>0.59999999999999998</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3453</v>
      </c>
    </row>
    <row r="61" ht="102">
      <c r="A61" s="1" t="s">
        <v>666</v>
      </c>
      <c r="E61" s="27" t="s">
        <v>2376</v>
      </c>
    </row>
    <row r="62">
      <c r="A62" s="1" t="s">
        <v>659</v>
      </c>
      <c r="B62" s="1">
        <v>14</v>
      </c>
      <c r="C62" s="26" t="s">
        <v>3375</v>
      </c>
      <c r="D62" t="s">
        <v>661</v>
      </c>
      <c r="E62" s="27" t="s">
        <v>3376</v>
      </c>
      <c r="F62" s="28" t="s">
        <v>683</v>
      </c>
      <c r="G62" s="29">
        <v>16</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3117</v>
      </c>
    </row>
    <row r="65" ht="114.75">
      <c r="A65" s="1" t="s">
        <v>666</v>
      </c>
      <c r="E65" s="27" t="s">
        <v>1702</v>
      </c>
    </row>
    <row r="66">
      <c r="A66" s="1" t="s">
        <v>659</v>
      </c>
      <c r="B66" s="1">
        <v>15</v>
      </c>
      <c r="C66" s="26" t="s">
        <v>3378</v>
      </c>
      <c r="D66" t="s">
        <v>661</v>
      </c>
      <c r="E66" s="27" t="s">
        <v>3379</v>
      </c>
      <c r="F66" s="28" t="s">
        <v>683</v>
      </c>
      <c r="G66" s="29">
        <v>16</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3117</v>
      </c>
    </row>
    <row r="69" ht="140.25">
      <c r="A69" s="1" t="s">
        <v>666</v>
      </c>
      <c r="E69" s="27" t="s">
        <v>1812</v>
      </c>
    </row>
    <row r="70">
      <c r="A70" s="1" t="s">
        <v>659</v>
      </c>
      <c r="B70" s="1">
        <v>16</v>
      </c>
      <c r="C70" s="26" t="s">
        <v>2384</v>
      </c>
      <c r="D70" t="s">
        <v>661</v>
      </c>
      <c r="E70" s="27" t="s">
        <v>2385</v>
      </c>
      <c r="F70" s="28" t="s">
        <v>683</v>
      </c>
      <c r="G70" s="29">
        <v>16</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3117</v>
      </c>
    </row>
    <row r="73" ht="89.25">
      <c r="A73" s="1" t="s">
        <v>666</v>
      </c>
      <c r="E73" s="27" t="s">
        <v>2387</v>
      </c>
    </row>
    <row r="74">
      <c r="A74" s="1" t="s">
        <v>659</v>
      </c>
      <c r="B74" s="1">
        <v>17</v>
      </c>
      <c r="C74" s="26" t="s">
        <v>2388</v>
      </c>
      <c r="D74" t="s">
        <v>661</v>
      </c>
      <c r="E74" s="27" t="s">
        <v>2389</v>
      </c>
      <c r="F74" s="28" t="s">
        <v>683</v>
      </c>
      <c r="G74" s="29">
        <v>16</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3117</v>
      </c>
    </row>
    <row r="77" ht="76.5">
      <c r="A77" s="1" t="s">
        <v>666</v>
      </c>
      <c r="E77" s="27" t="s">
        <v>2390</v>
      </c>
    </row>
    <row r="78">
      <c r="A78" s="1" t="s">
        <v>659</v>
      </c>
      <c r="B78" s="1">
        <v>18</v>
      </c>
      <c r="C78" s="26" t="s">
        <v>3381</v>
      </c>
      <c r="D78" t="s">
        <v>661</v>
      </c>
      <c r="E78" s="27" t="s">
        <v>3454</v>
      </c>
      <c r="F78" s="28" t="s">
        <v>683</v>
      </c>
      <c r="G78" s="29">
        <v>1</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1500</v>
      </c>
    </row>
    <row r="81" ht="114.75">
      <c r="A81" s="1" t="s">
        <v>666</v>
      </c>
      <c r="E81" s="27" t="s">
        <v>1702</v>
      </c>
    </row>
    <row r="82">
      <c r="A82" s="1" t="s">
        <v>659</v>
      </c>
      <c r="B82" s="1">
        <v>19</v>
      </c>
      <c r="C82" s="26" t="s">
        <v>3384</v>
      </c>
      <c r="D82" t="s">
        <v>661</v>
      </c>
      <c r="E82" s="27" t="s">
        <v>3385</v>
      </c>
      <c r="F82" s="28" t="s">
        <v>683</v>
      </c>
      <c r="G82" s="29">
        <v>1</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1500</v>
      </c>
    </row>
    <row r="85" ht="114.75">
      <c r="A85" s="1" t="s">
        <v>666</v>
      </c>
      <c r="E85" s="27" t="s">
        <v>1702</v>
      </c>
    </row>
    <row r="86">
      <c r="A86" s="1" t="s">
        <v>659</v>
      </c>
      <c r="B86" s="1">
        <v>20</v>
      </c>
      <c r="C86" s="26" t="s">
        <v>3455</v>
      </c>
      <c r="D86" t="s">
        <v>661</v>
      </c>
      <c r="E86" s="27" t="s">
        <v>3456</v>
      </c>
      <c r="F86" s="28" t="s">
        <v>683</v>
      </c>
      <c r="G86" s="29">
        <v>1</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1500</v>
      </c>
    </row>
    <row r="89" ht="140.25">
      <c r="A89" s="1" t="s">
        <v>666</v>
      </c>
      <c r="E89" s="27" t="s">
        <v>1812</v>
      </c>
    </row>
    <row r="90">
      <c r="A90" s="1" t="s">
        <v>659</v>
      </c>
      <c r="B90" s="1">
        <v>21</v>
      </c>
      <c r="C90" s="26" t="s">
        <v>3110</v>
      </c>
      <c r="D90" t="s">
        <v>661</v>
      </c>
      <c r="E90" s="27" t="s">
        <v>3111</v>
      </c>
      <c r="F90" s="28" t="s">
        <v>683</v>
      </c>
      <c r="G90" s="29">
        <v>2</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2267</v>
      </c>
    </row>
    <row r="93">
      <c r="A93" s="1" t="s">
        <v>666</v>
      </c>
      <c r="E93" s="27" t="s">
        <v>661</v>
      </c>
    </row>
    <row r="94">
      <c r="A94" s="1" t="s">
        <v>659</v>
      </c>
      <c r="B94" s="1">
        <v>22</v>
      </c>
      <c r="C94" s="26" t="s">
        <v>3457</v>
      </c>
      <c r="D94" t="s">
        <v>661</v>
      </c>
      <c r="E94" s="27" t="s">
        <v>3458</v>
      </c>
      <c r="F94" s="28" t="s">
        <v>683</v>
      </c>
      <c r="G94" s="29">
        <v>1</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1500</v>
      </c>
    </row>
    <row r="97" ht="114.75">
      <c r="A97" s="1" t="s">
        <v>666</v>
      </c>
      <c r="E97" s="27" t="s">
        <v>1702</v>
      </c>
    </row>
    <row r="98">
      <c r="A98" s="1" t="s">
        <v>659</v>
      </c>
      <c r="B98" s="1">
        <v>23</v>
      </c>
      <c r="C98" s="26" t="s">
        <v>3399</v>
      </c>
      <c r="D98" t="s">
        <v>661</v>
      </c>
      <c r="E98" s="27" t="s">
        <v>3400</v>
      </c>
      <c r="F98" s="28" t="s">
        <v>683</v>
      </c>
      <c r="G98" s="29">
        <v>1</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1500</v>
      </c>
    </row>
    <row r="101" ht="140.25">
      <c r="A101" s="1" t="s">
        <v>666</v>
      </c>
      <c r="E101" s="27" t="s">
        <v>1812</v>
      </c>
    </row>
    <row r="102">
      <c r="A102" s="1" t="s">
        <v>659</v>
      </c>
      <c r="B102" s="1">
        <v>24</v>
      </c>
      <c r="C102" s="26" t="s">
        <v>3403</v>
      </c>
      <c r="D102" t="s">
        <v>661</v>
      </c>
      <c r="E102" s="27" t="s">
        <v>3459</v>
      </c>
      <c r="F102" s="28" t="s">
        <v>683</v>
      </c>
      <c r="G102" s="29">
        <v>1</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1500</v>
      </c>
    </row>
    <row r="105" ht="114.75">
      <c r="A105" s="1" t="s">
        <v>666</v>
      </c>
      <c r="E105" s="27" t="s">
        <v>1702</v>
      </c>
    </row>
    <row r="106" ht="25.5">
      <c r="A106" s="1" t="s">
        <v>659</v>
      </c>
      <c r="B106" s="1">
        <v>25</v>
      </c>
      <c r="C106" s="26" t="s">
        <v>3411</v>
      </c>
      <c r="D106" t="s">
        <v>661</v>
      </c>
      <c r="E106" s="27" t="s">
        <v>3412</v>
      </c>
      <c r="F106" s="28" t="s">
        <v>683</v>
      </c>
      <c r="G106" s="29">
        <v>4</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1497</v>
      </c>
    </row>
    <row r="109" ht="114.75">
      <c r="A109" s="1" t="s">
        <v>666</v>
      </c>
      <c r="E109" s="27" t="s">
        <v>1702</v>
      </c>
    </row>
    <row r="110">
      <c r="A110" s="1" t="s">
        <v>659</v>
      </c>
      <c r="B110" s="1">
        <v>26</v>
      </c>
      <c r="C110" s="26" t="s">
        <v>3415</v>
      </c>
      <c r="D110" t="s">
        <v>661</v>
      </c>
      <c r="E110" s="27" t="s">
        <v>3416</v>
      </c>
      <c r="F110" s="28" t="s">
        <v>683</v>
      </c>
      <c r="G110" s="29">
        <v>4</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1497</v>
      </c>
    </row>
    <row r="113" ht="140.25">
      <c r="A113" s="1" t="s">
        <v>666</v>
      </c>
      <c r="E113" s="27" t="s">
        <v>1812</v>
      </c>
    </row>
    <row r="114">
      <c r="A114" s="1" t="s">
        <v>659</v>
      </c>
      <c r="B114" s="1">
        <v>27</v>
      </c>
      <c r="C114" s="26" t="s">
        <v>3425</v>
      </c>
      <c r="D114" t="s">
        <v>661</v>
      </c>
      <c r="E114" s="27" t="s">
        <v>3426</v>
      </c>
      <c r="F114" s="28" t="s">
        <v>2222</v>
      </c>
      <c r="G114" s="29">
        <v>1</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1500</v>
      </c>
    </row>
    <row r="117" ht="140.25">
      <c r="A117" s="1" t="s">
        <v>666</v>
      </c>
      <c r="E117" s="27" t="s">
        <v>2229</v>
      </c>
    </row>
    <row r="118">
      <c r="A118" s="1" t="s">
        <v>659</v>
      </c>
      <c r="B118" s="1">
        <v>28</v>
      </c>
      <c r="C118" s="26" t="s">
        <v>3427</v>
      </c>
      <c r="D118" t="s">
        <v>661</v>
      </c>
      <c r="E118" s="27" t="s">
        <v>3428</v>
      </c>
      <c r="F118" s="28" t="s">
        <v>2222</v>
      </c>
      <c r="G118" s="29">
        <v>1</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1500</v>
      </c>
    </row>
    <row r="121" ht="140.25">
      <c r="A121" s="1" t="s">
        <v>666</v>
      </c>
      <c r="E121" s="27" t="s">
        <v>2229</v>
      </c>
    </row>
    <row r="122">
      <c r="A122" s="1" t="s">
        <v>659</v>
      </c>
      <c r="B122" s="1">
        <v>34</v>
      </c>
      <c r="C122" s="26" t="s">
        <v>1813</v>
      </c>
      <c r="D122" t="s">
        <v>661</v>
      </c>
      <c r="E122" s="27" t="s">
        <v>1814</v>
      </c>
      <c r="F122" s="28" t="s">
        <v>874</v>
      </c>
      <c r="G122" s="29">
        <v>80</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c r="A124" s="1" t="s">
        <v>665</v>
      </c>
      <c r="E124" s="33" t="s">
        <v>2582</v>
      </c>
    </row>
    <row r="125" ht="89.25">
      <c r="A125" s="1" t="s">
        <v>666</v>
      </c>
      <c r="E125" s="27" t="s">
        <v>1816</v>
      </c>
    </row>
    <row r="126">
      <c r="A126" s="1" t="s">
        <v>659</v>
      </c>
      <c r="B126" s="1">
        <v>35</v>
      </c>
      <c r="C126" s="26" t="s">
        <v>1826</v>
      </c>
      <c r="D126" t="s">
        <v>661</v>
      </c>
      <c r="E126" s="27" t="s">
        <v>3003</v>
      </c>
      <c r="F126" s="28" t="s">
        <v>1604</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1500</v>
      </c>
    </row>
    <row r="129" ht="153">
      <c r="A129" s="1" t="s">
        <v>666</v>
      </c>
      <c r="E129" s="27" t="s">
        <v>1829</v>
      </c>
    </row>
    <row r="130" ht="38.25">
      <c r="A130" s="1" t="s">
        <v>659</v>
      </c>
      <c r="B130" s="1">
        <v>36</v>
      </c>
      <c r="C130" s="26" t="s">
        <v>3119</v>
      </c>
      <c r="D130" t="s">
        <v>661</v>
      </c>
      <c r="E130" s="27" t="s">
        <v>3120</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2267</v>
      </c>
    </row>
    <row r="133" ht="127.5">
      <c r="A133" s="1" t="s">
        <v>666</v>
      </c>
      <c r="E133" s="27" t="s">
        <v>3121</v>
      </c>
    </row>
    <row r="134">
      <c r="A134" s="1" t="s">
        <v>656</v>
      </c>
      <c r="C134" s="22" t="s">
        <v>900</v>
      </c>
      <c r="E134" s="23" t="s">
        <v>901</v>
      </c>
      <c r="L134" s="24">
        <f>SUMIFS(L135:L154,A135:A154,"P")</f>
        <v>0</v>
      </c>
      <c r="M134" s="24">
        <f>SUMIFS(M135:M154,A135:A154,"P")</f>
        <v>0</v>
      </c>
      <c r="N134" s="25"/>
    </row>
    <row r="135" ht="25.5">
      <c r="A135" s="1" t="s">
        <v>659</v>
      </c>
      <c r="B135" s="1">
        <v>29</v>
      </c>
      <c r="C135" s="26" t="s">
        <v>1890</v>
      </c>
      <c r="D135" t="s">
        <v>903</v>
      </c>
      <c r="E135" s="27" t="s">
        <v>1891</v>
      </c>
      <c r="F135" s="28" t="s">
        <v>905</v>
      </c>
      <c r="G135" s="29">
        <v>0.050000000000000003</v>
      </c>
      <c r="H135" s="28">
        <v>0</v>
      </c>
      <c r="I135" s="30">
        <f>ROUND(G135*H135,P4)</f>
        <v>0</v>
      </c>
      <c r="L135" s="31">
        <v>0</v>
      </c>
      <c r="M135" s="24">
        <f>ROUND(G135*L135,P4)</f>
        <v>0</v>
      </c>
      <c r="N135" s="25" t="s">
        <v>661</v>
      </c>
      <c r="O135" s="32">
        <f>M135*AA135</f>
        <v>0</v>
      </c>
      <c r="P135" s="1">
        <v>3</v>
      </c>
      <c r="AA135" s="1">
        <f>IF(P135=1,$O$3,IF(P135=2,$O$4,$O$5))</f>
        <v>0</v>
      </c>
    </row>
    <row r="136" ht="25.5">
      <c r="A136" s="1" t="s">
        <v>664</v>
      </c>
      <c r="E136" s="27" t="s">
        <v>1892</v>
      </c>
    </row>
    <row r="137">
      <c r="A137" s="1" t="s">
        <v>665</v>
      </c>
      <c r="E137" s="33" t="s">
        <v>2260</v>
      </c>
    </row>
    <row r="138" ht="153">
      <c r="A138" s="1" t="s">
        <v>666</v>
      </c>
      <c r="E138" s="27" t="s">
        <v>913</v>
      </c>
    </row>
    <row r="139" ht="38.25">
      <c r="A139" s="1" t="s">
        <v>659</v>
      </c>
      <c r="B139" s="1">
        <v>30</v>
      </c>
      <c r="C139" s="26" t="s">
        <v>909</v>
      </c>
      <c r="D139" t="s">
        <v>903</v>
      </c>
      <c r="E139" s="27" t="s">
        <v>910</v>
      </c>
      <c r="F139" s="28" t="s">
        <v>905</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911</v>
      </c>
    </row>
    <row r="141">
      <c r="A141" s="1" t="s">
        <v>665</v>
      </c>
      <c r="E141" s="33" t="s">
        <v>2617</v>
      </c>
    </row>
    <row r="142" ht="153">
      <c r="A142" s="1" t="s">
        <v>666</v>
      </c>
      <c r="E142" s="27" t="s">
        <v>913</v>
      </c>
    </row>
    <row r="143" ht="25.5">
      <c r="A143" s="1" t="s">
        <v>659</v>
      </c>
      <c r="B143" s="1">
        <v>31</v>
      </c>
      <c r="C143" s="26" t="s">
        <v>922</v>
      </c>
      <c r="D143" t="s">
        <v>903</v>
      </c>
      <c r="E143" s="27" t="s">
        <v>923</v>
      </c>
      <c r="F143" s="28" t="s">
        <v>905</v>
      </c>
      <c r="G143" s="29">
        <v>0.002</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920</v>
      </c>
    </row>
    <row r="145">
      <c r="A145" s="1" t="s">
        <v>665</v>
      </c>
      <c r="E145" s="33" t="s">
        <v>2618</v>
      </c>
    </row>
    <row r="146" ht="153">
      <c r="A146" s="1" t="s">
        <v>666</v>
      </c>
      <c r="E146" s="27" t="s">
        <v>908</v>
      </c>
    </row>
    <row r="147" ht="25.5">
      <c r="A147" s="1" t="s">
        <v>659</v>
      </c>
      <c r="B147" s="1">
        <v>32</v>
      </c>
      <c r="C147" s="26" t="s">
        <v>925</v>
      </c>
      <c r="D147" t="s">
        <v>903</v>
      </c>
      <c r="E147" s="27" t="s">
        <v>926</v>
      </c>
      <c r="F147" s="28" t="s">
        <v>905</v>
      </c>
      <c r="G147" s="29">
        <v>0.001</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927</v>
      </c>
    </row>
    <row r="149">
      <c r="A149" s="1" t="s">
        <v>665</v>
      </c>
      <c r="E149" s="33" t="s">
        <v>2617</v>
      </c>
    </row>
    <row r="150" ht="153">
      <c r="A150" s="1" t="s">
        <v>666</v>
      </c>
      <c r="E150" s="27" t="s">
        <v>908</v>
      </c>
    </row>
    <row r="151" ht="25.5">
      <c r="A151" s="1" t="s">
        <v>659</v>
      </c>
      <c r="B151" s="1">
        <v>33</v>
      </c>
      <c r="C151" s="26" t="s">
        <v>928</v>
      </c>
      <c r="D151" t="s">
        <v>903</v>
      </c>
      <c r="E151" s="27" t="s">
        <v>929</v>
      </c>
      <c r="F151" s="28" t="s">
        <v>905</v>
      </c>
      <c r="G151" s="29">
        <v>0.001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916</v>
      </c>
    </row>
    <row r="153">
      <c r="A153" s="1" t="s">
        <v>665</v>
      </c>
      <c r="E153" s="33" t="s">
        <v>2617</v>
      </c>
    </row>
    <row r="154" ht="153">
      <c r="A154" s="1" t="s">
        <v>666</v>
      </c>
      <c r="E154" s="27" t="s">
        <v>908</v>
      </c>
    </row>
  </sheetData>
  <sheetProtection sheet="1" objects="1" scenarios="1" spinCount="100000" saltValue="v7Tq3RJfSqTceuv2hmevDtRrk0dIvfBE6V1wQ+IWWRq4+UFD1hsl4tfKbuk9ojRg7R0fYS1SlN1a2qxJL3GWTA==" hashValue="A5tiNWIreNSiagTzTQD5vvEx4oQE9ufcv/vNOrwGJBG5Q9WN37DVGwyNtdiDDgLl0O6Uq7RlTNuUKV2pCqf2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3460</v>
      </c>
      <c r="E8" s="23" t="s">
        <v>117</v>
      </c>
      <c r="L8" s="24">
        <f>L9+L158</f>
        <v>0</v>
      </c>
      <c r="M8" s="24">
        <f>M9+M158</f>
        <v>0</v>
      </c>
      <c r="N8" s="25"/>
    </row>
    <row r="9">
      <c r="A9" s="1" t="s">
        <v>656</v>
      </c>
      <c r="C9" s="22" t="s">
        <v>679</v>
      </c>
      <c r="E9" s="23" t="s">
        <v>680</v>
      </c>
      <c r="L9" s="24">
        <f>SUMIFS(L10:L157,A10:A157,"P")</f>
        <v>0</v>
      </c>
      <c r="M9" s="24">
        <f>SUMIFS(M10:M157,A10:A157,"P")</f>
        <v>0</v>
      </c>
      <c r="N9" s="25"/>
    </row>
    <row r="10" ht="25.5">
      <c r="A10" s="1" t="s">
        <v>659</v>
      </c>
      <c r="B10" s="1">
        <v>1</v>
      </c>
      <c r="C10" s="26" t="s">
        <v>3335</v>
      </c>
      <c r="D10" t="s">
        <v>661</v>
      </c>
      <c r="E10" s="27" t="s">
        <v>3336</v>
      </c>
      <c r="F10" s="28" t="s">
        <v>670</v>
      </c>
      <c r="G10" s="29">
        <v>51</v>
      </c>
      <c r="H10" s="28">
        <v>0</v>
      </c>
      <c r="I10" s="30">
        <f>ROUND(G10*H10,P4)</f>
        <v>0</v>
      </c>
      <c r="L10" s="31">
        <v>0</v>
      </c>
      <c r="M10" s="24">
        <f>ROUND(G10*L10,P4)</f>
        <v>0</v>
      </c>
      <c r="N10" s="25" t="s">
        <v>1345</v>
      </c>
      <c r="O10" s="32">
        <f>M10*AA10</f>
        <v>0</v>
      </c>
      <c r="P10" s="1">
        <v>3</v>
      </c>
      <c r="AA10" s="1">
        <f>IF(P10=1,$O$3,IF(P10=2,$O$4,$O$5))</f>
        <v>0</v>
      </c>
    </row>
    <row r="11">
      <c r="A11" s="1" t="s">
        <v>664</v>
      </c>
      <c r="E11" s="27" t="s">
        <v>661</v>
      </c>
    </row>
    <row r="12" ht="25.5">
      <c r="A12" s="1" t="s">
        <v>665</v>
      </c>
      <c r="E12" s="33" t="s">
        <v>3461</v>
      </c>
    </row>
    <row r="13" ht="102">
      <c r="A13" s="1" t="s">
        <v>666</v>
      </c>
      <c r="E13" s="27" t="s">
        <v>3334</v>
      </c>
    </row>
    <row r="14" ht="25.5">
      <c r="A14" s="1" t="s">
        <v>659</v>
      </c>
      <c r="B14" s="1">
        <v>2</v>
      </c>
      <c r="C14" s="26" t="s">
        <v>3338</v>
      </c>
      <c r="D14" t="s">
        <v>661</v>
      </c>
      <c r="E14" s="27" t="s">
        <v>3339</v>
      </c>
      <c r="F14" s="28" t="s">
        <v>670</v>
      </c>
      <c r="G14" s="29">
        <v>7.5</v>
      </c>
      <c r="H14" s="28">
        <v>0</v>
      </c>
      <c r="I14" s="30">
        <f>ROUND(G14*H14,P4)</f>
        <v>0</v>
      </c>
      <c r="L14" s="31">
        <v>0</v>
      </c>
      <c r="M14" s="24">
        <f>ROUND(G14*L14,P4)</f>
        <v>0</v>
      </c>
      <c r="N14" s="25" t="s">
        <v>1345</v>
      </c>
      <c r="O14" s="32">
        <f>M14*AA14</f>
        <v>0</v>
      </c>
      <c r="P14" s="1">
        <v>1</v>
      </c>
      <c r="AA14" s="1">
        <f>IF(P14=1,$O$3,IF(P14=2,$O$4,$O$5))</f>
        <v>0</v>
      </c>
    </row>
    <row r="15">
      <c r="A15" s="1" t="s">
        <v>664</v>
      </c>
      <c r="E15" s="27" t="s">
        <v>661</v>
      </c>
    </row>
    <row r="16">
      <c r="A16" s="1" t="s">
        <v>665</v>
      </c>
      <c r="E16" s="33" t="s">
        <v>3462</v>
      </c>
    </row>
    <row r="17" ht="102">
      <c r="A17" s="1" t="s">
        <v>666</v>
      </c>
      <c r="E17" s="27" t="s">
        <v>3334</v>
      </c>
    </row>
    <row r="18" ht="25.5">
      <c r="A18" s="1" t="s">
        <v>659</v>
      </c>
      <c r="B18" s="1">
        <v>3</v>
      </c>
      <c r="C18" s="26" t="s">
        <v>3450</v>
      </c>
      <c r="D18" t="s">
        <v>661</v>
      </c>
      <c r="E18" s="27" t="s">
        <v>3451</v>
      </c>
      <c r="F18" s="28" t="s">
        <v>670</v>
      </c>
      <c r="G18" s="29">
        <v>750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3463</v>
      </c>
    </row>
    <row r="21" ht="76.5">
      <c r="A21" s="1" t="s">
        <v>666</v>
      </c>
      <c r="E21" s="27" t="s">
        <v>690</v>
      </c>
    </row>
    <row r="22" ht="25.5">
      <c r="A22" s="1" t="s">
        <v>659</v>
      </c>
      <c r="B22" s="1">
        <v>4</v>
      </c>
      <c r="C22" s="26" t="s">
        <v>1586</v>
      </c>
      <c r="D22" t="s">
        <v>661</v>
      </c>
      <c r="E22" s="27" t="s">
        <v>1587</v>
      </c>
      <c r="F22" s="28" t="s">
        <v>670</v>
      </c>
      <c r="G22" s="29">
        <v>100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2285</v>
      </c>
    </row>
    <row r="25" ht="76.5">
      <c r="A25" s="1" t="s">
        <v>666</v>
      </c>
      <c r="E25" s="27" t="s">
        <v>690</v>
      </c>
    </row>
    <row r="26">
      <c r="A26" s="1" t="s">
        <v>659</v>
      </c>
      <c r="B26" s="1">
        <v>5</v>
      </c>
      <c r="C26" s="26" t="s">
        <v>965</v>
      </c>
      <c r="D26" t="s">
        <v>661</v>
      </c>
      <c r="E26" s="27" t="s">
        <v>966</v>
      </c>
      <c r="F26" s="28" t="s">
        <v>677</v>
      </c>
      <c r="G26" s="29">
        <v>10</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2567</v>
      </c>
    </row>
    <row r="29" ht="38.25">
      <c r="A29" s="1" t="s">
        <v>666</v>
      </c>
      <c r="E29" s="27" t="s">
        <v>967</v>
      </c>
    </row>
    <row r="30" ht="25.5">
      <c r="A30" s="1" t="s">
        <v>659</v>
      </c>
      <c r="B30" s="1">
        <v>6</v>
      </c>
      <c r="C30" s="26" t="s">
        <v>1901</v>
      </c>
      <c r="D30" t="s">
        <v>661</v>
      </c>
      <c r="E30" s="27" t="s">
        <v>1902</v>
      </c>
      <c r="F30" s="28" t="s">
        <v>683</v>
      </c>
      <c r="G30" s="29">
        <v>10</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2567</v>
      </c>
    </row>
    <row r="33" ht="38.25">
      <c r="A33" s="1" t="s">
        <v>666</v>
      </c>
      <c r="E33" s="27" t="s">
        <v>967</v>
      </c>
    </row>
    <row r="34">
      <c r="A34" s="1" t="s">
        <v>659</v>
      </c>
      <c r="B34" s="1">
        <v>7</v>
      </c>
      <c r="C34" s="26" t="s">
        <v>1227</v>
      </c>
      <c r="D34" t="s">
        <v>661</v>
      </c>
      <c r="E34" s="27" t="s">
        <v>1228</v>
      </c>
      <c r="F34" s="28" t="s">
        <v>670</v>
      </c>
      <c r="G34" s="29">
        <v>1855</v>
      </c>
      <c r="H34" s="28">
        <v>0</v>
      </c>
      <c r="I34" s="30">
        <f>ROUND(G34*H34,P4)</f>
        <v>0</v>
      </c>
      <c r="L34" s="31">
        <v>0</v>
      </c>
      <c r="M34" s="24">
        <f>ROUND(G34*L34,P4)</f>
        <v>0</v>
      </c>
      <c r="N34" s="25" t="s">
        <v>1345</v>
      </c>
      <c r="O34" s="32">
        <f>M34*AA34</f>
        <v>0</v>
      </c>
      <c r="P34" s="1">
        <v>3</v>
      </c>
      <c r="AA34" s="1">
        <f>IF(P34=1,$O$3,IF(P34=2,$O$4,$O$5))</f>
        <v>0</v>
      </c>
    </row>
    <row r="35">
      <c r="A35" s="1" t="s">
        <v>664</v>
      </c>
      <c r="E35" s="27" t="s">
        <v>661</v>
      </c>
    </row>
    <row r="36" ht="63.75">
      <c r="A36" s="1" t="s">
        <v>665</v>
      </c>
      <c r="E36" s="33" t="s">
        <v>3464</v>
      </c>
    </row>
    <row r="37" ht="76.5">
      <c r="A37" s="1" t="s">
        <v>666</v>
      </c>
      <c r="E37" s="27" t="s">
        <v>970</v>
      </c>
    </row>
    <row r="38" ht="25.5">
      <c r="A38" s="1" t="s">
        <v>659</v>
      </c>
      <c r="B38" s="1">
        <v>8</v>
      </c>
      <c r="C38" s="26" t="s">
        <v>2170</v>
      </c>
      <c r="D38" t="s">
        <v>1206</v>
      </c>
      <c r="E38" s="27" t="s">
        <v>2171</v>
      </c>
      <c r="F38" s="28" t="s">
        <v>683</v>
      </c>
      <c r="G38" s="29">
        <v>1</v>
      </c>
      <c r="H38" s="28">
        <v>0</v>
      </c>
      <c r="I38" s="30">
        <f>ROUND(G38*H38,P4)</f>
        <v>0</v>
      </c>
      <c r="L38" s="31">
        <v>0</v>
      </c>
      <c r="M38" s="24">
        <f>ROUND(G38*L38,P4)</f>
        <v>0</v>
      </c>
      <c r="N38" s="25" t="s">
        <v>1345</v>
      </c>
      <c r="O38" s="32">
        <f>M38*AA38</f>
        <v>0</v>
      </c>
      <c r="P38" s="1">
        <v>1</v>
      </c>
      <c r="AA38" s="1">
        <f>IF(P38=1,$O$3,IF(P38=2,$O$4,$O$5))</f>
        <v>0</v>
      </c>
    </row>
    <row r="39">
      <c r="A39" s="1" t="s">
        <v>664</v>
      </c>
      <c r="E39" s="27" t="s">
        <v>661</v>
      </c>
    </row>
    <row r="40">
      <c r="A40" s="1" t="s">
        <v>665</v>
      </c>
      <c r="E40" s="33" t="s">
        <v>1500</v>
      </c>
    </row>
    <row r="41" ht="102">
      <c r="A41" s="1" t="s">
        <v>666</v>
      </c>
      <c r="E41" s="27" t="s">
        <v>2172</v>
      </c>
    </row>
    <row r="42">
      <c r="A42" s="1" t="s">
        <v>659</v>
      </c>
      <c r="B42" s="1">
        <v>9</v>
      </c>
      <c r="C42" s="26" t="s">
        <v>3368</v>
      </c>
      <c r="D42" t="s">
        <v>661</v>
      </c>
      <c r="E42" s="27" t="s">
        <v>3369</v>
      </c>
      <c r="F42" s="28" t="s">
        <v>696</v>
      </c>
      <c r="G42" s="29">
        <v>0.83999999999999997</v>
      </c>
      <c r="H42" s="28">
        <v>0</v>
      </c>
      <c r="I42" s="30">
        <f>ROUND(G42*H42,P4)</f>
        <v>0</v>
      </c>
      <c r="L42" s="31">
        <v>0</v>
      </c>
      <c r="M42" s="24">
        <f>ROUND(G42*L42,P4)</f>
        <v>0</v>
      </c>
      <c r="N42" s="25" t="s">
        <v>1345</v>
      </c>
      <c r="O42" s="32">
        <f>M42*AA42</f>
        <v>0</v>
      </c>
      <c r="P42" s="1">
        <v>3</v>
      </c>
      <c r="AA42" s="1">
        <f>IF(P42=1,$O$3,IF(P42=2,$O$4,$O$5))</f>
        <v>0</v>
      </c>
    </row>
    <row r="43">
      <c r="A43" s="1" t="s">
        <v>664</v>
      </c>
      <c r="E43" s="27" t="s">
        <v>661</v>
      </c>
    </row>
    <row r="44" ht="76.5">
      <c r="A44" s="1" t="s">
        <v>665</v>
      </c>
      <c r="E44" s="33" t="s">
        <v>3465</v>
      </c>
    </row>
    <row r="45" ht="127.5">
      <c r="A45" s="1" t="s">
        <v>666</v>
      </c>
      <c r="E45" s="27" t="s">
        <v>2372</v>
      </c>
    </row>
    <row r="46">
      <c r="A46" s="1" t="s">
        <v>659</v>
      </c>
      <c r="B46" s="1">
        <v>10</v>
      </c>
      <c r="C46" s="26" t="s">
        <v>2373</v>
      </c>
      <c r="D46" t="s">
        <v>661</v>
      </c>
      <c r="E46" s="27" t="s">
        <v>3466</v>
      </c>
      <c r="F46" s="28" t="s">
        <v>670</v>
      </c>
      <c r="G46" s="29">
        <v>840</v>
      </c>
      <c r="H46" s="28">
        <v>0</v>
      </c>
      <c r="I46" s="30">
        <f>ROUND(G46*H46,P4)</f>
        <v>0</v>
      </c>
      <c r="L46" s="31">
        <v>0</v>
      </c>
      <c r="M46" s="24">
        <f>ROUND(G46*L46,P4)</f>
        <v>0</v>
      </c>
      <c r="N46" s="25" t="s">
        <v>1345</v>
      </c>
      <c r="O46" s="32">
        <f>M46*AA46</f>
        <v>0</v>
      </c>
      <c r="P46" s="1">
        <v>3</v>
      </c>
      <c r="AA46" s="1">
        <f>IF(P46=1,$O$3,IF(P46=2,$O$4,$O$5))</f>
        <v>0</v>
      </c>
    </row>
    <row r="47">
      <c r="A47" s="1" t="s">
        <v>664</v>
      </c>
      <c r="E47" s="27" t="s">
        <v>661</v>
      </c>
    </row>
    <row r="48" ht="63.75">
      <c r="A48" s="1" t="s">
        <v>665</v>
      </c>
      <c r="E48" s="33" t="s">
        <v>3467</v>
      </c>
    </row>
    <row r="49" ht="102">
      <c r="A49" s="1" t="s">
        <v>666</v>
      </c>
      <c r="E49" s="27" t="s">
        <v>2376</v>
      </c>
    </row>
    <row r="50">
      <c r="A50" s="1" t="s">
        <v>659</v>
      </c>
      <c r="B50" s="1">
        <v>11</v>
      </c>
      <c r="C50" s="26" t="s">
        <v>2377</v>
      </c>
      <c r="D50" t="s">
        <v>661</v>
      </c>
      <c r="E50" s="27" t="s">
        <v>2378</v>
      </c>
      <c r="F50" s="28" t="s">
        <v>696</v>
      </c>
      <c r="G50" s="29">
        <v>18.356000000000002</v>
      </c>
      <c r="H50" s="28">
        <v>0</v>
      </c>
      <c r="I50" s="30">
        <f>ROUND(G50*H50,P4)</f>
        <v>0</v>
      </c>
      <c r="L50" s="31">
        <v>0</v>
      </c>
      <c r="M50" s="24">
        <f>ROUND(G50*L50,P4)</f>
        <v>0</v>
      </c>
      <c r="N50" s="25" t="s">
        <v>1345</v>
      </c>
      <c r="O50" s="32">
        <f>M50*AA50</f>
        <v>0</v>
      </c>
      <c r="P50" s="1">
        <v>3</v>
      </c>
      <c r="AA50" s="1">
        <f>IF(P50=1,$O$3,IF(P50=2,$O$4,$O$5))</f>
        <v>0</v>
      </c>
    </row>
    <row r="51">
      <c r="A51" s="1" t="s">
        <v>664</v>
      </c>
      <c r="E51" s="27" t="s">
        <v>661</v>
      </c>
    </row>
    <row r="52" ht="25.5">
      <c r="A52" s="1" t="s">
        <v>665</v>
      </c>
      <c r="E52" s="33" t="s">
        <v>3468</v>
      </c>
    </row>
    <row r="53" ht="89.25">
      <c r="A53" s="1" t="s">
        <v>666</v>
      </c>
      <c r="E53" s="27" t="s">
        <v>2540</v>
      </c>
    </row>
    <row r="54">
      <c r="A54" s="1" t="s">
        <v>659</v>
      </c>
      <c r="B54" s="1">
        <v>12</v>
      </c>
      <c r="C54" s="26" t="s">
        <v>2381</v>
      </c>
      <c r="D54" t="s">
        <v>661</v>
      </c>
      <c r="E54" s="27" t="s">
        <v>2382</v>
      </c>
      <c r="F54" s="28" t="s">
        <v>696</v>
      </c>
      <c r="G54" s="29">
        <v>18.356000000000002</v>
      </c>
      <c r="H54" s="28">
        <v>0</v>
      </c>
      <c r="I54" s="30">
        <f>ROUND(G54*H54,P4)</f>
        <v>0</v>
      </c>
      <c r="L54" s="31">
        <v>0</v>
      </c>
      <c r="M54" s="24">
        <f>ROUND(G54*L54,P4)</f>
        <v>0</v>
      </c>
      <c r="N54" s="25" t="s">
        <v>1345</v>
      </c>
      <c r="O54" s="32">
        <f>M54*AA54</f>
        <v>0</v>
      </c>
      <c r="P54" s="1">
        <v>3</v>
      </c>
      <c r="AA54" s="1">
        <f>IF(P54=1,$O$3,IF(P54=2,$O$4,$O$5))</f>
        <v>0</v>
      </c>
    </row>
    <row r="55">
      <c r="A55" s="1" t="s">
        <v>664</v>
      </c>
      <c r="E55" s="27" t="s">
        <v>661</v>
      </c>
    </row>
    <row r="56" ht="25.5">
      <c r="A56" s="1" t="s">
        <v>665</v>
      </c>
      <c r="E56" s="33" t="s">
        <v>3468</v>
      </c>
    </row>
    <row r="57" ht="102">
      <c r="A57" s="1" t="s">
        <v>666</v>
      </c>
      <c r="E57" s="27" t="s">
        <v>2376</v>
      </c>
    </row>
    <row r="58">
      <c r="A58" s="1" t="s">
        <v>659</v>
      </c>
      <c r="B58" s="1">
        <v>13</v>
      </c>
      <c r="C58" s="26" t="s">
        <v>3375</v>
      </c>
      <c r="D58" t="s">
        <v>661</v>
      </c>
      <c r="E58" s="27" t="s">
        <v>3376</v>
      </c>
      <c r="F58" s="28" t="s">
        <v>683</v>
      </c>
      <c r="G58" s="29">
        <v>22</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3104</v>
      </c>
    </row>
    <row r="61" ht="114.75">
      <c r="A61" s="1" t="s">
        <v>666</v>
      </c>
      <c r="E61" s="27" t="s">
        <v>1702</v>
      </c>
    </row>
    <row r="62">
      <c r="A62" s="1" t="s">
        <v>659</v>
      </c>
      <c r="B62" s="1">
        <v>14</v>
      </c>
      <c r="C62" s="26" t="s">
        <v>3378</v>
      </c>
      <c r="D62" t="s">
        <v>661</v>
      </c>
      <c r="E62" s="27" t="s">
        <v>3379</v>
      </c>
      <c r="F62" s="28" t="s">
        <v>683</v>
      </c>
      <c r="G62" s="29">
        <v>114</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3469</v>
      </c>
    </row>
    <row r="65" ht="140.25">
      <c r="A65" s="1" t="s">
        <v>666</v>
      </c>
      <c r="E65" s="27" t="s">
        <v>1812</v>
      </c>
    </row>
    <row r="66">
      <c r="A66" s="1" t="s">
        <v>659</v>
      </c>
      <c r="B66" s="1">
        <v>15</v>
      </c>
      <c r="C66" s="26" t="s">
        <v>3378</v>
      </c>
      <c r="D66" t="s">
        <v>657</v>
      </c>
      <c r="E66" s="27" t="s">
        <v>3379</v>
      </c>
      <c r="F66" s="28" t="s">
        <v>683</v>
      </c>
      <c r="G66" s="29">
        <v>100</v>
      </c>
      <c r="H66" s="28">
        <v>0</v>
      </c>
      <c r="I66" s="30">
        <f>ROUND(G66*H66,P4)</f>
        <v>0</v>
      </c>
      <c r="L66" s="31">
        <v>0</v>
      </c>
      <c r="M66" s="24">
        <f>ROUND(G66*L66,P4)</f>
        <v>0</v>
      </c>
      <c r="N66" s="25" t="s">
        <v>1345</v>
      </c>
      <c r="O66" s="32">
        <f>M66*AA66</f>
        <v>0</v>
      </c>
      <c r="P66" s="1">
        <v>1</v>
      </c>
      <c r="AA66" s="1">
        <f>IF(P66=1,$O$3,IF(P66=2,$O$4,$O$5))</f>
        <v>0</v>
      </c>
    </row>
    <row r="67">
      <c r="A67" s="1" t="s">
        <v>664</v>
      </c>
      <c r="E67" s="27" t="s">
        <v>661</v>
      </c>
    </row>
    <row r="68">
      <c r="A68" s="1" t="s">
        <v>665</v>
      </c>
      <c r="E68" s="33" t="s">
        <v>2285</v>
      </c>
    </row>
    <row r="69" ht="127.5">
      <c r="A69" s="1" t="s">
        <v>666</v>
      </c>
      <c r="E69" s="27" t="s">
        <v>1667</v>
      </c>
    </row>
    <row r="70">
      <c r="A70" s="1" t="s">
        <v>659</v>
      </c>
      <c r="B70" s="1">
        <v>16</v>
      </c>
      <c r="C70" s="26" t="s">
        <v>2384</v>
      </c>
      <c r="D70" t="s">
        <v>661</v>
      </c>
      <c r="E70" s="27" t="s">
        <v>2385</v>
      </c>
      <c r="F70" s="28" t="s">
        <v>683</v>
      </c>
      <c r="G70" s="29">
        <v>114</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3469</v>
      </c>
    </row>
    <row r="73" ht="89.25">
      <c r="A73" s="1" t="s">
        <v>666</v>
      </c>
      <c r="E73" s="27" t="s">
        <v>2387</v>
      </c>
    </row>
    <row r="74">
      <c r="A74" s="1" t="s">
        <v>659</v>
      </c>
      <c r="B74" s="1">
        <v>17</v>
      </c>
      <c r="C74" s="26" t="s">
        <v>2388</v>
      </c>
      <c r="D74" t="s">
        <v>661</v>
      </c>
      <c r="E74" s="27" t="s">
        <v>2389</v>
      </c>
      <c r="F74" s="28" t="s">
        <v>683</v>
      </c>
      <c r="G74" s="29">
        <v>114</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3469</v>
      </c>
    </row>
    <row r="77" ht="76.5">
      <c r="A77" s="1" t="s">
        <v>666</v>
      </c>
      <c r="E77" s="27" t="s">
        <v>2390</v>
      </c>
    </row>
    <row r="78">
      <c r="A78" s="1" t="s">
        <v>659</v>
      </c>
      <c r="B78" s="1">
        <v>18</v>
      </c>
      <c r="C78" s="26" t="s">
        <v>3381</v>
      </c>
      <c r="D78" t="s">
        <v>661</v>
      </c>
      <c r="E78" s="27" t="s">
        <v>3454</v>
      </c>
      <c r="F78" s="28" t="s">
        <v>683</v>
      </c>
      <c r="G78" s="29">
        <v>3</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1970</v>
      </c>
    </row>
    <row r="81" ht="114.75">
      <c r="A81" s="1" t="s">
        <v>666</v>
      </c>
      <c r="E81" s="27" t="s">
        <v>1702</v>
      </c>
    </row>
    <row r="82">
      <c r="A82" s="1" t="s">
        <v>659</v>
      </c>
      <c r="B82" s="1">
        <v>19</v>
      </c>
      <c r="C82" s="26" t="s">
        <v>3470</v>
      </c>
      <c r="D82" t="s">
        <v>661</v>
      </c>
      <c r="E82" s="27" t="s">
        <v>3471</v>
      </c>
      <c r="F82" s="28" t="s">
        <v>683</v>
      </c>
      <c r="G82" s="29">
        <v>3</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1970</v>
      </c>
    </row>
    <row r="85" ht="114.75">
      <c r="A85" s="1" t="s">
        <v>666</v>
      </c>
      <c r="E85" s="27" t="s">
        <v>1702</v>
      </c>
    </row>
    <row r="86">
      <c r="A86" s="1" t="s">
        <v>659</v>
      </c>
      <c r="B86" s="1">
        <v>20</v>
      </c>
      <c r="C86" s="26" t="s">
        <v>2858</v>
      </c>
      <c r="D86" t="s">
        <v>661</v>
      </c>
      <c r="E86" s="27" t="s">
        <v>3472</v>
      </c>
      <c r="F86" s="28" t="s">
        <v>683</v>
      </c>
      <c r="G86" s="29">
        <v>13</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3038</v>
      </c>
    </row>
    <row r="89" ht="114.75">
      <c r="A89" s="1" t="s">
        <v>666</v>
      </c>
      <c r="E89" s="27" t="s">
        <v>1702</v>
      </c>
    </row>
    <row r="90">
      <c r="A90" s="1" t="s">
        <v>659</v>
      </c>
      <c r="B90" s="1">
        <v>21</v>
      </c>
      <c r="C90" s="26" t="s">
        <v>3455</v>
      </c>
      <c r="D90" t="s">
        <v>661</v>
      </c>
      <c r="E90" s="27" t="s">
        <v>3456</v>
      </c>
      <c r="F90" s="28" t="s">
        <v>683</v>
      </c>
      <c r="G90" s="29">
        <v>3</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1970</v>
      </c>
    </row>
    <row r="93" ht="140.25">
      <c r="A93" s="1" t="s">
        <v>666</v>
      </c>
      <c r="E93" s="27" t="s">
        <v>1812</v>
      </c>
    </row>
    <row r="94">
      <c r="A94" s="1" t="s">
        <v>659</v>
      </c>
      <c r="B94" s="1">
        <v>22</v>
      </c>
      <c r="C94" s="26" t="s">
        <v>3391</v>
      </c>
      <c r="D94" t="s">
        <v>661</v>
      </c>
      <c r="E94" s="27" t="s">
        <v>3473</v>
      </c>
      <c r="F94" s="28" t="s">
        <v>683</v>
      </c>
      <c r="G94" s="29">
        <v>1</v>
      </c>
      <c r="H94" s="28">
        <v>0</v>
      </c>
      <c r="I94" s="30">
        <f>ROUND(G94*H94,P4)</f>
        <v>0</v>
      </c>
      <c r="L94" s="31">
        <v>0</v>
      </c>
      <c r="M94" s="24">
        <f>ROUND(G94*L94,P4)</f>
        <v>0</v>
      </c>
      <c r="N94" s="25" t="s">
        <v>1345</v>
      </c>
      <c r="O94" s="32">
        <f>M94*AA94</f>
        <v>0</v>
      </c>
      <c r="P94" s="1">
        <v>1</v>
      </c>
      <c r="AA94" s="1">
        <f>IF(P94=1,$O$3,IF(P94=2,$O$4,$O$5))</f>
        <v>0</v>
      </c>
    </row>
    <row r="95">
      <c r="A95" s="1" t="s">
        <v>664</v>
      </c>
      <c r="E95" s="27" t="s">
        <v>661</v>
      </c>
    </row>
    <row r="96">
      <c r="A96" s="1" t="s">
        <v>665</v>
      </c>
      <c r="E96" s="33" t="s">
        <v>1500</v>
      </c>
    </row>
    <row r="97" ht="153">
      <c r="A97" s="1" t="s">
        <v>666</v>
      </c>
      <c r="E97" s="27" t="s">
        <v>1694</v>
      </c>
    </row>
    <row r="98">
      <c r="A98" s="1" t="s">
        <v>659</v>
      </c>
      <c r="B98" s="1">
        <v>23</v>
      </c>
      <c r="C98" s="26" t="s">
        <v>3393</v>
      </c>
      <c r="D98" t="s">
        <v>661</v>
      </c>
      <c r="E98" s="27" t="s">
        <v>3394</v>
      </c>
      <c r="F98" s="28" t="s">
        <v>683</v>
      </c>
      <c r="G98" s="29">
        <v>1</v>
      </c>
      <c r="H98" s="28">
        <v>0</v>
      </c>
      <c r="I98" s="30">
        <f>ROUND(G98*H98,P4)</f>
        <v>0</v>
      </c>
      <c r="L98" s="31">
        <v>0</v>
      </c>
      <c r="M98" s="24">
        <f>ROUND(G98*L98,P4)</f>
        <v>0</v>
      </c>
      <c r="N98" s="25" t="s">
        <v>1345</v>
      </c>
      <c r="O98" s="32">
        <f>M98*AA98</f>
        <v>0</v>
      </c>
      <c r="P98" s="1">
        <v>1</v>
      </c>
      <c r="AA98" s="1">
        <f>IF(P98=1,$O$3,IF(P98=2,$O$4,$O$5))</f>
        <v>0</v>
      </c>
    </row>
    <row r="99">
      <c r="A99" s="1" t="s">
        <v>664</v>
      </c>
      <c r="E99" s="27" t="s">
        <v>661</v>
      </c>
    </row>
    <row r="100">
      <c r="A100" s="1" t="s">
        <v>665</v>
      </c>
      <c r="E100" s="33" t="s">
        <v>1500</v>
      </c>
    </row>
    <row r="101" ht="127.5">
      <c r="A101" s="1" t="s">
        <v>666</v>
      </c>
      <c r="E101" s="27" t="s">
        <v>1667</v>
      </c>
    </row>
    <row r="102">
      <c r="A102" s="1" t="s">
        <v>659</v>
      </c>
      <c r="B102" s="1">
        <v>24</v>
      </c>
      <c r="C102" s="26" t="s">
        <v>3110</v>
      </c>
      <c r="D102" t="s">
        <v>661</v>
      </c>
      <c r="E102" s="27" t="s">
        <v>3111</v>
      </c>
      <c r="F102" s="28" t="s">
        <v>683</v>
      </c>
      <c r="G102" s="29">
        <v>13</v>
      </c>
      <c r="H102" s="28">
        <v>0</v>
      </c>
      <c r="I102" s="30">
        <f>ROUND(G102*H102,P4)</f>
        <v>0</v>
      </c>
      <c r="L102" s="31">
        <v>0</v>
      </c>
      <c r="M102" s="24">
        <f>ROUND(G102*L102,P4)</f>
        <v>0</v>
      </c>
      <c r="N102" s="25" t="s">
        <v>1345</v>
      </c>
      <c r="O102" s="32">
        <f>M102*AA102</f>
        <v>0</v>
      </c>
      <c r="P102" s="1">
        <v>1</v>
      </c>
      <c r="AA102" s="1">
        <f>IF(P102=1,$O$3,IF(P102=2,$O$4,$O$5))</f>
        <v>0</v>
      </c>
    </row>
    <row r="103">
      <c r="A103" s="1" t="s">
        <v>664</v>
      </c>
      <c r="E103" s="27" t="s">
        <v>661</v>
      </c>
    </row>
    <row r="104">
      <c r="A104" s="1" t="s">
        <v>665</v>
      </c>
      <c r="E104" s="33" t="s">
        <v>3038</v>
      </c>
    </row>
    <row r="105" ht="114.75">
      <c r="A105" s="1" t="s">
        <v>666</v>
      </c>
      <c r="E105" s="27" t="s">
        <v>1702</v>
      </c>
    </row>
    <row r="106">
      <c r="A106" s="1" t="s">
        <v>659</v>
      </c>
      <c r="B106" s="1">
        <v>25</v>
      </c>
      <c r="C106" s="26" t="s">
        <v>3113</v>
      </c>
      <c r="D106" t="s">
        <v>661</v>
      </c>
      <c r="E106" s="27" t="s">
        <v>3114</v>
      </c>
      <c r="F106" s="28" t="s">
        <v>683</v>
      </c>
      <c r="G106" s="29">
        <v>13</v>
      </c>
      <c r="H106" s="28">
        <v>0</v>
      </c>
      <c r="I106" s="30">
        <f>ROUND(G106*H106,P4)</f>
        <v>0</v>
      </c>
      <c r="L106" s="31">
        <v>0</v>
      </c>
      <c r="M106" s="24">
        <f>ROUND(G106*L106,P4)</f>
        <v>0</v>
      </c>
      <c r="N106" s="25" t="s">
        <v>1345</v>
      </c>
      <c r="O106" s="32">
        <f>M106*AA106</f>
        <v>0</v>
      </c>
      <c r="P106" s="1">
        <v>1</v>
      </c>
      <c r="AA106" s="1">
        <f>IF(P106=1,$O$3,IF(P106=2,$O$4,$O$5))</f>
        <v>0</v>
      </c>
    </row>
    <row r="107">
      <c r="A107" s="1" t="s">
        <v>664</v>
      </c>
      <c r="E107" s="27" t="s">
        <v>661</v>
      </c>
    </row>
    <row r="108">
      <c r="A108" s="1" t="s">
        <v>665</v>
      </c>
      <c r="E108" s="33" t="s">
        <v>3038</v>
      </c>
    </row>
    <row r="109" ht="127.5">
      <c r="A109" s="1" t="s">
        <v>666</v>
      </c>
      <c r="E109" s="27" t="s">
        <v>3115</v>
      </c>
    </row>
    <row r="110">
      <c r="A110" s="1" t="s">
        <v>659</v>
      </c>
      <c r="B110" s="1">
        <v>26</v>
      </c>
      <c r="C110" s="26" t="s">
        <v>3457</v>
      </c>
      <c r="D110" t="s">
        <v>661</v>
      </c>
      <c r="E110" s="27" t="s">
        <v>3458</v>
      </c>
      <c r="F110" s="28" t="s">
        <v>683</v>
      </c>
      <c r="G110" s="29">
        <v>1</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1500</v>
      </c>
    </row>
    <row r="113" ht="114.75">
      <c r="A113" s="1" t="s">
        <v>666</v>
      </c>
      <c r="E113" s="27" t="s">
        <v>1702</v>
      </c>
    </row>
    <row r="114">
      <c r="A114" s="1" t="s">
        <v>659</v>
      </c>
      <c r="B114" s="1">
        <v>27</v>
      </c>
      <c r="C114" s="26" t="s">
        <v>3399</v>
      </c>
      <c r="D114" t="s">
        <v>661</v>
      </c>
      <c r="E114" s="27" t="s">
        <v>3400</v>
      </c>
      <c r="F114" s="28" t="s">
        <v>683</v>
      </c>
      <c r="G114" s="29">
        <v>1</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1500</v>
      </c>
    </row>
    <row r="117" ht="140.25">
      <c r="A117" s="1" t="s">
        <v>666</v>
      </c>
      <c r="E117" s="27" t="s">
        <v>1812</v>
      </c>
    </row>
    <row r="118">
      <c r="A118" s="1" t="s">
        <v>659</v>
      </c>
      <c r="B118" s="1">
        <v>28</v>
      </c>
      <c r="C118" s="26" t="s">
        <v>3403</v>
      </c>
      <c r="D118" t="s">
        <v>661</v>
      </c>
      <c r="E118" s="27" t="s">
        <v>3459</v>
      </c>
      <c r="F118" s="28" t="s">
        <v>683</v>
      </c>
      <c r="G118" s="29">
        <v>1</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1500</v>
      </c>
    </row>
    <row r="121" ht="114.75">
      <c r="A121" s="1" t="s">
        <v>666</v>
      </c>
      <c r="E121" s="27" t="s">
        <v>1702</v>
      </c>
    </row>
    <row r="122" ht="25.5">
      <c r="A122" s="1" t="s">
        <v>659</v>
      </c>
      <c r="B122" s="1">
        <v>29</v>
      </c>
      <c r="C122" s="26" t="s">
        <v>3411</v>
      </c>
      <c r="D122" t="s">
        <v>661</v>
      </c>
      <c r="E122" s="27" t="s">
        <v>3412</v>
      </c>
      <c r="F122" s="28" t="s">
        <v>683</v>
      </c>
      <c r="G122" s="29">
        <v>10</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2567</v>
      </c>
    </row>
    <row r="125" ht="114.75">
      <c r="A125" s="1" t="s">
        <v>666</v>
      </c>
      <c r="E125" s="27" t="s">
        <v>1702</v>
      </c>
    </row>
    <row r="126">
      <c r="A126" s="1" t="s">
        <v>659</v>
      </c>
      <c r="B126" s="1">
        <v>30</v>
      </c>
      <c r="C126" s="26" t="s">
        <v>3415</v>
      </c>
      <c r="D126" t="s">
        <v>661</v>
      </c>
      <c r="E126" s="27" t="s">
        <v>3416</v>
      </c>
      <c r="F126" s="28" t="s">
        <v>683</v>
      </c>
      <c r="G126" s="29">
        <v>10</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2567</v>
      </c>
    </row>
    <row r="129" ht="140.25">
      <c r="A129" s="1" t="s">
        <v>666</v>
      </c>
      <c r="E129" s="27" t="s">
        <v>1812</v>
      </c>
    </row>
    <row r="130">
      <c r="A130" s="1" t="s">
        <v>659</v>
      </c>
      <c r="B130" s="1">
        <v>31</v>
      </c>
      <c r="C130" s="26" t="s">
        <v>3425</v>
      </c>
      <c r="D130" t="s">
        <v>661</v>
      </c>
      <c r="E130" s="27" t="s">
        <v>3426</v>
      </c>
      <c r="F130" s="28" t="s">
        <v>2222</v>
      </c>
      <c r="G130" s="29">
        <v>1</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1500</v>
      </c>
    </row>
    <row r="133" ht="140.25">
      <c r="A133" s="1" t="s">
        <v>666</v>
      </c>
      <c r="E133" s="27" t="s">
        <v>2229</v>
      </c>
    </row>
    <row r="134">
      <c r="A134" s="1" t="s">
        <v>659</v>
      </c>
      <c r="B134" s="1">
        <v>32</v>
      </c>
      <c r="C134" s="26" t="s">
        <v>3427</v>
      </c>
      <c r="D134" t="s">
        <v>661</v>
      </c>
      <c r="E134" s="27" t="s">
        <v>3428</v>
      </c>
      <c r="F134" s="28" t="s">
        <v>2222</v>
      </c>
      <c r="G134" s="29">
        <v>1</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1500</v>
      </c>
    </row>
    <row r="137" ht="140.25">
      <c r="A137" s="1" t="s">
        <v>666</v>
      </c>
      <c r="E137" s="27" t="s">
        <v>2229</v>
      </c>
    </row>
    <row r="138">
      <c r="A138" s="1" t="s">
        <v>659</v>
      </c>
      <c r="B138" s="1">
        <v>33</v>
      </c>
      <c r="C138" s="26" t="s">
        <v>3474</v>
      </c>
      <c r="D138" t="s">
        <v>1809</v>
      </c>
      <c r="E138" s="27" t="s">
        <v>3475</v>
      </c>
      <c r="F138" s="28" t="s">
        <v>683</v>
      </c>
      <c r="G138" s="29">
        <v>1</v>
      </c>
      <c r="H138" s="28">
        <v>0</v>
      </c>
      <c r="I138" s="30">
        <f>ROUND(G138*H138,P4)</f>
        <v>0</v>
      </c>
      <c r="L138" s="31">
        <v>0</v>
      </c>
      <c r="M138" s="24">
        <f>ROUND(G138*L138,P4)</f>
        <v>0</v>
      </c>
      <c r="N138" s="25" t="s">
        <v>1345</v>
      </c>
      <c r="O138" s="32">
        <f>M138*AA138</f>
        <v>0</v>
      </c>
      <c r="P138" s="1">
        <v>1</v>
      </c>
      <c r="AA138" s="1">
        <f>IF(P138=1,$O$3,IF(P138=2,$O$4,$O$5))</f>
        <v>0</v>
      </c>
    </row>
    <row r="139">
      <c r="A139" s="1" t="s">
        <v>664</v>
      </c>
      <c r="E139" s="27" t="s">
        <v>661</v>
      </c>
    </row>
    <row r="140">
      <c r="A140" s="1" t="s">
        <v>665</v>
      </c>
      <c r="E140" s="33" t="s">
        <v>1500</v>
      </c>
    </row>
    <row r="141" ht="178.5">
      <c r="A141" s="1" t="s">
        <v>666</v>
      </c>
      <c r="E141" s="27" t="s">
        <v>2553</v>
      </c>
    </row>
    <row r="142">
      <c r="A142" s="1" t="s">
        <v>659</v>
      </c>
      <c r="B142" s="1">
        <v>34</v>
      </c>
      <c r="C142" s="26" t="s">
        <v>3474</v>
      </c>
      <c r="D142" t="s">
        <v>3476</v>
      </c>
      <c r="E142" s="27" t="s">
        <v>3477</v>
      </c>
      <c r="F142" s="28" t="s">
        <v>683</v>
      </c>
      <c r="G142" s="29">
        <v>1</v>
      </c>
      <c r="H142" s="28">
        <v>0</v>
      </c>
      <c r="I142" s="30">
        <f>ROUND(G142*H142,P4)</f>
        <v>0</v>
      </c>
      <c r="L142" s="31">
        <v>0</v>
      </c>
      <c r="M142" s="24">
        <f>ROUND(G142*L142,P4)</f>
        <v>0</v>
      </c>
      <c r="N142" s="25" t="s">
        <v>1345</v>
      </c>
      <c r="O142" s="32">
        <f>M142*AA142</f>
        <v>0</v>
      </c>
      <c r="P142" s="1">
        <v>1</v>
      </c>
      <c r="AA142" s="1">
        <f>IF(P142=1,$O$3,IF(P142=2,$O$4,$O$5))</f>
        <v>0</v>
      </c>
    </row>
    <row r="143">
      <c r="A143" s="1" t="s">
        <v>664</v>
      </c>
      <c r="E143" s="27" t="s">
        <v>661</v>
      </c>
    </row>
    <row r="144">
      <c r="A144" s="1" t="s">
        <v>665</v>
      </c>
      <c r="E144" s="33" t="s">
        <v>1500</v>
      </c>
    </row>
    <row r="145" ht="178.5">
      <c r="A145" s="1" t="s">
        <v>666</v>
      </c>
      <c r="E145" s="27" t="s">
        <v>2553</v>
      </c>
    </row>
    <row r="146">
      <c r="A146" s="1" t="s">
        <v>659</v>
      </c>
      <c r="B146" s="1">
        <v>39</v>
      </c>
      <c r="C146" s="26" t="s">
        <v>1813</v>
      </c>
      <c r="D146" t="s">
        <v>661</v>
      </c>
      <c r="E146" s="27" t="s">
        <v>1814</v>
      </c>
      <c r="F146" s="28" t="s">
        <v>874</v>
      </c>
      <c r="G146" s="29">
        <v>80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2582</v>
      </c>
    </row>
    <row r="149" ht="89.25">
      <c r="A149" s="1" t="s">
        <v>666</v>
      </c>
      <c r="E149" s="27" t="s">
        <v>1816</v>
      </c>
    </row>
    <row r="150" ht="38.25">
      <c r="A150" s="1" t="s">
        <v>659</v>
      </c>
      <c r="B150" s="1">
        <v>40</v>
      </c>
      <c r="C150" s="26" t="s">
        <v>3119</v>
      </c>
      <c r="D150" t="s">
        <v>661</v>
      </c>
      <c r="E150" s="27" t="s">
        <v>3120</v>
      </c>
      <c r="F150" s="28" t="s">
        <v>683</v>
      </c>
      <c r="G150" s="29">
        <v>14</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2545</v>
      </c>
    </row>
    <row r="153" ht="127.5">
      <c r="A153" s="1" t="s">
        <v>666</v>
      </c>
      <c r="E153" s="27" t="s">
        <v>3121</v>
      </c>
    </row>
    <row r="154">
      <c r="A154" s="1" t="s">
        <v>659</v>
      </c>
      <c r="B154" s="1">
        <v>41</v>
      </c>
      <c r="C154" s="26" t="s">
        <v>2249</v>
      </c>
      <c r="D154" t="s">
        <v>661</v>
      </c>
      <c r="E154" s="27" t="s">
        <v>1810</v>
      </c>
      <c r="F154" s="28" t="s">
        <v>1604</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1500</v>
      </c>
    </row>
    <row r="157" ht="140.25">
      <c r="A157" s="1" t="s">
        <v>666</v>
      </c>
      <c r="E157" s="27" t="s">
        <v>1812</v>
      </c>
    </row>
    <row r="158">
      <c r="A158" s="1" t="s">
        <v>656</v>
      </c>
      <c r="C158" s="22" t="s">
        <v>900</v>
      </c>
      <c r="E158" s="23" t="s">
        <v>901</v>
      </c>
      <c r="L158" s="24">
        <f>SUMIFS(L159:L174,A159:A174,"P")</f>
        <v>0</v>
      </c>
      <c r="M158" s="24">
        <f>SUMIFS(M159:M174,A159:A174,"P")</f>
        <v>0</v>
      </c>
      <c r="N158" s="25"/>
    </row>
    <row r="159" ht="25.5">
      <c r="A159" s="1" t="s">
        <v>659</v>
      </c>
      <c r="B159" s="1">
        <v>35</v>
      </c>
      <c r="C159" s="26" t="s">
        <v>1890</v>
      </c>
      <c r="D159" t="s">
        <v>903</v>
      </c>
      <c r="E159" s="27" t="s">
        <v>1891</v>
      </c>
      <c r="F159" s="28" t="s">
        <v>905</v>
      </c>
      <c r="G159" s="29">
        <v>0.01</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1892</v>
      </c>
    </row>
    <row r="161">
      <c r="A161" s="1" t="s">
        <v>665</v>
      </c>
      <c r="E161" s="33" t="s">
        <v>1993</v>
      </c>
    </row>
    <row r="162" ht="153">
      <c r="A162" s="1" t="s">
        <v>666</v>
      </c>
      <c r="E162" s="27" t="s">
        <v>913</v>
      </c>
    </row>
    <row r="163" ht="25.5">
      <c r="A163" s="1" t="s">
        <v>659</v>
      </c>
      <c r="B163" s="1">
        <v>36</v>
      </c>
      <c r="C163" s="26" t="s">
        <v>922</v>
      </c>
      <c r="D163" t="s">
        <v>903</v>
      </c>
      <c r="E163" s="27" t="s">
        <v>923</v>
      </c>
      <c r="F163" s="28" t="s">
        <v>905</v>
      </c>
      <c r="G163" s="29">
        <v>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920</v>
      </c>
    </row>
    <row r="165">
      <c r="A165" s="1" t="s">
        <v>665</v>
      </c>
      <c r="E165" s="33" t="s">
        <v>1993</v>
      </c>
    </row>
    <row r="166" ht="153">
      <c r="A166" s="1" t="s">
        <v>666</v>
      </c>
      <c r="E166" s="27" t="s">
        <v>908</v>
      </c>
    </row>
    <row r="167" ht="25.5">
      <c r="A167" s="1" t="s">
        <v>659</v>
      </c>
      <c r="B167" s="1">
        <v>37</v>
      </c>
      <c r="C167" s="26" t="s">
        <v>925</v>
      </c>
      <c r="D167" t="s">
        <v>903</v>
      </c>
      <c r="E167" s="27" t="s">
        <v>926</v>
      </c>
      <c r="F167" s="28" t="s">
        <v>905</v>
      </c>
      <c r="G167" s="29">
        <v>0.0050000000000000001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927</v>
      </c>
    </row>
    <row r="169">
      <c r="A169" s="1" t="s">
        <v>665</v>
      </c>
      <c r="E169" s="33" t="s">
        <v>1994</v>
      </c>
    </row>
    <row r="170" ht="153">
      <c r="A170" s="1" t="s">
        <v>666</v>
      </c>
      <c r="E170" s="27" t="s">
        <v>908</v>
      </c>
    </row>
    <row r="171" ht="25.5">
      <c r="A171" s="1" t="s">
        <v>659</v>
      </c>
      <c r="B171" s="1">
        <v>38</v>
      </c>
      <c r="C171" s="26" t="s">
        <v>928</v>
      </c>
      <c r="D171" t="s">
        <v>903</v>
      </c>
      <c r="E171" s="27" t="s">
        <v>929</v>
      </c>
      <c r="F171" s="28" t="s">
        <v>905</v>
      </c>
      <c r="G171" s="29">
        <v>0.0050000000000000001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1994</v>
      </c>
    </row>
    <row r="174" ht="153">
      <c r="A174" s="1" t="s">
        <v>666</v>
      </c>
      <c r="E174" s="27" t="s">
        <v>908</v>
      </c>
    </row>
  </sheetData>
  <sheetProtection sheet="1" objects="1" scenarios="1" spinCount="100000" saltValue="FIEzdKGgUK1+CrzohvDZ2QinJG5ntec/WclTV/bJMhkei7SBzkLJz5M6rm3G+ZLs83Qv3SBPNRZPB/M6HvVesg==" hashValue="ejLR91c+c6phGVuvS+soW4Cu3H6K2L2M/bFeU412eiVC84ZATdRxeZ4YJuWX2xCZURhIx1lDNmcOxLoKOoqf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3478</v>
      </c>
      <c r="E8" s="23" t="s">
        <v>119</v>
      </c>
      <c r="L8" s="24">
        <f>L9+L170</f>
        <v>0</v>
      </c>
      <c r="M8" s="24">
        <f>M9+M170</f>
        <v>0</v>
      </c>
      <c r="N8" s="25"/>
    </row>
    <row r="9">
      <c r="A9" s="1" t="s">
        <v>656</v>
      </c>
      <c r="C9" s="22" t="s">
        <v>679</v>
      </c>
      <c r="E9" s="23" t="s">
        <v>680</v>
      </c>
      <c r="L9" s="24">
        <f>SUMIFS(L10:L169,A10:A169,"P")</f>
        <v>0</v>
      </c>
      <c r="M9" s="24">
        <f>SUMIFS(M10:M169,A10:A169,"P")</f>
        <v>0</v>
      </c>
      <c r="N9" s="25"/>
    </row>
    <row r="10" ht="25.5">
      <c r="A10" s="1" t="s">
        <v>659</v>
      </c>
      <c r="B10" s="1">
        <v>1</v>
      </c>
      <c r="C10" s="26" t="s">
        <v>3331</v>
      </c>
      <c r="D10" t="s">
        <v>661</v>
      </c>
      <c r="E10" s="27" t="s">
        <v>3332</v>
      </c>
      <c r="F10" s="28" t="s">
        <v>670</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2567</v>
      </c>
    </row>
    <row r="13" ht="102">
      <c r="A13" s="1" t="s">
        <v>666</v>
      </c>
      <c r="E13" s="27" t="s">
        <v>3334</v>
      </c>
    </row>
    <row r="14" ht="25.5">
      <c r="A14" s="1" t="s">
        <v>659</v>
      </c>
      <c r="B14" s="1">
        <v>2</v>
      </c>
      <c r="C14" s="26" t="s">
        <v>3335</v>
      </c>
      <c r="D14" t="s">
        <v>661</v>
      </c>
      <c r="E14" s="27" t="s">
        <v>3336</v>
      </c>
      <c r="F14" s="28" t="s">
        <v>670</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2567</v>
      </c>
    </row>
    <row r="17" ht="102">
      <c r="A17" s="1" t="s">
        <v>666</v>
      </c>
      <c r="E17" s="27" t="s">
        <v>3334</v>
      </c>
    </row>
    <row r="18" ht="25.5">
      <c r="A18" s="1" t="s">
        <v>659</v>
      </c>
      <c r="B18" s="1">
        <v>3</v>
      </c>
      <c r="C18" s="26" t="s">
        <v>3450</v>
      </c>
      <c r="D18" t="s">
        <v>661</v>
      </c>
      <c r="E18" s="27" t="s">
        <v>3451</v>
      </c>
      <c r="F18" s="28" t="s">
        <v>670</v>
      </c>
      <c r="G18" s="29">
        <v>200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3479</v>
      </c>
    </row>
    <row r="21" ht="76.5">
      <c r="A21" s="1" t="s">
        <v>666</v>
      </c>
      <c r="E21" s="27" t="s">
        <v>690</v>
      </c>
    </row>
    <row r="22" ht="25.5">
      <c r="A22" s="1" t="s">
        <v>659</v>
      </c>
      <c r="B22" s="1">
        <v>4</v>
      </c>
      <c r="C22" s="26" t="s">
        <v>1586</v>
      </c>
      <c r="D22" t="s">
        <v>661</v>
      </c>
      <c r="E22" s="27" t="s">
        <v>1587</v>
      </c>
      <c r="F22" s="28" t="s">
        <v>670</v>
      </c>
      <c r="G22" s="29">
        <v>100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2285</v>
      </c>
    </row>
    <row r="25" ht="76.5">
      <c r="A25" s="1" t="s">
        <v>666</v>
      </c>
      <c r="E25" s="27" t="s">
        <v>690</v>
      </c>
    </row>
    <row r="26" ht="25.5">
      <c r="A26" s="1" t="s">
        <v>659</v>
      </c>
      <c r="B26" s="1">
        <v>5</v>
      </c>
      <c r="C26" s="26" t="s">
        <v>2532</v>
      </c>
      <c r="D26" t="s">
        <v>661</v>
      </c>
      <c r="E26" s="27" t="s">
        <v>3452</v>
      </c>
      <c r="F26" s="28" t="s">
        <v>670</v>
      </c>
      <c r="G26" s="29">
        <v>90.200000000000003</v>
      </c>
      <c r="H26" s="28">
        <v>0</v>
      </c>
      <c r="I26" s="30">
        <f>ROUND(G26*H26,P4)</f>
        <v>0</v>
      </c>
      <c r="L26" s="31">
        <v>0</v>
      </c>
      <c r="M26" s="24">
        <f>ROUND(G26*L26,P4)</f>
        <v>0</v>
      </c>
      <c r="N26" s="25" t="s">
        <v>1345</v>
      </c>
      <c r="O26" s="32">
        <f>M26*AA26</f>
        <v>0</v>
      </c>
      <c r="P26" s="1">
        <v>1</v>
      </c>
      <c r="AA26" s="1">
        <f>IF(P26=1,$O$3,IF(P26=2,$O$4,$O$5))</f>
        <v>0</v>
      </c>
    </row>
    <row r="27">
      <c r="A27" s="1" t="s">
        <v>664</v>
      </c>
      <c r="E27" s="27" t="s">
        <v>661</v>
      </c>
    </row>
    <row r="28" ht="51">
      <c r="A28" s="1" t="s">
        <v>665</v>
      </c>
      <c r="E28" s="33" t="s">
        <v>3480</v>
      </c>
    </row>
    <row r="29" ht="102">
      <c r="A29" s="1" t="s">
        <v>666</v>
      </c>
      <c r="E29" s="27" t="s">
        <v>2854</v>
      </c>
    </row>
    <row r="30" ht="25.5">
      <c r="A30" s="1" t="s">
        <v>659</v>
      </c>
      <c r="B30" s="1">
        <v>6</v>
      </c>
      <c r="C30" s="26" t="s">
        <v>3348</v>
      </c>
      <c r="D30" t="s">
        <v>661</v>
      </c>
      <c r="E30" s="27" t="s">
        <v>3349</v>
      </c>
      <c r="F30" s="28" t="s">
        <v>670</v>
      </c>
      <c r="G30" s="29">
        <v>123.2</v>
      </c>
      <c r="H30" s="28">
        <v>0</v>
      </c>
      <c r="I30" s="30">
        <f>ROUND(G30*H30,P4)</f>
        <v>0</v>
      </c>
      <c r="L30" s="31">
        <v>0</v>
      </c>
      <c r="M30" s="24">
        <f>ROUND(G30*L30,P4)</f>
        <v>0</v>
      </c>
      <c r="N30" s="25" t="s">
        <v>1345</v>
      </c>
      <c r="O30" s="32">
        <f>M30*AA30</f>
        <v>0</v>
      </c>
      <c r="P30" s="1">
        <v>1</v>
      </c>
      <c r="AA30" s="1">
        <f>IF(P30=1,$O$3,IF(P30=2,$O$4,$O$5))</f>
        <v>0</v>
      </c>
    </row>
    <row r="31">
      <c r="A31" s="1" t="s">
        <v>664</v>
      </c>
      <c r="E31" s="27" t="s">
        <v>661</v>
      </c>
    </row>
    <row r="32" ht="51">
      <c r="A32" s="1" t="s">
        <v>665</v>
      </c>
      <c r="E32" s="33" t="s">
        <v>3481</v>
      </c>
    </row>
    <row r="33" ht="102">
      <c r="A33" s="1" t="s">
        <v>666</v>
      </c>
      <c r="E33" s="27" t="s">
        <v>2854</v>
      </c>
    </row>
    <row r="34">
      <c r="A34" s="1" t="s">
        <v>659</v>
      </c>
      <c r="B34" s="1">
        <v>7</v>
      </c>
      <c r="C34" s="26" t="s">
        <v>965</v>
      </c>
      <c r="D34" t="s">
        <v>661</v>
      </c>
      <c r="E34" s="27" t="s">
        <v>966</v>
      </c>
      <c r="F34" s="28" t="s">
        <v>677</v>
      </c>
      <c r="G34" s="29">
        <v>1</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1500</v>
      </c>
    </row>
    <row r="37" ht="38.25">
      <c r="A37" s="1" t="s">
        <v>666</v>
      </c>
      <c r="E37" s="27" t="s">
        <v>967</v>
      </c>
    </row>
    <row r="38" ht="25.5">
      <c r="A38" s="1" t="s">
        <v>659</v>
      </c>
      <c r="B38" s="1">
        <v>8</v>
      </c>
      <c r="C38" s="26" t="s">
        <v>1901</v>
      </c>
      <c r="D38" t="s">
        <v>661</v>
      </c>
      <c r="E38" s="27" t="s">
        <v>1902</v>
      </c>
      <c r="F38" s="28" t="s">
        <v>683</v>
      </c>
      <c r="G38" s="29">
        <v>1</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1500</v>
      </c>
    </row>
    <row r="41" ht="38.25">
      <c r="A41" s="1" t="s">
        <v>666</v>
      </c>
      <c r="E41" s="27" t="s">
        <v>967</v>
      </c>
    </row>
    <row r="42">
      <c r="A42" s="1" t="s">
        <v>659</v>
      </c>
      <c r="B42" s="1">
        <v>9</v>
      </c>
      <c r="C42" s="26" t="s">
        <v>1227</v>
      </c>
      <c r="D42" t="s">
        <v>661</v>
      </c>
      <c r="E42" s="27" t="s">
        <v>1228</v>
      </c>
      <c r="F42" s="28" t="s">
        <v>670</v>
      </c>
      <c r="G42" s="29">
        <v>235</v>
      </c>
      <c r="H42" s="28">
        <v>0</v>
      </c>
      <c r="I42" s="30">
        <f>ROUND(G42*H42,P4)</f>
        <v>0</v>
      </c>
      <c r="L42" s="31">
        <v>0</v>
      </c>
      <c r="M42" s="24">
        <f>ROUND(G42*L42,P4)</f>
        <v>0</v>
      </c>
      <c r="N42" s="25" t="s">
        <v>1345</v>
      </c>
      <c r="O42" s="32">
        <f>M42*AA42</f>
        <v>0</v>
      </c>
      <c r="P42" s="1">
        <v>3</v>
      </c>
      <c r="AA42" s="1">
        <f>IF(P42=1,$O$3,IF(P42=2,$O$4,$O$5))</f>
        <v>0</v>
      </c>
    </row>
    <row r="43">
      <c r="A43" s="1" t="s">
        <v>664</v>
      </c>
      <c r="E43" s="27" t="s">
        <v>661</v>
      </c>
    </row>
    <row r="44" ht="63.75">
      <c r="A44" s="1" t="s">
        <v>665</v>
      </c>
      <c r="E44" s="33" t="s">
        <v>3482</v>
      </c>
    </row>
    <row r="45" ht="76.5">
      <c r="A45" s="1" t="s">
        <v>666</v>
      </c>
      <c r="E45" s="27" t="s">
        <v>970</v>
      </c>
    </row>
    <row r="46" ht="25.5">
      <c r="A46" s="1" t="s">
        <v>659</v>
      </c>
      <c r="B46" s="1">
        <v>10</v>
      </c>
      <c r="C46" s="26" t="s">
        <v>2170</v>
      </c>
      <c r="D46" t="s">
        <v>661</v>
      </c>
      <c r="E46" s="27" t="s">
        <v>3483</v>
      </c>
      <c r="F46" s="28" t="s">
        <v>683</v>
      </c>
      <c r="G46" s="29">
        <v>1</v>
      </c>
      <c r="H46" s="28">
        <v>0</v>
      </c>
      <c r="I46" s="30">
        <f>ROUND(G46*H46,P4)</f>
        <v>0</v>
      </c>
      <c r="L46" s="31">
        <v>0</v>
      </c>
      <c r="M46" s="24">
        <f>ROUND(G46*L46,P4)</f>
        <v>0</v>
      </c>
      <c r="N46" s="25" t="s">
        <v>1345</v>
      </c>
      <c r="O46" s="32">
        <f>M46*AA46</f>
        <v>0</v>
      </c>
      <c r="P46" s="1">
        <v>1</v>
      </c>
      <c r="AA46" s="1">
        <f>IF(P46=1,$O$3,IF(P46=2,$O$4,$O$5))</f>
        <v>0</v>
      </c>
    </row>
    <row r="47">
      <c r="A47" s="1" t="s">
        <v>664</v>
      </c>
      <c r="E47" s="27" t="s">
        <v>661</v>
      </c>
    </row>
    <row r="48">
      <c r="A48" s="1" t="s">
        <v>665</v>
      </c>
      <c r="E48" s="33" t="s">
        <v>1500</v>
      </c>
    </row>
    <row r="49" ht="102">
      <c r="A49" s="1" t="s">
        <v>666</v>
      </c>
      <c r="E49" s="27" t="s">
        <v>2172</v>
      </c>
    </row>
    <row r="50">
      <c r="A50" s="1" t="s">
        <v>659</v>
      </c>
      <c r="B50" s="1">
        <v>11</v>
      </c>
      <c r="C50" s="26" t="s">
        <v>3484</v>
      </c>
      <c r="D50" t="s">
        <v>661</v>
      </c>
      <c r="E50" s="27" t="s">
        <v>3485</v>
      </c>
      <c r="F50" s="28" t="s">
        <v>696</v>
      </c>
      <c r="G50" s="29">
        <v>0.30499999999999999</v>
      </c>
      <c r="H50" s="28">
        <v>0</v>
      </c>
      <c r="I50" s="30">
        <f>ROUND(G50*H50,P4)</f>
        <v>0</v>
      </c>
      <c r="L50" s="31">
        <v>0</v>
      </c>
      <c r="M50" s="24">
        <f>ROUND(G50*L50,P4)</f>
        <v>0</v>
      </c>
      <c r="N50" s="25" t="s">
        <v>1345</v>
      </c>
      <c r="O50" s="32">
        <f>M50*AA50</f>
        <v>0</v>
      </c>
      <c r="P50" s="1">
        <v>1</v>
      </c>
      <c r="AA50" s="1">
        <f>IF(P50=1,$O$3,IF(P50=2,$O$4,$O$5))</f>
        <v>0</v>
      </c>
    </row>
    <row r="51">
      <c r="A51" s="1" t="s">
        <v>664</v>
      </c>
      <c r="E51" s="27" t="s">
        <v>661</v>
      </c>
    </row>
    <row r="52" ht="76.5">
      <c r="A52" s="1" t="s">
        <v>665</v>
      </c>
      <c r="E52" s="33" t="s">
        <v>3486</v>
      </c>
    </row>
    <row r="53" ht="127.5">
      <c r="A53" s="1" t="s">
        <v>666</v>
      </c>
      <c r="E53" s="27" t="s">
        <v>2372</v>
      </c>
    </row>
    <row r="54">
      <c r="A54" s="1" t="s">
        <v>659</v>
      </c>
      <c r="B54" s="1">
        <v>12</v>
      </c>
      <c r="C54" s="26" t="s">
        <v>2373</v>
      </c>
      <c r="D54" t="s">
        <v>661</v>
      </c>
      <c r="E54" s="27" t="s">
        <v>3466</v>
      </c>
      <c r="F54" s="28" t="s">
        <v>670</v>
      </c>
      <c r="G54" s="29">
        <v>305</v>
      </c>
      <c r="H54" s="28">
        <v>0</v>
      </c>
      <c r="I54" s="30">
        <f>ROUND(G54*H54,P4)</f>
        <v>0</v>
      </c>
      <c r="L54" s="31">
        <v>0</v>
      </c>
      <c r="M54" s="24">
        <f>ROUND(G54*L54,P4)</f>
        <v>0</v>
      </c>
      <c r="N54" s="25" t="s">
        <v>1345</v>
      </c>
      <c r="O54" s="32">
        <f>M54*AA54</f>
        <v>0</v>
      </c>
      <c r="P54" s="1">
        <v>1</v>
      </c>
      <c r="AA54" s="1">
        <f>IF(P54=1,$O$3,IF(P54=2,$O$4,$O$5))</f>
        <v>0</v>
      </c>
    </row>
    <row r="55">
      <c r="A55" s="1" t="s">
        <v>664</v>
      </c>
      <c r="E55" s="27" t="s">
        <v>661</v>
      </c>
    </row>
    <row r="56" ht="63.75">
      <c r="A56" s="1" t="s">
        <v>665</v>
      </c>
      <c r="E56" s="33" t="s">
        <v>3487</v>
      </c>
    </row>
    <row r="57" ht="102">
      <c r="A57" s="1" t="s">
        <v>666</v>
      </c>
      <c r="E57" s="27" t="s">
        <v>2376</v>
      </c>
    </row>
    <row r="58">
      <c r="A58" s="1" t="s">
        <v>659</v>
      </c>
      <c r="B58" s="1">
        <v>13</v>
      </c>
      <c r="C58" s="26" t="s">
        <v>2377</v>
      </c>
      <c r="D58" t="s">
        <v>661</v>
      </c>
      <c r="E58" s="27" t="s">
        <v>2378</v>
      </c>
      <c r="F58" s="28" t="s">
        <v>696</v>
      </c>
      <c r="G58" s="29">
        <v>9.5199999999999996</v>
      </c>
      <c r="H58" s="28">
        <v>0</v>
      </c>
      <c r="I58" s="30">
        <f>ROUND(G58*H58,P4)</f>
        <v>0</v>
      </c>
      <c r="L58" s="31">
        <v>0</v>
      </c>
      <c r="M58" s="24">
        <f>ROUND(G58*L58,P4)</f>
        <v>0</v>
      </c>
      <c r="N58" s="25" t="s">
        <v>1345</v>
      </c>
      <c r="O58" s="32">
        <f>M58*AA58</f>
        <v>0</v>
      </c>
      <c r="P58" s="1">
        <v>1</v>
      </c>
      <c r="AA58" s="1">
        <f>IF(P58=1,$O$3,IF(P58=2,$O$4,$O$5))</f>
        <v>0</v>
      </c>
    </row>
    <row r="59">
      <c r="A59" s="1" t="s">
        <v>664</v>
      </c>
      <c r="E59" s="27" t="s">
        <v>661</v>
      </c>
    </row>
    <row r="60" ht="178.5">
      <c r="A60" s="1" t="s">
        <v>665</v>
      </c>
      <c r="E60" s="33" t="s">
        <v>3488</v>
      </c>
    </row>
    <row r="61" ht="89.25">
      <c r="A61" s="1" t="s">
        <v>666</v>
      </c>
      <c r="E61" s="27" t="s">
        <v>2540</v>
      </c>
    </row>
    <row r="62">
      <c r="A62" s="1" t="s">
        <v>659</v>
      </c>
      <c r="B62" s="1">
        <v>14</v>
      </c>
      <c r="C62" s="26" t="s">
        <v>2381</v>
      </c>
      <c r="D62" t="s">
        <v>661</v>
      </c>
      <c r="E62" s="27" t="s">
        <v>2382</v>
      </c>
      <c r="F62" s="28" t="s">
        <v>696</v>
      </c>
      <c r="G62" s="29">
        <v>9.5199999999999996</v>
      </c>
      <c r="H62" s="28">
        <v>0</v>
      </c>
      <c r="I62" s="30">
        <f>ROUND(G62*H62,P4)</f>
        <v>0</v>
      </c>
      <c r="L62" s="31">
        <v>0</v>
      </c>
      <c r="M62" s="24">
        <f>ROUND(G62*L62,P4)</f>
        <v>0</v>
      </c>
      <c r="N62" s="25" t="s">
        <v>1345</v>
      </c>
      <c r="O62" s="32">
        <f>M62*AA62</f>
        <v>0</v>
      </c>
      <c r="P62" s="1">
        <v>1</v>
      </c>
      <c r="AA62" s="1">
        <f>IF(P62=1,$O$3,IF(P62=2,$O$4,$O$5))</f>
        <v>0</v>
      </c>
    </row>
    <row r="63">
      <c r="A63" s="1" t="s">
        <v>664</v>
      </c>
      <c r="E63" s="27" t="s">
        <v>661</v>
      </c>
    </row>
    <row r="64" ht="178.5">
      <c r="A64" s="1" t="s">
        <v>665</v>
      </c>
      <c r="E64" s="33" t="s">
        <v>3488</v>
      </c>
    </row>
    <row r="65" ht="102">
      <c r="A65" s="1" t="s">
        <v>666</v>
      </c>
      <c r="E65" s="27" t="s">
        <v>2376</v>
      </c>
    </row>
    <row r="66">
      <c r="A66" s="1" t="s">
        <v>659</v>
      </c>
      <c r="B66" s="1">
        <v>15</v>
      </c>
      <c r="C66" s="26" t="s">
        <v>3375</v>
      </c>
      <c r="D66" t="s">
        <v>661</v>
      </c>
      <c r="E66" s="27" t="s">
        <v>3376</v>
      </c>
      <c r="F66" s="28" t="s">
        <v>683</v>
      </c>
      <c r="G66" s="29">
        <v>42</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2607</v>
      </c>
    </row>
    <row r="69" ht="114.75">
      <c r="A69" s="1" t="s">
        <v>666</v>
      </c>
      <c r="E69" s="27" t="s">
        <v>1702</v>
      </c>
    </row>
    <row r="70">
      <c r="A70" s="1" t="s">
        <v>659</v>
      </c>
      <c r="B70" s="1">
        <v>16</v>
      </c>
      <c r="C70" s="26" t="s">
        <v>3378</v>
      </c>
      <c r="D70" t="s">
        <v>661</v>
      </c>
      <c r="E70" s="27" t="s">
        <v>3379</v>
      </c>
      <c r="F70" s="28" t="s">
        <v>683</v>
      </c>
      <c r="G70" s="29">
        <v>42</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2607</v>
      </c>
    </row>
    <row r="73" ht="140.25">
      <c r="A73" s="1" t="s">
        <v>666</v>
      </c>
      <c r="E73" s="27" t="s">
        <v>1812</v>
      </c>
    </row>
    <row r="74">
      <c r="A74" s="1" t="s">
        <v>659</v>
      </c>
      <c r="B74" s="1">
        <v>17</v>
      </c>
      <c r="C74" s="26" t="s">
        <v>2384</v>
      </c>
      <c r="D74" t="s">
        <v>661</v>
      </c>
      <c r="E74" s="27" t="s">
        <v>2385</v>
      </c>
      <c r="F74" s="28" t="s">
        <v>683</v>
      </c>
      <c r="G74" s="29">
        <v>45</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1534</v>
      </c>
    </row>
    <row r="77" ht="89.25">
      <c r="A77" s="1" t="s">
        <v>666</v>
      </c>
      <c r="E77" s="27" t="s">
        <v>2387</v>
      </c>
    </row>
    <row r="78">
      <c r="A78" s="1" t="s">
        <v>659</v>
      </c>
      <c r="B78" s="1">
        <v>18</v>
      </c>
      <c r="C78" s="26" t="s">
        <v>2388</v>
      </c>
      <c r="D78" t="s">
        <v>661</v>
      </c>
      <c r="E78" s="27" t="s">
        <v>2389</v>
      </c>
      <c r="F78" s="28" t="s">
        <v>683</v>
      </c>
      <c r="G78" s="29">
        <v>45</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1534</v>
      </c>
    </row>
    <row r="81" ht="76.5">
      <c r="A81" s="1" t="s">
        <v>666</v>
      </c>
      <c r="E81" s="27" t="s">
        <v>2390</v>
      </c>
    </row>
    <row r="82">
      <c r="A82" s="1" t="s">
        <v>659</v>
      </c>
      <c r="B82" s="1">
        <v>19</v>
      </c>
      <c r="C82" s="26" t="s">
        <v>3381</v>
      </c>
      <c r="D82" t="s">
        <v>661</v>
      </c>
      <c r="E82" s="27" t="s">
        <v>3454</v>
      </c>
      <c r="F82" s="28" t="s">
        <v>683</v>
      </c>
      <c r="G82" s="29">
        <v>2</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2267</v>
      </c>
    </row>
    <row r="85" ht="114.75">
      <c r="A85" s="1" t="s">
        <v>666</v>
      </c>
      <c r="E85" s="27" t="s">
        <v>1702</v>
      </c>
    </row>
    <row r="86">
      <c r="A86" s="1" t="s">
        <v>659</v>
      </c>
      <c r="B86" s="1">
        <v>20</v>
      </c>
      <c r="C86" s="26" t="s">
        <v>3470</v>
      </c>
      <c r="D86" t="s">
        <v>661</v>
      </c>
      <c r="E86" s="27" t="s">
        <v>3471</v>
      </c>
      <c r="F86" s="28" t="s">
        <v>683</v>
      </c>
      <c r="G86" s="29">
        <v>2</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2267</v>
      </c>
    </row>
    <row r="89" ht="114.75">
      <c r="A89" s="1" t="s">
        <v>666</v>
      </c>
      <c r="E89" s="27" t="s">
        <v>1702</v>
      </c>
    </row>
    <row r="90">
      <c r="A90" s="1" t="s">
        <v>659</v>
      </c>
      <c r="B90" s="1">
        <v>21</v>
      </c>
      <c r="C90" s="26" t="s">
        <v>2858</v>
      </c>
      <c r="D90" t="s">
        <v>661</v>
      </c>
      <c r="E90" s="27" t="s">
        <v>3472</v>
      </c>
      <c r="F90" s="28" t="s">
        <v>683</v>
      </c>
      <c r="G90" s="29">
        <v>6</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2301</v>
      </c>
    </row>
    <row r="93" ht="114.75">
      <c r="A93" s="1" t="s">
        <v>666</v>
      </c>
      <c r="E93" s="27" t="s">
        <v>1702</v>
      </c>
    </row>
    <row r="94">
      <c r="A94" s="1" t="s">
        <v>659</v>
      </c>
      <c r="B94" s="1">
        <v>22</v>
      </c>
      <c r="C94" s="26" t="s">
        <v>3455</v>
      </c>
      <c r="D94" t="s">
        <v>661</v>
      </c>
      <c r="E94" s="27" t="s">
        <v>3456</v>
      </c>
      <c r="F94" s="28" t="s">
        <v>683</v>
      </c>
      <c r="G94" s="29">
        <v>2</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2267</v>
      </c>
    </row>
    <row r="97" ht="140.25">
      <c r="A97" s="1" t="s">
        <v>666</v>
      </c>
      <c r="E97" s="27" t="s">
        <v>1812</v>
      </c>
    </row>
    <row r="98">
      <c r="A98" s="1" t="s">
        <v>659</v>
      </c>
      <c r="B98" s="1">
        <v>23</v>
      </c>
      <c r="C98" s="26" t="s">
        <v>3391</v>
      </c>
      <c r="D98" t="s">
        <v>661</v>
      </c>
      <c r="E98" s="27" t="s">
        <v>3392</v>
      </c>
      <c r="F98" s="28" t="s">
        <v>683</v>
      </c>
      <c r="G98" s="29">
        <v>1</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1500</v>
      </c>
    </row>
    <row r="101" ht="114.75">
      <c r="A101" s="1" t="s">
        <v>666</v>
      </c>
      <c r="E101" s="27" t="s">
        <v>1702</v>
      </c>
    </row>
    <row r="102">
      <c r="A102" s="1" t="s">
        <v>659</v>
      </c>
      <c r="B102" s="1">
        <v>24</v>
      </c>
      <c r="C102" s="26" t="s">
        <v>3393</v>
      </c>
      <c r="D102" t="s">
        <v>661</v>
      </c>
      <c r="E102" s="27" t="s">
        <v>3394</v>
      </c>
      <c r="F102" s="28" t="s">
        <v>683</v>
      </c>
      <c r="G102" s="29">
        <v>1</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1500</v>
      </c>
    </row>
    <row r="105" ht="127.5">
      <c r="A105" s="1" t="s">
        <v>666</v>
      </c>
      <c r="E105" s="27" t="s">
        <v>3115</v>
      </c>
    </row>
    <row r="106">
      <c r="A106" s="1" t="s">
        <v>659</v>
      </c>
      <c r="B106" s="1">
        <v>25</v>
      </c>
      <c r="C106" s="26" t="s">
        <v>3457</v>
      </c>
      <c r="D106" t="s">
        <v>661</v>
      </c>
      <c r="E106" s="27" t="s">
        <v>3458</v>
      </c>
      <c r="F106" s="28" t="s">
        <v>683</v>
      </c>
      <c r="G106" s="29">
        <v>1</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1500</v>
      </c>
    </row>
    <row r="109" ht="114.75">
      <c r="A109" s="1" t="s">
        <v>666</v>
      </c>
      <c r="E109" s="27" t="s">
        <v>1702</v>
      </c>
    </row>
    <row r="110">
      <c r="A110" s="1" t="s">
        <v>659</v>
      </c>
      <c r="B110" s="1">
        <v>26</v>
      </c>
      <c r="C110" s="26" t="s">
        <v>3399</v>
      </c>
      <c r="D110" t="s">
        <v>661</v>
      </c>
      <c r="E110" s="27" t="s">
        <v>3400</v>
      </c>
      <c r="F110" s="28" t="s">
        <v>683</v>
      </c>
      <c r="G110" s="29">
        <v>1</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1500</v>
      </c>
    </row>
    <row r="113" ht="140.25">
      <c r="A113" s="1" t="s">
        <v>666</v>
      </c>
      <c r="E113" s="27" t="s">
        <v>1812</v>
      </c>
    </row>
    <row r="114">
      <c r="A114" s="1" t="s">
        <v>659</v>
      </c>
      <c r="B114" s="1">
        <v>27</v>
      </c>
      <c r="C114" s="26" t="s">
        <v>3403</v>
      </c>
      <c r="D114" t="s">
        <v>661</v>
      </c>
      <c r="E114" s="27" t="s">
        <v>3459</v>
      </c>
      <c r="F114" s="28" t="s">
        <v>683</v>
      </c>
      <c r="G114" s="29">
        <v>1</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1500</v>
      </c>
    </row>
    <row r="117" ht="114.75">
      <c r="A117" s="1" t="s">
        <v>666</v>
      </c>
      <c r="E117" s="27" t="s">
        <v>1702</v>
      </c>
    </row>
    <row r="118" ht="25.5">
      <c r="A118" s="1" t="s">
        <v>659</v>
      </c>
      <c r="B118" s="1">
        <v>28</v>
      </c>
      <c r="C118" s="26" t="s">
        <v>3411</v>
      </c>
      <c r="D118" t="s">
        <v>661</v>
      </c>
      <c r="E118" s="27" t="s">
        <v>3412</v>
      </c>
      <c r="F118" s="28" t="s">
        <v>683</v>
      </c>
      <c r="G118" s="29">
        <v>5</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1499</v>
      </c>
    </row>
    <row r="121" ht="114.75">
      <c r="A121" s="1" t="s">
        <v>666</v>
      </c>
      <c r="E121" s="27" t="s">
        <v>1702</v>
      </c>
    </row>
    <row r="122" ht="25.5">
      <c r="A122" s="1" t="s">
        <v>659</v>
      </c>
      <c r="B122" s="1">
        <v>29</v>
      </c>
      <c r="C122" s="26" t="s">
        <v>3489</v>
      </c>
      <c r="D122" t="s">
        <v>661</v>
      </c>
      <c r="E122" s="27" t="s">
        <v>3490</v>
      </c>
      <c r="F122" s="28" t="s">
        <v>683</v>
      </c>
      <c r="G122" s="29">
        <v>1</v>
      </c>
      <c r="H122" s="28">
        <v>0</v>
      </c>
      <c r="I122" s="30">
        <f>ROUND(G122*H122,P4)</f>
        <v>0</v>
      </c>
      <c r="L122" s="31">
        <v>0</v>
      </c>
      <c r="M122" s="24">
        <f>ROUND(G122*L122,P4)</f>
        <v>0</v>
      </c>
      <c r="N122" s="25" t="s">
        <v>1345</v>
      </c>
      <c r="O122" s="32">
        <f>M122*AA122</f>
        <v>0</v>
      </c>
      <c r="P122" s="1">
        <v>1</v>
      </c>
      <c r="AA122" s="1">
        <f>IF(P122=1,$O$3,IF(P122=2,$O$4,$O$5))</f>
        <v>0</v>
      </c>
    </row>
    <row r="123">
      <c r="A123" s="1" t="s">
        <v>664</v>
      </c>
      <c r="E123" s="27" t="s">
        <v>661</v>
      </c>
    </row>
    <row r="124">
      <c r="A124" s="1" t="s">
        <v>665</v>
      </c>
      <c r="E124" s="33" t="s">
        <v>1500</v>
      </c>
    </row>
    <row r="125" ht="114.75">
      <c r="A125" s="1" t="s">
        <v>666</v>
      </c>
      <c r="E125" s="27" t="s">
        <v>1702</v>
      </c>
    </row>
    <row r="126">
      <c r="A126" s="1" t="s">
        <v>659</v>
      </c>
      <c r="B126" s="1">
        <v>30</v>
      </c>
      <c r="C126" s="26" t="s">
        <v>3415</v>
      </c>
      <c r="D126" t="s">
        <v>661</v>
      </c>
      <c r="E126" s="27" t="s">
        <v>3416</v>
      </c>
      <c r="F126" s="28" t="s">
        <v>683</v>
      </c>
      <c r="G126" s="29">
        <v>6</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2301</v>
      </c>
    </row>
    <row r="129" ht="140.25">
      <c r="A129" s="1" t="s">
        <v>666</v>
      </c>
      <c r="E129" s="27" t="s">
        <v>1812</v>
      </c>
    </row>
    <row r="130">
      <c r="A130" s="1" t="s">
        <v>659</v>
      </c>
      <c r="B130" s="1">
        <v>31</v>
      </c>
      <c r="C130" s="26" t="s">
        <v>3425</v>
      </c>
      <c r="D130" t="s">
        <v>661</v>
      </c>
      <c r="E130" s="27" t="s">
        <v>3426</v>
      </c>
      <c r="F130" s="28" t="s">
        <v>2222</v>
      </c>
      <c r="G130" s="29">
        <v>1</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1500</v>
      </c>
    </row>
    <row r="133" ht="140.25">
      <c r="A133" s="1" t="s">
        <v>666</v>
      </c>
      <c r="E133" s="27" t="s">
        <v>2229</v>
      </c>
    </row>
    <row r="134">
      <c r="A134" s="1" t="s">
        <v>659</v>
      </c>
      <c r="B134" s="1">
        <v>32</v>
      </c>
      <c r="C134" s="26" t="s">
        <v>3427</v>
      </c>
      <c r="D134" t="s">
        <v>661</v>
      </c>
      <c r="E134" s="27" t="s">
        <v>3428</v>
      </c>
      <c r="F134" s="28" t="s">
        <v>2222</v>
      </c>
      <c r="G134" s="29">
        <v>1</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1500</v>
      </c>
    </row>
    <row r="137" ht="140.25">
      <c r="A137" s="1" t="s">
        <v>666</v>
      </c>
      <c r="E137" s="27" t="s">
        <v>2229</v>
      </c>
    </row>
    <row r="138" ht="25.5">
      <c r="A138" s="1" t="s">
        <v>659</v>
      </c>
      <c r="B138" s="1">
        <v>33</v>
      </c>
      <c r="C138" s="26" t="s">
        <v>3491</v>
      </c>
      <c r="D138" t="s">
        <v>661</v>
      </c>
      <c r="E138" s="27" t="s">
        <v>3492</v>
      </c>
      <c r="F138" s="28" t="s">
        <v>683</v>
      </c>
      <c r="G138" s="29">
        <v>6</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2301</v>
      </c>
    </row>
    <row r="141" ht="114.75">
      <c r="A141" s="1" t="s">
        <v>666</v>
      </c>
      <c r="E141" s="27" t="s">
        <v>1702</v>
      </c>
    </row>
    <row r="142" ht="25.5">
      <c r="A142" s="1" t="s">
        <v>659</v>
      </c>
      <c r="B142" s="1">
        <v>34</v>
      </c>
      <c r="C142" s="26" t="s">
        <v>3493</v>
      </c>
      <c r="D142" t="s">
        <v>661</v>
      </c>
      <c r="E142" s="27" t="s">
        <v>3494</v>
      </c>
      <c r="F142" s="28" t="s">
        <v>683</v>
      </c>
      <c r="G142" s="29">
        <v>6</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2301</v>
      </c>
    </row>
    <row r="145" ht="140.25">
      <c r="A145" s="1" t="s">
        <v>666</v>
      </c>
      <c r="E145" s="27" t="s">
        <v>1812</v>
      </c>
    </row>
    <row r="146">
      <c r="A146" s="1" t="s">
        <v>659</v>
      </c>
      <c r="B146" s="1">
        <v>40</v>
      </c>
      <c r="C146" s="26" t="s">
        <v>1809</v>
      </c>
      <c r="D146" t="s">
        <v>661</v>
      </c>
      <c r="E146" s="27" t="s">
        <v>1810</v>
      </c>
      <c r="F146" s="28" t="s">
        <v>1604</v>
      </c>
      <c r="G146" s="29">
        <v>0.14999999999999999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1535</v>
      </c>
    </row>
    <row r="149" ht="140.25">
      <c r="A149" s="1" t="s">
        <v>666</v>
      </c>
      <c r="E149" s="27" t="s">
        <v>1812</v>
      </c>
    </row>
    <row r="150">
      <c r="A150" s="1" t="s">
        <v>659</v>
      </c>
      <c r="B150" s="1">
        <v>41</v>
      </c>
      <c r="C150" s="26" t="s">
        <v>1813</v>
      </c>
      <c r="D150" t="s">
        <v>661</v>
      </c>
      <c r="E150" s="27" t="s">
        <v>1814</v>
      </c>
      <c r="F150" s="28" t="s">
        <v>874</v>
      </c>
      <c r="G150" s="29">
        <v>80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2582</v>
      </c>
    </row>
    <row r="153" ht="89.25">
      <c r="A153" s="1" t="s">
        <v>666</v>
      </c>
      <c r="E153" s="27" t="s">
        <v>1816</v>
      </c>
    </row>
    <row r="154">
      <c r="A154" s="1" t="s">
        <v>659</v>
      </c>
      <c r="B154" s="1">
        <v>42</v>
      </c>
      <c r="C154" s="26" t="s">
        <v>1826</v>
      </c>
      <c r="D154" t="s">
        <v>661</v>
      </c>
      <c r="E154" s="27" t="s">
        <v>3003</v>
      </c>
      <c r="F154" s="28" t="s">
        <v>1604</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1500</v>
      </c>
    </row>
    <row r="157" ht="153">
      <c r="A157" s="1" t="s">
        <v>666</v>
      </c>
      <c r="E157" s="27" t="s">
        <v>1829</v>
      </c>
    </row>
    <row r="158" ht="38.25">
      <c r="A158" s="1" t="s">
        <v>659</v>
      </c>
      <c r="B158" s="1">
        <v>43</v>
      </c>
      <c r="C158" s="26" t="s">
        <v>3119</v>
      </c>
      <c r="D158" t="s">
        <v>661</v>
      </c>
      <c r="E158" s="27" t="s">
        <v>3120</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1500</v>
      </c>
    </row>
    <row r="161" ht="127.5">
      <c r="A161" s="1" t="s">
        <v>666</v>
      </c>
      <c r="E161" s="27" t="s">
        <v>3121</v>
      </c>
    </row>
    <row r="162">
      <c r="A162" s="1" t="s">
        <v>659</v>
      </c>
      <c r="B162" s="1">
        <v>44</v>
      </c>
      <c r="C162" s="26" t="s">
        <v>1837</v>
      </c>
      <c r="D162" t="s">
        <v>661</v>
      </c>
      <c r="E162" s="27" t="s">
        <v>1838</v>
      </c>
      <c r="F162" s="28" t="s">
        <v>670</v>
      </c>
      <c r="G162" s="29">
        <v>2685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16.75">
      <c r="A164" s="1" t="s">
        <v>665</v>
      </c>
      <c r="E164" s="33" t="s">
        <v>3495</v>
      </c>
    </row>
    <row r="165" ht="114.75">
      <c r="A165" s="1" t="s">
        <v>666</v>
      </c>
      <c r="E165" s="27" t="s">
        <v>1840</v>
      </c>
    </row>
    <row r="166">
      <c r="A166" s="1" t="s">
        <v>659</v>
      </c>
      <c r="B166" s="1">
        <v>45</v>
      </c>
      <c r="C166" s="26" t="s">
        <v>3496</v>
      </c>
      <c r="D166" t="s">
        <v>661</v>
      </c>
      <c r="E166" s="27" t="s">
        <v>3497</v>
      </c>
      <c r="F166" s="28" t="s">
        <v>1604</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1500</v>
      </c>
    </row>
    <row r="169" ht="140.25">
      <c r="A169" s="1" t="s">
        <v>666</v>
      </c>
      <c r="E169" s="27" t="s">
        <v>3498</v>
      </c>
    </row>
    <row r="170">
      <c r="A170" s="1" t="s">
        <v>656</v>
      </c>
      <c r="C170" s="22" t="s">
        <v>900</v>
      </c>
      <c r="E170" s="23" t="s">
        <v>901</v>
      </c>
      <c r="L170" s="24">
        <f>SUMIFS(L171:L190,A171:A190,"P")</f>
        <v>0</v>
      </c>
      <c r="M170" s="24">
        <f>SUMIFS(M171:M190,A171:A190,"P")</f>
        <v>0</v>
      </c>
      <c r="N170" s="25"/>
    </row>
    <row r="171" ht="25.5">
      <c r="A171" s="1" t="s">
        <v>659</v>
      </c>
      <c r="B171" s="1">
        <v>35</v>
      </c>
      <c r="C171" s="26" t="s">
        <v>1890</v>
      </c>
      <c r="D171" t="s">
        <v>903</v>
      </c>
      <c r="E171" s="27" t="s">
        <v>1891</v>
      </c>
      <c r="F171" s="28" t="s">
        <v>905</v>
      </c>
      <c r="G171" s="29">
        <v>0.050000000000000003</v>
      </c>
      <c r="H171" s="28">
        <v>0</v>
      </c>
      <c r="I171" s="30">
        <f>ROUND(G171*H171,P4)</f>
        <v>0</v>
      </c>
      <c r="L171" s="31">
        <v>0</v>
      </c>
      <c r="M171" s="24">
        <f>ROUND(G171*L171,P4)</f>
        <v>0</v>
      </c>
      <c r="N171" s="25" t="s">
        <v>661</v>
      </c>
      <c r="O171" s="32">
        <f>M171*AA171</f>
        <v>0</v>
      </c>
      <c r="P171" s="1">
        <v>3</v>
      </c>
      <c r="AA171" s="1">
        <f>IF(P171=1,$O$3,IF(P171=2,$O$4,$O$5))</f>
        <v>0</v>
      </c>
    </row>
    <row r="172" ht="25.5">
      <c r="A172" s="1" t="s">
        <v>664</v>
      </c>
      <c r="E172" s="27" t="s">
        <v>1892</v>
      </c>
    </row>
    <row r="173">
      <c r="A173" s="1" t="s">
        <v>665</v>
      </c>
      <c r="E173" s="33" t="s">
        <v>2260</v>
      </c>
    </row>
    <row r="174" ht="153">
      <c r="A174" s="1" t="s">
        <v>666</v>
      </c>
      <c r="E174" s="27" t="s">
        <v>913</v>
      </c>
    </row>
    <row r="175" ht="38.25">
      <c r="A175" s="1" t="s">
        <v>659</v>
      </c>
      <c r="B175" s="1">
        <v>36</v>
      </c>
      <c r="C175" s="26" t="s">
        <v>909</v>
      </c>
      <c r="D175" t="s">
        <v>903</v>
      </c>
      <c r="E175" s="27" t="s">
        <v>910</v>
      </c>
      <c r="F175" s="28" t="s">
        <v>905</v>
      </c>
      <c r="G175" s="29">
        <v>0.10000000000000001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911</v>
      </c>
    </row>
    <row r="177">
      <c r="A177" s="1" t="s">
        <v>665</v>
      </c>
      <c r="E177" s="33" t="s">
        <v>1494</v>
      </c>
    </row>
    <row r="178" ht="153">
      <c r="A178" s="1" t="s">
        <v>666</v>
      </c>
      <c r="E178" s="27" t="s">
        <v>913</v>
      </c>
    </row>
    <row r="179" ht="25.5">
      <c r="A179" s="1" t="s">
        <v>659</v>
      </c>
      <c r="B179" s="1">
        <v>37</v>
      </c>
      <c r="C179" s="26" t="s">
        <v>922</v>
      </c>
      <c r="D179" t="s">
        <v>903</v>
      </c>
      <c r="E179" s="27" t="s">
        <v>923</v>
      </c>
      <c r="F179" s="28" t="s">
        <v>905</v>
      </c>
      <c r="G179" s="29">
        <v>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920</v>
      </c>
    </row>
    <row r="181">
      <c r="A181" s="1" t="s">
        <v>665</v>
      </c>
      <c r="E181" s="33" t="s">
        <v>3499</v>
      </c>
    </row>
    <row r="182" ht="153">
      <c r="A182" s="1" t="s">
        <v>666</v>
      </c>
      <c r="E182" s="27" t="s">
        <v>908</v>
      </c>
    </row>
    <row r="183" ht="25.5">
      <c r="A183" s="1" t="s">
        <v>659</v>
      </c>
      <c r="B183" s="1">
        <v>38</v>
      </c>
      <c r="C183" s="26" t="s">
        <v>925</v>
      </c>
      <c r="D183" t="s">
        <v>903</v>
      </c>
      <c r="E183" s="27" t="s">
        <v>926</v>
      </c>
      <c r="F183" s="28" t="s">
        <v>905</v>
      </c>
      <c r="G183" s="29">
        <v>0.01</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927</v>
      </c>
    </row>
    <row r="185">
      <c r="A185" s="1" t="s">
        <v>665</v>
      </c>
      <c r="E185" s="33" t="s">
        <v>1993</v>
      </c>
    </row>
    <row r="186" ht="153">
      <c r="A186" s="1" t="s">
        <v>666</v>
      </c>
      <c r="E186" s="27" t="s">
        <v>908</v>
      </c>
    </row>
    <row r="187" ht="25.5">
      <c r="A187" s="1" t="s">
        <v>659</v>
      </c>
      <c r="B187" s="1">
        <v>39</v>
      </c>
      <c r="C187" s="26" t="s">
        <v>928</v>
      </c>
      <c r="D187" t="s">
        <v>903</v>
      </c>
      <c r="E187" s="27" t="s">
        <v>929</v>
      </c>
      <c r="F187" s="28" t="s">
        <v>905</v>
      </c>
      <c r="G187" s="29">
        <v>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916</v>
      </c>
    </row>
    <row r="189">
      <c r="A189" s="1" t="s">
        <v>665</v>
      </c>
      <c r="E189" s="33" t="s">
        <v>1993</v>
      </c>
    </row>
    <row r="190" ht="153">
      <c r="A190" s="1" t="s">
        <v>666</v>
      </c>
      <c r="E190" s="27" t="s">
        <v>908</v>
      </c>
    </row>
  </sheetData>
  <sheetProtection sheet="1" objects="1" scenarios="1" spinCount="100000" saltValue="zLDay3/Ixel+vCFFIn5ZLyVqHXR6GShCAhk+8jf1WgorIHDRLmC3L03FcEZ4qVNS/QudR9P7/7WZmceUhlavrw==" hashValue="gpDNaq9vW29FaHIHKaBFAoh0Vcbqk45RVKDi7u7N+JwtjMZ3Smh2UCpeiioNWd234XuYjBZpCc6+uJHZc/FT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3500</v>
      </c>
      <c r="E8" s="23" t="s">
        <v>121</v>
      </c>
      <c r="L8" s="24">
        <f>L9+L170</f>
        <v>0</v>
      </c>
      <c r="M8" s="24">
        <f>M9+M170</f>
        <v>0</v>
      </c>
      <c r="N8" s="25"/>
    </row>
    <row r="9">
      <c r="A9" s="1" t="s">
        <v>656</v>
      </c>
      <c r="C9" s="22" t="s">
        <v>679</v>
      </c>
      <c r="E9" s="23" t="s">
        <v>680</v>
      </c>
      <c r="L9" s="24">
        <f>SUMIFS(L10:L169,A10:A169,"P")</f>
        <v>0</v>
      </c>
      <c r="M9" s="24">
        <f>SUMIFS(M10:M169,A10:A169,"P")</f>
        <v>0</v>
      </c>
      <c r="N9" s="25"/>
    </row>
    <row r="10" ht="25.5">
      <c r="A10" s="1" t="s">
        <v>659</v>
      </c>
      <c r="B10" s="1">
        <v>1</v>
      </c>
      <c r="C10" s="26" t="s">
        <v>1586</v>
      </c>
      <c r="D10" t="s">
        <v>661</v>
      </c>
      <c r="E10" s="27" t="s">
        <v>1587</v>
      </c>
      <c r="F10" s="28" t="s">
        <v>670</v>
      </c>
      <c r="G10" s="29">
        <v>30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2282</v>
      </c>
    </row>
    <row r="13" ht="76.5">
      <c r="A13" s="1" t="s">
        <v>666</v>
      </c>
      <c r="E13" s="27" t="s">
        <v>690</v>
      </c>
    </row>
    <row r="14" ht="25.5">
      <c r="A14" s="1" t="s">
        <v>659</v>
      </c>
      <c r="B14" s="1">
        <v>2</v>
      </c>
      <c r="C14" s="26" t="s">
        <v>1590</v>
      </c>
      <c r="D14" t="s">
        <v>661</v>
      </c>
      <c r="E14" s="27" t="s">
        <v>1591</v>
      </c>
      <c r="F14" s="28" t="s">
        <v>683</v>
      </c>
      <c r="G14" s="29">
        <v>6</v>
      </c>
      <c r="H14" s="28">
        <v>0</v>
      </c>
      <c r="I14" s="30">
        <f>ROUND(G14*H14,P4)</f>
        <v>0</v>
      </c>
      <c r="L14" s="31">
        <v>0</v>
      </c>
      <c r="M14" s="24">
        <f>ROUND(G14*L14,P4)</f>
        <v>0</v>
      </c>
      <c r="N14" s="25" t="s">
        <v>1345</v>
      </c>
      <c r="O14" s="32">
        <f>M14*AA14</f>
        <v>0</v>
      </c>
      <c r="P14" s="1">
        <v>3</v>
      </c>
      <c r="AA14" s="1">
        <f>IF(P14=1,$O$3,IF(P14=2,$O$4,$O$5))</f>
        <v>0</v>
      </c>
    </row>
    <row r="15">
      <c r="A15" s="1" t="s">
        <v>664</v>
      </c>
      <c r="E15" s="27" t="s">
        <v>661</v>
      </c>
    </row>
    <row r="16" ht="51">
      <c r="A16" s="1" t="s">
        <v>665</v>
      </c>
      <c r="E16" s="33" t="s">
        <v>3501</v>
      </c>
    </row>
    <row r="17" ht="38.25">
      <c r="A17" s="1" t="s">
        <v>666</v>
      </c>
      <c r="E17" s="27" t="s">
        <v>967</v>
      </c>
    </row>
    <row r="18">
      <c r="A18" s="1" t="s">
        <v>659</v>
      </c>
      <c r="B18" s="1">
        <v>3</v>
      </c>
      <c r="C18" s="26" t="s">
        <v>1227</v>
      </c>
      <c r="D18" t="s">
        <v>661</v>
      </c>
      <c r="E18" s="27" t="s">
        <v>1228</v>
      </c>
      <c r="F18" s="28" t="s">
        <v>670</v>
      </c>
      <c r="G18" s="29">
        <v>40</v>
      </c>
      <c r="H18" s="28">
        <v>0</v>
      </c>
      <c r="I18" s="30">
        <f>ROUND(G18*H18,P4)</f>
        <v>0</v>
      </c>
      <c r="L18" s="31">
        <v>0</v>
      </c>
      <c r="M18" s="24">
        <f>ROUND(G18*L18,P4)</f>
        <v>0</v>
      </c>
      <c r="N18" s="25" t="s">
        <v>1345</v>
      </c>
      <c r="O18" s="32">
        <f>M18*AA18</f>
        <v>0</v>
      </c>
      <c r="P18" s="1">
        <v>1</v>
      </c>
      <c r="AA18" s="1">
        <f>IF(P18=1,$O$3,IF(P18=2,$O$4,$O$5))</f>
        <v>0</v>
      </c>
    </row>
    <row r="19">
      <c r="A19" s="1" t="s">
        <v>664</v>
      </c>
      <c r="E19" s="27" t="s">
        <v>661</v>
      </c>
    </row>
    <row r="20" ht="51">
      <c r="A20" s="1" t="s">
        <v>665</v>
      </c>
      <c r="E20" s="33" t="s">
        <v>3502</v>
      </c>
    </row>
    <row r="21" ht="76.5">
      <c r="A21" s="1" t="s">
        <v>666</v>
      </c>
      <c r="E21" s="27" t="s">
        <v>970</v>
      </c>
    </row>
    <row r="22" ht="25.5">
      <c r="A22" s="1" t="s">
        <v>659</v>
      </c>
      <c r="B22" s="1">
        <v>4</v>
      </c>
      <c r="C22" s="26" t="s">
        <v>2170</v>
      </c>
      <c r="D22" t="s">
        <v>661</v>
      </c>
      <c r="E22" s="27" t="s">
        <v>3483</v>
      </c>
      <c r="F22" s="28" t="s">
        <v>683</v>
      </c>
      <c r="G22" s="29">
        <v>1</v>
      </c>
      <c r="H22" s="28">
        <v>0</v>
      </c>
      <c r="I22" s="30">
        <f>ROUND(G22*H22,P4)</f>
        <v>0</v>
      </c>
      <c r="L22" s="31">
        <v>0</v>
      </c>
      <c r="M22" s="24">
        <f>ROUND(G22*L22,P4)</f>
        <v>0</v>
      </c>
      <c r="N22" s="25" t="s">
        <v>1345</v>
      </c>
      <c r="O22" s="32">
        <f>M22*AA22</f>
        <v>0</v>
      </c>
      <c r="P22" s="1">
        <v>1</v>
      </c>
      <c r="AA22" s="1">
        <f>IF(P22=1,$O$3,IF(P22=2,$O$4,$O$5))</f>
        <v>0</v>
      </c>
    </row>
    <row r="23">
      <c r="A23" s="1" t="s">
        <v>664</v>
      </c>
      <c r="E23" s="27" t="s">
        <v>661</v>
      </c>
    </row>
    <row r="24">
      <c r="A24" s="1" t="s">
        <v>665</v>
      </c>
      <c r="E24" s="33" t="s">
        <v>1500</v>
      </c>
    </row>
    <row r="25" ht="102">
      <c r="A25" s="1" t="s">
        <v>666</v>
      </c>
      <c r="E25" s="27" t="s">
        <v>2172</v>
      </c>
    </row>
    <row r="26">
      <c r="A26" s="1" t="s">
        <v>659</v>
      </c>
      <c r="B26" s="1">
        <v>5</v>
      </c>
      <c r="C26" s="26" t="s">
        <v>1878</v>
      </c>
      <c r="D26" t="s">
        <v>661</v>
      </c>
      <c r="E26" s="27" t="s">
        <v>2173</v>
      </c>
      <c r="F26" s="28" t="s">
        <v>683</v>
      </c>
      <c r="G26" s="29">
        <v>1</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3503</v>
      </c>
    </row>
    <row r="29" ht="178.5">
      <c r="A29" s="1" t="s">
        <v>666</v>
      </c>
      <c r="E29" s="27" t="s">
        <v>1662</v>
      </c>
    </row>
    <row r="30">
      <c r="A30" s="1" t="s">
        <v>659</v>
      </c>
      <c r="B30" s="1">
        <v>6</v>
      </c>
      <c r="C30" s="26" t="s">
        <v>1880</v>
      </c>
      <c r="D30" t="s">
        <v>661</v>
      </c>
      <c r="E30" s="27" t="s">
        <v>1881</v>
      </c>
      <c r="F30" s="28" t="s">
        <v>683</v>
      </c>
      <c r="G30" s="29">
        <v>1</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3503</v>
      </c>
    </row>
    <row r="33" ht="127.5">
      <c r="A33" s="1" t="s">
        <v>666</v>
      </c>
      <c r="E33" s="27" t="s">
        <v>1668</v>
      </c>
    </row>
    <row r="34">
      <c r="A34" s="1" t="s">
        <v>659</v>
      </c>
      <c r="B34" s="1">
        <v>7</v>
      </c>
      <c r="C34" s="26" t="s">
        <v>3504</v>
      </c>
      <c r="D34" t="s">
        <v>661</v>
      </c>
      <c r="E34" s="27" t="s">
        <v>3505</v>
      </c>
      <c r="F34" s="28" t="s">
        <v>670</v>
      </c>
      <c r="G34" s="29">
        <v>5</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3506</v>
      </c>
    </row>
    <row r="37" ht="127.5">
      <c r="A37" s="1" t="s">
        <v>666</v>
      </c>
      <c r="E37" s="27" t="s">
        <v>3507</v>
      </c>
    </row>
    <row r="38">
      <c r="A38" s="1" t="s">
        <v>659</v>
      </c>
      <c r="B38" s="1">
        <v>8</v>
      </c>
      <c r="C38" s="26" t="s">
        <v>3508</v>
      </c>
      <c r="D38" t="s">
        <v>661</v>
      </c>
      <c r="E38" s="27" t="s">
        <v>3509</v>
      </c>
      <c r="F38" s="28" t="s">
        <v>670</v>
      </c>
      <c r="G38" s="29">
        <v>5</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3506</v>
      </c>
    </row>
    <row r="41" ht="102">
      <c r="A41" s="1" t="s">
        <v>666</v>
      </c>
      <c r="E41" s="27" t="s">
        <v>2412</v>
      </c>
    </row>
    <row r="42">
      <c r="A42" s="1" t="s">
        <v>659</v>
      </c>
      <c r="B42" s="1">
        <v>9</v>
      </c>
      <c r="C42" s="26" t="s">
        <v>3510</v>
      </c>
      <c r="D42" t="s">
        <v>661</v>
      </c>
      <c r="E42" s="27" t="s">
        <v>3511</v>
      </c>
      <c r="F42" s="28" t="s">
        <v>670</v>
      </c>
      <c r="G42" s="29">
        <v>55</v>
      </c>
      <c r="H42" s="28">
        <v>0</v>
      </c>
      <c r="I42" s="30">
        <f>ROUND(G42*H42,P4)</f>
        <v>0</v>
      </c>
      <c r="L42" s="31">
        <v>0</v>
      </c>
      <c r="M42" s="24">
        <f>ROUND(G42*L42,P4)</f>
        <v>0</v>
      </c>
      <c r="N42" s="25" t="s">
        <v>1345</v>
      </c>
      <c r="O42" s="32">
        <f>M42*AA42</f>
        <v>0</v>
      </c>
      <c r="P42" s="1">
        <v>1</v>
      </c>
      <c r="AA42" s="1">
        <f>IF(P42=1,$O$3,IF(P42=2,$O$4,$O$5))</f>
        <v>0</v>
      </c>
    </row>
    <row r="43">
      <c r="A43" s="1" t="s">
        <v>664</v>
      </c>
      <c r="E43" s="27" t="s">
        <v>661</v>
      </c>
    </row>
    <row r="44" ht="38.25">
      <c r="A44" s="1" t="s">
        <v>665</v>
      </c>
      <c r="E44" s="33" t="s">
        <v>3512</v>
      </c>
    </row>
    <row r="45" ht="114.75">
      <c r="A45" s="1" t="s">
        <v>666</v>
      </c>
      <c r="E45" s="27" t="s">
        <v>3513</v>
      </c>
    </row>
    <row r="46">
      <c r="A46" s="1" t="s">
        <v>659</v>
      </c>
      <c r="B46" s="1">
        <v>10</v>
      </c>
      <c r="C46" s="26" t="s">
        <v>3514</v>
      </c>
      <c r="D46" t="s">
        <v>661</v>
      </c>
      <c r="E46" s="27" t="s">
        <v>3515</v>
      </c>
      <c r="F46" s="28" t="s">
        <v>670</v>
      </c>
      <c r="G46" s="29">
        <v>55</v>
      </c>
      <c r="H46" s="28">
        <v>0</v>
      </c>
      <c r="I46" s="30">
        <f>ROUND(G46*H46,P4)</f>
        <v>0</v>
      </c>
      <c r="L46" s="31">
        <v>0</v>
      </c>
      <c r="M46" s="24">
        <f>ROUND(G46*L46,P4)</f>
        <v>0</v>
      </c>
      <c r="N46" s="25" t="s">
        <v>1345</v>
      </c>
      <c r="O46" s="32">
        <f>M46*AA46</f>
        <v>0</v>
      </c>
      <c r="P46" s="1">
        <v>1</v>
      </c>
      <c r="AA46" s="1">
        <f>IF(P46=1,$O$3,IF(P46=2,$O$4,$O$5))</f>
        <v>0</v>
      </c>
    </row>
    <row r="47">
      <c r="A47" s="1" t="s">
        <v>664</v>
      </c>
      <c r="E47" s="27" t="s">
        <v>661</v>
      </c>
    </row>
    <row r="48" ht="38.25">
      <c r="A48" s="1" t="s">
        <v>665</v>
      </c>
      <c r="E48" s="33" t="s">
        <v>3512</v>
      </c>
    </row>
    <row r="49" ht="127.5">
      <c r="A49" s="1" t="s">
        <v>666</v>
      </c>
      <c r="E49" s="27" t="s">
        <v>3516</v>
      </c>
    </row>
    <row r="50">
      <c r="A50" s="1" t="s">
        <v>659</v>
      </c>
      <c r="B50" s="1">
        <v>11</v>
      </c>
      <c r="C50" s="26" t="s">
        <v>2537</v>
      </c>
      <c r="D50" t="s">
        <v>661</v>
      </c>
      <c r="E50" s="27" t="s">
        <v>2538</v>
      </c>
      <c r="F50" s="28" t="s">
        <v>696</v>
      </c>
      <c r="G50" s="29">
        <v>1.8799999999999999</v>
      </c>
      <c r="H50" s="28">
        <v>0</v>
      </c>
      <c r="I50" s="30">
        <f>ROUND(G50*H50,P4)</f>
        <v>0</v>
      </c>
      <c r="L50" s="31">
        <v>0</v>
      </c>
      <c r="M50" s="24">
        <f>ROUND(G50*L50,P4)</f>
        <v>0</v>
      </c>
      <c r="N50" s="25" t="s">
        <v>1345</v>
      </c>
      <c r="O50" s="32">
        <f>M50*AA50</f>
        <v>0</v>
      </c>
      <c r="P50" s="1">
        <v>3</v>
      </c>
      <c r="AA50" s="1">
        <f>IF(P50=1,$O$3,IF(P50=2,$O$4,$O$5))</f>
        <v>0</v>
      </c>
    </row>
    <row r="51">
      <c r="A51" s="1" t="s">
        <v>664</v>
      </c>
      <c r="E51" s="27" t="s">
        <v>661</v>
      </c>
    </row>
    <row r="52" ht="89.25">
      <c r="A52" s="1" t="s">
        <v>665</v>
      </c>
      <c r="E52" s="33" t="s">
        <v>3517</v>
      </c>
    </row>
    <row r="53" ht="89.25">
      <c r="A53" s="1" t="s">
        <v>666</v>
      </c>
      <c r="E53" s="27" t="s">
        <v>2540</v>
      </c>
    </row>
    <row r="54">
      <c r="A54" s="1" t="s">
        <v>659</v>
      </c>
      <c r="B54" s="1">
        <v>12</v>
      </c>
      <c r="C54" s="26" t="s">
        <v>2541</v>
      </c>
      <c r="D54" t="s">
        <v>661</v>
      </c>
      <c r="E54" s="27" t="s">
        <v>2542</v>
      </c>
      <c r="F54" s="28" t="s">
        <v>696</v>
      </c>
      <c r="G54" s="29">
        <v>1.8799999999999999</v>
      </c>
      <c r="H54" s="28">
        <v>0</v>
      </c>
      <c r="I54" s="30">
        <f>ROUND(G54*H54,P4)</f>
        <v>0</v>
      </c>
      <c r="L54" s="31">
        <v>0</v>
      </c>
      <c r="M54" s="24">
        <f>ROUND(G54*L54,P4)</f>
        <v>0</v>
      </c>
      <c r="N54" s="25" t="s">
        <v>1345</v>
      </c>
      <c r="O54" s="32">
        <f>M54*AA54</f>
        <v>0</v>
      </c>
      <c r="P54" s="1">
        <v>3</v>
      </c>
      <c r="AA54" s="1">
        <f>IF(P54=1,$O$3,IF(P54=2,$O$4,$O$5))</f>
        <v>0</v>
      </c>
    </row>
    <row r="55">
      <c r="A55" s="1" t="s">
        <v>664</v>
      </c>
      <c r="E55" s="27" t="s">
        <v>661</v>
      </c>
    </row>
    <row r="56" ht="89.25">
      <c r="A56" s="1" t="s">
        <v>665</v>
      </c>
      <c r="E56" s="33" t="s">
        <v>3517</v>
      </c>
    </row>
    <row r="57" ht="102">
      <c r="A57" s="1" t="s">
        <v>666</v>
      </c>
      <c r="E57" s="27" t="s">
        <v>2376</v>
      </c>
    </row>
    <row r="58">
      <c r="A58" s="1" t="s">
        <v>659</v>
      </c>
      <c r="B58" s="1">
        <v>13</v>
      </c>
      <c r="C58" s="26" t="s">
        <v>3375</v>
      </c>
      <c r="D58" t="s">
        <v>661</v>
      </c>
      <c r="E58" s="27" t="s">
        <v>3376</v>
      </c>
      <c r="F58" s="28" t="s">
        <v>683</v>
      </c>
      <c r="G58" s="29">
        <v>18</v>
      </c>
      <c r="H58" s="28">
        <v>0</v>
      </c>
      <c r="I58" s="30">
        <f>ROUND(G58*H58,P4)</f>
        <v>0</v>
      </c>
      <c r="L58" s="31">
        <v>0</v>
      </c>
      <c r="M58" s="24">
        <f>ROUND(G58*L58,P4)</f>
        <v>0</v>
      </c>
      <c r="N58" s="25" t="s">
        <v>1345</v>
      </c>
      <c r="O58" s="32">
        <f>M58*AA58</f>
        <v>0</v>
      </c>
      <c r="P58" s="1">
        <v>3</v>
      </c>
      <c r="AA58" s="1">
        <f>IF(P58=1,$O$3,IF(P58=2,$O$4,$O$5))</f>
        <v>0</v>
      </c>
    </row>
    <row r="59">
      <c r="A59" s="1" t="s">
        <v>664</v>
      </c>
      <c r="E59" s="27" t="s">
        <v>661</v>
      </c>
    </row>
    <row r="60" ht="63.75">
      <c r="A60" s="1" t="s">
        <v>665</v>
      </c>
      <c r="E60" s="33" t="s">
        <v>3518</v>
      </c>
    </row>
    <row r="61" ht="114.75">
      <c r="A61" s="1" t="s">
        <v>666</v>
      </c>
      <c r="E61" s="27" t="s">
        <v>1702</v>
      </c>
    </row>
    <row r="62">
      <c r="A62" s="1" t="s">
        <v>659</v>
      </c>
      <c r="B62" s="1">
        <v>14</v>
      </c>
      <c r="C62" s="26" t="s">
        <v>3378</v>
      </c>
      <c r="D62" t="s">
        <v>661</v>
      </c>
      <c r="E62" s="27" t="s">
        <v>3379</v>
      </c>
      <c r="F62" s="28" t="s">
        <v>683</v>
      </c>
      <c r="G62" s="29">
        <v>18</v>
      </c>
      <c r="H62" s="28">
        <v>0</v>
      </c>
      <c r="I62" s="30">
        <f>ROUND(G62*H62,P4)</f>
        <v>0</v>
      </c>
      <c r="L62" s="31">
        <v>0</v>
      </c>
      <c r="M62" s="24">
        <f>ROUND(G62*L62,P4)</f>
        <v>0</v>
      </c>
      <c r="N62" s="25" t="s">
        <v>1345</v>
      </c>
      <c r="O62" s="32">
        <f>M62*AA62</f>
        <v>0</v>
      </c>
      <c r="P62" s="1">
        <v>3</v>
      </c>
      <c r="AA62" s="1">
        <f>IF(P62=1,$O$3,IF(P62=2,$O$4,$O$5))</f>
        <v>0</v>
      </c>
    </row>
    <row r="63">
      <c r="A63" s="1" t="s">
        <v>664</v>
      </c>
      <c r="E63" s="27" t="s">
        <v>661</v>
      </c>
    </row>
    <row r="64" ht="63.75">
      <c r="A64" s="1" t="s">
        <v>665</v>
      </c>
      <c r="E64" s="33" t="s">
        <v>3518</v>
      </c>
    </row>
    <row r="65" ht="140.25">
      <c r="A65" s="1" t="s">
        <v>666</v>
      </c>
      <c r="E65" s="27" t="s">
        <v>1812</v>
      </c>
    </row>
    <row r="66">
      <c r="A66" s="1" t="s">
        <v>659</v>
      </c>
      <c r="B66" s="1">
        <v>15</v>
      </c>
      <c r="C66" s="26" t="s">
        <v>2384</v>
      </c>
      <c r="D66" t="s">
        <v>661</v>
      </c>
      <c r="E66" s="27" t="s">
        <v>2385</v>
      </c>
      <c r="F66" s="28" t="s">
        <v>683</v>
      </c>
      <c r="G66" s="29">
        <v>18</v>
      </c>
      <c r="H66" s="28">
        <v>0</v>
      </c>
      <c r="I66" s="30">
        <f>ROUND(G66*H66,P4)</f>
        <v>0</v>
      </c>
      <c r="L66" s="31">
        <v>0</v>
      </c>
      <c r="M66" s="24">
        <f>ROUND(G66*L66,P4)</f>
        <v>0</v>
      </c>
      <c r="N66" s="25" t="s">
        <v>1345</v>
      </c>
      <c r="O66" s="32">
        <f>M66*AA66</f>
        <v>0</v>
      </c>
      <c r="P66" s="1">
        <v>3</v>
      </c>
      <c r="AA66" s="1">
        <f>IF(P66=1,$O$3,IF(P66=2,$O$4,$O$5))</f>
        <v>0</v>
      </c>
    </row>
    <row r="67">
      <c r="A67" s="1" t="s">
        <v>664</v>
      </c>
      <c r="E67" s="27" t="s">
        <v>661</v>
      </c>
    </row>
    <row r="68" ht="63.75">
      <c r="A68" s="1" t="s">
        <v>665</v>
      </c>
      <c r="E68" s="33" t="s">
        <v>3518</v>
      </c>
    </row>
    <row r="69" ht="89.25">
      <c r="A69" s="1" t="s">
        <v>666</v>
      </c>
      <c r="E69" s="27" t="s">
        <v>2387</v>
      </c>
    </row>
    <row r="70">
      <c r="A70" s="1" t="s">
        <v>659</v>
      </c>
      <c r="B70" s="1">
        <v>16</v>
      </c>
      <c r="C70" s="26" t="s">
        <v>2388</v>
      </c>
      <c r="D70" t="s">
        <v>661</v>
      </c>
      <c r="E70" s="27" t="s">
        <v>2389</v>
      </c>
      <c r="F70" s="28" t="s">
        <v>683</v>
      </c>
      <c r="G70" s="29">
        <v>18</v>
      </c>
      <c r="H70" s="28">
        <v>0</v>
      </c>
      <c r="I70" s="30">
        <f>ROUND(G70*H70,P4)</f>
        <v>0</v>
      </c>
      <c r="L70" s="31">
        <v>0</v>
      </c>
      <c r="M70" s="24">
        <f>ROUND(G70*L70,P4)</f>
        <v>0</v>
      </c>
      <c r="N70" s="25" t="s">
        <v>1345</v>
      </c>
      <c r="O70" s="32">
        <f>M70*AA70</f>
        <v>0</v>
      </c>
      <c r="P70" s="1">
        <v>3</v>
      </c>
      <c r="AA70" s="1">
        <f>IF(P70=1,$O$3,IF(P70=2,$O$4,$O$5))</f>
        <v>0</v>
      </c>
    </row>
    <row r="71">
      <c r="A71" s="1" t="s">
        <v>664</v>
      </c>
      <c r="E71" s="27" t="s">
        <v>661</v>
      </c>
    </row>
    <row r="72" ht="63.75">
      <c r="A72" s="1" t="s">
        <v>665</v>
      </c>
      <c r="E72" s="33" t="s">
        <v>3518</v>
      </c>
    </row>
    <row r="73" ht="76.5">
      <c r="A73" s="1" t="s">
        <v>666</v>
      </c>
      <c r="E73" s="27" t="s">
        <v>2390</v>
      </c>
    </row>
    <row r="74">
      <c r="A74" s="1" t="s">
        <v>659</v>
      </c>
      <c r="B74" s="1">
        <v>17</v>
      </c>
      <c r="C74" s="26" t="s">
        <v>3381</v>
      </c>
      <c r="D74" t="s">
        <v>661</v>
      </c>
      <c r="E74" s="27" t="s">
        <v>3382</v>
      </c>
      <c r="F74" s="28" t="s">
        <v>683</v>
      </c>
      <c r="G74" s="29">
        <v>1</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3519</v>
      </c>
    </row>
    <row r="77" ht="114.75">
      <c r="A77" s="1" t="s">
        <v>666</v>
      </c>
      <c r="E77" s="27" t="s">
        <v>1702</v>
      </c>
    </row>
    <row r="78">
      <c r="A78" s="1" t="s">
        <v>659</v>
      </c>
      <c r="B78" s="1">
        <v>18</v>
      </c>
      <c r="C78" s="26" t="s">
        <v>3384</v>
      </c>
      <c r="D78" t="s">
        <v>661</v>
      </c>
      <c r="E78" s="27" t="s">
        <v>3385</v>
      </c>
      <c r="F78" s="28" t="s">
        <v>683</v>
      </c>
      <c r="G78" s="29">
        <v>1</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3519</v>
      </c>
    </row>
    <row r="81" ht="114.75">
      <c r="A81" s="1" t="s">
        <v>666</v>
      </c>
      <c r="E81" s="27" t="s">
        <v>1702</v>
      </c>
    </row>
    <row r="82" ht="25.5">
      <c r="A82" s="1" t="s">
        <v>659</v>
      </c>
      <c r="B82" s="1">
        <v>19</v>
      </c>
      <c r="C82" s="26" t="s">
        <v>3386</v>
      </c>
      <c r="D82" t="s">
        <v>661</v>
      </c>
      <c r="E82" s="27" t="s">
        <v>3387</v>
      </c>
      <c r="F82" s="28" t="s">
        <v>683</v>
      </c>
      <c r="G82" s="29">
        <v>16</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3520</v>
      </c>
    </row>
    <row r="85" ht="114.75">
      <c r="A85" s="1" t="s">
        <v>666</v>
      </c>
      <c r="E85" s="27" t="s">
        <v>3389</v>
      </c>
    </row>
    <row r="86">
      <c r="A86" s="1" t="s">
        <v>659</v>
      </c>
      <c r="B86" s="1">
        <v>20</v>
      </c>
      <c r="C86" s="26" t="s">
        <v>3455</v>
      </c>
      <c r="D86" t="s">
        <v>661</v>
      </c>
      <c r="E86" s="27" t="s">
        <v>3521</v>
      </c>
      <c r="F86" s="28" t="s">
        <v>683</v>
      </c>
      <c r="G86" s="29">
        <v>2</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3522</v>
      </c>
    </row>
    <row r="89" ht="140.25">
      <c r="A89" s="1" t="s">
        <v>666</v>
      </c>
      <c r="E89" s="27" t="s">
        <v>1812</v>
      </c>
    </row>
    <row r="90">
      <c r="A90" s="1" t="s">
        <v>659</v>
      </c>
      <c r="B90" s="1">
        <v>21</v>
      </c>
      <c r="C90" s="26" t="s">
        <v>3110</v>
      </c>
      <c r="D90" t="s">
        <v>661</v>
      </c>
      <c r="E90" s="27" t="s">
        <v>3111</v>
      </c>
      <c r="F90" s="28" t="s">
        <v>683</v>
      </c>
      <c r="G90" s="29">
        <v>1</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3519</v>
      </c>
    </row>
    <row r="93">
      <c r="A93" s="1" t="s">
        <v>666</v>
      </c>
      <c r="E93" s="27" t="s">
        <v>661</v>
      </c>
    </row>
    <row r="94">
      <c r="A94" s="1" t="s">
        <v>659</v>
      </c>
      <c r="B94" s="1">
        <v>22</v>
      </c>
      <c r="C94" s="26" t="s">
        <v>3113</v>
      </c>
      <c r="D94" t="s">
        <v>661</v>
      </c>
      <c r="E94" s="27" t="s">
        <v>3114</v>
      </c>
      <c r="F94" s="28" t="s">
        <v>683</v>
      </c>
      <c r="G94" s="29">
        <v>1</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3519</v>
      </c>
    </row>
    <row r="97">
      <c r="A97" s="1" t="s">
        <v>666</v>
      </c>
      <c r="E97" s="27" t="s">
        <v>661</v>
      </c>
    </row>
    <row r="98">
      <c r="A98" s="1" t="s">
        <v>659</v>
      </c>
      <c r="B98" s="1">
        <v>23</v>
      </c>
      <c r="C98" s="26" t="s">
        <v>3523</v>
      </c>
      <c r="D98" t="s">
        <v>661</v>
      </c>
      <c r="E98" s="27" t="s">
        <v>3524</v>
      </c>
      <c r="F98" s="28" t="s">
        <v>683</v>
      </c>
      <c r="G98" s="29">
        <v>1</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1500</v>
      </c>
    </row>
    <row r="101" ht="114.75">
      <c r="A101" s="1" t="s">
        <v>666</v>
      </c>
      <c r="E101" s="27" t="s">
        <v>1702</v>
      </c>
    </row>
    <row r="102">
      <c r="A102" s="1" t="s">
        <v>659</v>
      </c>
      <c r="B102" s="1">
        <v>24</v>
      </c>
      <c r="C102" s="26" t="s">
        <v>3399</v>
      </c>
      <c r="D102" t="s">
        <v>661</v>
      </c>
      <c r="E102" s="27" t="s">
        <v>3400</v>
      </c>
      <c r="F102" s="28" t="s">
        <v>683</v>
      </c>
      <c r="G102" s="29">
        <v>1</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1500</v>
      </c>
    </row>
    <row r="105" ht="140.25">
      <c r="A105" s="1" t="s">
        <v>666</v>
      </c>
      <c r="E105" s="27" t="s">
        <v>1812</v>
      </c>
    </row>
    <row r="106">
      <c r="A106" s="1" t="s">
        <v>659</v>
      </c>
      <c r="B106" s="1">
        <v>25</v>
      </c>
      <c r="C106" s="26" t="s">
        <v>3403</v>
      </c>
      <c r="D106" t="s">
        <v>661</v>
      </c>
      <c r="E106" s="27" t="s">
        <v>3404</v>
      </c>
      <c r="F106" s="28" t="s">
        <v>683</v>
      </c>
      <c r="G106" s="29">
        <v>1</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1500</v>
      </c>
    </row>
    <row r="109" ht="114.75">
      <c r="A109" s="1" t="s">
        <v>666</v>
      </c>
      <c r="E109" s="27" t="s">
        <v>1702</v>
      </c>
    </row>
    <row r="110" ht="25.5">
      <c r="A110" s="1" t="s">
        <v>659</v>
      </c>
      <c r="B110" s="1">
        <v>26</v>
      </c>
      <c r="C110" s="26" t="s">
        <v>3411</v>
      </c>
      <c r="D110" t="s">
        <v>661</v>
      </c>
      <c r="E110" s="27" t="s">
        <v>3412</v>
      </c>
      <c r="F110" s="28" t="s">
        <v>683</v>
      </c>
      <c r="G110" s="29">
        <v>1</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3519</v>
      </c>
    </row>
    <row r="113" ht="114.75">
      <c r="A113" s="1" t="s">
        <v>666</v>
      </c>
      <c r="E113" s="27" t="s">
        <v>1702</v>
      </c>
    </row>
    <row r="114">
      <c r="A114" s="1" t="s">
        <v>659</v>
      </c>
      <c r="B114" s="1">
        <v>27</v>
      </c>
      <c r="C114" s="26" t="s">
        <v>3413</v>
      </c>
      <c r="D114" t="s">
        <v>661</v>
      </c>
      <c r="E114" s="27" t="s">
        <v>3414</v>
      </c>
      <c r="F114" s="28" t="s">
        <v>683</v>
      </c>
      <c r="G114" s="29">
        <v>1</v>
      </c>
      <c r="H114" s="28">
        <v>0</v>
      </c>
      <c r="I114" s="30">
        <f>ROUND(G114*H114,P4)</f>
        <v>0</v>
      </c>
      <c r="L114" s="31">
        <v>0</v>
      </c>
      <c r="M114" s="24">
        <f>ROUND(G114*L114,P4)</f>
        <v>0</v>
      </c>
      <c r="N114" s="25" t="s">
        <v>1345</v>
      </c>
      <c r="O114" s="32">
        <f>M114*AA114</f>
        <v>0</v>
      </c>
      <c r="P114" s="1">
        <v>1</v>
      </c>
      <c r="AA114" s="1">
        <f>IF(P114=1,$O$3,IF(P114=2,$O$4,$O$5))</f>
        <v>0</v>
      </c>
    </row>
    <row r="115">
      <c r="A115" s="1" t="s">
        <v>664</v>
      </c>
      <c r="E115" s="27" t="s">
        <v>661</v>
      </c>
    </row>
    <row r="116">
      <c r="A116" s="1" t="s">
        <v>665</v>
      </c>
      <c r="E116" s="33" t="s">
        <v>1500</v>
      </c>
    </row>
    <row r="117" ht="114.75">
      <c r="A117" s="1" t="s">
        <v>666</v>
      </c>
      <c r="E117" s="27" t="s">
        <v>1702</v>
      </c>
    </row>
    <row r="118">
      <c r="A118" s="1" t="s">
        <v>659</v>
      </c>
      <c r="B118" s="1">
        <v>28</v>
      </c>
      <c r="C118" s="26" t="s">
        <v>3415</v>
      </c>
      <c r="D118" t="s">
        <v>661</v>
      </c>
      <c r="E118" s="27" t="s">
        <v>3416</v>
      </c>
      <c r="F118" s="28" t="s">
        <v>683</v>
      </c>
      <c r="G118" s="29">
        <v>2</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3525</v>
      </c>
    </row>
    <row r="121" ht="140.25">
      <c r="A121" s="1" t="s">
        <v>666</v>
      </c>
      <c r="E121" s="27" t="s">
        <v>1812</v>
      </c>
    </row>
    <row r="122">
      <c r="A122" s="1" t="s">
        <v>659</v>
      </c>
      <c r="B122" s="1">
        <v>29</v>
      </c>
      <c r="C122" s="26" t="s">
        <v>3427</v>
      </c>
      <c r="D122" t="s">
        <v>661</v>
      </c>
      <c r="E122" s="27" t="s">
        <v>3428</v>
      </c>
      <c r="F122" s="28" t="s">
        <v>2222</v>
      </c>
      <c r="G122" s="29">
        <v>1</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1500</v>
      </c>
    </row>
    <row r="125" ht="140.25">
      <c r="A125" s="1" t="s">
        <v>666</v>
      </c>
      <c r="E125" s="27" t="s">
        <v>2229</v>
      </c>
    </row>
    <row r="126">
      <c r="A126" s="1" t="s">
        <v>659</v>
      </c>
      <c r="B126" s="1">
        <v>30</v>
      </c>
      <c r="C126" s="26" t="s">
        <v>3526</v>
      </c>
      <c r="D126" t="s">
        <v>661</v>
      </c>
      <c r="E126" s="27" t="s">
        <v>3527</v>
      </c>
      <c r="F126" s="28" t="s">
        <v>683</v>
      </c>
      <c r="G126" s="29">
        <v>1</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1500</v>
      </c>
    </row>
    <row r="129" ht="178.5">
      <c r="A129" s="1" t="s">
        <v>666</v>
      </c>
      <c r="E129" s="27" t="s">
        <v>2553</v>
      </c>
    </row>
    <row r="130">
      <c r="A130" s="1" t="s">
        <v>659</v>
      </c>
      <c r="B130" s="1">
        <v>31</v>
      </c>
      <c r="C130" s="26" t="s">
        <v>3528</v>
      </c>
      <c r="D130" t="s">
        <v>661</v>
      </c>
      <c r="E130" s="27" t="s">
        <v>3529</v>
      </c>
      <c r="F130" s="28" t="s">
        <v>683</v>
      </c>
      <c r="G130" s="29">
        <v>1</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1500</v>
      </c>
    </row>
    <row r="133" ht="140.25">
      <c r="A133" s="1" t="s">
        <v>666</v>
      </c>
      <c r="E133" s="27" t="s">
        <v>1812</v>
      </c>
    </row>
    <row r="134">
      <c r="A134" s="1" t="s">
        <v>659</v>
      </c>
      <c r="B134" s="1">
        <v>32</v>
      </c>
      <c r="C134" s="26" t="s">
        <v>3530</v>
      </c>
      <c r="D134" t="s">
        <v>661</v>
      </c>
      <c r="E134" s="27" t="s">
        <v>3531</v>
      </c>
      <c r="F134" s="28" t="s">
        <v>683</v>
      </c>
      <c r="G134" s="29">
        <v>3</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1970</v>
      </c>
    </row>
    <row r="137" ht="178.5">
      <c r="A137" s="1" t="s">
        <v>666</v>
      </c>
      <c r="E137" s="27" t="s">
        <v>2553</v>
      </c>
    </row>
    <row r="138">
      <c r="A138" s="1" t="s">
        <v>659</v>
      </c>
      <c r="B138" s="1">
        <v>33</v>
      </c>
      <c r="C138" s="26" t="s">
        <v>3532</v>
      </c>
      <c r="D138" t="s">
        <v>661</v>
      </c>
      <c r="E138" s="27" t="s">
        <v>3533</v>
      </c>
      <c r="F138" s="28" t="s">
        <v>683</v>
      </c>
      <c r="G138" s="29">
        <v>3</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1970</v>
      </c>
    </row>
    <row r="141" ht="127.5">
      <c r="A141" s="1" t="s">
        <v>666</v>
      </c>
      <c r="E141" s="27" t="s">
        <v>1668</v>
      </c>
    </row>
    <row r="142">
      <c r="A142" s="1" t="s">
        <v>659</v>
      </c>
      <c r="B142" s="1">
        <v>34</v>
      </c>
      <c r="C142" s="26" t="s">
        <v>3534</v>
      </c>
      <c r="D142" t="s">
        <v>661</v>
      </c>
      <c r="E142" s="27" t="s">
        <v>3535</v>
      </c>
      <c r="F142" s="28" t="s">
        <v>683</v>
      </c>
      <c r="G142" s="29">
        <v>1</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1500</v>
      </c>
    </row>
    <row r="145" ht="191.25">
      <c r="A145" s="1" t="s">
        <v>666</v>
      </c>
      <c r="E145" s="27" t="s">
        <v>2475</v>
      </c>
    </row>
    <row r="146">
      <c r="A146" s="1" t="s">
        <v>659</v>
      </c>
      <c r="B146" s="1">
        <v>35</v>
      </c>
      <c r="C146" s="26" t="s">
        <v>3536</v>
      </c>
      <c r="D146" t="s">
        <v>661</v>
      </c>
      <c r="E146" s="27" t="s">
        <v>3537</v>
      </c>
      <c r="F146" s="28" t="s">
        <v>683</v>
      </c>
      <c r="G146" s="29">
        <v>1</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1500</v>
      </c>
    </row>
    <row r="149" ht="140.25">
      <c r="A149" s="1" t="s">
        <v>666</v>
      </c>
      <c r="E149" s="27" t="s">
        <v>1812</v>
      </c>
    </row>
    <row r="150">
      <c r="A150" s="1" t="s">
        <v>659</v>
      </c>
      <c r="B150" s="1">
        <v>36</v>
      </c>
      <c r="C150" s="26" t="s">
        <v>3538</v>
      </c>
      <c r="D150" t="s">
        <v>661</v>
      </c>
      <c r="E150" s="27" t="s">
        <v>3539</v>
      </c>
      <c r="F150" s="28" t="s">
        <v>683</v>
      </c>
      <c r="G150" s="29">
        <v>1</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1500</v>
      </c>
    </row>
    <row r="153" ht="140.25">
      <c r="A153" s="1" t="s">
        <v>666</v>
      </c>
      <c r="E153" s="27" t="s">
        <v>1812</v>
      </c>
    </row>
    <row r="154">
      <c r="A154" s="1" t="s">
        <v>659</v>
      </c>
      <c r="B154" s="1">
        <v>37</v>
      </c>
      <c r="C154" s="26" t="s">
        <v>1206</v>
      </c>
      <c r="D154" t="s">
        <v>661</v>
      </c>
      <c r="E154" s="27" t="s">
        <v>3540</v>
      </c>
      <c r="F154" s="28" t="s">
        <v>1604</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row>
    <row r="157">
      <c r="A157" s="1" t="s">
        <v>666</v>
      </c>
      <c r="E157" s="27" t="s">
        <v>661</v>
      </c>
    </row>
    <row r="158" ht="38.25">
      <c r="A158" s="1" t="s">
        <v>659</v>
      </c>
      <c r="B158" s="1">
        <v>42</v>
      </c>
      <c r="C158" s="26" t="s">
        <v>3119</v>
      </c>
      <c r="D158" t="s">
        <v>661</v>
      </c>
      <c r="E158" s="27" t="s">
        <v>3120</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1500</v>
      </c>
    </row>
    <row r="161" ht="127.5">
      <c r="A161" s="1" t="s">
        <v>666</v>
      </c>
      <c r="E161" s="27" t="s">
        <v>3121</v>
      </c>
    </row>
    <row r="162">
      <c r="A162" s="1" t="s">
        <v>659</v>
      </c>
      <c r="B162" s="1">
        <v>43</v>
      </c>
      <c r="C162" s="26" t="s">
        <v>3541</v>
      </c>
      <c r="D162" t="s">
        <v>661</v>
      </c>
      <c r="E162" s="27" t="s">
        <v>2592</v>
      </c>
      <c r="F162" s="28" t="s">
        <v>683</v>
      </c>
      <c r="G162" s="29">
        <v>1</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c r="A164" s="1" t="s">
        <v>665</v>
      </c>
      <c r="E164" s="33" t="s">
        <v>3519</v>
      </c>
    </row>
    <row r="165" ht="178.5">
      <c r="A165" s="1" t="s">
        <v>666</v>
      </c>
      <c r="E165" s="27" t="s">
        <v>2553</v>
      </c>
    </row>
    <row r="166">
      <c r="A166" s="1" t="s">
        <v>659</v>
      </c>
      <c r="B166" s="1">
        <v>44</v>
      </c>
      <c r="C166" s="26" t="s">
        <v>3542</v>
      </c>
      <c r="D166" t="s">
        <v>661</v>
      </c>
      <c r="E166" s="27" t="s">
        <v>2594</v>
      </c>
      <c r="F166" s="28" t="s">
        <v>683</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3519</v>
      </c>
    </row>
    <row r="169" ht="127.5">
      <c r="A169" s="1" t="s">
        <v>666</v>
      </c>
      <c r="E169" s="27" t="s">
        <v>1668</v>
      </c>
    </row>
    <row r="170">
      <c r="A170" s="1" t="s">
        <v>656</v>
      </c>
      <c r="C170" s="22" t="s">
        <v>900</v>
      </c>
      <c r="E170" s="23" t="s">
        <v>2924</v>
      </c>
      <c r="L170" s="24">
        <f>SUMIFS(L171:L186,A171:A186,"P")</f>
        <v>0</v>
      </c>
      <c r="M170" s="24">
        <f>SUMIFS(M171:M186,A171:A186,"P")</f>
        <v>0</v>
      </c>
      <c r="N170" s="25"/>
    </row>
    <row r="171" ht="25.5">
      <c r="A171" s="1" t="s">
        <v>659</v>
      </c>
      <c r="B171" s="1">
        <v>38</v>
      </c>
      <c r="C171" s="26" t="s">
        <v>914</v>
      </c>
      <c r="D171" t="s">
        <v>903</v>
      </c>
      <c r="E171" s="27" t="s">
        <v>915</v>
      </c>
      <c r="F171" s="28" t="s">
        <v>905</v>
      </c>
      <c r="G171" s="29">
        <v>0.050000000000000003</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2260</v>
      </c>
    </row>
    <row r="174" ht="153">
      <c r="A174" s="1" t="s">
        <v>666</v>
      </c>
      <c r="E174" s="27" t="s">
        <v>913</v>
      </c>
    </row>
    <row r="175" ht="25.5">
      <c r="A175" s="1" t="s">
        <v>659</v>
      </c>
      <c r="B175" s="1">
        <v>39</v>
      </c>
      <c r="C175" s="26" t="s">
        <v>922</v>
      </c>
      <c r="D175" t="s">
        <v>903</v>
      </c>
      <c r="E175" s="27" t="s">
        <v>923</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920</v>
      </c>
    </row>
    <row r="177">
      <c r="A177" s="1" t="s">
        <v>665</v>
      </c>
      <c r="E177" s="33" t="s">
        <v>2260</v>
      </c>
    </row>
    <row r="178" ht="153">
      <c r="A178" s="1" t="s">
        <v>666</v>
      </c>
      <c r="E178" s="27" t="s">
        <v>908</v>
      </c>
    </row>
    <row r="179" ht="25.5">
      <c r="A179" s="1" t="s">
        <v>659</v>
      </c>
      <c r="B179" s="1">
        <v>40</v>
      </c>
      <c r="C179" s="26" t="s">
        <v>925</v>
      </c>
      <c r="D179" t="s">
        <v>903</v>
      </c>
      <c r="E179" s="27" t="s">
        <v>926</v>
      </c>
      <c r="F179" s="28" t="s">
        <v>905</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927</v>
      </c>
    </row>
    <row r="181">
      <c r="A181" s="1" t="s">
        <v>665</v>
      </c>
      <c r="E181" s="33" t="s">
        <v>2260</v>
      </c>
    </row>
    <row r="182" ht="153">
      <c r="A182" s="1" t="s">
        <v>666</v>
      </c>
      <c r="E182" s="27" t="s">
        <v>908</v>
      </c>
    </row>
    <row r="183" ht="25.5">
      <c r="A183" s="1" t="s">
        <v>659</v>
      </c>
      <c r="B183" s="1">
        <v>41</v>
      </c>
      <c r="C183" s="26" t="s">
        <v>928</v>
      </c>
      <c r="D183" t="s">
        <v>903</v>
      </c>
      <c r="E183" s="27" t="s">
        <v>929</v>
      </c>
      <c r="F183" s="28" t="s">
        <v>905</v>
      </c>
      <c r="G183" s="29">
        <v>0.050000000000000003</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916</v>
      </c>
    </row>
    <row r="185">
      <c r="A185" s="1" t="s">
        <v>665</v>
      </c>
      <c r="E185" s="33" t="s">
        <v>2260</v>
      </c>
    </row>
    <row r="186" ht="153">
      <c r="A186" s="1" t="s">
        <v>666</v>
      </c>
      <c r="E186" s="27" t="s">
        <v>908</v>
      </c>
    </row>
  </sheetData>
  <sheetProtection sheet="1" objects="1" scenarios="1" spinCount="100000" saltValue="d/AparGMX3OKIRJomk6pwErJB0dBlSo5ddw3PbTz06HXdA9/ksLE2FrusBS3aNGsxD1EfSUDfUEHJvMzyT7TpQ==" hashValue="SFVs5NY0PK3lKEjHIkxF1ZalDN/ij2gk25lKmggGOxN9S1n5Vv9Q2t+AmWHfOoBlcQ56DVLGKQOAiH/WBzEV8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3543</v>
      </c>
      <c r="E8" s="23" t="s">
        <v>125</v>
      </c>
      <c r="L8" s="24">
        <f>L9+L126</f>
        <v>0</v>
      </c>
      <c r="M8" s="24">
        <f>M9+M126</f>
        <v>0</v>
      </c>
      <c r="N8" s="25"/>
    </row>
    <row r="9">
      <c r="A9" s="1" t="s">
        <v>656</v>
      </c>
      <c r="C9" s="22" t="s">
        <v>679</v>
      </c>
      <c r="E9" s="23" t="s">
        <v>680</v>
      </c>
      <c r="L9" s="24">
        <f>SUMIFS(L10:L125,A10:A125,"P")</f>
        <v>0</v>
      </c>
      <c r="M9" s="24">
        <f>SUMIFS(M10:M125,A10:A125,"P")</f>
        <v>0</v>
      </c>
      <c r="N9" s="25"/>
    </row>
    <row r="10">
      <c r="A10" s="1" t="s">
        <v>659</v>
      </c>
      <c r="B10" s="1">
        <v>1</v>
      </c>
      <c r="C10" s="26" t="s">
        <v>872</v>
      </c>
      <c r="D10" t="s">
        <v>661</v>
      </c>
      <c r="E10" s="27" t="s">
        <v>873</v>
      </c>
      <c r="F10" s="28" t="s">
        <v>874</v>
      </c>
      <c r="G10" s="29">
        <v>200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3479</v>
      </c>
    </row>
    <row r="13" ht="114.75">
      <c r="A13" s="1" t="s">
        <v>666</v>
      </c>
      <c r="E13" s="27" t="s">
        <v>875</v>
      </c>
    </row>
    <row r="14">
      <c r="A14" s="1" t="s">
        <v>659</v>
      </c>
      <c r="B14" s="1">
        <v>2</v>
      </c>
      <c r="C14" s="26" t="s">
        <v>876</v>
      </c>
      <c r="D14" t="s">
        <v>661</v>
      </c>
      <c r="E14" s="27" t="s">
        <v>877</v>
      </c>
      <c r="F14" s="28" t="s">
        <v>874</v>
      </c>
      <c r="G14" s="29">
        <v>48</v>
      </c>
      <c r="H14" s="28">
        <v>0</v>
      </c>
      <c r="I14" s="30">
        <f>ROUND(G14*H14,P4)</f>
        <v>0</v>
      </c>
      <c r="L14" s="31">
        <v>0</v>
      </c>
      <c r="M14" s="24">
        <f>ROUND(G14*L14,P4)</f>
        <v>0</v>
      </c>
      <c r="N14" s="25" t="s">
        <v>1345</v>
      </c>
      <c r="O14" s="32">
        <f>M14*AA14</f>
        <v>0</v>
      </c>
      <c r="P14" s="1">
        <v>1</v>
      </c>
      <c r="AA14" s="1">
        <f>IF(P14=1,$O$3,IF(P14=2,$O$4,$O$5))</f>
        <v>0</v>
      </c>
    </row>
    <row r="15">
      <c r="A15" s="1" t="s">
        <v>664</v>
      </c>
      <c r="E15" s="27" t="s">
        <v>661</v>
      </c>
    </row>
    <row r="16">
      <c r="A16" s="1" t="s">
        <v>665</v>
      </c>
      <c r="E16" s="33" t="s">
        <v>3544</v>
      </c>
    </row>
    <row r="17" ht="102">
      <c r="A17" s="1" t="s">
        <v>666</v>
      </c>
      <c r="E17" s="27" t="s">
        <v>878</v>
      </c>
    </row>
    <row r="18">
      <c r="A18" s="1" t="s">
        <v>659</v>
      </c>
      <c r="B18" s="1">
        <v>3</v>
      </c>
      <c r="C18" s="26" t="s">
        <v>3545</v>
      </c>
      <c r="D18" t="s">
        <v>661</v>
      </c>
      <c r="E18" s="27" t="s">
        <v>3546</v>
      </c>
      <c r="F18" s="28" t="s">
        <v>683</v>
      </c>
      <c r="G18" s="29">
        <v>30</v>
      </c>
      <c r="H18" s="28">
        <v>0</v>
      </c>
      <c r="I18" s="30">
        <f>ROUND(G18*H18,P4)</f>
        <v>0</v>
      </c>
      <c r="L18" s="31">
        <v>0</v>
      </c>
      <c r="M18" s="24">
        <f>ROUND(G18*L18,P4)</f>
        <v>0</v>
      </c>
      <c r="N18" s="25" t="s">
        <v>1345</v>
      </c>
      <c r="O18" s="32">
        <f>M18*AA18</f>
        <v>0</v>
      </c>
      <c r="P18" s="1">
        <v>1</v>
      </c>
      <c r="AA18" s="1">
        <f>IF(P18=1,$O$3,IF(P18=2,$O$4,$O$5))</f>
        <v>0</v>
      </c>
    </row>
    <row r="19">
      <c r="A19" s="1" t="s">
        <v>664</v>
      </c>
      <c r="E19" s="27" t="s">
        <v>661</v>
      </c>
    </row>
    <row r="20">
      <c r="A20" s="1" t="s">
        <v>665</v>
      </c>
      <c r="E20" s="33" t="s">
        <v>2282</v>
      </c>
    </row>
    <row r="21" ht="153">
      <c r="A21" s="1" t="s">
        <v>666</v>
      </c>
      <c r="E21" s="27" t="s">
        <v>1908</v>
      </c>
    </row>
    <row r="22">
      <c r="A22" s="1" t="s">
        <v>659</v>
      </c>
      <c r="B22" s="1">
        <v>4</v>
      </c>
      <c r="C22" s="26" t="s">
        <v>2762</v>
      </c>
      <c r="D22" t="s">
        <v>661</v>
      </c>
      <c r="E22" s="27" t="s">
        <v>3547</v>
      </c>
      <c r="F22" s="28" t="s">
        <v>683</v>
      </c>
      <c r="G22" s="29">
        <v>28</v>
      </c>
      <c r="H22" s="28">
        <v>0</v>
      </c>
      <c r="I22" s="30">
        <f>ROUND(G22*H22,P4)</f>
        <v>0</v>
      </c>
      <c r="L22" s="31">
        <v>0</v>
      </c>
      <c r="M22" s="24">
        <f>ROUND(G22*L22,P4)</f>
        <v>0</v>
      </c>
      <c r="N22" s="25" t="s">
        <v>1345</v>
      </c>
      <c r="O22" s="32">
        <f>M22*AA22</f>
        <v>0</v>
      </c>
      <c r="P22" s="1">
        <v>1</v>
      </c>
      <c r="AA22" s="1">
        <f>IF(P22=1,$O$3,IF(P22=2,$O$4,$O$5))</f>
        <v>0</v>
      </c>
    </row>
    <row r="23">
      <c r="A23" s="1" t="s">
        <v>664</v>
      </c>
      <c r="E23" s="27" t="s">
        <v>661</v>
      </c>
    </row>
    <row r="24">
      <c r="A24" s="1" t="s">
        <v>665</v>
      </c>
      <c r="E24" s="33" t="s">
        <v>2307</v>
      </c>
    </row>
    <row r="25" ht="153">
      <c r="A25" s="1" t="s">
        <v>666</v>
      </c>
      <c r="E25" s="27" t="s">
        <v>1694</v>
      </c>
    </row>
    <row r="26">
      <c r="A26" s="1" t="s">
        <v>659</v>
      </c>
      <c r="B26" s="1">
        <v>5</v>
      </c>
      <c r="C26" s="26" t="s">
        <v>2765</v>
      </c>
      <c r="D26" t="s">
        <v>661</v>
      </c>
      <c r="E26" s="27" t="s">
        <v>2766</v>
      </c>
      <c r="F26" s="28" t="s">
        <v>683</v>
      </c>
      <c r="G26" s="29">
        <v>28</v>
      </c>
      <c r="H26" s="28">
        <v>0</v>
      </c>
      <c r="I26" s="30">
        <f>ROUND(G26*H26,P4)</f>
        <v>0</v>
      </c>
      <c r="L26" s="31">
        <v>0</v>
      </c>
      <c r="M26" s="24">
        <f>ROUND(G26*L26,P4)</f>
        <v>0</v>
      </c>
      <c r="N26" s="25" t="s">
        <v>1345</v>
      </c>
      <c r="O26" s="32">
        <f>M26*AA26</f>
        <v>0</v>
      </c>
      <c r="P26" s="1">
        <v>1</v>
      </c>
      <c r="AA26" s="1">
        <f>IF(P26=1,$O$3,IF(P26=2,$O$4,$O$5))</f>
        <v>0</v>
      </c>
    </row>
    <row r="27">
      <c r="A27" s="1" t="s">
        <v>664</v>
      </c>
      <c r="E27" s="27" t="s">
        <v>661</v>
      </c>
    </row>
    <row r="28">
      <c r="A28" s="1" t="s">
        <v>665</v>
      </c>
      <c r="E28" s="33" t="s">
        <v>2307</v>
      </c>
    </row>
    <row r="29" ht="127.5">
      <c r="A29" s="1" t="s">
        <v>666</v>
      </c>
      <c r="E29" s="27" t="s">
        <v>1667</v>
      </c>
    </row>
    <row r="30">
      <c r="A30" s="1" t="s">
        <v>659</v>
      </c>
      <c r="B30" s="1">
        <v>6</v>
      </c>
      <c r="C30" s="26" t="s">
        <v>3548</v>
      </c>
      <c r="D30" t="s">
        <v>661</v>
      </c>
      <c r="E30" s="27" t="s">
        <v>3549</v>
      </c>
      <c r="F30" s="28" t="s">
        <v>683</v>
      </c>
      <c r="G30" s="29">
        <v>60</v>
      </c>
      <c r="H30" s="28">
        <v>0</v>
      </c>
      <c r="I30" s="30">
        <f>ROUND(G30*H30,P4)</f>
        <v>0</v>
      </c>
      <c r="L30" s="31">
        <v>0</v>
      </c>
      <c r="M30" s="24">
        <f>ROUND(G30*L30,P4)</f>
        <v>0</v>
      </c>
      <c r="N30" s="25" t="s">
        <v>1345</v>
      </c>
      <c r="O30" s="32">
        <f>M30*AA30</f>
        <v>0</v>
      </c>
      <c r="P30" s="1">
        <v>1</v>
      </c>
      <c r="AA30" s="1">
        <f>IF(P30=1,$O$3,IF(P30=2,$O$4,$O$5))</f>
        <v>0</v>
      </c>
    </row>
    <row r="31">
      <c r="A31" s="1" t="s">
        <v>664</v>
      </c>
      <c r="E31" s="27" t="s">
        <v>661</v>
      </c>
    </row>
    <row r="32">
      <c r="A32" s="1" t="s">
        <v>665</v>
      </c>
      <c r="E32" s="33" t="s">
        <v>3550</v>
      </c>
    </row>
    <row r="33" ht="153">
      <c r="A33" s="1" t="s">
        <v>666</v>
      </c>
      <c r="E33" s="27" t="s">
        <v>1908</v>
      </c>
    </row>
    <row r="34">
      <c r="A34" s="1" t="s">
        <v>659</v>
      </c>
      <c r="B34" s="1">
        <v>7</v>
      </c>
      <c r="C34" s="26" t="s">
        <v>3551</v>
      </c>
      <c r="D34" t="s">
        <v>661</v>
      </c>
      <c r="E34" s="27" t="s">
        <v>3552</v>
      </c>
      <c r="F34" s="28" t="s">
        <v>683</v>
      </c>
      <c r="G34" s="29">
        <v>30</v>
      </c>
      <c r="H34" s="28">
        <v>0</v>
      </c>
      <c r="I34" s="30">
        <f>ROUND(G34*H34,P4)</f>
        <v>0</v>
      </c>
      <c r="L34" s="31">
        <v>0</v>
      </c>
      <c r="M34" s="24">
        <f>ROUND(G34*L34,P4)</f>
        <v>0</v>
      </c>
      <c r="N34" s="25" t="s">
        <v>1345</v>
      </c>
      <c r="O34" s="32">
        <f>M34*AA34</f>
        <v>0</v>
      </c>
      <c r="P34" s="1">
        <v>1</v>
      </c>
      <c r="AA34" s="1">
        <f>IF(P34=1,$O$3,IF(P34=2,$O$4,$O$5))</f>
        <v>0</v>
      </c>
    </row>
    <row r="35">
      <c r="A35" s="1" t="s">
        <v>664</v>
      </c>
      <c r="E35" s="27" t="s">
        <v>661</v>
      </c>
    </row>
    <row r="36">
      <c r="A36" s="1" t="s">
        <v>665</v>
      </c>
      <c r="E36" s="33" t="s">
        <v>2282</v>
      </c>
    </row>
    <row r="37" ht="153">
      <c r="A37" s="1" t="s">
        <v>666</v>
      </c>
      <c r="E37" s="27" t="s">
        <v>1908</v>
      </c>
    </row>
    <row r="38">
      <c r="A38" s="1" t="s">
        <v>659</v>
      </c>
      <c r="B38" s="1">
        <v>8</v>
      </c>
      <c r="C38" s="26" t="s">
        <v>3553</v>
      </c>
      <c r="D38" t="s">
        <v>661</v>
      </c>
      <c r="E38" s="27" t="s">
        <v>3554</v>
      </c>
      <c r="F38" s="28" t="s">
        <v>683</v>
      </c>
      <c r="G38" s="29">
        <v>1</v>
      </c>
      <c r="H38" s="28">
        <v>0</v>
      </c>
      <c r="I38" s="30">
        <f>ROUND(G38*H38,P4)</f>
        <v>0</v>
      </c>
      <c r="L38" s="31">
        <v>0</v>
      </c>
      <c r="M38" s="24">
        <f>ROUND(G38*L38,P4)</f>
        <v>0</v>
      </c>
      <c r="N38" s="25" t="s">
        <v>1345</v>
      </c>
      <c r="O38" s="32">
        <f>M38*AA38</f>
        <v>0</v>
      </c>
      <c r="P38" s="1">
        <v>1</v>
      </c>
      <c r="AA38" s="1">
        <f>IF(P38=1,$O$3,IF(P38=2,$O$4,$O$5))</f>
        <v>0</v>
      </c>
    </row>
    <row r="39">
      <c r="A39" s="1" t="s">
        <v>664</v>
      </c>
      <c r="E39" s="27" t="s">
        <v>661</v>
      </c>
    </row>
    <row r="40">
      <c r="A40" s="1" t="s">
        <v>665</v>
      </c>
      <c r="E40" s="33" t="s">
        <v>1500</v>
      </c>
    </row>
    <row r="41" ht="127.5">
      <c r="A41" s="1" t="s">
        <v>666</v>
      </c>
      <c r="E41" s="27" t="s">
        <v>1667</v>
      </c>
    </row>
    <row r="42">
      <c r="A42" s="1" t="s">
        <v>659</v>
      </c>
      <c r="B42" s="1">
        <v>9</v>
      </c>
      <c r="C42" s="26" t="s">
        <v>2263</v>
      </c>
      <c r="D42" t="s">
        <v>661</v>
      </c>
      <c r="E42" s="27" t="s">
        <v>2264</v>
      </c>
      <c r="F42" s="28" t="s">
        <v>683</v>
      </c>
      <c r="G42" s="29">
        <v>1</v>
      </c>
      <c r="H42" s="28">
        <v>0</v>
      </c>
      <c r="I42" s="30">
        <f>ROUND(G42*H42,P4)</f>
        <v>0</v>
      </c>
      <c r="L42" s="31">
        <v>0</v>
      </c>
      <c r="M42" s="24">
        <f>ROUND(G42*L42,P4)</f>
        <v>0</v>
      </c>
      <c r="N42" s="25" t="s">
        <v>1345</v>
      </c>
      <c r="O42" s="32">
        <f>M42*AA42</f>
        <v>0</v>
      </c>
      <c r="P42" s="1">
        <v>1</v>
      </c>
      <c r="AA42" s="1">
        <f>IF(P42=1,$O$3,IF(P42=2,$O$4,$O$5))</f>
        <v>0</v>
      </c>
    </row>
    <row r="43">
      <c r="A43" s="1" t="s">
        <v>664</v>
      </c>
      <c r="E43" s="27" t="s">
        <v>661</v>
      </c>
    </row>
    <row r="44">
      <c r="A44" s="1" t="s">
        <v>665</v>
      </c>
      <c r="E44" s="33" t="s">
        <v>1500</v>
      </c>
    </row>
    <row r="45" ht="153">
      <c r="A45" s="1" t="s">
        <v>666</v>
      </c>
      <c r="E45" s="27" t="s">
        <v>1908</v>
      </c>
    </row>
    <row r="46">
      <c r="A46" s="1" t="s">
        <v>659</v>
      </c>
      <c r="B46" s="1">
        <v>10</v>
      </c>
      <c r="C46" s="26" t="s">
        <v>3455</v>
      </c>
      <c r="D46" t="s">
        <v>661</v>
      </c>
      <c r="E46" s="27" t="s">
        <v>3456</v>
      </c>
      <c r="F46" s="28" t="s">
        <v>683</v>
      </c>
      <c r="G46" s="29">
        <v>2</v>
      </c>
      <c r="H46" s="28">
        <v>0</v>
      </c>
      <c r="I46" s="30">
        <f>ROUND(G46*H46,P4)</f>
        <v>0</v>
      </c>
      <c r="L46" s="31">
        <v>0</v>
      </c>
      <c r="M46" s="24">
        <f>ROUND(G46*L46,P4)</f>
        <v>0</v>
      </c>
      <c r="N46" s="25" t="s">
        <v>1345</v>
      </c>
      <c r="O46" s="32">
        <f>M46*AA46</f>
        <v>0</v>
      </c>
      <c r="P46" s="1">
        <v>1</v>
      </c>
      <c r="AA46" s="1">
        <f>IF(P46=1,$O$3,IF(P46=2,$O$4,$O$5))</f>
        <v>0</v>
      </c>
    </row>
    <row r="47">
      <c r="A47" s="1" t="s">
        <v>664</v>
      </c>
      <c r="E47" s="27" t="s">
        <v>661</v>
      </c>
    </row>
    <row r="48">
      <c r="A48" s="1" t="s">
        <v>665</v>
      </c>
      <c r="E48" s="33" t="s">
        <v>2267</v>
      </c>
    </row>
    <row r="49" ht="127.5">
      <c r="A49" s="1" t="s">
        <v>666</v>
      </c>
      <c r="E49" s="27" t="s">
        <v>1667</v>
      </c>
    </row>
    <row r="50">
      <c r="A50" s="1" t="s">
        <v>659</v>
      </c>
      <c r="B50" s="1">
        <v>11</v>
      </c>
      <c r="C50" s="26" t="s">
        <v>3555</v>
      </c>
      <c r="D50" t="s">
        <v>661</v>
      </c>
      <c r="E50" s="27" t="s">
        <v>3556</v>
      </c>
      <c r="F50" s="28" t="s">
        <v>683</v>
      </c>
      <c r="G50" s="29">
        <v>6</v>
      </c>
      <c r="H50" s="28">
        <v>0</v>
      </c>
      <c r="I50" s="30">
        <f>ROUND(G50*H50,P4)</f>
        <v>0</v>
      </c>
      <c r="L50" s="31">
        <v>0</v>
      </c>
      <c r="M50" s="24">
        <f>ROUND(G50*L50,P4)</f>
        <v>0</v>
      </c>
      <c r="N50" s="25" t="s">
        <v>1345</v>
      </c>
      <c r="O50" s="32">
        <f>M50*AA50</f>
        <v>0</v>
      </c>
      <c r="P50" s="1">
        <v>1</v>
      </c>
      <c r="AA50" s="1">
        <f>IF(P50=1,$O$3,IF(P50=2,$O$4,$O$5))</f>
        <v>0</v>
      </c>
    </row>
    <row r="51">
      <c r="A51" s="1" t="s">
        <v>664</v>
      </c>
      <c r="E51" s="27" t="s">
        <v>661</v>
      </c>
    </row>
    <row r="52">
      <c r="A52" s="1" t="s">
        <v>665</v>
      </c>
      <c r="E52" s="33" t="s">
        <v>2301</v>
      </c>
    </row>
    <row r="53" ht="153">
      <c r="A53" s="1" t="s">
        <v>666</v>
      </c>
      <c r="E53" s="27" t="s">
        <v>1908</v>
      </c>
    </row>
    <row r="54">
      <c r="A54" s="1" t="s">
        <v>659</v>
      </c>
      <c r="B54" s="1">
        <v>12</v>
      </c>
      <c r="C54" s="26" t="s">
        <v>2265</v>
      </c>
      <c r="D54" t="s">
        <v>661</v>
      </c>
      <c r="E54" s="27" t="s">
        <v>2266</v>
      </c>
      <c r="F54" s="28" t="s">
        <v>683</v>
      </c>
      <c r="G54" s="29">
        <v>2</v>
      </c>
      <c r="H54" s="28">
        <v>0</v>
      </c>
      <c r="I54" s="30">
        <f>ROUND(G54*H54,P4)</f>
        <v>0</v>
      </c>
      <c r="L54" s="31">
        <v>0</v>
      </c>
      <c r="M54" s="24">
        <f>ROUND(G54*L54,P4)</f>
        <v>0</v>
      </c>
      <c r="N54" s="25" t="s">
        <v>1345</v>
      </c>
      <c r="O54" s="32">
        <f>M54*AA54</f>
        <v>0</v>
      </c>
      <c r="P54" s="1">
        <v>1</v>
      </c>
      <c r="AA54" s="1">
        <f>IF(P54=1,$O$3,IF(P54=2,$O$4,$O$5))</f>
        <v>0</v>
      </c>
    </row>
    <row r="55">
      <c r="A55" s="1" t="s">
        <v>664</v>
      </c>
      <c r="E55" s="27" t="s">
        <v>661</v>
      </c>
    </row>
    <row r="56">
      <c r="A56" s="1" t="s">
        <v>665</v>
      </c>
      <c r="E56" s="33" t="s">
        <v>2267</v>
      </c>
    </row>
    <row r="57" ht="153">
      <c r="A57" s="1" t="s">
        <v>666</v>
      </c>
      <c r="E57" s="27" t="s">
        <v>2254</v>
      </c>
    </row>
    <row r="58">
      <c r="A58" s="1" t="s">
        <v>659</v>
      </c>
      <c r="B58" s="1">
        <v>13</v>
      </c>
      <c r="C58" s="26" t="s">
        <v>3395</v>
      </c>
      <c r="D58" t="s">
        <v>661</v>
      </c>
      <c r="E58" s="27" t="s">
        <v>3396</v>
      </c>
      <c r="F58" s="28" t="s">
        <v>683</v>
      </c>
      <c r="G58" s="29">
        <v>2</v>
      </c>
      <c r="H58" s="28">
        <v>0</v>
      </c>
      <c r="I58" s="30">
        <f>ROUND(G58*H58,P4)</f>
        <v>0</v>
      </c>
      <c r="L58" s="31">
        <v>0</v>
      </c>
      <c r="M58" s="24">
        <f>ROUND(G58*L58,P4)</f>
        <v>0</v>
      </c>
      <c r="N58" s="25" t="s">
        <v>1345</v>
      </c>
      <c r="O58" s="32">
        <f>M58*AA58</f>
        <v>0</v>
      </c>
      <c r="P58" s="1">
        <v>1</v>
      </c>
      <c r="AA58" s="1">
        <f>IF(P58=1,$O$3,IF(P58=2,$O$4,$O$5))</f>
        <v>0</v>
      </c>
    </row>
    <row r="59">
      <c r="A59" s="1" t="s">
        <v>664</v>
      </c>
      <c r="E59" s="27" t="s">
        <v>661</v>
      </c>
    </row>
    <row r="60">
      <c r="A60" s="1" t="s">
        <v>665</v>
      </c>
      <c r="E60" s="33" t="s">
        <v>2267</v>
      </c>
    </row>
    <row r="61" ht="153">
      <c r="A61" s="1" t="s">
        <v>666</v>
      </c>
      <c r="E61" s="27" t="s">
        <v>1908</v>
      </c>
    </row>
    <row r="62">
      <c r="A62" s="1" t="s">
        <v>659</v>
      </c>
      <c r="B62" s="1">
        <v>14</v>
      </c>
      <c r="C62" s="26" t="s">
        <v>3557</v>
      </c>
      <c r="D62" t="s">
        <v>661</v>
      </c>
      <c r="E62" s="27" t="s">
        <v>3558</v>
      </c>
      <c r="F62" s="28" t="s">
        <v>683</v>
      </c>
      <c r="G62" s="29">
        <v>3</v>
      </c>
      <c r="H62" s="28">
        <v>0</v>
      </c>
      <c r="I62" s="30">
        <f>ROUND(G62*H62,P4)</f>
        <v>0</v>
      </c>
      <c r="L62" s="31">
        <v>0</v>
      </c>
      <c r="M62" s="24">
        <f>ROUND(G62*L62,P4)</f>
        <v>0</v>
      </c>
      <c r="N62" s="25" t="s">
        <v>1345</v>
      </c>
      <c r="O62" s="32">
        <f>M62*AA62</f>
        <v>0</v>
      </c>
      <c r="P62" s="1">
        <v>1</v>
      </c>
      <c r="AA62" s="1">
        <f>IF(P62=1,$O$3,IF(P62=2,$O$4,$O$5))</f>
        <v>0</v>
      </c>
    </row>
    <row r="63">
      <c r="A63" s="1" t="s">
        <v>664</v>
      </c>
      <c r="E63" s="27" t="s">
        <v>661</v>
      </c>
    </row>
    <row r="64">
      <c r="A64" s="1" t="s">
        <v>665</v>
      </c>
      <c r="E64" s="33" t="s">
        <v>1970</v>
      </c>
    </row>
    <row r="65" ht="153">
      <c r="A65" s="1" t="s">
        <v>666</v>
      </c>
      <c r="E65" s="27" t="s">
        <v>1908</v>
      </c>
    </row>
    <row r="66">
      <c r="A66" s="1" t="s">
        <v>659</v>
      </c>
      <c r="B66" s="1">
        <v>15</v>
      </c>
      <c r="C66" s="26" t="s">
        <v>3559</v>
      </c>
      <c r="D66" t="s">
        <v>661</v>
      </c>
      <c r="E66" s="27" t="s">
        <v>3560</v>
      </c>
      <c r="F66" s="28" t="s">
        <v>683</v>
      </c>
      <c r="G66" s="29">
        <v>1</v>
      </c>
      <c r="H66" s="28">
        <v>0</v>
      </c>
      <c r="I66" s="30">
        <f>ROUND(G66*H66,P4)</f>
        <v>0</v>
      </c>
      <c r="L66" s="31">
        <v>0</v>
      </c>
      <c r="M66" s="24">
        <f>ROUND(G66*L66,P4)</f>
        <v>0</v>
      </c>
      <c r="N66" s="25" t="s">
        <v>1345</v>
      </c>
      <c r="O66" s="32">
        <f>M66*AA66</f>
        <v>0</v>
      </c>
      <c r="P66" s="1">
        <v>1</v>
      </c>
      <c r="AA66" s="1">
        <f>IF(P66=1,$O$3,IF(P66=2,$O$4,$O$5))</f>
        <v>0</v>
      </c>
    </row>
    <row r="67">
      <c r="A67" s="1" t="s">
        <v>664</v>
      </c>
      <c r="E67" s="27" t="s">
        <v>661</v>
      </c>
    </row>
    <row r="68">
      <c r="A68" s="1" t="s">
        <v>665</v>
      </c>
      <c r="E68" s="33" t="s">
        <v>1500</v>
      </c>
    </row>
    <row r="69" ht="140.25">
      <c r="A69" s="1" t="s">
        <v>666</v>
      </c>
      <c r="E69" s="27" t="s">
        <v>1948</v>
      </c>
    </row>
    <row r="70">
      <c r="A70" s="1" t="s">
        <v>659</v>
      </c>
      <c r="B70" s="1">
        <v>16</v>
      </c>
      <c r="C70" s="26" t="s">
        <v>3561</v>
      </c>
      <c r="D70" t="s">
        <v>661</v>
      </c>
      <c r="E70" s="27" t="s">
        <v>3562</v>
      </c>
      <c r="F70" s="28" t="s">
        <v>683</v>
      </c>
      <c r="G70" s="29">
        <v>1</v>
      </c>
      <c r="H70" s="28">
        <v>0</v>
      </c>
      <c r="I70" s="30">
        <f>ROUND(G70*H70,P4)</f>
        <v>0</v>
      </c>
      <c r="L70" s="31">
        <v>0</v>
      </c>
      <c r="M70" s="24">
        <f>ROUND(G70*L70,P4)</f>
        <v>0</v>
      </c>
      <c r="N70" s="25" t="s">
        <v>1345</v>
      </c>
      <c r="O70" s="32">
        <f>M70*AA70</f>
        <v>0</v>
      </c>
      <c r="P70" s="1">
        <v>1</v>
      </c>
      <c r="AA70" s="1">
        <f>IF(P70=1,$O$3,IF(P70=2,$O$4,$O$5))</f>
        <v>0</v>
      </c>
    </row>
    <row r="71">
      <c r="A71" s="1" t="s">
        <v>664</v>
      </c>
      <c r="E71" s="27" t="s">
        <v>661</v>
      </c>
    </row>
    <row r="72">
      <c r="A72" s="1" t="s">
        <v>665</v>
      </c>
      <c r="E72" s="33" t="s">
        <v>1500</v>
      </c>
    </row>
    <row r="73" ht="153">
      <c r="A73" s="1" t="s">
        <v>666</v>
      </c>
      <c r="E73" s="27" t="s">
        <v>1908</v>
      </c>
    </row>
    <row r="74">
      <c r="A74" s="1" t="s">
        <v>659</v>
      </c>
      <c r="B74" s="1">
        <v>17</v>
      </c>
      <c r="C74" s="26" t="s">
        <v>3563</v>
      </c>
      <c r="D74" t="s">
        <v>661</v>
      </c>
      <c r="E74" s="27" t="s">
        <v>3564</v>
      </c>
      <c r="F74" s="28" t="s">
        <v>683</v>
      </c>
      <c r="G74" s="29">
        <v>1</v>
      </c>
      <c r="H74" s="28">
        <v>0</v>
      </c>
      <c r="I74" s="30">
        <f>ROUND(G74*H74,P4)</f>
        <v>0</v>
      </c>
      <c r="L74" s="31">
        <v>0</v>
      </c>
      <c r="M74" s="24">
        <f>ROUND(G74*L74,P4)</f>
        <v>0</v>
      </c>
      <c r="N74" s="25" t="s">
        <v>1345</v>
      </c>
      <c r="O74" s="32">
        <f>M74*AA74</f>
        <v>0</v>
      </c>
      <c r="P74" s="1">
        <v>1</v>
      </c>
      <c r="AA74" s="1">
        <f>IF(P74=1,$O$3,IF(P74=2,$O$4,$O$5))</f>
        <v>0</v>
      </c>
    </row>
    <row r="75">
      <c r="A75" s="1" t="s">
        <v>664</v>
      </c>
      <c r="E75" s="27" t="s">
        <v>661</v>
      </c>
    </row>
    <row r="76">
      <c r="A76" s="1" t="s">
        <v>665</v>
      </c>
      <c r="E76" s="33" t="s">
        <v>1500</v>
      </c>
    </row>
    <row r="77" ht="140.25">
      <c r="A77" s="1" t="s">
        <v>666</v>
      </c>
      <c r="E77" s="27" t="s">
        <v>1812</v>
      </c>
    </row>
    <row r="78">
      <c r="A78" s="1" t="s">
        <v>659</v>
      </c>
      <c r="B78" s="1">
        <v>18</v>
      </c>
      <c r="C78" s="26" t="s">
        <v>3565</v>
      </c>
      <c r="D78" t="s">
        <v>661</v>
      </c>
      <c r="E78" s="27" t="s">
        <v>3566</v>
      </c>
      <c r="F78" s="28" t="s">
        <v>683</v>
      </c>
      <c r="G78" s="29">
        <v>2</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2267</v>
      </c>
    </row>
    <row r="81" ht="153">
      <c r="A81" s="1" t="s">
        <v>666</v>
      </c>
      <c r="E81" s="27" t="s">
        <v>2254</v>
      </c>
    </row>
    <row r="82">
      <c r="A82" s="1" t="s">
        <v>659</v>
      </c>
      <c r="B82" s="1">
        <v>19</v>
      </c>
      <c r="C82" s="26" t="s">
        <v>3567</v>
      </c>
      <c r="D82" t="s">
        <v>661</v>
      </c>
      <c r="E82" s="27" t="s">
        <v>3568</v>
      </c>
      <c r="F82" s="28" t="s">
        <v>683</v>
      </c>
      <c r="G82" s="29">
        <v>2</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2267</v>
      </c>
    </row>
    <row r="85" ht="114.75">
      <c r="A85" s="1" t="s">
        <v>666</v>
      </c>
      <c r="E85" s="27" t="s">
        <v>1702</v>
      </c>
    </row>
    <row r="86">
      <c r="A86" s="1" t="s">
        <v>659</v>
      </c>
      <c r="B86" s="1">
        <v>20</v>
      </c>
      <c r="C86" s="26" t="s">
        <v>3569</v>
      </c>
      <c r="D86" t="s">
        <v>661</v>
      </c>
      <c r="E86" s="27" t="s">
        <v>3570</v>
      </c>
      <c r="F86" s="28" t="s">
        <v>683</v>
      </c>
      <c r="G86" s="29">
        <v>2</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2267</v>
      </c>
    </row>
    <row r="89" ht="140.25">
      <c r="A89" s="1" t="s">
        <v>666</v>
      </c>
      <c r="E89" s="27" t="s">
        <v>1812</v>
      </c>
    </row>
    <row r="90">
      <c r="A90" s="1" t="s">
        <v>659</v>
      </c>
      <c r="B90" s="1">
        <v>21</v>
      </c>
      <c r="C90" s="26" t="s">
        <v>3571</v>
      </c>
      <c r="D90" t="s">
        <v>661</v>
      </c>
      <c r="E90" s="27" t="s">
        <v>3572</v>
      </c>
      <c r="F90" s="28" t="s">
        <v>683</v>
      </c>
      <c r="G90" s="29">
        <v>2</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2267</v>
      </c>
    </row>
    <row r="93" ht="153">
      <c r="A93" s="1" t="s">
        <v>666</v>
      </c>
      <c r="E93" s="27" t="s">
        <v>2254</v>
      </c>
    </row>
    <row r="94">
      <c r="A94" s="1" t="s">
        <v>659</v>
      </c>
      <c r="B94" s="1">
        <v>22</v>
      </c>
      <c r="C94" s="26" t="s">
        <v>3573</v>
      </c>
      <c r="D94" t="s">
        <v>661</v>
      </c>
      <c r="E94" s="27" t="s">
        <v>3574</v>
      </c>
      <c r="F94" s="28" t="s">
        <v>683</v>
      </c>
      <c r="G94" s="29">
        <v>1</v>
      </c>
      <c r="H94" s="28">
        <v>0</v>
      </c>
      <c r="I94" s="30">
        <f>ROUND(G94*H94,P4)</f>
        <v>0</v>
      </c>
      <c r="L94" s="31">
        <v>0</v>
      </c>
      <c r="M94" s="24">
        <f>ROUND(G94*L94,P4)</f>
        <v>0</v>
      </c>
      <c r="N94" s="25" t="s">
        <v>1345</v>
      </c>
      <c r="O94" s="32">
        <f>M94*AA94</f>
        <v>0</v>
      </c>
      <c r="P94" s="1">
        <v>1</v>
      </c>
      <c r="AA94" s="1">
        <f>IF(P94=1,$O$3,IF(P94=2,$O$4,$O$5))</f>
        <v>0</v>
      </c>
    </row>
    <row r="95">
      <c r="A95" s="1" t="s">
        <v>664</v>
      </c>
      <c r="E95" s="27" t="s">
        <v>661</v>
      </c>
    </row>
    <row r="96">
      <c r="A96" s="1" t="s">
        <v>665</v>
      </c>
      <c r="E96" s="33" t="s">
        <v>1500</v>
      </c>
    </row>
    <row r="97" ht="114.75">
      <c r="A97" s="1" t="s">
        <v>666</v>
      </c>
      <c r="E97" s="27" t="s">
        <v>1702</v>
      </c>
    </row>
    <row r="98">
      <c r="A98" s="1" t="s">
        <v>659</v>
      </c>
      <c r="B98" s="1">
        <v>23</v>
      </c>
      <c r="C98" s="26" t="s">
        <v>3575</v>
      </c>
      <c r="D98" t="s">
        <v>661</v>
      </c>
      <c r="E98" s="27" t="s">
        <v>3576</v>
      </c>
      <c r="F98" s="28" t="s">
        <v>683</v>
      </c>
      <c r="G98" s="29">
        <v>2</v>
      </c>
      <c r="H98" s="28">
        <v>0</v>
      </c>
      <c r="I98" s="30">
        <f>ROUND(G98*H98,P4)</f>
        <v>0</v>
      </c>
      <c r="L98" s="31">
        <v>0</v>
      </c>
      <c r="M98" s="24">
        <f>ROUND(G98*L98,P4)</f>
        <v>0</v>
      </c>
      <c r="N98" s="25" t="s">
        <v>1345</v>
      </c>
      <c r="O98" s="32">
        <f>M98*AA98</f>
        <v>0</v>
      </c>
      <c r="P98" s="1">
        <v>1</v>
      </c>
      <c r="AA98" s="1">
        <f>IF(P98=1,$O$3,IF(P98=2,$O$4,$O$5))</f>
        <v>0</v>
      </c>
    </row>
    <row r="99">
      <c r="A99" s="1" t="s">
        <v>664</v>
      </c>
      <c r="E99" s="27" t="s">
        <v>661</v>
      </c>
    </row>
    <row r="100">
      <c r="A100" s="1" t="s">
        <v>665</v>
      </c>
      <c r="E100" s="33" t="s">
        <v>2267</v>
      </c>
    </row>
    <row r="101" ht="114.75">
      <c r="A101" s="1" t="s">
        <v>666</v>
      </c>
      <c r="E101" s="27" t="s">
        <v>1702</v>
      </c>
    </row>
    <row r="102">
      <c r="A102" s="1" t="s">
        <v>659</v>
      </c>
      <c r="B102" s="1">
        <v>24</v>
      </c>
      <c r="C102" s="26" t="s">
        <v>2869</v>
      </c>
      <c r="D102" t="s">
        <v>661</v>
      </c>
      <c r="E102" s="27" t="s">
        <v>2870</v>
      </c>
      <c r="F102" s="28" t="s">
        <v>683</v>
      </c>
      <c r="G102" s="29">
        <v>1</v>
      </c>
      <c r="H102" s="28">
        <v>0</v>
      </c>
      <c r="I102" s="30">
        <f>ROUND(G102*H102,P4)</f>
        <v>0</v>
      </c>
      <c r="L102" s="31">
        <v>0</v>
      </c>
      <c r="M102" s="24">
        <f>ROUND(G102*L102,P4)</f>
        <v>0</v>
      </c>
      <c r="N102" s="25" t="s">
        <v>1345</v>
      </c>
      <c r="O102" s="32">
        <f>M102*AA102</f>
        <v>0</v>
      </c>
      <c r="P102" s="1">
        <v>1</v>
      </c>
      <c r="AA102" s="1">
        <f>IF(P102=1,$O$3,IF(P102=2,$O$4,$O$5))</f>
        <v>0</v>
      </c>
    </row>
    <row r="103">
      <c r="A103" s="1" t="s">
        <v>664</v>
      </c>
      <c r="E103" s="27" t="s">
        <v>661</v>
      </c>
    </row>
    <row r="104">
      <c r="A104" s="1" t="s">
        <v>665</v>
      </c>
      <c r="E104" s="33" t="s">
        <v>1500</v>
      </c>
    </row>
    <row r="105" ht="140.25">
      <c r="A105" s="1" t="s">
        <v>666</v>
      </c>
      <c r="E105" s="27" t="s">
        <v>1948</v>
      </c>
    </row>
    <row r="106">
      <c r="A106" s="1" t="s">
        <v>659</v>
      </c>
      <c r="B106" s="1">
        <v>25</v>
      </c>
      <c r="C106" s="26" t="s">
        <v>3577</v>
      </c>
      <c r="D106" t="s">
        <v>661</v>
      </c>
      <c r="E106" s="27" t="s">
        <v>3578</v>
      </c>
      <c r="F106" s="28" t="s">
        <v>683</v>
      </c>
      <c r="G106" s="29">
        <v>6</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2301</v>
      </c>
    </row>
    <row r="109" ht="153">
      <c r="A109" s="1" t="s">
        <v>666</v>
      </c>
      <c r="E109" s="27" t="s">
        <v>2254</v>
      </c>
    </row>
    <row r="110">
      <c r="A110" s="1" t="s">
        <v>659</v>
      </c>
      <c r="B110" s="1">
        <v>26</v>
      </c>
      <c r="C110" s="26" t="s">
        <v>3579</v>
      </c>
      <c r="D110" t="s">
        <v>661</v>
      </c>
      <c r="E110" s="27" t="s">
        <v>3580</v>
      </c>
      <c r="F110" s="28" t="s">
        <v>683</v>
      </c>
      <c r="G110" s="29">
        <v>10</v>
      </c>
      <c r="H110" s="28">
        <v>0</v>
      </c>
      <c r="I110" s="30">
        <f>ROUND(G110*H110,P4)</f>
        <v>0</v>
      </c>
      <c r="L110" s="31">
        <v>0</v>
      </c>
      <c r="M110" s="24">
        <f>ROUND(G110*L110,P4)</f>
        <v>0</v>
      </c>
      <c r="N110" s="25" t="s">
        <v>1345</v>
      </c>
      <c r="O110" s="32">
        <f>M110*AA110</f>
        <v>0</v>
      </c>
      <c r="P110" s="1">
        <v>1</v>
      </c>
      <c r="AA110" s="1">
        <f>IF(P110=1,$O$3,IF(P110=2,$O$4,$O$5))</f>
        <v>0</v>
      </c>
    </row>
    <row r="111">
      <c r="A111" s="1" t="s">
        <v>664</v>
      </c>
      <c r="E111" s="27" t="s">
        <v>661</v>
      </c>
    </row>
    <row r="112">
      <c r="A112" s="1" t="s">
        <v>665</v>
      </c>
      <c r="E112" s="33" t="s">
        <v>2567</v>
      </c>
    </row>
    <row r="113" ht="153">
      <c r="A113" s="1" t="s">
        <v>666</v>
      </c>
      <c r="E113" s="27" t="s">
        <v>1908</v>
      </c>
    </row>
    <row r="114">
      <c r="A114" s="1" t="s">
        <v>659</v>
      </c>
      <c r="B114" s="1">
        <v>27</v>
      </c>
      <c r="C114" s="26" t="s">
        <v>2302</v>
      </c>
      <c r="D114" t="s">
        <v>661</v>
      </c>
      <c r="E114" s="27" t="s">
        <v>3581</v>
      </c>
      <c r="F114" s="28" t="s">
        <v>683</v>
      </c>
      <c r="G114" s="29">
        <v>4</v>
      </c>
      <c r="H114" s="28">
        <v>0</v>
      </c>
      <c r="I114" s="30">
        <f>ROUND(G114*H114,P4)</f>
        <v>0</v>
      </c>
      <c r="L114" s="31">
        <v>0</v>
      </c>
      <c r="M114" s="24">
        <f>ROUND(G114*L114,P4)</f>
        <v>0</v>
      </c>
      <c r="N114" s="25" t="s">
        <v>1345</v>
      </c>
      <c r="O114" s="32">
        <f>M114*AA114</f>
        <v>0</v>
      </c>
      <c r="P114" s="1">
        <v>1</v>
      </c>
      <c r="AA114" s="1">
        <f>IF(P114=1,$O$3,IF(P114=2,$O$4,$O$5))</f>
        <v>0</v>
      </c>
    </row>
    <row r="115">
      <c r="A115" s="1" t="s">
        <v>664</v>
      </c>
      <c r="E115" s="27" t="s">
        <v>661</v>
      </c>
    </row>
    <row r="116">
      <c r="A116" s="1" t="s">
        <v>665</v>
      </c>
      <c r="E116" s="33" t="s">
        <v>1497</v>
      </c>
    </row>
    <row r="117" ht="102">
      <c r="A117" s="1" t="s">
        <v>666</v>
      </c>
      <c r="E117" s="27" t="s">
        <v>2304</v>
      </c>
    </row>
    <row r="118">
      <c r="A118" s="1" t="s">
        <v>659</v>
      </c>
      <c r="B118" s="1">
        <v>28</v>
      </c>
      <c r="C118" s="26" t="s">
        <v>3582</v>
      </c>
      <c r="D118" t="s">
        <v>661</v>
      </c>
      <c r="E118" s="27" t="s">
        <v>3583</v>
      </c>
      <c r="F118" s="28" t="s">
        <v>683</v>
      </c>
      <c r="G118" s="29">
        <v>20</v>
      </c>
      <c r="H118" s="28">
        <v>0</v>
      </c>
      <c r="I118" s="30">
        <f>ROUND(G118*H118,P4)</f>
        <v>0</v>
      </c>
      <c r="L118" s="31">
        <v>0</v>
      </c>
      <c r="M118" s="24">
        <f>ROUND(G118*L118,P4)</f>
        <v>0</v>
      </c>
      <c r="N118" s="25" t="s">
        <v>1345</v>
      </c>
      <c r="O118" s="32">
        <f>M118*AA118</f>
        <v>0</v>
      </c>
      <c r="P118" s="1">
        <v>1</v>
      </c>
      <c r="AA118" s="1">
        <f>IF(P118=1,$O$3,IF(P118=2,$O$4,$O$5))</f>
        <v>0</v>
      </c>
    </row>
    <row r="119">
      <c r="A119" s="1" t="s">
        <v>664</v>
      </c>
      <c r="E119" s="27" t="s">
        <v>661</v>
      </c>
    </row>
    <row r="120">
      <c r="A120" s="1" t="s">
        <v>665</v>
      </c>
      <c r="E120" s="33" t="s">
        <v>2290</v>
      </c>
    </row>
    <row r="121" ht="153">
      <c r="A121" s="1" t="s">
        <v>666</v>
      </c>
      <c r="E121" s="27" t="s">
        <v>1908</v>
      </c>
    </row>
    <row r="122">
      <c r="A122" s="1" t="s">
        <v>659</v>
      </c>
      <c r="B122" s="1">
        <v>29</v>
      </c>
      <c r="C122" s="26" t="s">
        <v>3584</v>
      </c>
      <c r="D122" t="s">
        <v>661</v>
      </c>
      <c r="E122" s="27" t="s">
        <v>3585</v>
      </c>
      <c r="F122" s="28" t="s">
        <v>683</v>
      </c>
      <c r="G122" s="29">
        <v>7</v>
      </c>
      <c r="H122" s="28">
        <v>0</v>
      </c>
      <c r="I122" s="30">
        <f>ROUND(G122*H122,P4)</f>
        <v>0</v>
      </c>
      <c r="L122" s="31">
        <v>0</v>
      </c>
      <c r="M122" s="24">
        <f>ROUND(G122*L122,P4)</f>
        <v>0</v>
      </c>
      <c r="N122" s="25" t="s">
        <v>1345</v>
      </c>
      <c r="O122" s="32">
        <f>M122*AA122</f>
        <v>0</v>
      </c>
      <c r="P122" s="1">
        <v>1</v>
      </c>
      <c r="AA122" s="1">
        <f>IF(P122=1,$O$3,IF(P122=2,$O$4,$O$5))</f>
        <v>0</v>
      </c>
    </row>
    <row r="123">
      <c r="A123" s="1" t="s">
        <v>664</v>
      </c>
      <c r="E123" s="27" t="s">
        <v>661</v>
      </c>
    </row>
    <row r="124">
      <c r="A124" s="1" t="s">
        <v>665</v>
      </c>
      <c r="E124" s="33" t="s">
        <v>2626</v>
      </c>
    </row>
    <row r="125" ht="153">
      <c r="A125" s="1" t="s">
        <v>666</v>
      </c>
      <c r="E125" s="27" t="s">
        <v>1908</v>
      </c>
    </row>
    <row r="126">
      <c r="A126" s="1" t="s">
        <v>656</v>
      </c>
      <c r="C126" s="22" t="s">
        <v>900</v>
      </c>
      <c r="E126" s="23" t="s">
        <v>901</v>
      </c>
      <c r="L126" s="24">
        <f>SUMIFS(L127:L146,A127:A146,"P")</f>
        <v>0</v>
      </c>
      <c r="M126" s="24">
        <f>SUMIFS(M127:M146,A127:A146,"P")</f>
        <v>0</v>
      </c>
      <c r="N126" s="25"/>
    </row>
    <row r="127" ht="25.5">
      <c r="A127" s="1" t="s">
        <v>659</v>
      </c>
      <c r="B127" s="1">
        <v>30</v>
      </c>
      <c r="C127" s="26" t="s">
        <v>1890</v>
      </c>
      <c r="D127" t="s">
        <v>903</v>
      </c>
      <c r="E127" s="27" t="s">
        <v>1891</v>
      </c>
      <c r="F127" s="28" t="s">
        <v>905</v>
      </c>
      <c r="G127" s="29">
        <v>0.029999999999999999</v>
      </c>
      <c r="H127" s="28">
        <v>0</v>
      </c>
      <c r="I127" s="30">
        <f>ROUND(G127*H127,P4)</f>
        <v>0</v>
      </c>
      <c r="L127" s="31">
        <v>0</v>
      </c>
      <c r="M127" s="24">
        <f>ROUND(G127*L127,P4)</f>
        <v>0</v>
      </c>
      <c r="N127" s="25" t="s">
        <v>661</v>
      </c>
      <c r="O127" s="32">
        <f>M127*AA127</f>
        <v>0</v>
      </c>
      <c r="P127" s="1">
        <v>3</v>
      </c>
      <c r="AA127" s="1">
        <f>IF(P127=1,$O$3,IF(P127=2,$O$4,$O$5))</f>
        <v>0</v>
      </c>
    </row>
    <row r="128" ht="25.5">
      <c r="A128" s="1" t="s">
        <v>664</v>
      </c>
      <c r="E128" s="27" t="s">
        <v>1892</v>
      </c>
    </row>
    <row r="129">
      <c r="A129" s="1" t="s">
        <v>665</v>
      </c>
      <c r="E129" s="33" t="s">
        <v>3056</v>
      </c>
    </row>
    <row r="130" ht="153">
      <c r="A130" s="1" t="s">
        <v>666</v>
      </c>
      <c r="E130" s="27" t="s">
        <v>913</v>
      </c>
    </row>
    <row r="131" ht="38.25">
      <c r="A131" s="1" t="s">
        <v>659</v>
      </c>
      <c r="B131" s="1">
        <v>31</v>
      </c>
      <c r="C131" s="26" t="s">
        <v>909</v>
      </c>
      <c r="D131" t="s">
        <v>903</v>
      </c>
      <c r="E131" s="27" t="s">
        <v>910</v>
      </c>
      <c r="F131" s="28" t="s">
        <v>905</v>
      </c>
      <c r="G131" s="29">
        <v>0.20000000000000001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911</v>
      </c>
    </row>
    <row r="133">
      <c r="A133" s="1" t="s">
        <v>665</v>
      </c>
      <c r="E133" s="33" t="s">
        <v>1491</v>
      </c>
    </row>
    <row r="134" ht="153">
      <c r="A134" s="1" t="s">
        <v>666</v>
      </c>
      <c r="E134" s="27" t="s">
        <v>913</v>
      </c>
    </row>
    <row r="135" ht="25.5">
      <c r="A135" s="1" t="s">
        <v>659</v>
      </c>
      <c r="B135" s="1">
        <v>32</v>
      </c>
      <c r="C135" s="26" t="s">
        <v>922</v>
      </c>
      <c r="D135" t="s">
        <v>903</v>
      </c>
      <c r="E135" s="27" t="s">
        <v>923</v>
      </c>
      <c r="F135" s="28" t="s">
        <v>905</v>
      </c>
      <c r="G135" s="29">
        <v>0.29999999999999999</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920</v>
      </c>
    </row>
    <row r="137">
      <c r="A137" s="1" t="s">
        <v>665</v>
      </c>
      <c r="E137" s="33" t="s">
        <v>1532</v>
      </c>
    </row>
    <row r="138" ht="153">
      <c r="A138" s="1" t="s">
        <v>666</v>
      </c>
      <c r="E138" s="27" t="s">
        <v>908</v>
      </c>
    </row>
    <row r="139" ht="25.5">
      <c r="A139" s="1" t="s">
        <v>659</v>
      </c>
      <c r="B139" s="1">
        <v>33</v>
      </c>
      <c r="C139" s="26" t="s">
        <v>925</v>
      </c>
      <c r="D139" t="s">
        <v>903</v>
      </c>
      <c r="E139" s="27" t="s">
        <v>926</v>
      </c>
      <c r="F139" s="28" t="s">
        <v>905</v>
      </c>
      <c r="G139" s="29">
        <v>0.029999999999999999</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927</v>
      </c>
    </row>
    <row r="141">
      <c r="A141" s="1" t="s">
        <v>665</v>
      </c>
      <c r="E141" s="33" t="s">
        <v>3056</v>
      </c>
    </row>
    <row r="142" ht="153">
      <c r="A142" s="1" t="s">
        <v>666</v>
      </c>
      <c r="E142" s="27" t="s">
        <v>908</v>
      </c>
    </row>
    <row r="143" ht="25.5">
      <c r="A143" s="1" t="s">
        <v>659</v>
      </c>
      <c r="B143" s="1">
        <v>34</v>
      </c>
      <c r="C143" s="26" t="s">
        <v>928</v>
      </c>
      <c r="D143" t="s">
        <v>903</v>
      </c>
      <c r="E143" s="27" t="s">
        <v>929</v>
      </c>
      <c r="F143" s="28" t="s">
        <v>905</v>
      </c>
      <c r="G143" s="29">
        <v>0.029999999999999999</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916</v>
      </c>
    </row>
    <row r="145">
      <c r="A145" s="1" t="s">
        <v>665</v>
      </c>
      <c r="E145" s="33" t="s">
        <v>3056</v>
      </c>
    </row>
    <row r="146" ht="153">
      <c r="A146" s="1" t="s">
        <v>666</v>
      </c>
      <c r="E146" s="27" t="s">
        <v>908</v>
      </c>
    </row>
  </sheetData>
  <sheetProtection sheet="1" objects="1" scenarios="1" spinCount="100000" saltValue="U0Syx+l78pMgz6B38/n5mzTviwHufZl9pQfQJCO31VE1y6mAxg8NlvutIxo7dZCfwtvqnfNOXKDt8Y3xyl7Z0Q==" hashValue="nqSOzLJPP9vuo9yVQWiKZtTOAOxwYrLrKe3wV1vZIeO0oWfEEi4hbuJJUSboy5pW4mzdDVmsjY4k/zLEXGuz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3586</v>
      </c>
      <c r="E8" s="23" t="s">
        <v>127</v>
      </c>
      <c r="L8" s="24">
        <f>L9+L322</f>
        <v>0</v>
      </c>
      <c r="M8" s="24">
        <f>M9+M322</f>
        <v>0</v>
      </c>
      <c r="N8" s="25"/>
    </row>
    <row r="9">
      <c r="A9" s="1" t="s">
        <v>656</v>
      </c>
      <c r="C9" s="22" t="s">
        <v>679</v>
      </c>
      <c r="E9" s="23" t="s">
        <v>680</v>
      </c>
      <c r="L9" s="24">
        <f>SUMIFS(L10:L321,A10:A321,"P")</f>
        <v>0</v>
      </c>
      <c r="M9" s="24">
        <f>SUMIFS(M10:M321,A10:A321,"P")</f>
        <v>0</v>
      </c>
      <c r="N9" s="25"/>
    </row>
    <row r="10">
      <c r="A10" s="1" t="s">
        <v>659</v>
      </c>
      <c r="B10" s="1">
        <v>1</v>
      </c>
      <c r="C10" s="26" t="s">
        <v>872</v>
      </c>
      <c r="D10" t="s">
        <v>661</v>
      </c>
      <c r="E10" s="27" t="s">
        <v>873</v>
      </c>
      <c r="F10" s="28" t="s">
        <v>874</v>
      </c>
      <c r="G10" s="29">
        <v>350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3587</v>
      </c>
    </row>
    <row r="13" ht="114.75">
      <c r="A13" s="1" t="s">
        <v>666</v>
      </c>
      <c r="E13" s="27" t="s">
        <v>875</v>
      </c>
    </row>
    <row r="14">
      <c r="A14" s="1" t="s">
        <v>659</v>
      </c>
      <c r="B14" s="1">
        <v>2</v>
      </c>
      <c r="C14" s="26" t="s">
        <v>876</v>
      </c>
      <c r="D14" t="s">
        <v>661</v>
      </c>
      <c r="E14" s="27" t="s">
        <v>877</v>
      </c>
      <c r="F14" s="28" t="s">
        <v>874</v>
      </c>
      <c r="G14" s="29">
        <v>64</v>
      </c>
      <c r="H14" s="28">
        <v>0</v>
      </c>
      <c r="I14" s="30">
        <f>ROUND(G14*H14,P4)</f>
        <v>0</v>
      </c>
      <c r="L14" s="31">
        <v>0</v>
      </c>
      <c r="M14" s="24">
        <f>ROUND(G14*L14,P4)</f>
        <v>0</v>
      </c>
      <c r="N14" s="25" t="s">
        <v>1345</v>
      </c>
      <c r="O14" s="32">
        <f>M14*AA14</f>
        <v>0</v>
      </c>
      <c r="P14" s="1">
        <v>1</v>
      </c>
      <c r="AA14" s="1">
        <f>IF(P14=1,$O$3,IF(P14=2,$O$4,$O$5))</f>
        <v>0</v>
      </c>
    </row>
    <row r="15">
      <c r="A15" s="1" t="s">
        <v>664</v>
      </c>
      <c r="E15" s="27" t="s">
        <v>661</v>
      </c>
    </row>
    <row r="16">
      <c r="A16" s="1" t="s">
        <v>665</v>
      </c>
      <c r="E16" s="33" t="s">
        <v>3588</v>
      </c>
    </row>
    <row r="17" ht="102">
      <c r="A17" s="1" t="s">
        <v>666</v>
      </c>
      <c r="E17" s="27" t="s">
        <v>878</v>
      </c>
    </row>
    <row r="18">
      <c r="A18" s="1" t="s">
        <v>659</v>
      </c>
      <c r="B18" s="1">
        <v>3</v>
      </c>
      <c r="C18" s="26" t="s">
        <v>3545</v>
      </c>
      <c r="D18" t="s">
        <v>661</v>
      </c>
      <c r="E18" s="27" t="s">
        <v>3546</v>
      </c>
      <c r="F18" s="28" t="s">
        <v>683</v>
      </c>
      <c r="G18" s="29">
        <v>60</v>
      </c>
      <c r="H18" s="28">
        <v>0</v>
      </c>
      <c r="I18" s="30">
        <f>ROUND(G18*H18,P4)</f>
        <v>0</v>
      </c>
      <c r="L18" s="31">
        <v>0</v>
      </c>
      <c r="M18" s="24">
        <f>ROUND(G18*L18,P4)</f>
        <v>0</v>
      </c>
      <c r="N18" s="25" t="s">
        <v>1345</v>
      </c>
      <c r="O18" s="32">
        <f>M18*AA18</f>
        <v>0</v>
      </c>
      <c r="P18" s="1">
        <v>1</v>
      </c>
      <c r="AA18" s="1">
        <f>IF(P18=1,$O$3,IF(P18=2,$O$4,$O$5))</f>
        <v>0</v>
      </c>
    </row>
    <row r="19">
      <c r="A19" s="1" t="s">
        <v>664</v>
      </c>
      <c r="E19" s="27" t="s">
        <v>661</v>
      </c>
    </row>
    <row r="20">
      <c r="A20" s="1" t="s">
        <v>665</v>
      </c>
      <c r="E20" s="33" t="s">
        <v>3550</v>
      </c>
    </row>
    <row r="21" ht="153">
      <c r="A21" s="1" t="s">
        <v>666</v>
      </c>
      <c r="E21" s="27" t="s">
        <v>1908</v>
      </c>
    </row>
    <row r="22">
      <c r="A22" s="1" t="s">
        <v>659</v>
      </c>
      <c r="B22" s="1">
        <v>4</v>
      </c>
      <c r="C22" s="26" t="s">
        <v>2762</v>
      </c>
      <c r="D22" t="s">
        <v>661</v>
      </c>
      <c r="E22" s="27" t="s">
        <v>2763</v>
      </c>
      <c r="F22" s="28" t="s">
        <v>683</v>
      </c>
      <c r="G22" s="29">
        <v>900</v>
      </c>
      <c r="H22" s="28">
        <v>0</v>
      </c>
      <c r="I22" s="30">
        <f>ROUND(G22*H22,P4)</f>
        <v>0</v>
      </c>
      <c r="L22" s="31">
        <v>0</v>
      </c>
      <c r="M22" s="24">
        <f>ROUND(G22*L22,P4)</f>
        <v>0</v>
      </c>
      <c r="N22" s="25" t="s">
        <v>1345</v>
      </c>
      <c r="O22" s="32">
        <f>M22*AA22</f>
        <v>0</v>
      </c>
      <c r="P22" s="1">
        <v>1</v>
      </c>
      <c r="AA22" s="1">
        <f>IF(P22=1,$O$3,IF(P22=2,$O$4,$O$5))</f>
        <v>0</v>
      </c>
    </row>
    <row r="23">
      <c r="A23" s="1" t="s">
        <v>664</v>
      </c>
      <c r="E23" s="27" t="s">
        <v>661</v>
      </c>
    </row>
    <row r="24">
      <c r="A24" s="1" t="s">
        <v>665</v>
      </c>
      <c r="E24" s="33" t="s">
        <v>3589</v>
      </c>
    </row>
    <row r="25" ht="89.25">
      <c r="A25" s="1" t="s">
        <v>666</v>
      </c>
      <c r="E25" s="27" t="s">
        <v>2764</v>
      </c>
    </row>
    <row r="26">
      <c r="A26" s="1" t="s">
        <v>659</v>
      </c>
      <c r="B26" s="1">
        <v>5</v>
      </c>
      <c r="C26" s="26" t="s">
        <v>2765</v>
      </c>
      <c r="D26" t="s">
        <v>661</v>
      </c>
      <c r="E26" s="27" t="s">
        <v>2766</v>
      </c>
      <c r="F26" s="28" t="s">
        <v>683</v>
      </c>
      <c r="G26" s="29">
        <v>620</v>
      </c>
      <c r="H26" s="28">
        <v>0</v>
      </c>
      <c r="I26" s="30">
        <f>ROUND(G26*H26,P4)</f>
        <v>0</v>
      </c>
      <c r="L26" s="31">
        <v>0</v>
      </c>
      <c r="M26" s="24">
        <f>ROUND(G26*L26,P4)</f>
        <v>0</v>
      </c>
      <c r="N26" s="25" t="s">
        <v>1345</v>
      </c>
      <c r="O26" s="32">
        <f>M26*AA26</f>
        <v>0</v>
      </c>
      <c r="P26" s="1">
        <v>1</v>
      </c>
      <c r="AA26" s="1">
        <f>IF(P26=1,$O$3,IF(P26=2,$O$4,$O$5))</f>
        <v>0</v>
      </c>
    </row>
    <row r="27">
      <c r="A27" s="1" t="s">
        <v>664</v>
      </c>
      <c r="E27" s="27" t="s">
        <v>661</v>
      </c>
    </row>
    <row r="28">
      <c r="A28" s="1" t="s">
        <v>665</v>
      </c>
      <c r="E28" s="33" t="s">
        <v>3590</v>
      </c>
    </row>
    <row r="29" ht="102">
      <c r="A29" s="1" t="s">
        <v>666</v>
      </c>
      <c r="E29" s="27" t="s">
        <v>1986</v>
      </c>
    </row>
    <row r="30">
      <c r="A30" s="1" t="s">
        <v>659</v>
      </c>
      <c r="B30" s="1">
        <v>6</v>
      </c>
      <c r="C30" s="26" t="s">
        <v>3548</v>
      </c>
      <c r="D30" t="s">
        <v>661</v>
      </c>
      <c r="E30" s="27" t="s">
        <v>3549</v>
      </c>
      <c r="F30" s="28" t="s">
        <v>683</v>
      </c>
      <c r="G30" s="29">
        <v>330</v>
      </c>
      <c r="H30" s="28">
        <v>0</v>
      </c>
      <c r="I30" s="30">
        <f>ROUND(G30*H30,P4)</f>
        <v>0</v>
      </c>
      <c r="L30" s="31">
        <v>0</v>
      </c>
      <c r="M30" s="24">
        <f>ROUND(G30*L30,P4)</f>
        <v>0</v>
      </c>
      <c r="N30" s="25" t="s">
        <v>1345</v>
      </c>
      <c r="O30" s="32">
        <f>M30*AA30</f>
        <v>0</v>
      </c>
      <c r="P30" s="1">
        <v>1</v>
      </c>
      <c r="AA30" s="1">
        <f>IF(P30=1,$O$3,IF(P30=2,$O$4,$O$5))</f>
        <v>0</v>
      </c>
    </row>
    <row r="31">
      <c r="A31" s="1" t="s">
        <v>664</v>
      </c>
      <c r="E31" s="27" t="s">
        <v>661</v>
      </c>
    </row>
    <row r="32">
      <c r="A32" s="1" t="s">
        <v>665</v>
      </c>
      <c r="E32" s="33" t="s">
        <v>3380</v>
      </c>
    </row>
    <row r="33" ht="153">
      <c r="A33" s="1" t="s">
        <v>666</v>
      </c>
      <c r="E33" s="27" t="s">
        <v>3591</v>
      </c>
    </row>
    <row r="34">
      <c r="A34" s="1" t="s">
        <v>659</v>
      </c>
      <c r="B34" s="1">
        <v>7</v>
      </c>
      <c r="C34" s="26" t="s">
        <v>3592</v>
      </c>
      <c r="D34" t="s">
        <v>661</v>
      </c>
      <c r="E34" s="27" t="s">
        <v>3593</v>
      </c>
      <c r="F34" s="28" t="s">
        <v>683</v>
      </c>
      <c r="G34" s="29">
        <v>30</v>
      </c>
      <c r="H34" s="28">
        <v>0</v>
      </c>
      <c r="I34" s="30">
        <f>ROUND(G34*H34,P4)</f>
        <v>0</v>
      </c>
      <c r="L34" s="31">
        <v>0</v>
      </c>
      <c r="M34" s="24">
        <f>ROUND(G34*L34,P4)</f>
        <v>0</v>
      </c>
      <c r="N34" s="25" t="s">
        <v>1345</v>
      </c>
      <c r="O34" s="32">
        <f>M34*AA34</f>
        <v>0</v>
      </c>
      <c r="P34" s="1">
        <v>1</v>
      </c>
      <c r="AA34" s="1">
        <f>IF(P34=1,$O$3,IF(P34=2,$O$4,$O$5))</f>
        <v>0</v>
      </c>
    </row>
    <row r="35">
      <c r="A35" s="1" t="s">
        <v>664</v>
      </c>
      <c r="E35" s="27" t="s">
        <v>661</v>
      </c>
    </row>
    <row r="36">
      <c r="A36" s="1" t="s">
        <v>665</v>
      </c>
      <c r="E36" s="33" t="s">
        <v>2282</v>
      </c>
    </row>
    <row r="37" ht="153">
      <c r="A37" s="1" t="s">
        <v>666</v>
      </c>
      <c r="E37" s="27" t="s">
        <v>1694</v>
      </c>
    </row>
    <row r="38">
      <c r="A38" s="1" t="s">
        <v>659</v>
      </c>
      <c r="B38" s="1">
        <v>8</v>
      </c>
      <c r="C38" s="26" t="s">
        <v>3594</v>
      </c>
      <c r="D38" t="s">
        <v>661</v>
      </c>
      <c r="E38" s="27" t="s">
        <v>3595</v>
      </c>
      <c r="F38" s="28" t="s">
        <v>683</v>
      </c>
      <c r="G38" s="29">
        <v>30</v>
      </c>
      <c r="H38" s="28">
        <v>0</v>
      </c>
      <c r="I38" s="30">
        <f>ROUND(G38*H38,P4)</f>
        <v>0</v>
      </c>
      <c r="L38" s="31">
        <v>0</v>
      </c>
      <c r="M38" s="24">
        <f>ROUND(G38*L38,P4)</f>
        <v>0</v>
      </c>
      <c r="N38" s="25" t="s">
        <v>1345</v>
      </c>
      <c r="O38" s="32">
        <f>M38*AA38</f>
        <v>0</v>
      </c>
      <c r="P38" s="1">
        <v>1</v>
      </c>
      <c r="AA38" s="1">
        <f>IF(P38=1,$O$3,IF(P38=2,$O$4,$O$5))</f>
        <v>0</v>
      </c>
    </row>
    <row r="39">
      <c r="A39" s="1" t="s">
        <v>664</v>
      </c>
      <c r="E39" s="27" t="s">
        <v>661</v>
      </c>
    </row>
    <row r="40">
      <c r="A40" s="1" t="s">
        <v>665</v>
      </c>
      <c r="E40" s="33" t="s">
        <v>2282</v>
      </c>
    </row>
    <row r="41" ht="127.5">
      <c r="A41" s="1" t="s">
        <v>666</v>
      </c>
      <c r="E41" s="27" t="s">
        <v>1667</v>
      </c>
    </row>
    <row r="42">
      <c r="A42" s="1" t="s">
        <v>659</v>
      </c>
      <c r="B42" s="1">
        <v>9</v>
      </c>
      <c r="C42" s="26" t="s">
        <v>3551</v>
      </c>
      <c r="D42" t="s">
        <v>661</v>
      </c>
      <c r="E42" s="27" t="s">
        <v>3552</v>
      </c>
      <c r="F42" s="28" t="s">
        <v>683</v>
      </c>
      <c r="G42" s="29">
        <v>150</v>
      </c>
      <c r="H42" s="28">
        <v>0</v>
      </c>
      <c r="I42" s="30">
        <f>ROUND(G42*H42,P4)</f>
        <v>0</v>
      </c>
      <c r="L42" s="31">
        <v>0</v>
      </c>
      <c r="M42" s="24">
        <f>ROUND(G42*L42,P4)</f>
        <v>0</v>
      </c>
      <c r="N42" s="25" t="s">
        <v>1345</v>
      </c>
      <c r="O42" s="32">
        <f>M42*AA42</f>
        <v>0</v>
      </c>
      <c r="P42" s="1">
        <v>1</v>
      </c>
      <c r="AA42" s="1">
        <f>IF(P42=1,$O$3,IF(P42=2,$O$4,$O$5))</f>
        <v>0</v>
      </c>
    </row>
    <row r="43">
      <c r="A43" s="1" t="s">
        <v>664</v>
      </c>
      <c r="E43" s="27" t="s">
        <v>661</v>
      </c>
    </row>
    <row r="44">
      <c r="A44" s="1" t="s">
        <v>665</v>
      </c>
      <c r="E44" s="33" t="s">
        <v>2296</v>
      </c>
    </row>
    <row r="45" ht="153">
      <c r="A45" s="1" t="s">
        <v>666</v>
      </c>
      <c r="E45" s="27" t="s">
        <v>1908</v>
      </c>
    </row>
    <row r="46">
      <c r="A46" s="1" t="s">
        <v>659</v>
      </c>
      <c r="B46" s="1">
        <v>10</v>
      </c>
      <c r="C46" s="26" t="s">
        <v>2858</v>
      </c>
      <c r="D46" t="s">
        <v>661</v>
      </c>
      <c r="E46" s="27" t="s">
        <v>3390</v>
      </c>
      <c r="F46" s="28" t="s">
        <v>683</v>
      </c>
      <c r="G46" s="29">
        <v>11</v>
      </c>
      <c r="H46" s="28">
        <v>0</v>
      </c>
      <c r="I46" s="30">
        <f>ROUND(G46*H46,P4)</f>
        <v>0</v>
      </c>
      <c r="L46" s="31">
        <v>0</v>
      </c>
      <c r="M46" s="24">
        <f>ROUND(G46*L46,P4)</f>
        <v>0</v>
      </c>
      <c r="N46" s="25" t="s">
        <v>1345</v>
      </c>
      <c r="O46" s="32">
        <f>M46*AA46</f>
        <v>0</v>
      </c>
      <c r="P46" s="1">
        <v>1</v>
      </c>
      <c r="AA46" s="1">
        <f>IF(P46=1,$O$3,IF(P46=2,$O$4,$O$5))</f>
        <v>0</v>
      </c>
    </row>
    <row r="47">
      <c r="A47" s="1" t="s">
        <v>664</v>
      </c>
      <c r="E47" s="27" t="s">
        <v>661</v>
      </c>
    </row>
    <row r="48">
      <c r="A48" s="1" t="s">
        <v>665</v>
      </c>
      <c r="E48" s="33" t="s">
        <v>2354</v>
      </c>
    </row>
    <row r="49" ht="153">
      <c r="A49" s="1" t="s">
        <v>666</v>
      </c>
      <c r="E49" s="27" t="s">
        <v>1694</v>
      </c>
    </row>
    <row r="50">
      <c r="A50" s="1" t="s">
        <v>659</v>
      </c>
      <c r="B50" s="1">
        <v>11</v>
      </c>
      <c r="C50" s="26" t="s">
        <v>3553</v>
      </c>
      <c r="D50" t="s">
        <v>661</v>
      </c>
      <c r="E50" s="27" t="s">
        <v>3554</v>
      </c>
      <c r="F50" s="28" t="s">
        <v>683</v>
      </c>
      <c r="G50" s="29">
        <v>12</v>
      </c>
      <c r="H50" s="28">
        <v>0</v>
      </c>
      <c r="I50" s="30">
        <f>ROUND(G50*H50,P4)</f>
        <v>0</v>
      </c>
      <c r="L50" s="31">
        <v>0</v>
      </c>
      <c r="M50" s="24">
        <f>ROUND(G50*L50,P4)</f>
        <v>0</v>
      </c>
      <c r="N50" s="25" t="s">
        <v>1345</v>
      </c>
      <c r="O50" s="32">
        <f>M50*AA50</f>
        <v>0</v>
      </c>
      <c r="P50" s="1">
        <v>1</v>
      </c>
      <c r="AA50" s="1">
        <f>IF(P50=1,$O$3,IF(P50=2,$O$4,$O$5))</f>
        <v>0</v>
      </c>
    </row>
    <row r="51">
      <c r="A51" s="1" t="s">
        <v>664</v>
      </c>
      <c r="E51" s="27" t="s">
        <v>661</v>
      </c>
    </row>
    <row r="52">
      <c r="A52" s="1" t="s">
        <v>665</v>
      </c>
      <c r="E52" s="33" t="s">
        <v>1530</v>
      </c>
    </row>
    <row r="53" ht="127.5">
      <c r="A53" s="1" t="s">
        <v>666</v>
      </c>
      <c r="E53" s="27" t="s">
        <v>1667</v>
      </c>
    </row>
    <row r="54" ht="25.5">
      <c r="A54" s="1" t="s">
        <v>659</v>
      </c>
      <c r="B54" s="1">
        <v>12</v>
      </c>
      <c r="C54" s="26" t="s">
        <v>2263</v>
      </c>
      <c r="D54" t="s">
        <v>661</v>
      </c>
      <c r="E54" s="27" t="s">
        <v>3596</v>
      </c>
      <c r="F54" s="28" t="s">
        <v>683</v>
      </c>
      <c r="G54" s="29">
        <v>15</v>
      </c>
      <c r="H54" s="28">
        <v>0</v>
      </c>
      <c r="I54" s="30">
        <f>ROUND(G54*H54,P4)</f>
        <v>0</v>
      </c>
      <c r="L54" s="31">
        <v>0</v>
      </c>
      <c r="M54" s="24">
        <f>ROUND(G54*L54,P4)</f>
        <v>0</v>
      </c>
      <c r="N54" s="25" t="s">
        <v>1345</v>
      </c>
      <c r="O54" s="32">
        <f>M54*AA54</f>
        <v>0</v>
      </c>
      <c r="P54" s="1">
        <v>1</v>
      </c>
      <c r="AA54" s="1">
        <f>IF(P54=1,$O$3,IF(P54=2,$O$4,$O$5))</f>
        <v>0</v>
      </c>
    </row>
    <row r="55">
      <c r="A55" s="1" t="s">
        <v>664</v>
      </c>
      <c r="E55" s="27" t="s">
        <v>661</v>
      </c>
    </row>
    <row r="56">
      <c r="A56" s="1" t="s">
        <v>665</v>
      </c>
      <c r="E56" s="33" t="s">
        <v>1489</v>
      </c>
    </row>
    <row r="57" ht="153">
      <c r="A57" s="1" t="s">
        <v>666</v>
      </c>
      <c r="E57" s="27" t="s">
        <v>1908</v>
      </c>
    </row>
    <row r="58">
      <c r="A58" s="1" t="s">
        <v>659</v>
      </c>
      <c r="B58" s="1">
        <v>13</v>
      </c>
      <c r="C58" s="26" t="s">
        <v>2265</v>
      </c>
      <c r="D58" t="s">
        <v>661</v>
      </c>
      <c r="E58" s="27" t="s">
        <v>2266</v>
      </c>
      <c r="F58" s="28" t="s">
        <v>683</v>
      </c>
      <c r="G58" s="29">
        <v>5</v>
      </c>
      <c r="H58" s="28">
        <v>0</v>
      </c>
      <c r="I58" s="30">
        <f>ROUND(G58*H58,P4)</f>
        <v>0</v>
      </c>
      <c r="L58" s="31">
        <v>0</v>
      </c>
      <c r="M58" s="24">
        <f>ROUND(G58*L58,P4)</f>
        <v>0</v>
      </c>
      <c r="N58" s="25" t="s">
        <v>1345</v>
      </c>
      <c r="O58" s="32">
        <f>M58*AA58</f>
        <v>0</v>
      </c>
      <c r="P58" s="1">
        <v>1</v>
      </c>
      <c r="AA58" s="1">
        <f>IF(P58=1,$O$3,IF(P58=2,$O$4,$O$5))</f>
        <v>0</v>
      </c>
    </row>
    <row r="59">
      <c r="A59" s="1" t="s">
        <v>664</v>
      </c>
      <c r="E59" s="27" t="s">
        <v>661</v>
      </c>
    </row>
    <row r="60">
      <c r="A60" s="1" t="s">
        <v>665</v>
      </c>
      <c r="E60" s="33" t="s">
        <v>1499</v>
      </c>
    </row>
    <row r="61" ht="153">
      <c r="A61" s="1" t="s">
        <v>666</v>
      </c>
      <c r="E61" s="27" t="s">
        <v>1908</v>
      </c>
    </row>
    <row r="62">
      <c r="A62" s="1" t="s">
        <v>659</v>
      </c>
      <c r="B62" s="1">
        <v>14</v>
      </c>
      <c r="C62" s="26" t="s">
        <v>3597</v>
      </c>
      <c r="D62" t="s">
        <v>661</v>
      </c>
      <c r="E62" s="27" t="s">
        <v>3598</v>
      </c>
      <c r="F62" s="28" t="s">
        <v>683</v>
      </c>
      <c r="G62" s="29">
        <v>3</v>
      </c>
      <c r="H62" s="28">
        <v>0</v>
      </c>
      <c r="I62" s="30">
        <f>ROUND(G62*H62,P4)</f>
        <v>0</v>
      </c>
      <c r="L62" s="31">
        <v>0</v>
      </c>
      <c r="M62" s="24">
        <f>ROUND(G62*L62,P4)</f>
        <v>0</v>
      </c>
      <c r="N62" s="25" t="s">
        <v>1345</v>
      </c>
      <c r="O62" s="32">
        <f>M62*AA62</f>
        <v>0</v>
      </c>
      <c r="P62" s="1">
        <v>1</v>
      </c>
      <c r="AA62" s="1">
        <f>IF(P62=1,$O$3,IF(P62=2,$O$4,$O$5))</f>
        <v>0</v>
      </c>
    </row>
    <row r="63">
      <c r="A63" s="1" t="s">
        <v>664</v>
      </c>
      <c r="E63" s="27" t="s">
        <v>661</v>
      </c>
    </row>
    <row r="64">
      <c r="A64" s="1" t="s">
        <v>665</v>
      </c>
      <c r="E64" s="33" t="s">
        <v>1970</v>
      </c>
    </row>
    <row r="65" ht="51">
      <c r="A65" s="1" t="s">
        <v>666</v>
      </c>
      <c r="E65" s="27" t="s">
        <v>3599</v>
      </c>
    </row>
    <row r="66">
      <c r="A66" s="1" t="s">
        <v>659</v>
      </c>
      <c r="B66" s="1">
        <v>15</v>
      </c>
      <c r="C66" s="26" t="s">
        <v>3600</v>
      </c>
      <c r="D66" t="s">
        <v>661</v>
      </c>
      <c r="E66" s="27" t="s">
        <v>3601</v>
      </c>
      <c r="F66" s="28" t="s">
        <v>683</v>
      </c>
      <c r="G66" s="29">
        <v>3</v>
      </c>
      <c r="H66" s="28">
        <v>0</v>
      </c>
      <c r="I66" s="30">
        <f>ROUND(G66*H66,P4)</f>
        <v>0</v>
      </c>
      <c r="L66" s="31">
        <v>0</v>
      </c>
      <c r="M66" s="24">
        <f>ROUND(G66*L66,P4)</f>
        <v>0</v>
      </c>
      <c r="N66" s="25" t="s">
        <v>1345</v>
      </c>
      <c r="O66" s="32">
        <f>M66*AA66</f>
        <v>0</v>
      </c>
      <c r="P66" s="1">
        <v>1</v>
      </c>
      <c r="AA66" s="1">
        <f>IF(P66=1,$O$3,IF(P66=2,$O$4,$O$5))</f>
        <v>0</v>
      </c>
    </row>
    <row r="67">
      <c r="A67" s="1" t="s">
        <v>664</v>
      </c>
      <c r="E67" s="27" t="s">
        <v>661</v>
      </c>
    </row>
    <row r="68">
      <c r="A68" s="1" t="s">
        <v>665</v>
      </c>
      <c r="E68" s="33" t="s">
        <v>1970</v>
      </c>
    </row>
    <row r="69" ht="76.5">
      <c r="A69" s="1" t="s">
        <v>666</v>
      </c>
      <c r="E69" s="27" t="s">
        <v>2500</v>
      </c>
    </row>
    <row r="70">
      <c r="A70" s="1" t="s">
        <v>659</v>
      </c>
      <c r="B70" s="1">
        <v>16</v>
      </c>
      <c r="C70" s="26" t="s">
        <v>3602</v>
      </c>
      <c r="D70" t="s">
        <v>661</v>
      </c>
      <c r="E70" s="27" t="s">
        <v>3603</v>
      </c>
      <c r="F70" s="28" t="s">
        <v>683</v>
      </c>
      <c r="G70" s="29">
        <v>2</v>
      </c>
      <c r="H70" s="28">
        <v>0</v>
      </c>
      <c r="I70" s="30">
        <f>ROUND(G70*H70,P4)</f>
        <v>0</v>
      </c>
      <c r="L70" s="31">
        <v>0</v>
      </c>
      <c r="M70" s="24">
        <f>ROUND(G70*L70,P4)</f>
        <v>0</v>
      </c>
      <c r="N70" s="25" t="s">
        <v>1345</v>
      </c>
      <c r="O70" s="32">
        <f>M70*AA70</f>
        <v>0</v>
      </c>
      <c r="P70" s="1">
        <v>1</v>
      </c>
      <c r="AA70" s="1">
        <f>IF(P70=1,$O$3,IF(P70=2,$O$4,$O$5))</f>
        <v>0</v>
      </c>
    </row>
    <row r="71">
      <c r="A71" s="1" t="s">
        <v>664</v>
      </c>
      <c r="E71" s="27" t="s">
        <v>661</v>
      </c>
    </row>
    <row r="72">
      <c r="A72" s="1" t="s">
        <v>665</v>
      </c>
      <c r="E72" s="33" t="s">
        <v>2267</v>
      </c>
    </row>
    <row r="73" ht="153">
      <c r="A73" s="1" t="s">
        <v>666</v>
      </c>
      <c r="E73" s="27" t="s">
        <v>1908</v>
      </c>
    </row>
    <row r="74">
      <c r="A74" s="1" t="s">
        <v>659</v>
      </c>
      <c r="B74" s="1">
        <v>17</v>
      </c>
      <c r="C74" s="26" t="s">
        <v>3604</v>
      </c>
      <c r="D74" t="s">
        <v>661</v>
      </c>
      <c r="E74" s="27" t="s">
        <v>3605</v>
      </c>
      <c r="F74" s="28" t="s">
        <v>683</v>
      </c>
      <c r="G74" s="29">
        <v>2</v>
      </c>
      <c r="H74" s="28">
        <v>0</v>
      </c>
      <c r="I74" s="30">
        <f>ROUND(G74*H74,P4)</f>
        <v>0</v>
      </c>
      <c r="L74" s="31">
        <v>0</v>
      </c>
      <c r="M74" s="24">
        <f>ROUND(G74*L74,P4)</f>
        <v>0</v>
      </c>
      <c r="N74" s="25" t="s">
        <v>1345</v>
      </c>
      <c r="O74" s="32">
        <f>M74*AA74</f>
        <v>0</v>
      </c>
      <c r="P74" s="1">
        <v>1</v>
      </c>
      <c r="AA74" s="1">
        <f>IF(P74=1,$O$3,IF(P74=2,$O$4,$O$5))</f>
        <v>0</v>
      </c>
    </row>
    <row r="75">
      <c r="A75" s="1" t="s">
        <v>664</v>
      </c>
      <c r="E75" s="27" t="s">
        <v>661</v>
      </c>
    </row>
    <row r="76">
      <c r="A76" s="1" t="s">
        <v>665</v>
      </c>
      <c r="E76" s="33" t="s">
        <v>2267</v>
      </c>
    </row>
    <row r="77" ht="153">
      <c r="A77" s="1" t="s">
        <v>666</v>
      </c>
      <c r="E77" s="27" t="s">
        <v>1694</v>
      </c>
    </row>
    <row r="78">
      <c r="A78" s="1" t="s">
        <v>659</v>
      </c>
      <c r="B78" s="1">
        <v>18</v>
      </c>
      <c r="C78" s="26" t="s">
        <v>3606</v>
      </c>
      <c r="D78" t="s">
        <v>661</v>
      </c>
      <c r="E78" s="27" t="s">
        <v>3607</v>
      </c>
      <c r="F78" s="28" t="s">
        <v>683</v>
      </c>
      <c r="G78" s="29">
        <v>2</v>
      </c>
      <c r="H78" s="28">
        <v>0</v>
      </c>
      <c r="I78" s="30">
        <f>ROUND(G78*H78,P4)</f>
        <v>0</v>
      </c>
      <c r="L78" s="31">
        <v>0</v>
      </c>
      <c r="M78" s="24">
        <f>ROUND(G78*L78,P4)</f>
        <v>0</v>
      </c>
      <c r="N78" s="25" t="s">
        <v>1345</v>
      </c>
      <c r="O78" s="32">
        <f>M78*AA78</f>
        <v>0</v>
      </c>
      <c r="P78" s="1">
        <v>1</v>
      </c>
      <c r="AA78" s="1">
        <f>IF(P78=1,$O$3,IF(P78=2,$O$4,$O$5))</f>
        <v>0</v>
      </c>
    </row>
    <row r="79">
      <c r="A79" s="1" t="s">
        <v>664</v>
      </c>
      <c r="E79" s="27" t="s">
        <v>661</v>
      </c>
    </row>
    <row r="80">
      <c r="A80" s="1" t="s">
        <v>665</v>
      </c>
      <c r="E80" s="33" t="s">
        <v>2267</v>
      </c>
    </row>
    <row r="81" ht="153">
      <c r="A81" s="1" t="s">
        <v>666</v>
      </c>
      <c r="E81" s="27" t="s">
        <v>1694</v>
      </c>
    </row>
    <row r="82">
      <c r="A82" s="1" t="s">
        <v>659</v>
      </c>
      <c r="B82" s="1">
        <v>19</v>
      </c>
      <c r="C82" s="26" t="s">
        <v>3608</v>
      </c>
      <c r="D82" t="s">
        <v>661</v>
      </c>
      <c r="E82" s="27" t="s">
        <v>3609</v>
      </c>
      <c r="F82" s="28" t="s">
        <v>683</v>
      </c>
      <c r="G82" s="29">
        <v>4</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1497</v>
      </c>
    </row>
    <row r="85" ht="76.5">
      <c r="A85" s="1" t="s">
        <v>666</v>
      </c>
      <c r="E85" s="27" t="s">
        <v>2500</v>
      </c>
    </row>
    <row r="86">
      <c r="A86" s="1" t="s">
        <v>659</v>
      </c>
      <c r="B86" s="1">
        <v>20</v>
      </c>
      <c r="C86" s="26" t="s">
        <v>3610</v>
      </c>
      <c r="D86" t="s">
        <v>661</v>
      </c>
      <c r="E86" s="27" t="s">
        <v>3611</v>
      </c>
      <c r="F86" s="28" t="s">
        <v>683</v>
      </c>
      <c r="G86" s="29">
        <v>25</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3333</v>
      </c>
    </row>
    <row r="89" ht="102">
      <c r="A89" s="1" t="s">
        <v>666</v>
      </c>
      <c r="E89" s="27" t="s">
        <v>3612</v>
      </c>
    </row>
    <row r="90">
      <c r="A90" s="1" t="s">
        <v>659</v>
      </c>
      <c r="B90" s="1">
        <v>21</v>
      </c>
      <c r="C90" s="26" t="s">
        <v>3613</v>
      </c>
      <c r="D90" t="s">
        <v>661</v>
      </c>
      <c r="E90" s="27" t="s">
        <v>3614</v>
      </c>
      <c r="F90" s="28" t="s">
        <v>683</v>
      </c>
      <c r="G90" s="29">
        <v>60</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3550</v>
      </c>
    </row>
    <row r="93" ht="102">
      <c r="A93" s="1" t="s">
        <v>666</v>
      </c>
      <c r="E93" s="27" t="s">
        <v>3612</v>
      </c>
    </row>
    <row r="94">
      <c r="A94" s="1" t="s">
        <v>659</v>
      </c>
      <c r="B94" s="1">
        <v>22</v>
      </c>
      <c r="C94" s="26" t="s">
        <v>2005</v>
      </c>
      <c r="D94" t="s">
        <v>661</v>
      </c>
      <c r="E94" s="27" t="s">
        <v>3256</v>
      </c>
      <c r="F94" s="28" t="s">
        <v>683</v>
      </c>
      <c r="G94" s="29">
        <v>13</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3038</v>
      </c>
    </row>
    <row r="97" ht="114.75">
      <c r="A97" s="1" t="s">
        <v>666</v>
      </c>
      <c r="E97" s="27" t="s">
        <v>1702</v>
      </c>
    </row>
    <row r="98">
      <c r="A98" s="1" t="s">
        <v>659</v>
      </c>
      <c r="B98" s="1">
        <v>23</v>
      </c>
      <c r="C98" s="26" t="s">
        <v>2008</v>
      </c>
      <c r="D98" t="s">
        <v>661</v>
      </c>
      <c r="E98" s="27" t="s">
        <v>2009</v>
      </c>
      <c r="F98" s="28" t="s">
        <v>683</v>
      </c>
      <c r="G98" s="29">
        <v>13</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3038</v>
      </c>
    </row>
    <row r="101" ht="140.25">
      <c r="A101" s="1" t="s">
        <v>666</v>
      </c>
      <c r="E101" s="27" t="s">
        <v>1812</v>
      </c>
    </row>
    <row r="102">
      <c r="A102" s="1" t="s">
        <v>659</v>
      </c>
      <c r="B102" s="1">
        <v>24</v>
      </c>
      <c r="C102" s="26" t="s">
        <v>2773</v>
      </c>
      <c r="D102" t="s">
        <v>661</v>
      </c>
      <c r="E102" s="27" t="s">
        <v>2774</v>
      </c>
      <c r="F102" s="28" t="s">
        <v>683</v>
      </c>
      <c r="G102" s="29">
        <v>5</v>
      </c>
      <c r="H102" s="28">
        <v>0</v>
      </c>
      <c r="I102" s="30">
        <f>ROUND(G102*H102,P4)</f>
        <v>0</v>
      </c>
      <c r="L102" s="31">
        <v>0</v>
      </c>
      <c r="M102" s="24">
        <f>ROUND(G102*L102,P4)</f>
        <v>0</v>
      </c>
      <c r="N102" s="25" t="s">
        <v>1345</v>
      </c>
      <c r="O102" s="32">
        <f>M102*AA102</f>
        <v>0</v>
      </c>
      <c r="P102" s="1">
        <v>1</v>
      </c>
      <c r="AA102" s="1">
        <f>IF(P102=1,$O$3,IF(P102=2,$O$4,$O$5))</f>
        <v>0</v>
      </c>
    </row>
    <row r="103">
      <c r="A103" s="1" t="s">
        <v>664</v>
      </c>
      <c r="E103" s="27" t="s">
        <v>661</v>
      </c>
    </row>
    <row r="104">
      <c r="A104" s="1" t="s">
        <v>665</v>
      </c>
      <c r="E104" s="33" t="s">
        <v>1499</v>
      </c>
    </row>
    <row r="105" ht="153">
      <c r="A105" s="1" t="s">
        <v>666</v>
      </c>
      <c r="E105" s="27" t="s">
        <v>1694</v>
      </c>
    </row>
    <row r="106">
      <c r="A106" s="1" t="s">
        <v>659</v>
      </c>
      <c r="B106" s="1">
        <v>25</v>
      </c>
      <c r="C106" s="26" t="s">
        <v>2775</v>
      </c>
      <c r="D106" t="s">
        <v>661</v>
      </c>
      <c r="E106" s="27" t="s">
        <v>2776</v>
      </c>
      <c r="F106" s="28" t="s">
        <v>683</v>
      </c>
      <c r="G106" s="29">
        <v>5</v>
      </c>
      <c r="H106" s="28">
        <v>0</v>
      </c>
      <c r="I106" s="30">
        <f>ROUND(G106*H106,P4)</f>
        <v>0</v>
      </c>
      <c r="L106" s="31">
        <v>0</v>
      </c>
      <c r="M106" s="24">
        <f>ROUND(G106*L106,P4)</f>
        <v>0</v>
      </c>
      <c r="N106" s="25" t="s">
        <v>1345</v>
      </c>
      <c r="O106" s="32">
        <f>M106*AA106</f>
        <v>0</v>
      </c>
      <c r="P106" s="1">
        <v>1</v>
      </c>
      <c r="AA106" s="1">
        <f>IF(P106=1,$O$3,IF(P106=2,$O$4,$O$5))</f>
        <v>0</v>
      </c>
    </row>
    <row r="107">
      <c r="A107" s="1" t="s">
        <v>664</v>
      </c>
      <c r="E107" s="27" t="s">
        <v>661</v>
      </c>
    </row>
    <row r="108">
      <c r="A108" s="1" t="s">
        <v>665</v>
      </c>
      <c r="E108" s="33" t="s">
        <v>1499</v>
      </c>
    </row>
    <row r="109" ht="127.5">
      <c r="A109" s="1" t="s">
        <v>666</v>
      </c>
      <c r="E109" s="27" t="s">
        <v>1667</v>
      </c>
    </row>
    <row r="110">
      <c r="A110" s="1" t="s">
        <v>659</v>
      </c>
      <c r="B110" s="1">
        <v>26</v>
      </c>
      <c r="C110" s="26" t="s">
        <v>3615</v>
      </c>
      <c r="D110" t="s">
        <v>661</v>
      </c>
      <c r="E110" s="27" t="s">
        <v>3616</v>
      </c>
      <c r="F110" s="28" t="s">
        <v>683</v>
      </c>
      <c r="G110" s="29">
        <v>3</v>
      </c>
      <c r="H110" s="28">
        <v>0</v>
      </c>
      <c r="I110" s="30">
        <f>ROUND(G110*H110,P4)</f>
        <v>0</v>
      </c>
      <c r="L110" s="31">
        <v>0</v>
      </c>
      <c r="M110" s="24">
        <f>ROUND(G110*L110,P4)</f>
        <v>0</v>
      </c>
      <c r="N110" s="25" t="s">
        <v>1345</v>
      </c>
      <c r="O110" s="32">
        <f>M110*AA110</f>
        <v>0</v>
      </c>
      <c r="P110" s="1">
        <v>1</v>
      </c>
      <c r="AA110" s="1">
        <f>IF(P110=1,$O$3,IF(P110=2,$O$4,$O$5))</f>
        <v>0</v>
      </c>
    </row>
    <row r="111">
      <c r="A111" s="1" t="s">
        <v>664</v>
      </c>
      <c r="E111" s="27" t="s">
        <v>661</v>
      </c>
    </row>
    <row r="112">
      <c r="A112" s="1" t="s">
        <v>665</v>
      </c>
      <c r="E112" s="33" t="s">
        <v>1970</v>
      </c>
    </row>
    <row r="113" ht="114.75">
      <c r="A113" s="1" t="s">
        <v>666</v>
      </c>
      <c r="E113" s="27" t="s">
        <v>1702</v>
      </c>
    </row>
    <row r="114">
      <c r="A114" s="1" t="s">
        <v>659</v>
      </c>
      <c r="B114" s="1">
        <v>27</v>
      </c>
      <c r="C114" s="26" t="s">
        <v>3617</v>
      </c>
      <c r="D114" t="s">
        <v>661</v>
      </c>
      <c r="E114" s="27" t="s">
        <v>3618</v>
      </c>
      <c r="F114" s="28" t="s">
        <v>683</v>
      </c>
      <c r="G114" s="29">
        <v>4</v>
      </c>
      <c r="H114" s="28">
        <v>0</v>
      </c>
      <c r="I114" s="30">
        <f>ROUND(G114*H114,P4)</f>
        <v>0</v>
      </c>
      <c r="L114" s="31">
        <v>0</v>
      </c>
      <c r="M114" s="24">
        <f>ROUND(G114*L114,P4)</f>
        <v>0</v>
      </c>
      <c r="N114" s="25" t="s">
        <v>1345</v>
      </c>
      <c r="O114" s="32">
        <f>M114*AA114</f>
        <v>0</v>
      </c>
      <c r="P114" s="1">
        <v>1</v>
      </c>
      <c r="AA114" s="1">
        <f>IF(P114=1,$O$3,IF(P114=2,$O$4,$O$5))</f>
        <v>0</v>
      </c>
    </row>
    <row r="115">
      <c r="A115" s="1" t="s">
        <v>664</v>
      </c>
      <c r="E115" s="27" t="s">
        <v>661</v>
      </c>
    </row>
    <row r="116">
      <c r="A116" s="1" t="s">
        <v>665</v>
      </c>
      <c r="E116" s="33" t="s">
        <v>1497</v>
      </c>
    </row>
    <row r="117" ht="153">
      <c r="A117" s="1" t="s">
        <v>666</v>
      </c>
      <c r="E117" s="27" t="s">
        <v>1694</v>
      </c>
    </row>
    <row r="118">
      <c r="A118" s="1" t="s">
        <v>659</v>
      </c>
      <c r="B118" s="1">
        <v>28</v>
      </c>
      <c r="C118" s="26" t="s">
        <v>3619</v>
      </c>
      <c r="D118" t="s">
        <v>661</v>
      </c>
      <c r="E118" s="27" t="s">
        <v>3620</v>
      </c>
      <c r="F118" s="28" t="s">
        <v>683</v>
      </c>
      <c r="G118" s="29">
        <v>7</v>
      </c>
      <c r="H118" s="28">
        <v>0</v>
      </c>
      <c r="I118" s="30">
        <f>ROUND(G118*H118,P4)</f>
        <v>0</v>
      </c>
      <c r="L118" s="31">
        <v>0</v>
      </c>
      <c r="M118" s="24">
        <f>ROUND(G118*L118,P4)</f>
        <v>0</v>
      </c>
      <c r="N118" s="25" t="s">
        <v>1345</v>
      </c>
      <c r="O118" s="32">
        <f>M118*AA118</f>
        <v>0</v>
      </c>
      <c r="P118" s="1">
        <v>1</v>
      </c>
      <c r="AA118" s="1">
        <f>IF(P118=1,$O$3,IF(P118=2,$O$4,$O$5))</f>
        <v>0</v>
      </c>
    </row>
    <row r="119">
      <c r="A119" s="1" t="s">
        <v>664</v>
      </c>
      <c r="E119" s="27" t="s">
        <v>661</v>
      </c>
    </row>
    <row r="120">
      <c r="A120" s="1" t="s">
        <v>665</v>
      </c>
      <c r="E120" s="33" t="s">
        <v>2626</v>
      </c>
    </row>
    <row r="121" ht="191.25">
      <c r="A121" s="1" t="s">
        <v>666</v>
      </c>
      <c r="E121" s="27" t="s">
        <v>2475</v>
      </c>
    </row>
    <row r="122">
      <c r="A122" s="1" t="s">
        <v>659</v>
      </c>
      <c r="B122" s="1">
        <v>29</v>
      </c>
      <c r="C122" s="26" t="s">
        <v>3621</v>
      </c>
      <c r="D122" t="s">
        <v>661</v>
      </c>
      <c r="E122" s="27" t="s">
        <v>3622</v>
      </c>
      <c r="F122" s="28" t="s">
        <v>683</v>
      </c>
      <c r="G122" s="29">
        <v>7</v>
      </c>
      <c r="H122" s="28">
        <v>0</v>
      </c>
      <c r="I122" s="30">
        <f>ROUND(G122*H122,P4)</f>
        <v>0</v>
      </c>
      <c r="L122" s="31">
        <v>0</v>
      </c>
      <c r="M122" s="24">
        <f>ROUND(G122*L122,P4)</f>
        <v>0</v>
      </c>
      <c r="N122" s="25" t="s">
        <v>1345</v>
      </c>
      <c r="O122" s="32">
        <f>M122*AA122</f>
        <v>0</v>
      </c>
      <c r="P122" s="1">
        <v>1</v>
      </c>
      <c r="AA122" s="1">
        <f>IF(P122=1,$O$3,IF(P122=2,$O$4,$O$5))</f>
        <v>0</v>
      </c>
    </row>
    <row r="123">
      <c r="A123" s="1" t="s">
        <v>664</v>
      </c>
      <c r="E123" s="27" t="s">
        <v>661</v>
      </c>
    </row>
    <row r="124">
      <c r="A124" s="1" t="s">
        <v>665</v>
      </c>
      <c r="E124" s="33" t="s">
        <v>2626</v>
      </c>
    </row>
    <row r="125" ht="191.25">
      <c r="A125" s="1" t="s">
        <v>666</v>
      </c>
      <c r="E125" s="27" t="s">
        <v>2475</v>
      </c>
    </row>
    <row r="126">
      <c r="A126" s="1" t="s">
        <v>659</v>
      </c>
      <c r="B126" s="1">
        <v>30</v>
      </c>
      <c r="C126" s="26" t="s">
        <v>3623</v>
      </c>
      <c r="D126" t="s">
        <v>661</v>
      </c>
      <c r="E126" s="27" t="s">
        <v>3624</v>
      </c>
      <c r="F126" s="28" t="s">
        <v>683</v>
      </c>
      <c r="G126" s="29">
        <v>7</v>
      </c>
      <c r="H126" s="28">
        <v>0</v>
      </c>
      <c r="I126" s="30">
        <f>ROUND(G126*H126,P4)</f>
        <v>0</v>
      </c>
      <c r="L126" s="31">
        <v>0</v>
      </c>
      <c r="M126" s="24">
        <f>ROUND(G126*L126,P4)</f>
        <v>0</v>
      </c>
      <c r="N126" s="25" t="s">
        <v>1345</v>
      </c>
      <c r="O126" s="32">
        <f>M126*AA126</f>
        <v>0</v>
      </c>
      <c r="P126" s="1">
        <v>1</v>
      </c>
      <c r="AA126" s="1">
        <f>IF(P126=1,$O$3,IF(P126=2,$O$4,$O$5))</f>
        <v>0</v>
      </c>
    </row>
    <row r="127">
      <c r="A127" s="1" t="s">
        <v>664</v>
      </c>
      <c r="E127" s="27" t="s">
        <v>661</v>
      </c>
    </row>
    <row r="128">
      <c r="A128" s="1" t="s">
        <v>665</v>
      </c>
      <c r="E128" s="33" t="s">
        <v>2626</v>
      </c>
    </row>
    <row r="129" ht="140.25">
      <c r="A129" s="1" t="s">
        <v>666</v>
      </c>
      <c r="E129" s="27" t="s">
        <v>1812</v>
      </c>
    </row>
    <row r="130">
      <c r="A130" s="1" t="s">
        <v>659</v>
      </c>
      <c r="B130" s="1">
        <v>31</v>
      </c>
      <c r="C130" s="26" t="s">
        <v>3625</v>
      </c>
      <c r="D130" t="s">
        <v>661</v>
      </c>
      <c r="E130" s="27" t="s">
        <v>3626</v>
      </c>
      <c r="F130" s="28" t="s">
        <v>683</v>
      </c>
      <c r="G130" s="29">
        <v>2</v>
      </c>
      <c r="H130" s="28">
        <v>0</v>
      </c>
      <c r="I130" s="30">
        <f>ROUND(G130*H130,P4)</f>
        <v>0</v>
      </c>
      <c r="L130" s="31">
        <v>0</v>
      </c>
      <c r="M130" s="24">
        <f>ROUND(G130*L130,P4)</f>
        <v>0</v>
      </c>
      <c r="N130" s="25" t="s">
        <v>1345</v>
      </c>
      <c r="O130" s="32">
        <f>M130*AA130</f>
        <v>0</v>
      </c>
      <c r="P130" s="1">
        <v>1</v>
      </c>
      <c r="AA130" s="1">
        <f>IF(P130=1,$O$3,IF(P130=2,$O$4,$O$5))</f>
        <v>0</v>
      </c>
    </row>
    <row r="131">
      <c r="A131" s="1" t="s">
        <v>664</v>
      </c>
      <c r="E131" s="27" t="s">
        <v>661</v>
      </c>
    </row>
    <row r="132">
      <c r="A132" s="1" t="s">
        <v>665</v>
      </c>
      <c r="E132" s="33" t="s">
        <v>2267</v>
      </c>
    </row>
    <row r="133" ht="153">
      <c r="A133" s="1" t="s">
        <v>666</v>
      </c>
      <c r="E133" s="27" t="s">
        <v>1908</v>
      </c>
    </row>
    <row r="134">
      <c r="A134" s="1" t="s">
        <v>659</v>
      </c>
      <c r="B134" s="1">
        <v>32</v>
      </c>
      <c r="C134" s="26" t="s">
        <v>3627</v>
      </c>
      <c r="D134" t="s">
        <v>661</v>
      </c>
      <c r="E134" s="27" t="s">
        <v>3628</v>
      </c>
      <c r="F134" s="28" t="s">
        <v>670</v>
      </c>
      <c r="G134" s="29">
        <v>210</v>
      </c>
      <c r="H134" s="28">
        <v>0</v>
      </c>
      <c r="I134" s="30">
        <f>ROUND(G134*H134,P4)</f>
        <v>0</v>
      </c>
      <c r="L134" s="31">
        <v>0</v>
      </c>
      <c r="M134" s="24">
        <f>ROUND(G134*L134,P4)</f>
        <v>0</v>
      </c>
      <c r="N134" s="25" t="s">
        <v>1345</v>
      </c>
      <c r="O134" s="32">
        <f>M134*AA134</f>
        <v>0</v>
      </c>
      <c r="P134" s="1">
        <v>1</v>
      </c>
      <c r="AA134" s="1">
        <f>IF(P134=1,$O$3,IF(P134=2,$O$4,$O$5))</f>
        <v>0</v>
      </c>
    </row>
    <row r="135">
      <c r="A135" s="1" t="s">
        <v>664</v>
      </c>
      <c r="E135" s="27" t="s">
        <v>661</v>
      </c>
    </row>
    <row r="136">
      <c r="A136" s="1" t="s">
        <v>665</v>
      </c>
      <c r="E136" s="33" t="s">
        <v>3629</v>
      </c>
    </row>
    <row r="137" ht="89.25">
      <c r="A137" s="1" t="s">
        <v>666</v>
      </c>
      <c r="E137" s="27" t="s">
        <v>3630</v>
      </c>
    </row>
    <row r="138">
      <c r="A138" s="1" t="s">
        <v>659</v>
      </c>
      <c r="B138" s="1">
        <v>33</v>
      </c>
      <c r="C138" s="26" t="s">
        <v>3631</v>
      </c>
      <c r="D138" t="s">
        <v>661</v>
      </c>
      <c r="E138" s="27" t="s">
        <v>3632</v>
      </c>
      <c r="F138" s="28" t="s">
        <v>670</v>
      </c>
      <c r="G138" s="29">
        <v>210</v>
      </c>
      <c r="H138" s="28">
        <v>0</v>
      </c>
      <c r="I138" s="30">
        <f>ROUND(G138*H138,P4)</f>
        <v>0</v>
      </c>
      <c r="L138" s="31">
        <v>0</v>
      </c>
      <c r="M138" s="24">
        <f>ROUND(G138*L138,P4)</f>
        <v>0</v>
      </c>
      <c r="N138" s="25" t="s">
        <v>1345</v>
      </c>
      <c r="O138" s="32">
        <f>M138*AA138</f>
        <v>0</v>
      </c>
      <c r="P138" s="1">
        <v>1</v>
      </c>
      <c r="AA138" s="1">
        <f>IF(P138=1,$O$3,IF(P138=2,$O$4,$O$5))</f>
        <v>0</v>
      </c>
    </row>
    <row r="139">
      <c r="A139" s="1" t="s">
        <v>664</v>
      </c>
      <c r="E139" s="27" t="s">
        <v>661</v>
      </c>
    </row>
    <row r="140">
      <c r="A140" s="1" t="s">
        <v>665</v>
      </c>
      <c r="E140" s="33" t="s">
        <v>3629</v>
      </c>
    </row>
    <row r="141" ht="102">
      <c r="A141" s="1" t="s">
        <v>666</v>
      </c>
      <c r="E141" s="27" t="s">
        <v>2412</v>
      </c>
    </row>
    <row r="142">
      <c r="A142" s="1" t="s">
        <v>659</v>
      </c>
      <c r="B142" s="1">
        <v>34</v>
      </c>
      <c r="C142" s="26" t="s">
        <v>2413</v>
      </c>
      <c r="D142" t="s">
        <v>661</v>
      </c>
      <c r="E142" s="27" t="s">
        <v>2414</v>
      </c>
      <c r="F142" s="28" t="s">
        <v>670</v>
      </c>
      <c r="G142" s="29">
        <v>40</v>
      </c>
      <c r="H142" s="28">
        <v>0</v>
      </c>
      <c r="I142" s="30">
        <f>ROUND(G142*H142,P4)</f>
        <v>0</v>
      </c>
      <c r="L142" s="31">
        <v>0</v>
      </c>
      <c r="M142" s="24">
        <f>ROUND(G142*L142,P4)</f>
        <v>0</v>
      </c>
      <c r="N142" s="25" t="s">
        <v>1345</v>
      </c>
      <c r="O142" s="32">
        <f>M142*AA142</f>
        <v>0</v>
      </c>
      <c r="P142" s="1">
        <v>1</v>
      </c>
      <c r="AA142" s="1">
        <f>IF(P142=1,$O$3,IF(P142=2,$O$4,$O$5))</f>
        <v>0</v>
      </c>
    </row>
    <row r="143">
      <c r="A143" s="1" t="s">
        <v>664</v>
      </c>
      <c r="E143" s="27" t="s">
        <v>661</v>
      </c>
    </row>
    <row r="144">
      <c r="A144" s="1" t="s">
        <v>665</v>
      </c>
      <c r="E144" s="33" t="s">
        <v>1493</v>
      </c>
    </row>
    <row r="145" ht="153">
      <c r="A145" s="1" t="s">
        <v>666</v>
      </c>
      <c r="E145" s="27" t="s">
        <v>1621</v>
      </c>
    </row>
    <row r="146">
      <c r="A146" s="1" t="s">
        <v>659</v>
      </c>
      <c r="B146" s="1">
        <v>35</v>
      </c>
      <c r="C146" s="26" t="s">
        <v>3633</v>
      </c>
      <c r="D146" t="s">
        <v>661</v>
      </c>
      <c r="E146" s="27" t="s">
        <v>3634</v>
      </c>
      <c r="F146" s="28" t="s">
        <v>683</v>
      </c>
      <c r="G146" s="29">
        <v>5</v>
      </c>
      <c r="H146" s="28">
        <v>0</v>
      </c>
      <c r="I146" s="30">
        <f>ROUND(G146*H146,P4)</f>
        <v>0</v>
      </c>
      <c r="L146" s="31">
        <v>0</v>
      </c>
      <c r="M146" s="24">
        <f>ROUND(G146*L146,P4)</f>
        <v>0</v>
      </c>
      <c r="N146" s="25" t="s">
        <v>1345</v>
      </c>
      <c r="O146" s="32">
        <f>M146*AA146</f>
        <v>0</v>
      </c>
      <c r="P146" s="1">
        <v>1</v>
      </c>
      <c r="AA146" s="1">
        <f>IF(P146=1,$O$3,IF(P146=2,$O$4,$O$5))</f>
        <v>0</v>
      </c>
    </row>
    <row r="147">
      <c r="A147" s="1" t="s">
        <v>664</v>
      </c>
      <c r="E147" s="27" t="s">
        <v>661</v>
      </c>
    </row>
    <row r="148">
      <c r="A148" s="1" t="s">
        <v>665</v>
      </c>
      <c r="E148" s="33" t="s">
        <v>1499</v>
      </c>
    </row>
    <row r="149" ht="153">
      <c r="A149" s="1" t="s">
        <v>666</v>
      </c>
      <c r="E149" s="27" t="s">
        <v>1694</v>
      </c>
    </row>
    <row r="150">
      <c r="A150" s="1" t="s">
        <v>659</v>
      </c>
      <c r="B150" s="1">
        <v>36</v>
      </c>
      <c r="C150" s="26" t="s">
        <v>3635</v>
      </c>
      <c r="D150" t="s">
        <v>661</v>
      </c>
      <c r="E150" s="27" t="s">
        <v>3636</v>
      </c>
      <c r="F150" s="28" t="s">
        <v>683</v>
      </c>
      <c r="G150" s="29">
        <v>2</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2267</v>
      </c>
    </row>
    <row r="153" ht="114.75">
      <c r="A153" s="1" t="s">
        <v>666</v>
      </c>
      <c r="E153" s="27" t="s">
        <v>3637</v>
      </c>
    </row>
    <row r="154">
      <c r="A154" s="1" t="s">
        <v>659</v>
      </c>
      <c r="B154" s="1">
        <v>37</v>
      </c>
      <c r="C154" s="26" t="s">
        <v>3638</v>
      </c>
      <c r="D154" t="s">
        <v>661</v>
      </c>
      <c r="E154" s="27" t="s">
        <v>3639</v>
      </c>
      <c r="F154" s="28" t="s">
        <v>683</v>
      </c>
      <c r="G154" s="29">
        <v>7</v>
      </c>
      <c r="H154" s="28">
        <v>0</v>
      </c>
      <c r="I154" s="30">
        <f>ROUND(G154*H154,P4)</f>
        <v>0</v>
      </c>
      <c r="L154" s="31">
        <v>0</v>
      </c>
      <c r="M154" s="24">
        <f>ROUND(G154*L154,P4)</f>
        <v>0</v>
      </c>
      <c r="N154" s="25" t="s">
        <v>1345</v>
      </c>
      <c r="O154" s="32">
        <f>M154*AA154</f>
        <v>0</v>
      </c>
      <c r="P154" s="1">
        <v>1</v>
      </c>
      <c r="AA154" s="1">
        <f>IF(P154=1,$O$3,IF(P154=2,$O$4,$O$5))</f>
        <v>0</v>
      </c>
    </row>
    <row r="155">
      <c r="A155" s="1" t="s">
        <v>664</v>
      </c>
      <c r="E155" s="27" t="s">
        <v>661</v>
      </c>
    </row>
    <row r="156">
      <c r="A156" s="1" t="s">
        <v>665</v>
      </c>
      <c r="E156" s="33" t="s">
        <v>2626</v>
      </c>
    </row>
    <row r="157" ht="127.5">
      <c r="A157" s="1" t="s">
        <v>666</v>
      </c>
      <c r="E157" s="27" t="s">
        <v>1667</v>
      </c>
    </row>
    <row r="158">
      <c r="A158" s="1" t="s">
        <v>659</v>
      </c>
      <c r="B158" s="1">
        <v>38</v>
      </c>
      <c r="C158" s="26" t="s">
        <v>3640</v>
      </c>
      <c r="D158" t="s">
        <v>661</v>
      </c>
      <c r="E158" s="27" t="s">
        <v>3641</v>
      </c>
      <c r="F158" s="28" t="s">
        <v>683</v>
      </c>
      <c r="G158" s="29">
        <v>2</v>
      </c>
      <c r="H158" s="28">
        <v>0</v>
      </c>
      <c r="I158" s="30">
        <f>ROUND(G158*H158,P4)</f>
        <v>0</v>
      </c>
      <c r="L158" s="31">
        <v>0</v>
      </c>
      <c r="M158" s="24">
        <f>ROUND(G158*L158,P4)</f>
        <v>0</v>
      </c>
      <c r="N158" s="25" t="s">
        <v>1345</v>
      </c>
      <c r="O158" s="32">
        <f>M158*AA158</f>
        <v>0</v>
      </c>
      <c r="P158" s="1">
        <v>1</v>
      </c>
      <c r="AA158" s="1">
        <f>IF(P158=1,$O$3,IF(P158=2,$O$4,$O$5))</f>
        <v>0</v>
      </c>
    </row>
    <row r="159">
      <c r="A159" s="1" t="s">
        <v>664</v>
      </c>
      <c r="E159" s="27" t="s">
        <v>661</v>
      </c>
    </row>
    <row r="160">
      <c r="A160" s="1" t="s">
        <v>665</v>
      </c>
      <c r="E160" s="33" t="s">
        <v>2267</v>
      </c>
    </row>
    <row r="161" ht="153">
      <c r="A161" s="1" t="s">
        <v>666</v>
      </c>
      <c r="E161" s="27" t="s">
        <v>1908</v>
      </c>
    </row>
    <row r="162">
      <c r="A162" s="1" t="s">
        <v>659</v>
      </c>
      <c r="B162" s="1">
        <v>39</v>
      </c>
      <c r="C162" s="26" t="s">
        <v>3561</v>
      </c>
      <c r="D162" t="s">
        <v>661</v>
      </c>
      <c r="E162" s="27" t="s">
        <v>3562</v>
      </c>
      <c r="F162" s="28" t="s">
        <v>683</v>
      </c>
      <c r="G162" s="29">
        <v>9</v>
      </c>
      <c r="H162" s="28">
        <v>0</v>
      </c>
      <c r="I162" s="30">
        <f>ROUND(G162*H162,P4)</f>
        <v>0</v>
      </c>
      <c r="L162" s="31">
        <v>0</v>
      </c>
      <c r="M162" s="24">
        <f>ROUND(G162*L162,P4)</f>
        <v>0</v>
      </c>
      <c r="N162" s="25" t="s">
        <v>1345</v>
      </c>
      <c r="O162" s="32">
        <f>M162*AA162</f>
        <v>0</v>
      </c>
      <c r="P162" s="1">
        <v>1</v>
      </c>
      <c r="AA162" s="1">
        <f>IF(P162=1,$O$3,IF(P162=2,$O$4,$O$5))</f>
        <v>0</v>
      </c>
    </row>
    <row r="163">
      <c r="A163" s="1" t="s">
        <v>664</v>
      </c>
      <c r="E163" s="27" t="s">
        <v>661</v>
      </c>
    </row>
    <row r="164">
      <c r="A164" s="1" t="s">
        <v>665</v>
      </c>
      <c r="E164" s="33" t="s">
        <v>2353</v>
      </c>
    </row>
    <row r="165" ht="63.75">
      <c r="A165" s="1" t="s">
        <v>666</v>
      </c>
      <c r="E165" s="27" t="s">
        <v>3642</v>
      </c>
    </row>
    <row r="166">
      <c r="A166" s="1" t="s">
        <v>659</v>
      </c>
      <c r="B166" s="1">
        <v>40</v>
      </c>
      <c r="C166" s="26" t="s">
        <v>3643</v>
      </c>
      <c r="D166" t="s">
        <v>661</v>
      </c>
      <c r="E166" s="27" t="s">
        <v>3644</v>
      </c>
      <c r="F166" s="28" t="s">
        <v>683</v>
      </c>
      <c r="G166" s="29">
        <v>1</v>
      </c>
      <c r="H166" s="28">
        <v>0</v>
      </c>
      <c r="I166" s="30">
        <f>ROUND(G166*H166,P4)</f>
        <v>0</v>
      </c>
      <c r="L166" s="31">
        <v>0</v>
      </c>
      <c r="M166" s="24">
        <f>ROUND(G166*L166,P4)</f>
        <v>0</v>
      </c>
      <c r="N166" s="25" t="s">
        <v>1345</v>
      </c>
      <c r="O166" s="32">
        <f>M166*AA166</f>
        <v>0</v>
      </c>
      <c r="P166" s="1">
        <v>1</v>
      </c>
      <c r="AA166" s="1">
        <f>IF(P166=1,$O$3,IF(P166=2,$O$4,$O$5))</f>
        <v>0</v>
      </c>
    </row>
    <row r="167">
      <c r="A167" s="1" t="s">
        <v>664</v>
      </c>
      <c r="E167" s="27" t="s">
        <v>661</v>
      </c>
    </row>
    <row r="168">
      <c r="A168" s="1" t="s">
        <v>665</v>
      </c>
      <c r="E168" s="33" t="s">
        <v>1500</v>
      </c>
    </row>
    <row r="169" ht="153">
      <c r="A169" s="1" t="s">
        <v>666</v>
      </c>
      <c r="E169" s="27" t="s">
        <v>1694</v>
      </c>
    </row>
    <row r="170">
      <c r="A170" s="1" t="s">
        <v>659</v>
      </c>
      <c r="B170" s="1">
        <v>41</v>
      </c>
      <c r="C170" s="26" t="s">
        <v>3645</v>
      </c>
      <c r="D170" t="s">
        <v>661</v>
      </c>
      <c r="E170" s="27" t="s">
        <v>3646</v>
      </c>
      <c r="F170" s="28" t="s">
        <v>683</v>
      </c>
      <c r="G170" s="29">
        <v>12</v>
      </c>
      <c r="H170" s="28">
        <v>0</v>
      </c>
      <c r="I170" s="30">
        <f>ROUND(G170*H170,P4)</f>
        <v>0</v>
      </c>
      <c r="L170" s="31">
        <v>0</v>
      </c>
      <c r="M170" s="24">
        <f>ROUND(G170*L170,P4)</f>
        <v>0</v>
      </c>
      <c r="N170" s="25" t="s">
        <v>1345</v>
      </c>
      <c r="O170" s="32">
        <f>M170*AA170</f>
        <v>0</v>
      </c>
      <c r="P170" s="1">
        <v>1</v>
      </c>
      <c r="AA170" s="1">
        <f>IF(P170=1,$O$3,IF(P170=2,$O$4,$O$5))</f>
        <v>0</v>
      </c>
    </row>
    <row r="171">
      <c r="A171" s="1" t="s">
        <v>664</v>
      </c>
      <c r="E171" s="27" t="s">
        <v>661</v>
      </c>
    </row>
    <row r="172">
      <c r="A172" s="1" t="s">
        <v>665</v>
      </c>
      <c r="E172" s="33" t="s">
        <v>1530</v>
      </c>
    </row>
    <row r="173" ht="153">
      <c r="A173" s="1" t="s">
        <v>666</v>
      </c>
      <c r="E173" s="27" t="s">
        <v>1694</v>
      </c>
    </row>
    <row r="174">
      <c r="A174" s="1" t="s">
        <v>659</v>
      </c>
      <c r="B174" s="1">
        <v>42</v>
      </c>
      <c r="C174" s="26" t="s">
        <v>3563</v>
      </c>
      <c r="D174" t="s">
        <v>661</v>
      </c>
      <c r="E174" s="27" t="s">
        <v>3564</v>
      </c>
      <c r="F174" s="28" t="s">
        <v>683</v>
      </c>
      <c r="G174" s="29">
        <v>13</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c r="A176" s="1" t="s">
        <v>665</v>
      </c>
      <c r="E176" s="33" t="s">
        <v>3038</v>
      </c>
    </row>
    <row r="177" ht="140.25">
      <c r="A177" s="1" t="s">
        <v>666</v>
      </c>
      <c r="E177" s="27" t="s">
        <v>1812</v>
      </c>
    </row>
    <row r="178">
      <c r="A178" s="1" t="s">
        <v>659</v>
      </c>
      <c r="B178" s="1">
        <v>43</v>
      </c>
      <c r="C178" s="26" t="s">
        <v>3647</v>
      </c>
      <c r="D178" t="s">
        <v>661</v>
      </c>
      <c r="E178" s="27" t="s">
        <v>3648</v>
      </c>
      <c r="F178" s="28" t="s">
        <v>683</v>
      </c>
      <c r="G178" s="29">
        <v>1</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c r="A180" s="1" t="s">
        <v>665</v>
      </c>
      <c r="E180" s="33" t="s">
        <v>1500</v>
      </c>
    </row>
    <row r="181" ht="114.75">
      <c r="A181" s="1" t="s">
        <v>666</v>
      </c>
      <c r="E181" s="27" t="s">
        <v>1702</v>
      </c>
    </row>
    <row r="182">
      <c r="A182" s="1" t="s">
        <v>659</v>
      </c>
      <c r="B182" s="1">
        <v>44</v>
      </c>
      <c r="C182" s="26" t="s">
        <v>3649</v>
      </c>
      <c r="D182" t="s">
        <v>661</v>
      </c>
      <c r="E182" s="27" t="s">
        <v>3650</v>
      </c>
      <c r="F182" s="28" t="s">
        <v>683</v>
      </c>
      <c r="G182" s="29">
        <v>9</v>
      </c>
      <c r="H182" s="28">
        <v>0</v>
      </c>
      <c r="I182" s="30">
        <f>ROUND(G182*H182,P4)</f>
        <v>0</v>
      </c>
      <c r="L182" s="31">
        <v>0</v>
      </c>
      <c r="M182" s="24">
        <f>ROUND(G182*L182,P4)</f>
        <v>0</v>
      </c>
      <c r="N182" s="25" t="s">
        <v>1345</v>
      </c>
      <c r="O182" s="32">
        <f>M182*AA182</f>
        <v>0</v>
      </c>
      <c r="P182" s="1">
        <v>1</v>
      </c>
      <c r="AA182" s="1">
        <f>IF(P182=1,$O$3,IF(P182=2,$O$4,$O$5))</f>
        <v>0</v>
      </c>
    </row>
    <row r="183">
      <c r="A183" s="1" t="s">
        <v>664</v>
      </c>
      <c r="E183" s="27" t="s">
        <v>661</v>
      </c>
    </row>
    <row r="184">
      <c r="A184" s="1" t="s">
        <v>665</v>
      </c>
      <c r="E184" s="33" t="s">
        <v>2353</v>
      </c>
    </row>
    <row r="185" ht="114.75">
      <c r="A185" s="1" t="s">
        <v>666</v>
      </c>
      <c r="E185" s="27" t="s">
        <v>1702</v>
      </c>
    </row>
    <row r="186">
      <c r="A186" s="1" t="s">
        <v>659</v>
      </c>
      <c r="B186" s="1">
        <v>45</v>
      </c>
      <c r="C186" s="26" t="s">
        <v>3651</v>
      </c>
      <c r="D186" t="s">
        <v>661</v>
      </c>
      <c r="E186" s="27" t="s">
        <v>3652</v>
      </c>
      <c r="F186" s="28" t="s">
        <v>683</v>
      </c>
      <c r="G186" s="29">
        <v>6</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c r="A188" s="1" t="s">
        <v>665</v>
      </c>
      <c r="E188" s="33" t="s">
        <v>2301</v>
      </c>
    </row>
    <row r="189" ht="114.75">
      <c r="A189" s="1" t="s">
        <v>666</v>
      </c>
      <c r="E189" s="27" t="s">
        <v>1702</v>
      </c>
    </row>
    <row r="190">
      <c r="A190" s="1" t="s">
        <v>659</v>
      </c>
      <c r="B190" s="1">
        <v>46</v>
      </c>
      <c r="C190" s="26" t="s">
        <v>3573</v>
      </c>
      <c r="D190" t="s">
        <v>661</v>
      </c>
      <c r="E190" s="27" t="s">
        <v>3574</v>
      </c>
      <c r="F190" s="28" t="s">
        <v>683</v>
      </c>
      <c r="G190" s="29">
        <v>16</v>
      </c>
      <c r="H190" s="28">
        <v>0</v>
      </c>
      <c r="I190" s="30">
        <f>ROUND(G190*H190,P4)</f>
        <v>0</v>
      </c>
      <c r="L190" s="31">
        <v>0</v>
      </c>
      <c r="M190" s="24">
        <f>ROUND(G190*L190,P4)</f>
        <v>0</v>
      </c>
      <c r="N190" s="25" t="s">
        <v>1345</v>
      </c>
      <c r="O190" s="32">
        <f>M190*AA190</f>
        <v>0</v>
      </c>
      <c r="P190" s="1">
        <v>1</v>
      </c>
      <c r="AA190" s="1">
        <f>IF(P190=1,$O$3,IF(P190=2,$O$4,$O$5))</f>
        <v>0</v>
      </c>
    </row>
    <row r="191">
      <c r="A191" s="1" t="s">
        <v>664</v>
      </c>
      <c r="E191" s="27" t="s">
        <v>661</v>
      </c>
    </row>
    <row r="192">
      <c r="A192" s="1" t="s">
        <v>665</v>
      </c>
      <c r="E192" s="33" t="s">
        <v>3117</v>
      </c>
    </row>
    <row r="193" ht="114.75">
      <c r="A193" s="1" t="s">
        <v>666</v>
      </c>
      <c r="E193" s="27" t="s">
        <v>1702</v>
      </c>
    </row>
    <row r="194">
      <c r="A194" s="1" t="s">
        <v>659</v>
      </c>
      <c r="B194" s="1">
        <v>47</v>
      </c>
      <c r="C194" s="26" t="s">
        <v>3575</v>
      </c>
      <c r="D194" t="s">
        <v>661</v>
      </c>
      <c r="E194" s="27" t="s">
        <v>3576</v>
      </c>
      <c r="F194" s="28" t="s">
        <v>683</v>
      </c>
      <c r="G194" s="29">
        <v>1</v>
      </c>
      <c r="H194" s="28">
        <v>0</v>
      </c>
      <c r="I194" s="30">
        <f>ROUND(G194*H194,P4)</f>
        <v>0</v>
      </c>
      <c r="L194" s="31">
        <v>0</v>
      </c>
      <c r="M194" s="24">
        <f>ROUND(G194*L194,P4)</f>
        <v>0</v>
      </c>
      <c r="N194" s="25" t="s">
        <v>1345</v>
      </c>
      <c r="O194" s="32">
        <f>M194*AA194</f>
        <v>0</v>
      </c>
      <c r="P194" s="1">
        <v>1</v>
      </c>
      <c r="AA194" s="1">
        <f>IF(P194=1,$O$3,IF(P194=2,$O$4,$O$5))</f>
        <v>0</v>
      </c>
    </row>
    <row r="195">
      <c r="A195" s="1" t="s">
        <v>664</v>
      </c>
      <c r="E195" s="27" t="s">
        <v>661</v>
      </c>
    </row>
    <row r="196">
      <c r="A196" s="1" t="s">
        <v>665</v>
      </c>
      <c r="E196" s="33" t="s">
        <v>1500</v>
      </c>
    </row>
    <row r="197" ht="114.75">
      <c r="A197" s="1" t="s">
        <v>666</v>
      </c>
      <c r="E197" s="27" t="s">
        <v>1702</v>
      </c>
    </row>
    <row r="198" ht="25.5">
      <c r="A198" s="1" t="s">
        <v>659</v>
      </c>
      <c r="B198" s="1">
        <v>48</v>
      </c>
      <c r="C198" s="26" t="s">
        <v>3653</v>
      </c>
      <c r="D198" t="s">
        <v>661</v>
      </c>
      <c r="E198" s="27" t="s">
        <v>3654</v>
      </c>
      <c r="F198" s="28" t="s">
        <v>683</v>
      </c>
      <c r="G198" s="29">
        <v>7</v>
      </c>
      <c r="H198" s="28">
        <v>0</v>
      </c>
      <c r="I198" s="30">
        <f>ROUND(G198*H198,P4)</f>
        <v>0</v>
      </c>
      <c r="L198" s="31">
        <v>0</v>
      </c>
      <c r="M198" s="24">
        <f>ROUND(G198*L198,P4)</f>
        <v>0</v>
      </c>
      <c r="N198" s="25" t="s">
        <v>1345</v>
      </c>
      <c r="O198" s="32">
        <f>M198*AA198</f>
        <v>0</v>
      </c>
      <c r="P198" s="1">
        <v>3</v>
      </c>
      <c r="AA198" s="1">
        <f>IF(P198=1,$O$3,IF(P198=2,$O$4,$O$5))</f>
        <v>0</v>
      </c>
    </row>
    <row r="199">
      <c r="A199" s="1" t="s">
        <v>664</v>
      </c>
      <c r="E199" s="27" t="s">
        <v>661</v>
      </c>
    </row>
    <row r="200">
      <c r="A200" s="1" t="s">
        <v>665</v>
      </c>
      <c r="E200" s="33" t="s">
        <v>2626</v>
      </c>
    </row>
    <row r="201" ht="114.75">
      <c r="A201" s="1" t="s">
        <v>666</v>
      </c>
      <c r="E201" s="27" t="s">
        <v>1702</v>
      </c>
    </row>
    <row r="202">
      <c r="A202" s="1" t="s">
        <v>659</v>
      </c>
      <c r="B202" s="1">
        <v>49</v>
      </c>
      <c r="C202" s="26" t="s">
        <v>3655</v>
      </c>
      <c r="D202" t="s">
        <v>661</v>
      </c>
      <c r="E202" s="27" t="s">
        <v>3656</v>
      </c>
      <c r="F202" s="28" t="s">
        <v>683</v>
      </c>
      <c r="G202" s="29">
        <v>7</v>
      </c>
      <c r="H202" s="28">
        <v>0</v>
      </c>
      <c r="I202" s="30">
        <f>ROUND(G202*H202,P4)</f>
        <v>0</v>
      </c>
      <c r="L202" s="31">
        <v>0</v>
      </c>
      <c r="M202" s="24">
        <f>ROUND(G202*L202,P4)</f>
        <v>0</v>
      </c>
      <c r="N202" s="25" t="s">
        <v>1345</v>
      </c>
      <c r="O202" s="32">
        <f>M202*AA202</f>
        <v>0</v>
      </c>
      <c r="P202" s="1">
        <v>1</v>
      </c>
      <c r="AA202" s="1">
        <f>IF(P202=1,$O$3,IF(P202=2,$O$4,$O$5))</f>
        <v>0</v>
      </c>
    </row>
    <row r="203">
      <c r="A203" s="1" t="s">
        <v>664</v>
      </c>
      <c r="E203" s="27" t="s">
        <v>661</v>
      </c>
    </row>
    <row r="204">
      <c r="A204" s="1" t="s">
        <v>665</v>
      </c>
      <c r="E204" s="33" t="s">
        <v>2626</v>
      </c>
    </row>
    <row r="205" ht="140.25">
      <c r="A205" s="1" t="s">
        <v>666</v>
      </c>
      <c r="E205" s="27" t="s">
        <v>1948</v>
      </c>
    </row>
    <row r="206">
      <c r="A206" s="1" t="s">
        <v>659</v>
      </c>
      <c r="B206" s="1">
        <v>50</v>
      </c>
      <c r="C206" s="26" t="s">
        <v>3657</v>
      </c>
      <c r="D206" t="s">
        <v>661</v>
      </c>
      <c r="E206" s="27" t="s">
        <v>3658</v>
      </c>
      <c r="F206" s="28" t="s">
        <v>683</v>
      </c>
      <c r="G206" s="29">
        <v>3</v>
      </c>
      <c r="H206" s="28">
        <v>0</v>
      </c>
      <c r="I206" s="30">
        <f>ROUND(G206*H206,P4)</f>
        <v>0</v>
      </c>
      <c r="L206" s="31">
        <v>0</v>
      </c>
      <c r="M206" s="24">
        <f>ROUND(G206*L206,P4)</f>
        <v>0</v>
      </c>
      <c r="N206" s="25" t="s">
        <v>1345</v>
      </c>
      <c r="O206" s="32">
        <f>M206*AA206</f>
        <v>0</v>
      </c>
      <c r="P206" s="1">
        <v>3</v>
      </c>
      <c r="AA206" s="1">
        <f>IF(P206=1,$O$3,IF(P206=2,$O$4,$O$5))</f>
        <v>0</v>
      </c>
    </row>
    <row r="207">
      <c r="A207" s="1" t="s">
        <v>664</v>
      </c>
      <c r="E207" s="27" t="s">
        <v>661</v>
      </c>
    </row>
    <row r="208">
      <c r="A208" s="1" t="s">
        <v>665</v>
      </c>
      <c r="E208" s="33" t="s">
        <v>1970</v>
      </c>
    </row>
    <row r="209" ht="114.75">
      <c r="A209" s="1" t="s">
        <v>666</v>
      </c>
      <c r="E209" s="27" t="s">
        <v>1702</v>
      </c>
    </row>
    <row r="210" ht="25.5">
      <c r="A210" s="1" t="s">
        <v>659</v>
      </c>
      <c r="B210" s="1">
        <v>51</v>
      </c>
      <c r="C210" s="26" t="s">
        <v>3659</v>
      </c>
      <c r="D210" t="s">
        <v>661</v>
      </c>
      <c r="E210" s="27" t="s">
        <v>3660</v>
      </c>
      <c r="F210" s="28" t="s">
        <v>683</v>
      </c>
      <c r="G210" s="29">
        <v>7</v>
      </c>
      <c r="H210" s="28">
        <v>0</v>
      </c>
      <c r="I210" s="30">
        <f>ROUND(G210*H210,P4)</f>
        <v>0</v>
      </c>
      <c r="L210" s="31">
        <v>0</v>
      </c>
      <c r="M210" s="24">
        <f>ROUND(G210*L210,P4)</f>
        <v>0</v>
      </c>
      <c r="N210" s="25" t="s">
        <v>1345</v>
      </c>
      <c r="O210" s="32">
        <f>M210*AA210</f>
        <v>0</v>
      </c>
      <c r="P210" s="1">
        <v>1</v>
      </c>
      <c r="AA210" s="1">
        <f>IF(P210=1,$O$3,IF(P210=2,$O$4,$O$5))</f>
        <v>0</v>
      </c>
    </row>
    <row r="211">
      <c r="A211" s="1" t="s">
        <v>664</v>
      </c>
      <c r="E211" s="27" t="s">
        <v>661</v>
      </c>
    </row>
    <row r="212">
      <c r="A212" s="1" t="s">
        <v>665</v>
      </c>
      <c r="E212" s="33" t="s">
        <v>2626</v>
      </c>
    </row>
    <row r="213" ht="153">
      <c r="A213" s="1" t="s">
        <v>666</v>
      </c>
      <c r="E213" s="27" t="s">
        <v>1694</v>
      </c>
    </row>
    <row r="214" ht="25.5">
      <c r="A214" s="1" t="s">
        <v>659</v>
      </c>
      <c r="B214" s="1">
        <v>52</v>
      </c>
      <c r="C214" s="26" t="s">
        <v>2867</v>
      </c>
      <c r="D214" t="s">
        <v>661</v>
      </c>
      <c r="E214" s="27" t="s">
        <v>3661</v>
      </c>
      <c r="F214" s="28" t="s">
        <v>683</v>
      </c>
      <c r="G214" s="29">
        <v>3</v>
      </c>
      <c r="H214" s="28">
        <v>0</v>
      </c>
      <c r="I214" s="30">
        <f>ROUND(G214*H214,P4)</f>
        <v>0</v>
      </c>
      <c r="L214" s="31">
        <v>0</v>
      </c>
      <c r="M214" s="24">
        <f>ROUND(G214*L214,P4)</f>
        <v>0</v>
      </c>
      <c r="N214" s="25" t="s">
        <v>1345</v>
      </c>
      <c r="O214" s="32">
        <f>M214*AA214</f>
        <v>0</v>
      </c>
      <c r="P214" s="1">
        <v>1</v>
      </c>
      <c r="AA214" s="1">
        <f>IF(P214=1,$O$3,IF(P214=2,$O$4,$O$5))</f>
        <v>0</v>
      </c>
    </row>
    <row r="215">
      <c r="A215" s="1" t="s">
        <v>664</v>
      </c>
      <c r="E215" s="27" t="s">
        <v>661</v>
      </c>
    </row>
    <row r="216">
      <c r="A216" s="1" t="s">
        <v>665</v>
      </c>
      <c r="E216" s="33" t="s">
        <v>1970</v>
      </c>
    </row>
    <row r="217" ht="114.75">
      <c r="A217" s="1" t="s">
        <v>666</v>
      </c>
      <c r="E217" s="27" t="s">
        <v>1702</v>
      </c>
    </row>
    <row r="218" ht="25.5">
      <c r="A218" s="1" t="s">
        <v>659</v>
      </c>
      <c r="B218" s="1">
        <v>53</v>
      </c>
      <c r="C218" s="26" t="s">
        <v>3662</v>
      </c>
      <c r="D218" t="s">
        <v>661</v>
      </c>
      <c r="E218" s="27" t="s">
        <v>3663</v>
      </c>
      <c r="F218" s="28" t="s">
        <v>683</v>
      </c>
      <c r="G218" s="29">
        <v>9</v>
      </c>
      <c r="H218" s="28">
        <v>0</v>
      </c>
      <c r="I218" s="30">
        <f>ROUND(G218*H218,P4)</f>
        <v>0</v>
      </c>
      <c r="L218" s="31">
        <v>0</v>
      </c>
      <c r="M218" s="24">
        <f>ROUND(G218*L218,P4)</f>
        <v>0</v>
      </c>
      <c r="N218" s="25" t="s">
        <v>1345</v>
      </c>
      <c r="O218" s="32">
        <f>M218*AA218</f>
        <v>0</v>
      </c>
      <c r="P218" s="1">
        <v>1</v>
      </c>
      <c r="AA218" s="1">
        <f>IF(P218=1,$O$3,IF(P218=2,$O$4,$O$5))</f>
        <v>0</v>
      </c>
    </row>
    <row r="219">
      <c r="A219" s="1" t="s">
        <v>664</v>
      </c>
      <c r="E219" s="27" t="s">
        <v>661</v>
      </c>
    </row>
    <row r="220">
      <c r="A220" s="1" t="s">
        <v>665</v>
      </c>
      <c r="E220" s="33" t="s">
        <v>2353</v>
      </c>
    </row>
    <row r="221" ht="153">
      <c r="A221" s="1" t="s">
        <v>666</v>
      </c>
      <c r="E221" s="27" t="s">
        <v>1694</v>
      </c>
    </row>
    <row r="222" ht="25.5">
      <c r="A222" s="1" t="s">
        <v>659</v>
      </c>
      <c r="B222" s="1">
        <v>54</v>
      </c>
      <c r="C222" s="26" t="s">
        <v>3664</v>
      </c>
      <c r="D222" t="s">
        <v>661</v>
      </c>
      <c r="E222" s="27" t="s">
        <v>3665</v>
      </c>
      <c r="F222" s="28" t="s">
        <v>683</v>
      </c>
      <c r="G222" s="29">
        <v>2</v>
      </c>
      <c r="H222" s="28">
        <v>0</v>
      </c>
      <c r="I222" s="30">
        <f>ROUND(G222*H222,P4)</f>
        <v>0</v>
      </c>
      <c r="L222" s="31">
        <v>0</v>
      </c>
      <c r="M222" s="24">
        <f>ROUND(G222*L222,P4)</f>
        <v>0</v>
      </c>
      <c r="N222" s="25" t="s">
        <v>1345</v>
      </c>
      <c r="O222" s="32">
        <f>M222*AA222</f>
        <v>0</v>
      </c>
      <c r="P222" s="1">
        <v>1</v>
      </c>
      <c r="AA222" s="1">
        <f>IF(P222=1,$O$3,IF(P222=2,$O$4,$O$5))</f>
        <v>0</v>
      </c>
    </row>
    <row r="223">
      <c r="A223" s="1" t="s">
        <v>664</v>
      </c>
      <c r="E223" s="27" t="s">
        <v>661</v>
      </c>
    </row>
    <row r="224">
      <c r="A224" s="1" t="s">
        <v>665</v>
      </c>
      <c r="E224" s="33" t="s">
        <v>2267</v>
      </c>
    </row>
    <row r="225" ht="114.75">
      <c r="A225" s="1" t="s">
        <v>666</v>
      </c>
      <c r="E225" s="27" t="s">
        <v>1702</v>
      </c>
    </row>
    <row r="226" ht="25.5">
      <c r="A226" s="1" t="s">
        <v>659</v>
      </c>
      <c r="B226" s="1">
        <v>55</v>
      </c>
      <c r="C226" s="26" t="s">
        <v>3666</v>
      </c>
      <c r="D226" t="s">
        <v>661</v>
      </c>
      <c r="E226" s="27" t="s">
        <v>3667</v>
      </c>
      <c r="F226" s="28" t="s">
        <v>683</v>
      </c>
      <c r="G226" s="29">
        <v>5</v>
      </c>
      <c r="H226" s="28">
        <v>0</v>
      </c>
      <c r="I226" s="30">
        <f>ROUND(G226*H226,P4)</f>
        <v>0</v>
      </c>
      <c r="L226" s="31">
        <v>0</v>
      </c>
      <c r="M226" s="24">
        <f>ROUND(G226*L226,P4)</f>
        <v>0</v>
      </c>
      <c r="N226" s="25" t="s">
        <v>1345</v>
      </c>
      <c r="O226" s="32">
        <f>M226*AA226</f>
        <v>0</v>
      </c>
      <c r="P226" s="1">
        <v>1</v>
      </c>
      <c r="AA226" s="1">
        <f>IF(P226=1,$O$3,IF(P226=2,$O$4,$O$5))</f>
        <v>0</v>
      </c>
    </row>
    <row r="227">
      <c r="A227" s="1" t="s">
        <v>664</v>
      </c>
      <c r="E227" s="27" t="s">
        <v>661</v>
      </c>
    </row>
    <row r="228">
      <c r="A228" s="1" t="s">
        <v>665</v>
      </c>
      <c r="E228" s="33" t="s">
        <v>1499</v>
      </c>
    </row>
    <row r="229" ht="153">
      <c r="A229" s="1" t="s">
        <v>666</v>
      </c>
      <c r="E229" s="27" t="s">
        <v>1694</v>
      </c>
    </row>
    <row r="230" ht="25.5">
      <c r="A230" s="1" t="s">
        <v>659</v>
      </c>
      <c r="B230" s="1">
        <v>56</v>
      </c>
      <c r="C230" s="26" t="s">
        <v>3668</v>
      </c>
      <c r="D230" t="s">
        <v>661</v>
      </c>
      <c r="E230" s="27" t="s">
        <v>3669</v>
      </c>
      <c r="F230" s="28" t="s">
        <v>683</v>
      </c>
      <c r="G230" s="29">
        <v>1</v>
      </c>
      <c r="H230" s="28">
        <v>0</v>
      </c>
      <c r="I230" s="30">
        <f>ROUND(G230*H230,P4)</f>
        <v>0</v>
      </c>
      <c r="L230" s="31">
        <v>0</v>
      </c>
      <c r="M230" s="24">
        <f>ROUND(G230*L230,P4)</f>
        <v>0</v>
      </c>
      <c r="N230" s="25" t="s">
        <v>1345</v>
      </c>
      <c r="O230" s="32">
        <f>M230*AA230</f>
        <v>0</v>
      </c>
      <c r="P230" s="1">
        <v>1</v>
      </c>
      <c r="AA230" s="1">
        <f>IF(P230=1,$O$3,IF(P230=2,$O$4,$O$5))</f>
        <v>0</v>
      </c>
    </row>
    <row r="231">
      <c r="A231" s="1" t="s">
        <v>664</v>
      </c>
      <c r="E231" s="27" t="s">
        <v>661</v>
      </c>
    </row>
    <row r="232">
      <c r="A232" s="1" t="s">
        <v>665</v>
      </c>
      <c r="E232" s="33" t="s">
        <v>1500</v>
      </c>
    </row>
    <row r="233" ht="153">
      <c r="A233" s="1" t="s">
        <v>666</v>
      </c>
      <c r="E233" s="27" t="s">
        <v>1694</v>
      </c>
    </row>
    <row r="234">
      <c r="A234" s="1" t="s">
        <v>659</v>
      </c>
      <c r="B234" s="1">
        <v>57</v>
      </c>
      <c r="C234" s="26" t="s">
        <v>2869</v>
      </c>
      <c r="D234" t="s">
        <v>661</v>
      </c>
      <c r="E234" s="27" t="s">
        <v>2870</v>
      </c>
      <c r="F234" s="28" t="s">
        <v>683</v>
      </c>
      <c r="G234" s="29">
        <v>40</v>
      </c>
      <c r="H234" s="28">
        <v>0</v>
      </c>
      <c r="I234" s="30">
        <f>ROUND(G234*H234,P4)</f>
        <v>0</v>
      </c>
      <c r="L234" s="31">
        <v>0</v>
      </c>
      <c r="M234" s="24">
        <f>ROUND(G234*L234,P4)</f>
        <v>0</v>
      </c>
      <c r="N234" s="25" t="s">
        <v>1345</v>
      </c>
      <c r="O234" s="32">
        <f>M234*AA234</f>
        <v>0</v>
      </c>
      <c r="P234" s="1">
        <v>1</v>
      </c>
      <c r="AA234" s="1">
        <f>IF(P234=1,$O$3,IF(P234=2,$O$4,$O$5))</f>
        <v>0</v>
      </c>
    </row>
    <row r="235">
      <c r="A235" s="1" t="s">
        <v>664</v>
      </c>
      <c r="E235" s="27" t="s">
        <v>661</v>
      </c>
    </row>
    <row r="236">
      <c r="A236" s="1" t="s">
        <v>665</v>
      </c>
      <c r="E236" s="33" t="s">
        <v>1493</v>
      </c>
    </row>
    <row r="237" ht="140.25">
      <c r="A237" s="1" t="s">
        <v>666</v>
      </c>
      <c r="E237" s="27" t="s">
        <v>1812</v>
      </c>
    </row>
    <row r="238">
      <c r="A238" s="1" t="s">
        <v>659</v>
      </c>
      <c r="B238" s="1">
        <v>58</v>
      </c>
      <c r="C238" s="26" t="s">
        <v>3577</v>
      </c>
      <c r="D238" t="s">
        <v>661</v>
      </c>
      <c r="E238" s="27" t="s">
        <v>3578</v>
      </c>
      <c r="F238" s="28" t="s">
        <v>683</v>
      </c>
      <c r="G238" s="29">
        <v>30</v>
      </c>
      <c r="H238" s="28">
        <v>0</v>
      </c>
      <c r="I238" s="30">
        <f>ROUND(G238*H238,P4)</f>
        <v>0</v>
      </c>
      <c r="L238" s="31">
        <v>0</v>
      </c>
      <c r="M238" s="24">
        <f>ROUND(G238*L238,P4)</f>
        <v>0</v>
      </c>
      <c r="N238" s="25" t="s">
        <v>1345</v>
      </c>
      <c r="O238" s="32">
        <f>M238*AA238</f>
        <v>0</v>
      </c>
      <c r="P238" s="1">
        <v>1</v>
      </c>
      <c r="AA238" s="1">
        <f>IF(P238=1,$O$3,IF(P238=2,$O$4,$O$5))</f>
        <v>0</v>
      </c>
    </row>
    <row r="239">
      <c r="A239" s="1" t="s">
        <v>664</v>
      </c>
      <c r="E239" s="27" t="s">
        <v>661</v>
      </c>
    </row>
    <row r="240">
      <c r="A240" s="1" t="s">
        <v>665</v>
      </c>
      <c r="E240" s="33" t="s">
        <v>2282</v>
      </c>
    </row>
    <row r="241" ht="153">
      <c r="A241" s="1" t="s">
        <v>666</v>
      </c>
      <c r="E241" s="27" t="s">
        <v>2254</v>
      </c>
    </row>
    <row r="242" ht="25.5">
      <c r="A242" s="1" t="s">
        <v>659</v>
      </c>
      <c r="B242" s="1">
        <v>59</v>
      </c>
      <c r="C242" s="26" t="s">
        <v>2828</v>
      </c>
      <c r="D242" t="s">
        <v>661</v>
      </c>
      <c r="E242" s="27" t="s">
        <v>3670</v>
      </c>
      <c r="F242" s="28" t="s">
        <v>683</v>
      </c>
      <c r="G242" s="29">
        <v>95</v>
      </c>
      <c r="H242" s="28">
        <v>0</v>
      </c>
      <c r="I242" s="30">
        <f>ROUND(G242*H242,P4)</f>
        <v>0</v>
      </c>
      <c r="L242" s="31">
        <v>0</v>
      </c>
      <c r="M242" s="24">
        <f>ROUND(G242*L242,P4)</f>
        <v>0</v>
      </c>
      <c r="N242" s="25" t="s">
        <v>1345</v>
      </c>
      <c r="O242" s="32">
        <f>M242*AA242</f>
        <v>0</v>
      </c>
      <c r="P242" s="1">
        <v>3</v>
      </c>
      <c r="AA242" s="1">
        <f>IF(P242=1,$O$3,IF(P242=2,$O$4,$O$5))</f>
        <v>0</v>
      </c>
    </row>
    <row r="243">
      <c r="A243" s="1" t="s">
        <v>664</v>
      </c>
      <c r="E243" s="27" t="s">
        <v>661</v>
      </c>
    </row>
    <row r="244">
      <c r="A244" s="1" t="s">
        <v>665</v>
      </c>
      <c r="E244" s="33" t="s">
        <v>3671</v>
      </c>
    </row>
    <row r="245" ht="114.75">
      <c r="A245" s="1" t="s">
        <v>666</v>
      </c>
      <c r="E245" s="27" t="s">
        <v>1702</v>
      </c>
    </row>
    <row r="246" ht="25.5">
      <c r="A246" s="1" t="s">
        <v>659</v>
      </c>
      <c r="B246" s="1">
        <v>60</v>
      </c>
      <c r="C246" s="26" t="s">
        <v>2884</v>
      </c>
      <c r="D246" t="s">
        <v>661</v>
      </c>
      <c r="E246" s="27" t="s">
        <v>2885</v>
      </c>
      <c r="F246" s="28" t="s">
        <v>683</v>
      </c>
      <c r="G246" s="29">
        <v>3</v>
      </c>
      <c r="H246" s="28">
        <v>0</v>
      </c>
      <c r="I246" s="30">
        <f>ROUND(G246*H246,P4)</f>
        <v>0</v>
      </c>
      <c r="L246" s="31">
        <v>0</v>
      </c>
      <c r="M246" s="24">
        <f>ROUND(G246*L246,P4)</f>
        <v>0</v>
      </c>
      <c r="N246" s="25" t="s">
        <v>1345</v>
      </c>
      <c r="O246" s="32">
        <f>M246*AA246</f>
        <v>0</v>
      </c>
      <c r="P246" s="1">
        <v>1</v>
      </c>
      <c r="AA246" s="1">
        <f>IF(P246=1,$O$3,IF(P246=2,$O$4,$O$5))</f>
        <v>0</v>
      </c>
    </row>
    <row r="247">
      <c r="A247" s="1" t="s">
        <v>664</v>
      </c>
      <c r="E247" s="27" t="s">
        <v>661</v>
      </c>
    </row>
    <row r="248">
      <c r="A248" s="1" t="s">
        <v>665</v>
      </c>
      <c r="E248" s="33" t="s">
        <v>1970</v>
      </c>
    </row>
    <row r="249" ht="114.75">
      <c r="A249" s="1" t="s">
        <v>666</v>
      </c>
      <c r="E249" s="27" t="s">
        <v>1702</v>
      </c>
    </row>
    <row r="250">
      <c r="A250" s="1" t="s">
        <v>659</v>
      </c>
      <c r="B250" s="1">
        <v>61</v>
      </c>
      <c r="C250" s="26" t="s">
        <v>2830</v>
      </c>
      <c r="D250" t="s">
        <v>661</v>
      </c>
      <c r="E250" s="27" t="s">
        <v>2886</v>
      </c>
      <c r="F250" s="28" t="s">
        <v>683</v>
      </c>
      <c r="G250" s="29">
        <v>98</v>
      </c>
      <c r="H250" s="28">
        <v>0</v>
      </c>
      <c r="I250" s="30">
        <f>ROUND(G250*H250,P4)</f>
        <v>0</v>
      </c>
      <c r="L250" s="31">
        <v>0</v>
      </c>
      <c r="M250" s="24">
        <f>ROUND(G250*L250,P4)</f>
        <v>0</v>
      </c>
      <c r="N250" s="25" t="s">
        <v>1345</v>
      </c>
      <c r="O250" s="32">
        <f>M250*AA250</f>
        <v>0</v>
      </c>
      <c r="P250" s="1">
        <v>3</v>
      </c>
      <c r="AA250" s="1">
        <f>IF(P250=1,$O$3,IF(P250=2,$O$4,$O$5))</f>
        <v>0</v>
      </c>
    </row>
    <row r="251">
      <c r="A251" s="1" t="s">
        <v>664</v>
      </c>
      <c r="E251" s="27" t="s">
        <v>661</v>
      </c>
    </row>
    <row r="252">
      <c r="A252" s="1" t="s">
        <v>665</v>
      </c>
      <c r="E252" s="33" t="s">
        <v>3672</v>
      </c>
    </row>
    <row r="253" ht="140.25">
      <c r="A253" s="1" t="s">
        <v>666</v>
      </c>
      <c r="E253" s="27" t="s">
        <v>1812</v>
      </c>
    </row>
    <row r="254">
      <c r="A254" s="1" t="s">
        <v>659</v>
      </c>
      <c r="B254" s="1">
        <v>62</v>
      </c>
      <c r="C254" s="26" t="s">
        <v>3673</v>
      </c>
      <c r="D254" t="s">
        <v>661</v>
      </c>
      <c r="E254" s="27" t="s">
        <v>3674</v>
      </c>
      <c r="F254" s="28" t="s">
        <v>683</v>
      </c>
      <c r="G254" s="29">
        <v>1</v>
      </c>
      <c r="H254" s="28">
        <v>0</v>
      </c>
      <c r="I254" s="30">
        <f>ROUND(G254*H254,P4)</f>
        <v>0</v>
      </c>
      <c r="L254" s="31">
        <v>0</v>
      </c>
      <c r="M254" s="24">
        <f>ROUND(G254*L254,P4)</f>
        <v>0</v>
      </c>
      <c r="N254" s="25" t="s">
        <v>1345</v>
      </c>
      <c r="O254" s="32">
        <f>M254*AA254</f>
        <v>0</v>
      </c>
      <c r="P254" s="1">
        <v>1</v>
      </c>
      <c r="AA254" s="1">
        <f>IF(P254=1,$O$3,IF(P254=2,$O$4,$O$5))</f>
        <v>0</v>
      </c>
    </row>
    <row r="255">
      <c r="A255" s="1" t="s">
        <v>664</v>
      </c>
      <c r="E255" s="27" t="s">
        <v>661</v>
      </c>
    </row>
    <row r="256">
      <c r="A256" s="1" t="s">
        <v>665</v>
      </c>
      <c r="E256" s="33" t="s">
        <v>1500</v>
      </c>
    </row>
    <row r="257" ht="153">
      <c r="A257" s="1" t="s">
        <v>666</v>
      </c>
      <c r="E257" s="27" t="s">
        <v>1908</v>
      </c>
    </row>
    <row r="258">
      <c r="A258" s="1" t="s">
        <v>659</v>
      </c>
      <c r="B258" s="1">
        <v>63</v>
      </c>
      <c r="C258" s="26" t="s">
        <v>3675</v>
      </c>
      <c r="D258" t="s">
        <v>661</v>
      </c>
      <c r="E258" s="27" t="s">
        <v>3676</v>
      </c>
      <c r="F258" s="28" t="s">
        <v>683</v>
      </c>
      <c r="G258" s="29">
        <v>4</v>
      </c>
      <c r="H258" s="28">
        <v>0</v>
      </c>
      <c r="I258" s="30">
        <f>ROUND(G258*H258,P4)</f>
        <v>0</v>
      </c>
      <c r="L258" s="31">
        <v>0</v>
      </c>
      <c r="M258" s="24">
        <f>ROUND(G258*L258,P4)</f>
        <v>0</v>
      </c>
      <c r="N258" s="25" t="s">
        <v>1345</v>
      </c>
      <c r="O258" s="32">
        <f>M258*AA258</f>
        <v>0</v>
      </c>
      <c r="P258" s="1">
        <v>1</v>
      </c>
      <c r="AA258" s="1">
        <f>IF(P258=1,$O$3,IF(P258=2,$O$4,$O$5))</f>
        <v>0</v>
      </c>
    </row>
    <row r="259">
      <c r="A259" s="1" t="s">
        <v>664</v>
      </c>
      <c r="E259" s="27" t="s">
        <v>661</v>
      </c>
    </row>
    <row r="260">
      <c r="A260" s="1" t="s">
        <v>665</v>
      </c>
      <c r="E260" s="33" t="s">
        <v>1497</v>
      </c>
    </row>
    <row r="261" ht="140.25">
      <c r="A261" s="1" t="s">
        <v>666</v>
      </c>
      <c r="E261" s="27" t="s">
        <v>1948</v>
      </c>
    </row>
    <row r="262">
      <c r="A262" s="1" t="s">
        <v>659</v>
      </c>
      <c r="B262" s="1">
        <v>64</v>
      </c>
      <c r="C262" s="26" t="s">
        <v>3579</v>
      </c>
      <c r="D262" t="s">
        <v>661</v>
      </c>
      <c r="E262" s="27" t="s">
        <v>3580</v>
      </c>
      <c r="F262" s="28" t="s">
        <v>683</v>
      </c>
      <c r="G262" s="29">
        <v>93</v>
      </c>
      <c r="H262" s="28">
        <v>0</v>
      </c>
      <c r="I262" s="30">
        <f>ROUND(G262*H262,P4)</f>
        <v>0</v>
      </c>
      <c r="L262" s="31">
        <v>0</v>
      </c>
      <c r="M262" s="24">
        <f>ROUND(G262*L262,P4)</f>
        <v>0</v>
      </c>
      <c r="N262" s="25" t="s">
        <v>1345</v>
      </c>
      <c r="O262" s="32">
        <f>M262*AA262</f>
        <v>0</v>
      </c>
      <c r="P262" s="1">
        <v>1</v>
      </c>
      <c r="AA262" s="1">
        <f>IF(P262=1,$O$3,IF(P262=2,$O$4,$O$5))</f>
        <v>0</v>
      </c>
    </row>
    <row r="263">
      <c r="A263" s="1" t="s">
        <v>664</v>
      </c>
      <c r="E263" s="27" t="s">
        <v>661</v>
      </c>
    </row>
    <row r="264">
      <c r="A264" s="1" t="s">
        <v>665</v>
      </c>
      <c r="E264" s="33" t="s">
        <v>3677</v>
      </c>
    </row>
    <row r="265" ht="153">
      <c r="A265" s="1" t="s">
        <v>666</v>
      </c>
      <c r="E265" s="27" t="s">
        <v>1908</v>
      </c>
    </row>
    <row r="266">
      <c r="A266" s="1" t="s">
        <v>659</v>
      </c>
      <c r="B266" s="1">
        <v>65</v>
      </c>
      <c r="C266" s="26" t="s">
        <v>3678</v>
      </c>
      <c r="D266" t="s">
        <v>661</v>
      </c>
      <c r="E266" s="27" t="s">
        <v>3679</v>
      </c>
      <c r="F266" s="28" t="s">
        <v>683</v>
      </c>
      <c r="G266" s="29">
        <v>20</v>
      </c>
      <c r="H266" s="28">
        <v>0</v>
      </c>
      <c r="I266" s="30">
        <f>ROUND(G266*H266,P4)</f>
        <v>0</v>
      </c>
      <c r="L266" s="31">
        <v>0</v>
      </c>
      <c r="M266" s="24">
        <f>ROUND(G266*L266,P4)</f>
        <v>0</v>
      </c>
      <c r="N266" s="25" t="s">
        <v>1345</v>
      </c>
      <c r="O266" s="32">
        <f>M266*AA266</f>
        <v>0</v>
      </c>
      <c r="P266" s="1">
        <v>3</v>
      </c>
      <c r="AA266" s="1">
        <f>IF(P266=1,$O$3,IF(P266=2,$O$4,$O$5))</f>
        <v>0</v>
      </c>
    </row>
    <row r="267">
      <c r="A267" s="1" t="s">
        <v>664</v>
      </c>
      <c r="E267" s="27" t="s">
        <v>661</v>
      </c>
    </row>
    <row r="268">
      <c r="A268" s="1" t="s">
        <v>665</v>
      </c>
      <c r="E268" s="33" t="s">
        <v>2290</v>
      </c>
    </row>
    <row r="269" ht="114.75">
      <c r="A269" s="1" t="s">
        <v>666</v>
      </c>
      <c r="E269" s="27" t="s">
        <v>1702</v>
      </c>
    </row>
    <row r="270">
      <c r="A270" s="1" t="s">
        <v>659</v>
      </c>
      <c r="B270" s="1">
        <v>66</v>
      </c>
      <c r="C270" s="26" t="s">
        <v>3680</v>
      </c>
      <c r="D270" t="s">
        <v>661</v>
      </c>
      <c r="E270" s="27" t="s">
        <v>3681</v>
      </c>
      <c r="F270" s="28" t="s">
        <v>683</v>
      </c>
      <c r="G270" s="29">
        <v>6</v>
      </c>
      <c r="H270" s="28">
        <v>0</v>
      </c>
      <c r="I270" s="30">
        <f>ROUND(G270*H270,P4)</f>
        <v>0</v>
      </c>
      <c r="L270" s="31">
        <v>0</v>
      </c>
      <c r="M270" s="24">
        <f>ROUND(G270*L270,P4)</f>
        <v>0</v>
      </c>
      <c r="N270" s="25" t="s">
        <v>1345</v>
      </c>
      <c r="O270" s="32">
        <f>M270*AA270</f>
        <v>0</v>
      </c>
      <c r="P270" s="1">
        <v>1</v>
      </c>
      <c r="AA270" s="1">
        <f>IF(P270=1,$O$3,IF(P270=2,$O$4,$O$5))</f>
        <v>0</v>
      </c>
    </row>
    <row r="271">
      <c r="A271" s="1" t="s">
        <v>664</v>
      </c>
      <c r="E271" s="27" t="s">
        <v>661</v>
      </c>
    </row>
    <row r="272">
      <c r="A272" s="1" t="s">
        <v>665</v>
      </c>
      <c r="E272" s="33" t="s">
        <v>2301</v>
      </c>
    </row>
    <row r="273" ht="114.75">
      <c r="A273" s="1" t="s">
        <v>666</v>
      </c>
      <c r="E273" s="27" t="s">
        <v>1702</v>
      </c>
    </row>
    <row r="274">
      <c r="A274" s="1" t="s">
        <v>659</v>
      </c>
      <c r="B274" s="1">
        <v>67</v>
      </c>
      <c r="C274" s="26" t="s">
        <v>3682</v>
      </c>
      <c r="D274" t="s">
        <v>661</v>
      </c>
      <c r="E274" s="27" t="s">
        <v>3683</v>
      </c>
      <c r="F274" s="28" t="s">
        <v>683</v>
      </c>
      <c r="G274" s="29">
        <v>8</v>
      </c>
      <c r="H274" s="28">
        <v>0</v>
      </c>
      <c r="I274" s="30">
        <f>ROUND(G274*H274,P4)</f>
        <v>0</v>
      </c>
      <c r="L274" s="31">
        <v>0</v>
      </c>
      <c r="M274" s="24">
        <f>ROUND(G274*L274,P4)</f>
        <v>0</v>
      </c>
      <c r="N274" s="25" t="s">
        <v>1345</v>
      </c>
      <c r="O274" s="32">
        <f>M274*AA274</f>
        <v>0</v>
      </c>
      <c r="P274" s="1">
        <v>1</v>
      </c>
      <c r="AA274" s="1">
        <f>IF(P274=1,$O$3,IF(P274=2,$O$4,$O$5))</f>
        <v>0</v>
      </c>
    </row>
    <row r="275">
      <c r="A275" s="1" t="s">
        <v>664</v>
      </c>
      <c r="E275" s="27" t="s">
        <v>661</v>
      </c>
    </row>
    <row r="276">
      <c r="A276" s="1" t="s">
        <v>665</v>
      </c>
      <c r="E276" s="33" t="s">
        <v>1498</v>
      </c>
    </row>
    <row r="277" ht="114.75">
      <c r="A277" s="1" t="s">
        <v>666</v>
      </c>
      <c r="E277" s="27" t="s">
        <v>1702</v>
      </c>
    </row>
    <row r="278">
      <c r="A278" s="1" t="s">
        <v>659</v>
      </c>
      <c r="B278" s="1">
        <v>68</v>
      </c>
      <c r="C278" s="26" t="s">
        <v>3684</v>
      </c>
      <c r="D278" t="s">
        <v>661</v>
      </c>
      <c r="E278" s="27" t="s">
        <v>3685</v>
      </c>
      <c r="F278" s="28" t="s">
        <v>683</v>
      </c>
      <c r="G278" s="29">
        <v>3</v>
      </c>
      <c r="H278" s="28">
        <v>0</v>
      </c>
      <c r="I278" s="30">
        <f>ROUND(G278*H278,P4)</f>
        <v>0</v>
      </c>
      <c r="L278" s="31">
        <v>0</v>
      </c>
      <c r="M278" s="24">
        <f>ROUND(G278*L278,P4)</f>
        <v>0</v>
      </c>
      <c r="N278" s="25" t="s">
        <v>1345</v>
      </c>
      <c r="O278" s="32">
        <f>M278*AA278</f>
        <v>0</v>
      </c>
      <c r="P278" s="1">
        <v>1</v>
      </c>
      <c r="AA278" s="1">
        <f>IF(P278=1,$O$3,IF(P278=2,$O$4,$O$5))</f>
        <v>0</v>
      </c>
    </row>
    <row r="279">
      <c r="A279" s="1" t="s">
        <v>664</v>
      </c>
      <c r="E279" s="27" t="s">
        <v>661</v>
      </c>
    </row>
    <row r="280">
      <c r="A280" s="1" t="s">
        <v>665</v>
      </c>
      <c r="E280" s="33" t="s">
        <v>1970</v>
      </c>
    </row>
    <row r="281" ht="114.75">
      <c r="A281" s="1" t="s">
        <v>666</v>
      </c>
      <c r="E281" s="27" t="s">
        <v>1702</v>
      </c>
    </row>
    <row r="282">
      <c r="A282" s="1" t="s">
        <v>659</v>
      </c>
      <c r="B282" s="1">
        <v>69</v>
      </c>
      <c r="C282" s="26" t="s">
        <v>3686</v>
      </c>
      <c r="D282" t="s">
        <v>661</v>
      </c>
      <c r="E282" s="27" t="s">
        <v>3687</v>
      </c>
      <c r="F282" s="28" t="s">
        <v>683</v>
      </c>
      <c r="G282" s="29">
        <v>366</v>
      </c>
      <c r="H282" s="28">
        <v>0</v>
      </c>
      <c r="I282" s="30">
        <f>ROUND(G282*H282,P4)</f>
        <v>0</v>
      </c>
      <c r="L282" s="31">
        <v>0</v>
      </c>
      <c r="M282" s="24">
        <f>ROUND(G282*L282,P4)</f>
        <v>0</v>
      </c>
      <c r="N282" s="25" t="s">
        <v>1345</v>
      </c>
      <c r="O282" s="32">
        <f>M282*AA282</f>
        <v>0</v>
      </c>
      <c r="P282" s="1">
        <v>3</v>
      </c>
      <c r="AA282" s="1">
        <f>IF(P282=1,$O$3,IF(P282=2,$O$4,$O$5))</f>
        <v>0</v>
      </c>
    </row>
    <row r="283">
      <c r="A283" s="1" t="s">
        <v>664</v>
      </c>
      <c r="E283" s="27" t="s">
        <v>661</v>
      </c>
    </row>
    <row r="284">
      <c r="A284" s="1" t="s">
        <v>665</v>
      </c>
      <c r="E284" s="33" t="s">
        <v>3688</v>
      </c>
    </row>
    <row r="285" ht="114.75">
      <c r="A285" s="1" t="s">
        <v>666</v>
      </c>
      <c r="E285" s="27" t="s">
        <v>1702</v>
      </c>
    </row>
    <row r="286">
      <c r="A286" s="1" t="s">
        <v>659</v>
      </c>
      <c r="B286" s="1">
        <v>70</v>
      </c>
      <c r="C286" s="26" t="s">
        <v>2299</v>
      </c>
      <c r="D286" t="s">
        <v>661</v>
      </c>
      <c r="E286" s="27" t="s">
        <v>2300</v>
      </c>
      <c r="F286" s="28" t="s">
        <v>683</v>
      </c>
      <c r="G286" s="29">
        <v>403</v>
      </c>
      <c r="H286" s="28">
        <v>0</v>
      </c>
      <c r="I286" s="30">
        <f>ROUND(G286*H286,P4)</f>
        <v>0</v>
      </c>
      <c r="L286" s="31">
        <v>0</v>
      </c>
      <c r="M286" s="24">
        <f>ROUND(G286*L286,P4)</f>
        <v>0</v>
      </c>
      <c r="N286" s="25" t="s">
        <v>1345</v>
      </c>
      <c r="O286" s="32">
        <f>M286*AA286</f>
        <v>0</v>
      </c>
      <c r="P286" s="1">
        <v>3</v>
      </c>
      <c r="AA286" s="1">
        <f>IF(P286=1,$O$3,IF(P286=2,$O$4,$O$5))</f>
        <v>0</v>
      </c>
    </row>
    <row r="287">
      <c r="A287" s="1" t="s">
        <v>664</v>
      </c>
      <c r="E287" s="27" t="s">
        <v>661</v>
      </c>
    </row>
    <row r="288">
      <c r="A288" s="1" t="s">
        <v>665</v>
      </c>
      <c r="E288" s="33" t="s">
        <v>3689</v>
      </c>
    </row>
    <row r="289" ht="76.5">
      <c r="A289" s="1" t="s">
        <v>666</v>
      </c>
      <c r="E289" s="27" t="s">
        <v>2500</v>
      </c>
    </row>
    <row r="290">
      <c r="A290" s="1" t="s">
        <v>659</v>
      </c>
      <c r="B290" s="1">
        <v>71</v>
      </c>
      <c r="C290" s="26" t="s">
        <v>3690</v>
      </c>
      <c r="D290" t="s">
        <v>661</v>
      </c>
      <c r="E290" s="27" t="s">
        <v>3691</v>
      </c>
      <c r="F290" s="28" t="s">
        <v>683</v>
      </c>
      <c r="G290" s="29">
        <v>3</v>
      </c>
      <c r="H290" s="28">
        <v>0</v>
      </c>
      <c r="I290" s="30">
        <f>ROUND(G290*H290,P4)</f>
        <v>0</v>
      </c>
      <c r="L290" s="31">
        <v>0</v>
      </c>
      <c r="M290" s="24">
        <f>ROUND(G290*L290,P4)</f>
        <v>0</v>
      </c>
      <c r="N290" s="25" t="s">
        <v>1345</v>
      </c>
      <c r="O290" s="32">
        <f>M290*AA290</f>
        <v>0</v>
      </c>
      <c r="P290" s="1">
        <v>1</v>
      </c>
      <c r="AA290" s="1">
        <f>IF(P290=1,$O$3,IF(P290=2,$O$4,$O$5))</f>
        <v>0</v>
      </c>
    </row>
    <row r="291">
      <c r="A291" s="1" t="s">
        <v>664</v>
      </c>
      <c r="E291" s="27" t="s">
        <v>661</v>
      </c>
    </row>
    <row r="292">
      <c r="A292" s="1" t="s">
        <v>665</v>
      </c>
      <c r="E292" s="33" t="s">
        <v>1970</v>
      </c>
    </row>
    <row r="293" ht="153">
      <c r="A293" s="1" t="s">
        <v>666</v>
      </c>
      <c r="E293" s="27" t="s">
        <v>1908</v>
      </c>
    </row>
    <row r="294">
      <c r="A294" s="1" t="s">
        <v>659</v>
      </c>
      <c r="B294" s="1">
        <v>72</v>
      </c>
      <c r="C294" s="26" t="s">
        <v>2302</v>
      </c>
      <c r="D294" t="s">
        <v>661</v>
      </c>
      <c r="E294" s="27" t="s">
        <v>3581</v>
      </c>
      <c r="F294" s="28" t="s">
        <v>683</v>
      </c>
      <c r="G294" s="29">
        <v>4</v>
      </c>
      <c r="H294" s="28">
        <v>0</v>
      </c>
      <c r="I294" s="30">
        <f>ROUND(G294*H294,P4)</f>
        <v>0</v>
      </c>
      <c r="L294" s="31">
        <v>0</v>
      </c>
      <c r="M294" s="24">
        <f>ROUND(G294*L294,P4)</f>
        <v>0</v>
      </c>
      <c r="N294" s="25" t="s">
        <v>1345</v>
      </c>
      <c r="O294" s="32">
        <f>M294*AA294</f>
        <v>0</v>
      </c>
      <c r="P294" s="1">
        <v>1</v>
      </c>
      <c r="AA294" s="1">
        <f>IF(P294=1,$O$3,IF(P294=2,$O$4,$O$5))</f>
        <v>0</v>
      </c>
    </row>
    <row r="295">
      <c r="A295" s="1" t="s">
        <v>664</v>
      </c>
      <c r="E295" s="27" t="s">
        <v>661</v>
      </c>
    </row>
    <row r="296">
      <c r="A296" s="1" t="s">
        <v>665</v>
      </c>
      <c r="E296" s="33" t="s">
        <v>1497</v>
      </c>
    </row>
    <row r="297" ht="102">
      <c r="A297" s="1" t="s">
        <v>666</v>
      </c>
      <c r="E297" s="27" t="s">
        <v>2304</v>
      </c>
    </row>
    <row r="298">
      <c r="A298" s="1" t="s">
        <v>659</v>
      </c>
      <c r="B298" s="1">
        <v>73</v>
      </c>
      <c r="C298" s="26" t="s">
        <v>3582</v>
      </c>
      <c r="D298" t="s">
        <v>661</v>
      </c>
      <c r="E298" s="27" t="s">
        <v>3583</v>
      </c>
      <c r="F298" s="28" t="s">
        <v>683</v>
      </c>
      <c r="G298" s="29">
        <v>10</v>
      </c>
      <c r="H298" s="28">
        <v>0</v>
      </c>
      <c r="I298" s="30">
        <f>ROUND(G298*H298,P4)</f>
        <v>0</v>
      </c>
      <c r="L298" s="31">
        <v>0</v>
      </c>
      <c r="M298" s="24">
        <f>ROUND(G298*L298,P4)</f>
        <v>0</v>
      </c>
      <c r="N298" s="25" t="s">
        <v>1345</v>
      </c>
      <c r="O298" s="32">
        <f>M298*AA298</f>
        <v>0</v>
      </c>
      <c r="P298" s="1">
        <v>1</v>
      </c>
      <c r="AA298" s="1">
        <f>IF(P298=1,$O$3,IF(P298=2,$O$4,$O$5))</f>
        <v>0</v>
      </c>
    </row>
    <row r="299">
      <c r="A299" s="1" t="s">
        <v>664</v>
      </c>
      <c r="E299" s="27" t="s">
        <v>661</v>
      </c>
    </row>
    <row r="300">
      <c r="A300" s="1" t="s">
        <v>665</v>
      </c>
      <c r="E300" s="33" t="s">
        <v>2567</v>
      </c>
    </row>
    <row r="301" ht="153">
      <c r="A301" s="1" t="s">
        <v>666</v>
      </c>
      <c r="E301" s="27" t="s">
        <v>1908</v>
      </c>
    </row>
    <row r="302">
      <c r="A302" s="1" t="s">
        <v>659</v>
      </c>
      <c r="B302" s="1">
        <v>74</v>
      </c>
      <c r="C302" s="26" t="s">
        <v>3692</v>
      </c>
      <c r="D302" t="s">
        <v>661</v>
      </c>
      <c r="E302" s="27" t="s">
        <v>3693</v>
      </c>
      <c r="F302" s="28" t="s">
        <v>683</v>
      </c>
      <c r="G302" s="29">
        <v>19</v>
      </c>
      <c r="H302" s="28">
        <v>0</v>
      </c>
      <c r="I302" s="30">
        <f>ROUND(G302*H302,P4)</f>
        <v>0</v>
      </c>
      <c r="L302" s="31">
        <v>0</v>
      </c>
      <c r="M302" s="24">
        <f>ROUND(G302*L302,P4)</f>
        <v>0</v>
      </c>
      <c r="N302" s="25" t="s">
        <v>1345</v>
      </c>
      <c r="O302" s="32">
        <f>M302*AA302</f>
        <v>0</v>
      </c>
      <c r="P302" s="1">
        <v>1</v>
      </c>
      <c r="AA302" s="1">
        <f>IF(P302=1,$O$3,IF(P302=2,$O$4,$O$5))</f>
        <v>0</v>
      </c>
    </row>
    <row r="303">
      <c r="A303" s="1" t="s">
        <v>664</v>
      </c>
      <c r="E303" s="27" t="s">
        <v>661</v>
      </c>
    </row>
    <row r="304">
      <c r="A304" s="1" t="s">
        <v>665</v>
      </c>
      <c r="E304" s="33" t="s">
        <v>2894</v>
      </c>
    </row>
    <row r="305" ht="153">
      <c r="A305" s="1" t="s">
        <v>666</v>
      </c>
      <c r="E305" s="27" t="s">
        <v>1694</v>
      </c>
    </row>
    <row r="306">
      <c r="A306" s="1" t="s">
        <v>659</v>
      </c>
      <c r="B306" s="1">
        <v>75</v>
      </c>
      <c r="C306" s="26" t="s">
        <v>3694</v>
      </c>
      <c r="D306" t="s">
        <v>661</v>
      </c>
      <c r="E306" s="27" t="s">
        <v>3695</v>
      </c>
      <c r="F306" s="28" t="s">
        <v>683</v>
      </c>
      <c r="G306" s="29">
        <v>79</v>
      </c>
      <c r="H306" s="28">
        <v>0</v>
      </c>
      <c r="I306" s="30">
        <f>ROUND(G306*H306,P4)</f>
        <v>0</v>
      </c>
      <c r="L306" s="31">
        <v>0</v>
      </c>
      <c r="M306" s="24">
        <f>ROUND(G306*L306,P4)</f>
        <v>0</v>
      </c>
      <c r="N306" s="25" t="s">
        <v>1345</v>
      </c>
      <c r="O306" s="32">
        <f>M306*AA306</f>
        <v>0</v>
      </c>
      <c r="P306" s="1">
        <v>1</v>
      </c>
      <c r="AA306" s="1">
        <f>IF(P306=1,$O$3,IF(P306=2,$O$4,$O$5))</f>
        <v>0</v>
      </c>
    </row>
    <row r="307">
      <c r="A307" s="1" t="s">
        <v>664</v>
      </c>
      <c r="E307" s="27" t="s">
        <v>661</v>
      </c>
    </row>
    <row r="308">
      <c r="A308" s="1" t="s">
        <v>665</v>
      </c>
      <c r="E308" s="33" t="s">
        <v>3696</v>
      </c>
    </row>
    <row r="309" ht="127.5">
      <c r="A309" s="1" t="s">
        <v>666</v>
      </c>
      <c r="E309" s="27" t="s">
        <v>1667</v>
      </c>
    </row>
    <row r="310">
      <c r="A310" s="1" t="s">
        <v>659</v>
      </c>
      <c r="B310" s="1">
        <v>76</v>
      </c>
      <c r="C310" s="26" t="s">
        <v>3584</v>
      </c>
      <c r="D310" t="s">
        <v>661</v>
      </c>
      <c r="E310" s="27" t="s">
        <v>3585</v>
      </c>
      <c r="F310" s="28" t="s">
        <v>683</v>
      </c>
      <c r="G310" s="29">
        <v>8</v>
      </c>
      <c r="H310" s="28">
        <v>0</v>
      </c>
      <c r="I310" s="30">
        <f>ROUND(G310*H310,P4)</f>
        <v>0</v>
      </c>
      <c r="L310" s="31">
        <v>0</v>
      </c>
      <c r="M310" s="24">
        <f>ROUND(G310*L310,P4)</f>
        <v>0</v>
      </c>
      <c r="N310" s="25" t="s">
        <v>1345</v>
      </c>
      <c r="O310" s="32">
        <f>M310*AA310</f>
        <v>0</v>
      </c>
      <c r="P310" s="1">
        <v>1</v>
      </c>
      <c r="AA310" s="1">
        <f>IF(P310=1,$O$3,IF(P310=2,$O$4,$O$5))</f>
        <v>0</v>
      </c>
    </row>
    <row r="311">
      <c r="A311" s="1" t="s">
        <v>664</v>
      </c>
      <c r="E311" s="27" t="s">
        <v>661</v>
      </c>
    </row>
    <row r="312">
      <c r="A312" s="1" t="s">
        <v>665</v>
      </c>
      <c r="E312" s="33" t="s">
        <v>1498</v>
      </c>
    </row>
    <row r="313" ht="153">
      <c r="A313" s="1" t="s">
        <v>666</v>
      </c>
      <c r="E313" s="27" t="s">
        <v>1908</v>
      </c>
    </row>
    <row r="314" ht="25.5">
      <c r="A314" s="1" t="s">
        <v>659</v>
      </c>
      <c r="B314" s="1">
        <v>77</v>
      </c>
      <c r="C314" s="26" t="s">
        <v>3697</v>
      </c>
      <c r="D314" t="s">
        <v>661</v>
      </c>
      <c r="E314" s="27" t="s">
        <v>3698</v>
      </c>
      <c r="F314" s="28" t="s">
        <v>683</v>
      </c>
      <c r="G314" s="29">
        <v>5</v>
      </c>
      <c r="H314" s="28">
        <v>0</v>
      </c>
      <c r="I314" s="30">
        <f>ROUND(G314*H314,P4)</f>
        <v>0</v>
      </c>
      <c r="L314" s="31">
        <v>0</v>
      </c>
      <c r="M314" s="24">
        <f>ROUND(G314*L314,P4)</f>
        <v>0</v>
      </c>
      <c r="N314" s="25" t="s">
        <v>1345</v>
      </c>
      <c r="O314" s="32">
        <f>M314*AA314</f>
        <v>0</v>
      </c>
      <c r="P314" s="1">
        <v>1</v>
      </c>
      <c r="AA314" s="1">
        <f>IF(P314=1,$O$3,IF(P314=2,$O$4,$O$5))</f>
        <v>0</v>
      </c>
    </row>
    <row r="315">
      <c r="A315" s="1" t="s">
        <v>664</v>
      </c>
      <c r="E315" s="27" t="s">
        <v>661</v>
      </c>
    </row>
    <row r="316">
      <c r="A316" s="1" t="s">
        <v>665</v>
      </c>
      <c r="E316" s="33" t="s">
        <v>1499</v>
      </c>
    </row>
    <row r="317" ht="153">
      <c r="A317" s="1" t="s">
        <v>666</v>
      </c>
      <c r="E317" s="27" t="s">
        <v>1694</v>
      </c>
    </row>
    <row r="318" ht="25.5">
      <c r="A318" s="1" t="s">
        <v>659</v>
      </c>
      <c r="B318" s="1">
        <v>78</v>
      </c>
      <c r="C318" s="26" t="s">
        <v>3699</v>
      </c>
      <c r="D318" t="s">
        <v>661</v>
      </c>
      <c r="E318" s="27" t="s">
        <v>3700</v>
      </c>
      <c r="F318" s="28" t="s">
        <v>683</v>
      </c>
      <c r="G318" s="29">
        <v>5</v>
      </c>
      <c r="H318" s="28">
        <v>0</v>
      </c>
      <c r="I318" s="30">
        <f>ROUND(G318*H318,P4)</f>
        <v>0</v>
      </c>
      <c r="L318" s="31">
        <v>0</v>
      </c>
      <c r="M318" s="24">
        <f>ROUND(G318*L318,P4)</f>
        <v>0</v>
      </c>
      <c r="N318" s="25" t="s">
        <v>1345</v>
      </c>
      <c r="O318" s="32">
        <f>M318*AA318</f>
        <v>0</v>
      </c>
      <c r="P318" s="1">
        <v>1</v>
      </c>
      <c r="AA318" s="1">
        <f>IF(P318=1,$O$3,IF(P318=2,$O$4,$O$5))</f>
        <v>0</v>
      </c>
    </row>
    <row r="319">
      <c r="A319" s="1" t="s">
        <v>664</v>
      </c>
      <c r="E319" s="27" t="s">
        <v>661</v>
      </c>
    </row>
    <row r="320">
      <c r="A320" s="1" t="s">
        <v>665</v>
      </c>
      <c r="E320" s="33" t="s">
        <v>1499</v>
      </c>
    </row>
    <row r="321" ht="127.5">
      <c r="A321" s="1" t="s">
        <v>666</v>
      </c>
      <c r="E321" s="27" t="s">
        <v>1667</v>
      </c>
    </row>
    <row r="322">
      <c r="A322" s="1" t="s">
        <v>656</v>
      </c>
      <c r="C322" s="22" t="s">
        <v>900</v>
      </c>
      <c r="E322" s="23" t="s">
        <v>901</v>
      </c>
      <c r="L322" s="24">
        <f>SUMIFS(L323:L354,A323:A354,"P")</f>
        <v>0</v>
      </c>
      <c r="M322" s="24">
        <f>SUMIFS(M323:M354,A323:A354,"P")</f>
        <v>0</v>
      </c>
      <c r="N322" s="25"/>
    </row>
    <row r="323" ht="25.5">
      <c r="A323" s="1" t="s">
        <v>659</v>
      </c>
      <c r="B323" s="1">
        <v>79</v>
      </c>
      <c r="C323" s="26" t="s">
        <v>1890</v>
      </c>
      <c r="D323" t="s">
        <v>903</v>
      </c>
      <c r="E323" s="27" t="s">
        <v>1891</v>
      </c>
      <c r="F323" s="28" t="s">
        <v>905</v>
      </c>
      <c r="G323" s="29">
        <v>0.20000000000000001</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1892</v>
      </c>
    </row>
    <row r="325">
      <c r="A325" s="1" t="s">
        <v>665</v>
      </c>
      <c r="E325" s="33" t="s">
        <v>1491</v>
      </c>
    </row>
    <row r="326" ht="153">
      <c r="A326" s="1" t="s">
        <v>666</v>
      </c>
      <c r="E326" s="27" t="s">
        <v>913</v>
      </c>
    </row>
    <row r="327" ht="38.25">
      <c r="A327" s="1" t="s">
        <v>659</v>
      </c>
      <c r="B327" s="1">
        <v>80</v>
      </c>
      <c r="C327" s="26" t="s">
        <v>909</v>
      </c>
      <c r="D327" t="s">
        <v>903</v>
      </c>
      <c r="E327" s="27" t="s">
        <v>910</v>
      </c>
      <c r="F327" s="28" t="s">
        <v>905</v>
      </c>
      <c r="G327" s="29">
        <v>1</v>
      </c>
      <c r="H327" s="28">
        <v>0</v>
      </c>
      <c r="I327" s="30">
        <f>ROUND(G327*H327,P4)</f>
        <v>0</v>
      </c>
      <c r="L327" s="31">
        <v>0</v>
      </c>
      <c r="M327" s="24">
        <f>ROUND(G327*L327,P4)</f>
        <v>0</v>
      </c>
      <c r="N327" s="25" t="s">
        <v>661</v>
      </c>
      <c r="O327" s="32">
        <f>M327*AA327</f>
        <v>0</v>
      </c>
      <c r="P327" s="1">
        <v>3</v>
      </c>
      <c r="AA327" s="1">
        <f>IF(P327=1,$O$3,IF(P327=2,$O$4,$O$5))</f>
        <v>0</v>
      </c>
    </row>
    <row r="328" ht="38.25">
      <c r="A328" s="1" t="s">
        <v>664</v>
      </c>
      <c r="E328" s="27" t="s">
        <v>911</v>
      </c>
    </row>
    <row r="329">
      <c r="A329" s="1" t="s">
        <v>665</v>
      </c>
      <c r="E329" s="33" t="s">
        <v>1500</v>
      </c>
    </row>
    <row r="330" ht="153">
      <c r="A330" s="1" t="s">
        <v>666</v>
      </c>
      <c r="E330" s="27" t="s">
        <v>913</v>
      </c>
    </row>
    <row r="331" ht="25.5">
      <c r="A331" s="1" t="s">
        <v>659</v>
      </c>
      <c r="B331" s="1">
        <v>81</v>
      </c>
      <c r="C331" s="26" t="s">
        <v>2527</v>
      </c>
      <c r="D331" t="s">
        <v>903</v>
      </c>
      <c r="E331" s="27" t="s">
        <v>2528</v>
      </c>
      <c r="F331" s="28" t="s">
        <v>905</v>
      </c>
      <c r="G331" s="29">
        <v>0.5</v>
      </c>
      <c r="H331" s="28">
        <v>0</v>
      </c>
      <c r="I331" s="30">
        <f>ROUND(G331*H331,P4)</f>
        <v>0</v>
      </c>
      <c r="L331" s="31">
        <v>0</v>
      </c>
      <c r="M331" s="24">
        <f>ROUND(G331*L331,P4)</f>
        <v>0</v>
      </c>
      <c r="N331" s="25" t="s">
        <v>661</v>
      </c>
      <c r="O331" s="32">
        <f>M331*AA331</f>
        <v>0</v>
      </c>
      <c r="P331" s="1">
        <v>3</v>
      </c>
      <c r="AA331" s="1">
        <f>IF(P331=1,$O$3,IF(P331=2,$O$4,$O$5))</f>
        <v>0</v>
      </c>
    </row>
    <row r="332" ht="51">
      <c r="A332" s="1" t="s">
        <v>664</v>
      </c>
      <c r="E332" s="27" t="s">
        <v>1319</v>
      </c>
    </row>
    <row r="333">
      <c r="A333" s="1" t="s">
        <v>665</v>
      </c>
      <c r="E333" s="33" t="s">
        <v>3446</v>
      </c>
    </row>
    <row r="334" ht="153">
      <c r="A334" s="1" t="s">
        <v>666</v>
      </c>
      <c r="E334" s="27" t="s">
        <v>908</v>
      </c>
    </row>
    <row r="335" ht="25.5">
      <c r="A335" s="1" t="s">
        <v>659</v>
      </c>
      <c r="B335" s="1">
        <v>82</v>
      </c>
      <c r="C335" s="26" t="s">
        <v>1317</v>
      </c>
      <c r="D335" t="s">
        <v>903</v>
      </c>
      <c r="E335" s="27" t="s">
        <v>1318</v>
      </c>
      <c r="F335" s="28" t="s">
        <v>905</v>
      </c>
      <c r="G335" s="29">
        <v>0.050000000000000003</v>
      </c>
      <c r="H335" s="28">
        <v>0</v>
      </c>
      <c r="I335" s="30">
        <f>ROUND(G335*H335,P4)</f>
        <v>0</v>
      </c>
      <c r="L335" s="31">
        <v>0</v>
      </c>
      <c r="M335" s="24">
        <f>ROUND(G335*L335,P4)</f>
        <v>0</v>
      </c>
      <c r="N335" s="25" t="s">
        <v>661</v>
      </c>
      <c r="O335" s="32">
        <f>M335*AA335</f>
        <v>0</v>
      </c>
      <c r="P335" s="1">
        <v>3</v>
      </c>
      <c r="AA335" s="1">
        <f>IF(P335=1,$O$3,IF(P335=2,$O$4,$O$5))</f>
        <v>0</v>
      </c>
    </row>
    <row r="336" ht="51">
      <c r="A336" s="1" t="s">
        <v>664</v>
      </c>
      <c r="E336" s="27" t="s">
        <v>1319</v>
      </c>
    </row>
    <row r="337">
      <c r="A337" s="1" t="s">
        <v>665</v>
      </c>
      <c r="E337" s="33" t="s">
        <v>2260</v>
      </c>
    </row>
    <row r="338" ht="153">
      <c r="A338" s="1" t="s">
        <v>666</v>
      </c>
      <c r="E338" s="27" t="s">
        <v>908</v>
      </c>
    </row>
    <row r="339" ht="25.5">
      <c r="A339" s="1" t="s">
        <v>659</v>
      </c>
      <c r="B339" s="1">
        <v>83</v>
      </c>
      <c r="C339" s="26" t="s">
        <v>2529</v>
      </c>
      <c r="D339" t="s">
        <v>903</v>
      </c>
      <c r="E339" s="27" t="s">
        <v>2530</v>
      </c>
      <c r="F339" s="28" t="s">
        <v>905</v>
      </c>
      <c r="G339" s="29">
        <v>0.5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1319</v>
      </c>
    </row>
    <row r="341">
      <c r="A341" s="1" t="s">
        <v>665</v>
      </c>
      <c r="E341" s="33" t="s">
        <v>3446</v>
      </c>
    </row>
    <row r="342" ht="153">
      <c r="A342" s="1" t="s">
        <v>666</v>
      </c>
      <c r="E342" s="27" t="s">
        <v>908</v>
      </c>
    </row>
    <row r="343" ht="25.5">
      <c r="A343" s="1" t="s">
        <v>659</v>
      </c>
      <c r="B343" s="1">
        <v>84</v>
      </c>
      <c r="C343" s="26" t="s">
        <v>922</v>
      </c>
      <c r="D343" t="s">
        <v>903</v>
      </c>
      <c r="E343" s="27" t="s">
        <v>923</v>
      </c>
      <c r="F343" s="28" t="s">
        <v>905</v>
      </c>
      <c r="G343" s="29">
        <v>1.5</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920</v>
      </c>
    </row>
    <row r="345">
      <c r="A345" s="1" t="s">
        <v>665</v>
      </c>
      <c r="E345" s="33" t="s">
        <v>1531</v>
      </c>
    </row>
    <row r="346" ht="153">
      <c r="A346" s="1" t="s">
        <v>666</v>
      </c>
      <c r="E346" s="27" t="s">
        <v>908</v>
      </c>
    </row>
    <row r="347" ht="25.5">
      <c r="A347" s="1" t="s">
        <v>659</v>
      </c>
      <c r="B347" s="1">
        <v>85</v>
      </c>
      <c r="C347" s="26" t="s">
        <v>925</v>
      </c>
      <c r="D347" t="s">
        <v>903</v>
      </c>
      <c r="E347" s="27" t="s">
        <v>926</v>
      </c>
      <c r="F347" s="28" t="s">
        <v>905</v>
      </c>
      <c r="G347" s="29">
        <v>0.050000000000000003</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927</v>
      </c>
    </row>
    <row r="349">
      <c r="A349" s="1" t="s">
        <v>665</v>
      </c>
      <c r="E349" s="33" t="s">
        <v>2260</v>
      </c>
    </row>
    <row r="350" ht="153">
      <c r="A350" s="1" t="s">
        <v>666</v>
      </c>
      <c r="E350" s="27" t="s">
        <v>908</v>
      </c>
    </row>
    <row r="351" ht="25.5">
      <c r="A351" s="1" t="s">
        <v>659</v>
      </c>
      <c r="B351" s="1">
        <v>86</v>
      </c>
      <c r="C351" s="26" t="s">
        <v>928</v>
      </c>
      <c r="D351" t="s">
        <v>903</v>
      </c>
      <c r="E351" s="27" t="s">
        <v>929</v>
      </c>
      <c r="F351" s="28" t="s">
        <v>905</v>
      </c>
      <c r="G351" s="29">
        <v>0.050000000000000003</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c r="A353" s="1" t="s">
        <v>665</v>
      </c>
      <c r="E353" s="33" t="s">
        <v>2260</v>
      </c>
    </row>
    <row r="354" ht="153">
      <c r="A354" s="1" t="s">
        <v>666</v>
      </c>
      <c r="E354" s="27" t="s">
        <v>908</v>
      </c>
    </row>
  </sheetData>
  <sheetProtection sheet="1" objects="1" scenarios="1" spinCount="100000" saltValue="T4l+i+8Khf6twdgLgImb9XJ47DU8K15xobSVX3qbW6Vuo+QxmYpS12DTV27qpI0IkqtUIMgE5HhuwCyyS8w4bg==" hashValue="sGhhzIOqYjc3sJbIbs8PiOnhS2zfqnuoTLU7xuhyXTLunUt+bin4h1/dAhIdGONBseOeq61rZJf4txlGQ2T5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COUNTIFS(L8:L321,"=0",A8:A321,"P")+COUNTIFS(L8:L321,"",A8:A321,"P")+SUM(Q8:Q321)</f>
        <v>0</v>
      </c>
    </row>
    <row r="8">
      <c r="A8" s="1" t="s">
        <v>654</v>
      </c>
      <c r="C8" s="22" t="s">
        <v>3701</v>
      </c>
      <c r="E8" s="23" t="s">
        <v>131</v>
      </c>
      <c r="L8" s="24">
        <f>L9+L30+L39+L264</f>
        <v>0</v>
      </c>
      <c r="M8" s="24">
        <f>M9+M30+M39+M264</f>
        <v>0</v>
      </c>
      <c r="N8" s="25"/>
    </row>
    <row r="9">
      <c r="A9" s="1" t="s">
        <v>656</v>
      </c>
      <c r="C9" s="22" t="s">
        <v>657</v>
      </c>
      <c r="E9" s="23" t="s">
        <v>658</v>
      </c>
      <c r="L9" s="24">
        <f>SUMIFS(L10:L29,A10:A29,"P")</f>
        <v>0</v>
      </c>
      <c r="M9" s="24">
        <f>SUMIFS(M10:M29,A10:A29,"P")</f>
        <v>0</v>
      </c>
      <c r="N9" s="25"/>
    </row>
    <row r="10">
      <c r="A10" s="1" t="s">
        <v>659</v>
      </c>
      <c r="B10" s="1">
        <v>1</v>
      </c>
      <c r="C10" s="26" t="s">
        <v>3702</v>
      </c>
      <c r="D10" t="s">
        <v>661</v>
      </c>
      <c r="E10" s="27" t="s">
        <v>3703</v>
      </c>
      <c r="F10" s="28" t="s">
        <v>663</v>
      </c>
      <c r="G10" s="29">
        <v>64</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3588</v>
      </c>
    </row>
    <row r="13" ht="318.75">
      <c r="A13" s="1" t="s">
        <v>666</v>
      </c>
      <c r="E13" s="27" t="s">
        <v>3704</v>
      </c>
    </row>
    <row r="14">
      <c r="A14" s="1" t="s">
        <v>659</v>
      </c>
      <c r="B14" s="1">
        <v>2</v>
      </c>
      <c r="C14" s="26" t="s">
        <v>3705</v>
      </c>
      <c r="D14" t="s">
        <v>661</v>
      </c>
      <c r="E14" s="27" t="s">
        <v>3706</v>
      </c>
      <c r="F14" s="28" t="s">
        <v>3707</v>
      </c>
      <c r="G14" s="29">
        <v>1920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3708</v>
      </c>
    </row>
    <row r="17" ht="25.5">
      <c r="A17" s="1" t="s">
        <v>666</v>
      </c>
      <c r="E17" s="27" t="s">
        <v>3709</v>
      </c>
    </row>
    <row r="18">
      <c r="A18" s="1" t="s">
        <v>659</v>
      </c>
      <c r="B18" s="1">
        <v>3</v>
      </c>
      <c r="C18" s="26" t="s">
        <v>672</v>
      </c>
      <c r="D18" t="s">
        <v>661</v>
      </c>
      <c r="E18" s="27" t="s">
        <v>673</v>
      </c>
      <c r="F18" s="28" t="s">
        <v>663</v>
      </c>
      <c r="G18" s="29">
        <v>15</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1489</v>
      </c>
    </row>
    <row r="21" ht="229.5">
      <c r="A21" s="1" t="s">
        <v>666</v>
      </c>
      <c r="E21" s="27" t="s">
        <v>3710</v>
      </c>
    </row>
    <row r="22">
      <c r="A22" s="1" t="s">
        <v>659</v>
      </c>
      <c r="B22" s="1">
        <v>4</v>
      </c>
      <c r="C22" s="26" t="s">
        <v>3711</v>
      </c>
      <c r="D22" t="s">
        <v>661</v>
      </c>
      <c r="E22" s="27" t="s">
        <v>3712</v>
      </c>
      <c r="F22" s="28" t="s">
        <v>677</v>
      </c>
      <c r="G22" s="29">
        <v>50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2270</v>
      </c>
    </row>
    <row r="25" ht="38.25">
      <c r="A25" s="1" t="s">
        <v>666</v>
      </c>
      <c r="E25" s="27" t="s">
        <v>3713</v>
      </c>
    </row>
    <row r="26">
      <c r="A26" s="1" t="s">
        <v>659</v>
      </c>
      <c r="B26" s="1">
        <v>5</v>
      </c>
      <c r="C26" s="26" t="s">
        <v>3714</v>
      </c>
      <c r="D26" t="s">
        <v>661</v>
      </c>
      <c r="E26" s="27" t="s">
        <v>3715</v>
      </c>
      <c r="F26" s="28" t="s">
        <v>677</v>
      </c>
      <c r="G26" s="29">
        <v>50</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2270</v>
      </c>
    </row>
    <row r="29" ht="38.25">
      <c r="A29" s="1" t="s">
        <v>666</v>
      </c>
      <c r="E29" s="27" t="s">
        <v>3713</v>
      </c>
    </row>
    <row r="30">
      <c r="A30" s="1" t="s">
        <v>656</v>
      </c>
      <c r="C30" s="22" t="s">
        <v>1365</v>
      </c>
      <c r="E30" s="23" t="s">
        <v>3239</v>
      </c>
      <c r="L30" s="24">
        <f>SUMIFS(L31:L38,A31:A38,"P")</f>
        <v>0</v>
      </c>
      <c r="M30" s="24">
        <f>SUMIFS(M31:M38,A31:A38,"P")</f>
        <v>0</v>
      </c>
      <c r="N30" s="25"/>
    </row>
    <row r="31">
      <c r="A31" s="1" t="s">
        <v>659</v>
      </c>
      <c r="B31" s="1">
        <v>6</v>
      </c>
      <c r="C31" s="26" t="s">
        <v>3716</v>
      </c>
      <c r="D31" t="s">
        <v>661</v>
      </c>
      <c r="E31" s="27" t="s">
        <v>3717</v>
      </c>
      <c r="F31" s="28" t="s">
        <v>663</v>
      </c>
      <c r="G31" s="29">
        <v>48</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3544</v>
      </c>
    </row>
    <row r="34" ht="357">
      <c r="A34" s="1" t="s">
        <v>666</v>
      </c>
      <c r="E34" s="27" t="s">
        <v>3718</v>
      </c>
    </row>
    <row r="35">
      <c r="A35" s="1" t="s">
        <v>659</v>
      </c>
      <c r="B35" s="1">
        <v>7</v>
      </c>
      <c r="C35" s="26" t="s">
        <v>3719</v>
      </c>
      <c r="D35" t="s">
        <v>661</v>
      </c>
      <c r="E35" s="27" t="s">
        <v>3720</v>
      </c>
      <c r="F35" s="28" t="s">
        <v>905</v>
      </c>
      <c r="G35" s="29">
        <v>1</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1500</v>
      </c>
    </row>
    <row r="38" ht="267.75">
      <c r="A38" s="1" t="s">
        <v>666</v>
      </c>
      <c r="E38" s="27" t="s">
        <v>3721</v>
      </c>
    </row>
    <row r="39">
      <c r="A39" s="1" t="s">
        <v>656</v>
      </c>
      <c r="C39" s="22" t="s">
        <v>679</v>
      </c>
      <c r="E39" s="23" t="s">
        <v>680</v>
      </c>
      <c r="L39" s="24">
        <f>SUMIFS(L40:L263,A40:A263,"P")</f>
        <v>0</v>
      </c>
      <c r="M39" s="24">
        <f>SUMIFS(M40:M263,A40:A263,"P")</f>
        <v>0</v>
      </c>
      <c r="N39" s="25"/>
    </row>
    <row r="40">
      <c r="A40" s="1" t="s">
        <v>659</v>
      </c>
      <c r="B40" s="1">
        <v>8</v>
      </c>
      <c r="C40" s="26" t="s">
        <v>965</v>
      </c>
      <c r="D40" t="s">
        <v>661</v>
      </c>
      <c r="E40" s="27" t="s">
        <v>966</v>
      </c>
      <c r="F40" s="28" t="s">
        <v>677</v>
      </c>
      <c r="G40" s="29">
        <v>2</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2267</v>
      </c>
    </row>
    <row r="43" ht="38.25">
      <c r="A43" s="1" t="s">
        <v>666</v>
      </c>
      <c r="E43" s="27" t="s">
        <v>967</v>
      </c>
    </row>
    <row r="44">
      <c r="A44" s="1" t="s">
        <v>659</v>
      </c>
      <c r="B44" s="1">
        <v>9</v>
      </c>
      <c r="C44" s="26" t="s">
        <v>1227</v>
      </c>
      <c r="D44" t="s">
        <v>661</v>
      </c>
      <c r="E44" s="27" t="s">
        <v>1228</v>
      </c>
      <c r="F44" s="28" t="s">
        <v>670</v>
      </c>
      <c r="G44" s="29">
        <v>50</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2270</v>
      </c>
    </row>
    <row r="47" ht="76.5">
      <c r="A47" s="1" t="s">
        <v>666</v>
      </c>
      <c r="E47" s="27" t="s">
        <v>970</v>
      </c>
    </row>
    <row r="48" ht="25.5">
      <c r="A48" s="1" t="s">
        <v>659</v>
      </c>
      <c r="B48" s="1">
        <v>10</v>
      </c>
      <c r="C48" s="26" t="s">
        <v>1229</v>
      </c>
      <c r="D48" t="s">
        <v>661</v>
      </c>
      <c r="E48" s="27" t="s">
        <v>1230</v>
      </c>
      <c r="F48" s="28" t="s">
        <v>683</v>
      </c>
      <c r="G48" s="29">
        <v>14</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2545</v>
      </c>
    </row>
    <row r="51" ht="89.25">
      <c r="A51" s="1" t="s">
        <v>666</v>
      </c>
      <c r="E51" s="27" t="s">
        <v>977</v>
      </c>
    </row>
    <row r="52">
      <c r="A52" s="1" t="s">
        <v>659</v>
      </c>
      <c r="B52" s="1">
        <v>11</v>
      </c>
      <c r="C52" s="26" t="s">
        <v>872</v>
      </c>
      <c r="D52" t="s">
        <v>661</v>
      </c>
      <c r="E52" s="27" t="s">
        <v>873</v>
      </c>
      <c r="F52" s="28" t="s">
        <v>874</v>
      </c>
      <c r="G52" s="29">
        <v>80</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2582</v>
      </c>
    </row>
    <row r="55" ht="114.75">
      <c r="A55" s="1" t="s">
        <v>666</v>
      </c>
      <c r="E55" s="27" t="s">
        <v>875</v>
      </c>
    </row>
    <row r="56">
      <c r="A56" s="1" t="s">
        <v>659</v>
      </c>
      <c r="B56" s="1">
        <v>12</v>
      </c>
      <c r="C56" s="26" t="s">
        <v>2377</v>
      </c>
      <c r="D56" t="s">
        <v>661</v>
      </c>
      <c r="E56" s="27" t="s">
        <v>2378</v>
      </c>
      <c r="F56" s="28" t="s">
        <v>696</v>
      </c>
      <c r="G56" s="29">
        <v>0.5</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3446</v>
      </c>
    </row>
    <row r="59" ht="89.25">
      <c r="A59" s="1" t="s">
        <v>666</v>
      </c>
      <c r="E59" s="27" t="s">
        <v>2540</v>
      </c>
    </row>
    <row r="60">
      <c r="A60" s="1" t="s">
        <v>659</v>
      </c>
      <c r="B60" s="1">
        <v>13</v>
      </c>
      <c r="C60" s="26" t="s">
        <v>2381</v>
      </c>
      <c r="D60" t="s">
        <v>661</v>
      </c>
      <c r="E60" s="27" t="s">
        <v>2382</v>
      </c>
      <c r="F60" s="28" t="s">
        <v>696</v>
      </c>
      <c r="G60" s="29">
        <v>0.5</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3446</v>
      </c>
    </row>
    <row r="63" ht="102">
      <c r="A63" s="1" t="s">
        <v>666</v>
      </c>
      <c r="E63" s="27" t="s">
        <v>2376</v>
      </c>
    </row>
    <row r="64">
      <c r="A64" s="1" t="s">
        <v>659</v>
      </c>
      <c r="B64" s="1">
        <v>14</v>
      </c>
      <c r="C64" s="26" t="s">
        <v>2384</v>
      </c>
      <c r="D64" t="s">
        <v>661</v>
      </c>
      <c r="E64" s="27" t="s">
        <v>2385</v>
      </c>
      <c r="F64" s="28" t="s">
        <v>683</v>
      </c>
      <c r="G64" s="29">
        <v>56</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3722</v>
      </c>
    </row>
    <row r="67" ht="89.25">
      <c r="A67" s="1" t="s">
        <v>666</v>
      </c>
      <c r="E67" s="27" t="s">
        <v>2387</v>
      </c>
    </row>
    <row r="68">
      <c r="A68" s="1" t="s">
        <v>659</v>
      </c>
      <c r="B68" s="1">
        <v>15</v>
      </c>
      <c r="C68" s="26" t="s">
        <v>2388</v>
      </c>
      <c r="D68" t="s">
        <v>661</v>
      </c>
      <c r="E68" s="27" t="s">
        <v>2389</v>
      </c>
      <c r="F68" s="28" t="s">
        <v>683</v>
      </c>
      <c r="G68" s="29">
        <v>56</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3722</v>
      </c>
    </row>
    <row r="71" ht="76.5">
      <c r="A71" s="1" t="s">
        <v>666</v>
      </c>
      <c r="E71" s="27" t="s">
        <v>2390</v>
      </c>
    </row>
    <row r="72">
      <c r="A72" s="1" t="s">
        <v>659</v>
      </c>
      <c r="B72" s="1">
        <v>16</v>
      </c>
      <c r="C72" s="26" t="s">
        <v>2409</v>
      </c>
      <c r="D72" t="s">
        <v>661</v>
      </c>
      <c r="E72" s="27" t="s">
        <v>2410</v>
      </c>
      <c r="F72" s="28" t="s">
        <v>670</v>
      </c>
      <c r="G72" s="29">
        <v>6</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2301</v>
      </c>
    </row>
    <row r="75" ht="102">
      <c r="A75" s="1" t="s">
        <v>666</v>
      </c>
      <c r="E75" s="27" t="s">
        <v>2412</v>
      </c>
    </row>
    <row r="76">
      <c r="A76" s="1" t="s">
        <v>659</v>
      </c>
      <c r="B76" s="1">
        <v>17</v>
      </c>
      <c r="C76" s="26" t="s">
        <v>2413</v>
      </c>
      <c r="D76" t="s">
        <v>661</v>
      </c>
      <c r="E76" s="27" t="s">
        <v>2414</v>
      </c>
      <c r="F76" s="28" t="s">
        <v>670</v>
      </c>
      <c r="G76" s="29">
        <v>18</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3723</v>
      </c>
    </row>
    <row r="79" ht="153">
      <c r="A79" s="1" t="s">
        <v>666</v>
      </c>
      <c r="E79" s="27" t="s">
        <v>2416</v>
      </c>
    </row>
    <row r="80">
      <c r="A80" s="1" t="s">
        <v>659</v>
      </c>
      <c r="B80" s="1">
        <v>18</v>
      </c>
      <c r="C80" s="26" t="s">
        <v>3724</v>
      </c>
      <c r="D80" t="s">
        <v>661</v>
      </c>
      <c r="E80" s="27" t="s">
        <v>3725</v>
      </c>
      <c r="F80" s="28" t="s">
        <v>683</v>
      </c>
      <c r="G80" s="29">
        <v>1</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1500</v>
      </c>
    </row>
    <row r="83" ht="127.5">
      <c r="A83" s="1" t="s">
        <v>666</v>
      </c>
      <c r="E83" s="27" t="s">
        <v>1668</v>
      </c>
    </row>
    <row r="84">
      <c r="A84" s="1" t="s">
        <v>659</v>
      </c>
      <c r="B84" s="1">
        <v>19</v>
      </c>
      <c r="C84" s="26" t="s">
        <v>3633</v>
      </c>
      <c r="D84" t="s">
        <v>661</v>
      </c>
      <c r="E84" s="27" t="s">
        <v>3726</v>
      </c>
      <c r="F84" s="28" t="s">
        <v>683</v>
      </c>
      <c r="G84" s="29">
        <v>3</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1970</v>
      </c>
    </row>
    <row r="87" ht="153">
      <c r="A87" s="1" t="s">
        <v>666</v>
      </c>
      <c r="E87" s="27" t="s">
        <v>2254</v>
      </c>
    </row>
    <row r="88">
      <c r="A88" s="1" t="s">
        <v>659</v>
      </c>
      <c r="B88" s="1">
        <v>20</v>
      </c>
      <c r="C88" s="26" t="s">
        <v>3727</v>
      </c>
      <c r="D88" t="s">
        <v>661</v>
      </c>
      <c r="E88" s="27" t="s">
        <v>3728</v>
      </c>
      <c r="F88" s="28" t="s">
        <v>683</v>
      </c>
      <c r="G88" s="29">
        <v>2</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2267</v>
      </c>
    </row>
    <row r="91" ht="127.5">
      <c r="A91" s="1" t="s">
        <v>666</v>
      </c>
      <c r="E91" s="27" t="s">
        <v>1668</v>
      </c>
    </row>
    <row r="92">
      <c r="A92" s="1" t="s">
        <v>659</v>
      </c>
      <c r="B92" s="1">
        <v>21</v>
      </c>
      <c r="C92" s="26" t="s">
        <v>3729</v>
      </c>
      <c r="D92" t="s">
        <v>661</v>
      </c>
      <c r="E92" s="27" t="s">
        <v>3730</v>
      </c>
      <c r="F92" s="28" t="s">
        <v>683</v>
      </c>
      <c r="G92" s="29">
        <v>2</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2267</v>
      </c>
    </row>
    <row r="95" ht="153">
      <c r="A95" s="1" t="s">
        <v>666</v>
      </c>
      <c r="E95" s="27" t="s">
        <v>2254</v>
      </c>
    </row>
    <row r="96">
      <c r="A96" s="1" t="s">
        <v>659</v>
      </c>
      <c r="B96" s="1">
        <v>22</v>
      </c>
      <c r="C96" s="26" t="s">
        <v>2429</v>
      </c>
      <c r="D96" t="s">
        <v>661</v>
      </c>
      <c r="E96" s="27" t="s">
        <v>2430</v>
      </c>
      <c r="F96" s="28" t="s">
        <v>683</v>
      </c>
      <c r="G96" s="29">
        <v>2</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2267</v>
      </c>
    </row>
    <row r="99" ht="127.5">
      <c r="A99" s="1" t="s">
        <v>666</v>
      </c>
      <c r="E99" s="27" t="s">
        <v>1668</v>
      </c>
    </row>
    <row r="100">
      <c r="A100" s="1" t="s">
        <v>659</v>
      </c>
      <c r="B100" s="1">
        <v>23</v>
      </c>
      <c r="C100" s="26" t="s">
        <v>2432</v>
      </c>
      <c r="D100" t="s">
        <v>661</v>
      </c>
      <c r="E100" s="27" t="s">
        <v>2433</v>
      </c>
      <c r="F100" s="28" t="s">
        <v>683</v>
      </c>
      <c r="G100" s="29">
        <v>2</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2267</v>
      </c>
    </row>
    <row r="103" ht="153">
      <c r="A103" s="1" t="s">
        <v>666</v>
      </c>
      <c r="E103" s="27" t="s">
        <v>2254</v>
      </c>
    </row>
    <row r="104">
      <c r="A104" s="1" t="s">
        <v>659</v>
      </c>
      <c r="B104" s="1">
        <v>24</v>
      </c>
      <c r="C104" s="26" t="s">
        <v>3731</v>
      </c>
      <c r="D104" t="s">
        <v>661</v>
      </c>
      <c r="E104" s="27" t="s">
        <v>3732</v>
      </c>
      <c r="F104" s="28" t="s">
        <v>683</v>
      </c>
      <c r="G104" s="29">
        <v>10</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2567</v>
      </c>
    </row>
    <row r="107" ht="140.25">
      <c r="A107" s="1" t="s">
        <v>666</v>
      </c>
      <c r="E107" s="27" t="s">
        <v>1812</v>
      </c>
    </row>
    <row r="108">
      <c r="A108" s="1" t="s">
        <v>659</v>
      </c>
      <c r="B108" s="1">
        <v>25</v>
      </c>
      <c r="C108" s="26" t="s">
        <v>3733</v>
      </c>
      <c r="D108" t="s">
        <v>661</v>
      </c>
      <c r="E108" s="27" t="s">
        <v>3734</v>
      </c>
      <c r="F108" s="28" t="s">
        <v>683</v>
      </c>
      <c r="G108" s="29">
        <v>10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2567</v>
      </c>
    </row>
    <row r="111" ht="153">
      <c r="A111" s="1" t="s">
        <v>666</v>
      </c>
      <c r="E111" s="27" t="s">
        <v>2254</v>
      </c>
    </row>
    <row r="112" ht="25.5">
      <c r="A112" s="1" t="s">
        <v>659</v>
      </c>
      <c r="B112" s="1">
        <v>26</v>
      </c>
      <c r="C112" s="26" t="s">
        <v>3735</v>
      </c>
      <c r="D112" t="s">
        <v>661</v>
      </c>
      <c r="E112" s="27" t="s">
        <v>3736</v>
      </c>
      <c r="F112" s="28" t="s">
        <v>683</v>
      </c>
      <c r="G112" s="29">
        <v>1</v>
      </c>
      <c r="H112" s="28">
        <v>0</v>
      </c>
      <c r="I112" s="30">
        <f>ROUND(G112*H112,P4)</f>
        <v>0</v>
      </c>
      <c r="L112" s="31">
        <v>0</v>
      </c>
      <c r="M112" s="24">
        <f>ROUND(G112*L112,P4)</f>
        <v>0</v>
      </c>
      <c r="N112" s="25" t="s">
        <v>1345</v>
      </c>
      <c r="O112" s="32">
        <f>M112*AA112</f>
        <v>0</v>
      </c>
      <c r="P112" s="1">
        <v>1</v>
      </c>
      <c r="AA112" s="1">
        <f>IF(P112=1,$O$3,IF(P112=2,$O$4,$O$5))</f>
        <v>0</v>
      </c>
    </row>
    <row r="113">
      <c r="A113" s="1" t="s">
        <v>664</v>
      </c>
      <c r="E113" s="27" t="s">
        <v>661</v>
      </c>
    </row>
    <row r="114">
      <c r="A114" s="1" t="s">
        <v>665</v>
      </c>
      <c r="E114" s="33" t="s">
        <v>1500</v>
      </c>
    </row>
    <row r="115" ht="153">
      <c r="A115" s="1" t="s">
        <v>666</v>
      </c>
      <c r="E115" s="27" t="s">
        <v>1694</v>
      </c>
    </row>
    <row r="116">
      <c r="A116" s="1" t="s">
        <v>659</v>
      </c>
      <c r="B116" s="1">
        <v>27</v>
      </c>
      <c r="C116" s="26" t="s">
        <v>3737</v>
      </c>
      <c r="D116" t="s">
        <v>661</v>
      </c>
      <c r="E116" s="27" t="s">
        <v>3738</v>
      </c>
      <c r="F116" s="28" t="s">
        <v>683</v>
      </c>
      <c r="G116" s="29">
        <v>7</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2626</v>
      </c>
    </row>
    <row r="119" ht="140.25">
      <c r="A119" s="1" t="s">
        <v>666</v>
      </c>
      <c r="E119" s="27" t="s">
        <v>1812</v>
      </c>
    </row>
    <row r="120">
      <c r="A120" s="1" t="s">
        <v>659</v>
      </c>
      <c r="B120" s="1">
        <v>28</v>
      </c>
      <c r="C120" s="26" t="s">
        <v>3739</v>
      </c>
      <c r="D120" t="s">
        <v>661</v>
      </c>
      <c r="E120" s="27" t="s">
        <v>3740</v>
      </c>
      <c r="F120" s="28" t="s">
        <v>683</v>
      </c>
      <c r="G120" s="29">
        <v>7</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2626</v>
      </c>
    </row>
    <row r="123" ht="153">
      <c r="A123" s="1" t="s">
        <v>666</v>
      </c>
      <c r="E123" s="27" t="s">
        <v>2254</v>
      </c>
    </row>
    <row r="124">
      <c r="A124" s="1" t="s">
        <v>659</v>
      </c>
      <c r="B124" s="1">
        <v>29</v>
      </c>
      <c r="C124" s="26" t="s">
        <v>3741</v>
      </c>
      <c r="D124" t="s">
        <v>661</v>
      </c>
      <c r="E124" s="27" t="s">
        <v>3742</v>
      </c>
      <c r="F124" s="28" t="s">
        <v>683</v>
      </c>
      <c r="G124" s="29">
        <v>7</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2626</v>
      </c>
    </row>
    <row r="127" ht="140.25">
      <c r="A127" s="1" t="s">
        <v>666</v>
      </c>
      <c r="E127" s="27" t="s">
        <v>1812</v>
      </c>
    </row>
    <row r="128">
      <c r="A128" s="1" t="s">
        <v>659</v>
      </c>
      <c r="B128" s="1">
        <v>30</v>
      </c>
      <c r="C128" s="26" t="s">
        <v>3743</v>
      </c>
      <c r="D128" t="s">
        <v>661</v>
      </c>
      <c r="E128" s="27" t="s">
        <v>3744</v>
      </c>
      <c r="F128" s="28" t="s">
        <v>683</v>
      </c>
      <c r="G128" s="29">
        <v>7</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2626</v>
      </c>
    </row>
    <row r="131" ht="153">
      <c r="A131" s="1" t="s">
        <v>666</v>
      </c>
      <c r="E131" s="27" t="s">
        <v>2254</v>
      </c>
    </row>
    <row r="132">
      <c r="A132" s="1" t="s">
        <v>659</v>
      </c>
      <c r="B132" s="1">
        <v>31</v>
      </c>
      <c r="C132" s="26" t="s">
        <v>3745</v>
      </c>
      <c r="D132" t="s">
        <v>661</v>
      </c>
      <c r="E132" s="27" t="s">
        <v>3746</v>
      </c>
      <c r="F132" s="28" t="s">
        <v>683</v>
      </c>
      <c r="G132" s="29">
        <v>2</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2267</v>
      </c>
    </row>
    <row r="135" ht="140.25">
      <c r="A135" s="1" t="s">
        <v>666</v>
      </c>
      <c r="E135" s="27" t="s">
        <v>1812</v>
      </c>
    </row>
    <row r="136">
      <c r="A136" s="1" t="s">
        <v>659</v>
      </c>
      <c r="B136" s="1">
        <v>32</v>
      </c>
      <c r="C136" s="26" t="s">
        <v>3747</v>
      </c>
      <c r="D136" t="s">
        <v>661</v>
      </c>
      <c r="E136" s="27" t="s">
        <v>3748</v>
      </c>
      <c r="F136" s="28" t="s">
        <v>683</v>
      </c>
      <c r="G136" s="29">
        <v>2</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2267</v>
      </c>
    </row>
    <row r="139" ht="153">
      <c r="A139" s="1" t="s">
        <v>666</v>
      </c>
      <c r="E139" s="27" t="s">
        <v>2254</v>
      </c>
    </row>
    <row r="140">
      <c r="A140" s="1" t="s">
        <v>659</v>
      </c>
      <c r="B140" s="1">
        <v>33</v>
      </c>
      <c r="C140" s="26" t="s">
        <v>3749</v>
      </c>
      <c r="D140" t="s">
        <v>661</v>
      </c>
      <c r="E140" s="27" t="s">
        <v>3750</v>
      </c>
      <c r="F140" s="28" t="s">
        <v>683</v>
      </c>
      <c r="G140" s="29">
        <v>8</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1498</v>
      </c>
    </row>
    <row r="143" ht="191.25">
      <c r="A143" s="1" t="s">
        <v>666</v>
      </c>
      <c r="E143" s="27" t="s">
        <v>2475</v>
      </c>
    </row>
    <row r="144">
      <c r="A144" s="1" t="s">
        <v>659</v>
      </c>
      <c r="B144" s="1">
        <v>34</v>
      </c>
      <c r="C144" s="26" t="s">
        <v>3751</v>
      </c>
      <c r="D144" t="s">
        <v>661</v>
      </c>
      <c r="E144" s="27" t="s">
        <v>3752</v>
      </c>
      <c r="F144" s="28" t="s">
        <v>683</v>
      </c>
      <c r="G144" s="29">
        <v>3</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1970</v>
      </c>
    </row>
    <row r="147" ht="191.25">
      <c r="A147" s="1" t="s">
        <v>666</v>
      </c>
      <c r="E147" s="27" t="s">
        <v>2475</v>
      </c>
    </row>
    <row r="148">
      <c r="A148" s="1" t="s">
        <v>659</v>
      </c>
      <c r="B148" s="1">
        <v>35</v>
      </c>
      <c r="C148" s="26" t="s">
        <v>3753</v>
      </c>
      <c r="D148" t="s">
        <v>661</v>
      </c>
      <c r="E148" s="27" t="s">
        <v>3754</v>
      </c>
      <c r="F148" s="28" t="s">
        <v>683</v>
      </c>
      <c r="G148" s="29">
        <v>11</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2354</v>
      </c>
    </row>
    <row r="151" ht="127.5">
      <c r="A151" s="1" t="s">
        <v>666</v>
      </c>
      <c r="E151" s="27" t="s">
        <v>3755</v>
      </c>
    </row>
    <row r="152">
      <c r="A152" s="1" t="s">
        <v>659</v>
      </c>
      <c r="B152" s="1">
        <v>36</v>
      </c>
      <c r="C152" s="26" t="s">
        <v>3756</v>
      </c>
      <c r="D152" t="s">
        <v>661</v>
      </c>
      <c r="E152" s="27" t="s">
        <v>3757</v>
      </c>
      <c r="F152" s="28" t="s">
        <v>683</v>
      </c>
      <c r="G152" s="29">
        <v>8</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1498</v>
      </c>
    </row>
    <row r="155" ht="140.25">
      <c r="A155" s="1" t="s">
        <v>666</v>
      </c>
      <c r="E155" s="27" t="s">
        <v>1812</v>
      </c>
    </row>
    <row r="156">
      <c r="A156" s="1" t="s">
        <v>659</v>
      </c>
      <c r="B156" s="1">
        <v>37</v>
      </c>
      <c r="C156" s="26" t="s">
        <v>3758</v>
      </c>
      <c r="D156" t="s">
        <v>661</v>
      </c>
      <c r="E156" s="27" t="s">
        <v>3759</v>
      </c>
      <c r="F156" s="28" t="s">
        <v>683</v>
      </c>
      <c r="G156" s="29">
        <v>8</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1498</v>
      </c>
    </row>
    <row r="159" ht="153">
      <c r="A159" s="1" t="s">
        <v>666</v>
      </c>
      <c r="E159" s="27" t="s">
        <v>2254</v>
      </c>
    </row>
    <row r="160">
      <c r="A160" s="1" t="s">
        <v>659</v>
      </c>
      <c r="B160" s="1">
        <v>38</v>
      </c>
      <c r="C160" s="26" t="s">
        <v>3760</v>
      </c>
      <c r="D160" t="s">
        <v>661</v>
      </c>
      <c r="E160" s="27" t="s">
        <v>3761</v>
      </c>
      <c r="F160" s="28" t="s">
        <v>670</v>
      </c>
      <c r="G160" s="29">
        <v>295</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ht="153">
      <c r="A162" s="1" t="s">
        <v>665</v>
      </c>
      <c r="E162" s="33" t="s">
        <v>3762</v>
      </c>
    </row>
    <row r="163" ht="153">
      <c r="A163" s="1" t="s">
        <v>666</v>
      </c>
      <c r="E163" s="27" t="s">
        <v>3763</v>
      </c>
    </row>
    <row r="164">
      <c r="A164" s="1" t="s">
        <v>659</v>
      </c>
      <c r="B164" s="1">
        <v>39</v>
      </c>
      <c r="C164" s="26" t="s">
        <v>3764</v>
      </c>
      <c r="D164" t="s">
        <v>661</v>
      </c>
      <c r="E164" s="27" t="s">
        <v>3765</v>
      </c>
      <c r="F164" s="28" t="s">
        <v>670</v>
      </c>
      <c r="G164" s="29">
        <v>295</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ht="153">
      <c r="A166" s="1" t="s">
        <v>665</v>
      </c>
      <c r="E166" s="33" t="s">
        <v>3762</v>
      </c>
    </row>
    <row r="167" ht="153">
      <c r="A167" s="1" t="s">
        <v>666</v>
      </c>
      <c r="E167" s="27" t="s">
        <v>3766</v>
      </c>
    </row>
    <row r="168">
      <c r="A168" s="1" t="s">
        <v>659</v>
      </c>
      <c r="B168" s="1">
        <v>40</v>
      </c>
      <c r="C168" s="26" t="s">
        <v>3767</v>
      </c>
      <c r="D168" t="s">
        <v>661</v>
      </c>
      <c r="E168" s="27" t="s">
        <v>3768</v>
      </c>
      <c r="F168" s="28" t="s">
        <v>670</v>
      </c>
      <c r="G168" s="29">
        <v>320</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ht="153">
      <c r="A170" s="1" t="s">
        <v>665</v>
      </c>
      <c r="E170" s="33" t="s">
        <v>3769</v>
      </c>
    </row>
    <row r="171" ht="153">
      <c r="A171" s="1" t="s">
        <v>666</v>
      </c>
      <c r="E171" s="27" t="s">
        <v>2232</v>
      </c>
    </row>
    <row r="172">
      <c r="A172" s="1" t="s">
        <v>659</v>
      </c>
      <c r="B172" s="1">
        <v>41</v>
      </c>
      <c r="C172" s="26" t="s">
        <v>3770</v>
      </c>
      <c r="D172" t="s">
        <v>661</v>
      </c>
      <c r="E172" s="27" t="s">
        <v>3771</v>
      </c>
      <c r="F172" s="28" t="s">
        <v>670</v>
      </c>
      <c r="G172" s="29">
        <v>176</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ht="153">
      <c r="A174" s="1" t="s">
        <v>665</v>
      </c>
      <c r="E174" s="33" t="s">
        <v>3772</v>
      </c>
    </row>
    <row r="175" ht="153">
      <c r="A175" s="1" t="s">
        <v>666</v>
      </c>
      <c r="E175" s="27" t="s">
        <v>3763</v>
      </c>
    </row>
    <row r="176">
      <c r="A176" s="1" t="s">
        <v>659</v>
      </c>
      <c r="B176" s="1">
        <v>42</v>
      </c>
      <c r="C176" s="26" t="s">
        <v>3773</v>
      </c>
      <c r="D176" t="s">
        <v>661</v>
      </c>
      <c r="E176" s="27" t="s">
        <v>3774</v>
      </c>
      <c r="F176" s="28" t="s">
        <v>670</v>
      </c>
      <c r="G176" s="29">
        <v>176</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ht="153">
      <c r="A178" s="1" t="s">
        <v>665</v>
      </c>
      <c r="E178" s="33" t="s">
        <v>3772</v>
      </c>
    </row>
    <row r="179" ht="102">
      <c r="A179" s="1" t="s">
        <v>666</v>
      </c>
      <c r="E179" s="27" t="s">
        <v>2412</v>
      </c>
    </row>
    <row r="180">
      <c r="A180" s="1" t="s">
        <v>659</v>
      </c>
      <c r="B180" s="1">
        <v>43</v>
      </c>
      <c r="C180" s="26" t="s">
        <v>3775</v>
      </c>
      <c r="D180" t="s">
        <v>661</v>
      </c>
      <c r="E180" s="27" t="s">
        <v>3776</v>
      </c>
      <c r="F180" s="28" t="s">
        <v>670</v>
      </c>
      <c r="G180" s="29">
        <v>80</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ht="153">
      <c r="A182" s="1" t="s">
        <v>665</v>
      </c>
      <c r="E182" s="33" t="s">
        <v>3777</v>
      </c>
    </row>
    <row r="183" ht="153">
      <c r="A183" s="1" t="s">
        <v>666</v>
      </c>
      <c r="E183" s="27" t="s">
        <v>2232</v>
      </c>
    </row>
    <row r="184">
      <c r="A184" s="1" t="s">
        <v>659</v>
      </c>
      <c r="B184" s="1">
        <v>44</v>
      </c>
      <c r="C184" s="26" t="s">
        <v>3778</v>
      </c>
      <c r="D184" t="s">
        <v>661</v>
      </c>
      <c r="E184" s="27" t="s">
        <v>3779</v>
      </c>
      <c r="F184" s="28" t="s">
        <v>683</v>
      </c>
      <c r="G184" s="29">
        <v>1</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1500</v>
      </c>
    </row>
    <row r="187" ht="140.25">
      <c r="A187" s="1" t="s">
        <v>666</v>
      </c>
      <c r="E187" s="27" t="s">
        <v>1812</v>
      </c>
    </row>
    <row r="188">
      <c r="A188" s="1" t="s">
        <v>659</v>
      </c>
      <c r="B188" s="1">
        <v>45</v>
      </c>
      <c r="C188" s="26" t="s">
        <v>3780</v>
      </c>
      <c r="D188" t="s">
        <v>661</v>
      </c>
      <c r="E188" s="27" t="s">
        <v>3781</v>
      </c>
      <c r="F188" s="28" t="s">
        <v>683</v>
      </c>
      <c r="G188" s="29">
        <v>1</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1500</v>
      </c>
    </row>
    <row r="191" ht="153">
      <c r="A191" s="1" t="s">
        <v>666</v>
      </c>
      <c r="E191" s="27" t="s">
        <v>2254</v>
      </c>
    </row>
    <row r="192">
      <c r="A192" s="1" t="s">
        <v>659</v>
      </c>
      <c r="B192" s="1">
        <v>46</v>
      </c>
      <c r="C192" s="26" t="s">
        <v>3782</v>
      </c>
      <c r="D192" t="s">
        <v>661</v>
      </c>
      <c r="E192" s="27" t="s">
        <v>3783</v>
      </c>
      <c r="F192" s="28" t="s">
        <v>683</v>
      </c>
      <c r="G192" s="29">
        <v>1</v>
      </c>
      <c r="H192" s="28">
        <v>0</v>
      </c>
      <c r="I192" s="30">
        <f>ROUND(G192*H192,P4)</f>
        <v>0</v>
      </c>
      <c r="L192" s="31">
        <v>0</v>
      </c>
      <c r="M192" s="24">
        <f>ROUND(G192*L192,P4)</f>
        <v>0</v>
      </c>
      <c r="N192" s="25" t="s">
        <v>1345</v>
      </c>
      <c r="O192" s="32">
        <f>M192*AA192</f>
        <v>0</v>
      </c>
      <c r="P192" s="1">
        <v>1</v>
      </c>
      <c r="AA192" s="1">
        <f>IF(P192=1,$O$3,IF(P192=2,$O$4,$O$5))</f>
        <v>0</v>
      </c>
    </row>
    <row r="193">
      <c r="A193" s="1" t="s">
        <v>664</v>
      </c>
      <c r="E193" s="27" t="s">
        <v>661</v>
      </c>
    </row>
    <row r="194">
      <c r="A194" s="1" t="s">
        <v>665</v>
      </c>
      <c r="E194" s="33" t="s">
        <v>1500</v>
      </c>
    </row>
    <row r="195" ht="165.75">
      <c r="A195" s="1" t="s">
        <v>666</v>
      </c>
      <c r="E195" s="27" t="s">
        <v>3784</v>
      </c>
    </row>
    <row r="196">
      <c r="A196" s="1" t="s">
        <v>659</v>
      </c>
      <c r="B196" s="1">
        <v>47</v>
      </c>
      <c r="C196" s="26" t="s">
        <v>3785</v>
      </c>
      <c r="D196" t="s">
        <v>661</v>
      </c>
      <c r="E196" s="27" t="s">
        <v>3786</v>
      </c>
      <c r="F196" s="28" t="s">
        <v>683</v>
      </c>
      <c r="G196" s="29">
        <v>1</v>
      </c>
      <c r="H196" s="28">
        <v>0</v>
      </c>
      <c r="I196" s="30">
        <f>ROUND(G196*H196,P4)</f>
        <v>0</v>
      </c>
      <c r="L196" s="31">
        <v>0</v>
      </c>
      <c r="M196" s="24">
        <f>ROUND(G196*L196,P4)</f>
        <v>0</v>
      </c>
      <c r="N196" s="25" t="s">
        <v>1345</v>
      </c>
      <c r="O196" s="32">
        <f>M196*AA196</f>
        <v>0</v>
      </c>
      <c r="P196" s="1">
        <v>1</v>
      </c>
      <c r="AA196" s="1">
        <f>IF(P196=1,$O$3,IF(P196=2,$O$4,$O$5))</f>
        <v>0</v>
      </c>
    </row>
    <row r="197">
      <c r="A197" s="1" t="s">
        <v>664</v>
      </c>
      <c r="E197" s="27" t="s">
        <v>661</v>
      </c>
    </row>
    <row r="198">
      <c r="A198" s="1" t="s">
        <v>665</v>
      </c>
      <c r="E198" s="33" t="s">
        <v>1500</v>
      </c>
    </row>
    <row r="199" ht="165.75">
      <c r="A199" s="1" t="s">
        <v>666</v>
      </c>
      <c r="E199" s="27" t="s">
        <v>3787</v>
      </c>
    </row>
    <row r="200">
      <c r="A200" s="1" t="s">
        <v>659</v>
      </c>
      <c r="B200" s="1">
        <v>48</v>
      </c>
      <c r="C200" s="26" t="s">
        <v>3788</v>
      </c>
      <c r="D200" t="s">
        <v>661</v>
      </c>
      <c r="E200" s="27" t="s">
        <v>3789</v>
      </c>
      <c r="F200" s="28" t="s">
        <v>683</v>
      </c>
      <c r="G200" s="29">
        <v>1</v>
      </c>
      <c r="H200" s="28">
        <v>0</v>
      </c>
      <c r="I200" s="30">
        <f>ROUND(G200*H200,P4)</f>
        <v>0</v>
      </c>
      <c r="L200" s="31">
        <v>0</v>
      </c>
      <c r="M200" s="24">
        <f>ROUND(G200*L200,P4)</f>
        <v>0</v>
      </c>
      <c r="N200" s="25" t="s">
        <v>1345</v>
      </c>
      <c r="O200" s="32">
        <f>M200*AA200</f>
        <v>0</v>
      </c>
      <c r="P200" s="1">
        <v>3</v>
      </c>
      <c r="AA200" s="1">
        <f>IF(P200=1,$O$3,IF(P200=2,$O$4,$O$5))</f>
        <v>0</v>
      </c>
    </row>
    <row r="201">
      <c r="A201" s="1" t="s">
        <v>664</v>
      </c>
      <c r="E201" s="27" t="s">
        <v>661</v>
      </c>
    </row>
    <row r="202">
      <c r="A202" s="1" t="s">
        <v>665</v>
      </c>
      <c r="E202" s="33" t="s">
        <v>1500</v>
      </c>
    </row>
    <row r="203" ht="280.5">
      <c r="A203" s="1" t="s">
        <v>666</v>
      </c>
      <c r="E203" s="27" t="s">
        <v>3790</v>
      </c>
    </row>
    <row r="204">
      <c r="A204" s="1" t="s">
        <v>659</v>
      </c>
      <c r="B204" s="1">
        <v>49</v>
      </c>
      <c r="C204" s="26" t="s">
        <v>3791</v>
      </c>
      <c r="D204" t="s">
        <v>661</v>
      </c>
      <c r="E204" s="27" t="s">
        <v>3792</v>
      </c>
      <c r="F204" s="28" t="s">
        <v>683</v>
      </c>
      <c r="G204" s="29">
        <v>1</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1500</v>
      </c>
    </row>
    <row r="207" ht="76.5">
      <c r="A207" s="1" t="s">
        <v>666</v>
      </c>
      <c r="E207" s="27" t="s">
        <v>3793</v>
      </c>
    </row>
    <row r="208">
      <c r="A208" s="1" t="s">
        <v>659</v>
      </c>
      <c r="B208" s="1">
        <v>50</v>
      </c>
      <c r="C208" s="26" t="s">
        <v>3794</v>
      </c>
      <c r="D208" t="s">
        <v>661</v>
      </c>
      <c r="E208" s="27" t="s">
        <v>3795</v>
      </c>
      <c r="F208" s="28" t="s">
        <v>683</v>
      </c>
      <c r="G208" s="29">
        <v>1</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1500</v>
      </c>
    </row>
    <row r="211" ht="165.75">
      <c r="A211" s="1" t="s">
        <v>666</v>
      </c>
      <c r="E211" s="27" t="s">
        <v>3796</v>
      </c>
    </row>
    <row r="212">
      <c r="A212" s="1" t="s">
        <v>659</v>
      </c>
      <c r="B212" s="1">
        <v>51</v>
      </c>
      <c r="C212" s="26" t="s">
        <v>3797</v>
      </c>
      <c r="D212" t="s">
        <v>661</v>
      </c>
      <c r="E212" s="27" t="s">
        <v>3798</v>
      </c>
      <c r="F212" s="28" t="s">
        <v>683</v>
      </c>
      <c r="G212" s="29">
        <v>1</v>
      </c>
      <c r="H212" s="28">
        <v>0</v>
      </c>
      <c r="I212" s="30">
        <f>ROUND(G212*H212,P4)</f>
        <v>0</v>
      </c>
      <c r="L212" s="31">
        <v>0</v>
      </c>
      <c r="M212" s="24">
        <f>ROUND(G212*L212,P4)</f>
        <v>0</v>
      </c>
      <c r="N212" s="25" t="s">
        <v>1345</v>
      </c>
      <c r="O212" s="32">
        <f>M212*AA212</f>
        <v>0</v>
      </c>
      <c r="P212" s="1">
        <v>3</v>
      </c>
      <c r="AA212" s="1">
        <f>IF(P212=1,$O$3,IF(P212=2,$O$4,$O$5))</f>
        <v>0</v>
      </c>
    </row>
    <row r="213">
      <c r="A213" s="1" t="s">
        <v>664</v>
      </c>
      <c r="E213" s="27" t="s">
        <v>661</v>
      </c>
    </row>
    <row r="214">
      <c r="A214" s="1" t="s">
        <v>665</v>
      </c>
      <c r="E214" s="33" t="s">
        <v>1500</v>
      </c>
    </row>
    <row r="215" ht="191.25">
      <c r="A215" s="1" t="s">
        <v>666</v>
      </c>
      <c r="E215" s="27" t="s">
        <v>3799</v>
      </c>
    </row>
    <row r="216">
      <c r="A216" s="1" t="s">
        <v>659</v>
      </c>
      <c r="B216" s="1">
        <v>52</v>
      </c>
      <c r="C216" s="26" t="s">
        <v>3800</v>
      </c>
      <c r="D216" t="s">
        <v>661</v>
      </c>
      <c r="E216" s="27" t="s">
        <v>3801</v>
      </c>
      <c r="F216" s="28" t="s">
        <v>683</v>
      </c>
      <c r="G216" s="29">
        <v>5</v>
      </c>
      <c r="H216" s="28">
        <v>0</v>
      </c>
      <c r="I216" s="30">
        <f>ROUND(G216*H216,P4)</f>
        <v>0</v>
      </c>
      <c r="L216" s="31">
        <v>0</v>
      </c>
      <c r="M216" s="24">
        <f>ROUND(G216*L216,P4)</f>
        <v>0</v>
      </c>
      <c r="N216" s="25" t="s">
        <v>1345</v>
      </c>
      <c r="O216" s="32">
        <f>M216*AA216</f>
        <v>0</v>
      </c>
      <c r="P216" s="1">
        <v>3</v>
      </c>
      <c r="AA216" s="1">
        <f>IF(P216=1,$O$3,IF(P216=2,$O$4,$O$5))</f>
        <v>0</v>
      </c>
    </row>
    <row r="217">
      <c r="A217" s="1" t="s">
        <v>664</v>
      </c>
      <c r="E217" s="27" t="s">
        <v>661</v>
      </c>
    </row>
    <row r="218" ht="127.5">
      <c r="A218" s="1" t="s">
        <v>665</v>
      </c>
      <c r="E218" s="33" t="s">
        <v>3802</v>
      </c>
    </row>
    <row r="219" ht="178.5">
      <c r="A219" s="1" t="s">
        <v>666</v>
      </c>
      <c r="E219" s="27" t="s">
        <v>3803</v>
      </c>
    </row>
    <row r="220">
      <c r="A220" s="1" t="s">
        <v>659</v>
      </c>
      <c r="B220" s="1">
        <v>53</v>
      </c>
      <c r="C220" s="26" t="s">
        <v>3804</v>
      </c>
      <c r="D220" t="s">
        <v>661</v>
      </c>
      <c r="E220" s="27" t="s">
        <v>3805</v>
      </c>
      <c r="F220" s="28" t="s">
        <v>683</v>
      </c>
      <c r="G220" s="29">
        <v>5</v>
      </c>
      <c r="H220" s="28">
        <v>0</v>
      </c>
      <c r="I220" s="30">
        <f>ROUND(G220*H220,P4)</f>
        <v>0</v>
      </c>
      <c r="L220" s="31">
        <v>0</v>
      </c>
      <c r="M220" s="24">
        <f>ROUND(G220*L220,P4)</f>
        <v>0</v>
      </c>
      <c r="N220" s="25" t="s">
        <v>1345</v>
      </c>
      <c r="O220" s="32">
        <f>M220*AA220</f>
        <v>0</v>
      </c>
      <c r="P220" s="1">
        <v>3</v>
      </c>
      <c r="AA220" s="1">
        <f>IF(P220=1,$O$3,IF(P220=2,$O$4,$O$5))</f>
        <v>0</v>
      </c>
    </row>
    <row r="221">
      <c r="A221" s="1" t="s">
        <v>664</v>
      </c>
      <c r="E221" s="27" t="s">
        <v>661</v>
      </c>
    </row>
    <row r="222" ht="127.5">
      <c r="A222" s="1" t="s">
        <v>665</v>
      </c>
      <c r="E222" s="33" t="s">
        <v>3802</v>
      </c>
    </row>
    <row r="223" ht="127.5">
      <c r="A223" s="1" t="s">
        <v>666</v>
      </c>
      <c r="E223" s="27" t="s">
        <v>1668</v>
      </c>
    </row>
    <row r="224">
      <c r="A224" s="1" t="s">
        <v>659</v>
      </c>
      <c r="B224" s="1">
        <v>54</v>
      </c>
      <c r="C224" s="26" t="s">
        <v>3806</v>
      </c>
      <c r="D224" t="s">
        <v>661</v>
      </c>
      <c r="E224" s="27" t="s">
        <v>3807</v>
      </c>
      <c r="F224" s="28" t="s">
        <v>683</v>
      </c>
      <c r="G224" s="29">
        <v>10</v>
      </c>
      <c r="H224" s="28">
        <v>0</v>
      </c>
      <c r="I224" s="30">
        <f>ROUND(G224*H224,P4)</f>
        <v>0</v>
      </c>
      <c r="L224" s="31">
        <v>0</v>
      </c>
      <c r="M224" s="24">
        <f>ROUND(G224*L224,P4)</f>
        <v>0</v>
      </c>
      <c r="N224" s="25" t="s">
        <v>1345</v>
      </c>
      <c r="O224" s="32">
        <f>M224*AA224</f>
        <v>0</v>
      </c>
      <c r="P224" s="1">
        <v>3</v>
      </c>
      <c r="AA224" s="1">
        <f>IF(P224=1,$O$3,IF(P224=2,$O$4,$O$5))</f>
        <v>0</v>
      </c>
    </row>
    <row r="225">
      <c r="A225" s="1" t="s">
        <v>664</v>
      </c>
      <c r="E225" s="27" t="s">
        <v>661</v>
      </c>
    </row>
    <row r="226" ht="102">
      <c r="A226" s="1" t="s">
        <v>665</v>
      </c>
      <c r="E226" s="33" t="s">
        <v>3808</v>
      </c>
    </row>
    <row r="227" ht="153">
      <c r="A227" s="1" t="s">
        <v>666</v>
      </c>
      <c r="E227" s="27" t="s">
        <v>2254</v>
      </c>
    </row>
    <row r="228">
      <c r="A228" s="1" t="s">
        <v>659</v>
      </c>
      <c r="B228" s="1">
        <v>55</v>
      </c>
      <c r="C228" s="26" t="s">
        <v>3809</v>
      </c>
      <c r="D228" t="s">
        <v>661</v>
      </c>
      <c r="E228" s="27" t="s">
        <v>3810</v>
      </c>
      <c r="F228" s="28" t="s">
        <v>683</v>
      </c>
      <c r="G228" s="29">
        <v>12</v>
      </c>
      <c r="H228" s="28">
        <v>0</v>
      </c>
      <c r="I228" s="30">
        <f>ROUND(G228*H228,P4)</f>
        <v>0</v>
      </c>
      <c r="L228" s="31">
        <v>0</v>
      </c>
      <c r="M228" s="24">
        <f>ROUND(G228*L228,P4)</f>
        <v>0</v>
      </c>
      <c r="N228" s="25" t="s">
        <v>1345</v>
      </c>
      <c r="O228" s="32">
        <f>M228*AA228</f>
        <v>0</v>
      </c>
      <c r="P228" s="1">
        <v>3</v>
      </c>
      <c r="AA228" s="1">
        <f>IF(P228=1,$O$3,IF(P228=2,$O$4,$O$5))</f>
        <v>0</v>
      </c>
    </row>
    <row r="229">
      <c r="A229" s="1" t="s">
        <v>664</v>
      </c>
      <c r="E229" s="27" t="s">
        <v>661</v>
      </c>
    </row>
    <row r="230" ht="127.5">
      <c r="A230" s="1" t="s">
        <v>665</v>
      </c>
      <c r="E230" s="33" t="s">
        <v>3811</v>
      </c>
    </row>
    <row r="231" ht="178.5">
      <c r="A231" s="1" t="s">
        <v>666</v>
      </c>
      <c r="E231" s="27" t="s">
        <v>3803</v>
      </c>
    </row>
    <row r="232">
      <c r="A232" s="1" t="s">
        <v>659</v>
      </c>
      <c r="B232" s="1">
        <v>56</v>
      </c>
      <c r="C232" s="26" t="s">
        <v>3812</v>
      </c>
      <c r="D232" t="s">
        <v>661</v>
      </c>
      <c r="E232" s="27" t="s">
        <v>3813</v>
      </c>
      <c r="F232" s="28" t="s">
        <v>683</v>
      </c>
      <c r="G232" s="29">
        <v>12</v>
      </c>
      <c r="H232" s="28">
        <v>0</v>
      </c>
      <c r="I232" s="30">
        <f>ROUND(G232*H232,P4)</f>
        <v>0</v>
      </c>
      <c r="L232" s="31">
        <v>0</v>
      </c>
      <c r="M232" s="24">
        <f>ROUND(G232*L232,P4)</f>
        <v>0</v>
      </c>
      <c r="N232" s="25" t="s">
        <v>1345</v>
      </c>
      <c r="O232" s="32">
        <f>M232*AA232</f>
        <v>0</v>
      </c>
      <c r="P232" s="1">
        <v>3</v>
      </c>
      <c r="AA232" s="1">
        <f>IF(P232=1,$O$3,IF(P232=2,$O$4,$O$5))</f>
        <v>0</v>
      </c>
    </row>
    <row r="233">
      <c r="A233" s="1" t="s">
        <v>664</v>
      </c>
      <c r="E233" s="27" t="s">
        <v>661</v>
      </c>
    </row>
    <row r="234" ht="127.5">
      <c r="A234" s="1" t="s">
        <v>665</v>
      </c>
      <c r="E234" s="33" t="s">
        <v>3811</v>
      </c>
    </row>
    <row r="235" ht="127.5">
      <c r="A235" s="1" t="s">
        <v>666</v>
      </c>
      <c r="E235" s="27" t="s">
        <v>1668</v>
      </c>
    </row>
    <row r="236">
      <c r="A236" s="1" t="s">
        <v>659</v>
      </c>
      <c r="B236" s="1">
        <v>57</v>
      </c>
      <c r="C236" s="26" t="s">
        <v>3814</v>
      </c>
      <c r="D236" t="s">
        <v>661</v>
      </c>
      <c r="E236" s="27" t="s">
        <v>3815</v>
      </c>
      <c r="F236" s="28" t="s">
        <v>683</v>
      </c>
      <c r="G236" s="29">
        <v>10</v>
      </c>
      <c r="H236" s="28">
        <v>0</v>
      </c>
      <c r="I236" s="30">
        <f>ROUND(G236*H236,P4)</f>
        <v>0</v>
      </c>
      <c r="L236" s="31">
        <v>0</v>
      </c>
      <c r="M236" s="24">
        <f>ROUND(G236*L236,P4)</f>
        <v>0</v>
      </c>
      <c r="N236" s="25" t="s">
        <v>1345</v>
      </c>
      <c r="O236" s="32">
        <f>M236*AA236</f>
        <v>0</v>
      </c>
      <c r="P236" s="1">
        <v>3</v>
      </c>
      <c r="AA236" s="1">
        <f>IF(P236=1,$O$3,IF(P236=2,$O$4,$O$5))</f>
        <v>0</v>
      </c>
    </row>
    <row r="237">
      <c r="A237" s="1" t="s">
        <v>664</v>
      </c>
      <c r="E237" s="27" t="s">
        <v>661</v>
      </c>
    </row>
    <row r="238" ht="102">
      <c r="A238" s="1" t="s">
        <v>665</v>
      </c>
      <c r="E238" s="33" t="s">
        <v>3808</v>
      </c>
    </row>
    <row r="239" ht="153">
      <c r="A239" s="1" t="s">
        <v>666</v>
      </c>
      <c r="E239" s="27" t="s">
        <v>2254</v>
      </c>
    </row>
    <row r="240">
      <c r="A240" s="1" t="s">
        <v>659</v>
      </c>
      <c r="B240" s="1">
        <v>58</v>
      </c>
      <c r="C240" s="26" t="s">
        <v>3816</v>
      </c>
      <c r="D240" t="s">
        <v>661</v>
      </c>
      <c r="E240" s="27" t="s">
        <v>3817</v>
      </c>
      <c r="F240" s="28" t="s">
        <v>683</v>
      </c>
      <c r="G240" s="29">
        <v>5</v>
      </c>
      <c r="H240" s="28">
        <v>0</v>
      </c>
      <c r="I240" s="30">
        <f>ROUND(G240*H240,P4)</f>
        <v>0</v>
      </c>
      <c r="L240" s="31">
        <v>0</v>
      </c>
      <c r="M240" s="24">
        <f>ROUND(G240*L240,P4)</f>
        <v>0</v>
      </c>
      <c r="N240" s="25" t="s">
        <v>1345</v>
      </c>
      <c r="O240" s="32">
        <f>M240*AA240</f>
        <v>0</v>
      </c>
      <c r="P240" s="1">
        <v>3</v>
      </c>
      <c r="AA240" s="1">
        <f>IF(P240=1,$O$3,IF(P240=2,$O$4,$O$5))</f>
        <v>0</v>
      </c>
    </row>
    <row r="241">
      <c r="A241" s="1" t="s">
        <v>664</v>
      </c>
      <c r="E241" s="27" t="s">
        <v>661</v>
      </c>
    </row>
    <row r="242" ht="127.5">
      <c r="A242" s="1" t="s">
        <v>665</v>
      </c>
      <c r="E242" s="33" t="s">
        <v>3802</v>
      </c>
    </row>
    <row r="243" ht="140.25">
      <c r="A243" s="1" t="s">
        <v>666</v>
      </c>
      <c r="E243" s="27" t="s">
        <v>3818</v>
      </c>
    </row>
    <row r="244">
      <c r="A244" s="1" t="s">
        <v>659</v>
      </c>
      <c r="B244" s="1">
        <v>59</v>
      </c>
      <c r="C244" s="26" t="s">
        <v>3819</v>
      </c>
      <c r="D244" t="s">
        <v>661</v>
      </c>
      <c r="E244" s="27" t="s">
        <v>3820</v>
      </c>
      <c r="F244" s="28" t="s">
        <v>683</v>
      </c>
      <c r="G244" s="29">
        <v>5</v>
      </c>
      <c r="H244" s="28">
        <v>0</v>
      </c>
      <c r="I244" s="30">
        <f>ROUND(G244*H244,P4)</f>
        <v>0</v>
      </c>
      <c r="L244" s="31">
        <v>0</v>
      </c>
      <c r="M244" s="24">
        <f>ROUND(G244*L244,P4)</f>
        <v>0</v>
      </c>
      <c r="N244" s="25" t="s">
        <v>1345</v>
      </c>
      <c r="O244" s="32">
        <f>M244*AA244</f>
        <v>0</v>
      </c>
      <c r="P244" s="1">
        <v>3</v>
      </c>
      <c r="AA244" s="1">
        <f>IF(P244=1,$O$3,IF(P244=2,$O$4,$O$5))</f>
        <v>0</v>
      </c>
    </row>
    <row r="245">
      <c r="A245" s="1" t="s">
        <v>664</v>
      </c>
      <c r="E245" s="27" t="s">
        <v>661</v>
      </c>
    </row>
    <row r="246" ht="127.5">
      <c r="A246" s="1" t="s">
        <v>665</v>
      </c>
      <c r="E246" s="33" t="s">
        <v>3802</v>
      </c>
    </row>
    <row r="247" ht="140.25">
      <c r="A247" s="1" t="s">
        <v>666</v>
      </c>
      <c r="E247" s="27" t="s">
        <v>3821</v>
      </c>
    </row>
    <row r="248" ht="25.5">
      <c r="A248" s="1" t="s">
        <v>659</v>
      </c>
      <c r="B248" s="1">
        <v>74</v>
      </c>
      <c r="C248" s="26" t="s">
        <v>2505</v>
      </c>
      <c r="D248" t="s">
        <v>1206</v>
      </c>
      <c r="E248" s="27" t="s">
        <v>2171</v>
      </c>
      <c r="F248" s="28" t="s">
        <v>683</v>
      </c>
      <c r="G248" s="29">
        <v>1</v>
      </c>
      <c r="H248" s="28">
        <v>0</v>
      </c>
      <c r="I248" s="30">
        <f>ROUND(G248*H248,P4)</f>
        <v>0</v>
      </c>
      <c r="L248" s="31">
        <v>0</v>
      </c>
      <c r="M248" s="24">
        <f>ROUND(G248*L248,P4)</f>
        <v>0</v>
      </c>
      <c r="N248" s="25" t="s">
        <v>661</v>
      </c>
      <c r="O248" s="32">
        <f>M248*AA248</f>
        <v>0</v>
      </c>
      <c r="P248" s="1">
        <v>1</v>
      </c>
      <c r="AA248" s="1">
        <f>IF(P248=1,$O$3,IF(P248=2,$O$4,$O$5))</f>
        <v>0</v>
      </c>
    </row>
    <row r="249">
      <c r="A249" s="1" t="s">
        <v>664</v>
      </c>
      <c r="E249" s="27" t="s">
        <v>661</v>
      </c>
    </row>
    <row r="250">
      <c r="A250" s="1" t="s">
        <v>665</v>
      </c>
      <c r="E250" s="33" t="s">
        <v>1500</v>
      </c>
    </row>
    <row r="251" ht="102">
      <c r="A251" s="1" t="s">
        <v>666</v>
      </c>
      <c r="E251" s="27" t="s">
        <v>2172</v>
      </c>
    </row>
    <row r="252">
      <c r="A252" s="1" t="s">
        <v>659</v>
      </c>
      <c r="B252" s="1">
        <v>75</v>
      </c>
      <c r="C252" s="26" t="s">
        <v>3822</v>
      </c>
      <c r="D252" t="s">
        <v>661</v>
      </c>
      <c r="E252" s="27" t="s">
        <v>3823</v>
      </c>
      <c r="F252" s="28" t="s">
        <v>683</v>
      </c>
      <c r="G252" s="29">
        <v>11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c r="E254" s="33" t="s">
        <v>2354</v>
      </c>
    </row>
    <row r="255" ht="191.25">
      <c r="A255" s="1" t="s">
        <v>666</v>
      </c>
      <c r="E255" s="27" t="s">
        <v>2475</v>
      </c>
    </row>
    <row r="256">
      <c r="A256" s="1" t="s">
        <v>659</v>
      </c>
      <c r="B256" s="1">
        <v>76</v>
      </c>
      <c r="C256" s="26" t="s">
        <v>3824</v>
      </c>
      <c r="D256" t="s">
        <v>661</v>
      </c>
      <c r="E256" s="27" t="s">
        <v>3825</v>
      </c>
      <c r="F256" s="28" t="s">
        <v>683</v>
      </c>
      <c r="G256" s="29">
        <v>11</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c r="E258" s="33" t="s">
        <v>2354</v>
      </c>
    </row>
    <row r="259" ht="191.25">
      <c r="A259" s="1" t="s">
        <v>666</v>
      </c>
      <c r="E259" s="27" t="s">
        <v>2475</v>
      </c>
    </row>
    <row r="260">
      <c r="A260" s="1" t="s">
        <v>659</v>
      </c>
      <c r="B260" s="1">
        <v>77</v>
      </c>
      <c r="C260" s="26" t="s">
        <v>3826</v>
      </c>
      <c r="D260" t="s">
        <v>1206</v>
      </c>
      <c r="E260" s="27" t="s">
        <v>3827</v>
      </c>
      <c r="F260" s="28" t="s">
        <v>683</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c r="E262" s="33" t="s">
        <v>1500</v>
      </c>
    </row>
    <row r="263" ht="127.5">
      <c r="A263" s="1" t="s">
        <v>666</v>
      </c>
      <c r="E263" s="27" t="s">
        <v>1668</v>
      </c>
    </row>
    <row r="264">
      <c r="A264" s="1" t="s">
        <v>656</v>
      </c>
      <c r="C264" s="22" t="s">
        <v>900</v>
      </c>
      <c r="E264" s="23" t="s">
        <v>901</v>
      </c>
      <c r="L264" s="24">
        <f>SUMIFS(L265:L320,A265:A320,"P")</f>
        <v>0</v>
      </c>
      <c r="M264" s="24">
        <f>SUMIFS(M265:M320,A265:A320,"P")</f>
        <v>0</v>
      </c>
      <c r="N264" s="25"/>
    </row>
    <row r="265" ht="25.5">
      <c r="A265" s="1" t="s">
        <v>659</v>
      </c>
      <c r="B265" s="1">
        <v>60</v>
      </c>
      <c r="C265" s="26" t="s">
        <v>3828</v>
      </c>
      <c r="D265" t="s">
        <v>903</v>
      </c>
      <c r="E265" s="27" t="s">
        <v>3829</v>
      </c>
      <c r="F265" s="28" t="s">
        <v>905</v>
      </c>
      <c r="G265" s="29">
        <v>96</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906</v>
      </c>
    </row>
    <row r="267">
      <c r="A267" s="1" t="s">
        <v>665</v>
      </c>
      <c r="E267" s="33" t="s">
        <v>3830</v>
      </c>
    </row>
    <row r="268" ht="153">
      <c r="A268" s="1" t="s">
        <v>666</v>
      </c>
      <c r="E268" s="27" t="s">
        <v>908</v>
      </c>
    </row>
    <row r="269" ht="25.5">
      <c r="A269" s="1" t="s">
        <v>659</v>
      </c>
      <c r="B269" s="1">
        <v>61</v>
      </c>
      <c r="C269" s="26" t="s">
        <v>1890</v>
      </c>
      <c r="D269" t="s">
        <v>903</v>
      </c>
      <c r="E269" s="27" t="s">
        <v>1891</v>
      </c>
      <c r="F269" s="28" t="s">
        <v>905</v>
      </c>
      <c r="G269" s="29">
        <v>0.29999999999999999</v>
      </c>
      <c r="H269" s="28">
        <v>0</v>
      </c>
      <c r="I269" s="30">
        <f>ROUND(G269*H269,P4)</f>
        <v>0</v>
      </c>
      <c r="L269" s="31">
        <v>0</v>
      </c>
      <c r="M269" s="24">
        <f>ROUND(G269*L269,P4)</f>
        <v>0</v>
      </c>
      <c r="N269" s="25" t="s">
        <v>661</v>
      </c>
      <c r="O269" s="32">
        <f>M269*AA269</f>
        <v>0</v>
      </c>
      <c r="P269" s="1">
        <v>3</v>
      </c>
      <c r="AA269" s="1">
        <f>IF(P269=1,$O$3,IF(P269=2,$O$4,$O$5))</f>
        <v>0</v>
      </c>
    </row>
    <row r="270" ht="25.5">
      <c r="A270" s="1" t="s">
        <v>664</v>
      </c>
      <c r="E270" s="27" t="s">
        <v>1892</v>
      </c>
    </row>
    <row r="271">
      <c r="A271" s="1" t="s">
        <v>665</v>
      </c>
      <c r="E271" s="33" t="s">
        <v>1532</v>
      </c>
    </row>
    <row r="272" ht="153">
      <c r="A272" s="1" t="s">
        <v>666</v>
      </c>
      <c r="E272" s="27" t="s">
        <v>913</v>
      </c>
    </row>
    <row r="273" ht="38.25">
      <c r="A273" s="1" t="s">
        <v>659</v>
      </c>
      <c r="B273" s="1">
        <v>62</v>
      </c>
      <c r="C273" s="26" t="s">
        <v>3006</v>
      </c>
      <c r="D273" t="s">
        <v>903</v>
      </c>
      <c r="E273" s="27" t="s">
        <v>3007</v>
      </c>
      <c r="F273" s="28" t="s">
        <v>905</v>
      </c>
      <c r="G273" s="29">
        <v>0.050000000000000003</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916</v>
      </c>
    </row>
    <row r="275">
      <c r="A275" s="1" t="s">
        <v>665</v>
      </c>
      <c r="E275" s="33" t="s">
        <v>2260</v>
      </c>
    </row>
    <row r="276" ht="153">
      <c r="A276" s="1" t="s">
        <v>666</v>
      </c>
      <c r="E276" s="27" t="s">
        <v>913</v>
      </c>
    </row>
    <row r="277" ht="38.25">
      <c r="A277" s="1" t="s">
        <v>659</v>
      </c>
      <c r="B277" s="1">
        <v>63</v>
      </c>
      <c r="C277" s="26" t="s">
        <v>909</v>
      </c>
      <c r="D277" t="s">
        <v>903</v>
      </c>
      <c r="E277" s="27" t="s">
        <v>910</v>
      </c>
      <c r="F277" s="28" t="s">
        <v>905</v>
      </c>
      <c r="G277" s="29">
        <v>1</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911</v>
      </c>
    </row>
    <row r="279">
      <c r="A279" s="1" t="s">
        <v>665</v>
      </c>
      <c r="E279" s="33" t="s">
        <v>1500</v>
      </c>
    </row>
    <row r="280" ht="153">
      <c r="A280" s="1" t="s">
        <v>666</v>
      </c>
      <c r="E280" s="27" t="s">
        <v>913</v>
      </c>
    </row>
    <row r="281" ht="25.5">
      <c r="A281" s="1" t="s">
        <v>659</v>
      </c>
      <c r="B281" s="1">
        <v>64</v>
      </c>
      <c r="C281" s="26" t="s">
        <v>3831</v>
      </c>
      <c r="D281" t="s">
        <v>903</v>
      </c>
      <c r="E281" s="27" t="s">
        <v>3832</v>
      </c>
      <c r="F281" s="28" t="s">
        <v>905</v>
      </c>
      <c r="G281" s="29">
        <v>0.050000000000000003</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3833</v>
      </c>
    </row>
    <row r="283">
      <c r="A283" s="1" t="s">
        <v>665</v>
      </c>
      <c r="E283" s="33" t="s">
        <v>2260</v>
      </c>
    </row>
    <row r="284" ht="153">
      <c r="A284" s="1" t="s">
        <v>666</v>
      </c>
      <c r="E284" s="27" t="s">
        <v>908</v>
      </c>
    </row>
    <row r="285" ht="25.5">
      <c r="A285" s="1" t="s">
        <v>659</v>
      </c>
      <c r="B285" s="1">
        <v>65</v>
      </c>
      <c r="C285" s="26" t="s">
        <v>3834</v>
      </c>
      <c r="D285" t="s">
        <v>903</v>
      </c>
      <c r="E285" s="27" t="s">
        <v>3835</v>
      </c>
      <c r="F285" s="28" t="s">
        <v>905</v>
      </c>
      <c r="G285" s="29">
        <v>0.050000000000000003</v>
      </c>
      <c r="H285" s="28">
        <v>0</v>
      </c>
      <c r="I285" s="30">
        <f>ROUND(G285*H285,P4)</f>
        <v>0</v>
      </c>
      <c r="L285" s="31">
        <v>0</v>
      </c>
      <c r="M285" s="24">
        <f>ROUND(G285*L285,P4)</f>
        <v>0</v>
      </c>
      <c r="N285" s="25" t="s">
        <v>661</v>
      </c>
      <c r="O285" s="32">
        <f>M285*AA285</f>
        <v>0</v>
      </c>
      <c r="P285" s="1">
        <v>3</v>
      </c>
      <c r="AA285" s="1">
        <f>IF(P285=1,$O$3,IF(P285=2,$O$4,$O$5))</f>
        <v>0</v>
      </c>
    </row>
    <row r="286" ht="25.5">
      <c r="A286" s="1" t="s">
        <v>664</v>
      </c>
      <c r="E286" s="27" t="s">
        <v>3836</v>
      </c>
    </row>
    <row r="287">
      <c r="A287" s="1" t="s">
        <v>665</v>
      </c>
      <c r="E287" s="33" t="s">
        <v>2260</v>
      </c>
    </row>
    <row r="288" ht="153">
      <c r="A288" s="1" t="s">
        <v>666</v>
      </c>
      <c r="E288" s="27" t="s">
        <v>908</v>
      </c>
    </row>
    <row r="289" ht="25.5">
      <c r="A289" s="1" t="s">
        <v>659</v>
      </c>
      <c r="B289" s="1">
        <v>66</v>
      </c>
      <c r="C289" s="26" t="s">
        <v>3837</v>
      </c>
      <c r="D289" t="s">
        <v>903</v>
      </c>
      <c r="E289" s="27" t="s">
        <v>3838</v>
      </c>
      <c r="F289" s="28" t="s">
        <v>905</v>
      </c>
      <c r="G289" s="29">
        <v>0.01</v>
      </c>
      <c r="H289" s="28">
        <v>0</v>
      </c>
      <c r="I289" s="30">
        <f>ROUND(G289*H289,P4)</f>
        <v>0</v>
      </c>
      <c r="L289" s="31">
        <v>0</v>
      </c>
      <c r="M289" s="24">
        <f>ROUND(G289*L289,P4)</f>
        <v>0</v>
      </c>
      <c r="N289" s="25" t="s">
        <v>661</v>
      </c>
      <c r="O289" s="32">
        <f>M289*AA289</f>
        <v>0</v>
      </c>
      <c r="P289" s="1">
        <v>3</v>
      </c>
      <c r="AA289" s="1">
        <f>IF(P289=1,$O$3,IF(P289=2,$O$4,$O$5))</f>
        <v>0</v>
      </c>
    </row>
    <row r="290" ht="38.25">
      <c r="A290" s="1" t="s">
        <v>664</v>
      </c>
      <c r="E290" s="27" t="s">
        <v>3839</v>
      </c>
    </row>
    <row r="291">
      <c r="A291" s="1" t="s">
        <v>665</v>
      </c>
      <c r="E291" s="33" t="s">
        <v>1993</v>
      </c>
    </row>
    <row r="292" ht="153">
      <c r="A292" s="1" t="s">
        <v>666</v>
      </c>
      <c r="E292" s="27" t="s">
        <v>913</v>
      </c>
    </row>
    <row r="293" ht="25.5">
      <c r="A293" s="1" t="s">
        <v>659</v>
      </c>
      <c r="B293" s="1">
        <v>67</v>
      </c>
      <c r="C293" s="26" t="s">
        <v>2527</v>
      </c>
      <c r="D293" t="s">
        <v>903</v>
      </c>
      <c r="E293" s="27" t="s">
        <v>2528</v>
      </c>
      <c r="F293" s="28" t="s">
        <v>905</v>
      </c>
      <c r="G293" s="29">
        <v>0.29999999999999999</v>
      </c>
      <c r="H293" s="28">
        <v>0</v>
      </c>
      <c r="I293" s="30">
        <f>ROUND(G293*H293,P4)</f>
        <v>0</v>
      </c>
      <c r="L293" s="31">
        <v>0</v>
      </c>
      <c r="M293" s="24">
        <f>ROUND(G293*L293,P4)</f>
        <v>0</v>
      </c>
      <c r="N293" s="25" t="s">
        <v>661</v>
      </c>
      <c r="O293" s="32">
        <f>M293*AA293</f>
        <v>0</v>
      </c>
      <c r="P293" s="1">
        <v>3</v>
      </c>
      <c r="AA293" s="1">
        <f>IF(P293=1,$O$3,IF(P293=2,$O$4,$O$5))</f>
        <v>0</v>
      </c>
    </row>
    <row r="294" ht="51">
      <c r="A294" s="1" t="s">
        <v>664</v>
      </c>
      <c r="E294" s="27" t="s">
        <v>1319</v>
      </c>
    </row>
    <row r="295">
      <c r="A295" s="1" t="s">
        <v>665</v>
      </c>
      <c r="E295" s="33" t="s">
        <v>1532</v>
      </c>
    </row>
    <row r="296" ht="153">
      <c r="A296" s="1" t="s">
        <v>666</v>
      </c>
      <c r="E296" s="27" t="s">
        <v>908</v>
      </c>
    </row>
    <row r="297" ht="25.5">
      <c r="A297" s="1" t="s">
        <v>659</v>
      </c>
      <c r="B297" s="1">
        <v>68</v>
      </c>
      <c r="C297" s="26" t="s">
        <v>1317</v>
      </c>
      <c r="D297" t="s">
        <v>903</v>
      </c>
      <c r="E297" s="27" t="s">
        <v>1318</v>
      </c>
      <c r="F297" s="28" t="s">
        <v>905</v>
      </c>
      <c r="G297" s="29">
        <v>0.29999999999999999</v>
      </c>
      <c r="H297" s="28">
        <v>0</v>
      </c>
      <c r="I297" s="30">
        <f>ROUND(G297*H297,P4)</f>
        <v>0</v>
      </c>
      <c r="L297" s="31">
        <v>0</v>
      </c>
      <c r="M297" s="24">
        <f>ROUND(G297*L297,P4)</f>
        <v>0</v>
      </c>
      <c r="N297" s="25" t="s">
        <v>661</v>
      </c>
      <c r="O297" s="32">
        <f>M297*AA297</f>
        <v>0</v>
      </c>
      <c r="P297" s="1">
        <v>3</v>
      </c>
      <c r="AA297" s="1">
        <f>IF(P297=1,$O$3,IF(P297=2,$O$4,$O$5))</f>
        <v>0</v>
      </c>
    </row>
    <row r="298" ht="51">
      <c r="A298" s="1" t="s">
        <v>664</v>
      </c>
      <c r="E298" s="27" t="s">
        <v>1319</v>
      </c>
    </row>
    <row r="299">
      <c r="A299" s="1" t="s">
        <v>665</v>
      </c>
      <c r="E299" s="33" t="s">
        <v>1532</v>
      </c>
    </row>
    <row r="300" ht="153">
      <c r="A300" s="1" t="s">
        <v>666</v>
      </c>
      <c r="E300" s="27" t="s">
        <v>908</v>
      </c>
    </row>
    <row r="301" ht="25.5">
      <c r="A301" s="1" t="s">
        <v>659</v>
      </c>
      <c r="B301" s="1">
        <v>69</v>
      </c>
      <c r="C301" s="26" t="s">
        <v>2529</v>
      </c>
      <c r="D301" t="s">
        <v>903</v>
      </c>
      <c r="E301" s="27" t="s">
        <v>2530</v>
      </c>
      <c r="F301" s="28" t="s">
        <v>905</v>
      </c>
      <c r="G301" s="29">
        <v>0.29999999999999999</v>
      </c>
      <c r="H301" s="28">
        <v>0</v>
      </c>
      <c r="I301" s="30">
        <f>ROUND(G301*H301,P4)</f>
        <v>0</v>
      </c>
      <c r="L301" s="31">
        <v>0</v>
      </c>
      <c r="M301" s="24">
        <f>ROUND(G301*L301,P4)</f>
        <v>0</v>
      </c>
      <c r="N301" s="25" t="s">
        <v>661</v>
      </c>
      <c r="O301" s="32">
        <f>M301*AA301</f>
        <v>0</v>
      </c>
      <c r="P301" s="1">
        <v>3</v>
      </c>
      <c r="AA301" s="1">
        <f>IF(P301=1,$O$3,IF(P301=2,$O$4,$O$5))</f>
        <v>0</v>
      </c>
    </row>
    <row r="302" ht="51">
      <c r="A302" s="1" t="s">
        <v>664</v>
      </c>
      <c r="E302" s="27" t="s">
        <v>1319</v>
      </c>
    </row>
    <row r="303">
      <c r="A303" s="1" t="s">
        <v>665</v>
      </c>
      <c r="E303" s="33" t="s">
        <v>1532</v>
      </c>
    </row>
    <row r="304" ht="153">
      <c r="A304" s="1" t="s">
        <v>666</v>
      </c>
      <c r="E304" s="27" t="s">
        <v>908</v>
      </c>
    </row>
    <row r="305" ht="25.5">
      <c r="A305" s="1" t="s">
        <v>659</v>
      </c>
      <c r="B305" s="1">
        <v>70</v>
      </c>
      <c r="C305" s="26" t="s">
        <v>922</v>
      </c>
      <c r="D305" t="s">
        <v>903</v>
      </c>
      <c r="E305" s="27" t="s">
        <v>923</v>
      </c>
      <c r="F305" s="28" t="s">
        <v>905</v>
      </c>
      <c r="G305" s="29">
        <v>0.10000000000000001</v>
      </c>
      <c r="H305" s="28">
        <v>0</v>
      </c>
      <c r="I305" s="30">
        <f>ROUND(G305*H305,P4)</f>
        <v>0</v>
      </c>
      <c r="L305" s="31">
        <v>0</v>
      </c>
      <c r="M305" s="24">
        <f>ROUND(G305*L305,P4)</f>
        <v>0</v>
      </c>
      <c r="N305" s="25" t="s">
        <v>661</v>
      </c>
      <c r="O305" s="32">
        <f>M305*AA305</f>
        <v>0</v>
      </c>
      <c r="P305" s="1">
        <v>3</v>
      </c>
      <c r="AA305" s="1">
        <f>IF(P305=1,$O$3,IF(P305=2,$O$4,$O$5))</f>
        <v>0</v>
      </c>
    </row>
    <row r="306" ht="38.25">
      <c r="A306" s="1" t="s">
        <v>664</v>
      </c>
      <c r="E306" s="27" t="s">
        <v>920</v>
      </c>
    </row>
    <row r="307">
      <c r="A307" s="1" t="s">
        <v>665</v>
      </c>
      <c r="E307" s="33" t="s">
        <v>1494</v>
      </c>
    </row>
    <row r="308" ht="153">
      <c r="A308" s="1" t="s">
        <v>666</v>
      </c>
      <c r="E308" s="27" t="s">
        <v>908</v>
      </c>
    </row>
    <row r="309" ht="25.5">
      <c r="A309" s="1" t="s">
        <v>659</v>
      </c>
      <c r="B309" s="1">
        <v>71</v>
      </c>
      <c r="C309" s="26" t="s">
        <v>925</v>
      </c>
      <c r="D309" t="s">
        <v>903</v>
      </c>
      <c r="E309" s="27" t="s">
        <v>926</v>
      </c>
      <c r="F309" s="28" t="s">
        <v>905</v>
      </c>
      <c r="G309" s="29">
        <v>0.029999999999999999</v>
      </c>
      <c r="H309" s="28">
        <v>0</v>
      </c>
      <c r="I309" s="30">
        <f>ROUND(G309*H309,P4)</f>
        <v>0</v>
      </c>
      <c r="L309" s="31">
        <v>0</v>
      </c>
      <c r="M309" s="24">
        <f>ROUND(G309*L309,P4)</f>
        <v>0</v>
      </c>
      <c r="N309" s="25" t="s">
        <v>661</v>
      </c>
      <c r="O309" s="32">
        <f>M309*AA309</f>
        <v>0</v>
      </c>
      <c r="P309" s="1">
        <v>3</v>
      </c>
      <c r="AA309" s="1">
        <f>IF(P309=1,$O$3,IF(P309=2,$O$4,$O$5))</f>
        <v>0</v>
      </c>
    </row>
    <row r="310" ht="38.25">
      <c r="A310" s="1" t="s">
        <v>664</v>
      </c>
      <c r="E310" s="27" t="s">
        <v>927</v>
      </c>
    </row>
    <row r="311">
      <c r="A311" s="1" t="s">
        <v>665</v>
      </c>
      <c r="E311" s="33" t="s">
        <v>3056</v>
      </c>
    </row>
    <row r="312" ht="153">
      <c r="A312" s="1" t="s">
        <v>666</v>
      </c>
      <c r="E312" s="27" t="s">
        <v>908</v>
      </c>
    </row>
    <row r="313" ht="25.5">
      <c r="A313" s="1" t="s">
        <v>659</v>
      </c>
      <c r="B313" s="1">
        <v>72</v>
      </c>
      <c r="C313" s="26" t="s">
        <v>928</v>
      </c>
      <c r="D313" t="s">
        <v>903</v>
      </c>
      <c r="E313" s="27" t="s">
        <v>929</v>
      </c>
      <c r="F313" s="28" t="s">
        <v>905</v>
      </c>
      <c r="G313" s="29">
        <v>0.050000000000000003</v>
      </c>
      <c r="H313" s="28">
        <v>0</v>
      </c>
      <c r="I313" s="30">
        <f>ROUND(G313*H313,P4)</f>
        <v>0</v>
      </c>
      <c r="L313" s="31">
        <v>0</v>
      </c>
      <c r="M313" s="24">
        <f>ROUND(G313*L313,P4)</f>
        <v>0</v>
      </c>
      <c r="N313" s="25" t="s">
        <v>661</v>
      </c>
      <c r="O313" s="32">
        <f>M313*AA313</f>
        <v>0</v>
      </c>
      <c r="P313" s="1">
        <v>3</v>
      </c>
      <c r="AA313" s="1">
        <f>IF(P313=1,$O$3,IF(P313=2,$O$4,$O$5))</f>
        <v>0</v>
      </c>
    </row>
    <row r="314" ht="38.25">
      <c r="A314" s="1" t="s">
        <v>664</v>
      </c>
      <c r="E314" s="27" t="s">
        <v>916</v>
      </c>
    </row>
    <row r="315">
      <c r="A315" s="1" t="s">
        <v>665</v>
      </c>
      <c r="E315" s="33" t="s">
        <v>2260</v>
      </c>
    </row>
    <row r="316" ht="153">
      <c r="A316" s="1" t="s">
        <v>666</v>
      </c>
      <c r="E316" s="27" t="s">
        <v>908</v>
      </c>
    </row>
    <row r="317" ht="25.5">
      <c r="A317" s="1" t="s">
        <v>659</v>
      </c>
      <c r="B317" s="1">
        <v>73</v>
      </c>
      <c r="C317" s="26" t="s">
        <v>930</v>
      </c>
      <c r="D317" t="s">
        <v>903</v>
      </c>
      <c r="E317" s="27" t="s">
        <v>931</v>
      </c>
      <c r="F317" s="28" t="s">
        <v>905</v>
      </c>
      <c r="G317" s="29">
        <v>0.050000000000000003</v>
      </c>
      <c r="H317" s="28">
        <v>0</v>
      </c>
      <c r="I317" s="30">
        <f>ROUND(G317*H317,P4)</f>
        <v>0</v>
      </c>
      <c r="L317" s="31">
        <v>0</v>
      </c>
      <c r="M317" s="24">
        <f>ROUND(G317*L317,P4)</f>
        <v>0</v>
      </c>
      <c r="N317" s="25" t="s">
        <v>661</v>
      </c>
      <c r="O317" s="32">
        <f>M317*AA317</f>
        <v>0</v>
      </c>
      <c r="P317" s="1">
        <v>3</v>
      </c>
      <c r="AA317" s="1">
        <f>IF(P317=1,$O$3,IF(P317=2,$O$4,$O$5))</f>
        <v>0</v>
      </c>
    </row>
    <row r="318" ht="38.25">
      <c r="A318" s="1" t="s">
        <v>664</v>
      </c>
      <c r="E318" s="27" t="s">
        <v>927</v>
      </c>
    </row>
    <row r="319">
      <c r="A319" s="1" t="s">
        <v>665</v>
      </c>
      <c r="E319" s="33" t="s">
        <v>2260</v>
      </c>
    </row>
    <row r="320" ht="153">
      <c r="A320" s="1" t="s">
        <v>666</v>
      </c>
      <c r="E320" s="27" t="s">
        <v>908</v>
      </c>
    </row>
  </sheetData>
  <sheetProtection sheet="1" objects="1" scenarios="1" spinCount="100000" saltValue="gNCHcsbiimb8qjLt0E0z8dGwl7YVwlceXzLF41dH92tNDqDJuuiFZDMudP6Gxkp+auHiuEbEjN8pM42lxbZ4pw==" hashValue="uTg/EMOiJ/uC2NANaIXetOCVVoo71KRID3qApjUGSnrzoOCOLOlJE+IlyI7ANvpJgRE8TlkcUyoK4Y32tNql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3840</v>
      </c>
      <c r="E8" s="23" t="s">
        <v>133</v>
      </c>
      <c r="L8" s="24">
        <f>L9+L142</f>
        <v>0</v>
      </c>
      <c r="M8" s="24">
        <f>M9+M142</f>
        <v>0</v>
      </c>
      <c r="N8" s="25"/>
    </row>
    <row r="9">
      <c r="A9" s="1" t="s">
        <v>656</v>
      </c>
      <c r="C9" s="22" t="s">
        <v>679</v>
      </c>
      <c r="E9" s="23" t="s">
        <v>680</v>
      </c>
      <c r="L9" s="24">
        <f>SUMIFS(L10:L141,A10:A141,"P")</f>
        <v>0</v>
      </c>
      <c r="M9" s="24">
        <f>SUMIFS(M10:M141,A10:A141,"P")</f>
        <v>0</v>
      </c>
      <c r="N9" s="25"/>
    </row>
    <row r="10" ht="25.5">
      <c r="A10" s="1" t="s">
        <v>659</v>
      </c>
      <c r="B10" s="1">
        <v>1</v>
      </c>
      <c r="C10" s="26" t="s">
        <v>3841</v>
      </c>
      <c r="D10" t="s">
        <v>661</v>
      </c>
      <c r="E10" s="27" t="s">
        <v>3842</v>
      </c>
      <c r="F10" s="28" t="s">
        <v>670</v>
      </c>
      <c r="G10" s="29">
        <v>300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3361</v>
      </c>
    </row>
    <row r="13" ht="140.25">
      <c r="A13" s="1" t="s">
        <v>666</v>
      </c>
      <c r="E13" s="27" t="s">
        <v>3843</v>
      </c>
    </row>
    <row r="14">
      <c r="A14" s="1" t="s">
        <v>659</v>
      </c>
      <c r="B14" s="1">
        <v>2</v>
      </c>
      <c r="C14" s="26" t="s">
        <v>965</v>
      </c>
      <c r="D14" t="s">
        <v>661</v>
      </c>
      <c r="E14" s="27" t="s">
        <v>966</v>
      </c>
      <c r="F14" s="28" t="s">
        <v>677</v>
      </c>
      <c r="G14" s="29">
        <v>1</v>
      </c>
      <c r="H14" s="28">
        <v>0</v>
      </c>
      <c r="I14" s="30">
        <f>ROUND(G14*H14,P4)</f>
        <v>0</v>
      </c>
      <c r="L14" s="31">
        <v>0</v>
      </c>
      <c r="M14" s="24">
        <f>ROUND(G14*L14,P4)</f>
        <v>0</v>
      </c>
      <c r="N14" s="25" t="s">
        <v>1345</v>
      </c>
      <c r="O14" s="32">
        <f>M14*AA14</f>
        <v>0</v>
      </c>
      <c r="P14" s="1">
        <v>3</v>
      </c>
      <c r="AA14" s="1">
        <f>IF(P14=1,$O$3,IF(P14=2,$O$4,$O$5))</f>
        <v>0</v>
      </c>
    </row>
    <row r="15">
      <c r="A15" s="1" t="s">
        <v>664</v>
      </c>
      <c r="E15" s="27" t="s">
        <v>661</v>
      </c>
    </row>
    <row r="16" ht="38.25">
      <c r="A16" s="1" t="s">
        <v>665</v>
      </c>
      <c r="E16" s="33" t="s">
        <v>3844</v>
      </c>
    </row>
    <row r="17" ht="127.5">
      <c r="A17" s="1" t="s">
        <v>666</v>
      </c>
      <c r="E17" s="27" t="s">
        <v>1808</v>
      </c>
    </row>
    <row r="18">
      <c r="A18" s="1" t="s">
        <v>659</v>
      </c>
      <c r="B18" s="1">
        <v>3</v>
      </c>
      <c r="C18" s="26" t="s">
        <v>1227</v>
      </c>
      <c r="D18" t="s">
        <v>661</v>
      </c>
      <c r="E18" s="27" t="s">
        <v>1228</v>
      </c>
      <c r="F18" s="28" t="s">
        <v>670</v>
      </c>
      <c r="G18" s="29">
        <v>30</v>
      </c>
      <c r="H18" s="28">
        <v>0</v>
      </c>
      <c r="I18" s="30">
        <f>ROUND(G18*H18,P4)</f>
        <v>0</v>
      </c>
      <c r="L18" s="31">
        <v>0</v>
      </c>
      <c r="M18" s="24">
        <f>ROUND(G18*L18,P4)</f>
        <v>0</v>
      </c>
      <c r="N18" s="25" t="s">
        <v>1345</v>
      </c>
      <c r="O18" s="32">
        <f>M18*AA18</f>
        <v>0</v>
      </c>
      <c r="P18" s="1">
        <v>3</v>
      </c>
      <c r="AA18" s="1">
        <f>IF(P18=1,$O$3,IF(P18=2,$O$4,$O$5))</f>
        <v>0</v>
      </c>
    </row>
    <row r="19">
      <c r="A19" s="1" t="s">
        <v>664</v>
      </c>
      <c r="E19" s="27" t="s">
        <v>661</v>
      </c>
    </row>
    <row r="20" ht="76.5">
      <c r="A20" s="1" t="s">
        <v>665</v>
      </c>
      <c r="E20" s="33" t="s">
        <v>3845</v>
      </c>
    </row>
    <row r="21" ht="76.5">
      <c r="A21" s="1" t="s">
        <v>666</v>
      </c>
      <c r="E21" s="27" t="s">
        <v>3846</v>
      </c>
    </row>
    <row r="22" ht="25.5">
      <c r="A22" s="1" t="s">
        <v>659</v>
      </c>
      <c r="B22" s="1">
        <v>4</v>
      </c>
      <c r="C22" s="26" t="s">
        <v>1376</v>
      </c>
      <c r="D22" t="s">
        <v>661</v>
      </c>
      <c r="E22" s="27" t="s">
        <v>1377</v>
      </c>
      <c r="F22" s="28" t="s">
        <v>683</v>
      </c>
      <c r="G22" s="29">
        <v>6</v>
      </c>
      <c r="H22" s="28">
        <v>0</v>
      </c>
      <c r="I22" s="30">
        <f>ROUND(G22*H22,P4)</f>
        <v>0</v>
      </c>
      <c r="L22" s="31">
        <v>0</v>
      </c>
      <c r="M22" s="24">
        <f>ROUND(G22*L22,P4)</f>
        <v>0</v>
      </c>
      <c r="N22" s="25" t="s">
        <v>1345</v>
      </c>
      <c r="O22" s="32">
        <f>M22*AA22</f>
        <v>0</v>
      </c>
      <c r="P22" s="1">
        <v>3</v>
      </c>
      <c r="AA22" s="1">
        <f>IF(P22=1,$O$3,IF(P22=2,$O$4,$O$5))</f>
        <v>0</v>
      </c>
    </row>
    <row r="23">
      <c r="A23" s="1" t="s">
        <v>664</v>
      </c>
      <c r="E23" s="27" t="s">
        <v>661</v>
      </c>
    </row>
    <row r="24" ht="76.5">
      <c r="A24" s="1" t="s">
        <v>665</v>
      </c>
      <c r="E24" s="33" t="s">
        <v>3847</v>
      </c>
    </row>
    <row r="25" ht="76.5">
      <c r="A25" s="1" t="s">
        <v>666</v>
      </c>
      <c r="E25" s="27" t="s">
        <v>3848</v>
      </c>
    </row>
    <row r="26">
      <c r="A26" s="1" t="s">
        <v>659</v>
      </c>
      <c r="B26" s="1">
        <v>5</v>
      </c>
      <c r="C26" s="26" t="s">
        <v>3633</v>
      </c>
      <c r="D26" t="s">
        <v>661</v>
      </c>
      <c r="E26" s="27" t="s">
        <v>3634</v>
      </c>
      <c r="F26" s="28" t="s">
        <v>683</v>
      </c>
      <c r="G26" s="29">
        <v>1</v>
      </c>
      <c r="H26" s="28">
        <v>0</v>
      </c>
      <c r="I26" s="30">
        <f>ROUND(G26*H26,P4)</f>
        <v>0</v>
      </c>
      <c r="L26" s="31">
        <v>0</v>
      </c>
      <c r="M26" s="24">
        <f>ROUND(G26*L26,P4)</f>
        <v>0</v>
      </c>
      <c r="N26" s="25" t="s">
        <v>1345</v>
      </c>
      <c r="O26" s="32">
        <f>M26*AA26</f>
        <v>0</v>
      </c>
      <c r="P26" s="1">
        <v>1</v>
      </c>
      <c r="AA26" s="1">
        <f>IF(P26=1,$O$3,IF(P26=2,$O$4,$O$5))</f>
        <v>0</v>
      </c>
    </row>
    <row r="27">
      <c r="A27" s="1" t="s">
        <v>664</v>
      </c>
      <c r="E27" s="27" t="s">
        <v>661</v>
      </c>
    </row>
    <row r="28">
      <c r="A28" s="1" t="s">
        <v>665</v>
      </c>
      <c r="E28" s="33" t="s">
        <v>1500</v>
      </c>
    </row>
    <row r="29" ht="153">
      <c r="A29" s="1" t="s">
        <v>666</v>
      </c>
      <c r="E29" s="27" t="s">
        <v>1694</v>
      </c>
    </row>
    <row r="30">
      <c r="A30" s="1" t="s">
        <v>659</v>
      </c>
      <c r="B30" s="1">
        <v>6</v>
      </c>
      <c r="C30" s="26" t="s">
        <v>3638</v>
      </c>
      <c r="D30" t="s">
        <v>661</v>
      </c>
      <c r="E30" s="27" t="s">
        <v>3639</v>
      </c>
      <c r="F30" s="28" t="s">
        <v>683</v>
      </c>
      <c r="G30" s="29">
        <v>1</v>
      </c>
      <c r="H30" s="28">
        <v>0</v>
      </c>
      <c r="I30" s="30">
        <f>ROUND(G30*H30,P4)</f>
        <v>0</v>
      </c>
      <c r="L30" s="31">
        <v>0</v>
      </c>
      <c r="M30" s="24">
        <f>ROUND(G30*L30,P4)</f>
        <v>0</v>
      </c>
      <c r="N30" s="25" t="s">
        <v>1345</v>
      </c>
      <c r="O30" s="32">
        <f>M30*AA30</f>
        <v>0</v>
      </c>
      <c r="P30" s="1">
        <v>1</v>
      </c>
      <c r="AA30" s="1">
        <f>IF(P30=1,$O$3,IF(P30=2,$O$4,$O$5))</f>
        <v>0</v>
      </c>
    </row>
    <row r="31">
      <c r="A31" s="1" t="s">
        <v>664</v>
      </c>
      <c r="E31" s="27" t="s">
        <v>661</v>
      </c>
    </row>
    <row r="32">
      <c r="A32" s="1" t="s">
        <v>665</v>
      </c>
      <c r="E32" s="33" t="s">
        <v>1500</v>
      </c>
    </row>
    <row r="33" ht="127.5">
      <c r="A33" s="1" t="s">
        <v>666</v>
      </c>
      <c r="E33" s="27" t="s">
        <v>1667</v>
      </c>
    </row>
    <row r="34">
      <c r="A34" s="1" t="s">
        <v>659</v>
      </c>
      <c r="B34" s="1">
        <v>7</v>
      </c>
      <c r="C34" s="26" t="s">
        <v>3640</v>
      </c>
      <c r="D34" t="s">
        <v>661</v>
      </c>
      <c r="E34" s="27" t="s">
        <v>3641</v>
      </c>
      <c r="F34" s="28" t="s">
        <v>683</v>
      </c>
      <c r="G34" s="29">
        <v>1</v>
      </c>
      <c r="H34" s="28">
        <v>0</v>
      </c>
      <c r="I34" s="30">
        <f>ROUND(G34*H34,P4)</f>
        <v>0</v>
      </c>
      <c r="L34" s="31">
        <v>0</v>
      </c>
      <c r="M34" s="24">
        <f>ROUND(G34*L34,P4)</f>
        <v>0</v>
      </c>
      <c r="N34" s="25" t="s">
        <v>1345</v>
      </c>
      <c r="O34" s="32">
        <f>M34*AA34</f>
        <v>0</v>
      </c>
      <c r="P34" s="1">
        <v>1</v>
      </c>
      <c r="AA34" s="1">
        <f>IF(P34=1,$O$3,IF(P34=2,$O$4,$O$5))</f>
        <v>0</v>
      </c>
    </row>
    <row r="35">
      <c r="A35" s="1" t="s">
        <v>664</v>
      </c>
      <c r="E35" s="27" t="s">
        <v>661</v>
      </c>
    </row>
    <row r="36">
      <c r="A36" s="1" t="s">
        <v>665</v>
      </c>
      <c r="E36" s="33" t="s">
        <v>1500</v>
      </c>
    </row>
    <row r="37" ht="153">
      <c r="A37" s="1" t="s">
        <v>666</v>
      </c>
      <c r="E37" s="27" t="s">
        <v>1908</v>
      </c>
    </row>
    <row r="38">
      <c r="A38" s="1" t="s">
        <v>659</v>
      </c>
      <c r="B38" s="1">
        <v>8</v>
      </c>
      <c r="C38" s="26" t="s">
        <v>3849</v>
      </c>
      <c r="D38" t="s">
        <v>661</v>
      </c>
      <c r="E38" s="27" t="s">
        <v>3850</v>
      </c>
      <c r="F38" s="28" t="s">
        <v>683</v>
      </c>
      <c r="G38" s="29">
        <v>1</v>
      </c>
      <c r="H38" s="28">
        <v>0</v>
      </c>
      <c r="I38" s="30">
        <f>ROUND(G38*H38,P4)</f>
        <v>0</v>
      </c>
      <c r="L38" s="31">
        <v>0</v>
      </c>
      <c r="M38" s="24">
        <f>ROUND(G38*L38,P4)</f>
        <v>0</v>
      </c>
      <c r="N38" s="25" t="s">
        <v>1345</v>
      </c>
      <c r="O38" s="32">
        <f>M38*AA38</f>
        <v>0</v>
      </c>
      <c r="P38" s="1">
        <v>1</v>
      </c>
      <c r="AA38" s="1">
        <f>IF(P38=1,$O$3,IF(P38=2,$O$4,$O$5))</f>
        <v>0</v>
      </c>
    </row>
    <row r="39">
      <c r="A39" s="1" t="s">
        <v>664</v>
      </c>
      <c r="E39" s="27" t="s">
        <v>661</v>
      </c>
    </row>
    <row r="40">
      <c r="A40" s="1" t="s">
        <v>665</v>
      </c>
      <c r="E40" s="33" t="s">
        <v>1500</v>
      </c>
    </row>
    <row r="41" ht="204">
      <c r="A41" s="1" t="s">
        <v>666</v>
      </c>
      <c r="E41" s="27" t="s">
        <v>3851</v>
      </c>
    </row>
    <row r="42">
      <c r="A42" s="1" t="s">
        <v>659</v>
      </c>
      <c r="B42" s="1">
        <v>9</v>
      </c>
      <c r="C42" s="26" t="s">
        <v>3852</v>
      </c>
      <c r="D42" t="s">
        <v>661</v>
      </c>
      <c r="E42" s="27" t="s">
        <v>3853</v>
      </c>
      <c r="F42" s="28" t="s">
        <v>683</v>
      </c>
      <c r="G42" s="29">
        <v>1</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1500</v>
      </c>
    </row>
    <row r="45" ht="216.75">
      <c r="A45" s="1" t="s">
        <v>666</v>
      </c>
      <c r="E45" s="27" t="s">
        <v>3854</v>
      </c>
    </row>
    <row r="46">
      <c r="A46" s="1" t="s">
        <v>659</v>
      </c>
      <c r="B46" s="1">
        <v>10</v>
      </c>
      <c r="C46" s="26" t="s">
        <v>3855</v>
      </c>
      <c r="D46" t="s">
        <v>661</v>
      </c>
      <c r="E46" s="27" t="s">
        <v>3856</v>
      </c>
      <c r="F46" s="28" t="s">
        <v>683</v>
      </c>
      <c r="G46" s="29">
        <v>2</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2267</v>
      </c>
    </row>
    <row r="49" ht="140.25">
      <c r="A49" s="1" t="s">
        <v>666</v>
      </c>
      <c r="E49" s="27" t="s">
        <v>1812</v>
      </c>
    </row>
    <row r="50">
      <c r="A50" s="1" t="s">
        <v>659</v>
      </c>
      <c r="B50" s="1">
        <v>11</v>
      </c>
      <c r="C50" s="26" t="s">
        <v>3857</v>
      </c>
      <c r="D50" t="s">
        <v>661</v>
      </c>
      <c r="E50" s="27" t="s">
        <v>3858</v>
      </c>
      <c r="F50" s="28" t="s">
        <v>683</v>
      </c>
      <c r="G50" s="29">
        <v>2</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2267</v>
      </c>
    </row>
    <row r="53" ht="204">
      <c r="A53" s="1" t="s">
        <v>666</v>
      </c>
      <c r="E53" s="27" t="s">
        <v>3859</v>
      </c>
    </row>
    <row r="54" ht="25.5">
      <c r="A54" s="1" t="s">
        <v>659</v>
      </c>
      <c r="B54" s="1">
        <v>12</v>
      </c>
      <c r="C54" s="26" t="s">
        <v>3860</v>
      </c>
      <c r="D54" t="s">
        <v>661</v>
      </c>
      <c r="E54" s="27" t="s">
        <v>3861</v>
      </c>
      <c r="F54" s="28" t="s">
        <v>683</v>
      </c>
      <c r="G54" s="29">
        <v>2</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2267</v>
      </c>
    </row>
    <row r="57" ht="191.25">
      <c r="A57" s="1" t="s">
        <v>666</v>
      </c>
      <c r="E57" s="27" t="s">
        <v>2475</v>
      </c>
    </row>
    <row r="58">
      <c r="A58" s="1" t="s">
        <v>659</v>
      </c>
      <c r="B58" s="1">
        <v>13</v>
      </c>
      <c r="C58" s="26" t="s">
        <v>3862</v>
      </c>
      <c r="D58" t="s">
        <v>661</v>
      </c>
      <c r="E58" s="27" t="s">
        <v>3863</v>
      </c>
      <c r="F58" s="28" t="s">
        <v>683</v>
      </c>
      <c r="G58" s="29">
        <v>4</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1497</v>
      </c>
    </row>
    <row r="61" ht="140.25">
      <c r="A61" s="1" t="s">
        <v>666</v>
      </c>
      <c r="E61" s="27" t="s">
        <v>1812</v>
      </c>
    </row>
    <row r="62">
      <c r="A62" s="1" t="s">
        <v>659</v>
      </c>
      <c r="B62" s="1">
        <v>14</v>
      </c>
      <c r="C62" s="26" t="s">
        <v>3864</v>
      </c>
      <c r="D62" t="s">
        <v>661</v>
      </c>
      <c r="E62" s="27" t="s">
        <v>3865</v>
      </c>
      <c r="F62" s="28" t="s">
        <v>683</v>
      </c>
      <c r="G62" s="29">
        <v>4</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1497</v>
      </c>
    </row>
    <row r="65" ht="204">
      <c r="A65" s="1" t="s">
        <v>666</v>
      </c>
      <c r="E65" s="27" t="s">
        <v>3866</v>
      </c>
    </row>
    <row r="66">
      <c r="A66" s="1" t="s">
        <v>659</v>
      </c>
      <c r="B66" s="1">
        <v>15</v>
      </c>
      <c r="C66" s="26" t="s">
        <v>3867</v>
      </c>
      <c r="D66" t="s">
        <v>661</v>
      </c>
      <c r="E66" s="27" t="s">
        <v>3868</v>
      </c>
      <c r="F66" s="28" t="s">
        <v>670</v>
      </c>
      <c r="G66" s="29">
        <v>24</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1935</v>
      </c>
    </row>
    <row r="69" ht="102">
      <c r="A69" s="1" t="s">
        <v>666</v>
      </c>
      <c r="E69" s="27" t="s">
        <v>2412</v>
      </c>
    </row>
    <row r="70">
      <c r="A70" s="1" t="s">
        <v>659</v>
      </c>
      <c r="B70" s="1">
        <v>16</v>
      </c>
      <c r="C70" s="26" t="s">
        <v>3869</v>
      </c>
      <c r="D70" t="s">
        <v>661</v>
      </c>
      <c r="E70" s="27" t="s">
        <v>3870</v>
      </c>
      <c r="F70" s="28" t="s">
        <v>683</v>
      </c>
      <c r="G70" s="29">
        <v>4</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1497</v>
      </c>
    </row>
    <row r="73" ht="191.25">
      <c r="A73" s="1" t="s">
        <v>666</v>
      </c>
      <c r="E73" s="27" t="s">
        <v>2475</v>
      </c>
    </row>
    <row r="74">
      <c r="A74" s="1" t="s">
        <v>659</v>
      </c>
      <c r="B74" s="1">
        <v>17</v>
      </c>
      <c r="C74" s="26" t="s">
        <v>3871</v>
      </c>
      <c r="D74" t="s">
        <v>661</v>
      </c>
      <c r="E74" s="27" t="s">
        <v>3872</v>
      </c>
      <c r="F74" s="28" t="s">
        <v>670</v>
      </c>
      <c r="G74" s="29">
        <v>100</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2285</v>
      </c>
    </row>
    <row r="77" ht="153">
      <c r="A77" s="1" t="s">
        <v>666</v>
      </c>
      <c r="E77" s="27" t="s">
        <v>3763</v>
      </c>
    </row>
    <row r="78">
      <c r="A78" s="1" t="s">
        <v>659</v>
      </c>
      <c r="B78" s="1">
        <v>18</v>
      </c>
      <c r="C78" s="26" t="s">
        <v>3873</v>
      </c>
      <c r="D78" t="s">
        <v>661</v>
      </c>
      <c r="E78" s="27" t="s">
        <v>3874</v>
      </c>
      <c r="F78" s="28" t="s">
        <v>670</v>
      </c>
      <c r="G78" s="29">
        <v>100</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2285</v>
      </c>
    </row>
    <row r="81" ht="102">
      <c r="A81" s="1" t="s">
        <v>666</v>
      </c>
      <c r="E81" s="27" t="s">
        <v>2412</v>
      </c>
    </row>
    <row r="82">
      <c r="A82" s="1" t="s">
        <v>659</v>
      </c>
      <c r="B82" s="1">
        <v>19</v>
      </c>
      <c r="C82" s="26" t="s">
        <v>3797</v>
      </c>
      <c r="D82" t="s">
        <v>661</v>
      </c>
      <c r="E82" s="27" t="s">
        <v>3798</v>
      </c>
      <c r="F82" s="28" t="s">
        <v>683</v>
      </c>
      <c r="G82" s="29">
        <v>2</v>
      </c>
      <c r="H82" s="28">
        <v>0</v>
      </c>
      <c r="I82" s="30">
        <f>ROUND(G82*H82,P4)</f>
        <v>0</v>
      </c>
      <c r="L82" s="31">
        <v>0</v>
      </c>
      <c r="M82" s="24">
        <f>ROUND(G82*L82,P4)</f>
        <v>0</v>
      </c>
      <c r="N82" s="25" t="s">
        <v>1345</v>
      </c>
      <c r="O82" s="32">
        <f>M82*AA82</f>
        <v>0</v>
      </c>
      <c r="P82" s="1">
        <v>1</v>
      </c>
      <c r="AA82" s="1">
        <f>IF(P82=1,$O$3,IF(P82=2,$O$4,$O$5))</f>
        <v>0</v>
      </c>
    </row>
    <row r="83">
      <c r="A83" s="1" t="s">
        <v>664</v>
      </c>
      <c r="E83" s="27" t="s">
        <v>661</v>
      </c>
    </row>
    <row r="84">
      <c r="A84" s="1" t="s">
        <v>665</v>
      </c>
      <c r="E84" s="33" t="s">
        <v>2267</v>
      </c>
    </row>
    <row r="85" ht="191.25">
      <c r="A85" s="1" t="s">
        <v>666</v>
      </c>
      <c r="E85" s="27" t="s">
        <v>3799</v>
      </c>
    </row>
    <row r="86">
      <c r="A86" s="1" t="s">
        <v>659</v>
      </c>
      <c r="B86" s="1">
        <v>20</v>
      </c>
      <c r="C86" s="26" t="s">
        <v>3875</v>
      </c>
      <c r="D86" t="s">
        <v>661</v>
      </c>
      <c r="E86" s="27" t="s">
        <v>3876</v>
      </c>
      <c r="F86" s="28" t="s">
        <v>683</v>
      </c>
      <c r="G86" s="29">
        <v>2</v>
      </c>
      <c r="H86" s="28">
        <v>0</v>
      </c>
      <c r="I86" s="30">
        <f>ROUND(G86*H86,P4)</f>
        <v>0</v>
      </c>
      <c r="L86" s="31">
        <v>0</v>
      </c>
      <c r="M86" s="24">
        <f>ROUND(G86*L86,P4)</f>
        <v>0</v>
      </c>
      <c r="N86" s="25" t="s">
        <v>1345</v>
      </c>
      <c r="O86" s="32">
        <f>M86*AA86</f>
        <v>0</v>
      </c>
      <c r="P86" s="1">
        <v>1</v>
      </c>
      <c r="AA86" s="1">
        <f>IF(P86=1,$O$3,IF(P86=2,$O$4,$O$5))</f>
        <v>0</v>
      </c>
    </row>
    <row r="87">
      <c r="A87" s="1" t="s">
        <v>664</v>
      </c>
      <c r="E87" s="27" t="s">
        <v>661</v>
      </c>
    </row>
    <row r="88">
      <c r="A88" s="1" t="s">
        <v>665</v>
      </c>
      <c r="E88" s="33" t="s">
        <v>2267</v>
      </c>
    </row>
    <row r="89" ht="127.5">
      <c r="A89" s="1" t="s">
        <v>666</v>
      </c>
      <c r="E89" s="27" t="s">
        <v>1668</v>
      </c>
    </row>
    <row r="90">
      <c r="A90" s="1" t="s">
        <v>659</v>
      </c>
      <c r="B90" s="1">
        <v>21</v>
      </c>
      <c r="C90" s="26" t="s">
        <v>3877</v>
      </c>
      <c r="D90" t="s">
        <v>661</v>
      </c>
      <c r="E90" s="27" t="s">
        <v>3878</v>
      </c>
      <c r="F90" s="28" t="s">
        <v>683</v>
      </c>
      <c r="G90" s="29">
        <v>1</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1500</v>
      </c>
    </row>
    <row r="93" ht="178.5">
      <c r="A93" s="1" t="s">
        <v>666</v>
      </c>
      <c r="E93" s="27" t="s">
        <v>3803</v>
      </c>
    </row>
    <row r="94">
      <c r="A94" s="1" t="s">
        <v>659</v>
      </c>
      <c r="B94" s="1">
        <v>22</v>
      </c>
      <c r="C94" s="26" t="s">
        <v>3879</v>
      </c>
      <c r="D94" t="s">
        <v>661</v>
      </c>
      <c r="E94" s="27" t="s">
        <v>3880</v>
      </c>
      <c r="F94" s="28" t="s">
        <v>683</v>
      </c>
      <c r="G94" s="29">
        <v>1</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1500</v>
      </c>
    </row>
    <row r="97" ht="127.5">
      <c r="A97" s="1" t="s">
        <v>666</v>
      </c>
      <c r="E97" s="27" t="s">
        <v>1668</v>
      </c>
    </row>
    <row r="98">
      <c r="A98" s="1" t="s">
        <v>659</v>
      </c>
      <c r="B98" s="1">
        <v>23</v>
      </c>
      <c r="C98" s="26" t="s">
        <v>3809</v>
      </c>
      <c r="D98" t="s">
        <v>661</v>
      </c>
      <c r="E98" s="27" t="s">
        <v>3881</v>
      </c>
      <c r="F98" s="28" t="s">
        <v>683</v>
      </c>
      <c r="G98" s="29">
        <v>1</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1500</v>
      </c>
    </row>
    <row r="101" ht="178.5">
      <c r="A101" s="1" t="s">
        <v>666</v>
      </c>
      <c r="E101" s="27" t="s">
        <v>3803</v>
      </c>
    </row>
    <row r="102">
      <c r="A102" s="1" t="s">
        <v>659</v>
      </c>
      <c r="B102" s="1">
        <v>24</v>
      </c>
      <c r="C102" s="26" t="s">
        <v>3812</v>
      </c>
      <c r="D102" t="s">
        <v>661</v>
      </c>
      <c r="E102" s="27" t="s">
        <v>3813</v>
      </c>
      <c r="F102" s="28" t="s">
        <v>683</v>
      </c>
      <c r="G102" s="29">
        <v>1</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1500</v>
      </c>
    </row>
    <row r="105" ht="127.5">
      <c r="A105" s="1" t="s">
        <v>666</v>
      </c>
      <c r="E105" s="27" t="s">
        <v>1668</v>
      </c>
    </row>
    <row r="106">
      <c r="A106" s="1" t="s">
        <v>659</v>
      </c>
      <c r="B106" s="1">
        <v>25</v>
      </c>
      <c r="C106" s="26" t="s">
        <v>3882</v>
      </c>
      <c r="D106" t="s">
        <v>661</v>
      </c>
      <c r="E106" s="27" t="s">
        <v>3883</v>
      </c>
      <c r="F106" s="28" t="s">
        <v>1353</v>
      </c>
      <c r="G106" s="29">
        <v>15</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1489</v>
      </c>
    </row>
    <row r="109" ht="140.25">
      <c r="A109" s="1" t="s">
        <v>666</v>
      </c>
      <c r="E109" s="27" t="s">
        <v>3884</v>
      </c>
    </row>
    <row r="110">
      <c r="A110" s="1" t="s">
        <v>659</v>
      </c>
      <c r="B110" s="1">
        <v>26</v>
      </c>
      <c r="C110" s="26" t="s">
        <v>3885</v>
      </c>
      <c r="D110" t="s">
        <v>661</v>
      </c>
      <c r="E110" s="27" t="s">
        <v>3886</v>
      </c>
      <c r="F110" s="28" t="s">
        <v>1353</v>
      </c>
      <c r="G110" s="29">
        <v>20</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2290</v>
      </c>
    </row>
    <row r="113" ht="140.25">
      <c r="A113" s="1" t="s">
        <v>666</v>
      </c>
      <c r="E113" s="27" t="s">
        <v>3887</v>
      </c>
    </row>
    <row r="114">
      <c r="A114" s="1" t="s">
        <v>659</v>
      </c>
      <c r="B114" s="1">
        <v>27</v>
      </c>
      <c r="C114" s="26" t="s">
        <v>3888</v>
      </c>
      <c r="D114" t="s">
        <v>661</v>
      </c>
      <c r="E114" s="27" t="s">
        <v>3889</v>
      </c>
      <c r="F114" s="28" t="s">
        <v>683</v>
      </c>
      <c r="G114" s="29">
        <v>1</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1500</v>
      </c>
    </row>
    <row r="117" ht="140.25">
      <c r="A117" s="1" t="s">
        <v>666</v>
      </c>
      <c r="E117" s="27" t="s">
        <v>3890</v>
      </c>
    </row>
    <row r="118">
      <c r="A118" s="1" t="s">
        <v>659</v>
      </c>
      <c r="B118" s="1">
        <v>28</v>
      </c>
      <c r="C118" s="26" t="s">
        <v>3891</v>
      </c>
      <c r="D118" t="s">
        <v>661</v>
      </c>
      <c r="E118" s="27" t="s">
        <v>3892</v>
      </c>
      <c r="F118" s="28" t="s">
        <v>683</v>
      </c>
      <c r="G118" s="29">
        <v>1</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1500</v>
      </c>
    </row>
    <row r="121" ht="127.5">
      <c r="A121" s="1" t="s">
        <v>666</v>
      </c>
      <c r="E121" s="27" t="s">
        <v>1668</v>
      </c>
    </row>
    <row r="122" ht="25.5">
      <c r="A122" s="1" t="s">
        <v>659</v>
      </c>
      <c r="B122" s="1">
        <v>39</v>
      </c>
      <c r="C122" s="26" t="s">
        <v>2505</v>
      </c>
      <c r="D122" t="s">
        <v>1206</v>
      </c>
      <c r="E122" s="27" t="s">
        <v>2171</v>
      </c>
      <c r="F122" s="28" t="s">
        <v>683</v>
      </c>
      <c r="G122" s="29">
        <v>1</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c r="A124" s="1" t="s">
        <v>665</v>
      </c>
      <c r="E124" s="33" t="s">
        <v>1500</v>
      </c>
    </row>
    <row r="125" ht="102">
      <c r="A125" s="1" t="s">
        <v>666</v>
      </c>
      <c r="E125" s="27" t="s">
        <v>2172</v>
      </c>
    </row>
    <row r="126" ht="25.5">
      <c r="A126" s="1" t="s">
        <v>659</v>
      </c>
      <c r="B126" s="1">
        <v>40</v>
      </c>
      <c r="C126" s="26" t="s">
        <v>3893</v>
      </c>
      <c r="D126" t="s">
        <v>661</v>
      </c>
      <c r="E126" s="27" t="s">
        <v>3894</v>
      </c>
      <c r="F126" s="28" t="s">
        <v>670</v>
      </c>
      <c r="G126" s="29">
        <v>100</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2285</v>
      </c>
    </row>
    <row r="129" ht="153">
      <c r="A129" s="1" t="s">
        <v>666</v>
      </c>
      <c r="E129" s="27" t="s">
        <v>3895</v>
      </c>
    </row>
    <row r="130" ht="25.5">
      <c r="A130" s="1" t="s">
        <v>659</v>
      </c>
      <c r="B130" s="1">
        <v>41</v>
      </c>
      <c r="C130" s="26" t="s">
        <v>3896</v>
      </c>
      <c r="D130" t="s">
        <v>661</v>
      </c>
      <c r="E130" s="27" t="s">
        <v>3897</v>
      </c>
      <c r="F130" s="28" t="s">
        <v>683</v>
      </c>
      <c r="G130" s="29">
        <v>4</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1497</v>
      </c>
    </row>
    <row r="133" ht="191.25">
      <c r="A133" s="1" t="s">
        <v>666</v>
      </c>
      <c r="E133" s="27" t="s">
        <v>2475</v>
      </c>
    </row>
    <row r="134" ht="25.5">
      <c r="A134" s="1" t="s">
        <v>659</v>
      </c>
      <c r="B134" s="1">
        <v>42</v>
      </c>
      <c r="C134" s="26" t="s">
        <v>3898</v>
      </c>
      <c r="D134" t="s">
        <v>661</v>
      </c>
      <c r="E134" s="27" t="s">
        <v>3899</v>
      </c>
      <c r="F134" s="28" t="s">
        <v>670</v>
      </c>
      <c r="G134" s="29">
        <v>100</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c r="A136" s="1" t="s">
        <v>665</v>
      </c>
      <c r="E136" s="33" t="s">
        <v>2285</v>
      </c>
    </row>
    <row r="137" ht="102">
      <c r="A137" s="1" t="s">
        <v>666</v>
      </c>
      <c r="E137" s="27" t="s">
        <v>2412</v>
      </c>
    </row>
    <row r="138">
      <c r="A138" s="1" t="s">
        <v>659</v>
      </c>
      <c r="B138" s="1">
        <v>43</v>
      </c>
      <c r="C138" s="26" t="s">
        <v>3900</v>
      </c>
      <c r="D138" t="s">
        <v>1206</v>
      </c>
      <c r="E138" s="27" t="s">
        <v>3901</v>
      </c>
      <c r="F138" s="28" t="s">
        <v>683</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c r="A140" s="1" t="s">
        <v>665</v>
      </c>
      <c r="E140" s="33" t="s">
        <v>1500</v>
      </c>
    </row>
    <row r="141" ht="140.25">
      <c r="A141" s="1" t="s">
        <v>666</v>
      </c>
      <c r="E141" s="27" t="s">
        <v>3890</v>
      </c>
    </row>
    <row r="142">
      <c r="A142" s="1" t="s">
        <v>656</v>
      </c>
      <c r="C142" s="22" t="s">
        <v>900</v>
      </c>
      <c r="E142" s="23" t="s">
        <v>901</v>
      </c>
      <c r="L142" s="24">
        <f>SUMIFS(L143:L182,A143:A182,"P")</f>
        <v>0</v>
      </c>
      <c r="M142" s="24">
        <f>SUMIFS(M143:M182,A143:A182,"P")</f>
        <v>0</v>
      </c>
      <c r="N142" s="25"/>
    </row>
    <row r="143" ht="25.5">
      <c r="A143" s="1" t="s">
        <v>659</v>
      </c>
      <c r="B143" s="1">
        <v>29</v>
      </c>
      <c r="C143" s="26" t="s">
        <v>1890</v>
      </c>
      <c r="D143" t="s">
        <v>903</v>
      </c>
      <c r="E143" s="27" t="s">
        <v>1891</v>
      </c>
      <c r="F143" s="28" t="s">
        <v>905</v>
      </c>
      <c r="G143" s="29">
        <v>0.029999999999999999</v>
      </c>
      <c r="H143" s="28">
        <v>0</v>
      </c>
      <c r="I143" s="30">
        <f>ROUND(G143*H143,P4)</f>
        <v>0</v>
      </c>
      <c r="L143" s="31">
        <v>0</v>
      </c>
      <c r="M143" s="24">
        <f>ROUND(G143*L143,P4)</f>
        <v>0</v>
      </c>
      <c r="N143" s="25" t="s">
        <v>661</v>
      </c>
      <c r="O143" s="32">
        <f>M143*AA143</f>
        <v>0</v>
      </c>
      <c r="P143" s="1">
        <v>3</v>
      </c>
      <c r="AA143" s="1">
        <f>IF(P143=1,$O$3,IF(P143=2,$O$4,$O$5))</f>
        <v>0</v>
      </c>
    </row>
    <row r="144" ht="25.5">
      <c r="A144" s="1" t="s">
        <v>664</v>
      </c>
      <c r="E144" s="27" t="s">
        <v>1892</v>
      </c>
    </row>
    <row r="145">
      <c r="A145" s="1" t="s">
        <v>665</v>
      </c>
      <c r="E145" s="33" t="s">
        <v>3056</v>
      </c>
    </row>
    <row r="146" ht="153">
      <c r="A146" s="1" t="s">
        <v>666</v>
      </c>
      <c r="E146" s="27" t="s">
        <v>913</v>
      </c>
    </row>
    <row r="147" ht="38.25">
      <c r="A147" s="1" t="s">
        <v>659</v>
      </c>
      <c r="B147" s="1">
        <v>30</v>
      </c>
      <c r="C147" s="26" t="s">
        <v>3006</v>
      </c>
      <c r="D147" t="s">
        <v>903</v>
      </c>
      <c r="E147" s="27" t="s">
        <v>3007</v>
      </c>
      <c r="F147" s="28" t="s">
        <v>905</v>
      </c>
      <c r="G147" s="29">
        <v>0.050000000000000003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916</v>
      </c>
    </row>
    <row r="149">
      <c r="A149" s="1" t="s">
        <v>665</v>
      </c>
      <c r="E149" s="33" t="s">
        <v>2260</v>
      </c>
    </row>
    <row r="150" ht="153">
      <c r="A150" s="1" t="s">
        <v>666</v>
      </c>
      <c r="E150" s="27" t="s">
        <v>913</v>
      </c>
    </row>
    <row r="151" ht="38.25">
      <c r="A151" s="1" t="s">
        <v>659</v>
      </c>
      <c r="B151" s="1">
        <v>31</v>
      </c>
      <c r="C151" s="26" t="s">
        <v>909</v>
      </c>
      <c r="D151" t="s">
        <v>903</v>
      </c>
      <c r="E151" s="27" t="s">
        <v>910</v>
      </c>
      <c r="F151" s="28" t="s">
        <v>905</v>
      </c>
      <c r="G151" s="29">
        <v>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911</v>
      </c>
    </row>
    <row r="153">
      <c r="A153" s="1" t="s">
        <v>665</v>
      </c>
      <c r="E153" s="33" t="s">
        <v>1993</v>
      </c>
    </row>
    <row r="154" ht="153">
      <c r="A154" s="1" t="s">
        <v>666</v>
      </c>
      <c r="E154" s="27" t="s">
        <v>913</v>
      </c>
    </row>
    <row r="155" ht="25.5">
      <c r="A155" s="1" t="s">
        <v>659</v>
      </c>
      <c r="B155" s="1">
        <v>32</v>
      </c>
      <c r="C155" s="26" t="s">
        <v>2527</v>
      </c>
      <c r="D155" t="s">
        <v>903</v>
      </c>
      <c r="E155" s="27" t="s">
        <v>2528</v>
      </c>
      <c r="F155" s="28" t="s">
        <v>905</v>
      </c>
      <c r="G155" s="29">
        <v>0.29999999999999999</v>
      </c>
      <c r="H155" s="28">
        <v>0</v>
      </c>
      <c r="I155" s="30">
        <f>ROUND(G155*H155,P4)</f>
        <v>0</v>
      </c>
      <c r="L155" s="31">
        <v>0</v>
      </c>
      <c r="M155" s="24">
        <f>ROUND(G155*L155,P4)</f>
        <v>0</v>
      </c>
      <c r="N155" s="25" t="s">
        <v>661</v>
      </c>
      <c r="O155" s="32">
        <f>M155*AA155</f>
        <v>0</v>
      </c>
      <c r="P155" s="1">
        <v>3</v>
      </c>
      <c r="AA155" s="1">
        <f>IF(P155=1,$O$3,IF(P155=2,$O$4,$O$5))</f>
        <v>0</v>
      </c>
    </row>
    <row r="156" ht="51">
      <c r="A156" s="1" t="s">
        <v>664</v>
      </c>
      <c r="E156" s="27" t="s">
        <v>1319</v>
      </c>
    </row>
    <row r="157">
      <c r="A157" s="1" t="s">
        <v>665</v>
      </c>
      <c r="E157" s="33" t="s">
        <v>1532</v>
      </c>
    </row>
    <row r="158" ht="153">
      <c r="A158" s="1" t="s">
        <v>666</v>
      </c>
      <c r="E158" s="27" t="s">
        <v>908</v>
      </c>
    </row>
    <row r="159" ht="25.5">
      <c r="A159" s="1" t="s">
        <v>659</v>
      </c>
      <c r="B159" s="1">
        <v>33</v>
      </c>
      <c r="C159" s="26" t="s">
        <v>1317</v>
      </c>
      <c r="D159" t="s">
        <v>903</v>
      </c>
      <c r="E159" s="27" t="s">
        <v>1318</v>
      </c>
      <c r="F159" s="28" t="s">
        <v>905</v>
      </c>
      <c r="G159" s="29">
        <v>0.29999999999999999</v>
      </c>
      <c r="H159" s="28">
        <v>0</v>
      </c>
      <c r="I159" s="30">
        <f>ROUND(G159*H159,P4)</f>
        <v>0</v>
      </c>
      <c r="L159" s="31">
        <v>0</v>
      </c>
      <c r="M159" s="24">
        <f>ROUND(G159*L159,P4)</f>
        <v>0</v>
      </c>
      <c r="N159" s="25" t="s">
        <v>661</v>
      </c>
      <c r="O159" s="32">
        <f>M159*AA159</f>
        <v>0</v>
      </c>
      <c r="P159" s="1">
        <v>3</v>
      </c>
      <c r="AA159" s="1">
        <f>IF(P159=1,$O$3,IF(P159=2,$O$4,$O$5))</f>
        <v>0</v>
      </c>
    </row>
    <row r="160" ht="51">
      <c r="A160" s="1" t="s">
        <v>664</v>
      </c>
      <c r="E160" s="27" t="s">
        <v>1319</v>
      </c>
    </row>
    <row r="161">
      <c r="A161" s="1" t="s">
        <v>665</v>
      </c>
      <c r="E161" s="33" t="s">
        <v>1532</v>
      </c>
    </row>
    <row r="162" ht="153">
      <c r="A162" s="1" t="s">
        <v>666</v>
      </c>
      <c r="E162" s="27" t="s">
        <v>908</v>
      </c>
    </row>
    <row r="163" ht="25.5">
      <c r="A163" s="1" t="s">
        <v>659</v>
      </c>
      <c r="B163" s="1">
        <v>34</v>
      </c>
      <c r="C163" s="26" t="s">
        <v>2529</v>
      </c>
      <c r="D163" t="s">
        <v>903</v>
      </c>
      <c r="E163" s="27" t="s">
        <v>2530</v>
      </c>
      <c r="F163" s="28" t="s">
        <v>905</v>
      </c>
      <c r="G163" s="29">
        <v>0.29999999999999999</v>
      </c>
      <c r="H163" s="28">
        <v>0</v>
      </c>
      <c r="I163" s="30">
        <f>ROUND(G163*H163,P4)</f>
        <v>0</v>
      </c>
      <c r="L163" s="31">
        <v>0</v>
      </c>
      <c r="M163" s="24">
        <f>ROUND(G163*L163,P4)</f>
        <v>0</v>
      </c>
      <c r="N163" s="25" t="s">
        <v>661</v>
      </c>
      <c r="O163" s="32">
        <f>M163*AA163</f>
        <v>0</v>
      </c>
      <c r="P163" s="1">
        <v>3</v>
      </c>
      <c r="AA163" s="1">
        <f>IF(P163=1,$O$3,IF(P163=2,$O$4,$O$5))</f>
        <v>0</v>
      </c>
    </row>
    <row r="164" ht="51">
      <c r="A164" s="1" t="s">
        <v>664</v>
      </c>
      <c r="E164" s="27" t="s">
        <v>1319</v>
      </c>
    </row>
    <row r="165">
      <c r="A165" s="1" t="s">
        <v>665</v>
      </c>
      <c r="E165" s="33" t="s">
        <v>1532</v>
      </c>
    </row>
    <row r="166" ht="153">
      <c r="A166" s="1" t="s">
        <v>666</v>
      </c>
      <c r="E166" s="27" t="s">
        <v>908</v>
      </c>
    </row>
    <row r="167" ht="25.5">
      <c r="A167" s="1" t="s">
        <v>659</v>
      </c>
      <c r="B167" s="1">
        <v>35</v>
      </c>
      <c r="C167" s="26" t="s">
        <v>922</v>
      </c>
      <c r="D167" t="s">
        <v>903</v>
      </c>
      <c r="E167" s="27" t="s">
        <v>923</v>
      </c>
      <c r="F167" s="28" t="s">
        <v>905</v>
      </c>
      <c r="G167" s="29">
        <v>0.10000000000000001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920</v>
      </c>
    </row>
    <row r="169">
      <c r="A169" s="1" t="s">
        <v>665</v>
      </c>
      <c r="E169" s="33" t="s">
        <v>1494</v>
      </c>
    </row>
    <row r="170" ht="153">
      <c r="A170" s="1" t="s">
        <v>666</v>
      </c>
      <c r="E170" s="27" t="s">
        <v>908</v>
      </c>
    </row>
    <row r="171" ht="25.5">
      <c r="A171" s="1" t="s">
        <v>659</v>
      </c>
      <c r="B171" s="1">
        <v>36</v>
      </c>
      <c r="C171" s="26" t="s">
        <v>925</v>
      </c>
      <c r="D171" t="s">
        <v>903</v>
      </c>
      <c r="E171" s="27" t="s">
        <v>926</v>
      </c>
      <c r="F171" s="28" t="s">
        <v>905</v>
      </c>
      <c r="G171" s="29">
        <v>0.029999999999999999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927</v>
      </c>
    </row>
    <row r="173">
      <c r="A173" s="1" t="s">
        <v>665</v>
      </c>
      <c r="E173" s="33" t="s">
        <v>3056</v>
      </c>
    </row>
    <row r="174" ht="153">
      <c r="A174" s="1" t="s">
        <v>666</v>
      </c>
      <c r="E174" s="27" t="s">
        <v>908</v>
      </c>
    </row>
    <row r="175" ht="25.5">
      <c r="A175" s="1" t="s">
        <v>659</v>
      </c>
      <c r="B175" s="1">
        <v>37</v>
      </c>
      <c r="C175" s="26" t="s">
        <v>928</v>
      </c>
      <c r="D175" t="s">
        <v>903</v>
      </c>
      <c r="E175" s="27" t="s">
        <v>929</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c r="A177" s="1" t="s">
        <v>665</v>
      </c>
      <c r="E177" s="33" t="s">
        <v>2260</v>
      </c>
    </row>
    <row r="178" ht="153">
      <c r="A178" s="1" t="s">
        <v>666</v>
      </c>
      <c r="E178" s="27" t="s">
        <v>908</v>
      </c>
    </row>
    <row r="179" ht="25.5">
      <c r="A179" s="1" t="s">
        <v>659</v>
      </c>
      <c r="B179" s="1">
        <v>38</v>
      </c>
      <c r="C179" s="26" t="s">
        <v>930</v>
      </c>
      <c r="D179" t="s">
        <v>903</v>
      </c>
      <c r="E179" s="27" t="s">
        <v>931</v>
      </c>
      <c r="F179" s="28" t="s">
        <v>905</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927</v>
      </c>
    </row>
    <row r="181">
      <c r="A181" s="1" t="s">
        <v>665</v>
      </c>
      <c r="E181" s="33" t="s">
        <v>2260</v>
      </c>
    </row>
    <row r="182" ht="153">
      <c r="A182" s="1" t="s">
        <v>666</v>
      </c>
      <c r="E182" s="27" t="s">
        <v>908</v>
      </c>
    </row>
  </sheetData>
  <sheetProtection sheet="1" objects="1" scenarios="1" spinCount="100000" saltValue="0ePsk4FIiK0TrucEAqpZ0XvbhhApYSaqzU04xOD1DRqm5S1msYDz2s8k5ZmBsCd4eh4fnFz6mUfb6EtdyvYXKw==" hashValue="iLFyo25fjWe4Blinn5bGM7juw8l536GTxkX/FqjHTcqoy/3QcqwqyrSlC+qPRqvwSnDCPOgzaJBf6EA9hb8W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3902</v>
      </c>
      <c r="E8" s="23" t="s">
        <v>137</v>
      </c>
      <c r="L8" s="24">
        <f>L9+L162+L175</f>
        <v>0</v>
      </c>
      <c r="M8" s="24">
        <f>M9+M162+M175</f>
        <v>0</v>
      </c>
      <c r="N8" s="25"/>
    </row>
    <row r="9">
      <c r="A9" s="1" t="s">
        <v>656</v>
      </c>
      <c r="C9" s="22" t="s">
        <v>3903</v>
      </c>
      <c r="E9" s="23" t="s">
        <v>3904</v>
      </c>
      <c r="L9" s="24">
        <f>SUMIFS(L10:L161,A10:A161,"P")</f>
        <v>0</v>
      </c>
      <c r="M9" s="24">
        <f>SUMIFS(M10:M161,A10:A161,"P")</f>
        <v>0</v>
      </c>
      <c r="N9" s="25"/>
    </row>
    <row r="10" ht="25.5">
      <c r="A10" s="1" t="s">
        <v>659</v>
      </c>
      <c r="B10" s="1">
        <v>1</v>
      </c>
      <c r="C10" s="26" t="s">
        <v>3905</v>
      </c>
      <c r="D10" t="s">
        <v>661</v>
      </c>
      <c r="E10" s="27" t="s">
        <v>3906</v>
      </c>
      <c r="F10" s="28" t="s">
        <v>683</v>
      </c>
      <c r="G10" s="29">
        <v>14</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3909</v>
      </c>
    </row>
    <row r="13" ht="165.75">
      <c r="A13" s="1" t="s">
        <v>666</v>
      </c>
      <c r="E13" s="27" t="s">
        <v>3910</v>
      </c>
    </row>
    <row r="14">
      <c r="A14" s="1" t="s">
        <v>659</v>
      </c>
      <c r="B14" s="1">
        <v>2</v>
      </c>
      <c r="C14" s="26" t="s">
        <v>3911</v>
      </c>
      <c r="D14" t="s">
        <v>661</v>
      </c>
      <c r="E14" s="27" t="s">
        <v>3912</v>
      </c>
      <c r="F14" s="28" t="s">
        <v>683</v>
      </c>
      <c r="G14" s="29">
        <v>1</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3909</v>
      </c>
    </row>
    <row r="17" ht="127.5">
      <c r="A17" s="1" t="s">
        <v>666</v>
      </c>
      <c r="E17" s="27" t="s">
        <v>3913</v>
      </c>
    </row>
    <row r="18" ht="25.5">
      <c r="A18" s="1" t="s">
        <v>659</v>
      </c>
      <c r="B18" s="1">
        <v>3</v>
      </c>
      <c r="C18" s="26" t="s">
        <v>3914</v>
      </c>
      <c r="D18" t="s">
        <v>661</v>
      </c>
      <c r="E18" s="27" t="s">
        <v>3915</v>
      </c>
      <c r="F18" s="28" t="s">
        <v>683</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3909</v>
      </c>
    </row>
    <row r="21" ht="140.25">
      <c r="A21" s="1" t="s">
        <v>666</v>
      </c>
      <c r="E21" s="27" t="s">
        <v>3916</v>
      </c>
    </row>
    <row r="22" ht="25.5">
      <c r="A22" s="1" t="s">
        <v>659</v>
      </c>
      <c r="B22" s="1">
        <v>4</v>
      </c>
      <c r="C22" s="26" t="s">
        <v>3917</v>
      </c>
      <c r="D22" t="s">
        <v>661</v>
      </c>
      <c r="E22" s="27" t="s">
        <v>3918</v>
      </c>
      <c r="F22" s="28" t="s">
        <v>683</v>
      </c>
      <c r="G22" s="29">
        <v>4</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3909</v>
      </c>
    </row>
    <row r="25" ht="191.25">
      <c r="A25" s="1" t="s">
        <v>666</v>
      </c>
      <c r="E25" s="27" t="s">
        <v>3919</v>
      </c>
    </row>
    <row r="26" ht="25.5">
      <c r="A26" s="1" t="s">
        <v>659</v>
      </c>
      <c r="B26" s="1">
        <v>5</v>
      </c>
      <c r="C26" s="26" t="s">
        <v>3920</v>
      </c>
      <c r="D26" t="s">
        <v>661</v>
      </c>
      <c r="E26" s="27" t="s">
        <v>3921</v>
      </c>
      <c r="F26" s="28" t="s">
        <v>683</v>
      </c>
      <c r="G26" s="29">
        <v>4</v>
      </c>
      <c r="H26" s="28">
        <v>0</v>
      </c>
      <c r="I26" s="30">
        <f>ROUND(G26*H26,P4)</f>
        <v>0</v>
      </c>
      <c r="L26" s="31">
        <v>0</v>
      </c>
      <c r="M26" s="24">
        <f>ROUND(G26*L26,P4)</f>
        <v>0</v>
      </c>
      <c r="N26" s="25" t="s">
        <v>3907</v>
      </c>
      <c r="O26" s="32">
        <f>M26*AA26</f>
        <v>0</v>
      </c>
      <c r="P26" s="1">
        <v>3</v>
      </c>
      <c r="AA26" s="1">
        <f>IF(P26=1,$O$3,IF(P26=2,$O$4,$O$5))</f>
        <v>0</v>
      </c>
    </row>
    <row r="27">
      <c r="A27" s="1" t="s">
        <v>664</v>
      </c>
      <c r="E27" s="27" t="s">
        <v>3908</v>
      </c>
    </row>
    <row r="28" ht="25.5">
      <c r="A28" s="1" t="s">
        <v>665</v>
      </c>
      <c r="E28" s="33" t="s">
        <v>3909</v>
      </c>
    </row>
    <row r="29" ht="114.75">
      <c r="A29" s="1" t="s">
        <v>666</v>
      </c>
      <c r="E29" s="27" t="s">
        <v>3922</v>
      </c>
    </row>
    <row r="30">
      <c r="A30" s="1" t="s">
        <v>659</v>
      </c>
      <c r="B30" s="1">
        <v>6</v>
      </c>
      <c r="C30" s="26" t="s">
        <v>3923</v>
      </c>
      <c r="D30" t="s">
        <v>661</v>
      </c>
      <c r="E30" s="27" t="s">
        <v>3924</v>
      </c>
      <c r="F30" s="28" t="s">
        <v>683</v>
      </c>
      <c r="G30" s="29">
        <v>2</v>
      </c>
      <c r="H30" s="28">
        <v>0</v>
      </c>
      <c r="I30" s="30">
        <f>ROUND(G30*H30,P4)</f>
        <v>0</v>
      </c>
      <c r="L30" s="31">
        <v>0</v>
      </c>
      <c r="M30" s="24">
        <f>ROUND(G30*L30,P4)</f>
        <v>0</v>
      </c>
      <c r="N30" s="25" t="s">
        <v>3907</v>
      </c>
      <c r="O30" s="32">
        <f>M30*AA30</f>
        <v>0</v>
      </c>
      <c r="P30" s="1">
        <v>3</v>
      </c>
      <c r="AA30" s="1">
        <f>IF(P30=1,$O$3,IF(P30=2,$O$4,$O$5))</f>
        <v>0</v>
      </c>
    </row>
    <row r="31">
      <c r="A31" s="1" t="s">
        <v>664</v>
      </c>
      <c r="E31" s="27" t="s">
        <v>3908</v>
      </c>
    </row>
    <row r="32" ht="25.5">
      <c r="A32" s="1" t="s">
        <v>665</v>
      </c>
      <c r="E32" s="33" t="s">
        <v>3909</v>
      </c>
    </row>
    <row r="33" ht="191.25">
      <c r="A33" s="1" t="s">
        <v>666</v>
      </c>
      <c r="E33" s="27" t="s">
        <v>3919</v>
      </c>
    </row>
    <row r="34" ht="25.5">
      <c r="A34" s="1" t="s">
        <v>659</v>
      </c>
      <c r="B34" s="1">
        <v>7</v>
      </c>
      <c r="C34" s="26" t="s">
        <v>3925</v>
      </c>
      <c r="D34" t="s">
        <v>661</v>
      </c>
      <c r="E34" s="27" t="s">
        <v>3926</v>
      </c>
      <c r="F34" s="28" t="s">
        <v>683</v>
      </c>
      <c r="G34" s="29">
        <v>1</v>
      </c>
      <c r="H34" s="28">
        <v>0</v>
      </c>
      <c r="I34" s="30">
        <f>ROUND(G34*H34,P4)</f>
        <v>0</v>
      </c>
      <c r="L34" s="31">
        <v>0</v>
      </c>
      <c r="M34" s="24">
        <f>ROUND(G34*L34,P4)</f>
        <v>0</v>
      </c>
      <c r="N34" s="25" t="s">
        <v>3907</v>
      </c>
      <c r="O34" s="32">
        <f>M34*AA34</f>
        <v>0</v>
      </c>
      <c r="P34" s="1">
        <v>3</v>
      </c>
      <c r="AA34" s="1">
        <f>IF(P34=1,$O$3,IF(P34=2,$O$4,$O$5))</f>
        <v>0</v>
      </c>
    </row>
    <row r="35">
      <c r="A35" s="1" t="s">
        <v>664</v>
      </c>
      <c r="E35" s="27" t="s">
        <v>3908</v>
      </c>
    </row>
    <row r="36" ht="25.5">
      <c r="A36" s="1" t="s">
        <v>665</v>
      </c>
      <c r="E36" s="33" t="s">
        <v>3909</v>
      </c>
    </row>
    <row r="37" ht="102">
      <c r="A37" s="1" t="s">
        <v>666</v>
      </c>
      <c r="E37" s="27" t="s">
        <v>3927</v>
      </c>
    </row>
    <row r="38" ht="25.5">
      <c r="A38" s="1" t="s">
        <v>659</v>
      </c>
      <c r="B38" s="1">
        <v>8</v>
      </c>
      <c r="C38" s="26" t="s">
        <v>3928</v>
      </c>
      <c r="D38" t="s">
        <v>661</v>
      </c>
      <c r="E38" s="27" t="s">
        <v>3929</v>
      </c>
      <c r="F38" s="28" t="s">
        <v>683</v>
      </c>
      <c r="G38" s="29">
        <v>1</v>
      </c>
      <c r="H38" s="28">
        <v>0</v>
      </c>
      <c r="I38" s="30">
        <f>ROUND(G38*H38,P4)</f>
        <v>0</v>
      </c>
      <c r="L38" s="31">
        <v>0</v>
      </c>
      <c r="M38" s="24">
        <f>ROUND(G38*L38,P4)</f>
        <v>0</v>
      </c>
      <c r="N38" s="25" t="s">
        <v>3907</v>
      </c>
      <c r="O38" s="32">
        <f>M38*AA38</f>
        <v>0</v>
      </c>
      <c r="P38" s="1">
        <v>3</v>
      </c>
      <c r="AA38" s="1">
        <f>IF(P38=1,$O$3,IF(P38=2,$O$4,$O$5))</f>
        <v>0</v>
      </c>
    </row>
    <row r="39">
      <c r="A39" s="1" t="s">
        <v>664</v>
      </c>
      <c r="E39" s="27" t="s">
        <v>3908</v>
      </c>
    </row>
    <row r="40" ht="25.5">
      <c r="A40" s="1" t="s">
        <v>665</v>
      </c>
      <c r="E40" s="33" t="s">
        <v>3909</v>
      </c>
    </row>
    <row r="41" ht="165.75">
      <c r="A41" s="1" t="s">
        <v>666</v>
      </c>
      <c r="E41" s="27" t="s">
        <v>3930</v>
      </c>
    </row>
    <row r="42" ht="25.5">
      <c r="A42" s="1" t="s">
        <v>659</v>
      </c>
      <c r="B42" s="1">
        <v>9</v>
      </c>
      <c r="C42" s="26" t="s">
        <v>3931</v>
      </c>
      <c r="D42" t="s">
        <v>661</v>
      </c>
      <c r="E42" s="27" t="s">
        <v>3932</v>
      </c>
      <c r="F42" s="28" t="s">
        <v>683</v>
      </c>
      <c r="G42" s="29">
        <v>1</v>
      </c>
      <c r="H42" s="28">
        <v>0</v>
      </c>
      <c r="I42" s="30">
        <f>ROUND(G42*H42,P4)</f>
        <v>0</v>
      </c>
      <c r="L42" s="31">
        <v>0</v>
      </c>
      <c r="M42" s="24">
        <f>ROUND(G42*L42,P4)</f>
        <v>0</v>
      </c>
      <c r="N42" s="25" t="s">
        <v>3907</v>
      </c>
      <c r="O42" s="32">
        <f>M42*AA42</f>
        <v>0</v>
      </c>
      <c r="P42" s="1">
        <v>3</v>
      </c>
      <c r="AA42" s="1">
        <f>IF(P42=1,$O$3,IF(P42=2,$O$4,$O$5))</f>
        <v>0</v>
      </c>
    </row>
    <row r="43">
      <c r="A43" s="1" t="s">
        <v>664</v>
      </c>
      <c r="E43" s="27" t="s">
        <v>3908</v>
      </c>
    </row>
    <row r="44" ht="25.5">
      <c r="A44" s="1" t="s">
        <v>665</v>
      </c>
      <c r="E44" s="33" t="s">
        <v>3909</v>
      </c>
    </row>
    <row r="45" ht="165.75">
      <c r="A45" s="1" t="s">
        <v>666</v>
      </c>
      <c r="E45" s="27" t="s">
        <v>3930</v>
      </c>
    </row>
    <row r="46" ht="25.5">
      <c r="A46" s="1" t="s">
        <v>659</v>
      </c>
      <c r="B46" s="1">
        <v>10</v>
      </c>
      <c r="C46" s="26" t="s">
        <v>3933</v>
      </c>
      <c r="D46" t="s">
        <v>661</v>
      </c>
      <c r="E46" s="27" t="s">
        <v>3934</v>
      </c>
      <c r="F46" s="28" t="s">
        <v>683</v>
      </c>
      <c r="G46" s="29">
        <v>14</v>
      </c>
      <c r="H46" s="28">
        <v>0</v>
      </c>
      <c r="I46" s="30">
        <f>ROUND(G46*H46,P4)</f>
        <v>0</v>
      </c>
      <c r="L46" s="31">
        <v>0</v>
      </c>
      <c r="M46" s="24">
        <f>ROUND(G46*L46,P4)</f>
        <v>0</v>
      </c>
      <c r="N46" s="25" t="s">
        <v>3907</v>
      </c>
      <c r="O46" s="32">
        <f>M46*AA46</f>
        <v>0</v>
      </c>
      <c r="P46" s="1">
        <v>3</v>
      </c>
      <c r="AA46" s="1">
        <f>IF(P46=1,$O$3,IF(P46=2,$O$4,$O$5))</f>
        <v>0</v>
      </c>
    </row>
    <row r="47">
      <c r="A47" s="1" t="s">
        <v>664</v>
      </c>
      <c r="E47" s="27" t="s">
        <v>3908</v>
      </c>
    </row>
    <row r="48" ht="25.5">
      <c r="A48" s="1" t="s">
        <v>665</v>
      </c>
      <c r="E48" s="33" t="s">
        <v>3909</v>
      </c>
    </row>
    <row r="49" ht="165.75">
      <c r="A49" s="1" t="s">
        <v>666</v>
      </c>
      <c r="E49" s="27" t="s">
        <v>3930</v>
      </c>
    </row>
    <row r="50" ht="25.5">
      <c r="A50" s="1" t="s">
        <v>659</v>
      </c>
      <c r="B50" s="1">
        <v>11</v>
      </c>
      <c r="C50" s="26" t="s">
        <v>3935</v>
      </c>
      <c r="D50" t="s">
        <v>661</v>
      </c>
      <c r="E50" s="27" t="s">
        <v>3936</v>
      </c>
      <c r="F50" s="28" t="s">
        <v>683</v>
      </c>
      <c r="G50" s="29">
        <v>1</v>
      </c>
      <c r="H50" s="28">
        <v>0</v>
      </c>
      <c r="I50" s="30">
        <f>ROUND(G50*H50,P4)</f>
        <v>0</v>
      </c>
      <c r="L50" s="31">
        <v>0</v>
      </c>
      <c r="M50" s="24">
        <f>ROUND(G50*L50,P4)</f>
        <v>0</v>
      </c>
      <c r="N50" s="25" t="s">
        <v>3907</v>
      </c>
      <c r="O50" s="32">
        <f>M50*AA50</f>
        <v>0</v>
      </c>
      <c r="P50" s="1">
        <v>3</v>
      </c>
      <c r="AA50" s="1">
        <f>IF(P50=1,$O$3,IF(P50=2,$O$4,$O$5))</f>
        <v>0</v>
      </c>
    </row>
    <row r="51">
      <c r="A51" s="1" t="s">
        <v>664</v>
      </c>
      <c r="E51" s="27" t="s">
        <v>3908</v>
      </c>
    </row>
    <row r="52" ht="25.5">
      <c r="A52" s="1" t="s">
        <v>665</v>
      </c>
      <c r="E52" s="33" t="s">
        <v>3909</v>
      </c>
    </row>
    <row r="53" ht="191.25">
      <c r="A53" s="1" t="s">
        <v>666</v>
      </c>
      <c r="E53" s="27" t="s">
        <v>3937</v>
      </c>
    </row>
    <row r="54" ht="25.5">
      <c r="A54" s="1" t="s">
        <v>659</v>
      </c>
      <c r="B54" s="1">
        <v>12</v>
      </c>
      <c r="C54" s="26" t="s">
        <v>3938</v>
      </c>
      <c r="D54" t="s">
        <v>661</v>
      </c>
      <c r="E54" s="27" t="s">
        <v>3939</v>
      </c>
      <c r="F54" s="28" t="s">
        <v>683</v>
      </c>
      <c r="G54" s="29">
        <v>1</v>
      </c>
      <c r="H54" s="28">
        <v>0</v>
      </c>
      <c r="I54" s="30">
        <f>ROUND(G54*H54,P4)</f>
        <v>0</v>
      </c>
      <c r="L54" s="31">
        <v>0</v>
      </c>
      <c r="M54" s="24">
        <f>ROUND(G54*L54,P4)</f>
        <v>0</v>
      </c>
      <c r="N54" s="25" t="s">
        <v>3907</v>
      </c>
      <c r="O54" s="32">
        <f>M54*AA54</f>
        <v>0</v>
      </c>
      <c r="P54" s="1">
        <v>3</v>
      </c>
      <c r="AA54" s="1">
        <f>IF(P54=1,$O$3,IF(P54=2,$O$4,$O$5))</f>
        <v>0</v>
      </c>
    </row>
    <row r="55">
      <c r="A55" s="1" t="s">
        <v>664</v>
      </c>
      <c r="E55" s="27" t="s">
        <v>3908</v>
      </c>
    </row>
    <row r="56" ht="25.5">
      <c r="A56" s="1" t="s">
        <v>665</v>
      </c>
      <c r="E56" s="33" t="s">
        <v>3909</v>
      </c>
    </row>
    <row r="57" ht="127.5">
      <c r="A57" s="1" t="s">
        <v>666</v>
      </c>
      <c r="E57" s="27" t="s">
        <v>3940</v>
      </c>
    </row>
    <row r="58">
      <c r="A58" s="1" t="s">
        <v>659</v>
      </c>
      <c r="B58" s="1">
        <v>13</v>
      </c>
      <c r="C58" s="26" t="s">
        <v>3941</v>
      </c>
      <c r="D58" t="s">
        <v>661</v>
      </c>
      <c r="E58" s="27" t="s">
        <v>3942</v>
      </c>
      <c r="F58" s="28" t="s">
        <v>874</v>
      </c>
      <c r="G58" s="29">
        <v>8</v>
      </c>
      <c r="H58" s="28">
        <v>0</v>
      </c>
      <c r="I58" s="30">
        <f>ROUND(G58*H58,P4)</f>
        <v>0</v>
      </c>
      <c r="L58" s="31">
        <v>0</v>
      </c>
      <c r="M58" s="24">
        <f>ROUND(G58*L58,P4)</f>
        <v>0</v>
      </c>
      <c r="N58" s="25" t="s">
        <v>3907</v>
      </c>
      <c r="O58" s="32">
        <f>M58*AA58</f>
        <v>0</v>
      </c>
      <c r="P58" s="1">
        <v>3</v>
      </c>
      <c r="AA58" s="1">
        <f>IF(P58=1,$O$3,IF(P58=2,$O$4,$O$5))</f>
        <v>0</v>
      </c>
    </row>
    <row r="59">
      <c r="A59" s="1" t="s">
        <v>664</v>
      </c>
      <c r="E59" s="27" t="s">
        <v>3908</v>
      </c>
    </row>
    <row r="60" ht="25.5">
      <c r="A60" s="1" t="s">
        <v>665</v>
      </c>
      <c r="E60" s="33" t="s">
        <v>3909</v>
      </c>
    </row>
    <row r="61" ht="127.5">
      <c r="A61" s="1" t="s">
        <v>666</v>
      </c>
      <c r="E61" s="27" t="s">
        <v>2822</v>
      </c>
    </row>
    <row r="62">
      <c r="A62" s="1" t="s">
        <v>659</v>
      </c>
      <c r="B62" s="1">
        <v>14</v>
      </c>
      <c r="C62" s="26" t="s">
        <v>3943</v>
      </c>
      <c r="D62" t="s">
        <v>661</v>
      </c>
      <c r="E62" s="27" t="s">
        <v>3944</v>
      </c>
      <c r="F62" s="28" t="s">
        <v>683</v>
      </c>
      <c r="G62" s="29">
        <v>1</v>
      </c>
      <c r="H62" s="28">
        <v>0</v>
      </c>
      <c r="I62" s="30">
        <f>ROUND(G62*H62,P4)</f>
        <v>0</v>
      </c>
      <c r="L62" s="31">
        <v>0</v>
      </c>
      <c r="M62" s="24">
        <f>ROUND(G62*L62,P4)</f>
        <v>0</v>
      </c>
      <c r="N62" s="25" t="s">
        <v>3907</v>
      </c>
      <c r="O62" s="32">
        <f>M62*AA62</f>
        <v>0</v>
      </c>
      <c r="P62" s="1">
        <v>3</v>
      </c>
      <c r="AA62" s="1">
        <f>IF(P62=1,$O$3,IF(P62=2,$O$4,$O$5))</f>
        <v>0</v>
      </c>
    </row>
    <row r="63">
      <c r="A63" s="1" t="s">
        <v>664</v>
      </c>
      <c r="E63" s="27" t="s">
        <v>3908</v>
      </c>
    </row>
    <row r="64" ht="25.5">
      <c r="A64" s="1" t="s">
        <v>665</v>
      </c>
      <c r="E64" s="33" t="s">
        <v>3909</v>
      </c>
    </row>
    <row r="65" ht="165.75">
      <c r="A65" s="1" t="s">
        <v>666</v>
      </c>
      <c r="E65" s="27" t="s">
        <v>3945</v>
      </c>
    </row>
    <row r="66">
      <c r="A66" s="1" t="s">
        <v>659</v>
      </c>
      <c r="B66" s="1">
        <v>15</v>
      </c>
      <c r="C66" s="26" t="s">
        <v>3946</v>
      </c>
      <c r="D66" t="s">
        <v>661</v>
      </c>
      <c r="E66" s="27" t="s">
        <v>3947</v>
      </c>
      <c r="F66" s="28" t="s">
        <v>683</v>
      </c>
      <c r="G66" s="29">
        <v>1</v>
      </c>
      <c r="H66" s="28">
        <v>0</v>
      </c>
      <c r="I66" s="30">
        <f>ROUND(G66*H66,P4)</f>
        <v>0</v>
      </c>
      <c r="L66" s="31">
        <v>0</v>
      </c>
      <c r="M66" s="24">
        <f>ROUND(G66*L66,P4)</f>
        <v>0</v>
      </c>
      <c r="N66" s="25" t="s">
        <v>3907</v>
      </c>
      <c r="O66" s="32">
        <f>M66*AA66</f>
        <v>0</v>
      </c>
      <c r="P66" s="1">
        <v>3</v>
      </c>
      <c r="AA66" s="1">
        <f>IF(P66=1,$O$3,IF(P66=2,$O$4,$O$5))</f>
        <v>0</v>
      </c>
    </row>
    <row r="67">
      <c r="A67" s="1" t="s">
        <v>664</v>
      </c>
      <c r="E67" s="27" t="s">
        <v>3908</v>
      </c>
    </row>
    <row r="68" ht="25.5">
      <c r="A68" s="1" t="s">
        <v>665</v>
      </c>
      <c r="E68" s="33" t="s">
        <v>3909</v>
      </c>
    </row>
    <row r="69" ht="165.75">
      <c r="A69" s="1" t="s">
        <v>666</v>
      </c>
      <c r="E69" s="27" t="s">
        <v>3948</v>
      </c>
    </row>
    <row r="70">
      <c r="A70" s="1" t="s">
        <v>659</v>
      </c>
      <c r="B70" s="1">
        <v>16</v>
      </c>
      <c r="C70" s="26" t="s">
        <v>3949</v>
      </c>
      <c r="D70" t="s">
        <v>661</v>
      </c>
      <c r="E70" s="27" t="s">
        <v>3950</v>
      </c>
      <c r="F70" s="28" t="s">
        <v>683</v>
      </c>
      <c r="G70" s="29">
        <v>1</v>
      </c>
      <c r="H70" s="28">
        <v>0</v>
      </c>
      <c r="I70" s="30">
        <f>ROUND(G70*H70,P4)</f>
        <v>0</v>
      </c>
      <c r="L70" s="31">
        <v>0</v>
      </c>
      <c r="M70" s="24">
        <f>ROUND(G70*L70,P4)</f>
        <v>0</v>
      </c>
      <c r="N70" s="25" t="s">
        <v>3907</v>
      </c>
      <c r="O70" s="32">
        <f>M70*AA70</f>
        <v>0</v>
      </c>
      <c r="P70" s="1">
        <v>3</v>
      </c>
      <c r="AA70" s="1">
        <f>IF(P70=1,$O$3,IF(P70=2,$O$4,$O$5))</f>
        <v>0</v>
      </c>
    </row>
    <row r="71">
      <c r="A71" s="1" t="s">
        <v>664</v>
      </c>
      <c r="E71" s="27" t="s">
        <v>3908</v>
      </c>
    </row>
    <row r="72" ht="25.5">
      <c r="A72" s="1" t="s">
        <v>665</v>
      </c>
      <c r="E72" s="33" t="s">
        <v>3909</v>
      </c>
    </row>
    <row r="73" ht="140.25">
      <c r="A73" s="1" t="s">
        <v>666</v>
      </c>
      <c r="E73" s="27" t="s">
        <v>3951</v>
      </c>
    </row>
    <row r="74">
      <c r="A74" s="1" t="s">
        <v>659</v>
      </c>
      <c r="B74" s="1">
        <v>17</v>
      </c>
      <c r="C74" s="26" t="s">
        <v>3952</v>
      </c>
      <c r="D74" t="s">
        <v>661</v>
      </c>
      <c r="E74" s="27" t="s">
        <v>3953</v>
      </c>
      <c r="F74" s="28" t="s">
        <v>683</v>
      </c>
      <c r="G74" s="29">
        <v>1</v>
      </c>
      <c r="H74" s="28">
        <v>0</v>
      </c>
      <c r="I74" s="30">
        <f>ROUND(G74*H74,P4)</f>
        <v>0</v>
      </c>
      <c r="L74" s="31">
        <v>0</v>
      </c>
      <c r="M74" s="24">
        <f>ROUND(G74*L74,P4)</f>
        <v>0</v>
      </c>
      <c r="N74" s="25" t="s">
        <v>3907</v>
      </c>
      <c r="O74" s="32">
        <f>M74*AA74</f>
        <v>0</v>
      </c>
      <c r="P74" s="1">
        <v>3</v>
      </c>
      <c r="AA74" s="1">
        <f>IF(P74=1,$O$3,IF(P74=2,$O$4,$O$5))</f>
        <v>0</v>
      </c>
    </row>
    <row r="75">
      <c r="A75" s="1" t="s">
        <v>664</v>
      </c>
      <c r="E75" s="27" t="s">
        <v>3908</v>
      </c>
    </row>
    <row r="76" ht="25.5">
      <c r="A76" s="1" t="s">
        <v>665</v>
      </c>
      <c r="E76" s="33" t="s">
        <v>3909</v>
      </c>
    </row>
    <row r="77" ht="204">
      <c r="A77" s="1" t="s">
        <v>666</v>
      </c>
      <c r="E77" s="27" t="s">
        <v>3954</v>
      </c>
    </row>
    <row r="78">
      <c r="A78" s="1" t="s">
        <v>659</v>
      </c>
      <c r="B78" s="1">
        <v>18</v>
      </c>
      <c r="C78" s="26" t="s">
        <v>3955</v>
      </c>
      <c r="D78" t="s">
        <v>661</v>
      </c>
      <c r="E78" s="27" t="s">
        <v>3956</v>
      </c>
      <c r="F78" s="28" t="s">
        <v>683</v>
      </c>
      <c r="G78" s="29">
        <v>1</v>
      </c>
      <c r="H78" s="28">
        <v>0</v>
      </c>
      <c r="I78" s="30">
        <f>ROUND(G78*H78,P4)</f>
        <v>0</v>
      </c>
      <c r="L78" s="31">
        <v>0</v>
      </c>
      <c r="M78" s="24">
        <f>ROUND(G78*L78,P4)</f>
        <v>0</v>
      </c>
      <c r="N78" s="25" t="s">
        <v>3907</v>
      </c>
      <c r="O78" s="32">
        <f>M78*AA78</f>
        <v>0</v>
      </c>
      <c r="P78" s="1">
        <v>3</v>
      </c>
      <c r="AA78" s="1">
        <f>IF(P78=1,$O$3,IF(P78=2,$O$4,$O$5))</f>
        <v>0</v>
      </c>
    </row>
    <row r="79">
      <c r="A79" s="1" t="s">
        <v>664</v>
      </c>
      <c r="E79" s="27" t="s">
        <v>3908</v>
      </c>
    </row>
    <row r="80" ht="25.5">
      <c r="A80" s="1" t="s">
        <v>665</v>
      </c>
      <c r="E80" s="33" t="s">
        <v>3909</v>
      </c>
    </row>
    <row r="81" ht="204">
      <c r="A81" s="1" t="s">
        <v>666</v>
      </c>
      <c r="E81" s="27" t="s">
        <v>3957</v>
      </c>
    </row>
    <row r="82">
      <c r="A82" s="1" t="s">
        <v>659</v>
      </c>
      <c r="B82" s="1">
        <v>19</v>
      </c>
      <c r="C82" s="26" t="s">
        <v>3958</v>
      </c>
      <c r="D82" t="s">
        <v>661</v>
      </c>
      <c r="E82" s="27" t="s">
        <v>3959</v>
      </c>
      <c r="F82" s="28" t="s">
        <v>683</v>
      </c>
      <c r="G82" s="29">
        <v>1</v>
      </c>
      <c r="H82" s="28">
        <v>0</v>
      </c>
      <c r="I82" s="30">
        <f>ROUND(G82*H82,P4)</f>
        <v>0</v>
      </c>
      <c r="L82" s="31">
        <v>0</v>
      </c>
      <c r="M82" s="24">
        <f>ROUND(G82*L82,P4)</f>
        <v>0</v>
      </c>
      <c r="N82" s="25" t="s">
        <v>3907</v>
      </c>
      <c r="O82" s="32">
        <f>M82*AA82</f>
        <v>0</v>
      </c>
      <c r="P82" s="1">
        <v>3</v>
      </c>
      <c r="AA82" s="1">
        <f>IF(P82=1,$O$3,IF(P82=2,$O$4,$O$5))</f>
        <v>0</v>
      </c>
    </row>
    <row r="83">
      <c r="A83" s="1" t="s">
        <v>664</v>
      </c>
      <c r="E83" s="27" t="s">
        <v>3908</v>
      </c>
    </row>
    <row r="84" ht="25.5">
      <c r="A84" s="1" t="s">
        <v>665</v>
      </c>
      <c r="E84" s="33" t="s">
        <v>3909</v>
      </c>
    </row>
    <row r="85" ht="204">
      <c r="A85" s="1" t="s">
        <v>666</v>
      </c>
      <c r="E85" s="27" t="s">
        <v>3957</v>
      </c>
    </row>
    <row r="86">
      <c r="A86" s="1" t="s">
        <v>659</v>
      </c>
      <c r="B86" s="1">
        <v>20</v>
      </c>
      <c r="C86" s="26" t="s">
        <v>3960</v>
      </c>
      <c r="D86" t="s">
        <v>661</v>
      </c>
      <c r="E86" s="27" t="s">
        <v>3961</v>
      </c>
      <c r="F86" s="28" t="s">
        <v>683</v>
      </c>
      <c r="G86" s="29">
        <v>14</v>
      </c>
      <c r="H86" s="28">
        <v>0</v>
      </c>
      <c r="I86" s="30">
        <f>ROUND(G86*H86,P4)</f>
        <v>0</v>
      </c>
      <c r="L86" s="31">
        <v>0</v>
      </c>
      <c r="M86" s="24">
        <f>ROUND(G86*L86,P4)</f>
        <v>0</v>
      </c>
      <c r="N86" s="25" t="s">
        <v>3907</v>
      </c>
      <c r="O86" s="32">
        <f>M86*AA86</f>
        <v>0</v>
      </c>
      <c r="P86" s="1">
        <v>3</v>
      </c>
      <c r="AA86" s="1">
        <f>IF(P86=1,$O$3,IF(P86=2,$O$4,$O$5))</f>
        <v>0</v>
      </c>
    </row>
    <row r="87">
      <c r="A87" s="1" t="s">
        <v>664</v>
      </c>
      <c r="E87" s="27" t="s">
        <v>3908</v>
      </c>
    </row>
    <row r="88" ht="25.5">
      <c r="A88" s="1" t="s">
        <v>665</v>
      </c>
      <c r="E88" s="33" t="s">
        <v>3909</v>
      </c>
    </row>
    <row r="89" ht="204">
      <c r="A89" s="1" t="s">
        <v>666</v>
      </c>
      <c r="E89" s="27" t="s">
        <v>3962</v>
      </c>
    </row>
    <row r="90">
      <c r="A90" s="1" t="s">
        <v>659</v>
      </c>
      <c r="B90" s="1">
        <v>21</v>
      </c>
      <c r="C90" s="26" t="s">
        <v>3963</v>
      </c>
      <c r="D90" t="s">
        <v>661</v>
      </c>
      <c r="E90" s="27" t="s">
        <v>3964</v>
      </c>
      <c r="F90" s="28" t="s">
        <v>683</v>
      </c>
      <c r="G90" s="29">
        <v>1</v>
      </c>
      <c r="H90" s="28">
        <v>0</v>
      </c>
      <c r="I90" s="30">
        <f>ROUND(G90*H90,P4)</f>
        <v>0</v>
      </c>
      <c r="L90" s="31">
        <v>0</v>
      </c>
      <c r="M90" s="24">
        <f>ROUND(G90*L90,P4)</f>
        <v>0</v>
      </c>
      <c r="N90" s="25" t="s">
        <v>3907</v>
      </c>
      <c r="O90" s="32">
        <f>M90*AA90</f>
        <v>0</v>
      </c>
      <c r="P90" s="1">
        <v>3</v>
      </c>
      <c r="AA90" s="1">
        <f>IF(P90=1,$O$3,IF(P90=2,$O$4,$O$5))</f>
        <v>0</v>
      </c>
    </row>
    <row r="91">
      <c r="A91" s="1" t="s">
        <v>664</v>
      </c>
      <c r="E91" s="27" t="s">
        <v>3908</v>
      </c>
    </row>
    <row r="92" ht="25.5">
      <c r="A92" s="1" t="s">
        <v>665</v>
      </c>
      <c r="E92" s="33" t="s">
        <v>3909</v>
      </c>
    </row>
    <row r="93" ht="204">
      <c r="A93" s="1" t="s">
        <v>666</v>
      </c>
      <c r="E93" s="27" t="s">
        <v>3965</v>
      </c>
    </row>
    <row r="94">
      <c r="A94" s="1" t="s">
        <v>659</v>
      </c>
      <c r="B94" s="1">
        <v>22</v>
      </c>
      <c r="C94" s="26" t="s">
        <v>3966</v>
      </c>
      <c r="D94" t="s">
        <v>661</v>
      </c>
      <c r="E94" s="27" t="s">
        <v>3967</v>
      </c>
      <c r="F94" s="28" t="s">
        <v>683</v>
      </c>
      <c r="G94" s="29">
        <v>1</v>
      </c>
      <c r="H94" s="28">
        <v>0</v>
      </c>
      <c r="I94" s="30">
        <f>ROUND(G94*H94,P4)</f>
        <v>0</v>
      </c>
      <c r="L94" s="31">
        <v>0</v>
      </c>
      <c r="M94" s="24">
        <f>ROUND(G94*L94,P4)</f>
        <v>0</v>
      </c>
      <c r="N94" s="25" t="s">
        <v>3907</v>
      </c>
      <c r="O94" s="32">
        <f>M94*AA94</f>
        <v>0</v>
      </c>
      <c r="P94" s="1">
        <v>3</v>
      </c>
      <c r="AA94" s="1">
        <f>IF(P94=1,$O$3,IF(P94=2,$O$4,$O$5))</f>
        <v>0</v>
      </c>
    </row>
    <row r="95">
      <c r="A95" s="1" t="s">
        <v>664</v>
      </c>
      <c r="E95" s="27" t="s">
        <v>3908</v>
      </c>
    </row>
    <row r="96" ht="25.5">
      <c r="A96" s="1" t="s">
        <v>665</v>
      </c>
      <c r="E96" s="33" t="s">
        <v>3909</v>
      </c>
    </row>
    <row r="97" ht="204">
      <c r="A97" s="1" t="s">
        <v>666</v>
      </c>
      <c r="E97" s="27" t="s">
        <v>3968</v>
      </c>
    </row>
    <row r="98">
      <c r="A98" s="1" t="s">
        <v>659</v>
      </c>
      <c r="B98" s="1">
        <v>23</v>
      </c>
      <c r="C98" s="26" t="s">
        <v>3969</v>
      </c>
      <c r="D98" t="s">
        <v>661</v>
      </c>
      <c r="E98" s="27" t="s">
        <v>3970</v>
      </c>
      <c r="F98" s="28" t="s">
        <v>683</v>
      </c>
      <c r="G98" s="29">
        <v>1</v>
      </c>
      <c r="H98" s="28">
        <v>0</v>
      </c>
      <c r="I98" s="30">
        <f>ROUND(G98*H98,P4)</f>
        <v>0</v>
      </c>
      <c r="L98" s="31">
        <v>0</v>
      </c>
      <c r="M98" s="24">
        <f>ROUND(G98*L98,P4)</f>
        <v>0</v>
      </c>
      <c r="N98" s="25" t="s">
        <v>3907</v>
      </c>
      <c r="O98" s="32">
        <f>M98*AA98</f>
        <v>0</v>
      </c>
      <c r="P98" s="1">
        <v>3</v>
      </c>
      <c r="AA98" s="1">
        <f>IF(P98=1,$O$3,IF(P98=2,$O$4,$O$5))</f>
        <v>0</v>
      </c>
    </row>
    <row r="99">
      <c r="A99" s="1" t="s">
        <v>664</v>
      </c>
      <c r="E99" s="27" t="s">
        <v>3908</v>
      </c>
    </row>
    <row r="100" ht="25.5">
      <c r="A100" s="1" t="s">
        <v>665</v>
      </c>
      <c r="E100" s="33" t="s">
        <v>3909</v>
      </c>
    </row>
    <row r="101" ht="204">
      <c r="A101" s="1" t="s">
        <v>666</v>
      </c>
      <c r="E101" s="27" t="s">
        <v>3968</v>
      </c>
    </row>
    <row r="102">
      <c r="A102" s="1" t="s">
        <v>659</v>
      </c>
      <c r="B102" s="1">
        <v>24</v>
      </c>
      <c r="C102" s="26" t="s">
        <v>3971</v>
      </c>
      <c r="D102" t="s">
        <v>661</v>
      </c>
      <c r="E102" s="27" t="s">
        <v>3972</v>
      </c>
      <c r="F102" s="28" t="s">
        <v>683</v>
      </c>
      <c r="G102" s="29">
        <v>14</v>
      </c>
      <c r="H102" s="28">
        <v>0</v>
      </c>
      <c r="I102" s="30">
        <f>ROUND(G102*H102,P4)</f>
        <v>0</v>
      </c>
      <c r="L102" s="31">
        <v>0</v>
      </c>
      <c r="M102" s="24">
        <f>ROUND(G102*L102,P4)</f>
        <v>0</v>
      </c>
      <c r="N102" s="25" t="s">
        <v>3907</v>
      </c>
      <c r="O102" s="32">
        <f>M102*AA102</f>
        <v>0</v>
      </c>
      <c r="P102" s="1">
        <v>3</v>
      </c>
      <c r="AA102" s="1">
        <f>IF(P102=1,$O$3,IF(P102=2,$O$4,$O$5))</f>
        <v>0</v>
      </c>
    </row>
    <row r="103">
      <c r="A103" s="1" t="s">
        <v>664</v>
      </c>
      <c r="E103" s="27" t="s">
        <v>3908</v>
      </c>
    </row>
    <row r="104" ht="25.5">
      <c r="A104" s="1" t="s">
        <v>665</v>
      </c>
      <c r="E104" s="33" t="s">
        <v>3909</v>
      </c>
    </row>
    <row r="105" ht="204">
      <c r="A105" s="1" t="s">
        <v>666</v>
      </c>
      <c r="E105" s="27" t="s">
        <v>3973</v>
      </c>
    </row>
    <row r="106">
      <c r="A106" s="1" t="s">
        <v>659</v>
      </c>
      <c r="B106" s="1">
        <v>25</v>
      </c>
      <c r="C106" s="26" t="s">
        <v>3974</v>
      </c>
      <c r="D106" t="s">
        <v>661</v>
      </c>
      <c r="E106" s="27" t="s">
        <v>3975</v>
      </c>
      <c r="F106" s="28" t="s">
        <v>683</v>
      </c>
      <c r="G106" s="29">
        <v>1</v>
      </c>
      <c r="H106" s="28">
        <v>0</v>
      </c>
      <c r="I106" s="30">
        <f>ROUND(G106*H106,P4)</f>
        <v>0</v>
      </c>
      <c r="L106" s="31">
        <v>0</v>
      </c>
      <c r="M106" s="24">
        <f>ROUND(G106*L106,P4)</f>
        <v>0</v>
      </c>
      <c r="N106" s="25" t="s">
        <v>3907</v>
      </c>
      <c r="O106" s="32">
        <f>M106*AA106</f>
        <v>0</v>
      </c>
      <c r="P106" s="1">
        <v>3</v>
      </c>
      <c r="AA106" s="1">
        <f>IF(P106=1,$O$3,IF(P106=2,$O$4,$O$5))</f>
        <v>0</v>
      </c>
    </row>
    <row r="107">
      <c r="A107" s="1" t="s">
        <v>664</v>
      </c>
      <c r="E107" s="27" t="s">
        <v>3908</v>
      </c>
    </row>
    <row r="108" ht="25.5">
      <c r="A108" s="1" t="s">
        <v>665</v>
      </c>
      <c r="E108" s="33" t="s">
        <v>3909</v>
      </c>
    </row>
    <row r="109" ht="204">
      <c r="A109" s="1" t="s">
        <v>666</v>
      </c>
      <c r="E109" s="27" t="s">
        <v>3976</v>
      </c>
    </row>
    <row r="110">
      <c r="A110" s="1" t="s">
        <v>659</v>
      </c>
      <c r="B110" s="1">
        <v>26</v>
      </c>
      <c r="C110" s="26" t="s">
        <v>3977</v>
      </c>
      <c r="D110" t="s">
        <v>661</v>
      </c>
      <c r="E110" s="27" t="s">
        <v>3978</v>
      </c>
      <c r="F110" s="28" t="s">
        <v>683</v>
      </c>
      <c r="G110" s="29">
        <v>1</v>
      </c>
      <c r="H110" s="28">
        <v>0</v>
      </c>
      <c r="I110" s="30">
        <f>ROUND(G110*H110,P4)</f>
        <v>0</v>
      </c>
      <c r="L110" s="31">
        <v>0</v>
      </c>
      <c r="M110" s="24">
        <f>ROUND(G110*L110,P4)</f>
        <v>0</v>
      </c>
      <c r="N110" s="25" t="s">
        <v>3907</v>
      </c>
      <c r="O110" s="32">
        <f>M110*AA110</f>
        <v>0</v>
      </c>
      <c r="P110" s="1">
        <v>3</v>
      </c>
      <c r="AA110" s="1">
        <f>IF(P110=1,$O$3,IF(P110=2,$O$4,$O$5))</f>
        <v>0</v>
      </c>
    </row>
    <row r="111">
      <c r="A111" s="1" t="s">
        <v>664</v>
      </c>
      <c r="E111" s="27" t="s">
        <v>3908</v>
      </c>
    </row>
    <row r="112" ht="25.5">
      <c r="A112" s="1" t="s">
        <v>665</v>
      </c>
      <c r="E112" s="33" t="s">
        <v>3909</v>
      </c>
    </row>
    <row r="113" ht="204">
      <c r="A113" s="1" t="s">
        <v>666</v>
      </c>
      <c r="E113" s="27" t="s">
        <v>3976</v>
      </c>
    </row>
    <row r="114">
      <c r="A114" s="1" t="s">
        <v>659</v>
      </c>
      <c r="B114" s="1">
        <v>27</v>
      </c>
      <c r="C114" s="26" t="s">
        <v>3979</v>
      </c>
      <c r="D114" t="s">
        <v>661</v>
      </c>
      <c r="E114" s="27" t="s">
        <v>3980</v>
      </c>
      <c r="F114" s="28" t="s">
        <v>683</v>
      </c>
      <c r="G114" s="29">
        <v>1</v>
      </c>
      <c r="H114" s="28">
        <v>0</v>
      </c>
      <c r="I114" s="30">
        <f>ROUND(G114*H114,P4)</f>
        <v>0</v>
      </c>
      <c r="L114" s="31">
        <v>0</v>
      </c>
      <c r="M114" s="24">
        <f>ROUND(G114*L114,P4)</f>
        <v>0</v>
      </c>
      <c r="N114" s="25" t="s">
        <v>3907</v>
      </c>
      <c r="O114" s="32">
        <f>M114*AA114</f>
        <v>0</v>
      </c>
      <c r="P114" s="1">
        <v>3</v>
      </c>
      <c r="AA114" s="1">
        <f>IF(P114=1,$O$3,IF(P114=2,$O$4,$O$5))</f>
        <v>0</v>
      </c>
    </row>
    <row r="115">
      <c r="A115" s="1" t="s">
        <v>664</v>
      </c>
      <c r="E115" s="27" t="s">
        <v>3908</v>
      </c>
    </row>
    <row r="116" ht="25.5">
      <c r="A116" s="1" t="s">
        <v>665</v>
      </c>
      <c r="E116" s="33" t="s">
        <v>3909</v>
      </c>
    </row>
    <row r="117" ht="204">
      <c r="A117" s="1" t="s">
        <v>666</v>
      </c>
      <c r="E117" s="27" t="s">
        <v>3976</v>
      </c>
    </row>
    <row r="118">
      <c r="A118" s="1" t="s">
        <v>659</v>
      </c>
      <c r="B118" s="1">
        <v>28</v>
      </c>
      <c r="C118" s="26" t="s">
        <v>3981</v>
      </c>
      <c r="D118" t="s">
        <v>661</v>
      </c>
      <c r="E118" s="27" t="s">
        <v>3982</v>
      </c>
      <c r="F118" s="28" t="s">
        <v>683</v>
      </c>
      <c r="G118" s="29">
        <v>14</v>
      </c>
      <c r="H118" s="28">
        <v>0</v>
      </c>
      <c r="I118" s="30">
        <f>ROUND(G118*H118,P4)</f>
        <v>0</v>
      </c>
      <c r="L118" s="31">
        <v>0</v>
      </c>
      <c r="M118" s="24">
        <f>ROUND(G118*L118,P4)</f>
        <v>0</v>
      </c>
      <c r="N118" s="25" t="s">
        <v>3907</v>
      </c>
      <c r="O118" s="32">
        <f>M118*AA118</f>
        <v>0</v>
      </c>
      <c r="P118" s="1">
        <v>3</v>
      </c>
      <c r="AA118" s="1">
        <f>IF(P118=1,$O$3,IF(P118=2,$O$4,$O$5))</f>
        <v>0</v>
      </c>
    </row>
    <row r="119">
      <c r="A119" s="1" t="s">
        <v>664</v>
      </c>
      <c r="E119" s="27" t="s">
        <v>3908</v>
      </c>
    </row>
    <row r="120" ht="25.5">
      <c r="A120" s="1" t="s">
        <v>665</v>
      </c>
      <c r="E120" s="33" t="s">
        <v>3909</v>
      </c>
    </row>
    <row r="121" ht="204">
      <c r="A121" s="1" t="s">
        <v>666</v>
      </c>
      <c r="E121" s="27" t="s">
        <v>3983</v>
      </c>
    </row>
    <row r="122">
      <c r="A122" s="1" t="s">
        <v>659</v>
      </c>
      <c r="B122" s="1">
        <v>29</v>
      </c>
      <c r="C122" s="26" t="s">
        <v>3984</v>
      </c>
      <c r="D122" t="s">
        <v>661</v>
      </c>
      <c r="E122" s="27" t="s">
        <v>3985</v>
      </c>
      <c r="F122" s="28" t="s">
        <v>683</v>
      </c>
      <c r="G122" s="29">
        <v>1</v>
      </c>
      <c r="H122" s="28">
        <v>0</v>
      </c>
      <c r="I122" s="30">
        <f>ROUND(G122*H122,P4)</f>
        <v>0</v>
      </c>
      <c r="L122" s="31">
        <v>0</v>
      </c>
      <c r="M122" s="24">
        <f>ROUND(G122*L122,P4)</f>
        <v>0</v>
      </c>
      <c r="N122" s="25" t="s">
        <v>3907</v>
      </c>
      <c r="O122" s="32">
        <f>M122*AA122</f>
        <v>0</v>
      </c>
      <c r="P122" s="1">
        <v>3</v>
      </c>
      <c r="AA122" s="1">
        <f>IF(P122=1,$O$3,IF(P122=2,$O$4,$O$5))</f>
        <v>0</v>
      </c>
    </row>
    <row r="123">
      <c r="A123" s="1" t="s">
        <v>664</v>
      </c>
      <c r="E123" s="27" t="s">
        <v>3908</v>
      </c>
    </row>
    <row r="124" ht="25.5">
      <c r="A124" s="1" t="s">
        <v>665</v>
      </c>
      <c r="E124" s="33" t="s">
        <v>3909</v>
      </c>
    </row>
    <row r="125" ht="204">
      <c r="A125" s="1" t="s">
        <v>666</v>
      </c>
      <c r="E125" s="27" t="s">
        <v>3986</v>
      </c>
    </row>
    <row r="126">
      <c r="A126" s="1" t="s">
        <v>659</v>
      </c>
      <c r="B126" s="1">
        <v>30</v>
      </c>
      <c r="C126" s="26" t="s">
        <v>3987</v>
      </c>
      <c r="D126" t="s">
        <v>661</v>
      </c>
      <c r="E126" s="27" t="s">
        <v>3988</v>
      </c>
      <c r="F126" s="28" t="s">
        <v>683</v>
      </c>
      <c r="G126" s="29">
        <v>1</v>
      </c>
      <c r="H126" s="28">
        <v>0</v>
      </c>
      <c r="I126" s="30">
        <f>ROUND(G126*H126,P4)</f>
        <v>0</v>
      </c>
      <c r="L126" s="31">
        <v>0</v>
      </c>
      <c r="M126" s="24">
        <f>ROUND(G126*L126,P4)</f>
        <v>0</v>
      </c>
      <c r="N126" s="25" t="s">
        <v>3907</v>
      </c>
      <c r="O126" s="32">
        <f>M126*AA126</f>
        <v>0</v>
      </c>
      <c r="P126" s="1">
        <v>3</v>
      </c>
      <c r="AA126" s="1">
        <f>IF(P126=1,$O$3,IF(P126=2,$O$4,$O$5))</f>
        <v>0</v>
      </c>
    </row>
    <row r="127">
      <c r="A127" s="1" t="s">
        <v>664</v>
      </c>
      <c r="E127" s="27" t="s">
        <v>3908</v>
      </c>
    </row>
    <row r="128" ht="25.5">
      <c r="A128" s="1" t="s">
        <v>665</v>
      </c>
      <c r="E128" s="33" t="s">
        <v>3909</v>
      </c>
    </row>
    <row r="129" ht="204">
      <c r="A129" s="1" t="s">
        <v>666</v>
      </c>
      <c r="E129" s="27" t="s">
        <v>3986</v>
      </c>
    </row>
    <row r="130">
      <c r="A130" s="1" t="s">
        <v>659</v>
      </c>
      <c r="B130" s="1">
        <v>31</v>
      </c>
      <c r="C130" s="26" t="s">
        <v>3989</v>
      </c>
      <c r="D130" t="s">
        <v>661</v>
      </c>
      <c r="E130" s="27" t="s">
        <v>3990</v>
      </c>
      <c r="F130" s="28" t="s">
        <v>683</v>
      </c>
      <c r="G130" s="29">
        <v>14</v>
      </c>
      <c r="H130" s="28">
        <v>0</v>
      </c>
      <c r="I130" s="30">
        <f>ROUND(G130*H130,P4)</f>
        <v>0</v>
      </c>
      <c r="L130" s="31">
        <v>0</v>
      </c>
      <c r="M130" s="24">
        <f>ROUND(G130*L130,P4)</f>
        <v>0</v>
      </c>
      <c r="N130" s="25" t="s">
        <v>3907</v>
      </c>
      <c r="O130" s="32">
        <f>M130*AA130</f>
        <v>0</v>
      </c>
      <c r="P130" s="1">
        <v>3</v>
      </c>
      <c r="AA130" s="1">
        <f>IF(P130=1,$O$3,IF(P130=2,$O$4,$O$5))</f>
        <v>0</v>
      </c>
    </row>
    <row r="131">
      <c r="A131" s="1" t="s">
        <v>664</v>
      </c>
      <c r="E131" s="27" t="s">
        <v>3908</v>
      </c>
    </row>
    <row r="132" ht="25.5">
      <c r="A132" s="1" t="s">
        <v>665</v>
      </c>
      <c r="E132" s="33" t="s">
        <v>3909</v>
      </c>
    </row>
    <row r="133" ht="204">
      <c r="A133" s="1" t="s">
        <v>666</v>
      </c>
      <c r="E133" s="27" t="s">
        <v>3986</v>
      </c>
    </row>
    <row r="134">
      <c r="A134" s="1" t="s">
        <v>659</v>
      </c>
      <c r="B134" s="1">
        <v>32</v>
      </c>
      <c r="C134" s="26" t="s">
        <v>3991</v>
      </c>
      <c r="D134" t="s">
        <v>661</v>
      </c>
      <c r="E134" s="27" t="s">
        <v>3992</v>
      </c>
      <c r="F134" s="28" t="s">
        <v>683</v>
      </c>
      <c r="G134" s="29">
        <v>1</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3909</v>
      </c>
    </row>
    <row r="137" ht="204">
      <c r="A137" s="1" t="s">
        <v>666</v>
      </c>
      <c r="E137" s="27" t="s">
        <v>3993</v>
      </c>
    </row>
    <row r="138">
      <c r="A138" s="1" t="s">
        <v>659</v>
      </c>
      <c r="B138" s="1">
        <v>33</v>
      </c>
      <c r="C138" s="26" t="s">
        <v>3994</v>
      </c>
      <c r="D138" t="s">
        <v>661</v>
      </c>
      <c r="E138" s="27" t="s">
        <v>3995</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3909</v>
      </c>
    </row>
    <row r="141" ht="204">
      <c r="A141" s="1" t="s">
        <v>666</v>
      </c>
      <c r="E141" s="27" t="s">
        <v>3993</v>
      </c>
    </row>
    <row r="142" ht="25.5">
      <c r="A142" s="1" t="s">
        <v>659</v>
      </c>
      <c r="B142" s="1">
        <v>34</v>
      </c>
      <c r="C142" s="26" t="s">
        <v>3996</v>
      </c>
      <c r="D142" t="s">
        <v>661</v>
      </c>
      <c r="E142" s="27" t="s">
        <v>3997</v>
      </c>
      <c r="F142" s="28" t="s">
        <v>683</v>
      </c>
      <c r="G142" s="29">
        <v>4</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3909</v>
      </c>
    </row>
    <row r="145" ht="204">
      <c r="A145" s="1" t="s">
        <v>666</v>
      </c>
      <c r="E145" s="27" t="s">
        <v>3998</v>
      </c>
    </row>
    <row r="146" ht="25.5">
      <c r="A146" s="1" t="s">
        <v>659</v>
      </c>
      <c r="B146" s="1">
        <v>35</v>
      </c>
      <c r="C146" s="26" t="s">
        <v>3999</v>
      </c>
      <c r="D146" t="s">
        <v>661</v>
      </c>
      <c r="E146" s="27" t="s">
        <v>4000</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3909</v>
      </c>
    </row>
    <row r="149" ht="204">
      <c r="A149" s="1" t="s">
        <v>666</v>
      </c>
      <c r="E149" s="27" t="s">
        <v>3998</v>
      </c>
    </row>
    <row r="150" ht="25.5">
      <c r="A150" s="1" t="s">
        <v>659</v>
      </c>
      <c r="B150" s="1">
        <v>36</v>
      </c>
      <c r="C150" s="26" t="s">
        <v>4001</v>
      </c>
      <c r="D150" t="s">
        <v>661</v>
      </c>
      <c r="E150" s="27" t="s">
        <v>4002</v>
      </c>
      <c r="F150" s="28" t="s">
        <v>683</v>
      </c>
      <c r="G150" s="29">
        <v>1</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3909</v>
      </c>
    </row>
    <row r="153" ht="204">
      <c r="A153" s="1" t="s">
        <v>666</v>
      </c>
      <c r="E153" s="27" t="s">
        <v>3998</v>
      </c>
    </row>
    <row r="154" ht="25.5">
      <c r="A154" s="1" t="s">
        <v>659</v>
      </c>
      <c r="B154" s="1">
        <v>37</v>
      </c>
      <c r="C154" s="26" t="s">
        <v>4003</v>
      </c>
      <c r="D154" t="s">
        <v>661</v>
      </c>
      <c r="E154" s="27" t="s">
        <v>4004</v>
      </c>
      <c r="F154" s="28" t="s">
        <v>683</v>
      </c>
      <c r="G154" s="29">
        <v>1</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3909</v>
      </c>
    </row>
    <row r="157" ht="204">
      <c r="A157" s="1" t="s">
        <v>666</v>
      </c>
      <c r="E157" s="27" t="s">
        <v>3998</v>
      </c>
    </row>
    <row r="158" ht="38.25">
      <c r="A158" s="1" t="s">
        <v>659</v>
      </c>
      <c r="B158" s="1">
        <v>38</v>
      </c>
      <c r="C158" s="26" t="s">
        <v>4005</v>
      </c>
      <c r="D158" t="s">
        <v>661</v>
      </c>
      <c r="E158" s="27" t="s">
        <v>4006</v>
      </c>
      <c r="F158" s="28" t="s">
        <v>683</v>
      </c>
      <c r="G158" s="29">
        <v>6</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3909</v>
      </c>
    </row>
    <row r="161" ht="114.75">
      <c r="A161" s="1" t="s">
        <v>666</v>
      </c>
      <c r="E161" s="27" t="s">
        <v>4007</v>
      </c>
    </row>
    <row r="162">
      <c r="A162" s="1" t="s">
        <v>656</v>
      </c>
      <c r="C162" s="22" t="s">
        <v>4008</v>
      </c>
      <c r="E162" s="23" t="s">
        <v>4009</v>
      </c>
      <c r="L162" s="24">
        <f>SUMIFS(L163:L174,A163:A174,"P")</f>
        <v>0</v>
      </c>
      <c r="M162" s="24">
        <f>SUMIFS(M163:M174,A163:A174,"P")</f>
        <v>0</v>
      </c>
      <c r="N162" s="25"/>
    </row>
    <row r="163" ht="25.5">
      <c r="A163" s="1" t="s">
        <v>659</v>
      </c>
      <c r="B163" s="1">
        <v>39</v>
      </c>
      <c r="C163" s="26" t="s">
        <v>2170</v>
      </c>
      <c r="D163" t="s">
        <v>661</v>
      </c>
      <c r="E163" s="27" t="s">
        <v>3483</v>
      </c>
      <c r="F163" s="28" t="s">
        <v>683</v>
      </c>
      <c r="G163" s="29">
        <v>1</v>
      </c>
      <c r="H163" s="28">
        <v>0</v>
      </c>
      <c r="I163" s="30">
        <f>ROUND(G163*H163,P4)</f>
        <v>0</v>
      </c>
      <c r="L163" s="31">
        <v>0</v>
      </c>
      <c r="M163" s="24">
        <f>ROUND(G163*L163,P4)</f>
        <v>0</v>
      </c>
      <c r="N163" s="25" t="s">
        <v>3907</v>
      </c>
      <c r="O163" s="32">
        <f>M163*AA163</f>
        <v>0</v>
      </c>
      <c r="P163" s="1">
        <v>3</v>
      </c>
      <c r="AA163" s="1">
        <f>IF(P163=1,$O$3,IF(P163=2,$O$4,$O$5))</f>
        <v>0</v>
      </c>
    </row>
    <row r="164">
      <c r="A164" s="1" t="s">
        <v>664</v>
      </c>
      <c r="E164" s="27" t="s">
        <v>3908</v>
      </c>
    </row>
    <row r="165" ht="25.5">
      <c r="A165" s="1" t="s">
        <v>665</v>
      </c>
      <c r="E165" s="33" t="s">
        <v>3909</v>
      </c>
    </row>
    <row r="166" ht="140.25">
      <c r="A166" s="1" t="s">
        <v>666</v>
      </c>
      <c r="E166" s="27" t="s">
        <v>4010</v>
      </c>
    </row>
    <row r="167" ht="38.25">
      <c r="A167" s="1" t="s">
        <v>659</v>
      </c>
      <c r="B167" s="1">
        <v>40</v>
      </c>
      <c r="C167" s="26" t="s">
        <v>4011</v>
      </c>
      <c r="D167" t="s">
        <v>661</v>
      </c>
      <c r="E167" s="27" t="s">
        <v>4012</v>
      </c>
      <c r="F167" s="28" t="s">
        <v>683</v>
      </c>
      <c r="G167" s="29">
        <v>2</v>
      </c>
      <c r="H167" s="28">
        <v>0</v>
      </c>
      <c r="I167" s="30">
        <f>ROUND(G167*H167,P4)</f>
        <v>0</v>
      </c>
      <c r="L167" s="31">
        <v>0</v>
      </c>
      <c r="M167" s="24">
        <f>ROUND(G167*L167,P4)</f>
        <v>0</v>
      </c>
      <c r="N167" s="25" t="s">
        <v>3907</v>
      </c>
      <c r="O167" s="32">
        <f>M167*AA167</f>
        <v>0</v>
      </c>
      <c r="P167" s="1">
        <v>3</v>
      </c>
      <c r="AA167" s="1">
        <f>IF(P167=1,$O$3,IF(P167=2,$O$4,$O$5))</f>
        <v>0</v>
      </c>
    </row>
    <row r="168">
      <c r="A168" s="1" t="s">
        <v>664</v>
      </c>
      <c r="E168" s="27" t="s">
        <v>3908</v>
      </c>
    </row>
    <row r="169" ht="25.5">
      <c r="A169" s="1" t="s">
        <v>665</v>
      </c>
      <c r="E169" s="33" t="s">
        <v>3909</v>
      </c>
    </row>
    <row r="170" ht="63.75">
      <c r="A170" s="1" t="s">
        <v>666</v>
      </c>
      <c r="E170" s="27" t="s">
        <v>4013</v>
      </c>
    </row>
    <row r="171" ht="25.5">
      <c r="A171" s="1" t="s">
        <v>659</v>
      </c>
      <c r="B171" s="1">
        <v>41</v>
      </c>
      <c r="C171" s="26" t="s">
        <v>4014</v>
      </c>
      <c r="D171" t="s">
        <v>661</v>
      </c>
      <c r="E171" s="27" t="s">
        <v>4015</v>
      </c>
      <c r="F171" s="28" t="s">
        <v>683</v>
      </c>
      <c r="G171" s="29">
        <v>1</v>
      </c>
      <c r="H171" s="28">
        <v>0</v>
      </c>
      <c r="I171" s="30">
        <f>ROUND(G171*H171,P4)</f>
        <v>0</v>
      </c>
      <c r="L171" s="31">
        <v>0</v>
      </c>
      <c r="M171" s="24">
        <f>ROUND(G171*L171,P4)</f>
        <v>0</v>
      </c>
      <c r="N171" s="25" t="s">
        <v>3907</v>
      </c>
      <c r="O171" s="32">
        <f>M171*AA171</f>
        <v>0</v>
      </c>
      <c r="P171" s="1">
        <v>3</v>
      </c>
      <c r="AA171" s="1">
        <f>IF(P171=1,$O$3,IF(P171=2,$O$4,$O$5))</f>
        <v>0</v>
      </c>
    </row>
    <row r="172">
      <c r="A172" s="1" t="s">
        <v>664</v>
      </c>
      <c r="E172" s="27" t="s">
        <v>3908</v>
      </c>
    </row>
    <row r="173" ht="25.5">
      <c r="A173" s="1" t="s">
        <v>665</v>
      </c>
      <c r="E173" s="33" t="s">
        <v>3909</v>
      </c>
    </row>
    <row r="174" ht="153">
      <c r="A174" s="1" t="s">
        <v>666</v>
      </c>
      <c r="E174" s="27" t="s">
        <v>4016</v>
      </c>
    </row>
    <row r="175">
      <c r="A175" s="1" t="s">
        <v>656</v>
      </c>
      <c r="C175" s="22" t="s">
        <v>4017</v>
      </c>
      <c r="E175" s="23" t="s">
        <v>4018</v>
      </c>
      <c r="L175" s="24">
        <f>SUMIFS(L176:L179,A176:A179,"P")</f>
        <v>0</v>
      </c>
      <c r="M175" s="24">
        <f>SUMIFS(M176:M179,A176:A179,"P")</f>
        <v>0</v>
      </c>
      <c r="N175" s="25"/>
    </row>
    <row r="176">
      <c r="A176" s="1" t="s">
        <v>659</v>
      </c>
      <c r="B176" s="1">
        <v>42</v>
      </c>
      <c r="C176" s="26" t="s">
        <v>4019</v>
      </c>
      <c r="D176" t="s">
        <v>661</v>
      </c>
      <c r="E176" s="27" t="s">
        <v>4020</v>
      </c>
      <c r="F176" s="28" t="s">
        <v>683</v>
      </c>
      <c r="G176" s="29">
        <v>1</v>
      </c>
      <c r="H176" s="28">
        <v>0</v>
      </c>
      <c r="I176" s="30">
        <f>ROUND(G176*H176,P4)</f>
        <v>0</v>
      </c>
      <c r="L176" s="31">
        <v>0</v>
      </c>
      <c r="M176" s="24">
        <f>ROUND(G176*L176,P4)</f>
        <v>0</v>
      </c>
      <c r="N176" s="25" t="s">
        <v>3907</v>
      </c>
      <c r="O176" s="32">
        <f>M176*AA176</f>
        <v>0</v>
      </c>
      <c r="P176" s="1">
        <v>3</v>
      </c>
      <c r="AA176" s="1">
        <f>IF(P176=1,$O$3,IF(P176=2,$O$4,$O$5))</f>
        <v>0</v>
      </c>
    </row>
    <row r="177">
      <c r="A177" s="1" t="s">
        <v>664</v>
      </c>
      <c r="E177" s="27" t="s">
        <v>3908</v>
      </c>
    </row>
    <row r="178" ht="25.5">
      <c r="A178" s="1" t="s">
        <v>665</v>
      </c>
      <c r="E178" s="33" t="s">
        <v>3909</v>
      </c>
    </row>
    <row r="179" ht="102">
      <c r="A179" s="1" t="s">
        <v>666</v>
      </c>
      <c r="E179" s="27" t="s">
        <v>4021</v>
      </c>
    </row>
  </sheetData>
  <sheetProtection sheet="1" objects="1" scenarios="1" spinCount="100000" saltValue="Oya7zDryfa0FWKZAbMQJzAoepLvb+mFtczZvW40LJq3bEYWtfVKmj8wwFo05RkGrlg3jz0ESbMV+um3rCELQYw==" hashValue="He1eRY+Gs6zWv/lqlI+G/UVfzoZj49tH3zbOPZ5u2i4cyg0AvXduj4MZEw0niR5i22k/8lsxbuvO6mosy6z+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4022</v>
      </c>
      <c r="E8" s="23" t="s">
        <v>139</v>
      </c>
      <c r="L8" s="24">
        <f>L9</f>
        <v>0</v>
      </c>
      <c r="M8" s="24">
        <f>M9</f>
        <v>0</v>
      </c>
      <c r="N8" s="25"/>
    </row>
    <row r="9">
      <c r="A9" s="1" t="s">
        <v>656</v>
      </c>
      <c r="C9" s="22" t="s">
        <v>679</v>
      </c>
      <c r="E9" s="23" t="s">
        <v>680</v>
      </c>
      <c r="L9" s="24">
        <f>SUMIFS(L10:L93,A10:A93,"P")</f>
        <v>0</v>
      </c>
      <c r="M9" s="24">
        <f>SUMIFS(M10:M93,A10:A93,"P")</f>
        <v>0</v>
      </c>
      <c r="N9" s="25"/>
    </row>
    <row r="10">
      <c r="A10" s="1" t="s">
        <v>659</v>
      </c>
      <c r="B10" s="1">
        <v>1</v>
      </c>
      <c r="C10" s="26" t="s">
        <v>3346</v>
      </c>
      <c r="D10" t="s">
        <v>661</v>
      </c>
      <c r="E10" s="27" t="s">
        <v>3347</v>
      </c>
      <c r="F10" s="28" t="s">
        <v>670</v>
      </c>
      <c r="G10" s="29">
        <v>3</v>
      </c>
      <c r="H10" s="28">
        <v>0</v>
      </c>
      <c r="I10" s="30">
        <f>ROUND(G10*H10,P4)</f>
        <v>0</v>
      </c>
      <c r="L10" s="31">
        <v>0</v>
      </c>
      <c r="M10" s="24">
        <f>ROUND(G10*L10,P4)</f>
        <v>0</v>
      </c>
      <c r="N10" s="25" t="s">
        <v>1345</v>
      </c>
      <c r="O10" s="32">
        <f>M10*AA10</f>
        <v>0</v>
      </c>
      <c r="P10" s="1">
        <v>3</v>
      </c>
      <c r="AA10" s="1">
        <f>IF(P10=1,$O$3,IF(P10=2,$O$4,$O$5))</f>
        <v>0</v>
      </c>
    </row>
    <row r="11">
      <c r="A11" s="1" t="s">
        <v>664</v>
      </c>
      <c r="E11" s="27" t="s">
        <v>661</v>
      </c>
    </row>
    <row r="12" ht="38.25">
      <c r="A12" s="1" t="s">
        <v>665</v>
      </c>
      <c r="E12" s="33" t="s">
        <v>4023</v>
      </c>
    </row>
    <row r="13">
      <c r="A13" s="1" t="s">
        <v>666</v>
      </c>
      <c r="E13" s="27" t="s">
        <v>1999</v>
      </c>
    </row>
    <row r="14">
      <c r="A14" s="1" t="s">
        <v>659</v>
      </c>
      <c r="B14" s="1">
        <v>2</v>
      </c>
      <c r="C14" s="26" t="s">
        <v>4024</v>
      </c>
      <c r="D14" t="s">
        <v>661</v>
      </c>
      <c r="E14" s="27" t="s">
        <v>4025</v>
      </c>
      <c r="F14" s="28" t="s">
        <v>670</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ht="38.25">
      <c r="A16" s="1" t="s">
        <v>665</v>
      </c>
      <c r="E16" s="33" t="s">
        <v>4026</v>
      </c>
    </row>
    <row r="17">
      <c r="A17" s="1" t="s">
        <v>666</v>
      </c>
      <c r="E17" s="27" t="s">
        <v>1999</v>
      </c>
    </row>
    <row r="18" ht="25.5">
      <c r="A18" s="1" t="s">
        <v>659</v>
      </c>
      <c r="B18" s="1">
        <v>3</v>
      </c>
      <c r="C18" s="26" t="s">
        <v>4027</v>
      </c>
      <c r="D18" t="s">
        <v>661</v>
      </c>
      <c r="E18" s="27" t="s">
        <v>4028</v>
      </c>
      <c r="F18" s="28" t="s">
        <v>683</v>
      </c>
      <c r="G18" s="29">
        <v>1</v>
      </c>
      <c r="H18" s="28">
        <v>0</v>
      </c>
      <c r="I18" s="30">
        <f>ROUND(G18*H18,P4)</f>
        <v>0</v>
      </c>
      <c r="L18" s="31">
        <v>0</v>
      </c>
      <c r="M18" s="24">
        <f>ROUND(G18*L18,P4)</f>
        <v>0</v>
      </c>
      <c r="N18" s="25" t="s">
        <v>1345</v>
      </c>
      <c r="O18" s="32">
        <f>M18*AA18</f>
        <v>0</v>
      </c>
      <c r="P18" s="1">
        <v>3</v>
      </c>
      <c r="AA18" s="1">
        <f>IF(P18=1,$O$3,IF(P18=2,$O$4,$O$5))</f>
        <v>0</v>
      </c>
    </row>
    <row r="19">
      <c r="A19" s="1" t="s">
        <v>664</v>
      </c>
      <c r="E19" s="27" t="s">
        <v>661</v>
      </c>
    </row>
    <row r="20" ht="38.25">
      <c r="A20" s="1" t="s">
        <v>665</v>
      </c>
      <c r="E20" s="33" t="s">
        <v>3844</v>
      </c>
    </row>
    <row r="21">
      <c r="A21" s="1" t="s">
        <v>666</v>
      </c>
      <c r="E21" s="27" t="s">
        <v>1999</v>
      </c>
    </row>
    <row r="22">
      <c r="A22" s="1" t="s">
        <v>659</v>
      </c>
      <c r="B22" s="1">
        <v>4</v>
      </c>
      <c r="C22" s="26" t="s">
        <v>4029</v>
      </c>
      <c r="D22" t="s">
        <v>661</v>
      </c>
      <c r="E22" s="27" t="s">
        <v>4030</v>
      </c>
      <c r="F22" s="28" t="s">
        <v>683</v>
      </c>
      <c r="G22" s="29">
        <v>2</v>
      </c>
      <c r="H22" s="28">
        <v>0</v>
      </c>
      <c r="I22" s="30">
        <f>ROUND(G22*H22,P4)</f>
        <v>0</v>
      </c>
      <c r="L22" s="31">
        <v>0</v>
      </c>
      <c r="M22" s="24">
        <f>ROUND(G22*L22,P4)</f>
        <v>0</v>
      </c>
      <c r="N22" s="25" t="s">
        <v>1345</v>
      </c>
      <c r="O22" s="32">
        <f>M22*AA22</f>
        <v>0</v>
      </c>
      <c r="P22" s="1">
        <v>3</v>
      </c>
      <c r="AA22" s="1">
        <f>IF(P22=1,$O$3,IF(P22=2,$O$4,$O$5))</f>
        <v>0</v>
      </c>
    </row>
    <row r="23">
      <c r="A23" s="1" t="s">
        <v>664</v>
      </c>
      <c r="E23" s="27" t="s">
        <v>661</v>
      </c>
    </row>
    <row r="24" ht="38.25">
      <c r="A24" s="1" t="s">
        <v>665</v>
      </c>
      <c r="E24" s="33" t="s">
        <v>4031</v>
      </c>
    </row>
    <row r="25">
      <c r="A25" s="1" t="s">
        <v>666</v>
      </c>
      <c r="E25" s="27" t="s">
        <v>1999</v>
      </c>
    </row>
    <row r="26" ht="38.25">
      <c r="A26" s="1" t="s">
        <v>659</v>
      </c>
      <c r="B26" s="1">
        <v>5</v>
      </c>
      <c r="C26" s="26" t="s">
        <v>4032</v>
      </c>
      <c r="D26" t="s">
        <v>661</v>
      </c>
      <c r="E26" s="27" t="s">
        <v>4033</v>
      </c>
      <c r="F26" s="28" t="s">
        <v>683</v>
      </c>
      <c r="G26" s="29">
        <v>20</v>
      </c>
      <c r="H26" s="28">
        <v>0</v>
      </c>
      <c r="I26" s="30">
        <f>ROUND(G26*H26,P4)</f>
        <v>0</v>
      </c>
      <c r="L26" s="31">
        <v>0</v>
      </c>
      <c r="M26" s="24">
        <f>ROUND(G26*L26,P4)</f>
        <v>0</v>
      </c>
      <c r="N26" s="25" t="s">
        <v>1345</v>
      </c>
      <c r="O26" s="32">
        <f>M26*AA26</f>
        <v>0</v>
      </c>
      <c r="P26" s="1">
        <v>3</v>
      </c>
      <c r="AA26" s="1">
        <f>IF(P26=1,$O$3,IF(P26=2,$O$4,$O$5))</f>
        <v>0</v>
      </c>
    </row>
    <row r="27">
      <c r="A27" s="1" t="s">
        <v>664</v>
      </c>
      <c r="E27" s="27" t="s">
        <v>661</v>
      </c>
    </row>
    <row r="28" ht="38.25">
      <c r="A28" s="1" t="s">
        <v>665</v>
      </c>
      <c r="E28" s="33" t="s">
        <v>4034</v>
      </c>
    </row>
    <row r="29">
      <c r="A29" s="1" t="s">
        <v>666</v>
      </c>
      <c r="E29" s="27" t="s">
        <v>1999</v>
      </c>
    </row>
    <row r="30">
      <c r="A30" s="1" t="s">
        <v>659</v>
      </c>
      <c r="B30" s="1">
        <v>6</v>
      </c>
      <c r="C30" s="26" t="s">
        <v>4035</v>
      </c>
      <c r="D30" t="s">
        <v>661</v>
      </c>
      <c r="E30" s="27" t="s">
        <v>4036</v>
      </c>
      <c r="F30" s="28" t="s">
        <v>683</v>
      </c>
      <c r="G30" s="29">
        <v>2</v>
      </c>
      <c r="H30" s="28">
        <v>0</v>
      </c>
      <c r="I30" s="30">
        <f>ROUND(G30*H30,P4)</f>
        <v>0</v>
      </c>
      <c r="L30" s="31">
        <v>0</v>
      </c>
      <c r="M30" s="24">
        <f>ROUND(G30*L30,P4)</f>
        <v>0</v>
      </c>
      <c r="N30" s="25" t="s">
        <v>1345</v>
      </c>
      <c r="O30" s="32">
        <f>M30*AA30</f>
        <v>0</v>
      </c>
      <c r="P30" s="1">
        <v>3</v>
      </c>
      <c r="AA30" s="1">
        <f>IF(P30=1,$O$3,IF(P30=2,$O$4,$O$5))</f>
        <v>0</v>
      </c>
    </row>
    <row r="31">
      <c r="A31" s="1" t="s">
        <v>664</v>
      </c>
      <c r="E31" s="27" t="s">
        <v>661</v>
      </c>
    </row>
    <row r="32" ht="38.25">
      <c r="A32" s="1" t="s">
        <v>665</v>
      </c>
      <c r="E32" s="33" t="s">
        <v>4031</v>
      </c>
    </row>
    <row r="33">
      <c r="A33" s="1" t="s">
        <v>666</v>
      </c>
      <c r="E33" s="27" t="s">
        <v>1999</v>
      </c>
    </row>
    <row r="34" ht="25.5">
      <c r="A34" s="1" t="s">
        <v>659</v>
      </c>
      <c r="B34" s="1">
        <v>7</v>
      </c>
      <c r="C34" s="26" t="s">
        <v>2170</v>
      </c>
      <c r="D34" t="s">
        <v>661</v>
      </c>
      <c r="E34" s="27" t="s">
        <v>3483</v>
      </c>
      <c r="F34" s="28" t="s">
        <v>683</v>
      </c>
      <c r="G34" s="29">
        <v>1</v>
      </c>
      <c r="H34" s="28">
        <v>0</v>
      </c>
      <c r="I34" s="30">
        <f>ROUND(G34*H34,P4)</f>
        <v>0</v>
      </c>
      <c r="L34" s="31">
        <v>0</v>
      </c>
      <c r="M34" s="24">
        <f>ROUND(G34*L34,P4)</f>
        <v>0</v>
      </c>
      <c r="N34" s="25" t="s">
        <v>1345</v>
      </c>
      <c r="O34" s="32">
        <f>M34*AA34</f>
        <v>0</v>
      </c>
      <c r="P34" s="1">
        <v>3</v>
      </c>
      <c r="AA34" s="1">
        <f>IF(P34=1,$O$3,IF(P34=2,$O$4,$O$5))</f>
        <v>0</v>
      </c>
    </row>
    <row r="35">
      <c r="A35" s="1" t="s">
        <v>664</v>
      </c>
      <c r="E35" s="27" t="s">
        <v>661</v>
      </c>
    </row>
    <row r="36" ht="38.25">
      <c r="A36" s="1" t="s">
        <v>665</v>
      </c>
      <c r="E36" s="33" t="s">
        <v>3844</v>
      </c>
    </row>
    <row r="37">
      <c r="A37" s="1" t="s">
        <v>666</v>
      </c>
      <c r="E37" s="27" t="s">
        <v>1999</v>
      </c>
    </row>
    <row r="38" ht="25.5">
      <c r="A38" s="1" t="s">
        <v>659</v>
      </c>
      <c r="B38" s="1">
        <v>8</v>
      </c>
      <c r="C38" s="26" t="s">
        <v>4014</v>
      </c>
      <c r="D38" t="s">
        <v>661</v>
      </c>
      <c r="E38" s="27" t="s">
        <v>4015</v>
      </c>
      <c r="F38" s="28" t="s">
        <v>683</v>
      </c>
      <c r="G38" s="29">
        <v>1</v>
      </c>
      <c r="H38" s="28">
        <v>0</v>
      </c>
      <c r="I38" s="30">
        <f>ROUND(G38*H38,P4)</f>
        <v>0</v>
      </c>
      <c r="L38" s="31">
        <v>0</v>
      </c>
      <c r="M38" s="24">
        <f>ROUND(G38*L38,P4)</f>
        <v>0</v>
      </c>
      <c r="N38" s="25" t="s">
        <v>1345</v>
      </c>
      <c r="O38" s="32">
        <f>M38*AA38</f>
        <v>0</v>
      </c>
      <c r="P38" s="1">
        <v>3</v>
      </c>
      <c r="AA38" s="1">
        <f>IF(P38=1,$O$3,IF(P38=2,$O$4,$O$5))</f>
        <v>0</v>
      </c>
    </row>
    <row r="39">
      <c r="A39" s="1" t="s">
        <v>664</v>
      </c>
      <c r="E39" s="27" t="s">
        <v>661</v>
      </c>
    </row>
    <row r="40" ht="38.25">
      <c r="A40" s="1" t="s">
        <v>665</v>
      </c>
      <c r="E40" s="33" t="s">
        <v>3844</v>
      </c>
    </row>
    <row r="41">
      <c r="A41" s="1" t="s">
        <v>666</v>
      </c>
      <c r="E41" s="27" t="s">
        <v>1999</v>
      </c>
    </row>
    <row r="42">
      <c r="A42" s="1" t="s">
        <v>659</v>
      </c>
      <c r="B42" s="1">
        <v>9</v>
      </c>
      <c r="C42" s="26" t="s">
        <v>1996</v>
      </c>
      <c r="D42" t="s">
        <v>661</v>
      </c>
      <c r="E42" s="27" t="s">
        <v>1997</v>
      </c>
      <c r="F42" s="28" t="s">
        <v>874</v>
      </c>
      <c r="G42" s="29">
        <v>24</v>
      </c>
      <c r="H42" s="28">
        <v>0</v>
      </c>
      <c r="I42" s="30">
        <f>ROUND(G42*H42,P4)</f>
        <v>0</v>
      </c>
      <c r="L42" s="31">
        <v>0</v>
      </c>
      <c r="M42" s="24">
        <f>ROUND(G42*L42,P4)</f>
        <v>0</v>
      </c>
      <c r="N42" s="25" t="s">
        <v>1345</v>
      </c>
      <c r="O42" s="32">
        <f>M42*AA42</f>
        <v>0</v>
      </c>
      <c r="P42" s="1">
        <v>3</v>
      </c>
      <c r="AA42" s="1">
        <f>IF(P42=1,$O$3,IF(P42=2,$O$4,$O$5))</f>
        <v>0</v>
      </c>
    </row>
    <row r="43">
      <c r="A43" s="1" t="s">
        <v>664</v>
      </c>
      <c r="E43" s="27" t="s">
        <v>661</v>
      </c>
    </row>
    <row r="44" ht="38.25">
      <c r="A44" s="1" t="s">
        <v>665</v>
      </c>
      <c r="E44" s="33" t="s">
        <v>4037</v>
      </c>
    </row>
    <row r="45">
      <c r="A45" s="1" t="s">
        <v>666</v>
      </c>
      <c r="E45" s="27" t="s">
        <v>1999</v>
      </c>
    </row>
    <row r="46">
      <c r="A46" s="1" t="s">
        <v>659</v>
      </c>
      <c r="B46" s="1">
        <v>10</v>
      </c>
      <c r="C46" s="26" t="s">
        <v>2000</v>
      </c>
      <c r="D46" t="s">
        <v>661</v>
      </c>
      <c r="E46" s="27" t="s">
        <v>2001</v>
      </c>
      <c r="F46" s="28" t="s">
        <v>874</v>
      </c>
      <c r="G46" s="29">
        <v>8</v>
      </c>
      <c r="H46" s="28">
        <v>0</v>
      </c>
      <c r="I46" s="30">
        <f>ROUND(G46*H46,P4)</f>
        <v>0</v>
      </c>
      <c r="L46" s="31">
        <v>0</v>
      </c>
      <c r="M46" s="24">
        <f>ROUND(G46*L46,P4)</f>
        <v>0</v>
      </c>
      <c r="N46" s="25" t="s">
        <v>1345</v>
      </c>
      <c r="O46" s="32">
        <f>M46*AA46</f>
        <v>0</v>
      </c>
      <c r="P46" s="1">
        <v>3</v>
      </c>
      <c r="AA46" s="1">
        <f>IF(P46=1,$O$3,IF(P46=2,$O$4,$O$5))</f>
        <v>0</v>
      </c>
    </row>
    <row r="47">
      <c r="A47" s="1" t="s">
        <v>664</v>
      </c>
      <c r="E47" s="27" t="s">
        <v>661</v>
      </c>
    </row>
    <row r="48" ht="38.25">
      <c r="A48" s="1" t="s">
        <v>665</v>
      </c>
      <c r="E48" s="33" t="s">
        <v>4038</v>
      </c>
    </row>
    <row r="49">
      <c r="A49" s="1" t="s">
        <v>666</v>
      </c>
      <c r="E49" s="27" t="s">
        <v>1999</v>
      </c>
    </row>
    <row r="50">
      <c r="A50" s="1" t="s">
        <v>659</v>
      </c>
      <c r="B50" s="1">
        <v>11</v>
      </c>
      <c r="C50" s="26" t="s">
        <v>2003</v>
      </c>
      <c r="D50" t="s">
        <v>661</v>
      </c>
      <c r="E50" s="27" t="s">
        <v>2004</v>
      </c>
      <c r="F50" s="28" t="s">
        <v>874</v>
      </c>
      <c r="G50" s="29">
        <v>24</v>
      </c>
      <c r="H50" s="28">
        <v>0</v>
      </c>
      <c r="I50" s="30">
        <f>ROUND(G50*H50,P4)</f>
        <v>0</v>
      </c>
      <c r="L50" s="31">
        <v>0</v>
      </c>
      <c r="M50" s="24">
        <f>ROUND(G50*L50,P4)</f>
        <v>0</v>
      </c>
      <c r="N50" s="25" t="s">
        <v>1345</v>
      </c>
      <c r="O50" s="32">
        <f>M50*AA50</f>
        <v>0</v>
      </c>
      <c r="P50" s="1">
        <v>3</v>
      </c>
      <c r="AA50" s="1">
        <f>IF(P50=1,$O$3,IF(P50=2,$O$4,$O$5))</f>
        <v>0</v>
      </c>
    </row>
    <row r="51">
      <c r="A51" s="1" t="s">
        <v>664</v>
      </c>
      <c r="E51" s="27" t="s">
        <v>661</v>
      </c>
    </row>
    <row r="52" ht="38.25">
      <c r="A52" s="1" t="s">
        <v>665</v>
      </c>
      <c r="E52" s="33" t="s">
        <v>4037</v>
      </c>
    </row>
    <row r="53">
      <c r="A53" s="1" t="s">
        <v>666</v>
      </c>
      <c r="E53" s="27" t="s">
        <v>1999</v>
      </c>
    </row>
    <row r="54">
      <c r="A54" s="1" t="s">
        <v>659</v>
      </c>
      <c r="B54" s="1">
        <v>12</v>
      </c>
      <c r="C54" s="26" t="s">
        <v>3592</v>
      </c>
      <c r="D54" t="s">
        <v>661</v>
      </c>
      <c r="E54" s="27" t="s">
        <v>4039</v>
      </c>
      <c r="F54" s="28" t="s">
        <v>683</v>
      </c>
      <c r="G54" s="29">
        <v>3</v>
      </c>
      <c r="H54" s="28">
        <v>0</v>
      </c>
      <c r="I54" s="30">
        <f>ROUND(G54*H54,P4)</f>
        <v>0</v>
      </c>
      <c r="L54" s="31">
        <v>0</v>
      </c>
      <c r="M54" s="24">
        <f>ROUND(G54*L54,P4)</f>
        <v>0</v>
      </c>
      <c r="N54" s="25" t="s">
        <v>1345</v>
      </c>
      <c r="O54" s="32">
        <f>M54*AA54</f>
        <v>0</v>
      </c>
      <c r="P54" s="1">
        <v>3</v>
      </c>
      <c r="AA54" s="1">
        <f>IF(P54=1,$O$3,IF(P54=2,$O$4,$O$5))</f>
        <v>0</v>
      </c>
    </row>
    <row r="55">
      <c r="A55" s="1" t="s">
        <v>664</v>
      </c>
      <c r="E55" s="27" t="s">
        <v>661</v>
      </c>
    </row>
    <row r="56" ht="38.25">
      <c r="A56" s="1" t="s">
        <v>665</v>
      </c>
      <c r="E56" s="33" t="s">
        <v>4023</v>
      </c>
    </row>
    <row r="57">
      <c r="A57" s="1" t="s">
        <v>666</v>
      </c>
      <c r="E57" s="27" t="s">
        <v>1999</v>
      </c>
    </row>
    <row r="58">
      <c r="A58" s="1" t="s">
        <v>659</v>
      </c>
      <c r="B58" s="1">
        <v>13</v>
      </c>
      <c r="C58" s="26" t="s">
        <v>4040</v>
      </c>
      <c r="D58" t="s">
        <v>661</v>
      </c>
      <c r="E58" s="27" t="s">
        <v>4041</v>
      </c>
      <c r="F58" s="28" t="s">
        <v>683</v>
      </c>
      <c r="G58" s="29">
        <v>1</v>
      </c>
      <c r="H58" s="28">
        <v>0</v>
      </c>
      <c r="I58" s="30">
        <f>ROUND(G58*H58,P4)</f>
        <v>0</v>
      </c>
      <c r="L58" s="31">
        <v>0</v>
      </c>
      <c r="M58" s="24">
        <f>ROUND(G58*L58,P4)</f>
        <v>0</v>
      </c>
      <c r="N58" s="25" t="s">
        <v>1345</v>
      </c>
      <c r="O58" s="32">
        <f>M58*AA58</f>
        <v>0</v>
      </c>
      <c r="P58" s="1">
        <v>3</v>
      </c>
      <c r="AA58" s="1">
        <f>IF(P58=1,$O$3,IF(P58=2,$O$4,$O$5))</f>
        <v>0</v>
      </c>
    </row>
    <row r="59">
      <c r="A59" s="1" t="s">
        <v>664</v>
      </c>
      <c r="E59" s="27" t="s">
        <v>661</v>
      </c>
    </row>
    <row r="60" ht="38.25">
      <c r="A60" s="1" t="s">
        <v>665</v>
      </c>
      <c r="E60" s="33" t="s">
        <v>3844</v>
      </c>
    </row>
    <row r="61">
      <c r="A61" s="1" t="s">
        <v>666</v>
      </c>
      <c r="E61" s="27" t="s">
        <v>1999</v>
      </c>
    </row>
    <row r="62">
      <c r="A62" s="1" t="s">
        <v>659</v>
      </c>
      <c r="B62" s="1">
        <v>14</v>
      </c>
      <c r="C62" s="26" t="s">
        <v>4042</v>
      </c>
      <c r="D62" t="s">
        <v>661</v>
      </c>
      <c r="E62" s="27" t="s">
        <v>4043</v>
      </c>
      <c r="F62" s="28" t="s">
        <v>683</v>
      </c>
      <c r="G62" s="29">
        <v>1</v>
      </c>
      <c r="H62" s="28">
        <v>0</v>
      </c>
      <c r="I62" s="30">
        <f>ROUND(G62*H62,P4)</f>
        <v>0</v>
      </c>
      <c r="L62" s="31">
        <v>0</v>
      </c>
      <c r="M62" s="24">
        <f>ROUND(G62*L62,P4)</f>
        <v>0</v>
      </c>
      <c r="N62" s="25" t="s">
        <v>1345</v>
      </c>
      <c r="O62" s="32">
        <f>M62*AA62</f>
        <v>0</v>
      </c>
      <c r="P62" s="1">
        <v>3</v>
      </c>
      <c r="AA62" s="1">
        <f>IF(P62=1,$O$3,IF(P62=2,$O$4,$O$5))</f>
        <v>0</v>
      </c>
    </row>
    <row r="63">
      <c r="A63" s="1" t="s">
        <v>664</v>
      </c>
      <c r="E63" s="27" t="s">
        <v>661</v>
      </c>
    </row>
    <row r="64" ht="38.25">
      <c r="A64" s="1" t="s">
        <v>665</v>
      </c>
      <c r="E64" s="33" t="s">
        <v>3844</v>
      </c>
    </row>
    <row r="65">
      <c r="A65" s="1" t="s">
        <v>666</v>
      </c>
      <c r="E65" s="27" t="s">
        <v>1999</v>
      </c>
    </row>
    <row r="66">
      <c r="A66" s="1" t="s">
        <v>659</v>
      </c>
      <c r="B66" s="1">
        <v>15</v>
      </c>
      <c r="C66" s="26" t="s">
        <v>4044</v>
      </c>
      <c r="D66" t="s">
        <v>661</v>
      </c>
      <c r="E66" s="27" t="s">
        <v>4045</v>
      </c>
      <c r="F66" s="28" t="s">
        <v>683</v>
      </c>
      <c r="G66" s="29">
        <v>1</v>
      </c>
      <c r="H66" s="28">
        <v>0</v>
      </c>
      <c r="I66" s="30">
        <f>ROUND(G66*H66,P4)</f>
        <v>0</v>
      </c>
      <c r="L66" s="31">
        <v>0</v>
      </c>
      <c r="M66" s="24">
        <f>ROUND(G66*L66,P4)</f>
        <v>0</v>
      </c>
      <c r="N66" s="25" t="s">
        <v>1345</v>
      </c>
      <c r="O66" s="32">
        <f>M66*AA66</f>
        <v>0</v>
      </c>
      <c r="P66" s="1">
        <v>3</v>
      </c>
      <c r="AA66" s="1">
        <f>IF(P66=1,$O$3,IF(P66=2,$O$4,$O$5))</f>
        <v>0</v>
      </c>
    </row>
    <row r="67">
      <c r="A67" s="1" t="s">
        <v>664</v>
      </c>
      <c r="E67" s="27" t="s">
        <v>661</v>
      </c>
    </row>
    <row r="68" ht="38.25">
      <c r="A68" s="1" t="s">
        <v>665</v>
      </c>
      <c r="E68" s="33" t="s">
        <v>3844</v>
      </c>
    </row>
    <row r="69">
      <c r="A69" s="1" t="s">
        <v>666</v>
      </c>
      <c r="E69" s="27" t="s">
        <v>1999</v>
      </c>
    </row>
    <row r="70">
      <c r="A70" s="1" t="s">
        <v>659</v>
      </c>
      <c r="B70" s="1">
        <v>16</v>
      </c>
      <c r="C70" s="26" t="s">
        <v>4046</v>
      </c>
      <c r="D70" t="s">
        <v>661</v>
      </c>
      <c r="E70" s="27" t="s">
        <v>4047</v>
      </c>
      <c r="F70" s="28" t="s">
        <v>683</v>
      </c>
      <c r="G70" s="29">
        <v>1</v>
      </c>
      <c r="H70" s="28">
        <v>0</v>
      </c>
      <c r="I70" s="30">
        <f>ROUND(G70*H70,P4)</f>
        <v>0</v>
      </c>
      <c r="L70" s="31">
        <v>0</v>
      </c>
      <c r="M70" s="24">
        <f>ROUND(G70*L70,P4)</f>
        <v>0</v>
      </c>
      <c r="N70" s="25" t="s">
        <v>1345</v>
      </c>
      <c r="O70" s="32">
        <f>M70*AA70</f>
        <v>0</v>
      </c>
      <c r="P70" s="1">
        <v>3</v>
      </c>
      <c r="AA70" s="1">
        <f>IF(P70=1,$O$3,IF(P70=2,$O$4,$O$5))</f>
        <v>0</v>
      </c>
    </row>
    <row r="71">
      <c r="A71" s="1" t="s">
        <v>664</v>
      </c>
      <c r="E71" s="27" t="s">
        <v>661</v>
      </c>
    </row>
    <row r="72" ht="38.25">
      <c r="A72" s="1" t="s">
        <v>665</v>
      </c>
      <c r="E72" s="33" t="s">
        <v>3844</v>
      </c>
    </row>
    <row r="73">
      <c r="A73" s="1" t="s">
        <v>666</v>
      </c>
      <c r="E73" s="27" t="s">
        <v>1999</v>
      </c>
    </row>
    <row r="74">
      <c r="A74" s="1" t="s">
        <v>659</v>
      </c>
      <c r="B74" s="1">
        <v>17</v>
      </c>
      <c r="C74" s="26" t="s">
        <v>4048</v>
      </c>
      <c r="D74" t="s">
        <v>661</v>
      </c>
      <c r="E74" s="27" t="s">
        <v>4049</v>
      </c>
      <c r="F74" s="28" t="s">
        <v>683</v>
      </c>
      <c r="G74" s="29">
        <v>1</v>
      </c>
      <c r="H74" s="28">
        <v>0</v>
      </c>
      <c r="I74" s="30">
        <f>ROUND(G74*H74,P4)</f>
        <v>0</v>
      </c>
      <c r="L74" s="31">
        <v>0</v>
      </c>
      <c r="M74" s="24">
        <f>ROUND(G74*L74,P4)</f>
        <v>0</v>
      </c>
      <c r="N74" s="25" t="s">
        <v>1345</v>
      </c>
      <c r="O74" s="32">
        <f>M74*AA74</f>
        <v>0</v>
      </c>
      <c r="P74" s="1">
        <v>3</v>
      </c>
      <c r="AA74" s="1">
        <f>IF(P74=1,$O$3,IF(P74=2,$O$4,$O$5))</f>
        <v>0</v>
      </c>
    </row>
    <row r="75">
      <c r="A75" s="1" t="s">
        <v>664</v>
      </c>
      <c r="E75" s="27" t="s">
        <v>661</v>
      </c>
    </row>
    <row r="76" ht="38.25">
      <c r="A76" s="1" t="s">
        <v>665</v>
      </c>
      <c r="E76" s="33" t="s">
        <v>3844</v>
      </c>
    </row>
    <row r="77">
      <c r="A77" s="1" t="s">
        <v>666</v>
      </c>
      <c r="E77" s="27" t="s">
        <v>1999</v>
      </c>
    </row>
    <row r="78">
      <c r="A78" s="1" t="s">
        <v>659</v>
      </c>
      <c r="B78" s="1">
        <v>18</v>
      </c>
      <c r="C78" s="26" t="s">
        <v>4050</v>
      </c>
      <c r="D78" t="s">
        <v>661</v>
      </c>
      <c r="E78" s="27" t="s">
        <v>4051</v>
      </c>
      <c r="F78" s="28" t="s">
        <v>683</v>
      </c>
      <c r="G78" s="29">
        <v>1</v>
      </c>
      <c r="H78" s="28">
        <v>0</v>
      </c>
      <c r="I78" s="30">
        <f>ROUND(G78*H78,P4)</f>
        <v>0</v>
      </c>
      <c r="L78" s="31">
        <v>0</v>
      </c>
      <c r="M78" s="24">
        <f>ROUND(G78*L78,P4)</f>
        <v>0</v>
      </c>
      <c r="N78" s="25" t="s">
        <v>1345</v>
      </c>
      <c r="O78" s="32">
        <f>M78*AA78</f>
        <v>0</v>
      </c>
      <c r="P78" s="1">
        <v>3</v>
      </c>
      <c r="AA78" s="1">
        <f>IF(P78=1,$O$3,IF(P78=2,$O$4,$O$5))</f>
        <v>0</v>
      </c>
    </row>
    <row r="79">
      <c r="A79" s="1" t="s">
        <v>664</v>
      </c>
      <c r="E79" s="27" t="s">
        <v>661</v>
      </c>
    </row>
    <row r="80" ht="38.25">
      <c r="A80" s="1" t="s">
        <v>665</v>
      </c>
      <c r="E80" s="33" t="s">
        <v>3844</v>
      </c>
    </row>
    <row r="81">
      <c r="A81" s="1" t="s">
        <v>666</v>
      </c>
      <c r="E81" s="27" t="s">
        <v>1999</v>
      </c>
    </row>
    <row r="82">
      <c r="A82" s="1" t="s">
        <v>659</v>
      </c>
      <c r="B82" s="1">
        <v>19</v>
      </c>
      <c r="C82" s="26" t="s">
        <v>2026</v>
      </c>
      <c r="D82" t="s">
        <v>661</v>
      </c>
      <c r="E82" s="27" t="s">
        <v>2027</v>
      </c>
      <c r="F82" s="28" t="s">
        <v>683</v>
      </c>
      <c r="G82" s="29">
        <v>2</v>
      </c>
      <c r="H82" s="28">
        <v>0</v>
      </c>
      <c r="I82" s="30">
        <f>ROUND(G82*H82,P4)</f>
        <v>0</v>
      </c>
      <c r="L82" s="31">
        <v>0</v>
      </c>
      <c r="M82" s="24">
        <f>ROUND(G82*L82,P4)</f>
        <v>0</v>
      </c>
      <c r="N82" s="25" t="s">
        <v>1345</v>
      </c>
      <c r="O82" s="32">
        <f>M82*AA82</f>
        <v>0</v>
      </c>
      <c r="P82" s="1">
        <v>3</v>
      </c>
      <c r="AA82" s="1">
        <f>IF(P82=1,$O$3,IF(P82=2,$O$4,$O$5))</f>
        <v>0</v>
      </c>
    </row>
    <row r="83">
      <c r="A83" s="1" t="s">
        <v>664</v>
      </c>
      <c r="E83" s="27" t="s">
        <v>661</v>
      </c>
    </row>
    <row r="84" ht="38.25">
      <c r="A84" s="1" t="s">
        <v>665</v>
      </c>
      <c r="E84" s="33" t="s">
        <v>4031</v>
      </c>
    </row>
    <row r="85">
      <c r="A85" s="1" t="s">
        <v>666</v>
      </c>
      <c r="E85" s="27" t="s">
        <v>1999</v>
      </c>
    </row>
    <row r="86" ht="25.5">
      <c r="A86" s="1" t="s">
        <v>659</v>
      </c>
      <c r="B86" s="1">
        <v>20</v>
      </c>
      <c r="C86" s="26" t="s">
        <v>4052</v>
      </c>
      <c r="D86" t="s">
        <v>661</v>
      </c>
      <c r="E86" s="27" t="s">
        <v>4053</v>
      </c>
      <c r="F86" s="28" t="s">
        <v>683</v>
      </c>
      <c r="G86" s="29">
        <v>1</v>
      </c>
      <c r="H86" s="28">
        <v>0</v>
      </c>
      <c r="I86" s="30">
        <f>ROUND(G86*H86,P4)</f>
        <v>0</v>
      </c>
      <c r="L86" s="31">
        <v>0</v>
      </c>
      <c r="M86" s="24">
        <f>ROUND(G86*L86,P4)</f>
        <v>0</v>
      </c>
      <c r="N86" s="25" t="s">
        <v>1345</v>
      </c>
      <c r="O86" s="32">
        <f>M86*AA86</f>
        <v>0</v>
      </c>
      <c r="P86" s="1">
        <v>3</v>
      </c>
      <c r="AA86" s="1">
        <f>IF(P86=1,$O$3,IF(P86=2,$O$4,$O$5))</f>
        <v>0</v>
      </c>
    </row>
    <row r="87">
      <c r="A87" s="1" t="s">
        <v>664</v>
      </c>
      <c r="E87" s="27" t="s">
        <v>661</v>
      </c>
    </row>
    <row r="88" ht="38.25">
      <c r="A88" s="1" t="s">
        <v>665</v>
      </c>
      <c r="E88" s="33" t="s">
        <v>3844</v>
      </c>
    </row>
    <row r="89">
      <c r="A89" s="1" t="s">
        <v>666</v>
      </c>
      <c r="E89" s="27" t="s">
        <v>1999</v>
      </c>
    </row>
    <row r="90" ht="25.5">
      <c r="A90" s="1" t="s">
        <v>659</v>
      </c>
      <c r="B90" s="1">
        <v>21</v>
      </c>
      <c r="C90" s="26" t="s">
        <v>4054</v>
      </c>
      <c r="D90" t="s">
        <v>661</v>
      </c>
      <c r="E90" s="27" t="s">
        <v>4055</v>
      </c>
      <c r="F90" s="28" t="s">
        <v>683</v>
      </c>
      <c r="G90" s="29">
        <v>2</v>
      </c>
      <c r="H90" s="28">
        <v>0</v>
      </c>
      <c r="I90" s="30">
        <f>ROUND(G90*H90,P4)</f>
        <v>0</v>
      </c>
      <c r="L90" s="31">
        <v>0</v>
      </c>
      <c r="M90" s="24">
        <f>ROUND(G90*L90,P4)</f>
        <v>0</v>
      </c>
      <c r="N90" s="25" t="s">
        <v>1345</v>
      </c>
      <c r="O90" s="32">
        <f>M90*AA90</f>
        <v>0</v>
      </c>
      <c r="P90" s="1">
        <v>3</v>
      </c>
      <c r="AA90" s="1">
        <f>IF(P90=1,$O$3,IF(P90=2,$O$4,$O$5))</f>
        <v>0</v>
      </c>
    </row>
    <row r="91">
      <c r="A91" s="1" t="s">
        <v>664</v>
      </c>
      <c r="E91" s="27" t="s">
        <v>661</v>
      </c>
    </row>
    <row r="92" ht="38.25">
      <c r="A92" s="1" t="s">
        <v>665</v>
      </c>
      <c r="E92" s="33" t="s">
        <v>4031</v>
      </c>
    </row>
    <row r="93">
      <c r="A93" s="1" t="s">
        <v>666</v>
      </c>
      <c r="E93" s="27" t="s">
        <v>1999</v>
      </c>
    </row>
  </sheetData>
  <sheetProtection sheet="1" objects="1" scenarios="1" spinCount="100000" saltValue="Z4k7NaeW7a5vFrF/g1py9jGHURDNi8kIu/gXTScZ3rEVnZwMyM2HaHBqLaYdDokrEbn9NvbD8lx5JT92kR4Q/g==" hashValue="r5fUEXOhahn3V2hBd8I26e7J7cRGRHz7MDX3Kc0iqqgnLvUk9kWsmG71P/65wytoJJgcCuR6oTdkRu68wrOl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4056</v>
      </c>
      <c r="E8" s="23" t="s">
        <v>141</v>
      </c>
      <c r="L8" s="24">
        <f>L9+L26+L35+L108+L137+L218+L251</f>
        <v>0</v>
      </c>
      <c r="M8" s="24">
        <f>M9+M26+M35+M108+M137+M218+M251</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256</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25</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SUMIFS(L36:L107,A36:A107,"P")</f>
        <v>0</v>
      </c>
      <c r="M35" s="24">
        <f>SUMIFS(M36:M107,A36:A107,"P")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135</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97</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52</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32</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109</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52</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c r="A72" s="1" t="s">
        <v>659</v>
      </c>
      <c r="B72" s="1">
        <v>16</v>
      </c>
      <c r="C72" s="26" t="s">
        <v>4084</v>
      </c>
      <c r="D72" t="s">
        <v>661</v>
      </c>
      <c r="E72" s="27" t="s">
        <v>4085</v>
      </c>
      <c r="F72" s="28" t="s">
        <v>670</v>
      </c>
      <c r="G72" s="29">
        <v>25</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38.25">
      <c r="A75" s="1" t="s">
        <v>666</v>
      </c>
      <c r="E75" s="27" t="s">
        <v>4081</v>
      </c>
    </row>
    <row r="76" ht="25.5">
      <c r="A76" s="1" t="s">
        <v>659</v>
      </c>
      <c r="B76" s="1">
        <v>17</v>
      </c>
      <c r="C76" s="26" t="s">
        <v>4086</v>
      </c>
      <c r="D76" t="s">
        <v>661</v>
      </c>
      <c r="E76" s="27" t="s">
        <v>4087</v>
      </c>
      <c r="F76" s="28" t="s">
        <v>683</v>
      </c>
      <c r="G76" s="29">
        <v>17</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51">
      <c r="A79" s="1" t="s">
        <v>666</v>
      </c>
      <c r="E79" s="27" t="s">
        <v>4073</v>
      </c>
    </row>
    <row r="80" ht="25.5">
      <c r="A80" s="1" t="s">
        <v>659</v>
      </c>
      <c r="B80" s="1">
        <v>18</v>
      </c>
      <c r="C80" s="26" t="s">
        <v>1231</v>
      </c>
      <c r="D80" t="s">
        <v>661</v>
      </c>
      <c r="E80" s="27" t="s">
        <v>1232</v>
      </c>
      <c r="F80" s="28" t="s">
        <v>683</v>
      </c>
      <c r="G80" s="29">
        <v>2</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89.25">
      <c r="A83" s="1" t="s">
        <v>666</v>
      </c>
      <c r="E83" s="27" t="s">
        <v>977</v>
      </c>
    </row>
    <row r="84" ht="25.5">
      <c r="A84" s="1" t="s">
        <v>659</v>
      </c>
      <c r="B84" s="1">
        <v>19</v>
      </c>
      <c r="C84" s="26" t="s">
        <v>1376</v>
      </c>
      <c r="D84" t="s">
        <v>661</v>
      </c>
      <c r="E84" s="27" t="s">
        <v>1377</v>
      </c>
      <c r="F84" s="28" t="s">
        <v>683</v>
      </c>
      <c r="G84" s="29">
        <v>3</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165.75">
      <c r="A87" s="1" t="s">
        <v>666</v>
      </c>
      <c r="E87" s="27" t="s">
        <v>4088</v>
      </c>
    </row>
    <row r="88" ht="25.5">
      <c r="A88" s="1" t="s">
        <v>659</v>
      </c>
      <c r="B88" s="1">
        <v>20</v>
      </c>
      <c r="C88" s="26" t="s">
        <v>975</v>
      </c>
      <c r="D88" t="s">
        <v>661</v>
      </c>
      <c r="E88" s="27" t="s">
        <v>976</v>
      </c>
      <c r="F88" s="28" t="s">
        <v>683</v>
      </c>
      <c r="G88" s="29">
        <v>2</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89.25">
      <c r="A91" s="1" t="s">
        <v>666</v>
      </c>
      <c r="E91" s="27" t="s">
        <v>977</v>
      </c>
    </row>
    <row r="92" ht="25.5">
      <c r="A92" s="1" t="s">
        <v>659</v>
      </c>
      <c r="B92" s="1">
        <v>21</v>
      </c>
      <c r="C92" s="26" t="s">
        <v>4027</v>
      </c>
      <c r="D92" t="s">
        <v>661</v>
      </c>
      <c r="E92" s="27" t="s">
        <v>4028</v>
      </c>
      <c r="F92" s="28" t="s">
        <v>683</v>
      </c>
      <c r="G92" s="29">
        <v>6</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38.25">
      <c r="A95" s="1" t="s">
        <v>666</v>
      </c>
      <c r="E95" s="27" t="s">
        <v>4089</v>
      </c>
    </row>
    <row r="96">
      <c r="A96" s="1" t="s">
        <v>659</v>
      </c>
      <c r="B96" s="1">
        <v>22</v>
      </c>
      <c r="C96" s="26" t="s">
        <v>4029</v>
      </c>
      <c r="D96" t="s">
        <v>661</v>
      </c>
      <c r="E96" s="27" t="s">
        <v>4030</v>
      </c>
      <c r="F96" s="28" t="s">
        <v>683</v>
      </c>
      <c r="G96" s="29">
        <v>125</v>
      </c>
      <c r="H96" s="28">
        <v>0</v>
      </c>
      <c r="I96" s="30">
        <f>ROUND(G96*H96,P4)</f>
        <v>0</v>
      </c>
      <c r="L96" s="31">
        <v>0</v>
      </c>
      <c r="M96" s="24">
        <f>ROUND(G96*L96,P4)</f>
        <v>0</v>
      </c>
      <c r="N96" s="25" t="s">
        <v>3907</v>
      </c>
      <c r="O96" s="32">
        <f>M96*AA96</f>
        <v>0</v>
      </c>
      <c r="P96" s="1">
        <v>3</v>
      </c>
      <c r="AA96" s="1">
        <f>IF(P96=1,$O$3,IF(P96=2,$O$4,$O$5))</f>
        <v>0</v>
      </c>
    </row>
    <row r="97">
      <c r="A97" s="1" t="s">
        <v>664</v>
      </c>
      <c r="E97" s="27" t="s">
        <v>3908</v>
      </c>
    </row>
    <row r="98" ht="25.5">
      <c r="A98" s="1" t="s">
        <v>665</v>
      </c>
      <c r="E98" s="33" t="s">
        <v>4059</v>
      </c>
    </row>
    <row r="99" ht="165.75">
      <c r="A99" s="1" t="s">
        <v>666</v>
      </c>
      <c r="E99" s="27" t="s">
        <v>4090</v>
      </c>
    </row>
    <row r="100" ht="38.25">
      <c r="A100" s="1" t="s">
        <v>659</v>
      </c>
      <c r="B100" s="1">
        <v>23</v>
      </c>
      <c r="C100" s="26" t="s">
        <v>4091</v>
      </c>
      <c r="D100" t="s">
        <v>661</v>
      </c>
      <c r="E100" s="27" t="s">
        <v>4092</v>
      </c>
      <c r="F100" s="28" t="s">
        <v>683</v>
      </c>
      <c r="G100" s="29">
        <v>1</v>
      </c>
      <c r="H100" s="28">
        <v>0</v>
      </c>
      <c r="I100" s="30">
        <f>ROUND(G100*H100,P4)</f>
        <v>0</v>
      </c>
      <c r="L100" s="31">
        <v>0</v>
      </c>
      <c r="M100" s="24">
        <f>ROUND(G100*L100,P4)</f>
        <v>0</v>
      </c>
      <c r="N100" s="25" t="s">
        <v>3907</v>
      </c>
      <c r="O100" s="32">
        <f>M100*AA100</f>
        <v>0</v>
      </c>
      <c r="P100" s="1">
        <v>3</v>
      </c>
      <c r="AA100" s="1">
        <f>IF(P100=1,$O$3,IF(P100=2,$O$4,$O$5))</f>
        <v>0</v>
      </c>
    </row>
    <row r="101">
      <c r="A101" s="1" t="s">
        <v>664</v>
      </c>
      <c r="E101" s="27" t="s">
        <v>3908</v>
      </c>
    </row>
    <row r="102" ht="25.5">
      <c r="A102" s="1" t="s">
        <v>665</v>
      </c>
      <c r="E102" s="33" t="s">
        <v>4059</v>
      </c>
    </row>
    <row r="103" ht="102">
      <c r="A103" s="1" t="s">
        <v>666</v>
      </c>
      <c r="E103" s="27" t="s">
        <v>4093</v>
      </c>
    </row>
    <row r="104">
      <c r="A104" s="1" t="s">
        <v>659</v>
      </c>
      <c r="B104" s="1">
        <v>24</v>
      </c>
      <c r="C104" s="26" t="s">
        <v>4094</v>
      </c>
      <c r="D104" t="s">
        <v>661</v>
      </c>
      <c r="E104" s="27" t="s">
        <v>4095</v>
      </c>
      <c r="F104" s="28" t="s">
        <v>670</v>
      </c>
      <c r="G104" s="29">
        <v>20</v>
      </c>
      <c r="H104" s="28">
        <v>0</v>
      </c>
      <c r="I104" s="30">
        <f>ROUND(G104*H104,P4)</f>
        <v>0</v>
      </c>
      <c r="L104" s="31">
        <v>0</v>
      </c>
      <c r="M104" s="24">
        <f>ROUND(G104*L104,P4)</f>
        <v>0</v>
      </c>
      <c r="N104" s="25" t="s">
        <v>3907</v>
      </c>
      <c r="O104" s="32">
        <f>M104*AA104</f>
        <v>0</v>
      </c>
      <c r="P104" s="1">
        <v>3</v>
      </c>
      <c r="AA104" s="1">
        <f>IF(P104=1,$O$3,IF(P104=2,$O$4,$O$5))</f>
        <v>0</v>
      </c>
    </row>
    <row r="105">
      <c r="A105" s="1" t="s">
        <v>664</v>
      </c>
      <c r="E105" s="27" t="s">
        <v>3908</v>
      </c>
    </row>
    <row r="106" ht="25.5">
      <c r="A106" s="1" t="s">
        <v>665</v>
      </c>
      <c r="E106" s="33" t="s">
        <v>4059</v>
      </c>
    </row>
    <row r="107" ht="38.25">
      <c r="A107" s="1" t="s">
        <v>666</v>
      </c>
      <c r="E107" s="27" t="s">
        <v>4081</v>
      </c>
    </row>
    <row r="108">
      <c r="A108" s="1" t="s">
        <v>656</v>
      </c>
      <c r="C108" s="22" t="s">
        <v>4096</v>
      </c>
      <c r="E108" s="23" t="s">
        <v>4097</v>
      </c>
      <c r="L108" s="24">
        <f>SUMIFS(L109:L136,A109:A136,"P")</f>
        <v>0</v>
      </c>
      <c r="M108" s="24">
        <f>SUMIFS(M109:M136,A109:A136,"P")</f>
        <v>0</v>
      </c>
      <c r="N108" s="25"/>
    </row>
    <row r="109">
      <c r="A109" s="1" t="s">
        <v>659</v>
      </c>
      <c r="B109" s="1">
        <v>25</v>
      </c>
      <c r="C109" s="26" t="s">
        <v>4098</v>
      </c>
      <c r="D109" t="s">
        <v>661</v>
      </c>
      <c r="E109" s="27" t="s">
        <v>4099</v>
      </c>
      <c r="F109" s="28" t="s">
        <v>683</v>
      </c>
      <c r="G109" s="29">
        <v>4</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4101</v>
      </c>
      <c r="D113" t="s">
        <v>661</v>
      </c>
      <c r="E113" s="27" t="s">
        <v>4102</v>
      </c>
      <c r="F113" s="28" t="s">
        <v>683</v>
      </c>
      <c r="G113" s="29">
        <v>1</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4103</v>
      </c>
      <c r="D117" t="s">
        <v>661</v>
      </c>
      <c r="E117" s="27" t="s">
        <v>4104</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4100</v>
      </c>
    </row>
    <row r="121">
      <c r="A121" s="1" t="s">
        <v>659</v>
      </c>
      <c r="B121" s="1">
        <v>28</v>
      </c>
      <c r="C121" s="26" t="s">
        <v>4105</v>
      </c>
      <c r="D121" t="s">
        <v>661</v>
      </c>
      <c r="E121" s="27" t="s">
        <v>4106</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4100</v>
      </c>
    </row>
    <row r="125">
      <c r="A125" s="1" t="s">
        <v>659</v>
      </c>
      <c r="B125" s="1">
        <v>29</v>
      </c>
      <c r="C125" s="26" t="s">
        <v>4107</v>
      </c>
      <c r="D125" t="s">
        <v>661</v>
      </c>
      <c r="E125" s="27" t="s">
        <v>4108</v>
      </c>
      <c r="F125" s="28" t="s">
        <v>683</v>
      </c>
      <c r="G125" s="29">
        <v>2</v>
      </c>
      <c r="H125" s="28">
        <v>0</v>
      </c>
      <c r="I125" s="30">
        <f>ROUND(G125*H125,P4)</f>
        <v>0</v>
      </c>
      <c r="L125" s="31">
        <v>0</v>
      </c>
      <c r="M125" s="24">
        <f>ROUND(G125*L125,P4)</f>
        <v>0</v>
      </c>
      <c r="N125" s="25" t="s">
        <v>3907</v>
      </c>
      <c r="O125" s="32">
        <f>M125*AA125</f>
        <v>0</v>
      </c>
      <c r="P125" s="1">
        <v>3</v>
      </c>
      <c r="AA125" s="1">
        <f>IF(P125=1,$O$3,IF(P125=2,$O$4,$O$5))</f>
        <v>0</v>
      </c>
    </row>
    <row r="126">
      <c r="A126" s="1" t="s">
        <v>664</v>
      </c>
      <c r="E126" s="27" t="s">
        <v>3908</v>
      </c>
    </row>
    <row r="127" ht="25.5">
      <c r="A127" s="1" t="s">
        <v>665</v>
      </c>
      <c r="E127" s="33" t="s">
        <v>4059</v>
      </c>
    </row>
    <row r="128" ht="102">
      <c r="A128" s="1" t="s">
        <v>666</v>
      </c>
      <c r="E128" s="27" t="s">
        <v>4100</v>
      </c>
    </row>
    <row r="129">
      <c r="A129" s="1" t="s">
        <v>659</v>
      </c>
      <c r="B129" s="1">
        <v>30</v>
      </c>
      <c r="C129" s="26" t="s">
        <v>4109</v>
      </c>
      <c r="D129" t="s">
        <v>661</v>
      </c>
      <c r="E129" s="27" t="s">
        <v>4110</v>
      </c>
      <c r="F129" s="28" t="s">
        <v>683</v>
      </c>
      <c r="G129" s="29">
        <v>1</v>
      </c>
      <c r="H129" s="28">
        <v>0</v>
      </c>
      <c r="I129" s="30">
        <f>ROUND(G129*H129,P4)</f>
        <v>0</v>
      </c>
      <c r="L129" s="31">
        <v>0</v>
      </c>
      <c r="M129" s="24">
        <f>ROUND(G129*L129,P4)</f>
        <v>0</v>
      </c>
      <c r="N129" s="25" t="s">
        <v>3907</v>
      </c>
      <c r="O129" s="32">
        <f>M129*AA129</f>
        <v>0</v>
      </c>
      <c r="P129" s="1">
        <v>3</v>
      </c>
      <c r="AA129" s="1">
        <f>IF(P129=1,$O$3,IF(P129=2,$O$4,$O$5))</f>
        <v>0</v>
      </c>
    </row>
    <row r="130">
      <c r="A130" s="1" t="s">
        <v>664</v>
      </c>
      <c r="E130" s="27" t="s">
        <v>3908</v>
      </c>
    </row>
    <row r="131" ht="25.5">
      <c r="A131" s="1" t="s">
        <v>665</v>
      </c>
      <c r="E131" s="33" t="s">
        <v>4059</v>
      </c>
    </row>
    <row r="132" ht="102">
      <c r="A132" s="1" t="s">
        <v>666</v>
      </c>
      <c r="E132" s="27" t="s">
        <v>4111</v>
      </c>
    </row>
    <row r="133">
      <c r="A133" s="1" t="s">
        <v>659</v>
      </c>
      <c r="B133" s="1">
        <v>31</v>
      </c>
      <c r="C133" s="26" t="s">
        <v>4112</v>
      </c>
      <c r="D133" t="s">
        <v>661</v>
      </c>
      <c r="E133" s="27" t="s">
        <v>4113</v>
      </c>
      <c r="F133" s="28" t="s">
        <v>683</v>
      </c>
      <c r="G133" s="29">
        <v>1</v>
      </c>
      <c r="H133" s="28">
        <v>0</v>
      </c>
      <c r="I133" s="30">
        <f>ROUND(G133*H133,P4)</f>
        <v>0</v>
      </c>
      <c r="L133" s="31">
        <v>0</v>
      </c>
      <c r="M133" s="24">
        <f>ROUND(G133*L133,P4)</f>
        <v>0</v>
      </c>
      <c r="N133" s="25" t="s">
        <v>3907</v>
      </c>
      <c r="O133" s="32">
        <f>M133*AA133</f>
        <v>0</v>
      </c>
      <c r="P133" s="1">
        <v>3</v>
      </c>
      <c r="AA133" s="1">
        <f>IF(P133=1,$O$3,IF(P133=2,$O$4,$O$5))</f>
        <v>0</v>
      </c>
    </row>
    <row r="134">
      <c r="A134" s="1" t="s">
        <v>664</v>
      </c>
      <c r="E134" s="27" t="s">
        <v>3908</v>
      </c>
    </row>
    <row r="135" ht="25.5">
      <c r="A135" s="1" t="s">
        <v>665</v>
      </c>
      <c r="E135" s="33" t="s">
        <v>4059</v>
      </c>
    </row>
    <row r="136" ht="102">
      <c r="A136" s="1" t="s">
        <v>666</v>
      </c>
      <c r="E136" s="27" t="s">
        <v>4111</v>
      </c>
    </row>
    <row r="137">
      <c r="A137" s="1" t="s">
        <v>656</v>
      </c>
      <c r="C137" s="22" t="s">
        <v>3903</v>
      </c>
      <c r="E137" s="23" t="s">
        <v>3904</v>
      </c>
      <c r="L137" s="24">
        <f>SUMIFS(L138:L217,A138:A217,"P")</f>
        <v>0</v>
      </c>
      <c r="M137" s="24">
        <f>SUMIFS(M138:M217,A138:A217,"P")</f>
        <v>0</v>
      </c>
      <c r="N137" s="25"/>
    </row>
    <row r="138">
      <c r="A138" s="1" t="s">
        <v>659</v>
      </c>
      <c r="B138" s="1">
        <v>32</v>
      </c>
      <c r="C138" s="26" t="s">
        <v>4114</v>
      </c>
      <c r="D138" t="s">
        <v>661</v>
      </c>
      <c r="E138" s="27" t="s">
        <v>4115</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4059</v>
      </c>
    </row>
    <row r="141" ht="318.75">
      <c r="A141" s="1" t="s">
        <v>666</v>
      </c>
      <c r="E141" s="27" t="s">
        <v>4116</v>
      </c>
    </row>
    <row r="142">
      <c r="A142" s="1" t="s">
        <v>659</v>
      </c>
      <c r="B142" s="1">
        <v>33</v>
      </c>
      <c r="C142" s="26" t="s">
        <v>4117</v>
      </c>
      <c r="D142" t="s">
        <v>661</v>
      </c>
      <c r="E142" s="27" t="s">
        <v>4118</v>
      </c>
      <c r="F142" s="28" t="s">
        <v>683</v>
      </c>
      <c r="G142" s="29">
        <v>3</v>
      </c>
      <c r="H142" s="28">
        <v>0</v>
      </c>
      <c r="I142" s="30">
        <f>ROUND(G142*H142,P4)</f>
        <v>0</v>
      </c>
      <c r="L142" s="31">
        <v>0</v>
      </c>
      <c r="M142" s="24">
        <f>ROUND(G142*L142,P4)</f>
        <v>0</v>
      </c>
      <c r="N142" s="25" t="s">
        <v>3907</v>
      </c>
      <c r="O142" s="32">
        <f>M142*AA142</f>
        <v>0</v>
      </c>
      <c r="P142" s="1">
        <v>3</v>
      </c>
      <c r="AA142" s="1">
        <f>IF(P142=1,$O$3,IF(P142=2,$O$4,$O$5))</f>
        <v>0</v>
      </c>
    </row>
    <row r="143">
      <c r="A143" s="1" t="s">
        <v>664</v>
      </c>
      <c r="E143" s="27" t="s">
        <v>4119</v>
      </c>
    </row>
    <row r="144" ht="25.5">
      <c r="A144" s="1" t="s">
        <v>665</v>
      </c>
      <c r="E144" s="33" t="s">
        <v>4059</v>
      </c>
    </row>
    <row r="145" ht="89.25">
      <c r="A145" s="1" t="s">
        <v>666</v>
      </c>
      <c r="E145" s="27" t="s">
        <v>4120</v>
      </c>
    </row>
    <row r="146" ht="25.5">
      <c r="A146" s="1" t="s">
        <v>659</v>
      </c>
      <c r="B146" s="1">
        <v>34</v>
      </c>
      <c r="C146" s="26" t="s">
        <v>4121</v>
      </c>
      <c r="D146" t="s">
        <v>661</v>
      </c>
      <c r="E146" s="27" t="s">
        <v>4122</v>
      </c>
      <c r="F146" s="28" t="s">
        <v>683</v>
      </c>
      <c r="G146" s="29">
        <v>3</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89.25">
      <c r="A149" s="1" t="s">
        <v>666</v>
      </c>
      <c r="E149" s="27" t="s">
        <v>4123</v>
      </c>
    </row>
    <row r="150" ht="25.5">
      <c r="A150" s="1" t="s">
        <v>659</v>
      </c>
      <c r="B150" s="1">
        <v>35</v>
      </c>
      <c r="C150" s="26" t="s">
        <v>4124</v>
      </c>
      <c r="D150" t="s">
        <v>661</v>
      </c>
      <c r="E150" s="27" t="s">
        <v>4125</v>
      </c>
      <c r="F150" s="28" t="s">
        <v>683</v>
      </c>
      <c r="G150" s="29">
        <v>1</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89.25">
      <c r="A153" s="1" t="s">
        <v>666</v>
      </c>
      <c r="E153" s="27" t="s">
        <v>4126</v>
      </c>
    </row>
    <row r="154" ht="38.25">
      <c r="A154" s="1" t="s">
        <v>659</v>
      </c>
      <c r="B154" s="1">
        <v>36</v>
      </c>
      <c r="C154" s="26" t="s">
        <v>4032</v>
      </c>
      <c r="D154" t="s">
        <v>661</v>
      </c>
      <c r="E154" s="27" t="s">
        <v>4033</v>
      </c>
      <c r="F154" s="28" t="s">
        <v>683</v>
      </c>
      <c r="G154" s="29">
        <v>3</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76.5">
      <c r="A157" s="1" t="s">
        <v>666</v>
      </c>
      <c r="E157" s="27" t="s">
        <v>4127</v>
      </c>
    </row>
    <row r="158">
      <c r="A158" s="1" t="s">
        <v>659</v>
      </c>
      <c r="B158" s="1">
        <v>37</v>
      </c>
      <c r="C158" s="26" t="s">
        <v>4035</v>
      </c>
      <c r="D158" t="s">
        <v>661</v>
      </c>
      <c r="E158" s="27" t="s">
        <v>4036</v>
      </c>
      <c r="F158" s="28" t="s">
        <v>683</v>
      </c>
      <c r="G158" s="29">
        <v>1</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280.5">
      <c r="A161" s="1" t="s">
        <v>666</v>
      </c>
      <c r="E161" s="27" t="s">
        <v>4128</v>
      </c>
    </row>
    <row r="162" ht="25.5">
      <c r="A162" s="1" t="s">
        <v>659</v>
      </c>
      <c r="B162" s="1">
        <v>38</v>
      </c>
      <c r="C162" s="26" t="s">
        <v>4129</v>
      </c>
      <c r="D162" t="s">
        <v>661</v>
      </c>
      <c r="E162" s="27" t="s">
        <v>4130</v>
      </c>
      <c r="F162" s="28" t="s">
        <v>683</v>
      </c>
      <c r="G162" s="29">
        <v>5</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76.5">
      <c r="A165" s="1" t="s">
        <v>666</v>
      </c>
      <c r="E165" s="27" t="s">
        <v>4127</v>
      </c>
    </row>
    <row r="166">
      <c r="A166" s="1" t="s">
        <v>659</v>
      </c>
      <c r="B166" s="1">
        <v>39</v>
      </c>
      <c r="C166" s="26" t="s">
        <v>4131</v>
      </c>
      <c r="D166" t="s">
        <v>661</v>
      </c>
      <c r="E166" s="27" t="s">
        <v>4132</v>
      </c>
      <c r="F166" s="28" t="s">
        <v>683</v>
      </c>
      <c r="G166" s="29">
        <v>3</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93.25">
      <c r="A169" s="1" t="s">
        <v>666</v>
      </c>
      <c r="E169" s="27" t="s">
        <v>4133</v>
      </c>
    </row>
    <row r="170" ht="25.5">
      <c r="A170" s="1" t="s">
        <v>659</v>
      </c>
      <c r="B170" s="1">
        <v>40</v>
      </c>
      <c r="C170" s="26" t="s">
        <v>4134</v>
      </c>
      <c r="D170" t="s">
        <v>661</v>
      </c>
      <c r="E170" s="27" t="s">
        <v>4135</v>
      </c>
      <c r="F170" s="28" t="s">
        <v>683</v>
      </c>
      <c r="G170" s="29">
        <v>9</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293.25">
      <c r="A173" s="1" t="s">
        <v>666</v>
      </c>
      <c r="E173" s="27" t="s">
        <v>4133</v>
      </c>
    </row>
    <row r="174" ht="25.5">
      <c r="A174" s="1" t="s">
        <v>659</v>
      </c>
      <c r="B174" s="1">
        <v>41</v>
      </c>
      <c r="C174" s="26" t="s">
        <v>3905</v>
      </c>
      <c r="D174" t="s">
        <v>661</v>
      </c>
      <c r="E174" s="27" t="s">
        <v>3906</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293.25">
      <c r="A177" s="1" t="s">
        <v>666</v>
      </c>
      <c r="E177" s="27" t="s">
        <v>4133</v>
      </c>
    </row>
    <row r="178">
      <c r="A178" s="1" t="s">
        <v>659</v>
      </c>
      <c r="B178" s="1">
        <v>42</v>
      </c>
      <c r="C178" s="26" t="s">
        <v>4136</v>
      </c>
      <c r="D178" t="s">
        <v>661</v>
      </c>
      <c r="E178" s="27" t="s">
        <v>4137</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280.5">
      <c r="A181" s="1" t="s">
        <v>666</v>
      </c>
      <c r="E181" s="27" t="s">
        <v>4138</v>
      </c>
    </row>
    <row r="182">
      <c r="A182" s="1" t="s">
        <v>659</v>
      </c>
      <c r="B182" s="1">
        <v>43</v>
      </c>
      <c r="C182" s="26" t="s">
        <v>4139</v>
      </c>
      <c r="D182" t="s">
        <v>661</v>
      </c>
      <c r="E182" s="27" t="s">
        <v>4140</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306">
      <c r="A185" s="1" t="s">
        <v>666</v>
      </c>
      <c r="E185" s="27" t="s">
        <v>4141</v>
      </c>
    </row>
    <row r="186">
      <c r="A186" s="1" t="s">
        <v>659</v>
      </c>
      <c r="B186" s="1">
        <v>44</v>
      </c>
      <c r="C186" s="26" t="s">
        <v>4142</v>
      </c>
      <c r="D186" t="s">
        <v>661</v>
      </c>
      <c r="E186" s="27" t="s">
        <v>4143</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293.25">
      <c r="A189" s="1" t="s">
        <v>666</v>
      </c>
      <c r="E189" s="27" t="s">
        <v>4144</v>
      </c>
    </row>
    <row r="190">
      <c r="A190" s="1" t="s">
        <v>659</v>
      </c>
      <c r="B190" s="1">
        <v>45</v>
      </c>
      <c r="C190" s="26" t="s">
        <v>4145</v>
      </c>
      <c r="D190" t="s">
        <v>661</v>
      </c>
      <c r="E190" s="27" t="s">
        <v>4146</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255">
      <c r="A193" s="1" t="s">
        <v>666</v>
      </c>
      <c r="E193" s="27" t="s">
        <v>4147</v>
      </c>
    </row>
    <row r="194" ht="38.25">
      <c r="A194" s="1" t="s">
        <v>659</v>
      </c>
      <c r="B194" s="1">
        <v>46</v>
      </c>
      <c r="C194" s="26" t="s">
        <v>4148</v>
      </c>
      <c r="D194" t="s">
        <v>661</v>
      </c>
      <c r="E194" s="27" t="s">
        <v>4149</v>
      </c>
      <c r="F194" s="28" t="s">
        <v>683</v>
      </c>
      <c r="G194" s="29">
        <v>3</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331.5">
      <c r="A197" s="1" t="s">
        <v>666</v>
      </c>
      <c r="E197" s="27" t="s">
        <v>4150</v>
      </c>
    </row>
    <row r="198">
      <c r="A198" s="1" t="s">
        <v>659</v>
      </c>
      <c r="B198" s="1">
        <v>47</v>
      </c>
      <c r="C198" s="26" t="s">
        <v>4151</v>
      </c>
      <c r="D198" t="s">
        <v>661</v>
      </c>
      <c r="E198" s="27" t="s">
        <v>4152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89.25">
      <c r="A201" s="1" t="s">
        <v>666</v>
      </c>
      <c r="E201" s="27" t="s">
        <v>4153</v>
      </c>
    </row>
    <row r="202">
      <c r="A202" s="1" t="s">
        <v>659</v>
      </c>
      <c r="B202" s="1">
        <v>48</v>
      </c>
      <c r="C202" s="26" t="s">
        <v>4154</v>
      </c>
      <c r="D202" t="s">
        <v>661</v>
      </c>
      <c r="E202" s="27" t="s">
        <v>4155</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63.75">
      <c r="A205" s="1" t="s">
        <v>666</v>
      </c>
      <c r="E205" s="27" t="s">
        <v>4156</v>
      </c>
    </row>
    <row r="206">
      <c r="A206" s="1" t="s">
        <v>659</v>
      </c>
      <c r="B206" s="1">
        <v>49</v>
      </c>
      <c r="C206" s="26" t="s">
        <v>3971</v>
      </c>
      <c r="D206" t="s">
        <v>661</v>
      </c>
      <c r="E206" s="27" t="s">
        <v>3972</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4059</v>
      </c>
    </row>
    <row r="209" ht="89.25">
      <c r="A209" s="1" t="s">
        <v>666</v>
      </c>
      <c r="E209" s="27" t="s">
        <v>4157</v>
      </c>
    </row>
    <row r="210">
      <c r="A210" s="1" t="s">
        <v>659</v>
      </c>
      <c r="B210" s="1">
        <v>50</v>
      </c>
      <c r="C210" s="26" t="s">
        <v>3981</v>
      </c>
      <c r="D210" t="s">
        <v>661</v>
      </c>
      <c r="E210" s="27" t="s">
        <v>3982</v>
      </c>
      <c r="F210" s="28" t="s">
        <v>683</v>
      </c>
      <c r="G210" s="29">
        <v>1</v>
      </c>
      <c r="H210" s="28">
        <v>0</v>
      </c>
      <c r="I210" s="30">
        <f>ROUND(G210*H210,P4)</f>
        <v>0</v>
      </c>
      <c r="L210" s="31">
        <v>0</v>
      </c>
      <c r="M210" s="24">
        <f>ROUND(G210*L210,P4)</f>
        <v>0</v>
      </c>
      <c r="N210" s="25" t="s">
        <v>3907</v>
      </c>
      <c r="O210" s="32">
        <f>M210*AA210</f>
        <v>0</v>
      </c>
      <c r="P210" s="1">
        <v>3</v>
      </c>
      <c r="AA210" s="1">
        <f>IF(P210=1,$O$3,IF(P210=2,$O$4,$O$5))</f>
        <v>0</v>
      </c>
    </row>
    <row r="211">
      <c r="A211" s="1" t="s">
        <v>664</v>
      </c>
      <c r="E211" s="27" t="s">
        <v>3908</v>
      </c>
    </row>
    <row r="212" ht="25.5">
      <c r="A212" s="1" t="s">
        <v>665</v>
      </c>
      <c r="E212" s="33" t="s">
        <v>4059</v>
      </c>
    </row>
    <row r="213" ht="140.25">
      <c r="A213" s="1" t="s">
        <v>666</v>
      </c>
      <c r="E213" s="27" t="s">
        <v>4158</v>
      </c>
    </row>
    <row r="214" ht="25.5">
      <c r="A214" s="1" t="s">
        <v>659</v>
      </c>
      <c r="B214" s="1">
        <v>51</v>
      </c>
      <c r="C214" s="26" t="s">
        <v>4003</v>
      </c>
      <c r="D214" t="s">
        <v>661</v>
      </c>
      <c r="E214" s="27" t="s">
        <v>4004</v>
      </c>
      <c r="F214" s="28" t="s">
        <v>683</v>
      </c>
      <c r="G214" s="29">
        <v>1</v>
      </c>
      <c r="H214" s="28">
        <v>0</v>
      </c>
      <c r="I214" s="30">
        <f>ROUND(G214*H214,P4)</f>
        <v>0</v>
      </c>
      <c r="L214" s="31">
        <v>0</v>
      </c>
      <c r="M214" s="24">
        <f>ROUND(G214*L214,P4)</f>
        <v>0</v>
      </c>
      <c r="N214" s="25" t="s">
        <v>3907</v>
      </c>
      <c r="O214" s="32">
        <f>M214*AA214</f>
        <v>0</v>
      </c>
      <c r="P214" s="1">
        <v>3</v>
      </c>
      <c r="AA214" s="1">
        <f>IF(P214=1,$O$3,IF(P214=2,$O$4,$O$5))</f>
        <v>0</v>
      </c>
    </row>
    <row r="215">
      <c r="A215" s="1" t="s">
        <v>664</v>
      </c>
      <c r="E215" s="27" t="s">
        <v>3908</v>
      </c>
    </row>
    <row r="216" ht="25.5">
      <c r="A216" s="1" t="s">
        <v>665</v>
      </c>
      <c r="E216" s="33" t="s">
        <v>4059</v>
      </c>
    </row>
    <row r="217" ht="140.25">
      <c r="A217" s="1" t="s">
        <v>666</v>
      </c>
      <c r="E217" s="27" t="s">
        <v>4159</v>
      </c>
    </row>
    <row r="218">
      <c r="A218" s="1" t="s">
        <v>656</v>
      </c>
      <c r="C218" s="22" t="s">
        <v>4008</v>
      </c>
      <c r="E218" s="23" t="s">
        <v>4009</v>
      </c>
      <c r="L218" s="24">
        <f>SUMIFS(L219:L250,A219:A250,"P")</f>
        <v>0</v>
      </c>
      <c r="M218" s="24">
        <f>SUMIFS(M219:M250,A219:A250,"P")</f>
        <v>0</v>
      </c>
      <c r="N218" s="25"/>
    </row>
    <row r="219" ht="25.5">
      <c r="A219" s="1" t="s">
        <v>659</v>
      </c>
      <c r="B219" s="1">
        <v>52</v>
      </c>
      <c r="C219" s="26" t="s">
        <v>2170</v>
      </c>
      <c r="D219" t="s">
        <v>661</v>
      </c>
      <c r="E219" s="27" t="s">
        <v>3483</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140.25">
      <c r="A222" s="1" t="s">
        <v>666</v>
      </c>
      <c r="E222" s="27" t="s">
        <v>4010</v>
      </c>
    </row>
    <row r="223" ht="38.25">
      <c r="A223" s="1" t="s">
        <v>659</v>
      </c>
      <c r="B223" s="1">
        <v>53</v>
      </c>
      <c r="C223" s="26" t="s">
        <v>4011</v>
      </c>
      <c r="D223" t="s">
        <v>661</v>
      </c>
      <c r="E223" s="27" t="s">
        <v>4012</v>
      </c>
      <c r="F223" s="28" t="s">
        <v>683</v>
      </c>
      <c r="G223" s="29">
        <v>1</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63.75">
      <c r="A226" s="1" t="s">
        <v>666</v>
      </c>
      <c r="E226" s="27" t="s">
        <v>4013</v>
      </c>
    </row>
    <row r="227" ht="25.5">
      <c r="A227" s="1" t="s">
        <v>659</v>
      </c>
      <c r="B227" s="1">
        <v>54</v>
      </c>
      <c r="C227" s="26" t="s">
        <v>4014</v>
      </c>
      <c r="D227" t="s">
        <v>661</v>
      </c>
      <c r="E227" s="27" t="s">
        <v>4015</v>
      </c>
      <c r="F227" s="28" t="s">
        <v>683</v>
      </c>
      <c r="G227" s="29">
        <v>1</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153">
      <c r="A230" s="1" t="s">
        <v>666</v>
      </c>
      <c r="E230" s="27" t="s">
        <v>4016</v>
      </c>
    </row>
    <row r="231">
      <c r="A231" s="1" t="s">
        <v>659</v>
      </c>
      <c r="B231" s="1">
        <v>55</v>
      </c>
      <c r="C231" s="26" t="s">
        <v>4160</v>
      </c>
      <c r="D231" t="s">
        <v>661</v>
      </c>
      <c r="E231" s="27" t="s">
        <v>4161</v>
      </c>
      <c r="F231" s="28" t="s">
        <v>683</v>
      </c>
      <c r="G231" s="29">
        <v>7</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38.25">
      <c r="A234" s="1" t="s">
        <v>666</v>
      </c>
      <c r="E234" s="27" t="s">
        <v>4162</v>
      </c>
    </row>
    <row r="235">
      <c r="A235" s="1" t="s">
        <v>659</v>
      </c>
      <c r="B235" s="1">
        <v>56</v>
      </c>
      <c r="C235" s="26" t="s">
        <v>4163</v>
      </c>
      <c r="D235" t="s">
        <v>661</v>
      </c>
      <c r="E235" s="27" t="s">
        <v>4164</v>
      </c>
      <c r="F235" s="28" t="s">
        <v>683</v>
      </c>
      <c r="G235" s="29">
        <v>4</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4059</v>
      </c>
    </row>
    <row r="238" ht="38.25">
      <c r="A238" s="1" t="s">
        <v>666</v>
      </c>
      <c r="E238" s="27" t="s">
        <v>4162</v>
      </c>
    </row>
    <row r="239">
      <c r="A239" s="1" t="s">
        <v>659</v>
      </c>
      <c r="B239" s="1">
        <v>57</v>
      </c>
      <c r="C239" s="26" t="s">
        <v>4165</v>
      </c>
      <c r="D239" t="s">
        <v>661</v>
      </c>
      <c r="E239" s="27" t="s">
        <v>4166</v>
      </c>
      <c r="F239" s="28" t="s">
        <v>874</v>
      </c>
      <c r="G239" s="29">
        <v>16</v>
      </c>
      <c r="H239" s="28">
        <v>0</v>
      </c>
      <c r="I239" s="30">
        <f>ROUND(G239*H239,P4)</f>
        <v>0</v>
      </c>
      <c r="L239" s="31">
        <v>0</v>
      </c>
      <c r="M239" s="24">
        <f>ROUND(G239*L239,P4)</f>
        <v>0</v>
      </c>
      <c r="N239" s="25" t="s">
        <v>3907</v>
      </c>
      <c r="O239" s="32">
        <f>M239*AA239</f>
        <v>0</v>
      </c>
      <c r="P239" s="1">
        <v>3</v>
      </c>
      <c r="AA239" s="1">
        <f>IF(P239=1,$O$3,IF(P239=2,$O$4,$O$5))</f>
        <v>0</v>
      </c>
    </row>
    <row r="240">
      <c r="A240" s="1" t="s">
        <v>664</v>
      </c>
      <c r="E240" s="27" t="s">
        <v>3908</v>
      </c>
    </row>
    <row r="241" ht="25.5">
      <c r="A241" s="1" t="s">
        <v>665</v>
      </c>
      <c r="E241" s="33" t="s">
        <v>4059</v>
      </c>
    </row>
    <row r="242" ht="153">
      <c r="A242" s="1" t="s">
        <v>666</v>
      </c>
      <c r="E242" s="27" t="s">
        <v>4167</v>
      </c>
    </row>
    <row r="243">
      <c r="A243" s="1" t="s">
        <v>659</v>
      </c>
      <c r="B243" s="1">
        <v>58</v>
      </c>
      <c r="C243" s="26" t="s">
        <v>1996</v>
      </c>
      <c r="D243" t="s">
        <v>661</v>
      </c>
      <c r="E243" s="27" t="s">
        <v>1997</v>
      </c>
      <c r="F243" s="28" t="s">
        <v>874</v>
      </c>
      <c r="G243" s="29">
        <v>4</v>
      </c>
      <c r="H243" s="28">
        <v>0</v>
      </c>
      <c r="I243" s="30">
        <f>ROUND(G243*H243,P4)</f>
        <v>0</v>
      </c>
      <c r="L243" s="31">
        <v>0</v>
      </c>
      <c r="M243" s="24">
        <f>ROUND(G243*L243,P4)</f>
        <v>0</v>
      </c>
      <c r="N243" s="25" t="s">
        <v>3907</v>
      </c>
      <c r="O243" s="32">
        <f>M243*AA243</f>
        <v>0</v>
      </c>
      <c r="P243" s="1">
        <v>3</v>
      </c>
      <c r="AA243" s="1">
        <f>IF(P243=1,$O$3,IF(P243=2,$O$4,$O$5))</f>
        <v>0</v>
      </c>
    </row>
    <row r="244">
      <c r="A244" s="1" t="s">
        <v>664</v>
      </c>
      <c r="E244" s="27" t="s">
        <v>3908</v>
      </c>
    </row>
    <row r="245" ht="25.5">
      <c r="A245" s="1" t="s">
        <v>665</v>
      </c>
      <c r="E245" s="33" t="s">
        <v>4059</v>
      </c>
    </row>
    <row r="246" ht="153">
      <c r="A246" s="1" t="s">
        <v>666</v>
      </c>
      <c r="E246" s="27" t="s">
        <v>4168</v>
      </c>
    </row>
    <row r="247">
      <c r="A247" s="1" t="s">
        <v>659</v>
      </c>
      <c r="B247" s="1">
        <v>59</v>
      </c>
      <c r="C247" s="26" t="s">
        <v>2000</v>
      </c>
      <c r="D247" t="s">
        <v>661</v>
      </c>
      <c r="E247" s="27" t="s">
        <v>2001</v>
      </c>
      <c r="F247" s="28" t="s">
        <v>874</v>
      </c>
      <c r="G247" s="29">
        <v>4</v>
      </c>
      <c r="H247" s="28">
        <v>0</v>
      </c>
      <c r="I247" s="30">
        <f>ROUND(G247*H247,P4)</f>
        <v>0</v>
      </c>
      <c r="L247" s="31">
        <v>0</v>
      </c>
      <c r="M247" s="24">
        <f>ROUND(G247*L247,P4)</f>
        <v>0</v>
      </c>
      <c r="N247" s="25" t="s">
        <v>3907</v>
      </c>
      <c r="O247" s="32">
        <f>M247*AA247</f>
        <v>0</v>
      </c>
      <c r="P247" s="1">
        <v>3</v>
      </c>
      <c r="AA247" s="1">
        <f>IF(P247=1,$O$3,IF(P247=2,$O$4,$O$5))</f>
        <v>0</v>
      </c>
    </row>
    <row r="248">
      <c r="A248" s="1" t="s">
        <v>664</v>
      </c>
      <c r="E248" s="27" t="s">
        <v>3908</v>
      </c>
    </row>
    <row r="249" ht="25.5">
      <c r="A249" s="1" t="s">
        <v>665</v>
      </c>
      <c r="E249" s="33" t="s">
        <v>4059</v>
      </c>
    </row>
    <row r="250" ht="153">
      <c r="A250" s="1" t="s">
        <v>666</v>
      </c>
      <c r="E250" s="27" t="s">
        <v>4169</v>
      </c>
    </row>
    <row r="251">
      <c r="A251" s="1" t="s">
        <v>656</v>
      </c>
      <c r="C251" s="22" t="s">
        <v>4017</v>
      </c>
      <c r="E251" s="23" t="s">
        <v>4018</v>
      </c>
      <c r="L251" s="24">
        <f>SUMIFS(L252:L279,A252:A279,"P")</f>
        <v>0</v>
      </c>
      <c r="M251" s="24">
        <f>SUMIFS(M252:M279,A252:A279,"P")</f>
        <v>0</v>
      </c>
      <c r="N251" s="25"/>
    </row>
    <row r="252">
      <c r="A252" s="1" t="s">
        <v>659</v>
      </c>
      <c r="B252" s="1">
        <v>60</v>
      </c>
      <c r="C252" s="26" t="s">
        <v>4170</v>
      </c>
      <c r="D252" t="s">
        <v>661</v>
      </c>
      <c r="E252" s="27" t="s">
        <v>4171</v>
      </c>
      <c r="F252" s="28" t="s">
        <v>683</v>
      </c>
      <c r="G252" s="29">
        <v>8</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89.25">
      <c r="A255" s="1" t="s">
        <v>666</v>
      </c>
      <c r="E255" s="27" t="s">
        <v>1983</v>
      </c>
    </row>
    <row r="256">
      <c r="A256" s="1" t="s">
        <v>659</v>
      </c>
      <c r="B256" s="1">
        <v>61</v>
      </c>
      <c r="C256" s="26" t="s">
        <v>4172</v>
      </c>
      <c r="D256" t="s">
        <v>661</v>
      </c>
      <c r="E256" s="27" t="s">
        <v>4173</v>
      </c>
      <c r="F256" s="28" t="s">
        <v>683</v>
      </c>
      <c r="G256" s="29">
        <v>8</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102">
      <c r="A259" s="1" t="s">
        <v>666</v>
      </c>
      <c r="E259" s="27" t="s">
        <v>1986</v>
      </c>
    </row>
    <row r="260">
      <c r="A260" s="1" t="s">
        <v>659</v>
      </c>
      <c r="B260" s="1">
        <v>62</v>
      </c>
      <c r="C260" s="26" t="s">
        <v>4174</v>
      </c>
      <c r="D260" t="s">
        <v>661</v>
      </c>
      <c r="E260" s="27" t="s">
        <v>4175</v>
      </c>
      <c r="F260" s="28" t="s">
        <v>683</v>
      </c>
      <c r="G260" s="29">
        <v>5</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89.25">
      <c r="A263" s="1" t="s">
        <v>666</v>
      </c>
      <c r="E263" s="27" t="s">
        <v>1983</v>
      </c>
    </row>
    <row r="264">
      <c r="A264" s="1" t="s">
        <v>659</v>
      </c>
      <c r="B264" s="1">
        <v>63</v>
      </c>
      <c r="C264" s="26" t="s">
        <v>2765</v>
      </c>
      <c r="D264" t="s">
        <v>661</v>
      </c>
      <c r="E264" s="27" t="s">
        <v>2766</v>
      </c>
      <c r="F264" s="28" t="s">
        <v>683</v>
      </c>
      <c r="G264" s="29">
        <v>5</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4059</v>
      </c>
    </row>
    <row r="267" ht="102">
      <c r="A267" s="1" t="s">
        <v>666</v>
      </c>
      <c r="E267" s="27" t="s">
        <v>1986</v>
      </c>
    </row>
    <row r="268">
      <c r="A268" s="1" t="s">
        <v>659</v>
      </c>
      <c r="B268" s="1">
        <v>64</v>
      </c>
      <c r="C268" s="26" t="s">
        <v>4046</v>
      </c>
      <c r="D268" t="s">
        <v>661</v>
      </c>
      <c r="E268" s="27" t="s">
        <v>4176</v>
      </c>
      <c r="F268" s="28" t="s">
        <v>683</v>
      </c>
      <c r="G268" s="29">
        <v>1</v>
      </c>
      <c r="H268" s="28">
        <v>0</v>
      </c>
      <c r="I268" s="30">
        <f>ROUND(G268*H268,P4)</f>
        <v>0</v>
      </c>
      <c r="L268" s="31">
        <v>0</v>
      </c>
      <c r="M268" s="24">
        <f>ROUND(G268*L268,P4)</f>
        <v>0</v>
      </c>
      <c r="N268" s="25" t="s">
        <v>3907</v>
      </c>
      <c r="O268" s="32">
        <f>M268*AA268</f>
        <v>0</v>
      </c>
      <c r="P268" s="1">
        <v>3</v>
      </c>
      <c r="AA268" s="1">
        <f>IF(P268=1,$O$3,IF(P268=2,$O$4,$O$5))</f>
        <v>0</v>
      </c>
    </row>
    <row r="269">
      <c r="A269" s="1" t="s">
        <v>664</v>
      </c>
      <c r="E269" s="27" t="s">
        <v>3908</v>
      </c>
    </row>
    <row r="270" ht="25.5">
      <c r="A270" s="1" t="s">
        <v>665</v>
      </c>
      <c r="E270" s="33" t="s">
        <v>4059</v>
      </c>
    </row>
    <row r="271" ht="63.75">
      <c r="A271" s="1" t="s">
        <v>666</v>
      </c>
      <c r="E271" s="27" t="s">
        <v>4177</v>
      </c>
    </row>
    <row r="272">
      <c r="A272" s="1" t="s">
        <v>659</v>
      </c>
      <c r="B272" s="1">
        <v>65</v>
      </c>
      <c r="C272" s="26" t="s">
        <v>4050</v>
      </c>
      <c r="D272" t="s">
        <v>661</v>
      </c>
      <c r="E272" s="27" t="s">
        <v>4051</v>
      </c>
      <c r="F272" s="28" t="s">
        <v>683</v>
      </c>
      <c r="G272" s="29">
        <v>2</v>
      </c>
      <c r="H272" s="28">
        <v>0</v>
      </c>
      <c r="I272" s="30">
        <f>ROUND(G272*H272,P4)</f>
        <v>0</v>
      </c>
      <c r="L272" s="31">
        <v>0</v>
      </c>
      <c r="M272" s="24">
        <f>ROUND(G272*L272,P4)</f>
        <v>0</v>
      </c>
      <c r="N272" s="25" t="s">
        <v>3907</v>
      </c>
      <c r="O272" s="32">
        <f>M272*AA272</f>
        <v>0</v>
      </c>
      <c r="P272" s="1">
        <v>3</v>
      </c>
      <c r="AA272" s="1">
        <f>IF(P272=1,$O$3,IF(P272=2,$O$4,$O$5))</f>
        <v>0</v>
      </c>
    </row>
    <row r="273">
      <c r="A273" s="1" t="s">
        <v>664</v>
      </c>
      <c r="E273" s="27" t="s">
        <v>3908</v>
      </c>
    </row>
    <row r="274" ht="25.5">
      <c r="A274" s="1" t="s">
        <v>665</v>
      </c>
      <c r="E274" s="33" t="s">
        <v>4059</v>
      </c>
    </row>
    <row r="275" ht="63.75">
      <c r="A275" s="1" t="s">
        <v>666</v>
      </c>
      <c r="E275" s="27" t="s">
        <v>4178</v>
      </c>
    </row>
    <row r="276">
      <c r="A276" s="1" t="s">
        <v>659</v>
      </c>
      <c r="B276" s="1">
        <v>66</v>
      </c>
      <c r="C276" s="26" t="s">
        <v>2129</v>
      </c>
      <c r="D276" t="s">
        <v>661</v>
      </c>
      <c r="E276" s="27" t="s">
        <v>2130</v>
      </c>
      <c r="F276" s="28" t="s">
        <v>683</v>
      </c>
      <c r="G276" s="29">
        <v>3</v>
      </c>
      <c r="H276" s="28">
        <v>0</v>
      </c>
      <c r="I276" s="30">
        <f>ROUND(G276*H276,P4)</f>
        <v>0</v>
      </c>
      <c r="L276" s="31">
        <v>0</v>
      </c>
      <c r="M276" s="24">
        <f>ROUND(G276*L276,P4)</f>
        <v>0</v>
      </c>
      <c r="N276" s="25" t="s">
        <v>3907</v>
      </c>
      <c r="O276" s="32">
        <f>M276*AA276</f>
        <v>0</v>
      </c>
      <c r="P276" s="1">
        <v>3</v>
      </c>
      <c r="AA276" s="1">
        <f>IF(P276=1,$O$3,IF(P276=2,$O$4,$O$5))</f>
        <v>0</v>
      </c>
    </row>
    <row r="277">
      <c r="A277" s="1" t="s">
        <v>664</v>
      </c>
      <c r="E277" s="27" t="s">
        <v>3908</v>
      </c>
    </row>
    <row r="278" ht="25.5">
      <c r="A278" s="1" t="s">
        <v>665</v>
      </c>
      <c r="E278" s="33" t="s">
        <v>4059</v>
      </c>
    </row>
    <row r="279" ht="114.75">
      <c r="A279" s="1" t="s">
        <v>666</v>
      </c>
      <c r="E279" s="27" t="s">
        <v>4179</v>
      </c>
    </row>
  </sheetData>
  <sheetProtection sheet="1" objects="1" scenarios="1" spinCount="100000" saltValue="lHZSUNawvm+5V3QznWHJK3iXhSd+2mrXHwHrrkRers3DftxhejFXAUIWW5QsGHn8sqKbocSW2A5vU1/UT6d4bg==" hashValue="wS1TxiC1V4IdFP+vbbaCpOeu5K1JYIBXEf/YhbafCFI8GqRngQqx0rYLLlB8ios3hRFlkNAuJOHfxaJThXj0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4180</v>
      </c>
      <c r="E8" s="23" t="s">
        <v>143</v>
      </c>
      <c r="L8" s="24">
        <f>L9+L26</f>
        <v>0</v>
      </c>
      <c r="M8" s="24">
        <f>M9+M26</f>
        <v>0</v>
      </c>
      <c r="N8" s="25"/>
    </row>
    <row r="9">
      <c r="A9" s="1" t="s">
        <v>656</v>
      </c>
      <c r="C9" s="22" t="s">
        <v>3903</v>
      </c>
      <c r="E9" s="23" t="s">
        <v>3904</v>
      </c>
      <c r="L9" s="24">
        <f>SUMIFS(L10:L25,A10:A25,"P")</f>
        <v>0</v>
      </c>
      <c r="M9" s="24">
        <f>SUMIFS(M10:M25,A10:A25,"P")</f>
        <v>0</v>
      </c>
      <c r="N9" s="25"/>
    </row>
    <row r="10" ht="25.5">
      <c r="A10" s="1" t="s">
        <v>659</v>
      </c>
      <c r="B10" s="1">
        <v>1</v>
      </c>
      <c r="C10" s="26" t="s">
        <v>4134</v>
      </c>
      <c r="D10" t="s">
        <v>661</v>
      </c>
      <c r="E10" s="27" t="s">
        <v>4135</v>
      </c>
      <c r="F10" s="28" t="s">
        <v>683</v>
      </c>
      <c r="G10" s="29">
        <v>1</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4181</v>
      </c>
    </row>
    <row r="13" ht="293.25">
      <c r="A13" s="1" t="s">
        <v>666</v>
      </c>
      <c r="E13" s="27" t="s">
        <v>4133</v>
      </c>
    </row>
    <row r="14">
      <c r="A14" s="1" t="s">
        <v>659</v>
      </c>
      <c r="B14" s="1">
        <v>2</v>
      </c>
      <c r="C14" s="26" t="s">
        <v>3963</v>
      </c>
      <c r="D14" t="s">
        <v>661</v>
      </c>
      <c r="E14" s="27" t="s">
        <v>3964</v>
      </c>
      <c r="F14" s="28" t="s">
        <v>683</v>
      </c>
      <c r="G14" s="29">
        <v>1</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4181</v>
      </c>
    </row>
    <row r="17" ht="89.25">
      <c r="A17" s="1" t="s">
        <v>666</v>
      </c>
      <c r="E17" s="27" t="s">
        <v>4157</v>
      </c>
    </row>
    <row r="18">
      <c r="A18" s="1" t="s">
        <v>659</v>
      </c>
      <c r="B18" s="1">
        <v>3</v>
      </c>
      <c r="C18" s="26" t="s">
        <v>3974</v>
      </c>
      <c r="D18" t="s">
        <v>661</v>
      </c>
      <c r="E18" s="27" t="s">
        <v>3975</v>
      </c>
      <c r="F18" s="28" t="s">
        <v>683</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4181</v>
      </c>
    </row>
    <row r="21" ht="140.25">
      <c r="A21" s="1" t="s">
        <v>666</v>
      </c>
      <c r="E21" s="27" t="s">
        <v>4158</v>
      </c>
    </row>
    <row r="22" ht="25.5">
      <c r="A22" s="1" t="s">
        <v>659</v>
      </c>
      <c r="B22" s="1">
        <v>4</v>
      </c>
      <c r="C22" s="26" t="s">
        <v>3996</v>
      </c>
      <c r="D22" t="s">
        <v>661</v>
      </c>
      <c r="E22" s="27" t="s">
        <v>3997</v>
      </c>
      <c r="F22" s="28" t="s">
        <v>683</v>
      </c>
      <c r="G22" s="29">
        <v>1</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4181</v>
      </c>
    </row>
    <row r="25" ht="140.25">
      <c r="A25" s="1" t="s">
        <v>666</v>
      </c>
      <c r="E25" s="27" t="s">
        <v>4159</v>
      </c>
    </row>
    <row r="26">
      <c r="A26" s="1" t="s">
        <v>656</v>
      </c>
      <c r="C26" s="22" t="s">
        <v>4008</v>
      </c>
      <c r="E26" s="23" t="s">
        <v>4009</v>
      </c>
      <c r="L26" s="24">
        <f>SUMIFS(L27:L46,A27:A46,"P")</f>
        <v>0</v>
      </c>
      <c r="M26" s="24">
        <f>SUMIFS(M27:M46,A27:A46,"P")</f>
        <v>0</v>
      </c>
      <c r="N26" s="25"/>
    </row>
    <row r="27" ht="25.5">
      <c r="A27" s="1" t="s">
        <v>659</v>
      </c>
      <c r="B27" s="1">
        <v>5</v>
      </c>
      <c r="C27" s="26" t="s">
        <v>2170</v>
      </c>
      <c r="D27" t="s">
        <v>661</v>
      </c>
      <c r="E27" s="27" t="s">
        <v>3483</v>
      </c>
      <c r="F27" s="28" t="s">
        <v>683</v>
      </c>
      <c r="G27" s="29">
        <v>1</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4181</v>
      </c>
    </row>
    <row r="30" ht="140.25">
      <c r="A30" s="1" t="s">
        <v>666</v>
      </c>
      <c r="E30" s="27" t="s">
        <v>4010</v>
      </c>
    </row>
    <row r="31" ht="25.5">
      <c r="A31" s="1" t="s">
        <v>659</v>
      </c>
      <c r="B31" s="1">
        <v>6</v>
      </c>
      <c r="C31" s="26" t="s">
        <v>4014</v>
      </c>
      <c r="D31" t="s">
        <v>661</v>
      </c>
      <c r="E31" s="27" t="s">
        <v>4015</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4181</v>
      </c>
    </row>
    <row r="34" ht="153">
      <c r="A34" s="1" t="s">
        <v>666</v>
      </c>
      <c r="E34" s="27" t="s">
        <v>4016</v>
      </c>
    </row>
    <row r="35">
      <c r="A35" s="1" t="s">
        <v>659</v>
      </c>
      <c r="B35" s="1">
        <v>7</v>
      </c>
      <c r="C35" s="26" t="s">
        <v>4165</v>
      </c>
      <c r="D35" t="s">
        <v>661</v>
      </c>
      <c r="E35" s="27" t="s">
        <v>4166</v>
      </c>
      <c r="F35" s="28" t="s">
        <v>874</v>
      </c>
      <c r="G35" s="29">
        <v>4</v>
      </c>
      <c r="H35" s="28">
        <v>0</v>
      </c>
      <c r="I35" s="30">
        <f>ROUND(G35*H35,P4)</f>
        <v>0</v>
      </c>
      <c r="L35" s="31">
        <v>0</v>
      </c>
      <c r="M35" s="24">
        <f>ROUND(G35*L35,P4)</f>
        <v>0</v>
      </c>
      <c r="N35" s="25" t="s">
        <v>3907</v>
      </c>
      <c r="O35" s="32">
        <f>M35*AA35</f>
        <v>0</v>
      </c>
      <c r="P35" s="1">
        <v>3</v>
      </c>
      <c r="AA35" s="1">
        <f>IF(P35=1,$O$3,IF(P35=2,$O$4,$O$5))</f>
        <v>0</v>
      </c>
    </row>
    <row r="36">
      <c r="A36" s="1" t="s">
        <v>664</v>
      </c>
      <c r="E36" s="27" t="s">
        <v>3908</v>
      </c>
    </row>
    <row r="37" ht="25.5">
      <c r="A37" s="1" t="s">
        <v>665</v>
      </c>
      <c r="E37" s="33" t="s">
        <v>4181</v>
      </c>
    </row>
    <row r="38" ht="153">
      <c r="A38" s="1" t="s">
        <v>666</v>
      </c>
      <c r="E38" s="27" t="s">
        <v>4167</v>
      </c>
    </row>
    <row r="39">
      <c r="A39" s="1" t="s">
        <v>659</v>
      </c>
      <c r="B39" s="1">
        <v>8</v>
      </c>
      <c r="C39" s="26" t="s">
        <v>1996</v>
      </c>
      <c r="D39" t="s">
        <v>661</v>
      </c>
      <c r="E39" s="27" t="s">
        <v>1997</v>
      </c>
      <c r="F39" s="28" t="s">
        <v>874</v>
      </c>
      <c r="G39" s="29">
        <v>2</v>
      </c>
      <c r="H39" s="28">
        <v>0</v>
      </c>
      <c r="I39" s="30">
        <f>ROUND(G39*H39,P4)</f>
        <v>0</v>
      </c>
      <c r="L39" s="31">
        <v>0</v>
      </c>
      <c r="M39" s="24">
        <f>ROUND(G39*L39,P4)</f>
        <v>0</v>
      </c>
      <c r="N39" s="25" t="s">
        <v>3907</v>
      </c>
      <c r="O39" s="32">
        <f>M39*AA39</f>
        <v>0</v>
      </c>
      <c r="P39" s="1">
        <v>3</v>
      </c>
      <c r="AA39" s="1">
        <f>IF(P39=1,$O$3,IF(P39=2,$O$4,$O$5))</f>
        <v>0</v>
      </c>
    </row>
    <row r="40">
      <c r="A40" s="1" t="s">
        <v>664</v>
      </c>
      <c r="E40" s="27" t="s">
        <v>3908</v>
      </c>
    </row>
    <row r="41" ht="25.5">
      <c r="A41" s="1" t="s">
        <v>665</v>
      </c>
      <c r="E41" s="33" t="s">
        <v>4181</v>
      </c>
    </row>
    <row r="42" ht="153">
      <c r="A42" s="1" t="s">
        <v>666</v>
      </c>
      <c r="E42" s="27" t="s">
        <v>4168</v>
      </c>
    </row>
    <row r="43">
      <c r="A43" s="1" t="s">
        <v>659</v>
      </c>
      <c r="B43" s="1">
        <v>9</v>
      </c>
      <c r="C43" s="26" t="s">
        <v>2000</v>
      </c>
      <c r="D43" t="s">
        <v>661</v>
      </c>
      <c r="E43" s="27" t="s">
        <v>2001</v>
      </c>
      <c r="F43" s="28" t="s">
        <v>874</v>
      </c>
      <c r="G43" s="29">
        <v>2</v>
      </c>
      <c r="H43" s="28">
        <v>0</v>
      </c>
      <c r="I43" s="30">
        <f>ROUND(G43*H43,P4)</f>
        <v>0</v>
      </c>
      <c r="L43" s="31">
        <v>0</v>
      </c>
      <c r="M43" s="24">
        <f>ROUND(G43*L43,P4)</f>
        <v>0</v>
      </c>
      <c r="N43" s="25" t="s">
        <v>3907</v>
      </c>
      <c r="O43" s="32">
        <f>M43*AA43</f>
        <v>0</v>
      </c>
      <c r="P43" s="1">
        <v>3</v>
      </c>
      <c r="AA43" s="1">
        <f>IF(P43=1,$O$3,IF(P43=2,$O$4,$O$5))</f>
        <v>0</v>
      </c>
    </row>
    <row r="44">
      <c r="A44" s="1" t="s">
        <v>664</v>
      </c>
      <c r="E44" s="27" t="s">
        <v>3908</v>
      </c>
    </row>
    <row r="45" ht="25.5">
      <c r="A45" s="1" t="s">
        <v>665</v>
      </c>
      <c r="E45" s="33" t="s">
        <v>4181</v>
      </c>
    </row>
    <row r="46" ht="153">
      <c r="A46" s="1" t="s">
        <v>666</v>
      </c>
      <c r="E46" s="27" t="s">
        <v>4169</v>
      </c>
    </row>
  </sheetData>
  <sheetProtection sheet="1" objects="1" scenarios="1" spinCount="100000" saltValue="JmAW+URV25e37BhpwZRzUGAgVJziuYNzvUtYgXrJqmRFIuXa/vgs67gxGU98deQew0w+1mFandBIHaEkoMpn/Q==" hashValue="QeSJNqXvY8m0tDtE5Q5pLgPNFbQZgyuNTbdRS2Ri3WmZkyQDfcV0/TRCXkbrrdOkWD/+Z1LsDCdb+fKFeL4K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COUNTIFS(L8:L272,"=0",A8:A272,"P")+COUNTIFS(L8:L272,"",A8:A272,"P")+SUM(Q8:Q272)</f>
        <v>0</v>
      </c>
    </row>
    <row r="8">
      <c r="A8" s="1" t="s">
        <v>654</v>
      </c>
      <c r="C8" s="22" t="s">
        <v>4182</v>
      </c>
      <c r="E8" s="23" t="s">
        <v>145</v>
      </c>
      <c r="L8" s="24">
        <f>L9+L26+L35+L100+L129+L214+L243</f>
        <v>0</v>
      </c>
      <c r="M8" s="24">
        <f>M9+M26+M35+M100+M129+M214+M243</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90</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20</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SUMIFS(L36:L99,A36:A99,"P")</f>
        <v>0</v>
      </c>
      <c r="M35" s="24">
        <f>SUMIFS(M36:M99,A36:A99,"P")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20</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43</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16</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50</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57</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20</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ht="25.5">
      <c r="A72" s="1" t="s">
        <v>659</v>
      </c>
      <c r="B72" s="1">
        <v>16</v>
      </c>
      <c r="C72" s="26" t="s">
        <v>4086</v>
      </c>
      <c r="D72" t="s">
        <v>661</v>
      </c>
      <c r="E72" s="27" t="s">
        <v>4087</v>
      </c>
      <c r="F72" s="28" t="s">
        <v>683</v>
      </c>
      <c r="G72" s="29">
        <v>10</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51">
      <c r="A75" s="1" t="s">
        <v>666</v>
      </c>
      <c r="E75" s="27" t="s">
        <v>4073</v>
      </c>
    </row>
    <row r="76" ht="25.5">
      <c r="A76" s="1" t="s">
        <v>659</v>
      </c>
      <c r="B76" s="1">
        <v>17</v>
      </c>
      <c r="C76" s="26" t="s">
        <v>1231</v>
      </c>
      <c r="D76" t="s">
        <v>661</v>
      </c>
      <c r="E76" s="27" t="s">
        <v>1232</v>
      </c>
      <c r="F76" s="28" t="s">
        <v>683</v>
      </c>
      <c r="G76" s="29">
        <v>2</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89.25">
      <c r="A79" s="1" t="s">
        <v>666</v>
      </c>
      <c r="E79" s="27" t="s">
        <v>977</v>
      </c>
    </row>
    <row r="80" ht="25.5">
      <c r="A80" s="1" t="s">
        <v>659</v>
      </c>
      <c r="B80" s="1">
        <v>18</v>
      </c>
      <c r="C80" s="26" t="s">
        <v>1376</v>
      </c>
      <c r="D80" t="s">
        <v>661</v>
      </c>
      <c r="E80" s="27" t="s">
        <v>1377</v>
      </c>
      <c r="F80" s="28" t="s">
        <v>683</v>
      </c>
      <c r="G80" s="29">
        <v>4</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165.75">
      <c r="A83" s="1" t="s">
        <v>666</v>
      </c>
      <c r="E83" s="27" t="s">
        <v>4088</v>
      </c>
    </row>
    <row r="84" ht="25.5">
      <c r="A84" s="1" t="s">
        <v>659</v>
      </c>
      <c r="B84" s="1">
        <v>19</v>
      </c>
      <c r="C84" s="26" t="s">
        <v>975</v>
      </c>
      <c r="D84" t="s">
        <v>661</v>
      </c>
      <c r="E84" s="27" t="s">
        <v>976</v>
      </c>
      <c r="F84" s="28" t="s">
        <v>683</v>
      </c>
      <c r="G84" s="29">
        <v>2</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89.25">
      <c r="A87" s="1" t="s">
        <v>666</v>
      </c>
      <c r="E87" s="27" t="s">
        <v>977</v>
      </c>
    </row>
    <row r="88" ht="25.5">
      <c r="A88" s="1" t="s">
        <v>659</v>
      </c>
      <c r="B88" s="1">
        <v>20</v>
      </c>
      <c r="C88" s="26" t="s">
        <v>4027</v>
      </c>
      <c r="D88" t="s">
        <v>661</v>
      </c>
      <c r="E88" s="27" t="s">
        <v>4028</v>
      </c>
      <c r="F88" s="28" t="s">
        <v>683</v>
      </c>
      <c r="G88" s="29">
        <v>2</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38.25">
      <c r="A91" s="1" t="s">
        <v>666</v>
      </c>
      <c r="E91" s="27" t="s">
        <v>4089</v>
      </c>
    </row>
    <row r="92">
      <c r="A92" s="1" t="s">
        <v>659</v>
      </c>
      <c r="B92" s="1">
        <v>21</v>
      </c>
      <c r="C92" s="26" t="s">
        <v>4029</v>
      </c>
      <c r="D92" t="s">
        <v>661</v>
      </c>
      <c r="E92" s="27" t="s">
        <v>4030</v>
      </c>
      <c r="F92" s="28" t="s">
        <v>683</v>
      </c>
      <c r="G92" s="29">
        <v>51</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165.75">
      <c r="A95" s="1" t="s">
        <v>666</v>
      </c>
      <c r="E95" s="27" t="s">
        <v>4090</v>
      </c>
    </row>
    <row r="96">
      <c r="A96" s="1" t="s">
        <v>659</v>
      </c>
      <c r="B96" s="1">
        <v>22</v>
      </c>
      <c r="C96" s="26" t="s">
        <v>4094</v>
      </c>
      <c r="D96" t="s">
        <v>661</v>
      </c>
      <c r="E96" s="27" t="s">
        <v>4095</v>
      </c>
      <c r="F96" s="28" t="s">
        <v>670</v>
      </c>
      <c r="G96" s="29">
        <v>19</v>
      </c>
      <c r="H96" s="28">
        <v>0</v>
      </c>
      <c r="I96" s="30">
        <f>ROUND(G96*H96,P4)</f>
        <v>0</v>
      </c>
      <c r="L96" s="31">
        <v>0</v>
      </c>
      <c r="M96" s="24">
        <f>ROUND(G96*L96,P4)</f>
        <v>0</v>
      </c>
      <c r="N96" s="25" t="s">
        <v>3907</v>
      </c>
      <c r="O96" s="32">
        <f>M96*AA96</f>
        <v>0</v>
      </c>
      <c r="P96" s="1">
        <v>3</v>
      </c>
      <c r="AA96" s="1">
        <f>IF(P96=1,$O$3,IF(P96=2,$O$4,$O$5))</f>
        <v>0</v>
      </c>
    </row>
    <row r="97">
      <c r="A97" s="1" t="s">
        <v>664</v>
      </c>
      <c r="E97" s="27" t="s">
        <v>3908</v>
      </c>
    </row>
    <row r="98" ht="25.5">
      <c r="A98" s="1" t="s">
        <v>665</v>
      </c>
      <c r="E98" s="33" t="s">
        <v>4059</v>
      </c>
    </row>
    <row r="99" ht="38.25">
      <c r="A99" s="1" t="s">
        <v>666</v>
      </c>
      <c r="E99" s="27" t="s">
        <v>4081</v>
      </c>
    </row>
    <row r="100">
      <c r="A100" s="1" t="s">
        <v>656</v>
      </c>
      <c r="C100" s="22" t="s">
        <v>4096</v>
      </c>
      <c r="E100" s="23" t="s">
        <v>4097</v>
      </c>
      <c r="L100" s="24">
        <f>SUMIFS(L101:L128,A101:A128,"P")</f>
        <v>0</v>
      </c>
      <c r="M100" s="24">
        <f>SUMIFS(M101:M128,A101:A128,"P")</f>
        <v>0</v>
      </c>
      <c r="N100" s="25"/>
    </row>
    <row r="101">
      <c r="A101" s="1" t="s">
        <v>659</v>
      </c>
      <c r="B101" s="1">
        <v>23</v>
      </c>
      <c r="C101" s="26" t="s">
        <v>4098</v>
      </c>
      <c r="D101" t="s">
        <v>661</v>
      </c>
      <c r="E101" s="27" t="s">
        <v>4099</v>
      </c>
      <c r="F101" s="28" t="s">
        <v>683</v>
      </c>
      <c r="G101" s="29">
        <v>4</v>
      </c>
      <c r="H101" s="28">
        <v>0</v>
      </c>
      <c r="I101" s="30">
        <f>ROUND(G101*H101,P4)</f>
        <v>0</v>
      </c>
      <c r="L101" s="31">
        <v>0</v>
      </c>
      <c r="M101" s="24">
        <f>ROUND(G101*L101,P4)</f>
        <v>0</v>
      </c>
      <c r="N101" s="25" t="s">
        <v>3907</v>
      </c>
      <c r="O101" s="32">
        <f>M101*AA101</f>
        <v>0</v>
      </c>
      <c r="P101" s="1">
        <v>3</v>
      </c>
      <c r="AA101" s="1">
        <f>IF(P101=1,$O$3,IF(P101=2,$O$4,$O$5))</f>
        <v>0</v>
      </c>
    </row>
    <row r="102">
      <c r="A102" s="1" t="s">
        <v>664</v>
      </c>
      <c r="E102" s="27" t="s">
        <v>3908</v>
      </c>
    </row>
    <row r="103" ht="25.5">
      <c r="A103" s="1" t="s">
        <v>665</v>
      </c>
      <c r="E103" s="33" t="s">
        <v>4059</v>
      </c>
    </row>
    <row r="104" ht="102">
      <c r="A104" s="1" t="s">
        <v>666</v>
      </c>
      <c r="E104" s="27" t="s">
        <v>4100</v>
      </c>
    </row>
    <row r="105">
      <c r="A105" s="1" t="s">
        <v>659</v>
      </c>
      <c r="B105" s="1">
        <v>24</v>
      </c>
      <c r="C105" s="26" t="s">
        <v>4101</v>
      </c>
      <c r="D105" t="s">
        <v>661</v>
      </c>
      <c r="E105" s="27" t="s">
        <v>4102</v>
      </c>
      <c r="F105" s="28" t="s">
        <v>683</v>
      </c>
      <c r="G105" s="29">
        <v>1</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4059</v>
      </c>
    </row>
    <row r="108" ht="102">
      <c r="A108" s="1" t="s">
        <v>666</v>
      </c>
      <c r="E108" s="27" t="s">
        <v>4100</v>
      </c>
    </row>
    <row r="109">
      <c r="A109" s="1" t="s">
        <v>659</v>
      </c>
      <c r="B109" s="1">
        <v>25</v>
      </c>
      <c r="C109" s="26" t="s">
        <v>4103</v>
      </c>
      <c r="D109" t="s">
        <v>661</v>
      </c>
      <c r="E109" s="27" t="s">
        <v>4104</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4105</v>
      </c>
      <c r="D113" t="s">
        <v>661</v>
      </c>
      <c r="E113" s="27" t="s">
        <v>4106</v>
      </c>
      <c r="F113" s="28" t="s">
        <v>683</v>
      </c>
      <c r="G113" s="29">
        <v>1</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4107</v>
      </c>
      <c r="D117" t="s">
        <v>661</v>
      </c>
      <c r="E117" s="27" t="s">
        <v>4108</v>
      </c>
      <c r="F117" s="28" t="s">
        <v>683</v>
      </c>
      <c r="G117" s="29">
        <v>2</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4100</v>
      </c>
    </row>
    <row r="121">
      <c r="A121" s="1" t="s">
        <v>659</v>
      </c>
      <c r="B121" s="1">
        <v>28</v>
      </c>
      <c r="C121" s="26" t="s">
        <v>4109</v>
      </c>
      <c r="D121" t="s">
        <v>661</v>
      </c>
      <c r="E121" s="27" t="s">
        <v>4110</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4111</v>
      </c>
    </row>
    <row r="125">
      <c r="A125" s="1" t="s">
        <v>659</v>
      </c>
      <c r="B125" s="1">
        <v>29</v>
      </c>
      <c r="C125" s="26" t="s">
        <v>4112</v>
      </c>
      <c r="D125" t="s">
        <v>661</v>
      </c>
      <c r="E125" s="27" t="s">
        <v>4113</v>
      </c>
      <c r="F125" s="28" t="s">
        <v>683</v>
      </c>
      <c r="G125" s="29">
        <v>1</v>
      </c>
      <c r="H125" s="28">
        <v>0</v>
      </c>
      <c r="I125" s="30">
        <f>ROUND(G125*H125,P4)</f>
        <v>0</v>
      </c>
      <c r="L125" s="31">
        <v>0</v>
      </c>
      <c r="M125" s="24">
        <f>ROUND(G125*L125,P4)</f>
        <v>0</v>
      </c>
      <c r="N125" s="25" t="s">
        <v>3907</v>
      </c>
      <c r="O125" s="32">
        <f>M125*AA125</f>
        <v>0</v>
      </c>
      <c r="P125" s="1">
        <v>3</v>
      </c>
      <c r="AA125" s="1">
        <f>IF(P125=1,$O$3,IF(P125=2,$O$4,$O$5))</f>
        <v>0</v>
      </c>
    </row>
    <row r="126">
      <c r="A126" s="1" t="s">
        <v>664</v>
      </c>
      <c r="E126" s="27" t="s">
        <v>3908</v>
      </c>
    </row>
    <row r="127" ht="25.5">
      <c r="A127" s="1" t="s">
        <v>665</v>
      </c>
      <c r="E127" s="33" t="s">
        <v>4059</v>
      </c>
    </row>
    <row r="128" ht="102">
      <c r="A128" s="1" t="s">
        <v>666</v>
      </c>
      <c r="E128" s="27" t="s">
        <v>4111</v>
      </c>
    </row>
    <row r="129">
      <c r="A129" s="1" t="s">
        <v>656</v>
      </c>
      <c r="C129" s="22" t="s">
        <v>3903</v>
      </c>
      <c r="E129" s="23" t="s">
        <v>3904</v>
      </c>
      <c r="L129" s="24">
        <f>SUMIFS(L130:L213,A130:A213,"P")</f>
        <v>0</v>
      </c>
      <c r="M129" s="24">
        <f>SUMIFS(M130:M213,A130:A213,"P")</f>
        <v>0</v>
      </c>
      <c r="N129" s="25"/>
    </row>
    <row r="130">
      <c r="A130" s="1" t="s">
        <v>659</v>
      </c>
      <c r="B130" s="1">
        <v>30</v>
      </c>
      <c r="C130" s="26" t="s">
        <v>4114</v>
      </c>
      <c r="D130" t="s">
        <v>661</v>
      </c>
      <c r="E130" s="27" t="s">
        <v>4115</v>
      </c>
      <c r="F130" s="28" t="s">
        <v>683</v>
      </c>
      <c r="G130" s="29">
        <v>1</v>
      </c>
      <c r="H130" s="28">
        <v>0</v>
      </c>
      <c r="I130" s="30">
        <f>ROUND(G130*H130,P4)</f>
        <v>0</v>
      </c>
      <c r="L130" s="31">
        <v>0</v>
      </c>
      <c r="M130" s="24">
        <f>ROUND(G130*L130,P4)</f>
        <v>0</v>
      </c>
      <c r="N130" s="25" t="s">
        <v>3907</v>
      </c>
      <c r="O130" s="32">
        <f>M130*AA130</f>
        <v>0</v>
      </c>
      <c r="P130" s="1">
        <v>3</v>
      </c>
      <c r="AA130" s="1">
        <f>IF(P130=1,$O$3,IF(P130=2,$O$4,$O$5))</f>
        <v>0</v>
      </c>
    </row>
    <row r="131">
      <c r="A131" s="1" t="s">
        <v>664</v>
      </c>
      <c r="E131" s="27" t="s">
        <v>3908</v>
      </c>
    </row>
    <row r="132" ht="25.5">
      <c r="A132" s="1" t="s">
        <v>665</v>
      </c>
      <c r="E132" s="33" t="s">
        <v>4059</v>
      </c>
    </row>
    <row r="133" ht="318.75">
      <c r="A133" s="1" t="s">
        <v>666</v>
      </c>
      <c r="E133" s="27" t="s">
        <v>4116</v>
      </c>
    </row>
    <row r="134">
      <c r="A134" s="1" t="s">
        <v>659</v>
      </c>
      <c r="B134" s="1">
        <v>31</v>
      </c>
      <c r="C134" s="26" t="s">
        <v>4117</v>
      </c>
      <c r="D134" t="s">
        <v>661</v>
      </c>
      <c r="E134" s="27" t="s">
        <v>4118</v>
      </c>
      <c r="F134" s="28" t="s">
        <v>683</v>
      </c>
      <c r="G134" s="29">
        <v>2</v>
      </c>
      <c r="H134" s="28">
        <v>0</v>
      </c>
      <c r="I134" s="30">
        <f>ROUND(G134*H134,P4)</f>
        <v>0</v>
      </c>
      <c r="L134" s="31">
        <v>0</v>
      </c>
      <c r="M134" s="24">
        <f>ROUND(G134*L134,P4)</f>
        <v>0</v>
      </c>
      <c r="N134" s="25" t="s">
        <v>3907</v>
      </c>
      <c r="O134" s="32">
        <f>M134*AA134</f>
        <v>0</v>
      </c>
      <c r="P134" s="1">
        <v>3</v>
      </c>
      <c r="AA134" s="1">
        <f>IF(P134=1,$O$3,IF(P134=2,$O$4,$O$5))</f>
        <v>0</v>
      </c>
    </row>
    <row r="135">
      <c r="A135" s="1" t="s">
        <v>664</v>
      </c>
      <c r="E135" s="27" t="s">
        <v>4119</v>
      </c>
    </row>
    <row r="136" ht="25.5">
      <c r="A136" s="1" t="s">
        <v>665</v>
      </c>
      <c r="E136" s="33" t="s">
        <v>4059</v>
      </c>
    </row>
    <row r="137" ht="89.25">
      <c r="A137" s="1" t="s">
        <v>666</v>
      </c>
      <c r="E137" s="27" t="s">
        <v>4120</v>
      </c>
    </row>
    <row r="138" ht="25.5">
      <c r="A138" s="1" t="s">
        <v>659</v>
      </c>
      <c r="B138" s="1">
        <v>32</v>
      </c>
      <c r="C138" s="26" t="s">
        <v>4121</v>
      </c>
      <c r="D138" t="s">
        <v>661</v>
      </c>
      <c r="E138" s="27" t="s">
        <v>4122</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4059</v>
      </c>
    </row>
    <row r="141" ht="89.25">
      <c r="A141" s="1" t="s">
        <v>666</v>
      </c>
      <c r="E141" s="27" t="s">
        <v>4123</v>
      </c>
    </row>
    <row r="142" ht="25.5">
      <c r="A142" s="1" t="s">
        <v>659</v>
      </c>
      <c r="B142" s="1">
        <v>33</v>
      </c>
      <c r="C142" s="26" t="s">
        <v>4124</v>
      </c>
      <c r="D142" t="s">
        <v>661</v>
      </c>
      <c r="E142" s="27" t="s">
        <v>4125</v>
      </c>
      <c r="F142" s="28" t="s">
        <v>683</v>
      </c>
      <c r="G142" s="29">
        <v>1</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4059</v>
      </c>
    </row>
    <row r="145" ht="89.25">
      <c r="A145" s="1" t="s">
        <v>666</v>
      </c>
      <c r="E145" s="27" t="s">
        <v>4126</v>
      </c>
    </row>
    <row r="146" ht="38.25">
      <c r="A146" s="1" t="s">
        <v>659</v>
      </c>
      <c r="B146" s="1">
        <v>34</v>
      </c>
      <c r="C146" s="26" t="s">
        <v>4032</v>
      </c>
      <c r="D146" t="s">
        <v>661</v>
      </c>
      <c r="E146" s="27" t="s">
        <v>4033</v>
      </c>
      <c r="F146" s="28" t="s">
        <v>683</v>
      </c>
      <c r="G146" s="29">
        <v>2</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76.5">
      <c r="A149" s="1" t="s">
        <v>666</v>
      </c>
      <c r="E149" s="27" t="s">
        <v>4127</v>
      </c>
    </row>
    <row r="150">
      <c r="A150" s="1" t="s">
        <v>659</v>
      </c>
      <c r="B150" s="1">
        <v>35</v>
      </c>
      <c r="C150" s="26" t="s">
        <v>4035</v>
      </c>
      <c r="D150" t="s">
        <v>661</v>
      </c>
      <c r="E150" s="27" t="s">
        <v>4036</v>
      </c>
      <c r="F150" s="28" t="s">
        <v>683</v>
      </c>
      <c r="G150" s="29">
        <v>1</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280.5">
      <c r="A153" s="1" t="s">
        <v>666</v>
      </c>
      <c r="E153" s="27" t="s">
        <v>4128</v>
      </c>
    </row>
    <row r="154" ht="25.5">
      <c r="A154" s="1" t="s">
        <v>659</v>
      </c>
      <c r="B154" s="1">
        <v>36</v>
      </c>
      <c r="C154" s="26" t="s">
        <v>4129</v>
      </c>
      <c r="D154" t="s">
        <v>661</v>
      </c>
      <c r="E154" s="27" t="s">
        <v>4130</v>
      </c>
      <c r="F154" s="28" t="s">
        <v>683</v>
      </c>
      <c r="G154" s="29">
        <v>5</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76.5">
      <c r="A157" s="1" t="s">
        <v>666</v>
      </c>
      <c r="E157" s="27" t="s">
        <v>4127</v>
      </c>
    </row>
    <row r="158">
      <c r="A158" s="1" t="s">
        <v>659</v>
      </c>
      <c r="B158" s="1">
        <v>37</v>
      </c>
      <c r="C158" s="26" t="s">
        <v>4131</v>
      </c>
      <c r="D158" t="s">
        <v>661</v>
      </c>
      <c r="E158" s="27" t="s">
        <v>4132</v>
      </c>
      <c r="F158" s="28" t="s">
        <v>683</v>
      </c>
      <c r="G158" s="29">
        <v>2</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293.25">
      <c r="A161" s="1" t="s">
        <v>666</v>
      </c>
      <c r="E161" s="27" t="s">
        <v>4133</v>
      </c>
    </row>
    <row r="162" ht="25.5">
      <c r="A162" s="1" t="s">
        <v>659</v>
      </c>
      <c r="B162" s="1">
        <v>38</v>
      </c>
      <c r="C162" s="26" t="s">
        <v>4134</v>
      </c>
      <c r="D162" t="s">
        <v>661</v>
      </c>
      <c r="E162" s="27" t="s">
        <v>4135</v>
      </c>
      <c r="F162" s="28" t="s">
        <v>683</v>
      </c>
      <c r="G162" s="29">
        <v>7</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293.25">
      <c r="A165" s="1" t="s">
        <v>666</v>
      </c>
      <c r="E165" s="27" t="s">
        <v>4133</v>
      </c>
    </row>
    <row r="166" ht="25.5">
      <c r="A166" s="1" t="s">
        <v>659</v>
      </c>
      <c r="B166" s="1">
        <v>39</v>
      </c>
      <c r="C166" s="26" t="s">
        <v>3905</v>
      </c>
      <c r="D166" t="s">
        <v>661</v>
      </c>
      <c r="E166" s="27" t="s">
        <v>3906</v>
      </c>
      <c r="F166" s="28" t="s">
        <v>683</v>
      </c>
      <c r="G166" s="29">
        <v>1</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93.25">
      <c r="A169" s="1" t="s">
        <v>666</v>
      </c>
      <c r="E169" s="27" t="s">
        <v>4133</v>
      </c>
    </row>
    <row r="170">
      <c r="A170" s="1" t="s">
        <v>659</v>
      </c>
      <c r="B170" s="1">
        <v>40</v>
      </c>
      <c r="C170" s="26" t="s">
        <v>4136</v>
      </c>
      <c r="D170" t="s">
        <v>661</v>
      </c>
      <c r="E170" s="27" t="s">
        <v>4137</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280.5">
      <c r="A173" s="1" t="s">
        <v>666</v>
      </c>
      <c r="E173" s="27" t="s">
        <v>4138</v>
      </c>
    </row>
    <row r="174">
      <c r="A174" s="1" t="s">
        <v>659</v>
      </c>
      <c r="B174" s="1">
        <v>41</v>
      </c>
      <c r="C174" s="26" t="s">
        <v>4139</v>
      </c>
      <c r="D174" t="s">
        <v>661</v>
      </c>
      <c r="E174" s="27" t="s">
        <v>4140</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306">
      <c r="A177" s="1" t="s">
        <v>666</v>
      </c>
      <c r="E177" s="27" t="s">
        <v>4141</v>
      </c>
    </row>
    <row r="178">
      <c r="A178" s="1" t="s">
        <v>659</v>
      </c>
      <c r="B178" s="1">
        <v>42</v>
      </c>
      <c r="C178" s="26" t="s">
        <v>4142</v>
      </c>
      <c r="D178" t="s">
        <v>661</v>
      </c>
      <c r="E178" s="27" t="s">
        <v>4143</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293.25">
      <c r="A181" s="1" t="s">
        <v>666</v>
      </c>
      <c r="E181" s="27" t="s">
        <v>4144</v>
      </c>
    </row>
    <row r="182">
      <c r="A182" s="1" t="s">
        <v>659</v>
      </c>
      <c r="B182" s="1">
        <v>43</v>
      </c>
      <c r="C182" s="26" t="s">
        <v>4145</v>
      </c>
      <c r="D182" t="s">
        <v>661</v>
      </c>
      <c r="E182" s="27" t="s">
        <v>4146</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255">
      <c r="A185" s="1" t="s">
        <v>666</v>
      </c>
      <c r="E185" s="27" t="s">
        <v>4147</v>
      </c>
    </row>
    <row r="186" ht="38.25">
      <c r="A186" s="1" t="s">
        <v>659</v>
      </c>
      <c r="B186" s="1">
        <v>44</v>
      </c>
      <c r="C186" s="26" t="s">
        <v>4148</v>
      </c>
      <c r="D186" t="s">
        <v>661</v>
      </c>
      <c r="E186" s="27" t="s">
        <v>4149</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331.5">
      <c r="A189" s="1" t="s">
        <v>666</v>
      </c>
      <c r="E189" s="27" t="s">
        <v>4150</v>
      </c>
    </row>
    <row r="190">
      <c r="A190" s="1" t="s">
        <v>659</v>
      </c>
      <c r="B190" s="1">
        <v>45</v>
      </c>
      <c r="C190" s="26" t="s">
        <v>4151</v>
      </c>
      <c r="D190" t="s">
        <v>661</v>
      </c>
      <c r="E190" s="27" t="s">
        <v>4152</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89.25">
      <c r="A193" s="1" t="s">
        <v>666</v>
      </c>
      <c r="E193" s="27" t="s">
        <v>4153</v>
      </c>
    </row>
    <row r="194">
      <c r="A194" s="1" t="s">
        <v>659</v>
      </c>
      <c r="B194" s="1">
        <v>46</v>
      </c>
      <c r="C194" s="26" t="s">
        <v>4154</v>
      </c>
      <c r="D194" t="s">
        <v>661</v>
      </c>
      <c r="E194" s="27" t="s">
        <v>4155</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63.75">
      <c r="A197" s="1" t="s">
        <v>666</v>
      </c>
      <c r="E197" s="27" t="s">
        <v>4156</v>
      </c>
    </row>
    <row r="198">
      <c r="A198" s="1" t="s">
        <v>659</v>
      </c>
      <c r="B198" s="1">
        <v>47</v>
      </c>
      <c r="C198" s="26" t="s">
        <v>3971</v>
      </c>
      <c r="D198" t="s">
        <v>661</v>
      </c>
      <c r="E198" s="27" t="s">
        <v>3972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89.25">
      <c r="A201" s="1" t="s">
        <v>666</v>
      </c>
      <c r="E201" s="27" t="s">
        <v>4157</v>
      </c>
    </row>
    <row r="202">
      <c r="A202" s="1" t="s">
        <v>659</v>
      </c>
      <c r="B202" s="1">
        <v>48</v>
      </c>
      <c r="C202" s="26" t="s">
        <v>3981</v>
      </c>
      <c r="D202" t="s">
        <v>661</v>
      </c>
      <c r="E202" s="27" t="s">
        <v>3982</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140.25">
      <c r="A205" s="1" t="s">
        <v>666</v>
      </c>
      <c r="E205" s="27" t="s">
        <v>4158</v>
      </c>
    </row>
    <row r="206" ht="25.5">
      <c r="A206" s="1" t="s">
        <v>659</v>
      </c>
      <c r="B206" s="1">
        <v>49</v>
      </c>
      <c r="C206" s="26" t="s">
        <v>4003</v>
      </c>
      <c r="D206" t="s">
        <v>661</v>
      </c>
      <c r="E206" s="27" t="s">
        <v>4004</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4059</v>
      </c>
    </row>
    <row r="209" ht="204">
      <c r="A209" s="1" t="s">
        <v>666</v>
      </c>
      <c r="E209" s="27" t="s">
        <v>3998</v>
      </c>
    </row>
    <row r="210" ht="25.5">
      <c r="A210" s="1" t="s">
        <v>659</v>
      </c>
      <c r="B210" s="1">
        <v>50</v>
      </c>
      <c r="C210" s="26" t="s">
        <v>4183</v>
      </c>
      <c r="D210" t="s">
        <v>661</v>
      </c>
      <c r="E210" s="27" t="s">
        <v>4184</v>
      </c>
      <c r="F210" s="28" t="s">
        <v>683</v>
      </c>
      <c r="G210" s="29">
        <v>1</v>
      </c>
      <c r="H210" s="28">
        <v>0</v>
      </c>
      <c r="I210" s="30">
        <f>ROUND(G210*H210,P4)</f>
        <v>0</v>
      </c>
      <c r="L210" s="31">
        <v>0</v>
      </c>
      <c r="M210" s="24">
        <f>ROUND(G210*L210,P4)</f>
        <v>0</v>
      </c>
      <c r="N210" s="25" t="s">
        <v>3907</v>
      </c>
      <c r="O210" s="32">
        <f>M210*AA210</f>
        <v>0</v>
      </c>
      <c r="P210" s="1">
        <v>3</v>
      </c>
      <c r="AA210" s="1">
        <f>IF(P210=1,$O$3,IF(P210=2,$O$4,$O$5))</f>
        <v>0</v>
      </c>
    </row>
    <row r="211">
      <c r="A211" s="1" t="s">
        <v>664</v>
      </c>
      <c r="E211" s="27" t="s">
        <v>3908</v>
      </c>
    </row>
    <row r="212" ht="25.5">
      <c r="A212" s="1" t="s">
        <v>665</v>
      </c>
      <c r="E212" s="33" t="s">
        <v>4059</v>
      </c>
    </row>
    <row r="213" ht="63.75">
      <c r="A213" s="1" t="s">
        <v>666</v>
      </c>
      <c r="E213" s="27" t="s">
        <v>4185</v>
      </c>
    </row>
    <row r="214">
      <c r="A214" s="1" t="s">
        <v>656</v>
      </c>
      <c r="C214" s="22" t="s">
        <v>4008</v>
      </c>
      <c r="E214" s="23" t="s">
        <v>4009</v>
      </c>
      <c r="L214" s="24">
        <f>SUMIFS(L215:L242,A215:A242,"P")</f>
        <v>0</v>
      </c>
      <c r="M214" s="24">
        <f>SUMIFS(M215:M242,A215:A242,"P")</f>
        <v>0</v>
      </c>
      <c r="N214" s="25"/>
    </row>
    <row r="215" ht="25.5">
      <c r="A215" s="1" t="s">
        <v>659</v>
      </c>
      <c r="B215" s="1">
        <v>51</v>
      </c>
      <c r="C215" s="26" t="s">
        <v>2170</v>
      </c>
      <c r="D215" t="s">
        <v>661</v>
      </c>
      <c r="E215" s="27" t="s">
        <v>3483</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4059</v>
      </c>
    </row>
    <row r="218" ht="140.25">
      <c r="A218" s="1" t="s">
        <v>666</v>
      </c>
      <c r="E218" s="27" t="s">
        <v>4010</v>
      </c>
    </row>
    <row r="219" ht="38.25">
      <c r="A219" s="1" t="s">
        <v>659</v>
      </c>
      <c r="B219" s="1">
        <v>52</v>
      </c>
      <c r="C219" s="26" t="s">
        <v>4011</v>
      </c>
      <c r="D219" t="s">
        <v>661</v>
      </c>
      <c r="E219" s="27" t="s">
        <v>4012</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63.75">
      <c r="A222" s="1" t="s">
        <v>666</v>
      </c>
      <c r="E222" s="27" t="s">
        <v>4013</v>
      </c>
    </row>
    <row r="223" ht="25.5">
      <c r="A223" s="1" t="s">
        <v>659</v>
      </c>
      <c r="B223" s="1">
        <v>53</v>
      </c>
      <c r="C223" s="26" t="s">
        <v>4014</v>
      </c>
      <c r="D223" t="s">
        <v>661</v>
      </c>
      <c r="E223" s="27" t="s">
        <v>4015</v>
      </c>
      <c r="F223" s="28" t="s">
        <v>683</v>
      </c>
      <c r="G223" s="29">
        <v>1</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153">
      <c r="A226" s="1" t="s">
        <v>666</v>
      </c>
      <c r="E226" s="27" t="s">
        <v>4016</v>
      </c>
    </row>
    <row r="227">
      <c r="A227" s="1" t="s">
        <v>659</v>
      </c>
      <c r="B227" s="1">
        <v>54</v>
      </c>
      <c r="C227" s="26" t="s">
        <v>4160</v>
      </c>
      <c r="D227" t="s">
        <v>661</v>
      </c>
      <c r="E227" s="27" t="s">
        <v>4161</v>
      </c>
      <c r="F227" s="28" t="s">
        <v>683</v>
      </c>
      <c r="G227" s="29">
        <v>4</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38.25">
      <c r="A230" s="1" t="s">
        <v>666</v>
      </c>
      <c r="E230" s="27" t="s">
        <v>4162</v>
      </c>
    </row>
    <row r="231">
      <c r="A231" s="1" t="s">
        <v>659</v>
      </c>
      <c r="B231" s="1">
        <v>55</v>
      </c>
      <c r="C231" s="26" t="s">
        <v>4165</v>
      </c>
      <c r="D231" t="s">
        <v>661</v>
      </c>
      <c r="E231" s="27" t="s">
        <v>4166</v>
      </c>
      <c r="F231" s="28" t="s">
        <v>874</v>
      </c>
      <c r="G231" s="29">
        <v>16</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153">
      <c r="A234" s="1" t="s">
        <v>666</v>
      </c>
      <c r="E234" s="27" t="s">
        <v>4167</v>
      </c>
    </row>
    <row r="235">
      <c r="A235" s="1" t="s">
        <v>659</v>
      </c>
      <c r="B235" s="1">
        <v>56</v>
      </c>
      <c r="C235" s="26" t="s">
        <v>1996</v>
      </c>
      <c r="D235" t="s">
        <v>661</v>
      </c>
      <c r="E235" s="27" t="s">
        <v>1997</v>
      </c>
      <c r="F235" s="28" t="s">
        <v>874</v>
      </c>
      <c r="G235" s="29">
        <v>4</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4059</v>
      </c>
    </row>
    <row r="238" ht="153">
      <c r="A238" s="1" t="s">
        <v>666</v>
      </c>
      <c r="E238" s="27" t="s">
        <v>4168</v>
      </c>
    </row>
    <row r="239">
      <c r="A239" s="1" t="s">
        <v>659</v>
      </c>
      <c r="B239" s="1">
        <v>57</v>
      </c>
      <c r="C239" s="26" t="s">
        <v>2000</v>
      </c>
      <c r="D239" t="s">
        <v>661</v>
      </c>
      <c r="E239" s="27" t="s">
        <v>2001</v>
      </c>
      <c r="F239" s="28" t="s">
        <v>874</v>
      </c>
      <c r="G239" s="29">
        <v>4</v>
      </c>
      <c r="H239" s="28">
        <v>0</v>
      </c>
      <c r="I239" s="30">
        <f>ROUND(G239*H239,P4)</f>
        <v>0</v>
      </c>
      <c r="L239" s="31">
        <v>0</v>
      </c>
      <c r="M239" s="24">
        <f>ROUND(G239*L239,P4)</f>
        <v>0</v>
      </c>
      <c r="N239" s="25" t="s">
        <v>3907</v>
      </c>
      <c r="O239" s="32">
        <f>M239*AA239</f>
        <v>0</v>
      </c>
      <c r="P239" s="1">
        <v>3</v>
      </c>
      <c r="AA239" s="1">
        <f>IF(P239=1,$O$3,IF(P239=2,$O$4,$O$5))</f>
        <v>0</v>
      </c>
    </row>
    <row r="240">
      <c r="A240" s="1" t="s">
        <v>664</v>
      </c>
      <c r="E240" s="27" t="s">
        <v>3908</v>
      </c>
    </row>
    <row r="241" ht="25.5">
      <c r="A241" s="1" t="s">
        <v>665</v>
      </c>
      <c r="E241" s="33" t="s">
        <v>4059</v>
      </c>
    </row>
    <row r="242" ht="153">
      <c r="A242" s="1" t="s">
        <v>666</v>
      </c>
      <c r="E242" s="27" t="s">
        <v>4169</v>
      </c>
    </row>
    <row r="243">
      <c r="A243" s="1" t="s">
        <v>656</v>
      </c>
      <c r="C243" s="22" t="s">
        <v>4017</v>
      </c>
      <c r="E243" s="23" t="s">
        <v>4018</v>
      </c>
      <c r="L243" s="24">
        <f>SUMIFS(L244:L271,A244:A271,"P")</f>
        <v>0</v>
      </c>
      <c r="M243" s="24">
        <f>SUMIFS(M244:M271,A244:A271,"P")</f>
        <v>0</v>
      </c>
      <c r="N243" s="25"/>
    </row>
    <row r="244">
      <c r="A244" s="1" t="s">
        <v>659</v>
      </c>
      <c r="B244" s="1">
        <v>58</v>
      </c>
      <c r="C244" s="26" t="s">
        <v>4170</v>
      </c>
      <c r="D244" t="s">
        <v>661</v>
      </c>
      <c r="E244" s="27" t="s">
        <v>4171</v>
      </c>
      <c r="F244" s="28" t="s">
        <v>683</v>
      </c>
      <c r="G244" s="29">
        <v>1</v>
      </c>
      <c r="H244" s="28">
        <v>0</v>
      </c>
      <c r="I244" s="30">
        <f>ROUND(G244*H244,P4)</f>
        <v>0</v>
      </c>
      <c r="L244" s="31">
        <v>0</v>
      </c>
      <c r="M244" s="24">
        <f>ROUND(G244*L244,P4)</f>
        <v>0</v>
      </c>
      <c r="N244" s="25" t="s">
        <v>3907</v>
      </c>
      <c r="O244" s="32">
        <f>M244*AA244</f>
        <v>0</v>
      </c>
      <c r="P244" s="1">
        <v>3</v>
      </c>
      <c r="AA244" s="1">
        <f>IF(P244=1,$O$3,IF(P244=2,$O$4,$O$5))</f>
        <v>0</v>
      </c>
    </row>
    <row r="245">
      <c r="A245" s="1" t="s">
        <v>664</v>
      </c>
      <c r="E245" s="27" t="s">
        <v>3908</v>
      </c>
    </row>
    <row r="246" ht="25.5">
      <c r="A246" s="1" t="s">
        <v>665</v>
      </c>
      <c r="E246" s="33" t="s">
        <v>4059</v>
      </c>
    </row>
    <row r="247" ht="89.25">
      <c r="A247" s="1" t="s">
        <v>666</v>
      </c>
      <c r="E247" s="27" t="s">
        <v>1983</v>
      </c>
    </row>
    <row r="248">
      <c r="A248" s="1" t="s">
        <v>659</v>
      </c>
      <c r="B248" s="1">
        <v>59</v>
      </c>
      <c r="C248" s="26" t="s">
        <v>4172</v>
      </c>
      <c r="D248" t="s">
        <v>661</v>
      </c>
      <c r="E248" s="27" t="s">
        <v>4173</v>
      </c>
      <c r="F248" s="28" t="s">
        <v>683</v>
      </c>
      <c r="G248" s="29">
        <v>1</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4059</v>
      </c>
    </row>
    <row r="251" ht="102">
      <c r="A251" s="1" t="s">
        <v>666</v>
      </c>
      <c r="E251" s="27" t="s">
        <v>1986</v>
      </c>
    </row>
    <row r="252">
      <c r="A252" s="1" t="s">
        <v>659</v>
      </c>
      <c r="B252" s="1">
        <v>60</v>
      </c>
      <c r="C252" s="26" t="s">
        <v>4174</v>
      </c>
      <c r="D252" t="s">
        <v>661</v>
      </c>
      <c r="E252" s="27" t="s">
        <v>4175</v>
      </c>
      <c r="F252" s="28" t="s">
        <v>683</v>
      </c>
      <c r="G252" s="29">
        <v>3</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89.25">
      <c r="A255" s="1" t="s">
        <v>666</v>
      </c>
      <c r="E255" s="27" t="s">
        <v>1983</v>
      </c>
    </row>
    <row r="256">
      <c r="A256" s="1" t="s">
        <v>659</v>
      </c>
      <c r="B256" s="1">
        <v>61</v>
      </c>
      <c r="C256" s="26" t="s">
        <v>2765</v>
      </c>
      <c r="D256" t="s">
        <v>661</v>
      </c>
      <c r="E256" s="27" t="s">
        <v>2766</v>
      </c>
      <c r="F256" s="28" t="s">
        <v>683</v>
      </c>
      <c r="G256" s="29">
        <v>3</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102">
      <c r="A259" s="1" t="s">
        <v>666</v>
      </c>
      <c r="E259" s="27" t="s">
        <v>1986</v>
      </c>
    </row>
    <row r="260">
      <c r="A260" s="1" t="s">
        <v>659</v>
      </c>
      <c r="B260" s="1">
        <v>62</v>
      </c>
      <c r="C260" s="26" t="s">
        <v>4046</v>
      </c>
      <c r="D260" t="s">
        <v>661</v>
      </c>
      <c r="E260" s="27" t="s">
        <v>4176</v>
      </c>
      <c r="F260" s="28" t="s">
        <v>683</v>
      </c>
      <c r="G260" s="29">
        <v>1</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63.75">
      <c r="A263" s="1" t="s">
        <v>666</v>
      </c>
      <c r="E263" s="27" t="s">
        <v>4177</v>
      </c>
    </row>
    <row r="264">
      <c r="A264" s="1" t="s">
        <v>659</v>
      </c>
      <c r="B264" s="1">
        <v>63</v>
      </c>
      <c r="C264" s="26" t="s">
        <v>4050</v>
      </c>
      <c r="D264" t="s">
        <v>661</v>
      </c>
      <c r="E264" s="27" t="s">
        <v>4051</v>
      </c>
      <c r="F264" s="28" t="s">
        <v>683</v>
      </c>
      <c r="G264" s="29">
        <v>2</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4059</v>
      </c>
    </row>
    <row r="267" ht="63.75">
      <c r="A267" s="1" t="s">
        <v>666</v>
      </c>
      <c r="E267" s="27" t="s">
        <v>4178</v>
      </c>
    </row>
    <row r="268">
      <c r="A268" s="1" t="s">
        <v>659</v>
      </c>
      <c r="B268" s="1">
        <v>64</v>
      </c>
      <c r="C268" s="26" t="s">
        <v>2129</v>
      </c>
      <c r="D268" t="s">
        <v>661</v>
      </c>
      <c r="E268" s="27" t="s">
        <v>2130</v>
      </c>
      <c r="F268" s="28" t="s">
        <v>683</v>
      </c>
      <c r="G268" s="29">
        <v>2</v>
      </c>
      <c r="H268" s="28">
        <v>0</v>
      </c>
      <c r="I268" s="30">
        <f>ROUND(G268*H268,P4)</f>
        <v>0</v>
      </c>
      <c r="L268" s="31">
        <v>0</v>
      </c>
      <c r="M268" s="24">
        <f>ROUND(G268*L268,P4)</f>
        <v>0</v>
      </c>
      <c r="N268" s="25" t="s">
        <v>3907</v>
      </c>
      <c r="O268" s="32">
        <f>M268*AA268</f>
        <v>0</v>
      </c>
      <c r="P268" s="1">
        <v>3</v>
      </c>
      <c r="AA268" s="1">
        <f>IF(P268=1,$O$3,IF(P268=2,$O$4,$O$5))</f>
        <v>0</v>
      </c>
    </row>
    <row r="269">
      <c r="A269" s="1" t="s">
        <v>664</v>
      </c>
      <c r="E269" s="27" t="s">
        <v>3908</v>
      </c>
    </row>
    <row r="270" ht="25.5">
      <c r="A270" s="1" t="s">
        <v>665</v>
      </c>
      <c r="E270" s="33" t="s">
        <v>4059</v>
      </c>
    </row>
    <row r="271" ht="114.75">
      <c r="A271" s="1" t="s">
        <v>666</v>
      </c>
      <c r="E271" s="27" t="s">
        <v>4179</v>
      </c>
    </row>
  </sheetData>
  <sheetProtection sheet="1" objects="1" scenarios="1" spinCount="100000" saltValue="E15lNr8+eZpgoo4+FHH1cKT5WPbb89BYa2hwUBJtukrGsrsgJdUMbphgl79aHdiGIbysWjjd3JpfBTQtIFpXtQ==" hashValue="PiUGj495M46nI9nrgiUZVolIYx77C0Dpiz3k7WWOYxVW+v+1/VkWL1590VD+RyTJDAnV76402/P7oPRUJrHU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4186</v>
      </c>
      <c r="E8" s="23" t="s">
        <v>147</v>
      </c>
      <c r="L8" s="24">
        <f>L9+L26+L35+L108+L137+L218+L251</f>
        <v>0</v>
      </c>
      <c r="M8" s="24">
        <f>M9+M26+M35+M108+M137+M218+M251</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120</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20</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SUMIFS(L36:L107,A36:A107,"P")</f>
        <v>0</v>
      </c>
      <c r="M35" s="24">
        <f>SUMIFS(M36:M107,A36:A107,"P")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82</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63</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36</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57</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92</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56</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c r="A72" s="1" t="s">
        <v>659</v>
      </c>
      <c r="B72" s="1">
        <v>16</v>
      </c>
      <c r="C72" s="26" t="s">
        <v>4084</v>
      </c>
      <c r="D72" t="s">
        <v>661</v>
      </c>
      <c r="E72" s="27" t="s">
        <v>4085</v>
      </c>
      <c r="F72" s="28" t="s">
        <v>670</v>
      </c>
      <c r="G72" s="29">
        <v>41</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38.25">
      <c r="A75" s="1" t="s">
        <v>666</v>
      </c>
      <c r="E75" s="27" t="s">
        <v>4081</v>
      </c>
    </row>
    <row r="76" ht="25.5">
      <c r="A76" s="1" t="s">
        <v>659</v>
      </c>
      <c r="B76" s="1">
        <v>17</v>
      </c>
      <c r="C76" s="26" t="s">
        <v>4086</v>
      </c>
      <c r="D76" t="s">
        <v>661</v>
      </c>
      <c r="E76" s="27" t="s">
        <v>4087</v>
      </c>
      <c r="F76" s="28" t="s">
        <v>683</v>
      </c>
      <c r="G76" s="29">
        <v>18</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51">
      <c r="A79" s="1" t="s">
        <v>666</v>
      </c>
      <c r="E79" s="27" t="s">
        <v>4073</v>
      </c>
    </row>
    <row r="80" ht="25.5">
      <c r="A80" s="1" t="s">
        <v>659</v>
      </c>
      <c r="B80" s="1">
        <v>18</v>
      </c>
      <c r="C80" s="26" t="s">
        <v>1231</v>
      </c>
      <c r="D80" t="s">
        <v>661</v>
      </c>
      <c r="E80" s="27" t="s">
        <v>1232</v>
      </c>
      <c r="F80" s="28" t="s">
        <v>683</v>
      </c>
      <c r="G80" s="29">
        <v>2</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89.25">
      <c r="A83" s="1" t="s">
        <v>666</v>
      </c>
      <c r="E83" s="27" t="s">
        <v>977</v>
      </c>
    </row>
    <row r="84" ht="25.5">
      <c r="A84" s="1" t="s">
        <v>659</v>
      </c>
      <c r="B84" s="1">
        <v>19</v>
      </c>
      <c r="C84" s="26" t="s">
        <v>1376</v>
      </c>
      <c r="D84" t="s">
        <v>661</v>
      </c>
      <c r="E84" s="27" t="s">
        <v>1377</v>
      </c>
      <c r="F84" s="28" t="s">
        <v>683</v>
      </c>
      <c r="G84" s="29">
        <v>6</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165.75">
      <c r="A87" s="1" t="s">
        <v>666</v>
      </c>
      <c r="E87" s="27" t="s">
        <v>4088</v>
      </c>
    </row>
    <row r="88" ht="25.5">
      <c r="A88" s="1" t="s">
        <v>659</v>
      </c>
      <c r="B88" s="1">
        <v>20</v>
      </c>
      <c r="C88" s="26" t="s">
        <v>975</v>
      </c>
      <c r="D88" t="s">
        <v>661</v>
      </c>
      <c r="E88" s="27" t="s">
        <v>976</v>
      </c>
      <c r="F88" s="28" t="s">
        <v>683</v>
      </c>
      <c r="G88" s="29">
        <v>2</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89.25">
      <c r="A91" s="1" t="s">
        <v>666</v>
      </c>
      <c r="E91" s="27" t="s">
        <v>977</v>
      </c>
    </row>
    <row r="92" ht="25.5">
      <c r="A92" s="1" t="s">
        <v>659</v>
      </c>
      <c r="B92" s="1">
        <v>21</v>
      </c>
      <c r="C92" s="26" t="s">
        <v>4027</v>
      </c>
      <c r="D92" t="s">
        <v>661</v>
      </c>
      <c r="E92" s="27" t="s">
        <v>4028</v>
      </c>
      <c r="F92" s="28" t="s">
        <v>683</v>
      </c>
      <c r="G92" s="29">
        <v>4</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38.25">
      <c r="A95" s="1" t="s">
        <v>666</v>
      </c>
      <c r="E95" s="27" t="s">
        <v>4089</v>
      </c>
    </row>
    <row r="96">
      <c r="A96" s="1" t="s">
        <v>659</v>
      </c>
      <c r="B96" s="1">
        <v>22</v>
      </c>
      <c r="C96" s="26" t="s">
        <v>4029</v>
      </c>
      <c r="D96" t="s">
        <v>661</v>
      </c>
      <c r="E96" s="27" t="s">
        <v>4030</v>
      </c>
      <c r="F96" s="28" t="s">
        <v>683</v>
      </c>
      <c r="G96" s="29">
        <v>95</v>
      </c>
      <c r="H96" s="28">
        <v>0</v>
      </c>
      <c r="I96" s="30">
        <f>ROUND(G96*H96,P4)</f>
        <v>0</v>
      </c>
      <c r="L96" s="31">
        <v>0</v>
      </c>
      <c r="M96" s="24">
        <f>ROUND(G96*L96,P4)</f>
        <v>0</v>
      </c>
      <c r="N96" s="25" t="s">
        <v>3907</v>
      </c>
      <c r="O96" s="32">
        <f>M96*AA96</f>
        <v>0</v>
      </c>
      <c r="P96" s="1">
        <v>3</v>
      </c>
      <c r="AA96" s="1">
        <f>IF(P96=1,$O$3,IF(P96=2,$O$4,$O$5))</f>
        <v>0</v>
      </c>
    </row>
    <row r="97">
      <c r="A97" s="1" t="s">
        <v>664</v>
      </c>
      <c r="E97" s="27" t="s">
        <v>3908</v>
      </c>
    </row>
    <row r="98" ht="25.5">
      <c r="A98" s="1" t="s">
        <v>665</v>
      </c>
      <c r="E98" s="33" t="s">
        <v>4059</v>
      </c>
    </row>
    <row r="99" ht="165.75">
      <c r="A99" s="1" t="s">
        <v>666</v>
      </c>
      <c r="E99" s="27" t="s">
        <v>4090</v>
      </c>
    </row>
    <row r="100" ht="38.25">
      <c r="A100" s="1" t="s">
        <v>659</v>
      </c>
      <c r="B100" s="1">
        <v>23</v>
      </c>
      <c r="C100" s="26" t="s">
        <v>4091</v>
      </c>
      <c r="D100" t="s">
        <v>661</v>
      </c>
      <c r="E100" s="27" t="s">
        <v>4092</v>
      </c>
      <c r="F100" s="28" t="s">
        <v>683</v>
      </c>
      <c r="G100" s="29">
        <v>1</v>
      </c>
      <c r="H100" s="28">
        <v>0</v>
      </c>
      <c r="I100" s="30">
        <f>ROUND(G100*H100,P4)</f>
        <v>0</v>
      </c>
      <c r="L100" s="31">
        <v>0</v>
      </c>
      <c r="M100" s="24">
        <f>ROUND(G100*L100,P4)</f>
        <v>0</v>
      </c>
      <c r="N100" s="25" t="s">
        <v>3907</v>
      </c>
      <c r="O100" s="32">
        <f>M100*AA100</f>
        <v>0</v>
      </c>
      <c r="P100" s="1">
        <v>3</v>
      </c>
      <c r="AA100" s="1">
        <f>IF(P100=1,$O$3,IF(P100=2,$O$4,$O$5))</f>
        <v>0</v>
      </c>
    </row>
    <row r="101">
      <c r="A101" s="1" t="s">
        <v>664</v>
      </c>
      <c r="E101" s="27" t="s">
        <v>3908</v>
      </c>
    </row>
    <row r="102" ht="25.5">
      <c r="A102" s="1" t="s">
        <v>665</v>
      </c>
      <c r="E102" s="33" t="s">
        <v>4059</v>
      </c>
    </row>
    <row r="103" ht="102">
      <c r="A103" s="1" t="s">
        <v>666</v>
      </c>
      <c r="E103" s="27" t="s">
        <v>4093</v>
      </c>
    </row>
    <row r="104">
      <c r="A104" s="1" t="s">
        <v>659</v>
      </c>
      <c r="B104" s="1">
        <v>24</v>
      </c>
      <c r="C104" s="26" t="s">
        <v>4094</v>
      </c>
      <c r="D104" t="s">
        <v>661</v>
      </c>
      <c r="E104" s="27" t="s">
        <v>4095</v>
      </c>
      <c r="F104" s="28" t="s">
        <v>670</v>
      </c>
      <c r="G104" s="29">
        <v>18</v>
      </c>
      <c r="H104" s="28">
        <v>0</v>
      </c>
      <c r="I104" s="30">
        <f>ROUND(G104*H104,P4)</f>
        <v>0</v>
      </c>
      <c r="L104" s="31">
        <v>0</v>
      </c>
      <c r="M104" s="24">
        <f>ROUND(G104*L104,P4)</f>
        <v>0</v>
      </c>
      <c r="N104" s="25" t="s">
        <v>3907</v>
      </c>
      <c r="O104" s="32">
        <f>M104*AA104</f>
        <v>0</v>
      </c>
      <c r="P104" s="1">
        <v>3</v>
      </c>
      <c r="AA104" s="1">
        <f>IF(P104=1,$O$3,IF(P104=2,$O$4,$O$5))</f>
        <v>0</v>
      </c>
    </row>
    <row r="105">
      <c r="A105" s="1" t="s">
        <v>664</v>
      </c>
      <c r="E105" s="27" t="s">
        <v>3908</v>
      </c>
    </row>
    <row r="106" ht="25.5">
      <c r="A106" s="1" t="s">
        <v>665</v>
      </c>
      <c r="E106" s="33" t="s">
        <v>4059</v>
      </c>
    </row>
    <row r="107" ht="38.25">
      <c r="A107" s="1" t="s">
        <v>666</v>
      </c>
      <c r="E107" s="27" t="s">
        <v>4081</v>
      </c>
    </row>
    <row r="108">
      <c r="A108" s="1" t="s">
        <v>656</v>
      </c>
      <c r="C108" s="22" t="s">
        <v>4096</v>
      </c>
      <c r="E108" s="23" t="s">
        <v>4097</v>
      </c>
      <c r="L108" s="24">
        <f>SUMIFS(L109:L136,A109:A136,"P")</f>
        <v>0</v>
      </c>
      <c r="M108" s="24">
        <f>SUMIFS(M109:M136,A109:A136,"P")</f>
        <v>0</v>
      </c>
      <c r="N108" s="25"/>
    </row>
    <row r="109">
      <c r="A109" s="1" t="s">
        <v>659</v>
      </c>
      <c r="B109" s="1">
        <v>25</v>
      </c>
      <c r="C109" s="26" t="s">
        <v>4098</v>
      </c>
      <c r="D109" t="s">
        <v>661</v>
      </c>
      <c r="E109" s="27" t="s">
        <v>4099</v>
      </c>
      <c r="F109" s="28" t="s">
        <v>683</v>
      </c>
      <c r="G109" s="29">
        <v>4</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4101</v>
      </c>
      <c r="D113" t="s">
        <v>661</v>
      </c>
      <c r="E113" s="27" t="s">
        <v>4102</v>
      </c>
      <c r="F113" s="28" t="s">
        <v>683</v>
      </c>
      <c r="G113" s="29">
        <v>1</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4103</v>
      </c>
      <c r="D117" t="s">
        <v>661</v>
      </c>
      <c r="E117" s="27" t="s">
        <v>4104</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4100</v>
      </c>
    </row>
    <row r="121">
      <c r="A121" s="1" t="s">
        <v>659</v>
      </c>
      <c r="B121" s="1">
        <v>28</v>
      </c>
      <c r="C121" s="26" t="s">
        <v>4105</v>
      </c>
      <c r="D121" t="s">
        <v>661</v>
      </c>
      <c r="E121" s="27" t="s">
        <v>4106</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4100</v>
      </c>
    </row>
    <row r="125">
      <c r="A125" s="1" t="s">
        <v>659</v>
      </c>
      <c r="B125" s="1">
        <v>29</v>
      </c>
      <c r="C125" s="26" t="s">
        <v>4107</v>
      </c>
      <c r="D125" t="s">
        <v>661</v>
      </c>
      <c r="E125" s="27" t="s">
        <v>4108</v>
      </c>
      <c r="F125" s="28" t="s">
        <v>683</v>
      </c>
      <c r="G125" s="29">
        <v>2</v>
      </c>
      <c r="H125" s="28">
        <v>0</v>
      </c>
      <c r="I125" s="30">
        <f>ROUND(G125*H125,P4)</f>
        <v>0</v>
      </c>
      <c r="L125" s="31">
        <v>0</v>
      </c>
      <c r="M125" s="24">
        <f>ROUND(G125*L125,P4)</f>
        <v>0</v>
      </c>
      <c r="N125" s="25" t="s">
        <v>3907</v>
      </c>
      <c r="O125" s="32">
        <f>M125*AA125</f>
        <v>0</v>
      </c>
      <c r="P125" s="1">
        <v>3</v>
      </c>
      <c r="AA125" s="1">
        <f>IF(P125=1,$O$3,IF(P125=2,$O$4,$O$5))</f>
        <v>0</v>
      </c>
    </row>
    <row r="126">
      <c r="A126" s="1" t="s">
        <v>664</v>
      </c>
      <c r="E126" s="27" t="s">
        <v>3908</v>
      </c>
    </row>
    <row r="127" ht="25.5">
      <c r="A127" s="1" t="s">
        <v>665</v>
      </c>
      <c r="E127" s="33" t="s">
        <v>4059</v>
      </c>
    </row>
    <row r="128" ht="102">
      <c r="A128" s="1" t="s">
        <v>666</v>
      </c>
      <c r="E128" s="27" t="s">
        <v>4100</v>
      </c>
    </row>
    <row r="129">
      <c r="A129" s="1" t="s">
        <v>659</v>
      </c>
      <c r="B129" s="1">
        <v>30</v>
      </c>
      <c r="C129" s="26" t="s">
        <v>4109</v>
      </c>
      <c r="D129" t="s">
        <v>661</v>
      </c>
      <c r="E129" s="27" t="s">
        <v>4110</v>
      </c>
      <c r="F129" s="28" t="s">
        <v>683</v>
      </c>
      <c r="G129" s="29">
        <v>1</v>
      </c>
      <c r="H129" s="28">
        <v>0</v>
      </c>
      <c r="I129" s="30">
        <f>ROUND(G129*H129,P4)</f>
        <v>0</v>
      </c>
      <c r="L129" s="31">
        <v>0</v>
      </c>
      <c r="M129" s="24">
        <f>ROUND(G129*L129,P4)</f>
        <v>0</v>
      </c>
      <c r="N129" s="25" t="s">
        <v>3907</v>
      </c>
      <c r="O129" s="32">
        <f>M129*AA129</f>
        <v>0</v>
      </c>
      <c r="P129" s="1">
        <v>3</v>
      </c>
      <c r="AA129" s="1">
        <f>IF(P129=1,$O$3,IF(P129=2,$O$4,$O$5))</f>
        <v>0</v>
      </c>
    </row>
    <row r="130">
      <c r="A130" s="1" t="s">
        <v>664</v>
      </c>
      <c r="E130" s="27" t="s">
        <v>3908</v>
      </c>
    </row>
    <row r="131" ht="25.5">
      <c r="A131" s="1" t="s">
        <v>665</v>
      </c>
      <c r="E131" s="33" t="s">
        <v>4059</v>
      </c>
    </row>
    <row r="132" ht="102">
      <c r="A132" s="1" t="s">
        <v>666</v>
      </c>
      <c r="E132" s="27" t="s">
        <v>4111</v>
      </c>
    </row>
    <row r="133">
      <c r="A133" s="1" t="s">
        <v>659</v>
      </c>
      <c r="B133" s="1">
        <v>31</v>
      </c>
      <c r="C133" s="26" t="s">
        <v>4112</v>
      </c>
      <c r="D133" t="s">
        <v>661</v>
      </c>
      <c r="E133" s="27" t="s">
        <v>4113</v>
      </c>
      <c r="F133" s="28" t="s">
        <v>683</v>
      </c>
      <c r="G133" s="29">
        <v>1</v>
      </c>
      <c r="H133" s="28">
        <v>0</v>
      </c>
      <c r="I133" s="30">
        <f>ROUND(G133*H133,P4)</f>
        <v>0</v>
      </c>
      <c r="L133" s="31">
        <v>0</v>
      </c>
      <c r="M133" s="24">
        <f>ROUND(G133*L133,P4)</f>
        <v>0</v>
      </c>
      <c r="N133" s="25" t="s">
        <v>3907</v>
      </c>
      <c r="O133" s="32">
        <f>M133*AA133</f>
        <v>0</v>
      </c>
      <c r="P133" s="1">
        <v>3</v>
      </c>
      <c r="AA133" s="1">
        <f>IF(P133=1,$O$3,IF(P133=2,$O$4,$O$5))</f>
        <v>0</v>
      </c>
    </row>
    <row r="134">
      <c r="A134" s="1" t="s">
        <v>664</v>
      </c>
      <c r="E134" s="27" t="s">
        <v>3908</v>
      </c>
    </row>
    <row r="135" ht="25.5">
      <c r="A135" s="1" t="s">
        <v>665</v>
      </c>
      <c r="E135" s="33" t="s">
        <v>4059</v>
      </c>
    </row>
    <row r="136" ht="102">
      <c r="A136" s="1" t="s">
        <v>666</v>
      </c>
      <c r="E136" s="27" t="s">
        <v>4111</v>
      </c>
    </row>
    <row r="137">
      <c r="A137" s="1" t="s">
        <v>656</v>
      </c>
      <c r="C137" s="22" t="s">
        <v>3903</v>
      </c>
      <c r="E137" s="23" t="s">
        <v>3904</v>
      </c>
      <c r="L137" s="24">
        <f>SUMIFS(L138:L217,A138:A217,"P")</f>
        <v>0</v>
      </c>
      <c r="M137" s="24">
        <f>SUMIFS(M138:M217,A138:A217,"P")</f>
        <v>0</v>
      </c>
      <c r="N137" s="25"/>
    </row>
    <row r="138">
      <c r="A138" s="1" t="s">
        <v>659</v>
      </c>
      <c r="B138" s="1">
        <v>32</v>
      </c>
      <c r="C138" s="26" t="s">
        <v>4114</v>
      </c>
      <c r="D138" t="s">
        <v>661</v>
      </c>
      <c r="E138" s="27" t="s">
        <v>4115</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4059</v>
      </c>
    </row>
    <row r="141" ht="318.75">
      <c r="A141" s="1" t="s">
        <v>666</v>
      </c>
      <c r="E141" s="27" t="s">
        <v>4116</v>
      </c>
    </row>
    <row r="142">
      <c r="A142" s="1" t="s">
        <v>659</v>
      </c>
      <c r="B142" s="1">
        <v>33</v>
      </c>
      <c r="C142" s="26" t="s">
        <v>4117</v>
      </c>
      <c r="D142" t="s">
        <v>661</v>
      </c>
      <c r="E142" s="27" t="s">
        <v>4118</v>
      </c>
      <c r="F142" s="28" t="s">
        <v>683</v>
      </c>
      <c r="G142" s="29">
        <v>3</v>
      </c>
      <c r="H142" s="28">
        <v>0</v>
      </c>
      <c r="I142" s="30">
        <f>ROUND(G142*H142,P4)</f>
        <v>0</v>
      </c>
      <c r="L142" s="31">
        <v>0</v>
      </c>
      <c r="M142" s="24">
        <f>ROUND(G142*L142,P4)</f>
        <v>0</v>
      </c>
      <c r="N142" s="25" t="s">
        <v>3907</v>
      </c>
      <c r="O142" s="32">
        <f>M142*AA142</f>
        <v>0</v>
      </c>
      <c r="P142" s="1">
        <v>3</v>
      </c>
      <c r="AA142" s="1">
        <f>IF(P142=1,$O$3,IF(P142=2,$O$4,$O$5))</f>
        <v>0</v>
      </c>
    </row>
    <row r="143">
      <c r="A143" s="1" t="s">
        <v>664</v>
      </c>
      <c r="E143" s="27" t="s">
        <v>4119</v>
      </c>
    </row>
    <row r="144" ht="25.5">
      <c r="A144" s="1" t="s">
        <v>665</v>
      </c>
      <c r="E144" s="33" t="s">
        <v>4059</v>
      </c>
    </row>
    <row r="145" ht="89.25">
      <c r="A145" s="1" t="s">
        <v>666</v>
      </c>
      <c r="E145" s="27" t="s">
        <v>4120</v>
      </c>
    </row>
    <row r="146" ht="25.5">
      <c r="A146" s="1" t="s">
        <v>659</v>
      </c>
      <c r="B146" s="1">
        <v>34</v>
      </c>
      <c r="C146" s="26" t="s">
        <v>4121</v>
      </c>
      <c r="D146" t="s">
        <v>661</v>
      </c>
      <c r="E146" s="27" t="s">
        <v>4122</v>
      </c>
      <c r="F146" s="28" t="s">
        <v>683</v>
      </c>
      <c r="G146" s="29">
        <v>3</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89.25">
      <c r="A149" s="1" t="s">
        <v>666</v>
      </c>
      <c r="E149" s="27" t="s">
        <v>4123</v>
      </c>
    </row>
    <row r="150" ht="25.5">
      <c r="A150" s="1" t="s">
        <v>659</v>
      </c>
      <c r="B150" s="1">
        <v>35</v>
      </c>
      <c r="C150" s="26" t="s">
        <v>4124</v>
      </c>
      <c r="D150" t="s">
        <v>661</v>
      </c>
      <c r="E150" s="27" t="s">
        <v>4125</v>
      </c>
      <c r="F150" s="28" t="s">
        <v>683</v>
      </c>
      <c r="G150" s="29">
        <v>1</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89.25">
      <c r="A153" s="1" t="s">
        <v>666</v>
      </c>
      <c r="E153" s="27" t="s">
        <v>4126</v>
      </c>
    </row>
    <row r="154" ht="38.25">
      <c r="A154" s="1" t="s">
        <v>659</v>
      </c>
      <c r="B154" s="1">
        <v>36</v>
      </c>
      <c r="C154" s="26" t="s">
        <v>4032</v>
      </c>
      <c r="D154" t="s">
        <v>661</v>
      </c>
      <c r="E154" s="27" t="s">
        <v>4033</v>
      </c>
      <c r="F154" s="28" t="s">
        <v>683</v>
      </c>
      <c r="G154" s="29">
        <v>2</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76.5">
      <c r="A157" s="1" t="s">
        <v>666</v>
      </c>
      <c r="E157" s="27" t="s">
        <v>4127</v>
      </c>
    </row>
    <row r="158">
      <c r="A158" s="1" t="s">
        <v>659</v>
      </c>
      <c r="B158" s="1">
        <v>37</v>
      </c>
      <c r="C158" s="26" t="s">
        <v>4035</v>
      </c>
      <c r="D158" t="s">
        <v>661</v>
      </c>
      <c r="E158" s="27" t="s">
        <v>4036</v>
      </c>
      <c r="F158" s="28" t="s">
        <v>683</v>
      </c>
      <c r="G158" s="29">
        <v>1</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280.5">
      <c r="A161" s="1" t="s">
        <v>666</v>
      </c>
      <c r="E161" s="27" t="s">
        <v>4128</v>
      </c>
    </row>
    <row r="162" ht="25.5">
      <c r="A162" s="1" t="s">
        <v>659</v>
      </c>
      <c r="B162" s="1">
        <v>38</v>
      </c>
      <c r="C162" s="26" t="s">
        <v>4129</v>
      </c>
      <c r="D162" t="s">
        <v>661</v>
      </c>
      <c r="E162" s="27" t="s">
        <v>4130</v>
      </c>
      <c r="F162" s="28" t="s">
        <v>683</v>
      </c>
      <c r="G162" s="29">
        <v>5</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76.5">
      <c r="A165" s="1" t="s">
        <v>666</v>
      </c>
      <c r="E165" s="27" t="s">
        <v>4127</v>
      </c>
    </row>
    <row r="166">
      <c r="A166" s="1" t="s">
        <v>659</v>
      </c>
      <c r="B166" s="1">
        <v>39</v>
      </c>
      <c r="C166" s="26" t="s">
        <v>4131</v>
      </c>
      <c r="D166" t="s">
        <v>661</v>
      </c>
      <c r="E166" s="27" t="s">
        <v>4132</v>
      </c>
      <c r="F166" s="28" t="s">
        <v>683</v>
      </c>
      <c r="G166" s="29">
        <v>3</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93.25">
      <c r="A169" s="1" t="s">
        <v>666</v>
      </c>
      <c r="E169" s="27" t="s">
        <v>4133</v>
      </c>
    </row>
    <row r="170" ht="25.5">
      <c r="A170" s="1" t="s">
        <v>659</v>
      </c>
      <c r="B170" s="1">
        <v>40</v>
      </c>
      <c r="C170" s="26" t="s">
        <v>4134</v>
      </c>
      <c r="D170" t="s">
        <v>661</v>
      </c>
      <c r="E170" s="27" t="s">
        <v>4135</v>
      </c>
      <c r="F170" s="28" t="s">
        <v>683</v>
      </c>
      <c r="G170" s="29">
        <v>13</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293.25">
      <c r="A173" s="1" t="s">
        <v>666</v>
      </c>
      <c r="E173" s="27" t="s">
        <v>4133</v>
      </c>
    </row>
    <row r="174" ht="25.5">
      <c r="A174" s="1" t="s">
        <v>659</v>
      </c>
      <c r="B174" s="1">
        <v>41</v>
      </c>
      <c r="C174" s="26" t="s">
        <v>3905</v>
      </c>
      <c r="D174" t="s">
        <v>661</v>
      </c>
      <c r="E174" s="27" t="s">
        <v>3906</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293.25">
      <c r="A177" s="1" t="s">
        <v>666</v>
      </c>
      <c r="E177" s="27" t="s">
        <v>4133</v>
      </c>
    </row>
    <row r="178">
      <c r="A178" s="1" t="s">
        <v>659</v>
      </c>
      <c r="B178" s="1">
        <v>42</v>
      </c>
      <c r="C178" s="26" t="s">
        <v>4136</v>
      </c>
      <c r="D178" t="s">
        <v>661</v>
      </c>
      <c r="E178" s="27" t="s">
        <v>4137</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280.5">
      <c r="A181" s="1" t="s">
        <v>666</v>
      </c>
      <c r="E181" s="27" t="s">
        <v>4138</v>
      </c>
    </row>
    <row r="182">
      <c r="A182" s="1" t="s">
        <v>659</v>
      </c>
      <c r="B182" s="1">
        <v>43</v>
      </c>
      <c r="C182" s="26" t="s">
        <v>4139</v>
      </c>
      <c r="D182" t="s">
        <v>661</v>
      </c>
      <c r="E182" s="27" t="s">
        <v>4140</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306">
      <c r="A185" s="1" t="s">
        <v>666</v>
      </c>
      <c r="E185" s="27" t="s">
        <v>4141</v>
      </c>
    </row>
    <row r="186">
      <c r="A186" s="1" t="s">
        <v>659</v>
      </c>
      <c r="B186" s="1">
        <v>44</v>
      </c>
      <c r="C186" s="26" t="s">
        <v>4142</v>
      </c>
      <c r="D186" t="s">
        <v>661</v>
      </c>
      <c r="E186" s="27" t="s">
        <v>4143</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293.25">
      <c r="A189" s="1" t="s">
        <v>666</v>
      </c>
      <c r="E189" s="27" t="s">
        <v>4144</v>
      </c>
    </row>
    <row r="190">
      <c r="A190" s="1" t="s">
        <v>659</v>
      </c>
      <c r="B190" s="1">
        <v>45</v>
      </c>
      <c r="C190" s="26" t="s">
        <v>4145</v>
      </c>
      <c r="D190" t="s">
        <v>661</v>
      </c>
      <c r="E190" s="27" t="s">
        <v>4146</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255">
      <c r="A193" s="1" t="s">
        <v>666</v>
      </c>
      <c r="E193" s="27" t="s">
        <v>4147</v>
      </c>
    </row>
    <row r="194" ht="38.25">
      <c r="A194" s="1" t="s">
        <v>659</v>
      </c>
      <c r="B194" s="1">
        <v>46</v>
      </c>
      <c r="C194" s="26" t="s">
        <v>4148</v>
      </c>
      <c r="D194" t="s">
        <v>661</v>
      </c>
      <c r="E194" s="27" t="s">
        <v>4149</v>
      </c>
      <c r="F194" s="28" t="s">
        <v>683</v>
      </c>
      <c r="G194" s="29">
        <v>2</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331.5">
      <c r="A197" s="1" t="s">
        <v>666</v>
      </c>
      <c r="E197" s="27" t="s">
        <v>4150</v>
      </c>
    </row>
    <row r="198">
      <c r="A198" s="1" t="s">
        <v>659</v>
      </c>
      <c r="B198" s="1">
        <v>47</v>
      </c>
      <c r="C198" s="26" t="s">
        <v>4151</v>
      </c>
      <c r="D198" t="s">
        <v>661</v>
      </c>
      <c r="E198" s="27" t="s">
        <v>4152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89.25">
      <c r="A201" s="1" t="s">
        <v>666</v>
      </c>
      <c r="E201" s="27" t="s">
        <v>4153</v>
      </c>
    </row>
    <row r="202">
      <c r="A202" s="1" t="s">
        <v>659</v>
      </c>
      <c r="B202" s="1">
        <v>48</v>
      </c>
      <c r="C202" s="26" t="s">
        <v>4154</v>
      </c>
      <c r="D202" t="s">
        <v>661</v>
      </c>
      <c r="E202" s="27" t="s">
        <v>4155</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63.75">
      <c r="A205" s="1" t="s">
        <v>666</v>
      </c>
      <c r="E205" s="27" t="s">
        <v>4156</v>
      </c>
    </row>
    <row r="206">
      <c r="A206" s="1" t="s">
        <v>659</v>
      </c>
      <c r="B206" s="1">
        <v>49</v>
      </c>
      <c r="C206" s="26" t="s">
        <v>3971</v>
      </c>
      <c r="D206" t="s">
        <v>661</v>
      </c>
      <c r="E206" s="27" t="s">
        <v>3972</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4059</v>
      </c>
    </row>
    <row r="209" ht="89.25">
      <c r="A209" s="1" t="s">
        <v>666</v>
      </c>
      <c r="E209" s="27" t="s">
        <v>4157</v>
      </c>
    </row>
    <row r="210">
      <c r="A210" s="1" t="s">
        <v>659</v>
      </c>
      <c r="B210" s="1">
        <v>50</v>
      </c>
      <c r="C210" s="26" t="s">
        <v>3981</v>
      </c>
      <c r="D210" t="s">
        <v>661</v>
      </c>
      <c r="E210" s="27" t="s">
        <v>3982</v>
      </c>
      <c r="F210" s="28" t="s">
        <v>683</v>
      </c>
      <c r="G210" s="29">
        <v>1</v>
      </c>
      <c r="H210" s="28">
        <v>0</v>
      </c>
      <c r="I210" s="30">
        <f>ROUND(G210*H210,P4)</f>
        <v>0</v>
      </c>
      <c r="L210" s="31">
        <v>0</v>
      </c>
      <c r="M210" s="24">
        <f>ROUND(G210*L210,P4)</f>
        <v>0</v>
      </c>
      <c r="N210" s="25" t="s">
        <v>3907</v>
      </c>
      <c r="O210" s="32">
        <f>M210*AA210</f>
        <v>0</v>
      </c>
      <c r="P210" s="1">
        <v>3</v>
      </c>
      <c r="AA210" s="1">
        <f>IF(P210=1,$O$3,IF(P210=2,$O$4,$O$5))</f>
        <v>0</v>
      </c>
    </row>
    <row r="211">
      <c r="A211" s="1" t="s">
        <v>664</v>
      </c>
      <c r="E211" s="27" t="s">
        <v>3908</v>
      </c>
    </row>
    <row r="212" ht="25.5">
      <c r="A212" s="1" t="s">
        <v>665</v>
      </c>
      <c r="E212" s="33" t="s">
        <v>4059</v>
      </c>
    </row>
    <row r="213" ht="140.25">
      <c r="A213" s="1" t="s">
        <v>666</v>
      </c>
      <c r="E213" s="27" t="s">
        <v>4158</v>
      </c>
    </row>
    <row r="214" ht="25.5">
      <c r="A214" s="1" t="s">
        <v>659</v>
      </c>
      <c r="B214" s="1">
        <v>51</v>
      </c>
      <c r="C214" s="26" t="s">
        <v>4003</v>
      </c>
      <c r="D214" t="s">
        <v>661</v>
      </c>
      <c r="E214" s="27" t="s">
        <v>4004</v>
      </c>
      <c r="F214" s="28" t="s">
        <v>683</v>
      </c>
      <c r="G214" s="29">
        <v>1</v>
      </c>
      <c r="H214" s="28">
        <v>0</v>
      </c>
      <c r="I214" s="30">
        <f>ROUND(G214*H214,P4)</f>
        <v>0</v>
      </c>
      <c r="L214" s="31">
        <v>0</v>
      </c>
      <c r="M214" s="24">
        <f>ROUND(G214*L214,P4)</f>
        <v>0</v>
      </c>
      <c r="N214" s="25" t="s">
        <v>3907</v>
      </c>
      <c r="O214" s="32">
        <f>M214*AA214</f>
        <v>0</v>
      </c>
      <c r="P214" s="1">
        <v>3</v>
      </c>
      <c r="AA214" s="1">
        <f>IF(P214=1,$O$3,IF(P214=2,$O$4,$O$5))</f>
        <v>0</v>
      </c>
    </row>
    <row r="215">
      <c r="A215" s="1" t="s">
        <v>664</v>
      </c>
      <c r="E215" s="27" t="s">
        <v>3908</v>
      </c>
    </row>
    <row r="216" ht="25.5">
      <c r="A216" s="1" t="s">
        <v>665</v>
      </c>
      <c r="E216" s="33" t="s">
        <v>4059</v>
      </c>
    </row>
    <row r="217" ht="204">
      <c r="A217" s="1" t="s">
        <v>666</v>
      </c>
      <c r="E217" s="27" t="s">
        <v>3998</v>
      </c>
    </row>
    <row r="218">
      <c r="A218" s="1" t="s">
        <v>656</v>
      </c>
      <c r="C218" s="22" t="s">
        <v>4008</v>
      </c>
      <c r="E218" s="23" t="s">
        <v>4009</v>
      </c>
      <c r="L218" s="24">
        <f>SUMIFS(L219:L250,A219:A250,"P")</f>
        <v>0</v>
      </c>
      <c r="M218" s="24">
        <f>SUMIFS(M219:M250,A219:A250,"P")</f>
        <v>0</v>
      </c>
      <c r="N218" s="25"/>
    </row>
    <row r="219" ht="25.5">
      <c r="A219" s="1" t="s">
        <v>659</v>
      </c>
      <c r="B219" s="1">
        <v>52</v>
      </c>
      <c r="C219" s="26" t="s">
        <v>2170</v>
      </c>
      <c r="D219" t="s">
        <v>661</v>
      </c>
      <c r="E219" s="27" t="s">
        <v>3483</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140.25">
      <c r="A222" s="1" t="s">
        <v>666</v>
      </c>
      <c r="E222" s="27" t="s">
        <v>4010</v>
      </c>
    </row>
    <row r="223" ht="38.25">
      <c r="A223" s="1" t="s">
        <v>659</v>
      </c>
      <c r="B223" s="1">
        <v>53</v>
      </c>
      <c r="C223" s="26" t="s">
        <v>4011</v>
      </c>
      <c r="D223" t="s">
        <v>661</v>
      </c>
      <c r="E223" s="27" t="s">
        <v>4012</v>
      </c>
      <c r="F223" s="28" t="s">
        <v>683</v>
      </c>
      <c r="G223" s="29">
        <v>1</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63.75">
      <c r="A226" s="1" t="s">
        <v>666</v>
      </c>
      <c r="E226" s="27" t="s">
        <v>4013</v>
      </c>
    </row>
    <row r="227" ht="25.5">
      <c r="A227" s="1" t="s">
        <v>659</v>
      </c>
      <c r="B227" s="1">
        <v>54</v>
      </c>
      <c r="C227" s="26" t="s">
        <v>4014</v>
      </c>
      <c r="D227" t="s">
        <v>661</v>
      </c>
      <c r="E227" s="27" t="s">
        <v>4015</v>
      </c>
      <c r="F227" s="28" t="s">
        <v>683</v>
      </c>
      <c r="G227" s="29">
        <v>1</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153">
      <c r="A230" s="1" t="s">
        <v>666</v>
      </c>
      <c r="E230" s="27" t="s">
        <v>4016</v>
      </c>
    </row>
    <row r="231">
      <c r="A231" s="1" t="s">
        <v>659</v>
      </c>
      <c r="B231" s="1">
        <v>55</v>
      </c>
      <c r="C231" s="26" t="s">
        <v>4160</v>
      </c>
      <c r="D231" t="s">
        <v>661</v>
      </c>
      <c r="E231" s="27" t="s">
        <v>4161</v>
      </c>
      <c r="F231" s="28" t="s">
        <v>683</v>
      </c>
      <c r="G231" s="29">
        <v>8</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38.25">
      <c r="A234" s="1" t="s">
        <v>666</v>
      </c>
      <c r="E234" s="27" t="s">
        <v>4162</v>
      </c>
    </row>
    <row r="235">
      <c r="A235" s="1" t="s">
        <v>659</v>
      </c>
      <c r="B235" s="1">
        <v>56</v>
      </c>
      <c r="C235" s="26" t="s">
        <v>4163</v>
      </c>
      <c r="D235" t="s">
        <v>661</v>
      </c>
      <c r="E235" s="27" t="s">
        <v>4164</v>
      </c>
      <c r="F235" s="28" t="s">
        <v>683</v>
      </c>
      <c r="G235" s="29">
        <v>2</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4059</v>
      </c>
    </row>
    <row r="238" ht="38.25">
      <c r="A238" s="1" t="s">
        <v>666</v>
      </c>
      <c r="E238" s="27" t="s">
        <v>4162</v>
      </c>
    </row>
    <row r="239">
      <c r="A239" s="1" t="s">
        <v>659</v>
      </c>
      <c r="B239" s="1">
        <v>57</v>
      </c>
      <c r="C239" s="26" t="s">
        <v>4165</v>
      </c>
      <c r="D239" t="s">
        <v>661</v>
      </c>
      <c r="E239" s="27" t="s">
        <v>4166</v>
      </c>
      <c r="F239" s="28" t="s">
        <v>874</v>
      </c>
      <c r="G239" s="29">
        <v>16</v>
      </c>
      <c r="H239" s="28">
        <v>0</v>
      </c>
      <c r="I239" s="30">
        <f>ROUND(G239*H239,P4)</f>
        <v>0</v>
      </c>
      <c r="L239" s="31">
        <v>0</v>
      </c>
      <c r="M239" s="24">
        <f>ROUND(G239*L239,P4)</f>
        <v>0</v>
      </c>
      <c r="N239" s="25" t="s">
        <v>3907</v>
      </c>
      <c r="O239" s="32">
        <f>M239*AA239</f>
        <v>0</v>
      </c>
      <c r="P239" s="1">
        <v>3</v>
      </c>
      <c r="AA239" s="1">
        <f>IF(P239=1,$O$3,IF(P239=2,$O$4,$O$5))</f>
        <v>0</v>
      </c>
    </row>
    <row r="240">
      <c r="A240" s="1" t="s">
        <v>664</v>
      </c>
      <c r="E240" s="27" t="s">
        <v>3908</v>
      </c>
    </row>
    <row r="241" ht="25.5">
      <c r="A241" s="1" t="s">
        <v>665</v>
      </c>
      <c r="E241" s="33" t="s">
        <v>4059</v>
      </c>
    </row>
    <row r="242" ht="153">
      <c r="A242" s="1" t="s">
        <v>666</v>
      </c>
      <c r="E242" s="27" t="s">
        <v>4167</v>
      </c>
    </row>
    <row r="243">
      <c r="A243" s="1" t="s">
        <v>659</v>
      </c>
      <c r="B243" s="1">
        <v>58</v>
      </c>
      <c r="C243" s="26" t="s">
        <v>1996</v>
      </c>
      <c r="D243" t="s">
        <v>661</v>
      </c>
      <c r="E243" s="27" t="s">
        <v>1997</v>
      </c>
      <c r="F243" s="28" t="s">
        <v>874</v>
      </c>
      <c r="G243" s="29">
        <v>4</v>
      </c>
      <c r="H243" s="28">
        <v>0</v>
      </c>
      <c r="I243" s="30">
        <f>ROUND(G243*H243,P4)</f>
        <v>0</v>
      </c>
      <c r="L243" s="31">
        <v>0</v>
      </c>
      <c r="M243" s="24">
        <f>ROUND(G243*L243,P4)</f>
        <v>0</v>
      </c>
      <c r="N243" s="25" t="s">
        <v>3907</v>
      </c>
      <c r="O243" s="32">
        <f>M243*AA243</f>
        <v>0</v>
      </c>
      <c r="P243" s="1">
        <v>3</v>
      </c>
      <c r="AA243" s="1">
        <f>IF(P243=1,$O$3,IF(P243=2,$O$4,$O$5))</f>
        <v>0</v>
      </c>
    </row>
    <row r="244">
      <c r="A244" s="1" t="s">
        <v>664</v>
      </c>
      <c r="E244" s="27" t="s">
        <v>3908</v>
      </c>
    </row>
    <row r="245" ht="25.5">
      <c r="A245" s="1" t="s">
        <v>665</v>
      </c>
      <c r="E245" s="33" t="s">
        <v>4059</v>
      </c>
    </row>
    <row r="246" ht="153">
      <c r="A246" s="1" t="s">
        <v>666</v>
      </c>
      <c r="E246" s="27" t="s">
        <v>4168</v>
      </c>
    </row>
    <row r="247">
      <c r="A247" s="1" t="s">
        <v>659</v>
      </c>
      <c r="B247" s="1">
        <v>59</v>
      </c>
      <c r="C247" s="26" t="s">
        <v>2000</v>
      </c>
      <c r="D247" t="s">
        <v>661</v>
      </c>
      <c r="E247" s="27" t="s">
        <v>2001</v>
      </c>
      <c r="F247" s="28" t="s">
        <v>874</v>
      </c>
      <c r="G247" s="29">
        <v>4</v>
      </c>
      <c r="H247" s="28">
        <v>0</v>
      </c>
      <c r="I247" s="30">
        <f>ROUND(G247*H247,P4)</f>
        <v>0</v>
      </c>
      <c r="L247" s="31">
        <v>0</v>
      </c>
      <c r="M247" s="24">
        <f>ROUND(G247*L247,P4)</f>
        <v>0</v>
      </c>
      <c r="N247" s="25" t="s">
        <v>3907</v>
      </c>
      <c r="O247" s="32">
        <f>M247*AA247</f>
        <v>0</v>
      </c>
      <c r="P247" s="1">
        <v>3</v>
      </c>
      <c r="AA247" s="1">
        <f>IF(P247=1,$O$3,IF(P247=2,$O$4,$O$5))</f>
        <v>0</v>
      </c>
    </row>
    <row r="248">
      <c r="A248" s="1" t="s">
        <v>664</v>
      </c>
      <c r="E248" s="27" t="s">
        <v>3908</v>
      </c>
    </row>
    <row r="249" ht="25.5">
      <c r="A249" s="1" t="s">
        <v>665</v>
      </c>
      <c r="E249" s="33" t="s">
        <v>4059</v>
      </c>
    </row>
    <row r="250" ht="153">
      <c r="A250" s="1" t="s">
        <v>666</v>
      </c>
      <c r="E250" s="27" t="s">
        <v>4169</v>
      </c>
    </row>
    <row r="251">
      <c r="A251" s="1" t="s">
        <v>656</v>
      </c>
      <c r="C251" s="22" t="s">
        <v>4017</v>
      </c>
      <c r="E251" s="23" t="s">
        <v>4018</v>
      </c>
      <c r="L251" s="24">
        <f>SUMIFS(L252:L279,A252:A279,"P")</f>
        <v>0</v>
      </c>
      <c r="M251" s="24">
        <f>SUMIFS(M252:M279,A252:A279,"P")</f>
        <v>0</v>
      </c>
      <c r="N251" s="25"/>
    </row>
    <row r="252">
      <c r="A252" s="1" t="s">
        <v>659</v>
      </c>
      <c r="B252" s="1">
        <v>60</v>
      </c>
      <c r="C252" s="26" t="s">
        <v>4170</v>
      </c>
      <c r="D252" t="s">
        <v>661</v>
      </c>
      <c r="E252" s="27" t="s">
        <v>4171</v>
      </c>
      <c r="F252" s="28" t="s">
        <v>683</v>
      </c>
      <c r="G252" s="29">
        <v>4</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89.25">
      <c r="A255" s="1" t="s">
        <v>666</v>
      </c>
      <c r="E255" s="27" t="s">
        <v>1983</v>
      </c>
    </row>
    <row r="256">
      <c r="A256" s="1" t="s">
        <v>659</v>
      </c>
      <c r="B256" s="1">
        <v>61</v>
      </c>
      <c r="C256" s="26" t="s">
        <v>4172</v>
      </c>
      <c r="D256" t="s">
        <v>661</v>
      </c>
      <c r="E256" s="27" t="s">
        <v>4173</v>
      </c>
      <c r="F256" s="28" t="s">
        <v>683</v>
      </c>
      <c r="G256" s="29">
        <v>4</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102">
      <c r="A259" s="1" t="s">
        <v>666</v>
      </c>
      <c r="E259" s="27" t="s">
        <v>1986</v>
      </c>
    </row>
    <row r="260">
      <c r="A260" s="1" t="s">
        <v>659</v>
      </c>
      <c r="B260" s="1">
        <v>62</v>
      </c>
      <c r="C260" s="26" t="s">
        <v>4174</v>
      </c>
      <c r="D260" t="s">
        <v>661</v>
      </c>
      <c r="E260" s="27" t="s">
        <v>4175</v>
      </c>
      <c r="F260" s="28" t="s">
        <v>683</v>
      </c>
      <c r="G260" s="29">
        <v>5</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89.25">
      <c r="A263" s="1" t="s">
        <v>666</v>
      </c>
      <c r="E263" s="27" t="s">
        <v>1983</v>
      </c>
    </row>
    <row r="264">
      <c r="A264" s="1" t="s">
        <v>659</v>
      </c>
      <c r="B264" s="1">
        <v>63</v>
      </c>
      <c r="C264" s="26" t="s">
        <v>2765</v>
      </c>
      <c r="D264" t="s">
        <v>661</v>
      </c>
      <c r="E264" s="27" t="s">
        <v>2766</v>
      </c>
      <c r="F264" s="28" t="s">
        <v>683</v>
      </c>
      <c r="G264" s="29">
        <v>5</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4059</v>
      </c>
    </row>
    <row r="267" ht="102">
      <c r="A267" s="1" t="s">
        <v>666</v>
      </c>
      <c r="E267" s="27" t="s">
        <v>1986</v>
      </c>
    </row>
    <row r="268">
      <c r="A268" s="1" t="s">
        <v>659</v>
      </c>
      <c r="B268" s="1">
        <v>64</v>
      </c>
      <c r="C268" s="26" t="s">
        <v>4046</v>
      </c>
      <c r="D268" t="s">
        <v>661</v>
      </c>
      <c r="E268" s="27" t="s">
        <v>4176</v>
      </c>
      <c r="F268" s="28" t="s">
        <v>683</v>
      </c>
      <c r="G268" s="29">
        <v>1</v>
      </c>
      <c r="H268" s="28">
        <v>0</v>
      </c>
      <c r="I268" s="30">
        <f>ROUND(G268*H268,P4)</f>
        <v>0</v>
      </c>
      <c r="L268" s="31">
        <v>0</v>
      </c>
      <c r="M268" s="24">
        <f>ROUND(G268*L268,P4)</f>
        <v>0</v>
      </c>
      <c r="N268" s="25" t="s">
        <v>3907</v>
      </c>
      <c r="O268" s="32">
        <f>M268*AA268</f>
        <v>0</v>
      </c>
      <c r="P268" s="1">
        <v>3</v>
      </c>
      <c r="AA268" s="1">
        <f>IF(P268=1,$O$3,IF(P268=2,$O$4,$O$5))</f>
        <v>0</v>
      </c>
    </row>
    <row r="269">
      <c r="A269" s="1" t="s">
        <v>664</v>
      </c>
      <c r="E269" s="27" t="s">
        <v>3908</v>
      </c>
    </row>
    <row r="270" ht="25.5">
      <c r="A270" s="1" t="s">
        <v>665</v>
      </c>
      <c r="E270" s="33" t="s">
        <v>4059</v>
      </c>
    </row>
    <row r="271" ht="63.75">
      <c r="A271" s="1" t="s">
        <v>666</v>
      </c>
      <c r="E271" s="27" t="s">
        <v>4177</v>
      </c>
    </row>
    <row r="272">
      <c r="A272" s="1" t="s">
        <v>659</v>
      </c>
      <c r="B272" s="1">
        <v>65</v>
      </c>
      <c r="C272" s="26" t="s">
        <v>4050</v>
      </c>
      <c r="D272" t="s">
        <v>661</v>
      </c>
      <c r="E272" s="27" t="s">
        <v>4051</v>
      </c>
      <c r="F272" s="28" t="s">
        <v>683</v>
      </c>
      <c r="G272" s="29">
        <v>3</v>
      </c>
      <c r="H272" s="28">
        <v>0</v>
      </c>
      <c r="I272" s="30">
        <f>ROUND(G272*H272,P4)</f>
        <v>0</v>
      </c>
      <c r="L272" s="31">
        <v>0</v>
      </c>
      <c r="M272" s="24">
        <f>ROUND(G272*L272,P4)</f>
        <v>0</v>
      </c>
      <c r="N272" s="25" t="s">
        <v>3907</v>
      </c>
      <c r="O272" s="32">
        <f>M272*AA272</f>
        <v>0</v>
      </c>
      <c r="P272" s="1">
        <v>3</v>
      </c>
      <c r="AA272" s="1">
        <f>IF(P272=1,$O$3,IF(P272=2,$O$4,$O$5))</f>
        <v>0</v>
      </c>
    </row>
    <row r="273">
      <c r="A273" s="1" t="s">
        <v>664</v>
      </c>
      <c r="E273" s="27" t="s">
        <v>3908</v>
      </c>
    </row>
    <row r="274" ht="25.5">
      <c r="A274" s="1" t="s">
        <v>665</v>
      </c>
      <c r="E274" s="33" t="s">
        <v>4059</v>
      </c>
    </row>
    <row r="275" ht="63.75">
      <c r="A275" s="1" t="s">
        <v>666</v>
      </c>
      <c r="E275" s="27" t="s">
        <v>4178</v>
      </c>
    </row>
    <row r="276">
      <c r="A276" s="1" t="s">
        <v>659</v>
      </c>
      <c r="B276" s="1">
        <v>66</v>
      </c>
      <c r="C276" s="26" t="s">
        <v>2129</v>
      </c>
      <c r="D276" t="s">
        <v>661</v>
      </c>
      <c r="E276" s="27" t="s">
        <v>2130</v>
      </c>
      <c r="F276" s="28" t="s">
        <v>683</v>
      </c>
      <c r="G276" s="29">
        <v>6</v>
      </c>
      <c r="H276" s="28">
        <v>0</v>
      </c>
      <c r="I276" s="30">
        <f>ROUND(G276*H276,P4)</f>
        <v>0</v>
      </c>
      <c r="L276" s="31">
        <v>0</v>
      </c>
      <c r="M276" s="24">
        <f>ROUND(G276*L276,P4)</f>
        <v>0</v>
      </c>
      <c r="N276" s="25" t="s">
        <v>3907</v>
      </c>
      <c r="O276" s="32">
        <f>M276*AA276</f>
        <v>0</v>
      </c>
      <c r="P276" s="1">
        <v>3</v>
      </c>
      <c r="AA276" s="1">
        <f>IF(P276=1,$O$3,IF(P276=2,$O$4,$O$5))</f>
        <v>0</v>
      </c>
    </row>
    <row r="277">
      <c r="A277" s="1" t="s">
        <v>664</v>
      </c>
      <c r="E277" s="27" t="s">
        <v>3908</v>
      </c>
    </row>
    <row r="278" ht="25.5">
      <c r="A278" s="1" t="s">
        <v>665</v>
      </c>
      <c r="E278" s="33" t="s">
        <v>4059</v>
      </c>
    </row>
    <row r="279" ht="114.75">
      <c r="A279" s="1" t="s">
        <v>666</v>
      </c>
      <c r="E279" s="27" t="s">
        <v>4179</v>
      </c>
    </row>
  </sheetData>
  <sheetProtection sheet="1" objects="1" scenarios="1" spinCount="100000" saltValue="KLFCAfkTgvBxj7EM94kd2Gz8rbMBAtt8p8rSY/sai14ehH6AmGuuOUJMmg+LnMu6Jj36ok6O4RV808yFoaVl6w==" hashValue="0eTwCDLFYj6OO9iLYYx8+8GAmEH1bPMswmmoWFMvxRJZs1D/GWbDPWRuQlfdspYX0Rkhw8l8JeS7vyUvZsKH9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4187</v>
      </c>
      <c r="E8" s="23" t="s">
        <v>149</v>
      </c>
      <c r="L8" s="24">
        <f>L9+L26+L35+L96+L125+L206+L235</f>
        <v>0</v>
      </c>
      <c r="M8" s="24">
        <f>M9+M26+M35+M96+M125+M206+M235</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99</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35</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SUMIFS(L36:L95,A36:A95,"P")</f>
        <v>0</v>
      </c>
      <c r="M35" s="24">
        <f>SUMIFS(M36:M95,A36:A95,"P")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20</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43</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16</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64</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79</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20</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ht="25.5">
      <c r="A72" s="1" t="s">
        <v>659</v>
      </c>
      <c r="B72" s="1">
        <v>16</v>
      </c>
      <c r="C72" s="26" t="s">
        <v>4086</v>
      </c>
      <c r="D72" t="s">
        <v>661</v>
      </c>
      <c r="E72" s="27" t="s">
        <v>4087</v>
      </c>
      <c r="F72" s="28" t="s">
        <v>683</v>
      </c>
      <c r="G72" s="29">
        <v>13</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51">
      <c r="A75" s="1" t="s">
        <v>666</v>
      </c>
      <c r="E75" s="27" t="s">
        <v>4073</v>
      </c>
    </row>
    <row r="76" ht="25.5">
      <c r="A76" s="1" t="s">
        <v>659</v>
      </c>
      <c r="B76" s="1">
        <v>17</v>
      </c>
      <c r="C76" s="26" t="s">
        <v>1231</v>
      </c>
      <c r="D76" t="s">
        <v>661</v>
      </c>
      <c r="E76" s="27" t="s">
        <v>1232</v>
      </c>
      <c r="F76" s="28" t="s">
        <v>683</v>
      </c>
      <c r="G76" s="29">
        <v>2</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89.25">
      <c r="A79" s="1" t="s">
        <v>666</v>
      </c>
      <c r="E79" s="27" t="s">
        <v>977</v>
      </c>
    </row>
    <row r="80" ht="25.5">
      <c r="A80" s="1" t="s">
        <v>659</v>
      </c>
      <c r="B80" s="1">
        <v>18</v>
      </c>
      <c r="C80" s="26" t="s">
        <v>1376</v>
      </c>
      <c r="D80" t="s">
        <v>661</v>
      </c>
      <c r="E80" s="27" t="s">
        <v>1377</v>
      </c>
      <c r="F80" s="28" t="s">
        <v>683</v>
      </c>
      <c r="G80" s="29">
        <v>4</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165.75">
      <c r="A83" s="1" t="s">
        <v>666</v>
      </c>
      <c r="E83" s="27" t="s">
        <v>4088</v>
      </c>
    </row>
    <row r="84" ht="25.5">
      <c r="A84" s="1" t="s">
        <v>659</v>
      </c>
      <c r="B84" s="1">
        <v>19</v>
      </c>
      <c r="C84" s="26" t="s">
        <v>975</v>
      </c>
      <c r="D84" t="s">
        <v>661</v>
      </c>
      <c r="E84" s="27" t="s">
        <v>976</v>
      </c>
      <c r="F84" s="28" t="s">
        <v>683</v>
      </c>
      <c r="G84" s="29">
        <v>2</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89.25">
      <c r="A87" s="1" t="s">
        <v>666</v>
      </c>
      <c r="E87" s="27" t="s">
        <v>977</v>
      </c>
    </row>
    <row r="88">
      <c r="A88" s="1" t="s">
        <v>659</v>
      </c>
      <c r="B88" s="1">
        <v>20</v>
      </c>
      <c r="C88" s="26" t="s">
        <v>4029</v>
      </c>
      <c r="D88" t="s">
        <v>661</v>
      </c>
      <c r="E88" s="27" t="s">
        <v>4030</v>
      </c>
      <c r="F88" s="28" t="s">
        <v>683</v>
      </c>
      <c r="G88" s="29">
        <v>65</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165.75">
      <c r="A91" s="1" t="s">
        <v>666</v>
      </c>
      <c r="E91" s="27" t="s">
        <v>4090</v>
      </c>
    </row>
    <row r="92">
      <c r="A92" s="1" t="s">
        <v>659</v>
      </c>
      <c r="B92" s="1">
        <v>21</v>
      </c>
      <c r="C92" s="26" t="s">
        <v>4094</v>
      </c>
      <c r="D92" t="s">
        <v>661</v>
      </c>
      <c r="E92" s="27" t="s">
        <v>4095</v>
      </c>
      <c r="F92" s="28" t="s">
        <v>670</v>
      </c>
      <c r="G92" s="29">
        <v>37</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38.25">
      <c r="A95" s="1" t="s">
        <v>666</v>
      </c>
      <c r="E95" s="27" t="s">
        <v>4081</v>
      </c>
    </row>
    <row r="96">
      <c r="A96" s="1" t="s">
        <v>656</v>
      </c>
      <c r="C96" s="22" t="s">
        <v>4096</v>
      </c>
      <c r="E96" s="23" t="s">
        <v>4097</v>
      </c>
      <c r="L96" s="24">
        <f>SUMIFS(L97:L124,A97:A124,"P")</f>
        <v>0</v>
      </c>
      <c r="M96" s="24">
        <f>SUMIFS(M97:M124,A97:A124,"P")</f>
        <v>0</v>
      </c>
      <c r="N96" s="25"/>
    </row>
    <row r="97">
      <c r="A97" s="1" t="s">
        <v>659</v>
      </c>
      <c r="B97" s="1">
        <v>22</v>
      </c>
      <c r="C97" s="26" t="s">
        <v>4098</v>
      </c>
      <c r="D97" t="s">
        <v>661</v>
      </c>
      <c r="E97" s="27" t="s">
        <v>4099</v>
      </c>
      <c r="F97" s="28" t="s">
        <v>683</v>
      </c>
      <c r="G97" s="29">
        <v>4</v>
      </c>
      <c r="H97" s="28">
        <v>0</v>
      </c>
      <c r="I97" s="30">
        <f>ROUND(G97*H97,P4)</f>
        <v>0</v>
      </c>
      <c r="L97" s="31">
        <v>0</v>
      </c>
      <c r="M97" s="24">
        <f>ROUND(G97*L97,P4)</f>
        <v>0</v>
      </c>
      <c r="N97" s="25" t="s">
        <v>3907</v>
      </c>
      <c r="O97" s="32">
        <f>M97*AA97</f>
        <v>0</v>
      </c>
      <c r="P97" s="1">
        <v>3</v>
      </c>
      <c r="AA97" s="1">
        <f>IF(P97=1,$O$3,IF(P97=2,$O$4,$O$5))</f>
        <v>0</v>
      </c>
    </row>
    <row r="98">
      <c r="A98" s="1" t="s">
        <v>664</v>
      </c>
      <c r="E98" s="27" t="s">
        <v>3908</v>
      </c>
    </row>
    <row r="99" ht="25.5">
      <c r="A99" s="1" t="s">
        <v>665</v>
      </c>
      <c r="E99" s="33" t="s">
        <v>4059</v>
      </c>
    </row>
    <row r="100" ht="102">
      <c r="A100" s="1" t="s">
        <v>666</v>
      </c>
      <c r="E100" s="27" t="s">
        <v>4100</v>
      </c>
    </row>
    <row r="101">
      <c r="A101" s="1" t="s">
        <v>659</v>
      </c>
      <c r="B101" s="1">
        <v>23</v>
      </c>
      <c r="C101" s="26" t="s">
        <v>4101</v>
      </c>
      <c r="D101" t="s">
        <v>661</v>
      </c>
      <c r="E101" s="27" t="s">
        <v>4102</v>
      </c>
      <c r="F101" s="28" t="s">
        <v>683</v>
      </c>
      <c r="G101" s="29">
        <v>1</v>
      </c>
      <c r="H101" s="28">
        <v>0</v>
      </c>
      <c r="I101" s="30">
        <f>ROUND(G101*H101,P4)</f>
        <v>0</v>
      </c>
      <c r="L101" s="31">
        <v>0</v>
      </c>
      <c r="M101" s="24">
        <f>ROUND(G101*L101,P4)</f>
        <v>0</v>
      </c>
      <c r="N101" s="25" t="s">
        <v>3907</v>
      </c>
      <c r="O101" s="32">
        <f>M101*AA101</f>
        <v>0</v>
      </c>
      <c r="P101" s="1">
        <v>3</v>
      </c>
      <c r="AA101" s="1">
        <f>IF(P101=1,$O$3,IF(P101=2,$O$4,$O$5))</f>
        <v>0</v>
      </c>
    </row>
    <row r="102">
      <c r="A102" s="1" t="s">
        <v>664</v>
      </c>
      <c r="E102" s="27" t="s">
        <v>3908</v>
      </c>
    </row>
    <row r="103" ht="25.5">
      <c r="A103" s="1" t="s">
        <v>665</v>
      </c>
      <c r="E103" s="33" t="s">
        <v>4059</v>
      </c>
    </row>
    <row r="104" ht="102">
      <c r="A104" s="1" t="s">
        <v>666</v>
      </c>
      <c r="E104" s="27" t="s">
        <v>4100</v>
      </c>
    </row>
    <row r="105">
      <c r="A105" s="1" t="s">
        <v>659</v>
      </c>
      <c r="B105" s="1">
        <v>24</v>
      </c>
      <c r="C105" s="26" t="s">
        <v>4103</v>
      </c>
      <c r="D105" t="s">
        <v>661</v>
      </c>
      <c r="E105" s="27" t="s">
        <v>4104</v>
      </c>
      <c r="F105" s="28" t="s">
        <v>683</v>
      </c>
      <c r="G105" s="29">
        <v>1</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4059</v>
      </c>
    </row>
    <row r="108" ht="102">
      <c r="A108" s="1" t="s">
        <v>666</v>
      </c>
      <c r="E108" s="27" t="s">
        <v>4100</v>
      </c>
    </row>
    <row r="109">
      <c r="A109" s="1" t="s">
        <v>659</v>
      </c>
      <c r="B109" s="1">
        <v>25</v>
      </c>
      <c r="C109" s="26" t="s">
        <v>4105</v>
      </c>
      <c r="D109" t="s">
        <v>661</v>
      </c>
      <c r="E109" s="27" t="s">
        <v>4106</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4107</v>
      </c>
      <c r="D113" t="s">
        <v>661</v>
      </c>
      <c r="E113" s="27" t="s">
        <v>4108</v>
      </c>
      <c r="F113" s="28" t="s">
        <v>683</v>
      </c>
      <c r="G113" s="29">
        <v>2</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4109</v>
      </c>
      <c r="D117" t="s">
        <v>661</v>
      </c>
      <c r="E117" s="27" t="s">
        <v>4110</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4111</v>
      </c>
    </row>
    <row r="121">
      <c r="A121" s="1" t="s">
        <v>659</v>
      </c>
      <c r="B121" s="1">
        <v>28</v>
      </c>
      <c r="C121" s="26" t="s">
        <v>4112</v>
      </c>
      <c r="D121" t="s">
        <v>661</v>
      </c>
      <c r="E121" s="27" t="s">
        <v>4113</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4111</v>
      </c>
    </row>
    <row r="125">
      <c r="A125" s="1" t="s">
        <v>656</v>
      </c>
      <c r="C125" s="22" t="s">
        <v>3903</v>
      </c>
      <c r="E125" s="23" t="s">
        <v>3904</v>
      </c>
      <c r="L125" s="24">
        <f>SUMIFS(L126:L205,A126:A205,"P")</f>
        <v>0</v>
      </c>
      <c r="M125" s="24">
        <f>SUMIFS(M126:M205,A126:A205,"P")</f>
        <v>0</v>
      </c>
      <c r="N125" s="25"/>
    </row>
    <row r="126">
      <c r="A126" s="1" t="s">
        <v>659</v>
      </c>
      <c r="B126" s="1">
        <v>29</v>
      </c>
      <c r="C126" s="26" t="s">
        <v>4114</v>
      </c>
      <c r="D126" t="s">
        <v>661</v>
      </c>
      <c r="E126" s="27" t="s">
        <v>4115</v>
      </c>
      <c r="F126" s="28" t="s">
        <v>683</v>
      </c>
      <c r="G126" s="29">
        <v>1</v>
      </c>
      <c r="H126" s="28">
        <v>0</v>
      </c>
      <c r="I126" s="30">
        <f>ROUND(G126*H126,P4)</f>
        <v>0</v>
      </c>
      <c r="L126" s="31">
        <v>0</v>
      </c>
      <c r="M126" s="24">
        <f>ROUND(G126*L126,P4)</f>
        <v>0</v>
      </c>
      <c r="N126" s="25" t="s">
        <v>3907</v>
      </c>
      <c r="O126" s="32">
        <f>M126*AA126</f>
        <v>0</v>
      </c>
      <c r="P126" s="1">
        <v>3</v>
      </c>
      <c r="AA126" s="1">
        <f>IF(P126=1,$O$3,IF(P126=2,$O$4,$O$5))</f>
        <v>0</v>
      </c>
    </row>
    <row r="127">
      <c r="A127" s="1" t="s">
        <v>664</v>
      </c>
      <c r="E127" s="27" t="s">
        <v>3908</v>
      </c>
    </row>
    <row r="128" ht="25.5">
      <c r="A128" s="1" t="s">
        <v>665</v>
      </c>
      <c r="E128" s="33" t="s">
        <v>4059</v>
      </c>
    </row>
    <row r="129" ht="318.75">
      <c r="A129" s="1" t="s">
        <v>666</v>
      </c>
      <c r="E129" s="27" t="s">
        <v>4116</v>
      </c>
    </row>
    <row r="130">
      <c r="A130" s="1" t="s">
        <v>659</v>
      </c>
      <c r="B130" s="1">
        <v>30</v>
      </c>
      <c r="C130" s="26" t="s">
        <v>4117</v>
      </c>
      <c r="D130" t="s">
        <v>661</v>
      </c>
      <c r="E130" s="27" t="s">
        <v>4118</v>
      </c>
      <c r="F130" s="28" t="s">
        <v>683</v>
      </c>
      <c r="G130" s="29">
        <v>2</v>
      </c>
      <c r="H130" s="28">
        <v>0</v>
      </c>
      <c r="I130" s="30">
        <f>ROUND(G130*H130,P4)</f>
        <v>0</v>
      </c>
      <c r="L130" s="31">
        <v>0</v>
      </c>
      <c r="M130" s="24">
        <f>ROUND(G130*L130,P4)</f>
        <v>0</v>
      </c>
      <c r="N130" s="25" t="s">
        <v>3907</v>
      </c>
      <c r="O130" s="32">
        <f>M130*AA130</f>
        <v>0</v>
      </c>
      <c r="P130" s="1">
        <v>3</v>
      </c>
      <c r="AA130" s="1">
        <f>IF(P130=1,$O$3,IF(P130=2,$O$4,$O$5))</f>
        <v>0</v>
      </c>
    </row>
    <row r="131">
      <c r="A131" s="1" t="s">
        <v>664</v>
      </c>
      <c r="E131" s="27" t="s">
        <v>4119</v>
      </c>
    </row>
    <row r="132" ht="25.5">
      <c r="A132" s="1" t="s">
        <v>665</v>
      </c>
      <c r="E132" s="33" t="s">
        <v>4059</v>
      </c>
    </row>
    <row r="133" ht="89.25">
      <c r="A133" s="1" t="s">
        <v>666</v>
      </c>
      <c r="E133" s="27" t="s">
        <v>4120</v>
      </c>
    </row>
    <row r="134" ht="25.5">
      <c r="A134" s="1" t="s">
        <v>659</v>
      </c>
      <c r="B134" s="1">
        <v>31</v>
      </c>
      <c r="C134" s="26" t="s">
        <v>4121</v>
      </c>
      <c r="D134" t="s">
        <v>661</v>
      </c>
      <c r="E134" s="27" t="s">
        <v>4122</v>
      </c>
      <c r="F134" s="28" t="s">
        <v>683</v>
      </c>
      <c r="G134" s="29">
        <v>1</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4059</v>
      </c>
    </row>
    <row r="137" ht="89.25">
      <c r="A137" s="1" t="s">
        <v>666</v>
      </c>
      <c r="E137" s="27" t="s">
        <v>4123</v>
      </c>
    </row>
    <row r="138" ht="25.5">
      <c r="A138" s="1" t="s">
        <v>659</v>
      </c>
      <c r="B138" s="1">
        <v>32</v>
      </c>
      <c r="C138" s="26" t="s">
        <v>4124</v>
      </c>
      <c r="D138" t="s">
        <v>661</v>
      </c>
      <c r="E138" s="27" t="s">
        <v>4125</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4059</v>
      </c>
    </row>
    <row r="141" ht="89.25">
      <c r="A141" s="1" t="s">
        <v>666</v>
      </c>
      <c r="E141" s="27" t="s">
        <v>4126</v>
      </c>
    </row>
    <row r="142" ht="38.25">
      <c r="A142" s="1" t="s">
        <v>659</v>
      </c>
      <c r="B142" s="1">
        <v>33</v>
      </c>
      <c r="C142" s="26" t="s">
        <v>4032</v>
      </c>
      <c r="D142" t="s">
        <v>661</v>
      </c>
      <c r="E142" s="27" t="s">
        <v>4033</v>
      </c>
      <c r="F142" s="28" t="s">
        <v>683</v>
      </c>
      <c r="G142" s="29">
        <v>2</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4059</v>
      </c>
    </row>
    <row r="145" ht="76.5">
      <c r="A145" s="1" t="s">
        <v>666</v>
      </c>
      <c r="E145" s="27" t="s">
        <v>4127</v>
      </c>
    </row>
    <row r="146">
      <c r="A146" s="1" t="s">
        <v>659</v>
      </c>
      <c r="B146" s="1">
        <v>34</v>
      </c>
      <c r="C146" s="26" t="s">
        <v>4035</v>
      </c>
      <c r="D146" t="s">
        <v>661</v>
      </c>
      <c r="E146" s="27" t="s">
        <v>4036</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280.5">
      <c r="A149" s="1" t="s">
        <v>666</v>
      </c>
      <c r="E149" s="27" t="s">
        <v>4128</v>
      </c>
    </row>
    <row r="150" ht="25.5">
      <c r="A150" s="1" t="s">
        <v>659</v>
      </c>
      <c r="B150" s="1">
        <v>35</v>
      </c>
      <c r="C150" s="26" t="s">
        <v>4129</v>
      </c>
      <c r="D150" t="s">
        <v>661</v>
      </c>
      <c r="E150" s="27" t="s">
        <v>4130</v>
      </c>
      <c r="F150" s="28" t="s">
        <v>683</v>
      </c>
      <c r="G150" s="29">
        <v>5</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76.5">
      <c r="A153" s="1" t="s">
        <v>666</v>
      </c>
      <c r="E153" s="27" t="s">
        <v>4127</v>
      </c>
    </row>
    <row r="154">
      <c r="A154" s="1" t="s">
        <v>659</v>
      </c>
      <c r="B154" s="1">
        <v>36</v>
      </c>
      <c r="C154" s="26" t="s">
        <v>4131</v>
      </c>
      <c r="D154" t="s">
        <v>661</v>
      </c>
      <c r="E154" s="27" t="s">
        <v>4132</v>
      </c>
      <c r="F154" s="28" t="s">
        <v>683</v>
      </c>
      <c r="G154" s="29">
        <v>2</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293.25">
      <c r="A157" s="1" t="s">
        <v>666</v>
      </c>
      <c r="E157" s="27" t="s">
        <v>4133</v>
      </c>
    </row>
    <row r="158" ht="25.5">
      <c r="A158" s="1" t="s">
        <v>659</v>
      </c>
      <c r="B158" s="1">
        <v>37</v>
      </c>
      <c r="C158" s="26" t="s">
        <v>4134</v>
      </c>
      <c r="D158" t="s">
        <v>661</v>
      </c>
      <c r="E158" s="27" t="s">
        <v>4135</v>
      </c>
      <c r="F158" s="28" t="s">
        <v>683</v>
      </c>
      <c r="G158" s="29">
        <v>8</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293.25">
      <c r="A161" s="1" t="s">
        <v>666</v>
      </c>
      <c r="E161" s="27" t="s">
        <v>4133</v>
      </c>
    </row>
    <row r="162" ht="25.5">
      <c r="A162" s="1" t="s">
        <v>659</v>
      </c>
      <c r="B162" s="1">
        <v>38</v>
      </c>
      <c r="C162" s="26" t="s">
        <v>3905</v>
      </c>
      <c r="D162" t="s">
        <v>661</v>
      </c>
      <c r="E162" s="27" t="s">
        <v>3906</v>
      </c>
      <c r="F162" s="28" t="s">
        <v>683</v>
      </c>
      <c r="G162" s="29">
        <v>1</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293.25">
      <c r="A165" s="1" t="s">
        <v>666</v>
      </c>
      <c r="E165" s="27" t="s">
        <v>4133</v>
      </c>
    </row>
    <row r="166">
      <c r="A166" s="1" t="s">
        <v>659</v>
      </c>
      <c r="B166" s="1">
        <v>39</v>
      </c>
      <c r="C166" s="26" t="s">
        <v>4136</v>
      </c>
      <c r="D166" t="s">
        <v>661</v>
      </c>
      <c r="E166" s="27" t="s">
        <v>4137</v>
      </c>
      <c r="F166" s="28" t="s">
        <v>683</v>
      </c>
      <c r="G166" s="29">
        <v>1</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80.5">
      <c r="A169" s="1" t="s">
        <v>666</v>
      </c>
      <c r="E169" s="27" t="s">
        <v>4138</v>
      </c>
    </row>
    <row r="170">
      <c r="A170" s="1" t="s">
        <v>659</v>
      </c>
      <c r="B170" s="1">
        <v>40</v>
      </c>
      <c r="C170" s="26" t="s">
        <v>4139</v>
      </c>
      <c r="D170" t="s">
        <v>661</v>
      </c>
      <c r="E170" s="27" t="s">
        <v>4140</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306">
      <c r="A173" s="1" t="s">
        <v>666</v>
      </c>
      <c r="E173" s="27" t="s">
        <v>4141</v>
      </c>
    </row>
    <row r="174">
      <c r="A174" s="1" t="s">
        <v>659</v>
      </c>
      <c r="B174" s="1">
        <v>41</v>
      </c>
      <c r="C174" s="26" t="s">
        <v>4142</v>
      </c>
      <c r="D174" t="s">
        <v>661</v>
      </c>
      <c r="E174" s="27" t="s">
        <v>4143</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293.25">
      <c r="A177" s="1" t="s">
        <v>666</v>
      </c>
      <c r="E177" s="27" t="s">
        <v>4144</v>
      </c>
    </row>
    <row r="178">
      <c r="A178" s="1" t="s">
        <v>659</v>
      </c>
      <c r="B178" s="1">
        <v>42</v>
      </c>
      <c r="C178" s="26" t="s">
        <v>4145</v>
      </c>
      <c r="D178" t="s">
        <v>661</v>
      </c>
      <c r="E178" s="27" t="s">
        <v>4146</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255">
      <c r="A181" s="1" t="s">
        <v>666</v>
      </c>
      <c r="E181" s="27" t="s">
        <v>4147</v>
      </c>
    </row>
    <row r="182" ht="38.25">
      <c r="A182" s="1" t="s">
        <v>659</v>
      </c>
      <c r="B182" s="1">
        <v>43</v>
      </c>
      <c r="C182" s="26" t="s">
        <v>4148</v>
      </c>
      <c r="D182" t="s">
        <v>661</v>
      </c>
      <c r="E182" s="27" t="s">
        <v>4149</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331.5">
      <c r="A185" s="1" t="s">
        <v>666</v>
      </c>
      <c r="E185" s="27" t="s">
        <v>4150</v>
      </c>
    </row>
    <row r="186">
      <c r="A186" s="1" t="s">
        <v>659</v>
      </c>
      <c r="B186" s="1">
        <v>44</v>
      </c>
      <c r="C186" s="26" t="s">
        <v>4151</v>
      </c>
      <c r="D186" t="s">
        <v>661</v>
      </c>
      <c r="E186" s="27" t="s">
        <v>4152</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89.25">
      <c r="A189" s="1" t="s">
        <v>666</v>
      </c>
      <c r="E189" s="27" t="s">
        <v>4153</v>
      </c>
    </row>
    <row r="190">
      <c r="A190" s="1" t="s">
        <v>659</v>
      </c>
      <c r="B190" s="1">
        <v>45</v>
      </c>
      <c r="C190" s="26" t="s">
        <v>4154</v>
      </c>
      <c r="D190" t="s">
        <v>661</v>
      </c>
      <c r="E190" s="27" t="s">
        <v>4155</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63.75">
      <c r="A193" s="1" t="s">
        <v>666</v>
      </c>
      <c r="E193" s="27" t="s">
        <v>4156</v>
      </c>
    </row>
    <row r="194">
      <c r="A194" s="1" t="s">
        <v>659</v>
      </c>
      <c r="B194" s="1">
        <v>46</v>
      </c>
      <c r="C194" s="26" t="s">
        <v>3971</v>
      </c>
      <c r="D194" t="s">
        <v>661</v>
      </c>
      <c r="E194" s="27" t="s">
        <v>3972</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89.25">
      <c r="A197" s="1" t="s">
        <v>666</v>
      </c>
      <c r="E197" s="27" t="s">
        <v>4157</v>
      </c>
    </row>
    <row r="198">
      <c r="A198" s="1" t="s">
        <v>659</v>
      </c>
      <c r="B198" s="1">
        <v>47</v>
      </c>
      <c r="C198" s="26" t="s">
        <v>3981</v>
      </c>
      <c r="D198" t="s">
        <v>661</v>
      </c>
      <c r="E198" s="27" t="s">
        <v>3982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140.25">
      <c r="A201" s="1" t="s">
        <v>666</v>
      </c>
      <c r="E201" s="27" t="s">
        <v>4158</v>
      </c>
    </row>
    <row r="202" ht="25.5">
      <c r="A202" s="1" t="s">
        <v>659</v>
      </c>
      <c r="B202" s="1">
        <v>48</v>
      </c>
      <c r="C202" s="26" t="s">
        <v>4003</v>
      </c>
      <c r="D202" t="s">
        <v>661</v>
      </c>
      <c r="E202" s="27" t="s">
        <v>4004</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204">
      <c r="A205" s="1" t="s">
        <v>666</v>
      </c>
      <c r="E205" s="27" t="s">
        <v>3998</v>
      </c>
    </row>
    <row r="206">
      <c r="A206" s="1" t="s">
        <v>656</v>
      </c>
      <c r="C206" s="22" t="s">
        <v>4008</v>
      </c>
      <c r="E206" s="23" t="s">
        <v>4009</v>
      </c>
      <c r="L206" s="24">
        <f>SUMIFS(L207:L234,A207:A234,"P")</f>
        <v>0</v>
      </c>
      <c r="M206" s="24">
        <f>SUMIFS(M207:M234,A207:A234,"P")</f>
        <v>0</v>
      </c>
      <c r="N206" s="25"/>
    </row>
    <row r="207" ht="25.5">
      <c r="A207" s="1" t="s">
        <v>659</v>
      </c>
      <c r="B207" s="1">
        <v>49</v>
      </c>
      <c r="C207" s="26" t="s">
        <v>2170</v>
      </c>
      <c r="D207" t="s">
        <v>661</v>
      </c>
      <c r="E207" s="27" t="s">
        <v>3483</v>
      </c>
      <c r="F207" s="28" t="s">
        <v>683</v>
      </c>
      <c r="G207" s="29">
        <v>1</v>
      </c>
      <c r="H207" s="28">
        <v>0</v>
      </c>
      <c r="I207" s="30">
        <f>ROUND(G207*H207,P4)</f>
        <v>0</v>
      </c>
      <c r="L207" s="31">
        <v>0</v>
      </c>
      <c r="M207" s="24">
        <f>ROUND(G207*L207,P4)</f>
        <v>0</v>
      </c>
      <c r="N207" s="25" t="s">
        <v>3907</v>
      </c>
      <c r="O207" s="32">
        <f>M207*AA207</f>
        <v>0</v>
      </c>
      <c r="P207" s="1">
        <v>3</v>
      </c>
      <c r="AA207" s="1">
        <f>IF(P207=1,$O$3,IF(P207=2,$O$4,$O$5))</f>
        <v>0</v>
      </c>
    </row>
    <row r="208">
      <c r="A208" s="1" t="s">
        <v>664</v>
      </c>
      <c r="E208" s="27" t="s">
        <v>3908</v>
      </c>
    </row>
    <row r="209" ht="25.5">
      <c r="A209" s="1" t="s">
        <v>665</v>
      </c>
      <c r="E209" s="33" t="s">
        <v>4059</v>
      </c>
    </row>
    <row r="210" ht="140.25">
      <c r="A210" s="1" t="s">
        <v>666</v>
      </c>
      <c r="E210" s="27" t="s">
        <v>4010</v>
      </c>
    </row>
    <row r="211" ht="38.25">
      <c r="A211" s="1" t="s">
        <v>659</v>
      </c>
      <c r="B211" s="1">
        <v>50</v>
      </c>
      <c r="C211" s="26" t="s">
        <v>4011</v>
      </c>
      <c r="D211" t="s">
        <v>661</v>
      </c>
      <c r="E211" s="27" t="s">
        <v>4012</v>
      </c>
      <c r="F211" s="28" t="s">
        <v>683</v>
      </c>
      <c r="G211" s="29">
        <v>1</v>
      </c>
      <c r="H211" s="28">
        <v>0</v>
      </c>
      <c r="I211" s="30">
        <f>ROUND(G211*H211,P4)</f>
        <v>0</v>
      </c>
      <c r="L211" s="31">
        <v>0</v>
      </c>
      <c r="M211" s="24">
        <f>ROUND(G211*L211,P4)</f>
        <v>0</v>
      </c>
      <c r="N211" s="25" t="s">
        <v>3907</v>
      </c>
      <c r="O211" s="32">
        <f>M211*AA211</f>
        <v>0</v>
      </c>
      <c r="P211" s="1">
        <v>3</v>
      </c>
      <c r="AA211" s="1">
        <f>IF(P211=1,$O$3,IF(P211=2,$O$4,$O$5))</f>
        <v>0</v>
      </c>
    </row>
    <row r="212">
      <c r="A212" s="1" t="s">
        <v>664</v>
      </c>
      <c r="E212" s="27" t="s">
        <v>3908</v>
      </c>
    </row>
    <row r="213" ht="25.5">
      <c r="A213" s="1" t="s">
        <v>665</v>
      </c>
      <c r="E213" s="33" t="s">
        <v>4059</v>
      </c>
    </row>
    <row r="214" ht="63.75">
      <c r="A214" s="1" t="s">
        <v>666</v>
      </c>
      <c r="E214" s="27" t="s">
        <v>4013</v>
      </c>
    </row>
    <row r="215" ht="25.5">
      <c r="A215" s="1" t="s">
        <v>659</v>
      </c>
      <c r="B215" s="1">
        <v>51</v>
      </c>
      <c r="C215" s="26" t="s">
        <v>4014</v>
      </c>
      <c r="D215" t="s">
        <v>661</v>
      </c>
      <c r="E215" s="27" t="s">
        <v>4015</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4059</v>
      </c>
    </row>
    <row r="218" ht="153">
      <c r="A218" s="1" t="s">
        <v>666</v>
      </c>
      <c r="E218" s="27" t="s">
        <v>4016</v>
      </c>
    </row>
    <row r="219">
      <c r="A219" s="1" t="s">
        <v>659</v>
      </c>
      <c r="B219" s="1">
        <v>52</v>
      </c>
      <c r="C219" s="26" t="s">
        <v>4160</v>
      </c>
      <c r="D219" t="s">
        <v>661</v>
      </c>
      <c r="E219" s="27" t="s">
        <v>4161</v>
      </c>
      <c r="F219" s="28" t="s">
        <v>683</v>
      </c>
      <c r="G219" s="29">
        <v>6</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38.25">
      <c r="A222" s="1" t="s">
        <v>666</v>
      </c>
      <c r="E222" s="27" t="s">
        <v>4162</v>
      </c>
    </row>
    <row r="223">
      <c r="A223" s="1" t="s">
        <v>659</v>
      </c>
      <c r="B223" s="1">
        <v>53</v>
      </c>
      <c r="C223" s="26" t="s">
        <v>4165</v>
      </c>
      <c r="D223" t="s">
        <v>661</v>
      </c>
      <c r="E223" s="27" t="s">
        <v>4166</v>
      </c>
      <c r="F223" s="28" t="s">
        <v>874</v>
      </c>
      <c r="G223" s="29">
        <v>16</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153">
      <c r="A226" s="1" t="s">
        <v>666</v>
      </c>
      <c r="E226" s="27" t="s">
        <v>4167</v>
      </c>
    </row>
    <row r="227">
      <c r="A227" s="1" t="s">
        <v>659</v>
      </c>
      <c r="B227" s="1">
        <v>54</v>
      </c>
      <c r="C227" s="26" t="s">
        <v>1996</v>
      </c>
      <c r="D227" t="s">
        <v>661</v>
      </c>
      <c r="E227" s="27" t="s">
        <v>1997</v>
      </c>
      <c r="F227" s="28" t="s">
        <v>874</v>
      </c>
      <c r="G227" s="29">
        <v>4</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153">
      <c r="A230" s="1" t="s">
        <v>666</v>
      </c>
      <c r="E230" s="27" t="s">
        <v>4168</v>
      </c>
    </row>
    <row r="231">
      <c r="A231" s="1" t="s">
        <v>659</v>
      </c>
      <c r="B231" s="1">
        <v>55</v>
      </c>
      <c r="C231" s="26" t="s">
        <v>2000</v>
      </c>
      <c r="D231" t="s">
        <v>661</v>
      </c>
      <c r="E231" s="27" t="s">
        <v>2001</v>
      </c>
      <c r="F231" s="28" t="s">
        <v>874</v>
      </c>
      <c r="G231" s="29">
        <v>4</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153">
      <c r="A234" s="1" t="s">
        <v>666</v>
      </c>
      <c r="E234" s="27" t="s">
        <v>4169</v>
      </c>
    </row>
    <row r="235">
      <c r="A235" s="1" t="s">
        <v>656</v>
      </c>
      <c r="C235" s="22" t="s">
        <v>4017</v>
      </c>
      <c r="E235" s="23" t="s">
        <v>4018</v>
      </c>
      <c r="L235" s="24">
        <f>SUMIFS(L236:L263,A236:A263,"P")</f>
        <v>0</v>
      </c>
      <c r="M235" s="24">
        <f>SUMIFS(M236:M263,A236:A263,"P")</f>
        <v>0</v>
      </c>
      <c r="N235" s="25"/>
    </row>
    <row r="236">
      <c r="A236" s="1" t="s">
        <v>659</v>
      </c>
      <c r="B236" s="1">
        <v>56</v>
      </c>
      <c r="C236" s="26" t="s">
        <v>4170</v>
      </c>
      <c r="D236" t="s">
        <v>661</v>
      </c>
      <c r="E236" s="27" t="s">
        <v>4171</v>
      </c>
      <c r="F236" s="28" t="s">
        <v>683</v>
      </c>
      <c r="G236" s="29">
        <v>1</v>
      </c>
      <c r="H236" s="28">
        <v>0</v>
      </c>
      <c r="I236" s="30">
        <f>ROUND(G236*H236,P4)</f>
        <v>0</v>
      </c>
      <c r="L236" s="31">
        <v>0</v>
      </c>
      <c r="M236" s="24">
        <f>ROUND(G236*L236,P4)</f>
        <v>0</v>
      </c>
      <c r="N236" s="25" t="s">
        <v>3907</v>
      </c>
      <c r="O236" s="32">
        <f>M236*AA236</f>
        <v>0</v>
      </c>
      <c r="P236" s="1">
        <v>3</v>
      </c>
      <c r="AA236" s="1">
        <f>IF(P236=1,$O$3,IF(P236=2,$O$4,$O$5))</f>
        <v>0</v>
      </c>
    </row>
    <row r="237">
      <c r="A237" s="1" t="s">
        <v>664</v>
      </c>
      <c r="E237" s="27" t="s">
        <v>3908</v>
      </c>
    </row>
    <row r="238" ht="25.5">
      <c r="A238" s="1" t="s">
        <v>665</v>
      </c>
      <c r="E238" s="33" t="s">
        <v>4059</v>
      </c>
    </row>
    <row r="239" ht="89.25">
      <c r="A239" s="1" t="s">
        <v>666</v>
      </c>
      <c r="E239" s="27" t="s">
        <v>1983</v>
      </c>
    </row>
    <row r="240">
      <c r="A240" s="1" t="s">
        <v>659</v>
      </c>
      <c r="B240" s="1">
        <v>57</v>
      </c>
      <c r="C240" s="26" t="s">
        <v>4172</v>
      </c>
      <c r="D240" t="s">
        <v>661</v>
      </c>
      <c r="E240" s="27" t="s">
        <v>4173</v>
      </c>
      <c r="F240" s="28" t="s">
        <v>683</v>
      </c>
      <c r="G240" s="29">
        <v>1</v>
      </c>
      <c r="H240" s="28">
        <v>0</v>
      </c>
      <c r="I240" s="30">
        <f>ROUND(G240*H240,P4)</f>
        <v>0</v>
      </c>
      <c r="L240" s="31">
        <v>0</v>
      </c>
      <c r="M240" s="24">
        <f>ROUND(G240*L240,P4)</f>
        <v>0</v>
      </c>
      <c r="N240" s="25" t="s">
        <v>3907</v>
      </c>
      <c r="O240" s="32">
        <f>M240*AA240</f>
        <v>0</v>
      </c>
      <c r="P240" s="1">
        <v>3</v>
      </c>
      <c r="AA240" s="1">
        <f>IF(P240=1,$O$3,IF(P240=2,$O$4,$O$5))</f>
        <v>0</v>
      </c>
    </row>
    <row r="241">
      <c r="A241" s="1" t="s">
        <v>664</v>
      </c>
      <c r="E241" s="27" t="s">
        <v>3908</v>
      </c>
    </row>
    <row r="242" ht="25.5">
      <c r="A242" s="1" t="s">
        <v>665</v>
      </c>
      <c r="E242" s="33" t="s">
        <v>4059</v>
      </c>
    </row>
    <row r="243" ht="102">
      <c r="A243" s="1" t="s">
        <v>666</v>
      </c>
      <c r="E243" s="27" t="s">
        <v>1986</v>
      </c>
    </row>
    <row r="244">
      <c r="A244" s="1" t="s">
        <v>659</v>
      </c>
      <c r="B244" s="1">
        <v>58</v>
      </c>
      <c r="C244" s="26" t="s">
        <v>4174</v>
      </c>
      <c r="D244" t="s">
        <v>661</v>
      </c>
      <c r="E244" s="27" t="s">
        <v>4175</v>
      </c>
      <c r="F244" s="28" t="s">
        <v>683</v>
      </c>
      <c r="G244" s="29">
        <v>3</v>
      </c>
      <c r="H244" s="28">
        <v>0</v>
      </c>
      <c r="I244" s="30">
        <f>ROUND(G244*H244,P4)</f>
        <v>0</v>
      </c>
      <c r="L244" s="31">
        <v>0</v>
      </c>
      <c r="M244" s="24">
        <f>ROUND(G244*L244,P4)</f>
        <v>0</v>
      </c>
      <c r="N244" s="25" t="s">
        <v>3907</v>
      </c>
      <c r="O244" s="32">
        <f>M244*AA244</f>
        <v>0</v>
      </c>
      <c r="P244" s="1">
        <v>3</v>
      </c>
      <c r="AA244" s="1">
        <f>IF(P244=1,$O$3,IF(P244=2,$O$4,$O$5))</f>
        <v>0</v>
      </c>
    </row>
    <row r="245">
      <c r="A245" s="1" t="s">
        <v>664</v>
      </c>
      <c r="E245" s="27" t="s">
        <v>3908</v>
      </c>
    </row>
    <row r="246" ht="25.5">
      <c r="A246" s="1" t="s">
        <v>665</v>
      </c>
      <c r="E246" s="33" t="s">
        <v>4059</v>
      </c>
    </row>
    <row r="247" ht="89.25">
      <c r="A247" s="1" t="s">
        <v>666</v>
      </c>
      <c r="E247" s="27" t="s">
        <v>1983</v>
      </c>
    </row>
    <row r="248">
      <c r="A248" s="1" t="s">
        <v>659</v>
      </c>
      <c r="B248" s="1">
        <v>59</v>
      </c>
      <c r="C248" s="26" t="s">
        <v>2765</v>
      </c>
      <c r="D248" t="s">
        <v>661</v>
      </c>
      <c r="E248" s="27" t="s">
        <v>2766</v>
      </c>
      <c r="F248" s="28" t="s">
        <v>683</v>
      </c>
      <c r="G248" s="29">
        <v>3</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4059</v>
      </c>
    </row>
    <row r="251" ht="102">
      <c r="A251" s="1" t="s">
        <v>666</v>
      </c>
      <c r="E251" s="27" t="s">
        <v>1986</v>
      </c>
    </row>
    <row r="252">
      <c r="A252" s="1" t="s">
        <v>659</v>
      </c>
      <c r="B252" s="1">
        <v>60</v>
      </c>
      <c r="C252" s="26" t="s">
        <v>4046</v>
      </c>
      <c r="D252" t="s">
        <v>661</v>
      </c>
      <c r="E252" s="27" t="s">
        <v>4176</v>
      </c>
      <c r="F252" s="28" t="s">
        <v>683</v>
      </c>
      <c r="G252" s="29">
        <v>1</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63.75">
      <c r="A255" s="1" t="s">
        <v>666</v>
      </c>
      <c r="E255" s="27" t="s">
        <v>4177</v>
      </c>
    </row>
    <row r="256">
      <c r="A256" s="1" t="s">
        <v>659</v>
      </c>
      <c r="B256" s="1">
        <v>61</v>
      </c>
      <c r="C256" s="26" t="s">
        <v>4050</v>
      </c>
      <c r="D256" t="s">
        <v>661</v>
      </c>
      <c r="E256" s="27" t="s">
        <v>4051</v>
      </c>
      <c r="F256" s="28" t="s">
        <v>683</v>
      </c>
      <c r="G256" s="29">
        <v>3</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63.75">
      <c r="A259" s="1" t="s">
        <v>666</v>
      </c>
      <c r="E259" s="27" t="s">
        <v>4178</v>
      </c>
    </row>
    <row r="260">
      <c r="A260" s="1" t="s">
        <v>659</v>
      </c>
      <c r="B260" s="1">
        <v>62</v>
      </c>
      <c r="C260" s="26" t="s">
        <v>2129</v>
      </c>
      <c r="D260" t="s">
        <v>661</v>
      </c>
      <c r="E260" s="27" t="s">
        <v>2130</v>
      </c>
      <c r="F260" s="28" t="s">
        <v>683</v>
      </c>
      <c r="G260" s="29">
        <v>4</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114.75">
      <c r="A263" s="1" t="s">
        <v>666</v>
      </c>
      <c r="E263" s="27" t="s">
        <v>4179</v>
      </c>
    </row>
  </sheetData>
  <sheetProtection sheet="1" objects="1" scenarios="1" spinCount="100000" saltValue="4W8iRgFDI6McGU/7JTuaj/D6iRE+siSfThwyvY+k+w9cIbkoxFUdHNYedoVSk3d0rq8tGLelvRFShTqpr/7c6A==" hashValue="ncBAD/sUe72SOJLLH1OxERmjNmGtEGtp1Wvs3gyFgqSKfqGFB7T/ptDJI7owgtPTXtK2wqRIPV1ZbeLM+lbC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ht="25.5">
      <c r="A8" s="1" t="s">
        <v>654</v>
      </c>
      <c r="C8" s="22" t="s">
        <v>4188</v>
      </c>
      <c r="E8" s="23" t="s">
        <v>151</v>
      </c>
      <c r="L8" s="24">
        <f>L9+L26+L35+L100+L129+L210+L239</f>
        <v>0</v>
      </c>
      <c r="M8" s="24">
        <f>M9+M26+M35+M100+M129+M210+M239</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113</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28</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SUMIFS(L36:L99,A36:A99,"P")</f>
        <v>0</v>
      </c>
      <c r="M35" s="24">
        <f>SUMIFS(M36:M99,A36:A99,"P")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20</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51</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20</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31</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79</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20</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ht="25.5">
      <c r="A72" s="1" t="s">
        <v>659</v>
      </c>
      <c r="B72" s="1">
        <v>16</v>
      </c>
      <c r="C72" s="26" t="s">
        <v>4086</v>
      </c>
      <c r="D72" t="s">
        <v>661</v>
      </c>
      <c r="E72" s="27" t="s">
        <v>4087</v>
      </c>
      <c r="F72" s="28" t="s">
        <v>683</v>
      </c>
      <c r="G72" s="29">
        <v>12</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51">
      <c r="A75" s="1" t="s">
        <v>666</v>
      </c>
      <c r="E75" s="27" t="s">
        <v>4073</v>
      </c>
    </row>
    <row r="76" ht="25.5">
      <c r="A76" s="1" t="s">
        <v>659</v>
      </c>
      <c r="B76" s="1">
        <v>17</v>
      </c>
      <c r="C76" s="26" t="s">
        <v>1231</v>
      </c>
      <c r="D76" t="s">
        <v>661</v>
      </c>
      <c r="E76" s="27" t="s">
        <v>1232</v>
      </c>
      <c r="F76" s="28" t="s">
        <v>683</v>
      </c>
      <c r="G76" s="29">
        <v>2</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89.25">
      <c r="A79" s="1" t="s">
        <v>666</v>
      </c>
      <c r="E79" s="27" t="s">
        <v>977</v>
      </c>
    </row>
    <row r="80" ht="25.5">
      <c r="A80" s="1" t="s">
        <v>659</v>
      </c>
      <c r="B80" s="1">
        <v>18</v>
      </c>
      <c r="C80" s="26" t="s">
        <v>1376</v>
      </c>
      <c r="D80" t="s">
        <v>661</v>
      </c>
      <c r="E80" s="27" t="s">
        <v>1377</v>
      </c>
      <c r="F80" s="28" t="s">
        <v>683</v>
      </c>
      <c r="G80" s="29">
        <v>6</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165.75">
      <c r="A83" s="1" t="s">
        <v>666</v>
      </c>
      <c r="E83" s="27" t="s">
        <v>4088</v>
      </c>
    </row>
    <row r="84" ht="25.5">
      <c r="A84" s="1" t="s">
        <v>659</v>
      </c>
      <c r="B84" s="1">
        <v>19</v>
      </c>
      <c r="C84" s="26" t="s">
        <v>975</v>
      </c>
      <c r="D84" t="s">
        <v>661</v>
      </c>
      <c r="E84" s="27" t="s">
        <v>976</v>
      </c>
      <c r="F84" s="28" t="s">
        <v>683</v>
      </c>
      <c r="G84" s="29">
        <v>2</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89.25">
      <c r="A87" s="1" t="s">
        <v>666</v>
      </c>
      <c r="E87" s="27" t="s">
        <v>977</v>
      </c>
    </row>
    <row r="88">
      <c r="A88" s="1" t="s">
        <v>659</v>
      </c>
      <c r="B88" s="1">
        <v>20</v>
      </c>
      <c r="C88" s="26" t="s">
        <v>4029</v>
      </c>
      <c r="D88" t="s">
        <v>661</v>
      </c>
      <c r="E88" s="27" t="s">
        <v>4030</v>
      </c>
      <c r="F88" s="28" t="s">
        <v>683</v>
      </c>
      <c r="G88" s="29">
        <v>66</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165.75">
      <c r="A91" s="1" t="s">
        <v>666</v>
      </c>
      <c r="E91" s="27" t="s">
        <v>4090</v>
      </c>
    </row>
    <row r="92" ht="38.25">
      <c r="A92" s="1" t="s">
        <v>659</v>
      </c>
      <c r="B92" s="1">
        <v>21</v>
      </c>
      <c r="C92" s="26" t="s">
        <v>4091</v>
      </c>
      <c r="D92" t="s">
        <v>661</v>
      </c>
      <c r="E92" s="27" t="s">
        <v>4092</v>
      </c>
      <c r="F92" s="28" t="s">
        <v>683</v>
      </c>
      <c r="G92" s="29">
        <v>1</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102">
      <c r="A95" s="1" t="s">
        <v>666</v>
      </c>
      <c r="E95" s="27" t="s">
        <v>4093</v>
      </c>
    </row>
    <row r="96">
      <c r="A96" s="1" t="s">
        <v>659</v>
      </c>
      <c r="B96" s="1">
        <v>22</v>
      </c>
      <c r="C96" s="26" t="s">
        <v>4094</v>
      </c>
      <c r="D96" t="s">
        <v>661</v>
      </c>
      <c r="E96" s="27" t="s">
        <v>4095</v>
      </c>
      <c r="F96" s="28" t="s">
        <v>670</v>
      </c>
      <c r="G96" s="29">
        <v>16</v>
      </c>
      <c r="H96" s="28">
        <v>0</v>
      </c>
      <c r="I96" s="30">
        <f>ROUND(G96*H96,P4)</f>
        <v>0</v>
      </c>
      <c r="L96" s="31">
        <v>0</v>
      </c>
      <c r="M96" s="24">
        <f>ROUND(G96*L96,P4)</f>
        <v>0</v>
      </c>
      <c r="N96" s="25" t="s">
        <v>3907</v>
      </c>
      <c r="O96" s="32">
        <f>M96*AA96</f>
        <v>0</v>
      </c>
      <c r="P96" s="1">
        <v>3</v>
      </c>
      <c r="AA96" s="1">
        <f>IF(P96=1,$O$3,IF(P96=2,$O$4,$O$5))</f>
        <v>0</v>
      </c>
    </row>
    <row r="97">
      <c r="A97" s="1" t="s">
        <v>664</v>
      </c>
      <c r="E97" s="27" t="s">
        <v>3908</v>
      </c>
    </row>
    <row r="98" ht="25.5">
      <c r="A98" s="1" t="s">
        <v>665</v>
      </c>
      <c r="E98" s="33" t="s">
        <v>4059</v>
      </c>
    </row>
    <row r="99" ht="38.25">
      <c r="A99" s="1" t="s">
        <v>666</v>
      </c>
      <c r="E99" s="27" t="s">
        <v>4081</v>
      </c>
    </row>
    <row r="100">
      <c r="A100" s="1" t="s">
        <v>656</v>
      </c>
      <c r="C100" s="22" t="s">
        <v>4096</v>
      </c>
      <c r="E100" s="23" t="s">
        <v>4097</v>
      </c>
      <c r="L100" s="24">
        <f>SUMIFS(L101:L128,A101:A128,"P")</f>
        <v>0</v>
      </c>
      <c r="M100" s="24">
        <f>SUMIFS(M101:M128,A101:A128,"P")</f>
        <v>0</v>
      </c>
      <c r="N100" s="25"/>
    </row>
    <row r="101">
      <c r="A101" s="1" t="s">
        <v>659</v>
      </c>
      <c r="B101" s="1">
        <v>23</v>
      </c>
      <c r="C101" s="26" t="s">
        <v>4098</v>
      </c>
      <c r="D101" t="s">
        <v>661</v>
      </c>
      <c r="E101" s="27" t="s">
        <v>4099</v>
      </c>
      <c r="F101" s="28" t="s">
        <v>683</v>
      </c>
      <c r="G101" s="29">
        <v>4</v>
      </c>
      <c r="H101" s="28">
        <v>0</v>
      </c>
      <c r="I101" s="30">
        <f>ROUND(G101*H101,P4)</f>
        <v>0</v>
      </c>
      <c r="L101" s="31">
        <v>0</v>
      </c>
      <c r="M101" s="24">
        <f>ROUND(G101*L101,P4)</f>
        <v>0</v>
      </c>
      <c r="N101" s="25" t="s">
        <v>3907</v>
      </c>
      <c r="O101" s="32">
        <f>M101*AA101</f>
        <v>0</v>
      </c>
      <c r="P101" s="1">
        <v>3</v>
      </c>
      <c r="AA101" s="1">
        <f>IF(P101=1,$O$3,IF(P101=2,$O$4,$O$5))</f>
        <v>0</v>
      </c>
    </row>
    <row r="102">
      <c r="A102" s="1" t="s">
        <v>664</v>
      </c>
      <c r="E102" s="27" t="s">
        <v>3908</v>
      </c>
    </row>
    <row r="103" ht="25.5">
      <c r="A103" s="1" t="s">
        <v>665</v>
      </c>
      <c r="E103" s="33" t="s">
        <v>4059</v>
      </c>
    </row>
    <row r="104" ht="102">
      <c r="A104" s="1" t="s">
        <v>666</v>
      </c>
      <c r="E104" s="27" t="s">
        <v>4100</v>
      </c>
    </row>
    <row r="105">
      <c r="A105" s="1" t="s">
        <v>659</v>
      </c>
      <c r="B105" s="1">
        <v>24</v>
      </c>
      <c r="C105" s="26" t="s">
        <v>4101</v>
      </c>
      <c r="D105" t="s">
        <v>661</v>
      </c>
      <c r="E105" s="27" t="s">
        <v>4102</v>
      </c>
      <c r="F105" s="28" t="s">
        <v>683</v>
      </c>
      <c r="G105" s="29">
        <v>1</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4059</v>
      </c>
    </row>
    <row r="108" ht="102">
      <c r="A108" s="1" t="s">
        <v>666</v>
      </c>
      <c r="E108" s="27" t="s">
        <v>4100</v>
      </c>
    </row>
    <row r="109">
      <c r="A109" s="1" t="s">
        <v>659</v>
      </c>
      <c r="B109" s="1">
        <v>25</v>
      </c>
      <c r="C109" s="26" t="s">
        <v>4103</v>
      </c>
      <c r="D109" t="s">
        <v>661</v>
      </c>
      <c r="E109" s="27" t="s">
        <v>4104</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4105</v>
      </c>
      <c r="D113" t="s">
        <v>661</v>
      </c>
      <c r="E113" s="27" t="s">
        <v>4106</v>
      </c>
      <c r="F113" s="28" t="s">
        <v>683</v>
      </c>
      <c r="G113" s="29">
        <v>1</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4107</v>
      </c>
      <c r="D117" t="s">
        <v>661</v>
      </c>
      <c r="E117" s="27" t="s">
        <v>4108</v>
      </c>
      <c r="F117" s="28" t="s">
        <v>683</v>
      </c>
      <c r="G117" s="29">
        <v>2</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4100</v>
      </c>
    </row>
    <row r="121">
      <c r="A121" s="1" t="s">
        <v>659</v>
      </c>
      <c r="B121" s="1">
        <v>28</v>
      </c>
      <c r="C121" s="26" t="s">
        <v>4109</v>
      </c>
      <c r="D121" t="s">
        <v>661</v>
      </c>
      <c r="E121" s="27" t="s">
        <v>4110</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4111</v>
      </c>
    </row>
    <row r="125">
      <c r="A125" s="1" t="s">
        <v>659</v>
      </c>
      <c r="B125" s="1">
        <v>29</v>
      </c>
      <c r="C125" s="26" t="s">
        <v>4112</v>
      </c>
      <c r="D125" t="s">
        <v>661</v>
      </c>
      <c r="E125" s="27" t="s">
        <v>4113</v>
      </c>
      <c r="F125" s="28" t="s">
        <v>683</v>
      </c>
      <c r="G125" s="29">
        <v>1</v>
      </c>
      <c r="H125" s="28">
        <v>0</v>
      </c>
      <c r="I125" s="30">
        <f>ROUND(G125*H125,P4)</f>
        <v>0</v>
      </c>
      <c r="L125" s="31">
        <v>0</v>
      </c>
      <c r="M125" s="24">
        <f>ROUND(G125*L125,P4)</f>
        <v>0</v>
      </c>
      <c r="N125" s="25" t="s">
        <v>3907</v>
      </c>
      <c r="O125" s="32">
        <f>M125*AA125</f>
        <v>0</v>
      </c>
      <c r="P125" s="1">
        <v>3</v>
      </c>
      <c r="AA125" s="1">
        <f>IF(P125=1,$O$3,IF(P125=2,$O$4,$O$5))</f>
        <v>0</v>
      </c>
    </row>
    <row r="126">
      <c r="A126" s="1" t="s">
        <v>664</v>
      </c>
      <c r="E126" s="27" t="s">
        <v>3908</v>
      </c>
    </row>
    <row r="127" ht="25.5">
      <c r="A127" s="1" t="s">
        <v>665</v>
      </c>
      <c r="E127" s="33" t="s">
        <v>4059</v>
      </c>
    </row>
    <row r="128" ht="102">
      <c r="A128" s="1" t="s">
        <v>666</v>
      </c>
      <c r="E128" s="27" t="s">
        <v>4111</v>
      </c>
    </row>
    <row r="129">
      <c r="A129" s="1" t="s">
        <v>656</v>
      </c>
      <c r="C129" s="22" t="s">
        <v>3903</v>
      </c>
      <c r="E129" s="23" t="s">
        <v>3904</v>
      </c>
      <c r="L129" s="24">
        <f>SUMIFS(L130:L209,A130:A209,"P")</f>
        <v>0</v>
      </c>
      <c r="M129" s="24">
        <f>SUMIFS(M130:M209,A130:A209,"P")</f>
        <v>0</v>
      </c>
      <c r="N129" s="25"/>
    </row>
    <row r="130">
      <c r="A130" s="1" t="s">
        <v>659</v>
      </c>
      <c r="B130" s="1">
        <v>30</v>
      </c>
      <c r="C130" s="26" t="s">
        <v>4114</v>
      </c>
      <c r="D130" t="s">
        <v>661</v>
      </c>
      <c r="E130" s="27" t="s">
        <v>4115</v>
      </c>
      <c r="F130" s="28" t="s">
        <v>683</v>
      </c>
      <c r="G130" s="29">
        <v>1</v>
      </c>
      <c r="H130" s="28">
        <v>0</v>
      </c>
      <c r="I130" s="30">
        <f>ROUND(G130*H130,P4)</f>
        <v>0</v>
      </c>
      <c r="L130" s="31">
        <v>0</v>
      </c>
      <c r="M130" s="24">
        <f>ROUND(G130*L130,P4)</f>
        <v>0</v>
      </c>
      <c r="N130" s="25" t="s">
        <v>3907</v>
      </c>
      <c r="O130" s="32">
        <f>M130*AA130</f>
        <v>0</v>
      </c>
      <c r="P130" s="1">
        <v>3</v>
      </c>
      <c r="AA130" s="1">
        <f>IF(P130=1,$O$3,IF(P130=2,$O$4,$O$5))</f>
        <v>0</v>
      </c>
    </row>
    <row r="131">
      <c r="A131" s="1" t="s">
        <v>664</v>
      </c>
      <c r="E131" s="27" t="s">
        <v>3908</v>
      </c>
    </row>
    <row r="132" ht="25.5">
      <c r="A132" s="1" t="s">
        <v>665</v>
      </c>
      <c r="E132" s="33" t="s">
        <v>4059</v>
      </c>
    </row>
    <row r="133" ht="318.75">
      <c r="A133" s="1" t="s">
        <v>666</v>
      </c>
      <c r="E133" s="27" t="s">
        <v>4116</v>
      </c>
    </row>
    <row r="134">
      <c r="A134" s="1" t="s">
        <v>659</v>
      </c>
      <c r="B134" s="1">
        <v>31</v>
      </c>
      <c r="C134" s="26" t="s">
        <v>4117</v>
      </c>
      <c r="D134" t="s">
        <v>661</v>
      </c>
      <c r="E134" s="27" t="s">
        <v>4118</v>
      </c>
      <c r="F134" s="28" t="s">
        <v>683</v>
      </c>
      <c r="G134" s="29">
        <v>2</v>
      </c>
      <c r="H134" s="28">
        <v>0</v>
      </c>
      <c r="I134" s="30">
        <f>ROUND(G134*H134,P4)</f>
        <v>0</v>
      </c>
      <c r="L134" s="31">
        <v>0</v>
      </c>
      <c r="M134" s="24">
        <f>ROUND(G134*L134,P4)</f>
        <v>0</v>
      </c>
      <c r="N134" s="25" t="s">
        <v>3907</v>
      </c>
      <c r="O134" s="32">
        <f>M134*AA134</f>
        <v>0</v>
      </c>
      <c r="P134" s="1">
        <v>3</v>
      </c>
      <c r="AA134" s="1">
        <f>IF(P134=1,$O$3,IF(P134=2,$O$4,$O$5))</f>
        <v>0</v>
      </c>
    </row>
    <row r="135">
      <c r="A135" s="1" t="s">
        <v>664</v>
      </c>
      <c r="E135" s="27" t="s">
        <v>4119</v>
      </c>
    </row>
    <row r="136" ht="25.5">
      <c r="A136" s="1" t="s">
        <v>665</v>
      </c>
      <c r="E136" s="33" t="s">
        <v>4059</v>
      </c>
    </row>
    <row r="137" ht="89.25">
      <c r="A137" s="1" t="s">
        <v>666</v>
      </c>
      <c r="E137" s="27" t="s">
        <v>4120</v>
      </c>
    </row>
    <row r="138" ht="25.5">
      <c r="A138" s="1" t="s">
        <v>659</v>
      </c>
      <c r="B138" s="1">
        <v>32</v>
      </c>
      <c r="C138" s="26" t="s">
        <v>4121</v>
      </c>
      <c r="D138" t="s">
        <v>661</v>
      </c>
      <c r="E138" s="27" t="s">
        <v>4122</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4059</v>
      </c>
    </row>
    <row r="141" ht="89.25">
      <c r="A141" s="1" t="s">
        <v>666</v>
      </c>
      <c r="E141" s="27" t="s">
        <v>4123</v>
      </c>
    </row>
    <row r="142" ht="25.5">
      <c r="A142" s="1" t="s">
        <v>659</v>
      </c>
      <c r="B142" s="1">
        <v>33</v>
      </c>
      <c r="C142" s="26" t="s">
        <v>4124</v>
      </c>
      <c r="D142" t="s">
        <v>661</v>
      </c>
      <c r="E142" s="27" t="s">
        <v>4125</v>
      </c>
      <c r="F142" s="28" t="s">
        <v>683</v>
      </c>
      <c r="G142" s="29">
        <v>1</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4059</v>
      </c>
    </row>
    <row r="145" ht="89.25">
      <c r="A145" s="1" t="s">
        <v>666</v>
      </c>
      <c r="E145" s="27" t="s">
        <v>4126</v>
      </c>
    </row>
    <row r="146" ht="38.25">
      <c r="A146" s="1" t="s">
        <v>659</v>
      </c>
      <c r="B146" s="1">
        <v>34</v>
      </c>
      <c r="C146" s="26" t="s">
        <v>4032</v>
      </c>
      <c r="D146" t="s">
        <v>661</v>
      </c>
      <c r="E146" s="27" t="s">
        <v>4033</v>
      </c>
      <c r="F146" s="28" t="s">
        <v>683</v>
      </c>
      <c r="G146" s="29">
        <v>2</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76.5">
      <c r="A149" s="1" t="s">
        <v>666</v>
      </c>
      <c r="E149" s="27" t="s">
        <v>4127</v>
      </c>
    </row>
    <row r="150">
      <c r="A150" s="1" t="s">
        <v>659</v>
      </c>
      <c r="B150" s="1">
        <v>35</v>
      </c>
      <c r="C150" s="26" t="s">
        <v>4035</v>
      </c>
      <c r="D150" t="s">
        <v>661</v>
      </c>
      <c r="E150" s="27" t="s">
        <v>4036</v>
      </c>
      <c r="F150" s="28" t="s">
        <v>683</v>
      </c>
      <c r="G150" s="29">
        <v>1</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280.5">
      <c r="A153" s="1" t="s">
        <v>666</v>
      </c>
      <c r="E153" s="27" t="s">
        <v>4128</v>
      </c>
    </row>
    <row r="154" ht="25.5">
      <c r="A154" s="1" t="s">
        <v>659</v>
      </c>
      <c r="B154" s="1">
        <v>36</v>
      </c>
      <c r="C154" s="26" t="s">
        <v>4129</v>
      </c>
      <c r="D154" t="s">
        <v>661</v>
      </c>
      <c r="E154" s="27" t="s">
        <v>4130</v>
      </c>
      <c r="F154" s="28" t="s">
        <v>683</v>
      </c>
      <c r="G154" s="29">
        <v>5</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76.5">
      <c r="A157" s="1" t="s">
        <v>666</v>
      </c>
      <c r="E157" s="27" t="s">
        <v>4127</v>
      </c>
    </row>
    <row r="158">
      <c r="A158" s="1" t="s">
        <v>659</v>
      </c>
      <c r="B158" s="1">
        <v>37</v>
      </c>
      <c r="C158" s="26" t="s">
        <v>4131</v>
      </c>
      <c r="D158" t="s">
        <v>661</v>
      </c>
      <c r="E158" s="27" t="s">
        <v>4132</v>
      </c>
      <c r="F158" s="28" t="s">
        <v>683</v>
      </c>
      <c r="G158" s="29">
        <v>2</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293.25">
      <c r="A161" s="1" t="s">
        <v>666</v>
      </c>
      <c r="E161" s="27" t="s">
        <v>4133</v>
      </c>
    </row>
    <row r="162" ht="25.5">
      <c r="A162" s="1" t="s">
        <v>659</v>
      </c>
      <c r="B162" s="1">
        <v>38</v>
      </c>
      <c r="C162" s="26" t="s">
        <v>4134</v>
      </c>
      <c r="D162" t="s">
        <v>661</v>
      </c>
      <c r="E162" s="27" t="s">
        <v>4135</v>
      </c>
      <c r="F162" s="28" t="s">
        <v>683</v>
      </c>
      <c r="G162" s="29">
        <v>8</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293.25">
      <c r="A165" s="1" t="s">
        <v>666</v>
      </c>
      <c r="E165" s="27" t="s">
        <v>4133</v>
      </c>
    </row>
    <row r="166" ht="25.5">
      <c r="A166" s="1" t="s">
        <v>659</v>
      </c>
      <c r="B166" s="1">
        <v>39</v>
      </c>
      <c r="C166" s="26" t="s">
        <v>3905</v>
      </c>
      <c r="D166" t="s">
        <v>661</v>
      </c>
      <c r="E166" s="27" t="s">
        <v>3906</v>
      </c>
      <c r="F166" s="28" t="s">
        <v>683</v>
      </c>
      <c r="G166" s="29">
        <v>1</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93.25">
      <c r="A169" s="1" t="s">
        <v>666</v>
      </c>
      <c r="E169" s="27" t="s">
        <v>4133</v>
      </c>
    </row>
    <row r="170">
      <c r="A170" s="1" t="s">
        <v>659</v>
      </c>
      <c r="B170" s="1">
        <v>40</v>
      </c>
      <c r="C170" s="26" t="s">
        <v>4136</v>
      </c>
      <c r="D170" t="s">
        <v>661</v>
      </c>
      <c r="E170" s="27" t="s">
        <v>4137</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280.5">
      <c r="A173" s="1" t="s">
        <v>666</v>
      </c>
      <c r="E173" s="27" t="s">
        <v>4138</v>
      </c>
    </row>
    <row r="174">
      <c r="A174" s="1" t="s">
        <v>659</v>
      </c>
      <c r="B174" s="1">
        <v>41</v>
      </c>
      <c r="C174" s="26" t="s">
        <v>4139</v>
      </c>
      <c r="D174" t="s">
        <v>661</v>
      </c>
      <c r="E174" s="27" t="s">
        <v>4140</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306">
      <c r="A177" s="1" t="s">
        <v>666</v>
      </c>
      <c r="E177" s="27" t="s">
        <v>4141</v>
      </c>
    </row>
    <row r="178">
      <c r="A178" s="1" t="s">
        <v>659</v>
      </c>
      <c r="B178" s="1">
        <v>42</v>
      </c>
      <c r="C178" s="26" t="s">
        <v>4142</v>
      </c>
      <c r="D178" t="s">
        <v>661</v>
      </c>
      <c r="E178" s="27" t="s">
        <v>4143</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293.25">
      <c r="A181" s="1" t="s">
        <v>666</v>
      </c>
      <c r="E181" s="27" t="s">
        <v>4144</v>
      </c>
    </row>
    <row r="182">
      <c r="A182" s="1" t="s">
        <v>659</v>
      </c>
      <c r="B182" s="1">
        <v>43</v>
      </c>
      <c r="C182" s="26" t="s">
        <v>4145</v>
      </c>
      <c r="D182" t="s">
        <v>661</v>
      </c>
      <c r="E182" s="27" t="s">
        <v>4146</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255">
      <c r="A185" s="1" t="s">
        <v>666</v>
      </c>
      <c r="E185" s="27" t="s">
        <v>4147</v>
      </c>
    </row>
    <row r="186" ht="38.25">
      <c r="A186" s="1" t="s">
        <v>659</v>
      </c>
      <c r="B186" s="1">
        <v>44</v>
      </c>
      <c r="C186" s="26" t="s">
        <v>4148</v>
      </c>
      <c r="D186" t="s">
        <v>661</v>
      </c>
      <c r="E186" s="27" t="s">
        <v>4149</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331.5">
      <c r="A189" s="1" t="s">
        <v>666</v>
      </c>
      <c r="E189" s="27" t="s">
        <v>4150</v>
      </c>
    </row>
    <row r="190">
      <c r="A190" s="1" t="s">
        <v>659</v>
      </c>
      <c r="B190" s="1">
        <v>45</v>
      </c>
      <c r="C190" s="26" t="s">
        <v>4151</v>
      </c>
      <c r="D190" t="s">
        <v>661</v>
      </c>
      <c r="E190" s="27" t="s">
        <v>4152</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89.25">
      <c r="A193" s="1" t="s">
        <v>666</v>
      </c>
      <c r="E193" s="27" t="s">
        <v>4153</v>
      </c>
    </row>
    <row r="194">
      <c r="A194" s="1" t="s">
        <v>659</v>
      </c>
      <c r="B194" s="1">
        <v>46</v>
      </c>
      <c r="C194" s="26" t="s">
        <v>4154</v>
      </c>
      <c r="D194" t="s">
        <v>661</v>
      </c>
      <c r="E194" s="27" t="s">
        <v>4155</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63.75">
      <c r="A197" s="1" t="s">
        <v>666</v>
      </c>
      <c r="E197" s="27" t="s">
        <v>4156</v>
      </c>
    </row>
    <row r="198">
      <c r="A198" s="1" t="s">
        <v>659</v>
      </c>
      <c r="B198" s="1">
        <v>47</v>
      </c>
      <c r="C198" s="26" t="s">
        <v>3971</v>
      </c>
      <c r="D198" t="s">
        <v>661</v>
      </c>
      <c r="E198" s="27" t="s">
        <v>3972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89.25">
      <c r="A201" s="1" t="s">
        <v>666</v>
      </c>
      <c r="E201" s="27" t="s">
        <v>4157</v>
      </c>
    </row>
    <row r="202">
      <c r="A202" s="1" t="s">
        <v>659</v>
      </c>
      <c r="B202" s="1">
        <v>48</v>
      </c>
      <c r="C202" s="26" t="s">
        <v>3981</v>
      </c>
      <c r="D202" t="s">
        <v>661</v>
      </c>
      <c r="E202" s="27" t="s">
        <v>3982</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140.25">
      <c r="A205" s="1" t="s">
        <v>666</v>
      </c>
      <c r="E205" s="27" t="s">
        <v>4158</v>
      </c>
    </row>
    <row r="206" ht="25.5">
      <c r="A206" s="1" t="s">
        <v>659</v>
      </c>
      <c r="B206" s="1">
        <v>49</v>
      </c>
      <c r="C206" s="26" t="s">
        <v>4003</v>
      </c>
      <c r="D206" t="s">
        <v>661</v>
      </c>
      <c r="E206" s="27" t="s">
        <v>4004</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4059</v>
      </c>
    </row>
    <row r="209" ht="204">
      <c r="A209" s="1" t="s">
        <v>666</v>
      </c>
      <c r="E209" s="27" t="s">
        <v>3998</v>
      </c>
    </row>
    <row r="210">
      <c r="A210" s="1" t="s">
        <v>656</v>
      </c>
      <c r="C210" s="22" t="s">
        <v>4008</v>
      </c>
      <c r="E210" s="23" t="s">
        <v>4009</v>
      </c>
      <c r="L210" s="24">
        <f>SUMIFS(L211:L238,A211:A238,"P")</f>
        <v>0</v>
      </c>
      <c r="M210" s="24">
        <f>SUMIFS(M211:M238,A211:A238,"P")</f>
        <v>0</v>
      </c>
      <c r="N210" s="25"/>
    </row>
    <row r="211" ht="25.5">
      <c r="A211" s="1" t="s">
        <v>659</v>
      </c>
      <c r="B211" s="1">
        <v>50</v>
      </c>
      <c r="C211" s="26" t="s">
        <v>2170</v>
      </c>
      <c r="D211" t="s">
        <v>661</v>
      </c>
      <c r="E211" s="27" t="s">
        <v>3483</v>
      </c>
      <c r="F211" s="28" t="s">
        <v>683</v>
      </c>
      <c r="G211" s="29">
        <v>1</v>
      </c>
      <c r="H211" s="28">
        <v>0</v>
      </c>
      <c r="I211" s="30">
        <f>ROUND(G211*H211,P4)</f>
        <v>0</v>
      </c>
      <c r="L211" s="31">
        <v>0</v>
      </c>
      <c r="M211" s="24">
        <f>ROUND(G211*L211,P4)</f>
        <v>0</v>
      </c>
      <c r="N211" s="25" t="s">
        <v>3907</v>
      </c>
      <c r="O211" s="32">
        <f>M211*AA211</f>
        <v>0</v>
      </c>
      <c r="P211" s="1">
        <v>3</v>
      </c>
      <c r="AA211" s="1">
        <f>IF(P211=1,$O$3,IF(P211=2,$O$4,$O$5))</f>
        <v>0</v>
      </c>
    </row>
    <row r="212">
      <c r="A212" s="1" t="s">
        <v>664</v>
      </c>
      <c r="E212" s="27" t="s">
        <v>3908</v>
      </c>
    </row>
    <row r="213" ht="25.5">
      <c r="A213" s="1" t="s">
        <v>665</v>
      </c>
      <c r="E213" s="33" t="s">
        <v>4059</v>
      </c>
    </row>
    <row r="214" ht="140.25">
      <c r="A214" s="1" t="s">
        <v>666</v>
      </c>
      <c r="E214" s="27" t="s">
        <v>4010</v>
      </c>
    </row>
    <row r="215" ht="38.25">
      <c r="A215" s="1" t="s">
        <v>659</v>
      </c>
      <c r="B215" s="1">
        <v>51</v>
      </c>
      <c r="C215" s="26" t="s">
        <v>4011</v>
      </c>
      <c r="D215" t="s">
        <v>661</v>
      </c>
      <c r="E215" s="27" t="s">
        <v>4012</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4059</v>
      </c>
    </row>
    <row r="218" ht="63.75">
      <c r="A218" s="1" t="s">
        <v>666</v>
      </c>
      <c r="E218" s="27" t="s">
        <v>4013</v>
      </c>
    </row>
    <row r="219" ht="25.5">
      <c r="A219" s="1" t="s">
        <v>659</v>
      </c>
      <c r="B219" s="1">
        <v>52</v>
      </c>
      <c r="C219" s="26" t="s">
        <v>4014</v>
      </c>
      <c r="D219" t="s">
        <v>661</v>
      </c>
      <c r="E219" s="27" t="s">
        <v>4015</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153">
      <c r="A222" s="1" t="s">
        <v>666</v>
      </c>
      <c r="E222" s="27" t="s">
        <v>4016</v>
      </c>
    </row>
    <row r="223">
      <c r="A223" s="1" t="s">
        <v>659</v>
      </c>
      <c r="B223" s="1">
        <v>53</v>
      </c>
      <c r="C223" s="26" t="s">
        <v>4160</v>
      </c>
      <c r="D223" t="s">
        <v>661</v>
      </c>
      <c r="E223" s="27" t="s">
        <v>4161</v>
      </c>
      <c r="F223" s="28" t="s">
        <v>683</v>
      </c>
      <c r="G223" s="29">
        <v>4</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38.25">
      <c r="A226" s="1" t="s">
        <v>666</v>
      </c>
      <c r="E226" s="27" t="s">
        <v>4162</v>
      </c>
    </row>
    <row r="227">
      <c r="A227" s="1" t="s">
        <v>659</v>
      </c>
      <c r="B227" s="1">
        <v>54</v>
      </c>
      <c r="C227" s="26" t="s">
        <v>4165</v>
      </c>
      <c r="D227" t="s">
        <v>661</v>
      </c>
      <c r="E227" s="27" t="s">
        <v>4166</v>
      </c>
      <c r="F227" s="28" t="s">
        <v>874</v>
      </c>
      <c r="G227" s="29">
        <v>16</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153">
      <c r="A230" s="1" t="s">
        <v>666</v>
      </c>
      <c r="E230" s="27" t="s">
        <v>4167</v>
      </c>
    </row>
    <row r="231">
      <c r="A231" s="1" t="s">
        <v>659</v>
      </c>
      <c r="B231" s="1">
        <v>55</v>
      </c>
      <c r="C231" s="26" t="s">
        <v>1996</v>
      </c>
      <c r="D231" t="s">
        <v>661</v>
      </c>
      <c r="E231" s="27" t="s">
        <v>1997</v>
      </c>
      <c r="F231" s="28" t="s">
        <v>874</v>
      </c>
      <c r="G231" s="29">
        <v>4</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153">
      <c r="A234" s="1" t="s">
        <v>666</v>
      </c>
      <c r="E234" s="27" t="s">
        <v>4168</v>
      </c>
    </row>
    <row r="235">
      <c r="A235" s="1" t="s">
        <v>659</v>
      </c>
      <c r="B235" s="1">
        <v>56</v>
      </c>
      <c r="C235" s="26" t="s">
        <v>2000</v>
      </c>
      <c r="D235" t="s">
        <v>661</v>
      </c>
      <c r="E235" s="27" t="s">
        <v>2001</v>
      </c>
      <c r="F235" s="28" t="s">
        <v>874</v>
      </c>
      <c r="G235" s="29">
        <v>4</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4059</v>
      </c>
    </row>
    <row r="238" ht="153">
      <c r="A238" s="1" t="s">
        <v>666</v>
      </c>
      <c r="E238" s="27" t="s">
        <v>4169</v>
      </c>
    </row>
    <row r="239">
      <c r="A239" s="1" t="s">
        <v>656</v>
      </c>
      <c r="C239" s="22" t="s">
        <v>4017</v>
      </c>
      <c r="E239" s="23" t="s">
        <v>4018</v>
      </c>
      <c r="L239" s="24">
        <f>SUMIFS(L240:L267,A240:A267,"P")</f>
        <v>0</v>
      </c>
      <c r="M239" s="24">
        <f>SUMIFS(M240:M267,A240:A267,"P")</f>
        <v>0</v>
      </c>
      <c r="N239" s="25"/>
    </row>
    <row r="240">
      <c r="A240" s="1" t="s">
        <v>659</v>
      </c>
      <c r="B240" s="1">
        <v>57</v>
      </c>
      <c r="C240" s="26" t="s">
        <v>4170</v>
      </c>
      <c r="D240" t="s">
        <v>661</v>
      </c>
      <c r="E240" s="27" t="s">
        <v>4171</v>
      </c>
      <c r="F240" s="28" t="s">
        <v>683</v>
      </c>
      <c r="G240" s="29">
        <v>1</v>
      </c>
      <c r="H240" s="28">
        <v>0</v>
      </c>
      <c r="I240" s="30">
        <f>ROUND(G240*H240,P4)</f>
        <v>0</v>
      </c>
      <c r="L240" s="31">
        <v>0</v>
      </c>
      <c r="M240" s="24">
        <f>ROUND(G240*L240,P4)</f>
        <v>0</v>
      </c>
      <c r="N240" s="25" t="s">
        <v>3907</v>
      </c>
      <c r="O240" s="32">
        <f>M240*AA240</f>
        <v>0</v>
      </c>
      <c r="P240" s="1">
        <v>3</v>
      </c>
      <c r="AA240" s="1">
        <f>IF(P240=1,$O$3,IF(P240=2,$O$4,$O$5))</f>
        <v>0</v>
      </c>
    </row>
    <row r="241">
      <c r="A241" s="1" t="s">
        <v>664</v>
      </c>
      <c r="E241" s="27" t="s">
        <v>3908</v>
      </c>
    </row>
    <row r="242" ht="25.5">
      <c r="A242" s="1" t="s">
        <v>665</v>
      </c>
      <c r="E242" s="33" t="s">
        <v>4059</v>
      </c>
    </row>
    <row r="243" ht="89.25">
      <c r="A243" s="1" t="s">
        <v>666</v>
      </c>
      <c r="E243" s="27" t="s">
        <v>1983</v>
      </c>
    </row>
    <row r="244">
      <c r="A244" s="1" t="s">
        <v>659</v>
      </c>
      <c r="B244" s="1">
        <v>58</v>
      </c>
      <c r="C244" s="26" t="s">
        <v>4172</v>
      </c>
      <c r="D244" t="s">
        <v>661</v>
      </c>
      <c r="E244" s="27" t="s">
        <v>4173</v>
      </c>
      <c r="F244" s="28" t="s">
        <v>683</v>
      </c>
      <c r="G244" s="29">
        <v>1</v>
      </c>
      <c r="H244" s="28">
        <v>0</v>
      </c>
      <c r="I244" s="30">
        <f>ROUND(G244*H244,P4)</f>
        <v>0</v>
      </c>
      <c r="L244" s="31">
        <v>0</v>
      </c>
      <c r="M244" s="24">
        <f>ROUND(G244*L244,P4)</f>
        <v>0</v>
      </c>
      <c r="N244" s="25" t="s">
        <v>3907</v>
      </c>
      <c r="O244" s="32">
        <f>M244*AA244</f>
        <v>0</v>
      </c>
      <c r="P244" s="1">
        <v>3</v>
      </c>
      <c r="AA244" s="1">
        <f>IF(P244=1,$O$3,IF(P244=2,$O$4,$O$5))</f>
        <v>0</v>
      </c>
    </row>
    <row r="245">
      <c r="A245" s="1" t="s">
        <v>664</v>
      </c>
      <c r="E245" s="27" t="s">
        <v>3908</v>
      </c>
    </row>
    <row r="246" ht="25.5">
      <c r="A246" s="1" t="s">
        <v>665</v>
      </c>
      <c r="E246" s="33" t="s">
        <v>4059</v>
      </c>
    </row>
    <row r="247" ht="102">
      <c r="A247" s="1" t="s">
        <v>666</v>
      </c>
      <c r="E247" s="27" t="s">
        <v>1986</v>
      </c>
    </row>
    <row r="248">
      <c r="A248" s="1" t="s">
        <v>659</v>
      </c>
      <c r="B248" s="1">
        <v>59</v>
      </c>
      <c r="C248" s="26" t="s">
        <v>4174</v>
      </c>
      <c r="D248" t="s">
        <v>661</v>
      </c>
      <c r="E248" s="27" t="s">
        <v>4175</v>
      </c>
      <c r="F248" s="28" t="s">
        <v>683</v>
      </c>
      <c r="G248" s="29">
        <v>4</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4059</v>
      </c>
    </row>
    <row r="251" ht="89.25">
      <c r="A251" s="1" t="s">
        <v>666</v>
      </c>
      <c r="E251" s="27" t="s">
        <v>1983</v>
      </c>
    </row>
    <row r="252">
      <c r="A252" s="1" t="s">
        <v>659</v>
      </c>
      <c r="B252" s="1">
        <v>60</v>
      </c>
      <c r="C252" s="26" t="s">
        <v>2765</v>
      </c>
      <c r="D252" t="s">
        <v>661</v>
      </c>
      <c r="E252" s="27" t="s">
        <v>2766</v>
      </c>
      <c r="F252" s="28" t="s">
        <v>683</v>
      </c>
      <c r="G252" s="29">
        <v>4</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102">
      <c r="A255" s="1" t="s">
        <v>666</v>
      </c>
      <c r="E255" s="27" t="s">
        <v>1986</v>
      </c>
    </row>
    <row r="256">
      <c r="A256" s="1" t="s">
        <v>659</v>
      </c>
      <c r="B256" s="1">
        <v>61</v>
      </c>
      <c r="C256" s="26" t="s">
        <v>4046</v>
      </c>
      <c r="D256" t="s">
        <v>661</v>
      </c>
      <c r="E256" s="27" t="s">
        <v>4176</v>
      </c>
      <c r="F256" s="28" t="s">
        <v>683</v>
      </c>
      <c r="G256" s="29">
        <v>1</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63.75">
      <c r="A259" s="1" t="s">
        <v>666</v>
      </c>
      <c r="E259" s="27" t="s">
        <v>4177</v>
      </c>
    </row>
    <row r="260">
      <c r="A260" s="1" t="s">
        <v>659</v>
      </c>
      <c r="B260" s="1">
        <v>62</v>
      </c>
      <c r="C260" s="26" t="s">
        <v>4050</v>
      </c>
      <c r="D260" t="s">
        <v>661</v>
      </c>
      <c r="E260" s="27" t="s">
        <v>4051</v>
      </c>
      <c r="F260" s="28" t="s">
        <v>683</v>
      </c>
      <c r="G260" s="29">
        <v>2</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63.75">
      <c r="A263" s="1" t="s">
        <v>666</v>
      </c>
      <c r="E263" s="27" t="s">
        <v>4178</v>
      </c>
    </row>
    <row r="264">
      <c r="A264" s="1" t="s">
        <v>659</v>
      </c>
      <c r="B264" s="1">
        <v>63</v>
      </c>
      <c r="C264" s="26" t="s">
        <v>2129</v>
      </c>
      <c r="D264" t="s">
        <v>661</v>
      </c>
      <c r="E264" s="27" t="s">
        <v>2130</v>
      </c>
      <c r="F264" s="28" t="s">
        <v>683</v>
      </c>
      <c r="G264" s="29">
        <v>2</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4059</v>
      </c>
    </row>
    <row r="267" ht="114.75">
      <c r="A267" s="1" t="s">
        <v>666</v>
      </c>
      <c r="E267" s="27" t="s">
        <v>4179</v>
      </c>
    </row>
  </sheetData>
  <sheetProtection sheet="1" objects="1" scenarios="1" spinCount="100000" saltValue="ZflTI3FxuYrMIgXV0DbngMY2646XAlRuHe3VCSQj3kLN3nkvS3hoCDW7W6zsLccqZf1vPDZx4vkiRq9LCPWcRg==" hashValue="kLVOejbnhLPnxYXNRs6LQe0YT6iDV5Fc5vMr7Po01aiosQdXm+fDQBv6smmqgfKEbjYWH5EYs9G7f1z+v5FA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4189</v>
      </c>
      <c r="E8" s="23" t="s">
        <v>153</v>
      </c>
      <c r="L8" s="24">
        <f>L9+L26+L35+L96+L125+L210+L239</f>
        <v>0</v>
      </c>
      <c r="M8" s="24">
        <f>M9+M26+M35+M96+M125+M210+M239</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95</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25</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SUMIFS(L36:L95,A36:A95,"P")</f>
        <v>0</v>
      </c>
      <c r="M35" s="24">
        <f>SUMIFS(M36:M95,A36:A95,"P")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20</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43</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16</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33</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56</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20</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ht="25.5">
      <c r="A72" s="1" t="s">
        <v>659</v>
      </c>
      <c r="B72" s="1">
        <v>16</v>
      </c>
      <c r="C72" s="26" t="s">
        <v>4086</v>
      </c>
      <c r="D72" t="s">
        <v>661</v>
      </c>
      <c r="E72" s="27" t="s">
        <v>4087</v>
      </c>
      <c r="F72" s="28" t="s">
        <v>683</v>
      </c>
      <c r="G72" s="29">
        <v>10</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51">
      <c r="A75" s="1" t="s">
        <v>666</v>
      </c>
      <c r="E75" s="27" t="s">
        <v>4073</v>
      </c>
    </row>
    <row r="76" ht="25.5">
      <c r="A76" s="1" t="s">
        <v>659</v>
      </c>
      <c r="B76" s="1">
        <v>17</v>
      </c>
      <c r="C76" s="26" t="s">
        <v>1231</v>
      </c>
      <c r="D76" t="s">
        <v>661</v>
      </c>
      <c r="E76" s="27" t="s">
        <v>1232</v>
      </c>
      <c r="F76" s="28" t="s">
        <v>683</v>
      </c>
      <c r="G76" s="29">
        <v>2</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89.25">
      <c r="A79" s="1" t="s">
        <v>666</v>
      </c>
      <c r="E79" s="27" t="s">
        <v>977</v>
      </c>
    </row>
    <row r="80" ht="25.5">
      <c r="A80" s="1" t="s">
        <v>659</v>
      </c>
      <c r="B80" s="1">
        <v>18</v>
      </c>
      <c r="C80" s="26" t="s">
        <v>1376</v>
      </c>
      <c r="D80" t="s">
        <v>661</v>
      </c>
      <c r="E80" s="27" t="s">
        <v>1377</v>
      </c>
      <c r="F80" s="28" t="s">
        <v>683</v>
      </c>
      <c r="G80" s="29">
        <v>4</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165.75">
      <c r="A83" s="1" t="s">
        <v>666</v>
      </c>
      <c r="E83" s="27" t="s">
        <v>4088</v>
      </c>
    </row>
    <row r="84" ht="25.5">
      <c r="A84" s="1" t="s">
        <v>659</v>
      </c>
      <c r="B84" s="1">
        <v>19</v>
      </c>
      <c r="C84" s="26" t="s">
        <v>975</v>
      </c>
      <c r="D84" t="s">
        <v>661</v>
      </c>
      <c r="E84" s="27" t="s">
        <v>976</v>
      </c>
      <c r="F84" s="28" t="s">
        <v>683</v>
      </c>
      <c r="G84" s="29">
        <v>2</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89.25">
      <c r="A87" s="1" t="s">
        <v>666</v>
      </c>
      <c r="E87" s="27" t="s">
        <v>977</v>
      </c>
    </row>
    <row r="88">
      <c r="A88" s="1" t="s">
        <v>659</v>
      </c>
      <c r="B88" s="1">
        <v>20</v>
      </c>
      <c r="C88" s="26" t="s">
        <v>4029</v>
      </c>
      <c r="D88" t="s">
        <v>661</v>
      </c>
      <c r="E88" s="27" t="s">
        <v>4030</v>
      </c>
      <c r="F88" s="28" t="s">
        <v>683</v>
      </c>
      <c r="G88" s="29">
        <v>54</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165.75">
      <c r="A91" s="1" t="s">
        <v>666</v>
      </c>
      <c r="E91" s="27" t="s">
        <v>4090</v>
      </c>
    </row>
    <row r="92">
      <c r="A92" s="1" t="s">
        <v>659</v>
      </c>
      <c r="B92" s="1">
        <v>21</v>
      </c>
      <c r="C92" s="26" t="s">
        <v>4094</v>
      </c>
      <c r="D92" t="s">
        <v>661</v>
      </c>
      <c r="E92" s="27" t="s">
        <v>4095</v>
      </c>
      <c r="F92" s="28" t="s">
        <v>670</v>
      </c>
      <c r="G92" s="29">
        <v>14</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38.25">
      <c r="A95" s="1" t="s">
        <v>666</v>
      </c>
      <c r="E95" s="27" t="s">
        <v>4081</v>
      </c>
    </row>
    <row r="96">
      <c r="A96" s="1" t="s">
        <v>656</v>
      </c>
      <c r="C96" s="22" t="s">
        <v>4096</v>
      </c>
      <c r="E96" s="23" t="s">
        <v>4097</v>
      </c>
      <c r="L96" s="24">
        <f>SUMIFS(L97:L124,A97:A124,"P")</f>
        <v>0</v>
      </c>
      <c r="M96" s="24">
        <f>SUMIFS(M97:M124,A97:A124,"P")</f>
        <v>0</v>
      </c>
      <c r="N96" s="25"/>
    </row>
    <row r="97">
      <c r="A97" s="1" t="s">
        <v>659</v>
      </c>
      <c r="B97" s="1">
        <v>22</v>
      </c>
      <c r="C97" s="26" t="s">
        <v>4098</v>
      </c>
      <c r="D97" t="s">
        <v>661</v>
      </c>
      <c r="E97" s="27" t="s">
        <v>4099</v>
      </c>
      <c r="F97" s="28" t="s">
        <v>683</v>
      </c>
      <c r="G97" s="29">
        <v>4</v>
      </c>
      <c r="H97" s="28">
        <v>0</v>
      </c>
      <c r="I97" s="30">
        <f>ROUND(G97*H97,P4)</f>
        <v>0</v>
      </c>
      <c r="L97" s="31">
        <v>0</v>
      </c>
      <c r="M97" s="24">
        <f>ROUND(G97*L97,P4)</f>
        <v>0</v>
      </c>
      <c r="N97" s="25" t="s">
        <v>3907</v>
      </c>
      <c r="O97" s="32">
        <f>M97*AA97</f>
        <v>0</v>
      </c>
      <c r="P97" s="1">
        <v>3</v>
      </c>
      <c r="AA97" s="1">
        <f>IF(P97=1,$O$3,IF(P97=2,$O$4,$O$5))</f>
        <v>0</v>
      </c>
    </row>
    <row r="98">
      <c r="A98" s="1" t="s">
        <v>664</v>
      </c>
      <c r="E98" s="27" t="s">
        <v>3908</v>
      </c>
    </row>
    <row r="99" ht="25.5">
      <c r="A99" s="1" t="s">
        <v>665</v>
      </c>
      <c r="E99" s="33" t="s">
        <v>4059</v>
      </c>
    </row>
    <row r="100" ht="102">
      <c r="A100" s="1" t="s">
        <v>666</v>
      </c>
      <c r="E100" s="27" t="s">
        <v>4100</v>
      </c>
    </row>
    <row r="101">
      <c r="A101" s="1" t="s">
        <v>659</v>
      </c>
      <c r="B101" s="1">
        <v>23</v>
      </c>
      <c r="C101" s="26" t="s">
        <v>4101</v>
      </c>
      <c r="D101" t="s">
        <v>661</v>
      </c>
      <c r="E101" s="27" t="s">
        <v>4102</v>
      </c>
      <c r="F101" s="28" t="s">
        <v>683</v>
      </c>
      <c r="G101" s="29">
        <v>1</v>
      </c>
      <c r="H101" s="28">
        <v>0</v>
      </c>
      <c r="I101" s="30">
        <f>ROUND(G101*H101,P4)</f>
        <v>0</v>
      </c>
      <c r="L101" s="31">
        <v>0</v>
      </c>
      <c r="M101" s="24">
        <f>ROUND(G101*L101,P4)</f>
        <v>0</v>
      </c>
      <c r="N101" s="25" t="s">
        <v>3907</v>
      </c>
      <c r="O101" s="32">
        <f>M101*AA101</f>
        <v>0</v>
      </c>
      <c r="P101" s="1">
        <v>3</v>
      </c>
      <c r="AA101" s="1">
        <f>IF(P101=1,$O$3,IF(P101=2,$O$4,$O$5))</f>
        <v>0</v>
      </c>
    </row>
    <row r="102">
      <c r="A102" s="1" t="s">
        <v>664</v>
      </c>
      <c r="E102" s="27" t="s">
        <v>3908</v>
      </c>
    </row>
    <row r="103" ht="25.5">
      <c r="A103" s="1" t="s">
        <v>665</v>
      </c>
      <c r="E103" s="33" t="s">
        <v>4059</v>
      </c>
    </row>
    <row r="104" ht="102">
      <c r="A104" s="1" t="s">
        <v>666</v>
      </c>
      <c r="E104" s="27" t="s">
        <v>4100</v>
      </c>
    </row>
    <row r="105">
      <c r="A105" s="1" t="s">
        <v>659</v>
      </c>
      <c r="B105" s="1">
        <v>24</v>
      </c>
      <c r="C105" s="26" t="s">
        <v>4103</v>
      </c>
      <c r="D105" t="s">
        <v>661</v>
      </c>
      <c r="E105" s="27" t="s">
        <v>4104</v>
      </c>
      <c r="F105" s="28" t="s">
        <v>683</v>
      </c>
      <c r="G105" s="29">
        <v>1</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4059</v>
      </c>
    </row>
    <row r="108" ht="102">
      <c r="A108" s="1" t="s">
        <v>666</v>
      </c>
      <c r="E108" s="27" t="s">
        <v>4100</v>
      </c>
    </row>
    <row r="109">
      <c r="A109" s="1" t="s">
        <v>659</v>
      </c>
      <c r="B109" s="1">
        <v>25</v>
      </c>
      <c r="C109" s="26" t="s">
        <v>4105</v>
      </c>
      <c r="D109" t="s">
        <v>661</v>
      </c>
      <c r="E109" s="27" t="s">
        <v>4106</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4107</v>
      </c>
      <c r="D113" t="s">
        <v>661</v>
      </c>
      <c r="E113" s="27" t="s">
        <v>4108</v>
      </c>
      <c r="F113" s="28" t="s">
        <v>683</v>
      </c>
      <c r="G113" s="29">
        <v>2</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4109</v>
      </c>
      <c r="D117" t="s">
        <v>661</v>
      </c>
      <c r="E117" s="27" t="s">
        <v>4110</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4111</v>
      </c>
    </row>
    <row r="121">
      <c r="A121" s="1" t="s">
        <v>659</v>
      </c>
      <c r="B121" s="1">
        <v>28</v>
      </c>
      <c r="C121" s="26" t="s">
        <v>4112</v>
      </c>
      <c r="D121" t="s">
        <v>661</v>
      </c>
      <c r="E121" s="27" t="s">
        <v>4113</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4111</v>
      </c>
    </row>
    <row r="125">
      <c r="A125" s="1" t="s">
        <v>656</v>
      </c>
      <c r="C125" s="22" t="s">
        <v>3903</v>
      </c>
      <c r="E125" s="23" t="s">
        <v>3904</v>
      </c>
      <c r="L125" s="24">
        <f>SUMIFS(L126:L209,A126:A209,"P")</f>
        <v>0</v>
      </c>
      <c r="M125" s="24">
        <f>SUMIFS(M126:M209,A126:A209,"P")</f>
        <v>0</v>
      </c>
      <c r="N125" s="25"/>
    </row>
    <row r="126">
      <c r="A126" s="1" t="s">
        <v>659</v>
      </c>
      <c r="B126" s="1">
        <v>29</v>
      </c>
      <c r="C126" s="26" t="s">
        <v>4114</v>
      </c>
      <c r="D126" t="s">
        <v>661</v>
      </c>
      <c r="E126" s="27" t="s">
        <v>4115</v>
      </c>
      <c r="F126" s="28" t="s">
        <v>683</v>
      </c>
      <c r="G126" s="29">
        <v>1</v>
      </c>
      <c r="H126" s="28">
        <v>0</v>
      </c>
      <c r="I126" s="30">
        <f>ROUND(G126*H126,P4)</f>
        <v>0</v>
      </c>
      <c r="L126" s="31">
        <v>0</v>
      </c>
      <c r="M126" s="24">
        <f>ROUND(G126*L126,P4)</f>
        <v>0</v>
      </c>
      <c r="N126" s="25" t="s">
        <v>3907</v>
      </c>
      <c r="O126" s="32">
        <f>M126*AA126</f>
        <v>0</v>
      </c>
      <c r="P126" s="1">
        <v>3</v>
      </c>
      <c r="AA126" s="1">
        <f>IF(P126=1,$O$3,IF(P126=2,$O$4,$O$5))</f>
        <v>0</v>
      </c>
    </row>
    <row r="127">
      <c r="A127" s="1" t="s">
        <v>664</v>
      </c>
      <c r="E127" s="27" t="s">
        <v>3908</v>
      </c>
    </row>
    <row r="128" ht="25.5">
      <c r="A128" s="1" t="s">
        <v>665</v>
      </c>
      <c r="E128" s="33" t="s">
        <v>4059</v>
      </c>
    </row>
    <row r="129" ht="318.75">
      <c r="A129" s="1" t="s">
        <v>666</v>
      </c>
      <c r="E129" s="27" t="s">
        <v>4116</v>
      </c>
    </row>
    <row r="130">
      <c r="A130" s="1" t="s">
        <v>659</v>
      </c>
      <c r="B130" s="1">
        <v>30</v>
      </c>
      <c r="C130" s="26" t="s">
        <v>4117</v>
      </c>
      <c r="D130" t="s">
        <v>661</v>
      </c>
      <c r="E130" s="27" t="s">
        <v>4118</v>
      </c>
      <c r="F130" s="28" t="s">
        <v>683</v>
      </c>
      <c r="G130" s="29">
        <v>2</v>
      </c>
      <c r="H130" s="28">
        <v>0</v>
      </c>
      <c r="I130" s="30">
        <f>ROUND(G130*H130,P4)</f>
        <v>0</v>
      </c>
      <c r="L130" s="31">
        <v>0</v>
      </c>
      <c r="M130" s="24">
        <f>ROUND(G130*L130,P4)</f>
        <v>0</v>
      </c>
      <c r="N130" s="25" t="s">
        <v>3907</v>
      </c>
      <c r="O130" s="32">
        <f>M130*AA130</f>
        <v>0</v>
      </c>
      <c r="P130" s="1">
        <v>3</v>
      </c>
      <c r="AA130" s="1">
        <f>IF(P130=1,$O$3,IF(P130=2,$O$4,$O$5))</f>
        <v>0</v>
      </c>
    </row>
    <row r="131">
      <c r="A131" s="1" t="s">
        <v>664</v>
      </c>
      <c r="E131" s="27" t="s">
        <v>4119</v>
      </c>
    </row>
    <row r="132" ht="25.5">
      <c r="A132" s="1" t="s">
        <v>665</v>
      </c>
      <c r="E132" s="33" t="s">
        <v>4059</v>
      </c>
    </row>
    <row r="133" ht="89.25">
      <c r="A133" s="1" t="s">
        <v>666</v>
      </c>
      <c r="E133" s="27" t="s">
        <v>4120</v>
      </c>
    </row>
    <row r="134" ht="25.5">
      <c r="A134" s="1" t="s">
        <v>659</v>
      </c>
      <c r="B134" s="1">
        <v>31</v>
      </c>
      <c r="C134" s="26" t="s">
        <v>4121</v>
      </c>
      <c r="D134" t="s">
        <v>661</v>
      </c>
      <c r="E134" s="27" t="s">
        <v>4122</v>
      </c>
      <c r="F134" s="28" t="s">
        <v>683</v>
      </c>
      <c r="G134" s="29">
        <v>1</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4059</v>
      </c>
    </row>
    <row r="137" ht="89.25">
      <c r="A137" s="1" t="s">
        <v>666</v>
      </c>
      <c r="E137" s="27" t="s">
        <v>4123</v>
      </c>
    </row>
    <row r="138" ht="25.5">
      <c r="A138" s="1" t="s">
        <v>659</v>
      </c>
      <c r="B138" s="1">
        <v>32</v>
      </c>
      <c r="C138" s="26" t="s">
        <v>4124</v>
      </c>
      <c r="D138" t="s">
        <v>661</v>
      </c>
      <c r="E138" s="27" t="s">
        <v>4125</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4059</v>
      </c>
    </row>
    <row r="141" ht="89.25">
      <c r="A141" s="1" t="s">
        <v>666</v>
      </c>
      <c r="E141" s="27" t="s">
        <v>4126</v>
      </c>
    </row>
    <row r="142" ht="38.25">
      <c r="A142" s="1" t="s">
        <v>659</v>
      </c>
      <c r="B142" s="1">
        <v>33</v>
      </c>
      <c r="C142" s="26" t="s">
        <v>4032</v>
      </c>
      <c r="D142" t="s">
        <v>661</v>
      </c>
      <c r="E142" s="27" t="s">
        <v>4033</v>
      </c>
      <c r="F142" s="28" t="s">
        <v>683</v>
      </c>
      <c r="G142" s="29">
        <v>2</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4059</v>
      </c>
    </row>
    <row r="145" ht="76.5">
      <c r="A145" s="1" t="s">
        <v>666</v>
      </c>
      <c r="E145" s="27" t="s">
        <v>4127</v>
      </c>
    </row>
    <row r="146">
      <c r="A146" s="1" t="s">
        <v>659</v>
      </c>
      <c r="B146" s="1">
        <v>34</v>
      </c>
      <c r="C146" s="26" t="s">
        <v>4035</v>
      </c>
      <c r="D146" t="s">
        <v>661</v>
      </c>
      <c r="E146" s="27" t="s">
        <v>4036</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280.5">
      <c r="A149" s="1" t="s">
        <v>666</v>
      </c>
      <c r="E149" s="27" t="s">
        <v>4128</v>
      </c>
    </row>
    <row r="150" ht="25.5">
      <c r="A150" s="1" t="s">
        <v>659</v>
      </c>
      <c r="B150" s="1">
        <v>35</v>
      </c>
      <c r="C150" s="26" t="s">
        <v>4129</v>
      </c>
      <c r="D150" t="s">
        <v>661</v>
      </c>
      <c r="E150" s="27" t="s">
        <v>4130</v>
      </c>
      <c r="F150" s="28" t="s">
        <v>683</v>
      </c>
      <c r="G150" s="29">
        <v>5</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76.5">
      <c r="A153" s="1" t="s">
        <v>666</v>
      </c>
      <c r="E153" s="27" t="s">
        <v>4127</v>
      </c>
    </row>
    <row r="154">
      <c r="A154" s="1" t="s">
        <v>659</v>
      </c>
      <c r="B154" s="1">
        <v>36</v>
      </c>
      <c r="C154" s="26" t="s">
        <v>4131</v>
      </c>
      <c r="D154" t="s">
        <v>661</v>
      </c>
      <c r="E154" s="27" t="s">
        <v>4132</v>
      </c>
      <c r="F154" s="28" t="s">
        <v>683</v>
      </c>
      <c r="G154" s="29">
        <v>2</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293.25">
      <c r="A157" s="1" t="s">
        <v>666</v>
      </c>
      <c r="E157" s="27" t="s">
        <v>4133</v>
      </c>
    </row>
    <row r="158" ht="25.5">
      <c r="A158" s="1" t="s">
        <v>659</v>
      </c>
      <c r="B158" s="1">
        <v>37</v>
      </c>
      <c r="C158" s="26" t="s">
        <v>4134</v>
      </c>
      <c r="D158" t="s">
        <v>661</v>
      </c>
      <c r="E158" s="27" t="s">
        <v>4135</v>
      </c>
      <c r="F158" s="28" t="s">
        <v>683</v>
      </c>
      <c r="G158" s="29">
        <v>7</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293.25">
      <c r="A161" s="1" t="s">
        <v>666</v>
      </c>
      <c r="E161" s="27" t="s">
        <v>4133</v>
      </c>
    </row>
    <row r="162" ht="25.5">
      <c r="A162" s="1" t="s">
        <v>659</v>
      </c>
      <c r="B162" s="1">
        <v>38</v>
      </c>
      <c r="C162" s="26" t="s">
        <v>3905</v>
      </c>
      <c r="D162" t="s">
        <v>661</v>
      </c>
      <c r="E162" s="27" t="s">
        <v>3906</v>
      </c>
      <c r="F162" s="28" t="s">
        <v>683</v>
      </c>
      <c r="G162" s="29">
        <v>1</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293.25">
      <c r="A165" s="1" t="s">
        <v>666</v>
      </c>
      <c r="E165" s="27" t="s">
        <v>4133</v>
      </c>
    </row>
    <row r="166">
      <c r="A166" s="1" t="s">
        <v>659</v>
      </c>
      <c r="B166" s="1">
        <v>39</v>
      </c>
      <c r="C166" s="26" t="s">
        <v>4136</v>
      </c>
      <c r="D166" t="s">
        <v>661</v>
      </c>
      <c r="E166" s="27" t="s">
        <v>4137</v>
      </c>
      <c r="F166" s="28" t="s">
        <v>683</v>
      </c>
      <c r="G166" s="29">
        <v>1</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80.5">
      <c r="A169" s="1" t="s">
        <v>666</v>
      </c>
      <c r="E169" s="27" t="s">
        <v>4138</v>
      </c>
    </row>
    <row r="170">
      <c r="A170" s="1" t="s">
        <v>659</v>
      </c>
      <c r="B170" s="1">
        <v>40</v>
      </c>
      <c r="C170" s="26" t="s">
        <v>4139</v>
      </c>
      <c r="D170" t="s">
        <v>661</v>
      </c>
      <c r="E170" s="27" t="s">
        <v>4140</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306">
      <c r="A173" s="1" t="s">
        <v>666</v>
      </c>
      <c r="E173" s="27" t="s">
        <v>4141</v>
      </c>
    </row>
    <row r="174">
      <c r="A174" s="1" t="s">
        <v>659</v>
      </c>
      <c r="B174" s="1">
        <v>41</v>
      </c>
      <c r="C174" s="26" t="s">
        <v>4142</v>
      </c>
      <c r="D174" t="s">
        <v>661</v>
      </c>
      <c r="E174" s="27" t="s">
        <v>4143</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293.25">
      <c r="A177" s="1" t="s">
        <v>666</v>
      </c>
      <c r="E177" s="27" t="s">
        <v>4144</v>
      </c>
    </row>
    <row r="178">
      <c r="A178" s="1" t="s">
        <v>659</v>
      </c>
      <c r="B178" s="1">
        <v>42</v>
      </c>
      <c r="C178" s="26" t="s">
        <v>4145</v>
      </c>
      <c r="D178" t="s">
        <v>661</v>
      </c>
      <c r="E178" s="27" t="s">
        <v>4146</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255">
      <c r="A181" s="1" t="s">
        <v>666</v>
      </c>
      <c r="E181" s="27" t="s">
        <v>4147</v>
      </c>
    </row>
    <row r="182" ht="38.25">
      <c r="A182" s="1" t="s">
        <v>659</v>
      </c>
      <c r="B182" s="1">
        <v>43</v>
      </c>
      <c r="C182" s="26" t="s">
        <v>4148</v>
      </c>
      <c r="D182" t="s">
        <v>661</v>
      </c>
      <c r="E182" s="27" t="s">
        <v>4149</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331.5">
      <c r="A185" s="1" t="s">
        <v>666</v>
      </c>
      <c r="E185" s="27" t="s">
        <v>4150</v>
      </c>
    </row>
    <row r="186">
      <c r="A186" s="1" t="s">
        <v>659</v>
      </c>
      <c r="B186" s="1">
        <v>44</v>
      </c>
      <c r="C186" s="26" t="s">
        <v>4151</v>
      </c>
      <c r="D186" t="s">
        <v>661</v>
      </c>
      <c r="E186" s="27" t="s">
        <v>4152</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89.25">
      <c r="A189" s="1" t="s">
        <v>666</v>
      </c>
      <c r="E189" s="27" t="s">
        <v>4153</v>
      </c>
    </row>
    <row r="190">
      <c r="A190" s="1" t="s">
        <v>659</v>
      </c>
      <c r="B190" s="1">
        <v>45</v>
      </c>
      <c r="C190" s="26" t="s">
        <v>4154</v>
      </c>
      <c r="D190" t="s">
        <v>661</v>
      </c>
      <c r="E190" s="27" t="s">
        <v>4155</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63.75">
      <c r="A193" s="1" t="s">
        <v>666</v>
      </c>
      <c r="E193" s="27" t="s">
        <v>4156</v>
      </c>
    </row>
    <row r="194">
      <c r="A194" s="1" t="s">
        <v>659</v>
      </c>
      <c r="B194" s="1">
        <v>46</v>
      </c>
      <c r="C194" s="26" t="s">
        <v>3971</v>
      </c>
      <c r="D194" t="s">
        <v>661</v>
      </c>
      <c r="E194" s="27" t="s">
        <v>3972</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89.25">
      <c r="A197" s="1" t="s">
        <v>666</v>
      </c>
      <c r="E197" s="27" t="s">
        <v>4157</v>
      </c>
    </row>
    <row r="198">
      <c r="A198" s="1" t="s">
        <v>659</v>
      </c>
      <c r="B198" s="1">
        <v>47</v>
      </c>
      <c r="C198" s="26" t="s">
        <v>3981</v>
      </c>
      <c r="D198" t="s">
        <v>661</v>
      </c>
      <c r="E198" s="27" t="s">
        <v>3982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140.25">
      <c r="A201" s="1" t="s">
        <v>666</v>
      </c>
      <c r="E201" s="27" t="s">
        <v>4158</v>
      </c>
    </row>
    <row r="202" ht="25.5">
      <c r="A202" s="1" t="s">
        <v>659</v>
      </c>
      <c r="B202" s="1">
        <v>48</v>
      </c>
      <c r="C202" s="26" t="s">
        <v>4003</v>
      </c>
      <c r="D202" t="s">
        <v>661</v>
      </c>
      <c r="E202" s="27" t="s">
        <v>4004</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204">
      <c r="A205" s="1" t="s">
        <v>666</v>
      </c>
      <c r="E205" s="27" t="s">
        <v>3998</v>
      </c>
    </row>
    <row r="206" ht="25.5">
      <c r="A206" s="1" t="s">
        <v>659</v>
      </c>
      <c r="B206" s="1">
        <v>49</v>
      </c>
      <c r="C206" s="26" t="s">
        <v>4183</v>
      </c>
      <c r="D206" t="s">
        <v>661</v>
      </c>
      <c r="E206" s="27" t="s">
        <v>4184</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4059</v>
      </c>
    </row>
    <row r="209" ht="63.75">
      <c r="A209" s="1" t="s">
        <v>666</v>
      </c>
      <c r="E209" s="27" t="s">
        <v>4185</v>
      </c>
    </row>
    <row r="210">
      <c r="A210" s="1" t="s">
        <v>656</v>
      </c>
      <c r="C210" s="22" t="s">
        <v>4008</v>
      </c>
      <c r="E210" s="23" t="s">
        <v>4009</v>
      </c>
      <c r="L210" s="24">
        <f>SUMIFS(L211:L238,A211:A238,"P")</f>
        <v>0</v>
      </c>
      <c r="M210" s="24">
        <f>SUMIFS(M211:M238,A211:A238,"P")</f>
        <v>0</v>
      </c>
      <c r="N210" s="25"/>
    </row>
    <row r="211" ht="25.5">
      <c r="A211" s="1" t="s">
        <v>659</v>
      </c>
      <c r="B211" s="1">
        <v>50</v>
      </c>
      <c r="C211" s="26" t="s">
        <v>2170</v>
      </c>
      <c r="D211" t="s">
        <v>661</v>
      </c>
      <c r="E211" s="27" t="s">
        <v>3483</v>
      </c>
      <c r="F211" s="28" t="s">
        <v>683</v>
      </c>
      <c r="G211" s="29">
        <v>1</v>
      </c>
      <c r="H211" s="28">
        <v>0</v>
      </c>
      <c r="I211" s="30">
        <f>ROUND(G211*H211,P4)</f>
        <v>0</v>
      </c>
      <c r="L211" s="31">
        <v>0</v>
      </c>
      <c r="M211" s="24">
        <f>ROUND(G211*L211,P4)</f>
        <v>0</v>
      </c>
      <c r="N211" s="25" t="s">
        <v>3907</v>
      </c>
      <c r="O211" s="32">
        <f>M211*AA211</f>
        <v>0</v>
      </c>
      <c r="P211" s="1">
        <v>3</v>
      </c>
      <c r="AA211" s="1">
        <f>IF(P211=1,$O$3,IF(P211=2,$O$4,$O$5))</f>
        <v>0</v>
      </c>
    </row>
    <row r="212">
      <c r="A212" s="1" t="s">
        <v>664</v>
      </c>
      <c r="E212" s="27" t="s">
        <v>3908</v>
      </c>
    </row>
    <row r="213" ht="25.5">
      <c r="A213" s="1" t="s">
        <v>665</v>
      </c>
      <c r="E213" s="33" t="s">
        <v>4059</v>
      </c>
    </row>
    <row r="214" ht="140.25">
      <c r="A214" s="1" t="s">
        <v>666</v>
      </c>
      <c r="E214" s="27" t="s">
        <v>4010</v>
      </c>
    </row>
    <row r="215" ht="38.25">
      <c r="A215" s="1" t="s">
        <v>659</v>
      </c>
      <c r="B215" s="1">
        <v>51</v>
      </c>
      <c r="C215" s="26" t="s">
        <v>4011</v>
      </c>
      <c r="D215" t="s">
        <v>661</v>
      </c>
      <c r="E215" s="27" t="s">
        <v>4012</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4059</v>
      </c>
    </row>
    <row r="218" ht="63.75">
      <c r="A218" s="1" t="s">
        <v>666</v>
      </c>
      <c r="E218" s="27" t="s">
        <v>4013</v>
      </c>
    </row>
    <row r="219" ht="25.5">
      <c r="A219" s="1" t="s">
        <v>659</v>
      </c>
      <c r="B219" s="1">
        <v>52</v>
      </c>
      <c r="C219" s="26" t="s">
        <v>4014</v>
      </c>
      <c r="D219" t="s">
        <v>661</v>
      </c>
      <c r="E219" s="27" t="s">
        <v>4015</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153">
      <c r="A222" s="1" t="s">
        <v>666</v>
      </c>
      <c r="E222" s="27" t="s">
        <v>4016</v>
      </c>
    </row>
    <row r="223">
      <c r="A223" s="1" t="s">
        <v>659</v>
      </c>
      <c r="B223" s="1">
        <v>53</v>
      </c>
      <c r="C223" s="26" t="s">
        <v>4160</v>
      </c>
      <c r="D223" t="s">
        <v>661</v>
      </c>
      <c r="E223" s="27" t="s">
        <v>4161</v>
      </c>
      <c r="F223" s="28" t="s">
        <v>683</v>
      </c>
      <c r="G223" s="29">
        <v>4</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38.25">
      <c r="A226" s="1" t="s">
        <v>666</v>
      </c>
      <c r="E226" s="27" t="s">
        <v>4162</v>
      </c>
    </row>
    <row r="227">
      <c r="A227" s="1" t="s">
        <v>659</v>
      </c>
      <c r="B227" s="1">
        <v>54</v>
      </c>
      <c r="C227" s="26" t="s">
        <v>4165</v>
      </c>
      <c r="D227" t="s">
        <v>661</v>
      </c>
      <c r="E227" s="27" t="s">
        <v>4166</v>
      </c>
      <c r="F227" s="28" t="s">
        <v>874</v>
      </c>
      <c r="G227" s="29">
        <v>16</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153">
      <c r="A230" s="1" t="s">
        <v>666</v>
      </c>
      <c r="E230" s="27" t="s">
        <v>4167</v>
      </c>
    </row>
    <row r="231">
      <c r="A231" s="1" t="s">
        <v>659</v>
      </c>
      <c r="B231" s="1">
        <v>55</v>
      </c>
      <c r="C231" s="26" t="s">
        <v>1996</v>
      </c>
      <c r="D231" t="s">
        <v>661</v>
      </c>
      <c r="E231" s="27" t="s">
        <v>1997</v>
      </c>
      <c r="F231" s="28" t="s">
        <v>874</v>
      </c>
      <c r="G231" s="29">
        <v>4</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153">
      <c r="A234" s="1" t="s">
        <v>666</v>
      </c>
      <c r="E234" s="27" t="s">
        <v>4168</v>
      </c>
    </row>
    <row r="235">
      <c r="A235" s="1" t="s">
        <v>659</v>
      </c>
      <c r="B235" s="1">
        <v>56</v>
      </c>
      <c r="C235" s="26" t="s">
        <v>2000</v>
      </c>
      <c r="D235" t="s">
        <v>661</v>
      </c>
      <c r="E235" s="27" t="s">
        <v>2001</v>
      </c>
      <c r="F235" s="28" t="s">
        <v>874</v>
      </c>
      <c r="G235" s="29">
        <v>4</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4059</v>
      </c>
    </row>
    <row r="238" ht="153">
      <c r="A238" s="1" t="s">
        <v>666</v>
      </c>
      <c r="E238" s="27" t="s">
        <v>4169</v>
      </c>
    </row>
    <row r="239">
      <c r="A239" s="1" t="s">
        <v>656</v>
      </c>
      <c r="C239" s="22" t="s">
        <v>4017</v>
      </c>
      <c r="E239" s="23" t="s">
        <v>4018</v>
      </c>
      <c r="L239" s="24">
        <f>SUMIFS(L240:L267,A240:A267,"P")</f>
        <v>0</v>
      </c>
      <c r="M239" s="24">
        <f>SUMIFS(M240:M267,A240:A267,"P")</f>
        <v>0</v>
      </c>
      <c r="N239" s="25"/>
    </row>
    <row r="240">
      <c r="A240" s="1" t="s">
        <v>659</v>
      </c>
      <c r="B240" s="1">
        <v>57</v>
      </c>
      <c r="C240" s="26" t="s">
        <v>4170</v>
      </c>
      <c r="D240" t="s">
        <v>661</v>
      </c>
      <c r="E240" s="27" t="s">
        <v>4171</v>
      </c>
      <c r="F240" s="28" t="s">
        <v>683</v>
      </c>
      <c r="G240" s="29">
        <v>1</v>
      </c>
      <c r="H240" s="28">
        <v>0</v>
      </c>
      <c r="I240" s="30">
        <f>ROUND(G240*H240,P4)</f>
        <v>0</v>
      </c>
      <c r="L240" s="31">
        <v>0</v>
      </c>
      <c r="M240" s="24">
        <f>ROUND(G240*L240,P4)</f>
        <v>0</v>
      </c>
      <c r="N240" s="25" t="s">
        <v>3907</v>
      </c>
      <c r="O240" s="32">
        <f>M240*AA240</f>
        <v>0</v>
      </c>
      <c r="P240" s="1">
        <v>3</v>
      </c>
      <c r="AA240" s="1">
        <f>IF(P240=1,$O$3,IF(P240=2,$O$4,$O$5))</f>
        <v>0</v>
      </c>
    </row>
    <row r="241">
      <c r="A241" s="1" t="s">
        <v>664</v>
      </c>
      <c r="E241" s="27" t="s">
        <v>3908</v>
      </c>
    </row>
    <row r="242" ht="25.5">
      <c r="A242" s="1" t="s">
        <v>665</v>
      </c>
      <c r="E242" s="33" t="s">
        <v>4059</v>
      </c>
    </row>
    <row r="243" ht="89.25">
      <c r="A243" s="1" t="s">
        <v>666</v>
      </c>
      <c r="E243" s="27" t="s">
        <v>1983</v>
      </c>
    </row>
    <row r="244">
      <c r="A244" s="1" t="s">
        <v>659</v>
      </c>
      <c r="B244" s="1">
        <v>58</v>
      </c>
      <c r="C244" s="26" t="s">
        <v>4172</v>
      </c>
      <c r="D244" t="s">
        <v>661</v>
      </c>
      <c r="E244" s="27" t="s">
        <v>4173</v>
      </c>
      <c r="F244" s="28" t="s">
        <v>683</v>
      </c>
      <c r="G244" s="29">
        <v>1</v>
      </c>
      <c r="H244" s="28">
        <v>0</v>
      </c>
      <c r="I244" s="30">
        <f>ROUND(G244*H244,P4)</f>
        <v>0</v>
      </c>
      <c r="L244" s="31">
        <v>0</v>
      </c>
      <c r="M244" s="24">
        <f>ROUND(G244*L244,P4)</f>
        <v>0</v>
      </c>
      <c r="N244" s="25" t="s">
        <v>3907</v>
      </c>
      <c r="O244" s="32">
        <f>M244*AA244</f>
        <v>0</v>
      </c>
      <c r="P244" s="1">
        <v>3</v>
      </c>
      <c r="AA244" s="1">
        <f>IF(P244=1,$O$3,IF(P244=2,$O$4,$O$5))</f>
        <v>0</v>
      </c>
    </row>
    <row r="245">
      <c r="A245" s="1" t="s">
        <v>664</v>
      </c>
      <c r="E245" s="27" t="s">
        <v>3908</v>
      </c>
    </row>
    <row r="246" ht="25.5">
      <c r="A246" s="1" t="s">
        <v>665</v>
      </c>
      <c r="E246" s="33" t="s">
        <v>4059</v>
      </c>
    </row>
    <row r="247" ht="102">
      <c r="A247" s="1" t="s">
        <v>666</v>
      </c>
      <c r="E247" s="27" t="s">
        <v>1986</v>
      </c>
    </row>
    <row r="248">
      <c r="A248" s="1" t="s">
        <v>659</v>
      </c>
      <c r="B248" s="1">
        <v>59</v>
      </c>
      <c r="C248" s="26" t="s">
        <v>4174</v>
      </c>
      <c r="D248" t="s">
        <v>661</v>
      </c>
      <c r="E248" s="27" t="s">
        <v>4175</v>
      </c>
      <c r="F248" s="28" t="s">
        <v>683</v>
      </c>
      <c r="G248" s="29">
        <v>3</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4059</v>
      </c>
    </row>
    <row r="251" ht="89.25">
      <c r="A251" s="1" t="s">
        <v>666</v>
      </c>
      <c r="E251" s="27" t="s">
        <v>1983</v>
      </c>
    </row>
    <row r="252">
      <c r="A252" s="1" t="s">
        <v>659</v>
      </c>
      <c r="B252" s="1">
        <v>60</v>
      </c>
      <c r="C252" s="26" t="s">
        <v>2765</v>
      </c>
      <c r="D252" t="s">
        <v>661</v>
      </c>
      <c r="E252" s="27" t="s">
        <v>2766</v>
      </c>
      <c r="F252" s="28" t="s">
        <v>683</v>
      </c>
      <c r="G252" s="29">
        <v>3</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102">
      <c r="A255" s="1" t="s">
        <v>666</v>
      </c>
      <c r="E255" s="27" t="s">
        <v>1986</v>
      </c>
    </row>
    <row r="256">
      <c r="A256" s="1" t="s">
        <v>659</v>
      </c>
      <c r="B256" s="1">
        <v>61</v>
      </c>
      <c r="C256" s="26" t="s">
        <v>4046</v>
      </c>
      <c r="D256" t="s">
        <v>661</v>
      </c>
      <c r="E256" s="27" t="s">
        <v>4176</v>
      </c>
      <c r="F256" s="28" t="s">
        <v>683</v>
      </c>
      <c r="G256" s="29">
        <v>1</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63.75">
      <c r="A259" s="1" t="s">
        <v>666</v>
      </c>
      <c r="E259" s="27" t="s">
        <v>4177</v>
      </c>
    </row>
    <row r="260">
      <c r="A260" s="1" t="s">
        <v>659</v>
      </c>
      <c r="B260" s="1">
        <v>62</v>
      </c>
      <c r="C260" s="26" t="s">
        <v>4050</v>
      </c>
      <c r="D260" t="s">
        <v>661</v>
      </c>
      <c r="E260" s="27" t="s">
        <v>4051</v>
      </c>
      <c r="F260" s="28" t="s">
        <v>683</v>
      </c>
      <c r="G260" s="29">
        <v>2</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63.75">
      <c r="A263" s="1" t="s">
        <v>666</v>
      </c>
      <c r="E263" s="27" t="s">
        <v>4178</v>
      </c>
    </row>
    <row r="264">
      <c r="A264" s="1" t="s">
        <v>659</v>
      </c>
      <c r="B264" s="1">
        <v>63</v>
      </c>
      <c r="C264" s="26" t="s">
        <v>2129</v>
      </c>
      <c r="D264" t="s">
        <v>661</v>
      </c>
      <c r="E264" s="27" t="s">
        <v>2130</v>
      </c>
      <c r="F264" s="28" t="s">
        <v>683</v>
      </c>
      <c r="G264" s="29">
        <v>2</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4059</v>
      </c>
    </row>
    <row r="267" ht="114.75">
      <c r="A267" s="1" t="s">
        <v>666</v>
      </c>
      <c r="E267" s="27" t="s">
        <v>4179</v>
      </c>
    </row>
  </sheetData>
  <sheetProtection sheet="1" objects="1" scenarios="1" spinCount="100000" saltValue="Ha4BiJHgMfh4vqfrC8ZoarMEr0bi8E94oeSI4oV3Fq/ER7ax79BdJh7MHZrNjtpVhHHVNCoL3x9sznQkH977DQ==" hashValue="4FD7Cstf21LkOetP6P+g9tUbTq7Mcc7no3APrQbbf8WtNxEQTpNudiimOAXZAmTzCyT/38lfokdsA5UM6xJl0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4190</v>
      </c>
      <c r="E8" s="23" t="s">
        <v>155</v>
      </c>
      <c r="L8" s="24">
        <f>L9+L26+L35+L96+L125+L210+L239</f>
        <v>0</v>
      </c>
      <c r="M8" s="24">
        <f>M9+M26+M35+M96+M125+M210+M239</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90</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20</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SUMIFS(L36:L95,A36:A95,"P")</f>
        <v>0</v>
      </c>
      <c r="M35" s="24">
        <f>SUMIFS(M36:M95,A36:A95,"P")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20</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43</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16</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33</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54</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20</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ht="25.5">
      <c r="A72" s="1" t="s">
        <v>659</v>
      </c>
      <c r="B72" s="1">
        <v>16</v>
      </c>
      <c r="C72" s="26" t="s">
        <v>4086</v>
      </c>
      <c r="D72" t="s">
        <v>661</v>
      </c>
      <c r="E72" s="27" t="s">
        <v>4087</v>
      </c>
      <c r="F72" s="28" t="s">
        <v>683</v>
      </c>
      <c r="G72" s="29">
        <v>10</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51">
      <c r="A75" s="1" t="s">
        <v>666</v>
      </c>
      <c r="E75" s="27" t="s">
        <v>4073</v>
      </c>
    </row>
    <row r="76" ht="25.5">
      <c r="A76" s="1" t="s">
        <v>659</v>
      </c>
      <c r="B76" s="1">
        <v>17</v>
      </c>
      <c r="C76" s="26" t="s">
        <v>1231</v>
      </c>
      <c r="D76" t="s">
        <v>661</v>
      </c>
      <c r="E76" s="27" t="s">
        <v>1232</v>
      </c>
      <c r="F76" s="28" t="s">
        <v>683</v>
      </c>
      <c r="G76" s="29">
        <v>2</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89.25">
      <c r="A79" s="1" t="s">
        <v>666</v>
      </c>
      <c r="E79" s="27" t="s">
        <v>977</v>
      </c>
    </row>
    <row r="80" ht="25.5">
      <c r="A80" s="1" t="s">
        <v>659</v>
      </c>
      <c r="B80" s="1">
        <v>18</v>
      </c>
      <c r="C80" s="26" t="s">
        <v>1376</v>
      </c>
      <c r="D80" t="s">
        <v>661</v>
      </c>
      <c r="E80" s="27" t="s">
        <v>1377</v>
      </c>
      <c r="F80" s="28" t="s">
        <v>683</v>
      </c>
      <c r="G80" s="29">
        <v>4</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165.75">
      <c r="A83" s="1" t="s">
        <v>666</v>
      </c>
      <c r="E83" s="27" t="s">
        <v>4088</v>
      </c>
    </row>
    <row r="84" ht="25.5">
      <c r="A84" s="1" t="s">
        <v>659</v>
      </c>
      <c r="B84" s="1">
        <v>19</v>
      </c>
      <c r="C84" s="26" t="s">
        <v>975</v>
      </c>
      <c r="D84" t="s">
        <v>661</v>
      </c>
      <c r="E84" s="27" t="s">
        <v>976</v>
      </c>
      <c r="F84" s="28" t="s">
        <v>683</v>
      </c>
      <c r="G84" s="29">
        <v>2</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89.25">
      <c r="A87" s="1" t="s">
        <v>666</v>
      </c>
      <c r="E87" s="27" t="s">
        <v>977</v>
      </c>
    </row>
    <row r="88">
      <c r="A88" s="1" t="s">
        <v>659</v>
      </c>
      <c r="B88" s="1">
        <v>20</v>
      </c>
      <c r="C88" s="26" t="s">
        <v>4029</v>
      </c>
      <c r="D88" t="s">
        <v>661</v>
      </c>
      <c r="E88" s="27" t="s">
        <v>4030</v>
      </c>
      <c r="F88" s="28" t="s">
        <v>683</v>
      </c>
      <c r="G88" s="29">
        <v>54</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165.75">
      <c r="A91" s="1" t="s">
        <v>666</v>
      </c>
      <c r="E91" s="27" t="s">
        <v>4090</v>
      </c>
    </row>
    <row r="92">
      <c r="A92" s="1" t="s">
        <v>659</v>
      </c>
      <c r="B92" s="1">
        <v>21</v>
      </c>
      <c r="C92" s="26" t="s">
        <v>4094</v>
      </c>
      <c r="D92" t="s">
        <v>661</v>
      </c>
      <c r="E92" s="27" t="s">
        <v>4095</v>
      </c>
      <c r="F92" s="28" t="s">
        <v>670</v>
      </c>
      <c r="G92" s="29">
        <v>12</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38.25">
      <c r="A95" s="1" t="s">
        <v>666</v>
      </c>
      <c r="E95" s="27" t="s">
        <v>4081</v>
      </c>
    </row>
    <row r="96">
      <c r="A96" s="1" t="s">
        <v>656</v>
      </c>
      <c r="C96" s="22" t="s">
        <v>4096</v>
      </c>
      <c r="E96" s="23" t="s">
        <v>4097</v>
      </c>
      <c r="L96" s="24">
        <f>SUMIFS(L97:L124,A97:A124,"P")</f>
        <v>0</v>
      </c>
      <c r="M96" s="24">
        <f>SUMIFS(M97:M124,A97:A124,"P")</f>
        <v>0</v>
      </c>
      <c r="N96" s="25"/>
    </row>
    <row r="97">
      <c r="A97" s="1" t="s">
        <v>659</v>
      </c>
      <c r="B97" s="1">
        <v>22</v>
      </c>
      <c r="C97" s="26" t="s">
        <v>4098</v>
      </c>
      <c r="D97" t="s">
        <v>661</v>
      </c>
      <c r="E97" s="27" t="s">
        <v>4099</v>
      </c>
      <c r="F97" s="28" t="s">
        <v>683</v>
      </c>
      <c r="G97" s="29">
        <v>4</v>
      </c>
      <c r="H97" s="28">
        <v>0</v>
      </c>
      <c r="I97" s="30">
        <f>ROUND(G97*H97,P4)</f>
        <v>0</v>
      </c>
      <c r="L97" s="31">
        <v>0</v>
      </c>
      <c r="M97" s="24">
        <f>ROUND(G97*L97,P4)</f>
        <v>0</v>
      </c>
      <c r="N97" s="25" t="s">
        <v>3907</v>
      </c>
      <c r="O97" s="32">
        <f>M97*AA97</f>
        <v>0</v>
      </c>
      <c r="P97" s="1">
        <v>3</v>
      </c>
      <c r="AA97" s="1">
        <f>IF(P97=1,$O$3,IF(P97=2,$O$4,$O$5))</f>
        <v>0</v>
      </c>
    </row>
    <row r="98">
      <c r="A98" s="1" t="s">
        <v>664</v>
      </c>
      <c r="E98" s="27" t="s">
        <v>3908</v>
      </c>
    </row>
    <row r="99" ht="25.5">
      <c r="A99" s="1" t="s">
        <v>665</v>
      </c>
      <c r="E99" s="33" t="s">
        <v>4059</v>
      </c>
    </row>
    <row r="100" ht="102">
      <c r="A100" s="1" t="s">
        <v>666</v>
      </c>
      <c r="E100" s="27" t="s">
        <v>4100</v>
      </c>
    </row>
    <row r="101">
      <c r="A101" s="1" t="s">
        <v>659</v>
      </c>
      <c r="B101" s="1">
        <v>23</v>
      </c>
      <c r="C101" s="26" t="s">
        <v>4101</v>
      </c>
      <c r="D101" t="s">
        <v>661</v>
      </c>
      <c r="E101" s="27" t="s">
        <v>4102</v>
      </c>
      <c r="F101" s="28" t="s">
        <v>683</v>
      </c>
      <c r="G101" s="29">
        <v>1</v>
      </c>
      <c r="H101" s="28">
        <v>0</v>
      </c>
      <c r="I101" s="30">
        <f>ROUND(G101*H101,P4)</f>
        <v>0</v>
      </c>
      <c r="L101" s="31">
        <v>0</v>
      </c>
      <c r="M101" s="24">
        <f>ROUND(G101*L101,P4)</f>
        <v>0</v>
      </c>
      <c r="N101" s="25" t="s">
        <v>3907</v>
      </c>
      <c r="O101" s="32">
        <f>M101*AA101</f>
        <v>0</v>
      </c>
      <c r="P101" s="1">
        <v>3</v>
      </c>
      <c r="AA101" s="1">
        <f>IF(P101=1,$O$3,IF(P101=2,$O$4,$O$5))</f>
        <v>0</v>
      </c>
    </row>
    <row r="102">
      <c r="A102" s="1" t="s">
        <v>664</v>
      </c>
      <c r="E102" s="27" t="s">
        <v>3908</v>
      </c>
    </row>
    <row r="103" ht="25.5">
      <c r="A103" s="1" t="s">
        <v>665</v>
      </c>
      <c r="E103" s="33" t="s">
        <v>4059</v>
      </c>
    </row>
    <row r="104" ht="102">
      <c r="A104" s="1" t="s">
        <v>666</v>
      </c>
      <c r="E104" s="27" t="s">
        <v>4100</v>
      </c>
    </row>
    <row r="105">
      <c r="A105" s="1" t="s">
        <v>659</v>
      </c>
      <c r="B105" s="1">
        <v>24</v>
      </c>
      <c r="C105" s="26" t="s">
        <v>4103</v>
      </c>
      <c r="D105" t="s">
        <v>661</v>
      </c>
      <c r="E105" s="27" t="s">
        <v>4104</v>
      </c>
      <c r="F105" s="28" t="s">
        <v>683</v>
      </c>
      <c r="G105" s="29">
        <v>1</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4059</v>
      </c>
    </row>
    <row r="108" ht="102">
      <c r="A108" s="1" t="s">
        <v>666</v>
      </c>
      <c r="E108" s="27" t="s">
        <v>4100</v>
      </c>
    </row>
    <row r="109">
      <c r="A109" s="1" t="s">
        <v>659</v>
      </c>
      <c r="B109" s="1">
        <v>25</v>
      </c>
      <c r="C109" s="26" t="s">
        <v>4105</v>
      </c>
      <c r="D109" t="s">
        <v>661</v>
      </c>
      <c r="E109" s="27" t="s">
        <v>4106</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4107</v>
      </c>
      <c r="D113" t="s">
        <v>661</v>
      </c>
      <c r="E113" s="27" t="s">
        <v>4108</v>
      </c>
      <c r="F113" s="28" t="s">
        <v>683</v>
      </c>
      <c r="G113" s="29">
        <v>2</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4109</v>
      </c>
      <c r="D117" t="s">
        <v>661</v>
      </c>
      <c r="E117" s="27" t="s">
        <v>4110</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4111</v>
      </c>
    </row>
    <row r="121">
      <c r="A121" s="1" t="s">
        <v>659</v>
      </c>
      <c r="B121" s="1">
        <v>28</v>
      </c>
      <c r="C121" s="26" t="s">
        <v>4112</v>
      </c>
      <c r="D121" t="s">
        <v>661</v>
      </c>
      <c r="E121" s="27" t="s">
        <v>4113</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4111</v>
      </c>
    </row>
    <row r="125">
      <c r="A125" s="1" t="s">
        <v>656</v>
      </c>
      <c r="C125" s="22" t="s">
        <v>3903</v>
      </c>
      <c r="E125" s="23" t="s">
        <v>3904</v>
      </c>
      <c r="L125" s="24">
        <f>SUMIFS(L126:L209,A126:A209,"P")</f>
        <v>0</v>
      </c>
      <c r="M125" s="24">
        <f>SUMIFS(M126:M209,A126:A209,"P")</f>
        <v>0</v>
      </c>
      <c r="N125" s="25"/>
    </row>
    <row r="126">
      <c r="A126" s="1" t="s">
        <v>659</v>
      </c>
      <c r="B126" s="1">
        <v>29</v>
      </c>
      <c r="C126" s="26" t="s">
        <v>4114</v>
      </c>
      <c r="D126" t="s">
        <v>661</v>
      </c>
      <c r="E126" s="27" t="s">
        <v>4115</v>
      </c>
      <c r="F126" s="28" t="s">
        <v>683</v>
      </c>
      <c r="G126" s="29">
        <v>1</v>
      </c>
      <c r="H126" s="28">
        <v>0</v>
      </c>
      <c r="I126" s="30">
        <f>ROUND(G126*H126,P4)</f>
        <v>0</v>
      </c>
      <c r="L126" s="31">
        <v>0</v>
      </c>
      <c r="M126" s="24">
        <f>ROUND(G126*L126,P4)</f>
        <v>0</v>
      </c>
      <c r="N126" s="25" t="s">
        <v>3907</v>
      </c>
      <c r="O126" s="32">
        <f>M126*AA126</f>
        <v>0</v>
      </c>
      <c r="P126" s="1">
        <v>3</v>
      </c>
      <c r="AA126" s="1">
        <f>IF(P126=1,$O$3,IF(P126=2,$O$4,$O$5))</f>
        <v>0</v>
      </c>
    </row>
    <row r="127">
      <c r="A127" s="1" t="s">
        <v>664</v>
      </c>
      <c r="E127" s="27" t="s">
        <v>3908</v>
      </c>
    </row>
    <row r="128" ht="25.5">
      <c r="A128" s="1" t="s">
        <v>665</v>
      </c>
      <c r="E128" s="33" t="s">
        <v>4059</v>
      </c>
    </row>
    <row r="129" ht="318.75">
      <c r="A129" s="1" t="s">
        <v>666</v>
      </c>
      <c r="E129" s="27" t="s">
        <v>4116</v>
      </c>
    </row>
    <row r="130">
      <c r="A130" s="1" t="s">
        <v>659</v>
      </c>
      <c r="B130" s="1">
        <v>30</v>
      </c>
      <c r="C130" s="26" t="s">
        <v>4117</v>
      </c>
      <c r="D130" t="s">
        <v>661</v>
      </c>
      <c r="E130" s="27" t="s">
        <v>4118</v>
      </c>
      <c r="F130" s="28" t="s">
        <v>683</v>
      </c>
      <c r="G130" s="29">
        <v>2</v>
      </c>
      <c r="H130" s="28">
        <v>0</v>
      </c>
      <c r="I130" s="30">
        <f>ROUND(G130*H130,P4)</f>
        <v>0</v>
      </c>
      <c r="L130" s="31">
        <v>0</v>
      </c>
      <c r="M130" s="24">
        <f>ROUND(G130*L130,P4)</f>
        <v>0</v>
      </c>
      <c r="N130" s="25" t="s">
        <v>3907</v>
      </c>
      <c r="O130" s="32">
        <f>M130*AA130</f>
        <v>0</v>
      </c>
      <c r="P130" s="1">
        <v>3</v>
      </c>
      <c r="AA130" s="1">
        <f>IF(P130=1,$O$3,IF(P130=2,$O$4,$O$5))</f>
        <v>0</v>
      </c>
    </row>
    <row r="131">
      <c r="A131" s="1" t="s">
        <v>664</v>
      </c>
      <c r="E131" s="27" t="s">
        <v>4119</v>
      </c>
    </row>
    <row r="132" ht="25.5">
      <c r="A132" s="1" t="s">
        <v>665</v>
      </c>
      <c r="E132" s="33" t="s">
        <v>4059</v>
      </c>
    </row>
    <row r="133" ht="89.25">
      <c r="A133" s="1" t="s">
        <v>666</v>
      </c>
      <c r="E133" s="27" t="s">
        <v>4120</v>
      </c>
    </row>
    <row r="134" ht="25.5">
      <c r="A134" s="1" t="s">
        <v>659</v>
      </c>
      <c r="B134" s="1">
        <v>31</v>
      </c>
      <c r="C134" s="26" t="s">
        <v>4121</v>
      </c>
      <c r="D134" t="s">
        <v>661</v>
      </c>
      <c r="E134" s="27" t="s">
        <v>4122</v>
      </c>
      <c r="F134" s="28" t="s">
        <v>683</v>
      </c>
      <c r="G134" s="29">
        <v>1</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4059</v>
      </c>
    </row>
    <row r="137" ht="89.25">
      <c r="A137" s="1" t="s">
        <v>666</v>
      </c>
      <c r="E137" s="27" t="s">
        <v>4123</v>
      </c>
    </row>
    <row r="138" ht="25.5">
      <c r="A138" s="1" t="s">
        <v>659</v>
      </c>
      <c r="B138" s="1">
        <v>32</v>
      </c>
      <c r="C138" s="26" t="s">
        <v>4124</v>
      </c>
      <c r="D138" t="s">
        <v>661</v>
      </c>
      <c r="E138" s="27" t="s">
        <v>4125</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4059</v>
      </c>
    </row>
    <row r="141" ht="89.25">
      <c r="A141" s="1" t="s">
        <v>666</v>
      </c>
      <c r="E141" s="27" t="s">
        <v>4126</v>
      </c>
    </row>
    <row r="142" ht="38.25">
      <c r="A142" s="1" t="s">
        <v>659</v>
      </c>
      <c r="B142" s="1">
        <v>33</v>
      </c>
      <c r="C142" s="26" t="s">
        <v>4032</v>
      </c>
      <c r="D142" t="s">
        <v>661</v>
      </c>
      <c r="E142" s="27" t="s">
        <v>4033</v>
      </c>
      <c r="F142" s="28" t="s">
        <v>683</v>
      </c>
      <c r="G142" s="29">
        <v>2</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4059</v>
      </c>
    </row>
    <row r="145" ht="76.5">
      <c r="A145" s="1" t="s">
        <v>666</v>
      </c>
      <c r="E145" s="27" t="s">
        <v>4127</v>
      </c>
    </row>
    <row r="146">
      <c r="A146" s="1" t="s">
        <v>659</v>
      </c>
      <c r="B146" s="1">
        <v>34</v>
      </c>
      <c r="C146" s="26" t="s">
        <v>4035</v>
      </c>
      <c r="D146" t="s">
        <v>661</v>
      </c>
      <c r="E146" s="27" t="s">
        <v>4036</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280.5">
      <c r="A149" s="1" t="s">
        <v>666</v>
      </c>
      <c r="E149" s="27" t="s">
        <v>4128</v>
      </c>
    </row>
    <row r="150" ht="25.5">
      <c r="A150" s="1" t="s">
        <v>659</v>
      </c>
      <c r="B150" s="1">
        <v>35</v>
      </c>
      <c r="C150" s="26" t="s">
        <v>4129</v>
      </c>
      <c r="D150" t="s">
        <v>661</v>
      </c>
      <c r="E150" s="27" t="s">
        <v>4130</v>
      </c>
      <c r="F150" s="28" t="s">
        <v>683</v>
      </c>
      <c r="G150" s="29">
        <v>5</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76.5">
      <c r="A153" s="1" t="s">
        <v>666</v>
      </c>
      <c r="E153" s="27" t="s">
        <v>4127</v>
      </c>
    </row>
    <row r="154">
      <c r="A154" s="1" t="s">
        <v>659</v>
      </c>
      <c r="B154" s="1">
        <v>36</v>
      </c>
      <c r="C154" s="26" t="s">
        <v>4131</v>
      </c>
      <c r="D154" t="s">
        <v>661</v>
      </c>
      <c r="E154" s="27" t="s">
        <v>4132</v>
      </c>
      <c r="F154" s="28" t="s">
        <v>683</v>
      </c>
      <c r="G154" s="29">
        <v>2</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293.25">
      <c r="A157" s="1" t="s">
        <v>666</v>
      </c>
      <c r="E157" s="27" t="s">
        <v>4133</v>
      </c>
    </row>
    <row r="158" ht="25.5">
      <c r="A158" s="1" t="s">
        <v>659</v>
      </c>
      <c r="B158" s="1">
        <v>37</v>
      </c>
      <c r="C158" s="26" t="s">
        <v>4134</v>
      </c>
      <c r="D158" t="s">
        <v>661</v>
      </c>
      <c r="E158" s="27" t="s">
        <v>4135</v>
      </c>
      <c r="F158" s="28" t="s">
        <v>683</v>
      </c>
      <c r="G158" s="29">
        <v>6</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293.25">
      <c r="A161" s="1" t="s">
        <v>666</v>
      </c>
      <c r="E161" s="27" t="s">
        <v>4133</v>
      </c>
    </row>
    <row r="162" ht="25.5">
      <c r="A162" s="1" t="s">
        <v>659</v>
      </c>
      <c r="B162" s="1">
        <v>38</v>
      </c>
      <c r="C162" s="26" t="s">
        <v>3905</v>
      </c>
      <c r="D162" t="s">
        <v>661</v>
      </c>
      <c r="E162" s="27" t="s">
        <v>3906</v>
      </c>
      <c r="F162" s="28" t="s">
        <v>683</v>
      </c>
      <c r="G162" s="29">
        <v>1</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293.25">
      <c r="A165" s="1" t="s">
        <v>666</v>
      </c>
      <c r="E165" s="27" t="s">
        <v>4133</v>
      </c>
    </row>
    <row r="166">
      <c r="A166" s="1" t="s">
        <v>659</v>
      </c>
      <c r="B166" s="1">
        <v>39</v>
      </c>
      <c r="C166" s="26" t="s">
        <v>4136</v>
      </c>
      <c r="D166" t="s">
        <v>661</v>
      </c>
      <c r="E166" s="27" t="s">
        <v>4137</v>
      </c>
      <c r="F166" s="28" t="s">
        <v>683</v>
      </c>
      <c r="G166" s="29">
        <v>1</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80.5">
      <c r="A169" s="1" t="s">
        <v>666</v>
      </c>
      <c r="E169" s="27" t="s">
        <v>4138</v>
      </c>
    </row>
    <row r="170">
      <c r="A170" s="1" t="s">
        <v>659</v>
      </c>
      <c r="B170" s="1">
        <v>40</v>
      </c>
      <c r="C170" s="26" t="s">
        <v>4139</v>
      </c>
      <c r="D170" t="s">
        <v>661</v>
      </c>
      <c r="E170" s="27" t="s">
        <v>4140</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306">
      <c r="A173" s="1" t="s">
        <v>666</v>
      </c>
      <c r="E173" s="27" t="s">
        <v>4141</v>
      </c>
    </row>
    <row r="174">
      <c r="A174" s="1" t="s">
        <v>659</v>
      </c>
      <c r="B174" s="1">
        <v>41</v>
      </c>
      <c r="C174" s="26" t="s">
        <v>4142</v>
      </c>
      <c r="D174" t="s">
        <v>661</v>
      </c>
      <c r="E174" s="27" t="s">
        <v>4143</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293.25">
      <c r="A177" s="1" t="s">
        <v>666</v>
      </c>
      <c r="E177" s="27" t="s">
        <v>4144</v>
      </c>
    </row>
    <row r="178">
      <c r="A178" s="1" t="s">
        <v>659</v>
      </c>
      <c r="B178" s="1">
        <v>42</v>
      </c>
      <c r="C178" s="26" t="s">
        <v>4145</v>
      </c>
      <c r="D178" t="s">
        <v>661</v>
      </c>
      <c r="E178" s="27" t="s">
        <v>4146</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255">
      <c r="A181" s="1" t="s">
        <v>666</v>
      </c>
      <c r="E181" s="27" t="s">
        <v>4147</v>
      </c>
    </row>
    <row r="182" ht="38.25">
      <c r="A182" s="1" t="s">
        <v>659</v>
      </c>
      <c r="B182" s="1">
        <v>43</v>
      </c>
      <c r="C182" s="26" t="s">
        <v>4148</v>
      </c>
      <c r="D182" t="s">
        <v>661</v>
      </c>
      <c r="E182" s="27" t="s">
        <v>4149</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331.5">
      <c r="A185" s="1" t="s">
        <v>666</v>
      </c>
      <c r="E185" s="27" t="s">
        <v>4150</v>
      </c>
    </row>
    <row r="186">
      <c r="A186" s="1" t="s">
        <v>659</v>
      </c>
      <c r="B186" s="1">
        <v>44</v>
      </c>
      <c r="C186" s="26" t="s">
        <v>4151</v>
      </c>
      <c r="D186" t="s">
        <v>661</v>
      </c>
      <c r="E186" s="27" t="s">
        <v>4152</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89.25">
      <c r="A189" s="1" t="s">
        <v>666</v>
      </c>
      <c r="E189" s="27" t="s">
        <v>4153</v>
      </c>
    </row>
    <row r="190">
      <c r="A190" s="1" t="s">
        <v>659</v>
      </c>
      <c r="B190" s="1">
        <v>45</v>
      </c>
      <c r="C190" s="26" t="s">
        <v>4154</v>
      </c>
      <c r="D190" t="s">
        <v>661</v>
      </c>
      <c r="E190" s="27" t="s">
        <v>4155</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63.75">
      <c r="A193" s="1" t="s">
        <v>666</v>
      </c>
      <c r="E193" s="27" t="s">
        <v>4156</v>
      </c>
    </row>
    <row r="194">
      <c r="A194" s="1" t="s">
        <v>659</v>
      </c>
      <c r="B194" s="1">
        <v>46</v>
      </c>
      <c r="C194" s="26" t="s">
        <v>3971</v>
      </c>
      <c r="D194" t="s">
        <v>661</v>
      </c>
      <c r="E194" s="27" t="s">
        <v>3972</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89.25">
      <c r="A197" s="1" t="s">
        <v>666</v>
      </c>
      <c r="E197" s="27" t="s">
        <v>4157</v>
      </c>
    </row>
    <row r="198">
      <c r="A198" s="1" t="s">
        <v>659</v>
      </c>
      <c r="B198" s="1">
        <v>47</v>
      </c>
      <c r="C198" s="26" t="s">
        <v>3981</v>
      </c>
      <c r="D198" t="s">
        <v>661</v>
      </c>
      <c r="E198" s="27" t="s">
        <v>3982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140.25">
      <c r="A201" s="1" t="s">
        <v>666</v>
      </c>
      <c r="E201" s="27" t="s">
        <v>4158</v>
      </c>
    </row>
    <row r="202" ht="25.5">
      <c r="A202" s="1" t="s">
        <v>659</v>
      </c>
      <c r="B202" s="1">
        <v>48</v>
      </c>
      <c r="C202" s="26" t="s">
        <v>4003</v>
      </c>
      <c r="D202" t="s">
        <v>661</v>
      </c>
      <c r="E202" s="27" t="s">
        <v>4004</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204">
      <c r="A205" s="1" t="s">
        <v>666</v>
      </c>
      <c r="E205" s="27" t="s">
        <v>3998</v>
      </c>
    </row>
    <row r="206" ht="25.5">
      <c r="A206" s="1" t="s">
        <v>659</v>
      </c>
      <c r="B206" s="1">
        <v>49</v>
      </c>
      <c r="C206" s="26" t="s">
        <v>4183</v>
      </c>
      <c r="D206" t="s">
        <v>661</v>
      </c>
      <c r="E206" s="27" t="s">
        <v>4184</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4059</v>
      </c>
    </row>
    <row r="209" ht="63.75">
      <c r="A209" s="1" t="s">
        <v>666</v>
      </c>
      <c r="E209" s="27" t="s">
        <v>4185</v>
      </c>
    </row>
    <row r="210">
      <c r="A210" s="1" t="s">
        <v>656</v>
      </c>
      <c r="C210" s="22" t="s">
        <v>4008</v>
      </c>
      <c r="E210" s="23" t="s">
        <v>4009</v>
      </c>
      <c r="L210" s="24">
        <f>SUMIFS(L211:L238,A211:A238,"P")</f>
        <v>0</v>
      </c>
      <c r="M210" s="24">
        <f>SUMIFS(M211:M238,A211:A238,"P")</f>
        <v>0</v>
      </c>
      <c r="N210" s="25"/>
    </row>
    <row r="211" ht="25.5">
      <c r="A211" s="1" t="s">
        <v>659</v>
      </c>
      <c r="B211" s="1">
        <v>50</v>
      </c>
      <c r="C211" s="26" t="s">
        <v>2170</v>
      </c>
      <c r="D211" t="s">
        <v>661</v>
      </c>
      <c r="E211" s="27" t="s">
        <v>3483</v>
      </c>
      <c r="F211" s="28" t="s">
        <v>683</v>
      </c>
      <c r="G211" s="29">
        <v>1</v>
      </c>
      <c r="H211" s="28">
        <v>0</v>
      </c>
      <c r="I211" s="30">
        <f>ROUND(G211*H211,P4)</f>
        <v>0</v>
      </c>
      <c r="L211" s="31">
        <v>0</v>
      </c>
      <c r="M211" s="24">
        <f>ROUND(G211*L211,P4)</f>
        <v>0</v>
      </c>
      <c r="N211" s="25" t="s">
        <v>3907</v>
      </c>
      <c r="O211" s="32">
        <f>M211*AA211</f>
        <v>0</v>
      </c>
      <c r="P211" s="1">
        <v>3</v>
      </c>
      <c r="AA211" s="1">
        <f>IF(P211=1,$O$3,IF(P211=2,$O$4,$O$5))</f>
        <v>0</v>
      </c>
    </row>
    <row r="212">
      <c r="A212" s="1" t="s">
        <v>664</v>
      </c>
      <c r="E212" s="27" t="s">
        <v>3908</v>
      </c>
    </row>
    <row r="213" ht="25.5">
      <c r="A213" s="1" t="s">
        <v>665</v>
      </c>
      <c r="E213" s="33" t="s">
        <v>4059</v>
      </c>
    </row>
    <row r="214" ht="140.25">
      <c r="A214" s="1" t="s">
        <v>666</v>
      </c>
      <c r="E214" s="27" t="s">
        <v>4010</v>
      </c>
    </row>
    <row r="215" ht="38.25">
      <c r="A215" s="1" t="s">
        <v>659</v>
      </c>
      <c r="B215" s="1">
        <v>51</v>
      </c>
      <c r="C215" s="26" t="s">
        <v>4011</v>
      </c>
      <c r="D215" t="s">
        <v>661</v>
      </c>
      <c r="E215" s="27" t="s">
        <v>4012</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4059</v>
      </c>
    </row>
    <row r="218" ht="63.75">
      <c r="A218" s="1" t="s">
        <v>666</v>
      </c>
      <c r="E218" s="27" t="s">
        <v>4013</v>
      </c>
    </row>
    <row r="219" ht="25.5">
      <c r="A219" s="1" t="s">
        <v>659</v>
      </c>
      <c r="B219" s="1">
        <v>52</v>
      </c>
      <c r="C219" s="26" t="s">
        <v>4014</v>
      </c>
      <c r="D219" t="s">
        <v>661</v>
      </c>
      <c r="E219" s="27" t="s">
        <v>4015</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153">
      <c r="A222" s="1" t="s">
        <v>666</v>
      </c>
      <c r="E222" s="27" t="s">
        <v>4016</v>
      </c>
    </row>
    <row r="223">
      <c r="A223" s="1" t="s">
        <v>659</v>
      </c>
      <c r="B223" s="1">
        <v>53</v>
      </c>
      <c r="C223" s="26" t="s">
        <v>4160</v>
      </c>
      <c r="D223" t="s">
        <v>661</v>
      </c>
      <c r="E223" s="27" t="s">
        <v>4161</v>
      </c>
      <c r="F223" s="28" t="s">
        <v>683</v>
      </c>
      <c r="G223" s="29">
        <v>4</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38.25">
      <c r="A226" s="1" t="s">
        <v>666</v>
      </c>
      <c r="E226" s="27" t="s">
        <v>4162</v>
      </c>
    </row>
    <row r="227">
      <c r="A227" s="1" t="s">
        <v>659</v>
      </c>
      <c r="B227" s="1">
        <v>54</v>
      </c>
      <c r="C227" s="26" t="s">
        <v>4165</v>
      </c>
      <c r="D227" t="s">
        <v>661</v>
      </c>
      <c r="E227" s="27" t="s">
        <v>4166</v>
      </c>
      <c r="F227" s="28" t="s">
        <v>874</v>
      </c>
      <c r="G227" s="29">
        <v>16</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153">
      <c r="A230" s="1" t="s">
        <v>666</v>
      </c>
      <c r="E230" s="27" t="s">
        <v>4167</v>
      </c>
    </row>
    <row r="231">
      <c r="A231" s="1" t="s">
        <v>659</v>
      </c>
      <c r="B231" s="1">
        <v>55</v>
      </c>
      <c r="C231" s="26" t="s">
        <v>1996</v>
      </c>
      <c r="D231" t="s">
        <v>661</v>
      </c>
      <c r="E231" s="27" t="s">
        <v>1997</v>
      </c>
      <c r="F231" s="28" t="s">
        <v>874</v>
      </c>
      <c r="G231" s="29">
        <v>4</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153">
      <c r="A234" s="1" t="s">
        <v>666</v>
      </c>
      <c r="E234" s="27" t="s">
        <v>4168</v>
      </c>
    </row>
    <row r="235">
      <c r="A235" s="1" t="s">
        <v>659</v>
      </c>
      <c r="B235" s="1">
        <v>56</v>
      </c>
      <c r="C235" s="26" t="s">
        <v>2000</v>
      </c>
      <c r="D235" t="s">
        <v>661</v>
      </c>
      <c r="E235" s="27" t="s">
        <v>2001</v>
      </c>
      <c r="F235" s="28" t="s">
        <v>874</v>
      </c>
      <c r="G235" s="29">
        <v>4</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4059</v>
      </c>
    </row>
    <row r="238" ht="153">
      <c r="A238" s="1" t="s">
        <v>666</v>
      </c>
      <c r="E238" s="27" t="s">
        <v>4169</v>
      </c>
    </row>
    <row r="239">
      <c r="A239" s="1" t="s">
        <v>656</v>
      </c>
      <c r="C239" s="22" t="s">
        <v>4017</v>
      </c>
      <c r="E239" s="23" t="s">
        <v>4018</v>
      </c>
      <c r="L239" s="24">
        <f>SUMIFS(L240:L267,A240:A267,"P")</f>
        <v>0</v>
      </c>
      <c r="M239" s="24">
        <f>SUMIFS(M240:M267,A240:A267,"P")</f>
        <v>0</v>
      </c>
      <c r="N239" s="25"/>
    </row>
    <row r="240">
      <c r="A240" s="1" t="s">
        <v>659</v>
      </c>
      <c r="B240" s="1">
        <v>57</v>
      </c>
      <c r="C240" s="26" t="s">
        <v>4170</v>
      </c>
      <c r="D240" t="s">
        <v>661</v>
      </c>
      <c r="E240" s="27" t="s">
        <v>4171</v>
      </c>
      <c r="F240" s="28" t="s">
        <v>683</v>
      </c>
      <c r="G240" s="29">
        <v>1</v>
      </c>
      <c r="H240" s="28">
        <v>0</v>
      </c>
      <c r="I240" s="30">
        <f>ROUND(G240*H240,P4)</f>
        <v>0</v>
      </c>
      <c r="L240" s="31">
        <v>0</v>
      </c>
      <c r="M240" s="24">
        <f>ROUND(G240*L240,P4)</f>
        <v>0</v>
      </c>
      <c r="N240" s="25" t="s">
        <v>3907</v>
      </c>
      <c r="O240" s="32">
        <f>M240*AA240</f>
        <v>0</v>
      </c>
      <c r="P240" s="1">
        <v>3</v>
      </c>
      <c r="AA240" s="1">
        <f>IF(P240=1,$O$3,IF(P240=2,$O$4,$O$5))</f>
        <v>0</v>
      </c>
    </row>
    <row r="241">
      <c r="A241" s="1" t="s">
        <v>664</v>
      </c>
      <c r="E241" s="27" t="s">
        <v>3908</v>
      </c>
    </row>
    <row r="242" ht="25.5">
      <c r="A242" s="1" t="s">
        <v>665</v>
      </c>
      <c r="E242" s="33" t="s">
        <v>4059</v>
      </c>
    </row>
    <row r="243" ht="89.25">
      <c r="A243" s="1" t="s">
        <v>666</v>
      </c>
      <c r="E243" s="27" t="s">
        <v>1983</v>
      </c>
    </row>
    <row r="244">
      <c r="A244" s="1" t="s">
        <v>659</v>
      </c>
      <c r="B244" s="1">
        <v>58</v>
      </c>
      <c r="C244" s="26" t="s">
        <v>4172</v>
      </c>
      <c r="D244" t="s">
        <v>661</v>
      </c>
      <c r="E244" s="27" t="s">
        <v>4173</v>
      </c>
      <c r="F244" s="28" t="s">
        <v>683</v>
      </c>
      <c r="G244" s="29">
        <v>1</v>
      </c>
      <c r="H244" s="28">
        <v>0</v>
      </c>
      <c r="I244" s="30">
        <f>ROUND(G244*H244,P4)</f>
        <v>0</v>
      </c>
      <c r="L244" s="31">
        <v>0</v>
      </c>
      <c r="M244" s="24">
        <f>ROUND(G244*L244,P4)</f>
        <v>0</v>
      </c>
      <c r="N244" s="25" t="s">
        <v>3907</v>
      </c>
      <c r="O244" s="32">
        <f>M244*AA244</f>
        <v>0</v>
      </c>
      <c r="P244" s="1">
        <v>3</v>
      </c>
      <c r="AA244" s="1">
        <f>IF(P244=1,$O$3,IF(P244=2,$O$4,$O$5))</f>
        <v>0</v>
      </c>
    </row>
    <row r="245">
      <c r="A245" s="1" t="s">
        <v>664</v>
      </c>
      <c r="E245" s="27" t="s">
        <v>3908</v>
      </c>
    </row>
    <row r="246" ht="25.5">
      <c r="A246" s="1" t="s">
        <v>665</v>
      </c>
      <c r="E246" s="33" t="s">
        <v>4059</v>
      </c>
    </row>
    <row r="247" ht="102">
      <c r="A247" s="1" t="s">
        <v>666</v>
      </c>
      <c r="E247" s="27" t="s">
        <v>1986</v>
      </c>
    </row>
    <row r="248">
      <c r="A248" s="1" t="s">
        <v>659</v>
      </c>
      <c r="B248" s="1">
        <v>59</v>
      </c>
      <c r="C248" s="26" t="s">
        <v>4174</v>
      </c>
      <c r="D248" t="s">
        <v>661</v>
      </c>
      <c r="E248" s="27" t="s">
        <v>4175</v>
      </c>
      <c r="F248" s="28" t="s">
        <v>683</v>
      </c>
      <c r="G248" s="29">
        <v>3</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4059</v>
      </c>
    </row>
    <row r="251" ht="89.25">
      <c r="A251" s="1" t="s">
        <v>666</v>
      </c>
      <c r="E251" s="27" t="s">
        <v>1983</v>
      </c>
    </row>
    <row r="252">
      <c r="A252" s="1" t="s">
        <v>659</v>
      </c>
      <c r="B252" s="1">
        <v>60</v>
      </c>
      <c r="C252" s="26" t="s">
        <v>2765</v>
      </c>
      <c r="D252" t="s">
        <v>661</v>
      </c>
      <c r="E252" s="27" t="s">
        <v>2766</v>
      </c>
      <c r="F252" s="28" t="s">
        <v>683</v>
      </c>
      <c r="G252" s="29">
        <v>3</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102">
      <c r="A255" s="1" t="s">
        <v>666</v>
      </c>
      <c r="E255" s="27" t="s">
        <v>1986</v>
      </c>
    </row>
    <row r="256">
      <c r="A256" s="1" t="s">
        <v>659</v>
      </c>
      <c r="B256" s="1">
        <v>61</v>
      </c>
      <c r="C256" s="26" t="s">
        <v>4046</v>
      </c>
      <c r="D256" t="s">
        <v>661</v>
      </c>
      <c r="E256" s="27" t="s">
        <v>4176</v>
      </c>
      <c r="F256" s="28" t="s">
        <v>683</v>
      </c>
      <c r="G256" s="29">
        <v>1</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63.75">
      <c r="A259" s="1" t="s">
        <v>666</v>
      </c>
      <c r="E259" s="27" t="s">
        <v>4177</v>
      </c>
    </row>
    <row r="260">
      <c r="A260" s="1" t="s">
        <v>659</v>
      </c>
      <c r="B260" s="1">
        <v>62</v>
      </c>
      <c r="C260" s="26" t="s">
        <v>4050</v>
      </c>
      <c r="D260" t="s">
        <v>661</v>
      </c>
      <c r="E260" s="27" t="s">
        <v>4051</v>
      </c>
      <c r="F260" s="28" t="s">
        <v>683</v>
      </c>
      <c r="G260" s="29">
        <v>2</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63.75">
      <c r="A263" s="1" t="s">
        <v>666</v>
      </c>
      <c r="E263" s="27" t="s">
        <v>4178</v>
      </c>
    </row>
    <row r="264">
      <c r="A264" s="1" t="s">
        <v>659</v>
      </c>
      <c r="B264" s="1">
        <v>63</v>
      </c>
      <c r="C264" s="26" t="s">
        <v>2129</v>
      </c>
      <c r="D264" t="s">
        <v>661</v>
      </c>
      <c r="E264" s="27" t="s">
        <v>2130</v>
      </c>
      <c r="F264" s="28" t="s">
        <v>683</v>
      </c>
      <c r="G264" s="29">
        <v>2</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4059</v>
      </c>
    </row>
    <row r="267" ht="114.75">
      <c r="A267" s="1" t="s">
        <v>666</v>
      </c>
      <c r="E267" s="27" t="s">
        <v>4179</v>
      </c>
    </row>
  </sheetData>
  <sheetProtection sheet="1" objects="1" scenarios="1" spinCount="100000" saltValue="spuww0voesbiMbDHfkJEuKkpL2BhM6XwScbiC9jDwqYM7Bif6bjC8UdlNRM4EfnrmI9mvT/kZVq7ctlowSd4xA==" hashValue="zfDbd6/jxAQqMZ4vlNW/ekW8czmlkVXG5OpDnbbHYCSc7r/oGfa4b9jM2/wxc4CxEPhwWl4q5tAEG07Ah13T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4191</v>
      </c>
      <c r="E8" s="23" t="s">
        <v>157</v>
      </c>
      <c r="L8" s="24">
        <f>L9+L26+L35+L104+L133+L214+L247</f>
        <v>0</v>
      </c>
      <c r="M8" s="24">
        <f>M9+M26+M35+M104+M133+M214+M247</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153</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20</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SUMIFS(L36:L103,A36:A103,"P")</f>
        <v>0</v>
      </c>
      <c r="M35" s="24">
        <f>SUMIFS(M36:M103,A36:A103,"P")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63</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59</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36</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33</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77</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34</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c r="A72" s="1" t="s">
        <v>659</v>
      </c>
      <c r="B72" s="1">
        <v>16</v>
      </c>
      <c r="C72" s="26" t="s">
        <v>4084</v>
      </c>
      <c r="D72" t="s">
        <v>661</v>
      </c>
      <c r="E72" s="27" t="s">
        <v>4085</v>
      </c>
      <c r="F72" s="28" t="s">
        <v>670</v>
      </c>
      <c r="G72" s="29">
        <v>15</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38.25">
      <c r="A75" s="1" t="s">
        <v>666</v>
      </c>
      <c r="E75" s="27" t="s">
        <v>4081</v>
      </c>
    </row>
    <row r="76" ht="25.5">
      <c r="A76" s="1" t="s">
        <v>659</v>
      </c>
      <c r="B76" s="1">
        <v>17</v>
      </c>
      <c r="C76" s="26" t="s">
        <v>4086</v>
      </c>
      <c r="D76" t="s">
        <v>661</v>
      </c>
      <c r="E76" s="27" t="s">
        <v>4087</v>
      </c>
      <c r="F76" s="28" t="s">
        <v>683</v>
      </c>
      <c r="G76" s="29">
        <v>13</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51">
      <c r="A79" s="1" t="s">
        <v>666</v>
      </c>
      <c r="E79" s="27" t="s">
        <v>4073</v>
      </c>
    </row>
    <row r="80" ht="25.5">
      <c r="A80" s="1" t="s">
        <v>659</v>
      </c>
      <c r="B80" s="1">
        <v>18</v>
      </c>
      <c r="C80" s="26" t="s">
        <v>1231</v>
      </c>
      <c r="D80" t="s">
        <v>661</v>
      </c>
      <c r="E80" s="27" t="s">
        <v>1232</v>
      </c>
      <c r="F80" s="28" t="s">
        <v>683</v>
      </c>
      <c r="G80" s="29">
        <v>2</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89.25">
      <c r="A83" s="1" t="s">
        <v>666</v>
      </c>
      <c r="E83" s="27" t="s">
        <v>977</v>
      </c>
    </row>
    <row r="84" ht="25.5">
      <c r="A84" s="1" t="s">
        <v>659</v>
      </c>
      <c r="B84" s="1">
        <v>19</v>
      </c>
      <c r="C84" s="26" t="s">
        <v>1376</v>
      </c>
      <c r="D84" t="s">
        <v>661</v>
      </c>
      <c r="E84" s="27" t="s">
        <v>1377</v>
      </c>
      <c r="F84" s="28" t="s">
        <v>683</v>
      </c>
      <c r="G84" s="29">
        <v>4</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165.75">
      <c r="A87" s="1" t="s">
        <v>666</v>
      </c>
      <c r="E87" s="27" t="s">
        <v>4088</v>
      </c>
    </row>
    <row r="88" ht="25.5">
      <c r="A88" s="1" t="s">
        <v>659</v>
      </c>
      <c r="B88" s="1">
        <v>20</v>
      </c>
      <c r="C88" s="26" t="s">
        <v>975</v>
      </c>
      <c r="D88" t="s">
        <v>661</v>
      </c>
      <c r="E88" s="27" t="s">
        <v>976</v>
      </c>
      <c r="F88" s="28" t="s">
        <v>683</v>
      </c>
      <c r="G88" s="29">
        <v>2</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89.25">
      <c r="A91" s="1" t="s">
        <v>666</v>
      </c>
      <c r="E91" s="27" t="s">
        <v>977</v>
      </c>
    </row>
    <row r="92" ht="25.5">
      <c r="A92" s="1" t="s">
        <v>659</v>
      </c>
      <c r="B92" s="1">
        <v>21</v>
      </c>
      <c r="C92" s="26" t="s">
        <v>4027</v>
      </c>
      <c r="D92" t="s">
        <v>661</v>
      </c>
      <c r="E92" s="27" t="s">
        <v>4028</v>
      </c>
      <c r="F92" s="28" t="s">
        <v>683</v>
      </c>
      <c r="G92" s="29">
        <v>1</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38.25">
      <c r="A95" s="1" t="s">
        <v>666</v>
      </c>
      <c r="E95" s="27" t="s">
        <v>4089</v>
      </c>
    </row>
    <row r="96">
      <c r="A96" s="1" t="s">
        <v>659</v>
      </c>
      <c r="B96" s="1">
        <v>22</v>
      </c>
      <c r="C96" s="26" t="s">
        <v>4029</v>
      </c>
      <c r="D96" t="s">
        <v>661</v>
      </c>
      <c r="E96" s="27" t="s">
        <v>4030</v>
      </c>
      <c r="F96" s="28" t="s">
        <v>683</v>
      </c>
      <c r="G96" s="29">
        <v>80</v>
      </c>
      <c r="H96" s="28">
        <v>0</v>
      </c>
      <c r="I96" s="30">
        <f>ROUND(G96*H96,P4)</f>
        <v>0</v>
      </c>
      <c r="L96" s="31">
        <v>0</v>
      </c>
      <c r="M96" s="24">
        <f>ROUND(G96*L96,P4)</f>
        <v>0</v>
      </c>
      <c r="N96" s="25" t="s">
        <v>3907</v>
      </c>
      <c r="O96" s="32">
        <f>M96*AA96</f>
        <v>0</v>
      </c>
      <c r="P96" s="1">
        <v>3</v>
      </c>
      <c r="AA96" s="1">
        <f>IF(P96=1,$O$3,IF(P96=2,$O$4,$O$5))</f>
        <v>0</v>
      </c>
    </row>
    <row r="97">
      <c r="A97" s="1" t="s">
        <v>664</v>
      </c>
      <c r="E97" s="27" t="s">
        <v>3908</v>
      </c>
    </row>
    <row r="98" ht="25.5">
      <c r="A98" s="1" t="s">
        <v>665</v>
      </c>
      <c r="E98" s="33" t="s">
        <v>4059</v>
      </c>
    </row>
    <row r="99" ht="165.75">
      <c r="A99" s="1" t="s">
        <v>666</v>
      </c>
      <c r="E99" s="27" t="s">
        <v>4090</v>
      </c>
    </row>
    <row r="100">
      <c r="A100" s="1" t="s">
        <v>659</v>
      </c>
      <c r="B100" s="1">
        <v>23</v>
      </c>
      <c r="C100" s="26" t="s">
        <v>4094</v>
      </c>
      <c r="D100" t="s">
        <v>661</v>
      </c>
      <c r="E100" s="27" t="s">
        <v>4095</v>
      </c>
      <c r="F100" s="28" t="s">
        <v>670</v>
      </c>
      <c r="G100" s="29">
        <v>20</v>
      </c>
      <c r="H100" s="28">
        <v>0</v>
      </c>
      <c r="I100" s="30">
        <f>ROUND(G100*H100,P4)</f>
        <v>0</v>
      </c>
      <c r="L100" s="31">
        <v>0</v>
      </c>
      <c r="M100" s="24">
        <f>ROUND(G100*L100,P4)</f>
        <v>0</v>
      </c>
      <c r="N100" s="25" t="s">
        <v>3907</v>
      </c>
      <c r="O100" s="32">
        <f>M100*AA100</f>
        <v>0</v>
      </c>
      <c r="P100" s="1">
        <v>3</v>
      </c>
      <c r="AA100" s="1">
        <f>IF(P100=1,$O$3,IF(P100=2,$O$4,$O$5))</f>
        <v>0</v>
      </c>
    </row>
    <row r="101">
      <c r="A101" s="1" t="s">
        <v>664</v>
      </c>
      <c r="E101" s="27" t="s">
        <v>3908</v>
      </c>
    </row>
    <row r="102" ht="25.5">
      <c r="A102" s="1" t="s">
        <v>665</v>
      </c>
      <c r="E102" s="33" t="s">
        <v>4059</v>
      </c>
    </row>
    <row r="103" ht="38.25">
      <c r="A103" s="1" t="s">
        <v>666</v>
      </c>
      <c r="E103" s="27" t="s">
        <v>4081</v>
      </c>
    </row>
    <row r="104">
      <c r="A104" s="1" t="s">
        <v>656</v>
      </c>
      <c r="C104" s="22" t="s">
        <v>4096</v>
      </c>
      <c r="E104" s="23" t="s">
        <v>4097</v>
      </c>
      <c r="L104" s="24">
        <f>SUMIFS(L105:L132,A105:A132,"P")</f>
        <v>0</v>
      </c>
      <c r="M104" s="24">
        <f>SUMIFS(M105:M132,A105:A132,"P")</f>
        <v>0</v>
      </c>
      <c r="N104" s="25"/>
    </row>
    <row r="105">
      <c r="A105" s="1" t="s">
        <v>659</v>
      </c>
      <c r="B105" s="1">
        <v>24</v>
      </c>
      <c r="C105" s="26" t="s">
        <v>4098</v>
      </c>
      <c r="D105" t="s">
        <v>661</v>
      </c>
      <c r="E105" s="27" t="s">
        <v>4099</v>
      </c>
      <c r="F105" s="28" t="s">
        <v>683</v>
      </c>
      <c r="G105" s="29">
        <v>4</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4059</v>
      </c>
    </row>
    <row r="108" ht="102">
      <c r="A108" s="1" t="s">
        <v>666</v>
      </c>
      <c r="E108" s="27" t="s">
        <v>4100</v>
      </c>
    </row>
    <row r="109">
      <c r="A109" s="1" t="s">
        <v>659</v>
      </c>
      <c r="B109" s="1">
        <v>25</v>
      </c>
      <c r="C109" s="26" t="s">
        <v>4101</v>
      </c>
      <c r="D109" t="s">
        <v>661</v>
      </c>
      <c r="E109" s="27" t="s">
        <v>4102</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4103</v>
      </c>
      <c r="D113" t="s">
        <v>661</v>
      </c>
      <c r="E113" s="27" t="s">
        <v>4104</v>
      </c>
      <c r="F113" s="28" t="s">
        <v>683</v>
      </c>
      <c r="G113" s="29">
        <v>1</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4105</v>
      </c>
      <c r="D117" t="s">
        <v>661</v>
      </c>
      <c r="E117" s="27" t="s">
        <v>4106</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4100</v>
      </c>
    </row>
    <row r="121">
      <c r="A121" s="1" t="s">
        <v>659</v>
      </c>
      <c r="B121" s="1">
        <v>28</v>
      </c>
      <c r="C121" s="26" t="s">
        <v>4107</v>
      </c>
      <c r="D121" t="s">
        <v>661</v>
      </c>
      <c r="E121" s="27" t="s">
        <v>4108</v>
      </c>
      <c r="F121" s="28" t="s">
        <v>683</v>
      </c>
      <c r="G121" s="29">
        <v>2</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4100</v>
      </c>
    </row>
    <row r="125">
      <c r="A125" s="1" t="s">
        <v>659</v>
      </c>
      <c r="B125" s="1">
        <v>29</v>
      </c>
      <c r="C125" s="26" t="s">
        <v>4109</v>
      </c>
      <c r="D125" t="s">
        <v>661</v>
      </c>
      <c r="E125" s="27" t="s">
        <v>4110</v>
      </c>
      <c r="F125" s="28" t="s">
        <v>683</v>
      </c>
      <c r="G125" s="29">
        <v>1</v>
      </c>
      <c r="H125" s="28">
        <v>0</v>
      </c>
      <c r="I125" s="30">
        <f>ROUND(G125*H125,P4)</f>
        <v>0</v>
      </c>
      <c r="L125" s="31">
        <v>0</v>
      </c>
      <c r="M125" s="24">
        <f>ROUND(G125*L125,P4)</f>
        <v>0</v>
      </c>
      <c r="N125" s="25" t="s">
        <v>3907</v>
      </c>
      <c r="O125" s="32">
        <f>M125*AA125</f>
        <v>0</v>
      </c>
      <c r="P125" s="1">
        <v>3</v>
      </c>
      <c r="AA125" s="1">
        <f>IF(P125=1,$O$3,IF(P125=2,$O$4,$O$5))</f>
        <v>0</v>
      </c>
    </row>
    <row r="126">
      <c r="A126" s="1" t="s">
        <v>664</v>
      </c>
      <c r="E126" s="27" t="s">
        <v>3908</v>
      </c>
    </row>
    <row r="127" ht="25.5">
      <c r="A127" s="1" t="s">
        <v>665</v>
      </c>
      <c r="E127" s="33" t="s">
        <v>4059</v>
      </c>
    </row>
    <row r="128" ht="102">
      <c r="A128" s="1" t="s">
        <v>666</v>
      </c>
      <c r="E128" s="27" t="s">
        <v>4111</v>
      </c>
    </row>
    <row r="129">
      <c r="A129" s="1" t="s">
        <v>659</v>
      </c>
      <c r="B129" s="1">
        <v>30</v>
      </c>
      <c r="C129" s="26" t="s">
        <v>4112</v>
      </c>
      <c r="D129" t="s">
        <v>661</v>
      </c>
      <c r="E129" s="27" t="s">
        <v>4113</v>
      </c>
      <c r="F129" s="28" t="s">
        <v>683</v>
      </c>
      <c r="G129" s="29">
        <v>1</v>
      </c>
      <c r="H129" s="28">
        <v>0</v>
      </c>
      <c r="I129" s="30">
        <f>ROUND(G129*H129,P4)</f>
        <v>0</v>
      </c>
      <c r="L129" s="31">
        <v>0</v>
      </c>
      <c r="M129" s="24">
        <f>ROUND(G129*L129,P4)</f>
        <v>0</v>
      </c>
      <c r="N129" s="25" t="s">
        <v>3907</v>
      </c>
      <c r="O129" s="32">
        <f>M129*AA129</f>
        <v>0</v>
      </c>
      <c r="P129" s="1">
        <v>3</v>
      </c>
      <c r="AA129" s="1">
        <f>IF(P129=1,$O$3,IF(P129=2,$O$4,$O$5))</f>
        <v>0</v>
      </c>
    </row>
    <row r="130">
      <c r="A130" s="1" t="s">
        <v>664</v>
      </c>
      <c r="E130" s="27" t="s">
        <v>3908</v>
      </c>
    </row>
    <row r="131" ht="25.5">
      <c r="A131" s="1" t="s">
        <v>665</v>
      </c>
      <c r="E131" s="33" t="s">
        <v>4059</v>
      </c>
    </row>
    <row r="132" ht="102">
      <c r="A132" s="1" t="s">
        <v>666</v>
      </c>
      <c r="E132" s="27" t="s">
        <v>4111</v>
      </c>
    </row>
    <row r="133">
      <c r="A133" s="1" t="s">
        <v>656</v>
      </c>
      <c r="C133" s="22" t="s">
        <v>3903</v>
      </c>
      <c r="E133" s="23" t="s">
        <v>3904</v>
      </c>
      <c r="L133" s="24">
        <f>SUMIFS(L134:L213,A134:A213,"P")</f>
        <v>0</v>
      </c>
      <c r="M133" s="24">
        <f>SUMIFS(M134:M213,A134:A213,"P")</f>
        <v>0</v>
      </c>
      <c r="N133" s="25"/>
    </row>
    <row r="134">
      <c r="A134" s="1" t="s">
        <v>659</v>
      </c>
      <c r="B134" s="1">
        <v>31</v>
      </c>
      <c r="C134" s="26" t="s">
        <v>4114</v>
      </c>
      <c r="D134" t="s">
        <v>661</v>
      </c>
      <c r="E134" s="27" t="s">
        <v>4115</v>
      </c>
      <c r="F134" s="28" t="s">
        <v>683</v>
      </c>
      <c r="G134" s="29">
        <v>1</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4059</v>
      </c>
    </row>
    <row r="137" ht="318.75">
      <c r="A137" s="1" t="s">
        <v>666</v>
      </c>
      <c r="E137" s="27" t="s">
        <v>4116</v>
      </c>
    </row>
    <row r="138">
      <c r="A138" s="1" t="s">
        <v>659</v>
      </c>
      <c r="B138" s="1">
        <v>32</v>
      </c>
      <c r="C138" s="26" t="s">
        <v>4117</v>
      </c>
      <c r="D138" t="s">
        <v>661</v>
      </c>
      <c r="E138" s="27" t="s">
        <v>4118</v>
      </c>
      <c r="F138" s="28" t="s">
        <v>683</v>
      </c>
      <c r="G138" s="29">
        <v>3</v>
      </c>
      <c r="H138" s="28">
        <v>0</v>
      </c>
      <c r="I138" s="30">
        <f>ROUND(G138*H138,P4)</f>
        <v>0</v>
      </c>
      <c r="L138" s="31">
        <v>0</v>
      </c>
      <c r="M138" s="24">
        <f>ROUND(G138*L138,P4)</f>
        <v>0</v>
      </c>
      <c r="N138" s="25" t="s">
        <v>3907</v>
      </c>
      <c r="O138" s="32">
        <f>M138*AA138</f>
        <v>0</v>
      </c>
      <c r="P138" s="1">
        <v>3</v>
      </c>
      <c r="AA138" s="1">
        <f>IF(P138=1,$O$3,IF(P138=2,$O$4,$O$5))</f>
        <v>0</v>
      </c>
    </row>
    <row r="139">
      <c r="A139" s="1" t="s">
        <v>664</v>
      </c>
      <c r="E139" s="27" t="s">
        <v>4119</v>
      </c>
    </row>
    <row r="140" ht="25.5">
      <c r="A140" s="1" t="s">
        <v>665</v>
      </c>
      <c r="E140" s="33" t="s">
        <v>4059</v>
      </c>
    </row>
    <row r="141" ht="89.25">
      <c r="A141" s="1" t="s">
        <v>666</v>
      </c>
      <c r="E141" s="27" t="s">
        <v>4120</v>
      </c>
    </row>
    <row r="142" ht="25.5">
      <c r="A142" s="1" t="s">
        <v>659</v>
      </c>
      <c r="B142" s="1">
        <v>33</v>
      </c>
      <c r="C142" s="26" t="s">
        <v>4121</v>
      </c>
      <c r="D142" t="s">
        <v>661</v>
      </c>
      <c r="E142" s="27" t="s">
        <v>4122</v>
      </c>
      <c r="F142" s="28" t="s">
        <v>683</v>
      </c>
      <c r="G142" s="29">
        <v>3</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4059</v>
      </c>
    </row>
    <row r="145" ht="89.25">
      <c r="A145" s="1" t="s">
        <v>666</v>
      </c>
      <c r="E145" s="27" t="s">
        <v>4123</v>
      </c>
    </row>
    <row r="146" ht="25.5">
      <c r="A146" s="1" t="s">
        <v>659</v>
      </c>
      <c r="B146" s="1">
        <v>34</v>
      </c>
      <c r="C146" s="26" t="s">
        <v>4124</v>
      </c>
      <c r="D146" t="s">
        <v>661</v>
      </c>
      <c r="E146" s="27" t="s">
        <v>4125</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89.25">
      <c r="A149" s="1" t="s">
        <v>666</v>
      </c>
      <c r="E149" s="27" t="s">
        <v>4126</v>
      </c>
    </row>
    <row r="150" ht="38.25">
      <c r="A150" s="1" t="s">
        <v>659</v>
      </c>
      <c r="B150" s="1">
        <v>35</v>
      </c>
      <c r="C150" s="26" t="s">
        <v>4032</v>
      </c>
      <c r="D150" t="s">
        <v>661</v>
      </c>
      <c r="E150" s="27" t="s">
        <v>4033</v>
      </c>
      <c r="F150" s="28" t="s">
        <v>683</v>
      </c>
      <c r="G150" s="29">
        <v>2</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76.5">
      <c r="A153" s="1" t="s">
        <v>666</v>
      </c>
      <c r="E153" s="27" t="s">
        <v>4127</v>
      </c>
    </row>
    <row r="154">
      <c r="A154" s="1" t="s">
        <v>659</v>
      </c>
      <c r="B154" s="1">
        <v>36</v>
      </c>
      <c r="C154" s="26" t="s">
        <v>4035</v>
      </c>
      <c r="D154" t="s">
        <v>661</v>
      </c>
      <c r="E154" s="27" t="s">
        <v>4036</v>
      </c>
      <c r="F154" s="28" t="s">
        <v>683</v>
      </c>
      <c r="G154" s="29">
        <v>1</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280.5">
      <c r="A157" s="1" t="s">
        <v>666</v>
      </c>
      <c r="E157" s="27" t="s">
        <v>4128</v>
      </c>
    </row>
    <row r="158" ht="25.5">
      <c r="A158" s="1" t="s">
        <v>659</v>
      </c>
      <c r="B158" s="1">
        <v>37</v>
      </c>
      <c r="C158" s="26" t="s">
        <v>4129</v>
      </c>
      <c r="D158" t="s">
        <v>661</v>
      </c>
      <c r="E158" s="27" t="s">
        <v>4130</v>
      </c>
      <c r="F158" s="28" t="s">
        <v>683</v>
      </c>
      <c r="G158" s="29">
        <v>5</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76.5">
      <c r="A161" s="1" t="s">
        <v>666</v>
      </c>
      <c r="E161" s="27" t="s">
        <v>4127</v>
      </c>
    </row>
    <row r="162">
      <c r="A162" s="1" t="s">
        <v>659</v>
      </c>
      <c r="B162" s="1">
        <v>38</v>
      </c>
      <c r="C162" s="26" t="s">
        <v>4131</v>
      </c>
      <c r="D162" t="s">
        <v>661</v>
      </c>
      <c r="E162" s="27" t="s">
        <v>4132</v>
      </c>
      <c r="F162" s="28" t="s">
        <v>683</v>
      </c>
      <c r="G162" s="29">
        <v>3</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293.25">
      <c r="A165" s="1" t="s">
        <v>666</v>
      </c>
      <c r="E165" s="27" t="s">
        <v>4133</v>
      </c>
    </row>
    <row r="166" ht="25.5">
      <c r="A166" s="1" t="s">
        <v>659</v>
      </c>
      <c r="B166" s="1">
        <v>39</v>
      </c>
      <c r="C166" s="26" t="s">
        <v>4134</v>
      </c>
      <c r="D166" t="s">
        <v>661</v>
      </c>
      <c r="E166" s="27" t="s">
        <v>4135</v>
      </c>
      <c r="F166" s="28" t="s">
        <v>683</v>
      </c>
      <c r="G166" s="29">
        <v>10</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93.25">
      <c r="A169" s="1" t="s">
        <v>666</v>
      </c>
      <c r="E169" s="27" t="s">
        <v>4133</v>
      </c>
    </row>
    <row r="170" ht="25.5">
      <c r="A170" s="1" t="s">
        <v>659</v>
      </c>
      <c r="B170" s="1">
        <v>40</v>
      </c>
      <c r="C170" s="26" t="s">
        <v>3905</v>
      </c>
      <c r="D170" t="s">
        <v>661</v>
      </c>
      <c r="E170" s="27" t="s">
        <v>3906</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293.25">
      <c r="A173" s="1" t="s">
        <v>666</v>
      </c>
      <c r="E173" s="27" t="s">
        <v>4133</v>
      </c>
    </row>
    <row r="174">
      <c r="A174" s="1" t="s">
        <v>659</v>
      </c>
      <c r="B174" s="1">
        <v>41</v>
      </c>
      <c r="C174" s="26" t="s">
        <v>4136</v>
      </c>
      <c r="D174" t="s">
        <v>661</v>
      </c>
      <c r="E174" s="27" t="s">
        <v>4137</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280.5">
      <c r="A177" s="1" t="s">
        <v>666</v>
      </c>
      <c r="E177" s="27" t="s">
        <v>4138</v>
      </c>
    </row>
    <row r="178">
      <c r="A178" s="1" t="s">
        <v>659</v>
      </c>
      <c r="B178" s="1">
        <v>42</v>
      </c>
      <c r="C178" s="26" t="s">
        <v>4139</v>
      </c>
      <c r="D178" t="s">
        <v>661</v>
      </c>
      <c r="E178" s="27" t="s">
        <v>4140</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306">
      <c r="A181" s="1" t="s">
        <v>666</v>
      </c>
      <c r="E181" s="27" t="s">
        <v>4141</v>
      </c>
    </row>
    <row r="182">
      <c r="A182" s="1" t="s">
        <v>659</v>
      </c>
      <c r="B182" s="1">
        <v>43</v>
      </c>
      <c r="C182" s="26" t="s">
        <v>4142</v>
      </c>
      <c r="D182" t="s">
        <v>661</v>
      </c>
      <c r="E182" s="27" t="s">
        <v>4143</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293.25">
      <c r="A185" s="1" t="s">
        <v>666</v>
      </c>
      <c r="E185" s="27" t="s">
        <v>4144</v>
      </c>
    </row>
    <row r="186">
      <c r="A186" s="1" t="s">
        <v>659</v>
      </c>
      <c r="B186" s="1">
        <v>44</v>
      </c>
      <c r="C186" s="26" t="s">
        <v>4145</v>
      </c>
      <c r="D186" t="s">
        <v>661</v>
      </c>
      <c r="E186" s="27" t="s">
        <v>4146</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255">
      <c r="A189" s="1" t="s">
        <v>666</v>
      </c>
      <c r="E189" s="27" t="s">
        <v>4147</v>
      </c>
    </row>
    <row r="190" ht="38.25">
      <c r="A190" s="1" t="s">
        <v>659</v>
      </c>
      <c r="B190" s="1">
        <v>45</v>
      </c>
      <c r="C190" s="26" t="s">
        <v>4148</v>
      </c>
      <c r="D190" t="s">
        <v>661</v>
      </c>
      <c r="E190" s="27" t="s">
        <v>4149</v>
      </c>
      <c r="F190" s="28" t="s">
        <v>683</v>
      </c>
      <c r="G190" s="29">
        <v>2</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331.5">
      <c r="A193" s="1" t="s">
        <v>666</v>
      </c>
      <c r="E193" s="27" t="s">
        <v>4150</v>
      </c>
    </row>
    <row r="194">
      <c r="A194" s="1" t="s">
        <v>659</v>
      </c>
      <c r="B194" s="1">
        <v>46</v>
      </c>
      <c r="C194" s="26" t="s">
        <v>4151</v>
      </c>
      <c r="D194" t="s">
        <v>661</v>
      </c>
      <c r="E194" s="27" t="s">
        <v>4152</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89.25">
      <c r="A197" s="1" t="s">
        <v>666</v>
      </c>
      <c r="E197" s="27" t="s">
        <v>4153</v>
      </c>
    </row>
    <row r="198">
      <c r="A198" s="1" t="s">
        <v>659</v>
      </c>
      <c r="B198" s="1">
        <v>47</v>
      </c>
      <c r="C198" s="26" t="s">
        <v>4154</v>
      </c>
      <c r="D198" t="s">
        <v>661</v>
      </c>
      <c r="E198" s="27" t="s">
        <v>4155</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63.75">
      <c r="A201" s="1" t="s">
        <v>666</v>
      </c>
      <c r="E201" s="27" t="s">
        <v>4156</v>
      </c>
    </row>
    <row r="202">
      <c r="A202" s="1" t="s">
        <v>659</v>
      </c>
      <c r="B202" s="1">
        <v>48</v>
      </c>
      <c r="C202" s="26" t="s">
        <v>3971</v>
      </c>
      <c r="D202" t="s">
        <v>661</v>
      </c>
      <c r="E202" s="27" t="s">
        <v>3972</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89.25">
      <c r="A205" s="1" t="s">
        <v>666</v>
      </c>
      <c r="E205" s="27" t="s">
        <v>4157</v>
      </c>
    </row>
    <row r="206">
      <c r="A206" s="1" t="s">
        <v>659</v>
      </c>
      <c r="B206" s="1">
        <v>49</v>
      </c>
      <c r="C206" s="26" t="s">
        <v>3981</v>
      </c>
      <c r="D206" t="s">
        <v>661</v>
      </c>
      <c r="E206" s="27" t="s">
        <v>3982</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4059</v>
      </c>
    </row>
    <row r="209" ht="140.25">
      <c r="A209" s="1" t="s">
        <v>666</v>
      </c>
      <c r="E209" s="27" t="s">
        <v>4158</v>
      </c>
    </row>
    <row r="210" ht="25.5">
      <c r="A210" s="1" t="s">
        <v>659</v>
      </c>
      <c r="B210" s="1">
        <v>50</v>
      </c>
      <c r="C210" s="26" t="s">
        <v>4003</v>
      </c>
      <c r="D210" t="s">
        <v>661</v>
      </c>
      <c r="E210" s="27" t="s">
        <v>4004</v>
      </c>
      <c r="F210" s="28" t="s">
        <v>683</v>
      </c>
      <c r="G210" s="29">
        <v>1</v>
      </c>
      <c r="H210" s="28">
        <v>0</v>
      </c>
      <c r="I210" s="30">
        <f>ROUND(G210*H210,P4)</f>
        <v>0</v>
      </c>
      <c r="L210" s="31">
        <v>0</v>
      </c>
      <c r="M210" s="24">
        <f>ROUND(G210*L210,P4)</f>
        <v>0</v>
      </c>
      <c r="N210" s="25" t="s">
        <v>3907</v>
      </c>
      <c r="O210" s="32">
        <f>M210*AA210</f>
        <v>0</v>
      </c>
      <c r="P210" s="1">
        <v>3</v>
      </c>
      <c r="AA210" s="1">
        <f>IF(P210=1,$O$3,IF(P210=2,$O$4,$O$5))</f>
        <v>0</v>
      </c>
    </row>
    <row r="211">
      <c r="A211" s="1" t="s">
        <v>664</v>
      </c>
      <c r="E211" s="27" t="s">
        <v>3908</v>
      </c>
    </row>
    <row r="212" ht="25.5">
      <c r="A212" s="1" t="s">
        <v>665</v>
      </c>
      <c r="E212" s="33" t="s">
        <v>4059</v>
      </c>
    </row>
    <row r="213" ht="204">
      <c r="A213" s="1" t="s">
        <v>666</v>
      </c>
      <c r="E213" s="27" t="s">
        <v>3998</v>
      </c>
    </row>
    <row r="214">
      <c r="A214" s="1" t="s">
        <v>656</v>
      </c>
      <c r="C214" s="22" t="s">
        <v>4008</v>
      </c>
      <c r="E214" s="23" t="s">
        <v>4009</v>
      </c>
      <c r="L214" s="24">
        <f>SUMIFS(L215:L246,A215:A246,"P")</f>
        <v>0</v>
      </c>
      <c r="M214" s="24">
        <f>SUMIFS(M215:M246,A215:A246,"P")</f>
        <v>0</v>
      </c>
      <c r="N214" s="25"/>
    </row>
    <row r="215" ht="25.5">
      <c r="A215" s="1" t="s">
        <v>659</v>
      </c>
      <c r="B215" s="1">
        <v>51</v>
      </c>
      <c r="C215" s="26" t="s">
        <v>2170</v>
      </c>
      <c r="D215" t="s">
        <v>661</v>
      </c>
      <c r="E215" s="27" t="s">
        <v>3483</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4059</v>
      </c>
    </row>
    <row r="218" ht="140.25">
      <c r="A218" s="1" t="s">
        <v>666</v>
      </c>
      <c r="E218" s="27" t="s">
        <v>4010</v>
      </c>
    </row>
    <row r="219" ht="38.25">
      <c r="A219" s="1" t="s">
        <v>659</v>
      </c>
      <c r="B219" s="1">
        <v>52</v>
      </c>
      <c r="C219" s="26" t="s">
        <v>4011</v>
      </c>
      <c r="D219" t="s">
        <v>661</v>
      </c>
      <c r="E219" s="27" t="s">
        <v>4012</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63.75">
      <c r="A222" s="1" t="s">
        <v>666</v>
      </c>
      <c r="E222" s="27" t="s">
        <v>4013</v>
      </c>
    </row>
    <row r="223" ht="25.5">
      <c r="A223" s="1" t="s">
        <v>659</v>
      </c>
      <c r="B223" s="1">
        <v>53</v>
      </c>
      <c r="C223" s="26" t="s">
        <v>4014</v>
      </c>
      <c r="D223" t="s">
        <v>661</v>
      </c>
      <c r="E223" s="27" t="s">
        <v>4015</v>
      </c>
      <c r="F223" s="28" t="s">
        <v>683</v>
      </c>
      <c r="G223" s="29">
        <v>1</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153">
      <c r="A226" s="1" t="s">
        <v>666</v>
      </c>
      <c r="E226" s="27" t="s">
        <v>4016</v>
      </c>
    </row>
    <row r="227">
      <c r="A227" s="1" t="s">
        <v>659</v>
      </c>
      <c r="B227" s="1">
        <v>54</v>
      </c>
      <c r="C227" s="26" t="s">
        <v>4160</v>
      </c>
      <c r="D227" t="s">
        <v>661</v>
      </c>
      <c r="E227" s="27" t="s">
        <v>4161</v>
      </c>
      <c r="F227" s="28" t="s">
        <v>683</v>
      </c>
      <c r="G227" s="29">
        <v>5</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38.25">
      <c r="A230" s="1" t="s">
        <v>666</v>
      </c>
      <c r="E230" s="27" t="s">
        <v>4162</v>
      </c>
    </row>
    <row r="231">
      <c r="A231" s="1" t="s">
        <v>659</v>
      </c>
      <c r="B231" s="1">
        <v>55</v>
      </c>
      <c r="C231" s="26" t="s">
        <v>4163</v>
      </c>
      <c r="D231" t="s">
        <v>661</v>
      </c>
      <c r="E231" s="27" t="s">
        <v>4164</v>
      </c>
      <c r="F231" s="28" t="s">
        <v>683</v>
      </c>
      <c r="G231" s="29">
        <v>1</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38.25">
      <c r="A234" s="1" t="s">
        <v>666</v>
      </c>
      <c r="E234" s="27" t="s">
        <v>4162</v>
      </c>
    </row>
    <row r="235">
      <c r="A235" s="1" t="s">
        <v>659</v>
      </c>
      <c r="B235" s="1">
        <v>56</v>
      </c>
      <c r="C235" s="26" t="s">
        <v>4165</v>
      </c>
      <c r="D235" t="s">
        <v>661</v>
      </c>
      <c r="E235" s="27" t="s">
        <v>4166</v>
      </c>
      <c r="F235" s="28" t="s">
        <v>874</v>
      </c>
      <c r="G235" s="29">
        <v>16</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4059</v>
      </c>
    </row>
    <row r="238" ht="153">
      <c r="A238" s="1" t="s">
        <v>666</v>
      </c>
      <c r="E238" s="27" t="s">
        <v>4167</v>
      </c>
    </row>
    <row r="239">
      <c r="A239" s="1" t="s">
        <v>659</v>
      </c>
      <c r="B239" s="1">
        <v>57</v>
      </c>
      <c r="C239" s="26" t="s">
        <v>1996</v>
      </c>
      <c r="D239" t="s">
        <v>661</v>
      </c>
      <c r="E239" s="27" t="s">
        <v>1997</v>
      </c>
      <c r="F239" s="28" t="s">
        <v>874</v>
      </c>
      <c r="G239" s="29">
        <v>4</v>
      </c>
      <c r="H239" s="28">
        <v>0</v>
      </c>
      <c r="I239" s="30">
        <f>ROUND(G239*H239,P4)</f>
        <v>0</v>
      </c>
      <c r="L239" s="31">
        <v>0</v>
      </c>
      <c r="M239" s="24">
        <f>ROUND(G239*L239,P4)</f>
        <v>0</v>
      </c>
      <c r="N239" s="25" t="s">
        <v>3907</v>
      </c>
      <c r="O239" s="32">
        <f>M239*AA239</f>
        <v>0</v>
      </c>
      <c r="P239" s="1">
        <v>3</v>
      </c>
      <c r="AA239" s="1">
        <f>IF(P239=1,$O$3,IF(P239=2,$O$4,$O$5))</f>
        <v>0</v>
      </c>
    </row>
    <row r="240">
      <c r="A240" s="1" t="s">
        <v>664</v>
      </c>
      <c r="E240" s="27" t="s">
        <v>3908</v>
      </c>
    </row>
    <row r="241" ht="25.5">
      <c r="A241" s="1" t="s">
        <v>665</v>
      </c>
      <c r="E241" s="33" t="s">
        <v>4059</v>
      </c>
    </row>
    <row r="242" ht="153">
      <c r="A242" s="1" t="s">
        <v>666</v>
      </c>
      <c r="E242" s="27" t="s">
        <v>4168</v>
      </c>
    </row>
    <row r="243">
      <c r="A243" s="1" t="s">
        <v>659</v>
      </c>
      <c r="B243" s="1">
        <v>58</v>
      </c>
      <c r="C243" s="26" t="s">
        <v>2000</v>
      </c>
      <c r="D243" t="s">
        <v>661</v>
      </c>
      <c r="E243" s="27" t="s">
        <v>2001</v>
      </c>
      <c r="F243" s="28" t="s">
        <v>874</v>
      </c>
      <c r="G243" s="29">
        <v>4</v>
      </c>
      <c r="H243" s="28">
        <v>0</v>
      </c>
      <c r="I243" s="30">
        <f>ROUND(G243*H243,P4)</f>
        <v>0</v>
      </c>
      <c r="L243" s="31">
        <v>0</v>
      </c>
      <c r="M243" s="24">
        <f>ROUND(G243*L243,P4)</f>
        <v>0</v>
      </c>
      <c r="N243" s="25" t="s">
        <v>3907</v>
      </c>
      <c r="O243" s="32">
        <f>M243*AA243</f>
        <v>0</v>
      </c>
      <c r="P243" s="1">
        <v>3</v>
      </c>
      <c r="AA243" s="1">
        <f>IF(P243=1,$O$3,IF(P243=2,$O$4,$O$5))</f>
        <v>0</v>
      </c>
    </row>
    <row r="244">
      <c r="A244" s="1" t="s">
        <v>664</v>
      </c>
      <c r="E244" s="27" t="s">
        <v>3908</v>
      </c>
    </row>
    <row r="245" ht="25.5">
      <c r="A245" s="1" t="s">
        <v>665</v>
      </c>
      <c r="E245" s="33" t="s">
        <v>4059</v>
      </c>
    </row>
    <row r="246" ht="153">
      <c r="A246" s="1" t="s">
        <v>666</v>
      </c>
      <c r="E246" s="27" t="s">
        <v>4169</v>
      </c>
    </row>
    <row r="247">
      <c r="A247" s="1" t="s">
        <v>656</v>
      </c>
      <c r="C247" s="22" t="s">
        <v>4017</v>
      </c>
      <c r="E247" s="23" t="s">
        <v>4018</v>
      </c>
      <c r="L247" s="24">
        <f>SUMIFS(L248:L275,A248:A275,"P")</f>
        <v>0</v>
      </c>
      <c r="M247" s="24">
        <f>SUMIFS(M248:M275,A248:A275,"P")</f>
        <v>0</v>
      </c>
      <c r="N247" s="25"/>
    </row>
    <row r="248">
      <c r="A248" s="1" t="s">
        <v>659</v>
      </c>
      <c r="B248" s="1">
        <v>59</v>
      </c>
      <c r="C248" s="26" t="s">
        <v>4170</v>
      </c>
      <c r="D248" t="s">
        <v>661</v>
      </c>
      <c r="E248" s="27" t="s">
        <v>4171</v>
      </c>
      <c r="F248" s="28" t="s">
        <v>683</v>
      </c>
      <c r="G248" s="29">
        <v>4</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4059</v>
      </c>
    </row>
    <row r="251" ht="89.25">
      <c r="A251" s="1" t="s">
        <v>666</v>
      </c>
      <c r="E251" s="27" t="s">
        <v>1983</v>
      </c>
    </row>
    <row r="252">
      <c r="A252" s="1" t="s">
        <v>659</v>
      </c>
      <c r="B252" s="1">
        <v>60</v>
      </c>
      <c r="C252" s="26" t="s">
        <v>4172</v>
      </c>
      <c r="D252" t="s">
        <v>661</v>
      </c>
      <c r="E252" s="27" t="s">
        <v>4173</v>
      </c>
      <c r="F252" s="28" t="s">
        <v>683</v>
      </c>
      <c r="G252" s="29">
        <v>4</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102">
      <c r="A255" s="1" t="s">
        <v>666</v>
      </c>
      <c r="E255" s="27" t="s">
        <v>1986</v>
      </c>
    </row>
    <row r="256">
      <c r="A256" s="1" t="s">
        <v>659</v>
      </c>
      <c r="B256" s="1">
        <v>61</v>
      </c>
      <c r="C256" s="26" t="s">
        <v>4174</v>
      </c>
      <c r="D256" t="s">
        <v>661</v>
      </c>
      <c r="E256" s="27" t="s">
        <v>4175</v>
      </c>
      <c r="F256" s="28" t="s">
        <v>683</v>
      </c>
      <c r="G256" s="29">
        <v>5</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89.25">
      <c r="A259" s="1" t="s">
        <v>666</v>
      </c>
      <c r="E259" s="27" t="s">
        <v>1983</v>
      </c>
    </row>
    <row r="260">
      <c r="A260" s="1" t="s">
        <v>659</v>
      </c>
      <c r="B260" s="1">
        <v>62</v>
      </c>
      <c r="C260" s="26" t="s">
        <v>2765</v>
      </c>
      <c r="D260" t="s">
        <v>661</v>
      </c>
      <c r="E260" s="27" t="s">
        <v>2766</v>
      </c>
      <c r="F260" s="28" t="s">
        <v>683</v>
      </c>
      <c r="G260" s="29">
        <v>5</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102">
      <c r="A263" s="1" t="s">
        <v>666</v>
      </c>
      <c r="E263" s="27" t="s">
        <v>1986</v>
      </c>
    </row>
    <row r="264">
      <c r="A264" s="1" t="s">
        <v>659</v>
      </c>
      <c r="B264" s="1">
        <v>63</v>
      </c>
      <c r="C264" s="26" t="s">
        <v>4046</v>
      </c>
      <c r="D264" t="s">
        <v>661</v>
      </c>
      <c r="E264" s="27" t="s">
        <v>4176</v>
      </c>
      <c r="F264" s="28" t="s">
        <v>683</v>
      </c>
      <c r="G264" s="29">
        <v>1</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4059</v>
      </c>
    </row>
    <row r="267" ht="63.75">
      <c r="A267" s="1" t="s">
        <v>666</v>
      </c>
      <c r="E267" s="27" t="s">
        <v>4177</v>
      </c>
    </row>
    <row r="268">
      <c r="A268" s="1" t="s">
        <v>659</v>
      </c>
      <c r="B268" s="1">
        <v>64</v>
      </c>
      <c r="C268" s="26" t="s">
        <v>4050</v>
      </c>
      <c r="D268" t="s">
        <v>661</v>
      </c>
      <c r="E268" s="27" t="s">
        <v>4051</v>
      </c>
      <c r="F268" s="28" t="s">
        <v>683</v>
      </c>
      <c r="G268" s="29">
        <v>2</v>
      </c>
      <c r="H268" s="28">
        <v>0</v>
      </c>
      <c r="I268" s="30">
        <f>ROUND(G268*H268,P4)</f>
        <v>0</v>
      </c>
      <c r="L268" s="31">
        <v>0</v>
      </c>
      <c r="M268" s="24">
        <f>ROUND(G268*L268,P4)</f>
        <v>0</v>
      </c>
      <c r="N268" s="25" t="s">
        <v>3907</v>
      </c>
      <c r="O268" s="32">
        <f>M268*AA268</f>
        <v>0</v>
      </c>
      <c r="P268" s="1">
        <v>3</v>
      </c>
      <c r="AA268" s="1">
        <f>IF(P268=1,$O$3,IF(P268=2,$O$4,$O$5))</f>
        <v>0</v>
      </c>
    </row>
    <row r="269">
      <c r="A269" s="1" t="s">
        <v>664</v>
      </c>
      <c r="E269" s="27" t="s">
        <v>3908</v>
      </c>
    </row>
    <row r="270" ht="25.5">
      <c r="A270" s="1" t="s">
        <v>665</v>
      </c>
      <c r="E270" s="33" t="s">
        <v>4059</v>
      </c>
    </row>
    <row r="271" ht="63.75">
      <c r="A271" s="1" t="s">
        <v>666</v>
      </c>
      <c r="E271" s="27" t="s">
        <v>4178</v>
      </c>
    </row>
    <row r="272">
      <c r="A272" s="1" t="s">
        <v>659</v>
      </c>
      <c r="B272" s="1">
        <v>65</v>
      </c>
      <c r="C272" s="26" t="s">
        <v>2129</v>
      </c>
      <c r="D272" t="s">
        <v>661</v>
      </c>
      <c r="E272" s="27" t="s">
        <v>2130</v>
      </c>
      <c r="F272" s="28" t="s">
        <v>683</v>
      </c>
      <c r="G272" s="29">
        <v>2</v>
      </c>
      <c r="H272" s="28">
        <v>0</v>
      </c>
      <c r="I272" s="30">
        <f>ROUND(G272*H272,P4)</f>
        <v>0</v>
      </c>
      <c r="L272" s="31">
        <v>0</v>
      </c>
      <c r="M272" s="24">
        <f>ROUND(G272*L272,P4)</f>
        <v>0</v>
      </c>
      <c r="N272" s="25" t="s">
        <v>3907</v>
      </c>
      <c r="O272" s="32">
        <f>M272*AA272</f>
        <v>0</v>
      </c>
      <c r="P272" s="1">
        <v>3</v>
      </c>
      <c r="AA272" s="1">
        <f>IF(P272=1,$O$3,IF(P272=2,$O$4,$O$5))</f>
        <v>0</v>
      </c>
    </row>
    <row r="273">
      <c r="A273" s="1" t="s">
        <v>664</v>
      </c>
      <c r="E273" s="27" t="s">
        <v>3908</v>
      </c>
    </row>
    <row r="274" ht="25.5">
      <c r="A274" s="1" t="s">
        <v>665</v>
      </c>
      <c r="E274" s="33" t="s">
        <v>4059</v>
      </c>
    </row>
    <row r="275" ht="114.75">
      <c r="A275" s="1" t="s">
        <v>666</v>
      </c>
      <c r="E275" s="27" t="s">
        <v>4179</v>
      </c>
    </row>
  </sheetData>
  <sheetProtection sheet="1" objects="1" scenarios="1" spinCount="100000" saltValue="m1Cz+vbHXR5C3ys77nkGh3PshJKHPgf9CyeXPpcH29aMySWODINQV+/N0BZjXSDBm37UKEU+5IWZzVkUumY7QQ==" hashValue="3wGSmolL8/66ZKnq2XPjICQPM0zUz/ignSZbQXPP6jHFKScpft1vTeRGZp1rOuv0BkrYSSRFkjSeJS7piKUN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4192</v>
      </c>
      <c r="E8" s="23" t="s">
        <v>159</v>
      </c>
      <c r="L8" s="24">
        <f>L9+L26+L35+L96+L125+L210+L239</f>
        <v>0</v>
      </c>
      <c r="M8" s="24">
        <f>M9+M26+M35+M96+M125+M210+M239</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91</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4193</v>
      </c>
    </row>
    <row r="13" ht="76.5">
      <c r="A13" s="1" t="s">
        <v>666</v>
      </c>
      <c r="E13" s="27" t="s">
        <v>690</v>
      </c>
    </row>
    <row r="14">
      <c r="A14" s="1" t="s">
        <v>659</v>
      </c>
      <c r="B14" s="1">
        <v>2</v>
      </c>
      <c r="C14" s="26" t="s">
        <v>3346</v>
      </c>
      <c r="D14" t="s">
        <v>661</v>
      </c>
      <c r="E14" s="27" t="s">
        <v>3347</v>
      </c>
      <c r="F14" s="28" t="s">
        <v>670</v>
      </c>
      <c r="G14" s="29">
        <v>20</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4193</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4193</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4193</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4193</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4193</v>
      </c>
    </row>
    <row r="34" ht="153">
      <c r="A34" s="1" t="s">
        <v>666</v>
      </c>
      <c r="E34" s="27" t="s">
        <v>4068</v>
      </c>
    </row>
    <row r="35">
      <c r="A35" s="1" t="s">
        <v>656</v>
      </c>
      <c r="C35" s="22" t="s">
        <v>4069</v>
      </c>
      <c r="E35" s="23" t="s">
        <v>4070</v>
      </c>
      <c r="L35" s="24">
        <f>SUMIFS(L36:L95,A36:A95,"P")</f>
        <v>0</v>
      </c>
      <c r="M35" s="24">
        <f>SUMIFS(M36:M95,A36:A95,"P")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4193</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4193</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4193</v>
      </c>
    </row>
    <row r="47" ht="76.5">
      <c r="A47" s="1" t="s">
        <v>666</v>
      </c>
      <c r="E47" s="27" t="s">
        <v>970</v>
      </c>
    </row>
    <row r="48">
      <c r="A48" s="1" t="s">
        <v>659</v>
      </c>
      <c r="B48" s="1">
        <v>10</v>
      </c>
      <c r="C48" s="26" t="s">
        <v>4071</v>
      </c>
      <c r="D48" t="s">
        <v>661</v>
      </c>
      <c r="E48" s="27" t="s">
        <v>4072</v>
      </c>
      <c r="F48" s="28" t="s">
        <v>670</v>
      </c>
      <c r="G48" s="29">
        <v>17</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4193</v>
      </c>
    </row>
    <row r="51" ht="51">
      <c r="A51" s="1" t="s">
        <v>666</v>
      </c>
      <c r="E51" s="27" t="s">
        <v>4073</v>
      </c>
    </row>
    <row r="52">
      <c r="A52" s="1" t="s">
        <v>659</v>
      </c>
      <c r="B52" s="1">
        <v>11</v>
      </c>
      <c r="C52" s="26" t="s">
        <v>4074</v>
      </c>
      <c r="D52" t="s">
        <v>661</v>
      </c>
      <c r="E52" s="27" t="s">
        <v>4075</v>
      </c>
      <c r="F52" s="28" t="s">
        <v>670</v>
      </c>
      <c r="G52" s="29">
        <v>37</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4193</v>
      </c>
    </row>
    <row r="55" ht="51">
      <c r="A55" s="1" t="s">
        <v>666</v>
      </c>
      <c r="E55" s="27" t="s">
        <v>4073</v>
      </c>
    </row>
    <row r="56">
      <c r="A56" s="1" t="s">
        <v>659</v>
      </c>
      <c r="B56" s="1">
        <v>12</v>
      </c>
      <c r="C56" s="26" t="s">
        <v>4076</v>
      </c>
      <c r="D56" t="s">
        <v>661</v>
      </c>
      <c r="E56" s="27" t="s">
        <v>4077</v>
      </c>
      <c r="F56" s="28" t="s">
        <v>683</v>
      </c>
      <c r="G56" s="29">
        <v>16</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4193</v>
      </c>
    </row>
    <row r="59" ht="38.25">
      <c r="A59" s="1" t="s">
        <v>666</v>
      </c>
      <c r="E59" s="27" t="s">
        <v>4078</v>
      </c>
    </row>
    <row r="60">
      <c r="A60" s="1" t="s">
        <v>659</v>
      </c>
      <c r="B60" s="1">
        <v>13</v>
      </c>
      <c r="C60" s="26" t="s">
        <v>4079</v>
      </c>
      <c r="D60" t="s">
        <v>661</v>
      </c>
      <c r="E60" s="27" t="s">
        <v>4080</v>
      </c>
      <c r="F60" s="28" t="s">
        <v>670</v>
      </c>
      <c r="G60" s="29">
        <v>33</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4193</v>
      </c>
    </row>
    <row r="63" ht="38.25">
      <c r="A63" s="1" t="s">
        <v>666</v>
      </c>
      <c r="E63" s="27" t="s">
        <v>4081</v>
      </c>
    </row>
    <row r="64">
      <c r="A64" s="1" t="s">
        <v>659</v>
      </c>
      <c r="B64" s="1">
        <v>14</v>
      </c>
      <c r="C64" s="26" t="s">
        <v>4082</v>
      </c>
      <c r="D64" t="s">
        <v>661</v>
      </c>
      <c r="E64" s="27" t="s">
        <v>4083</v>
      </c>
      <c r="F64" s="28" t="s">
        <v>670</v>
      </c>
      <c r="G64" s="29">
        <v>54</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4193</v>
      </c>
    </row>
    <row r="67" ht="38.25">
      <c r="A67" s="1" t="s">
        <v>666</v>
      </c>
      <c r="E67" s="27" t="s">
        <v>4081</v>
      </c>
    </row>
    <row r="68">
      <c r="A68" s="1" t="s">
        <v>659</v>
      </c>
      <c r="B68" s="1">
        <v>15</v>
      </c>
      <c r="C68" s="26" t="s">
        <v>4024</v>
      </c>
      <c r="D68" t="s">
        <v>661</v>
      </c>
      <c r="E68" s="27" t="s">
        <v>4025</v>
      </c>
      <c r="F68" s="28" t="s">
        <v>670</v>
      </c>
      <c r="G68" s="29">
        <v>17</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4193</v>
      </c>
    </row>
    <row r="71" ht="38.25">
      <c r="A71" s="1" t="s">
        <v>666</v>
      </c>
      <c r="E71" s="27" t="s">
        <v>4081</v>
      </c>
    </row>
    <row r="72" ht="25.5">
      <c r="A72" s="1" t="s">
        <v>659</v>
      </c>
      <c r="B72" s="1">
        <v>16</v>
      </c>
      <c r="C72" s="26" t="s">
        <v>4086</v>
      </c>
      <c r="D72" t="s">
        <v>661</v>
      </c>
      <c r="E72" s="27" t="s">
        <v>4087</v>
      </c>
      <c r="F72" s="28" t="s">
        <v>683</v>
      </c>
      <c r="G72" s="29">
        <v>10</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4193</v>
      </c>
    </row>
    <row r="75" ht="51">
      <c r="A75" s="1" t="s">
        <v>666</v>
      </c>
      <c r="E75" s="27" t="s">
        <v>4073</v>
      </c>
    </row>
    <row r="76" ht="25.5">
      <c r="A76" s="1" t="s">
        <v>659</v>
      </c>
      <c r="B76" s="1">
        <v>17</v>
      </c>
      <c r="C76" s="26" t="s">
        <v>1231</v>
      </c>
      <c r="D76" t="s">
        <v>661</v>
      </c>
      <c r="E76" s="27" t="s">
        <v>1232</v>
      </c>
      <c r="F76" s="28" t="s">
        <v>683</v>
      </c>
      <c r="G76" s="29">
        <v>2</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4193</v>
      </c>
    </row>
    <row r="79" ht="89.25">
      <c r="A79" s="1" t="s">
        <v>666</v>
      </c>
      <c r="E79" s="27" t="s">
        <v>977</v>
      </c>
    </row>
    <row r="80" ht="25.5">
      <c r="A80" s="1" t="s">
        <v>659</v>
      </c>
      <c r="B80" s="1">
        <v>18</v>
      </c>
      <c r="C80" s="26" t="s">
        <v>1376</v>
      </c>
      <c r="D80" t="s">
        <v>661</v>
      </c>
      <c r="E80" s="27" t="s">
        <v>1377</v>
      </c>
      <c r="F80" s="28" t="s">
        <v>683</v>
      </c>
      <c r="G80" s="29">
        <v>6</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4193</v>
      </c>
    </row>
    <row r="83" ht="165.75">
      <c r="A83" s="1" t="s">
        <v>666</v>
      </c>
      <c r="E83" s="27" t="s">
        <v>4088</v>
      </c>
    </row>
    <row r="84" ht="25.5">
      <c r="A84" s="1" t="s">
        <v>659</v>
      </c>
      <c r="B84" s="1">
        <v>19</v>
      </c>
      <c r="C84" s="26" t="s">
        <v>975</v>
      </c>
      <c r="D84" t="s">
        <v>661</v>
      </c>
      <c r="E84" s="27" t="s">
        <v>976</v>
      </c>
      <c r="F84" s="28" t="s">
        <v>683</v>
      </c>
      <c r="G84" s="29">
        <v>2</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4193</v>
      </c>
    </row>
    <row r="87" ht="89.25">
      <c r="A87" s="1" t="s">
        <v>666</v>
      </c>
      <c r="E87" s="27" t="s">
        <v>977</v>
      </c>
    </row>
    <row r="88">
      <c r="A88" s="1" t="s">
        <v>659</v>
      </c>
      <c r="B88" s="1">
        <v>20</v>
      </c>
      <c r="C88" s="26" t="s">
        <v>4029</v>
      </c>
      <c r="D88" t="s">
        <v>661</v>
      </c>
      <c r="E88" s="27" t="s">
        <v>4030</v>
      </c>
      <c r="F88" s="28" t="s">
        <v>683</v>
      </c>
      <c r="G88" s="29">
        <v>51</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4193</v>
      </c>
    </row>
    <row r="91" ht="165.75">
      <c r="A91" s="1" t="s">
        <v>666</v>
      </c>
      <c r="E91" s="27" t="s">
        <v>4090</v>
      </c>
    </row>
    <row r="92">
      <c r="A92" s="1" t="s">
        <v>659</v>
      </c>
      <c r="B92" s="1">
        <v>21</v>
      </c>
      <c r="C92" s="26" t="s">
        <v>4094</v>
      </c>
      <c r="D92" t="s">
        <v>661</v>
      </c>
      <c r="E92" s="27" t="s">
        <v>4095</v>
      </c>
      <c r="F92" s="28" t="s">
        <v>670</v>
      </c>
      <c r="G92" s="29">
        <v>12</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4193</v>
      </c>
    </row>
    <row r="95" ht="38.25">
      <c r="A95" s="1" t="s">
        <v>666</v>
      </c>
      <c r="E95" s="27" t="s">
        <v>4081</v>
      </c>
    </row>
    <row r="96">
      <c r="A96" s="1" t="s">
        <v>656</v>
      </c>
      <c r="C96" s="22" t="s">
        <v>4096</v>
      </c>
      <c r="E96" s="23" t="s">
        <v>4097</v>
      </c>
      <c r="L96" s="24">
        <f>SUMIFS(L97:L124,A97:A124,"P")</f>
        <v>0</v>
      </c>
      <c r="M96" s="24">
        <f>SUMIFS(M97:M124,A97:A124,"P")</f>
        <v>0</v>
      </c>
      <c r="N96" s="25"/>
    </row>
    <row r="97">
      <c r="A97" s="1" t="s">
        <v>659</v>
      </c>
      <c r="B97" s="1">
        <v>22</v>
      </c>
      <c r="C97" s="26" t="s">
        <v>4098</v>
      </c>
      <c r="D97" t="s">
        <v>661</v>
      </c>
      <c r="E97" s="27" t="s">
        <v>4099</v>
      </c>
      <c r="F97" s="28" t="s">
        <v>683</v>
      </c>
      <c r="G97" s="29">
        <v>4</v>
      </c>
      <c r="H97" s="28">
        <v>0</v>
      </c>
      <c r="I97" s="30">
        <f>ROUND(G97*H97,P4)</f>
        <v>0</v>
      </c>
      <c r="L97" s="31">
        <v>0</v>
      </c>
      <c r="M97" s="24">
        <f>ROUND(G97*L97,P4)</f>
        <v>0</v>
      </c>
      <c r="N97" s="25" t="s">
        <v>3907</v>
      </c>
      <c r="O97" s="32">
        <f>M97*AA97</f>
        <v>0</v>
      </c>
      <c r="P97" s="1">
        <v>3</v>
      </c>
      <c r="AA97" s="1">
        <f>IF(P97=1,$O$3,IF(P97=2,$O$4,$O$5))</f>
        <v>0</v>
      </c>
    </row>
    <row r="98">
      <c r="A98" s="1" t="s">
        <v>664</v>
      </c>
      <c r="E98" s="27" t="s">
        <v>3908</v>
      </c>
    </row>
    <row r="99" ht="25.5">
      <c r="A99" s="1" t="s">
        <v>665</v>
      </c>
      <c r="E99" s="33" t="s">
        <v>4193</v>
      </c>
    </row>
    <row r="100" ht="102">
      <c r="A100" s="1" t="s">
        <v>666</v>
      </c>
      <c r="E100" s="27" t="s">
        <v>4100</v>
      </c>
    </row>
    <row r="101">
      <c r="A101" s="1" t="s">
        <v>659</v>
      </c>
      <c r="B101" s="1">
        <v>23</v>
      </c>
      <c r="C101" s="26" t="s">
        <v>4101</v>
      </c>
      <c r="D101" t="s">
        <v>661</v>
      </c>
      <c r="E101" s="27" t="s">
        <v>4102</v>
      </c>
      <c r="F101" s="28" t="s">
        <v>683</v>
      </c>
      <c r="G101" s="29">
        <v>1</v>
      </c>
      <c r="H101" s="28">
        <v>0</v>
      </c>
      <c r="I101" s="30">
        <f>ROUND(G101*H101,P4)</f>
        <v>0</v>
      </c>
      <c r="L101" s="31">
        <v>0</v>
      </c>
      <c r="M101" s="24">
        <f>ROUND(G101*L101,P4)</f>
        <v>0</v>
      </c>
      <c r="N101" s="25" t="s">
        <v>3907</v>
      </c>
      <c r="O101" s="32">
        <f>M101*AA101</f>
        <v>0</v>
      </c>
      <c r="P101" s="1">
        <v>3</v>
      </c>
      <c r="AA101" s="1">
        <f>IF(P101=1,$O$3,IF(P101=2,$O$4,$O$5))</f>
        <v>0</v>
      </c>
    </row>
    <row r="102">
      <c r="A102" s="1" t="s">
        <v>664</v>
      </c>
      <c r="E102" s="27" t="s">
        <v>3908</v>
      </c>
    </row>
    <row r="103" ht="25.5">
      <c r="A103" s="1" t="s">
        <v>665</v>
      </c>
      <c r="E103" s="33" t="s">
        <v>4193</v>
      </c>
    </row>
    <row r="104" ht="102">
      <c r="A104" s="1" t="s">
        <v>666</v>
      </c>
      <c r="E104" s="27" t="s">
        <v>4100</v>
      </c>
    </row>
    <row r="105">
      <c r="A105" s="1" t="s">
        <v>659</v>
      </c>
      <c r="B105" s="1">
        <v>24</v>
      </c>
      <c r="C105" s="26" t="s">
        <v>4103</v>
      </c>
      <c r="D105" t="s">
        <v>661</v>
      </c>
      <c r="E105" s="27" t="s">
        <v>4104</v>
      </c>
      <c r="F105" s="28" t="s">
        <v>683</v>
      </c>
      <c r="G105" s="29">
        <v>1</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4193</v>
      </c>
    </row>
    <row r="108" ht="102">
      <c r="A108" s="1" t="s">
        <v>666</v>
      </c>
      <c r="E108" s="27" t="s">
        <v>4100</v>
      </c>
    </row>
    <row r="109">
      <c r="A109" s="1" t="s">
        <v>659</v>
      </c>
      <c r="B109" s="1">
        <v>25</v>
      </c>
      <c r="C109" s="26" t="s">
        <v>4105</v>
      </c>
      <c r="D109" t="s">
        <v>661</v>
      </c>
      <c r="E109" s="27" t="s">
        <v>4106</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4193</v>
      </c>
    </row>
    <row r="112" ht="102">
      <c r="A112" s="1" t="s">
        <v>666</v>
      </c>
      <c r="E112" s="27" t="s">
        <v>4100</v>
      </c>
    </row>
    <row r="113">
      <c r="A113" s="1" t="s">
        <v>659</v>
      </c>
      <c r="B113" s="1">
        <v>26</v>
      </c>
      <c r="C113" s="26" t="s">
        <v>4107</v>
      </c>
      <c r="D113" t="s">
        <v>661</v>
      </c>
      <c r="E113" s="27" t="s">
        <v>4108</v>
      </c>
      <c r="F113" s="28" t="s">
        <v>683</v>
      </c>
      <c r="G113" s="29">
        <v>2</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4193</v>
      </c>
    </row>
    <row r="116" ht="102">
      <c r="A116" s="1" t="s">
        <v>666</v>
      </c>
      <c r="E116" s="27" t="s">
        <v>4100</v>
      </c>
    </row>
    <row r="117">
      <c r="A117" s="1" t="s">
        <v>659</v>
      </c>
      <c r="B117" s="1">
        <v>27</v>
      </c>
      <c r="C117" s="26" t="s">
        <v>4109</v>
      </c>
      <c r="D117" t="s">
        <v>661</v>
      </c>
      <c r="E117" s="27" t="s">
        <v>4110</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4193</v>
      </c>
    </row>
    <row r="120" ht="102">
      <c r="A120" s="1" t="s">
        <v>666</v>
      </c>
      <c r="E120" s="27" t="s">
        <v>4111</v>
      </c>
    </row>
    <row r="121">
      <c r="A121" s="1" t="s">
        <v>659</v>
      </c>
      <c r="B121" s="1">
        <v>28</v>
      </c>
      <c r="C121" s="26" t="s">
        <v>4112</v>
      </c>
      <c r="D121" t="s">
        <v>661</v>
      </c>
      <c r="E121" s="27" t="s">
        <v>4113</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4193</v>
      </c>
    </row>
    <row r="124" ht="102">
      <c r="A124" s="1" t="s">
        <v>666</v>
      </c>
      <c r="E124" s="27" t="s">
        <v>4111</v>
      </c>
    </row>
    <row r="125">
      <c r="A125" s="1" t="s">
        <v>656</v>
      </c>
      <c r="C125" s="22" t="s">
        <v>3903</v>
      </c>
      <c r="E125" s="23" t="s">
        <v>3904</v>
      </c>
      <c r="L125" s="24">
        <f>SUMIFS(L126:L209,A126:A209,"P")</f>
        <v>0</v>
      </c>
      <c r="M125" s="24">
        <f>SUMIFS(M126:M209,A126:A209,"P")</f>
        <v>0</v>
      </c>
      <c r="N125" s="25"/>
    </row>
    <row r="126">
      <c r="A126" s="1" t="s">
        <v>659</v>
      </c>
      <c r="B126" s="1">
        <v>29</v>
      </c>
      <c r="C126" s="26" t="s">
        <v>4114</v>
      </c>
      <c r="D126" t="s">
        <v>661</v>
      </c>
      <c r="E126" s="27" t="s">
        <v>4115</v>
      </c>
      <c r="F126" s="28" t="s">
        <v>683</v>
      </c>
      <c r="G126" s="29">
        <v>1</v>
      </c>
      <c r="H126" s="28">
        <v>0</v>
      </c>
      <c r="I126" s="30">
        <f>ROUND(G126*H126,P4)</f>
        <v>0</v>
      </c>
      <c r="L126" s="31">
        <v>0</v>
      </c>
      <c r="M126" s="24">
        <f>ROUND(G126*L126,P4)</f>
        <v>0</v>
      </c>
      <c r="N126" s="25" t="s">
        <v>3907</v>
      </c>
      <c r="O126" s="32">
        <f>M126*AA126</f>
        <v>0</v>
      </c>
      <c r="P126" s="1">
        <v>3</v>
      </c>
      <c r="AA126" s="1">
        <f>IF(P126=1,$O$3,IF(P126=2,$O$4,$O$5))</f>
        <v>0</v>
      </c>
    </row>
    <row r="127">
      <c r="A127" s="1" t="s">
        <v>664</v>
      </c>
      <c r="E127" s="27" t="s">
        <v>3908</v>
      </c>
    </row>
    <row r="128" ht="25.5">
      <c r="A128" s="1" t="s">
        <v>665</v>
      </c>
      <c r="E128" s="33" t="s">
        <v>4193</v>
      </c>
    </row>
    <row r="129" ht="318.75">
      <c r="A129" s="1" t="s">
        <v>666</v>
      </c>
      <c r="E129" s="27" t="s">
        <v>4116</v>
      </c>
    </row>
    <row r="130">
      <c r="A130" s="1" t="s">
        <v>659</v>
      </c>
      <c r="B130" s="1">
        <v>30</v>
      </c>
      <c r="C130" s="26" t="s">
        <v>4117</v>
      </c>
      <c r="D130" t="s">
        <v>661</v>
      </c>
      <c r="E130" s="27" t="s">
        <v>4118</v>
      </c>
      <c r="F130" s="28" t="s">
        <v>683</v>
      </c>
      <c r="G130" s="29">
        <v>2</v>
      </c>
      <c r="H130" s="28">
        <v>0</v>
      </c>
      <c r="I130" s="30">
        <f>ROUND(G130*H130,P4)</f>
        <v>0</v>
      </c>
      <c r="L130" s="31">
        <v>0</v>
      </c>
      <c r="M130" s="24">
        <f>ROUND(G130*L130,P4)</f>
        <v>0</v>
      </c>
      <c r="N130" s="25" t="s">
        <v>3907</v>
      </c>
      <c r="O130" s="32">
        <f>M130*AA130</f>
        <v>0</v>
      </c>
      <c r="P130" s="1">
        <v>3</v>
      </c>
      <c r="AA130" s="1">
        <f>IF(P130=1,$O$3,IF(P130=2,$O$4,$O$5))</f>
        <v>0</v>
      </c>
    </row>
    <row r="131">
      <c r="A131" s="1" t="s">
        <v>664</v>
      </c>
      <c r="E131" s="27" t="s">
        <v>4119</v>
      </c>
    </row>
    <row r="132" ht="25.5">
      <c r="A132" s="1" t="s">
        <v>665</v>
      </c>
      <c r="E132" s="33" t="s">
        <v>4193</v>
      </c>
    </row>
    <row r="133" ht="89.25">
      <c r="A133" s="1" t="s">
        <v>666</v>
      </c>
      <c r="E133" s="27" t="s">
        <v>4120</v>
      </c>
    </row>
    <row r="134" ht="25.5">
      <c r="A134" s="1" t="s">
        <v>659</v>
      </c>
      <c r="B134" s="1">
        <v>31</v>
      </c>
      <c r="C134" s="26" t="s">
        <v>4121</v>
      </c>
      <c r="D134" t="s">
        <v>661</v>
      </c>
      <c r="E134" s="27" t="s">
        <v>4122</v>
      </c>
      <c r="F134" s="28" t="s">
        <v>683</v>
      </c>
      <c r="G134" s="29">
        <v>1</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4193</v>
      </c>
    </row>
    <row r="137" ht="89.25">
      <c r="A137" s="1" t="s">
        <v>666</v>
      </c>
      <c r="E137" s="27" t="s">
        <v>4123</v>
      </c>
    </row>
    <row r="138" ht="25.5">
      <c r="A138" s="1" t="s">
        <v>659</v>
      </c>
      <c r="B138" s="1">
        <v>32</v>
      </c>
      <c r="C138" s="26" t="s">
        <v>4124</v>
      </c>
      <c r="D138" t="s">
        <v>661</v>
      </c>
      <c r="E138" s="27" t="s">
        <v>4125</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4193</v>
      </c>
    </row>
    <row r="141" ht="89.25">
      <c r="A141" s="1" t="s">
        <v>666</v>
      </c>
      <c r="E141" s="27" t="s">
        <v>4126</v>
      </c>
    </row>
    <row r="142" ht="38.25">
      <c r="A142" s="1" t="s">
        <v>659</v>
      </c>
      <c r="B142" s="1">
        <v>33</v>
      </c>
      <c r="C142" s="26" t="s">
        <v>4032</v>
      </c>
      <c r="D142" t="s">
        <v>661</v>
      </c>
      <c r="E142" s="27" t="s">
        <v>4033</v>
      </c>
      <c r="F142" s="28" t="s">
        <v>683</v>
      </c>
      <c r="G142" s="29">
        <v>2</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4193</v>
      </c>
    </row>
    <row r="145" ht="76.5">
      <c r="A145" s="1" t="s">
        <v>666</v>
      </c>
      <c r="E145" s="27" t="s">
        <v>4127</v>
      </c>
    </row>
    <row r="146">
      <c r="A146" s="1" t="s">
        <v>659</v>
      </c>
      <c r="B146" s="1">
        <v>34</v>
      </c>
      <c r="C146" s="26" t="s">
        <v>4035</v>
      </c>
      <c r="D146" t="s">
        <v>661</v>
      </c>
      <c r="E146" s="27" t="s">
        <v>4036</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4193</v>
      </c>
    </row>
    <row r="149" ht="280.5">
      <c r="A149" s="1" t="s">
        <v>666</v>
      </c>
      <c r="E149" s="27" t="s">
        <v>4128</v>
      </c>
    </row>
    <row r="150" ht="25.5">
      <c r="A150" s="1" t="s">
        <v>659</v>
      </c>
      <c r="B150" s="1">
        <v>35</v>
      </c>
      <c r="C150" s="26" t="s">
        <v>4129</v>
      </c>
      <c r="D150" t="s">
        <v>661</v>
      </c>
      <c r="E150" s="27" t="s">
        <v>4130</v>
      </c>
      <c r="F150" s="28" t="s">
        <v>683</v>
      </c>
      <c r="G150" s="29">
        <v>5</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4193</v>
      </c>
    </row>
    <row r="153" ht="76.5">
      <c r="A153" s="1" t="s">
        <v>666</v>
      </c>
      <c r="E153" s="27" t="s">
        <v>4127</v>
      </c>
    </row>
    <row r="154">
      <c r="A154" s="1" t="s">
        <v>659</v>
      </c>
      <c r="B154" s="1">
        <v>36</v>
      </c>
      <c r="C154" s="26" t="s">
        <v>4131</v>
      </c>
      <c r="D154" t="s">
        <v>661</v>
      </c>
      <c r="E154" s="27" t="s">
        <v>4132</v>
      </c>
      <c r="F154" s="28" t="s">
        <v>683</v>
      </c>
      <c r="G154" s="29">
        <v>2</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4193</v>
      </c>
    </row>
    <row r="157" ht="293.25">
      <c r="A157" s="1" t="s">
        <v>666</v>
      </c>
      <c r="E157" s="27" t="s">
        <v>4133</v>
      </c>
    </row>
    <row r="158" ht="25.5">
      <c r="A158" s="1" t="s">
        <v>659</v>
      </c>
      <c r="B158" s="1">
        <v>37</v>
      </c>
      <c r="C158" s="26" t="s">
        <v>4134</v>
      </c>
      <c r="D158" t="s">
        <v>661</v>
      </c>
      <c r="E158" s="27" t="s">
        <v>4135</v>
      </c>
      <c r="F158" s="28" t="s">
        <v>683</v>
      </c>
      <c r="G158" s="29">
        <v>6</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4193</v>
      </c>
    </row>
    <row r="161" ht="293.25">
      <c r="A161" s="1" t="s">
        <v>666</v>
      </c>
      <c r="E161" s="27" t="s">
        <v>4133</v>
      </c>
    </row>
    <row r="162" ht="25.5">
      <c r="A162" s="1" t="s">
        <v>659</v>
      </c>
      <c r="B162" s="1">
        <v>38</v>
      </c>
      <c r="C162" s="26" t="s">
        <v>3905</v>
      </c>
      <c r="D162" t="s">
        <v>661</v>
      </c>
      <c r="E162" s="27" t="s">
        <v>3906</v>
      </c>
      <c r="F162" s="28" t="s">
        <v>683</v>
      </c>
      <c r="G162" s="29">
        <v>1</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4193</v>
      </c>
    </row>
    <row r="165" ht="293.25">
      <c r="A165" s="1" t="s">
        <v>666</v>
      </c>
      <c r="E165" s="27" t="s">
        <v>4133</v>
      </c>
    </row>
    <row r="166">
      <c r="A166" s="1" t="s">
        <v>659</v>
      </c>
      <c r="B166" s="1">
        <v>39</v>
      </c>
      <c r="C166" s="26" t="s">
        <v>4136</v>
      </c>
      <c r="D166" t="s">
        <v>661</v>
      </c>
      <c r="E166" s="27" t="s">
        <v>4137</v>
      </c>
      <c r="F166" s="28" t="s">
        <v>683</v>
      </c>
      <c r="G166" s="29">
        <v>1</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4193</v>
      </c>
    </row>
    <row r="169" ht="280.5">
      <c r="A169" s="1" t="s">
        <v>666</v>
      </c>
      <c r="E169" s="27" t="s">
        <v>4138</v>
      </c>
    </row>
    <row r="170">
      <c r="A170" s="1" t="s">
        <v>659</v>
      </c>
      <c r="B170" s="1">
        <v>40</v>
      </c>
      <c r="C170" s="26" t="s">
        <v>4139</v>
      </c>
      <c r="D170" t="s">
        <v>661</v>
      </c>
      <c r="E170" s="27" t="s">
        <v>4140</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4193</v>
      </c>
    </row>
    <row r="173" ht="306">
      <c r="A173" s="1" t="s">
        <v>666</v>
      </c>
      <c r="E173" s="27" t="s">
        <v>4141</v>
      </c>
    </row>
    <row r="174">
      <c r="A174" s="1" t="s">
        <v>659</v>
      </c>
      <c r="B174" s="1">
        <v>41</v>
      </c>
      <c r="C174" s="26" t="s">
        <v>4142</v>
      </c>
      <c r="D174" t="s">
        <v>661</v>
      </c>
      <c r="E174" s="27" t="s">
        <v>4143</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4193</v>
      </c>
    </row>
    <row r="177" ht="293.25">
      <c r="A177" s="1" t="s">
        <v>666</v>
      </c>
      <c r="E177" s="27" t="s">
        <v>4144</v>
      </c>
    </row>
    <row r="178">
      <c r="A178" s="1" t="s">
        <v>659</v>
      </c>
      <c r="B178" s="1">
        <v>42</v>
      </c>
      <c r="C178" s="26" t="s">
        <v>4145</v>
      </c>
      <c r="D178" t="s">
        <v>661</v>
      </c>
      <c r="E178" s="27" t="s">
        <v>4146</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4193</v>
      </c>
    </row>
    <row r="181" ht="255">
      <c r="A181" s="1" t="s">
        <v>666</v>
      </c>
      <c r="E181" s="27" t="s">
        <v>4147</v>
      </c>
    </row>
    <row r="182" ht="38.25">
      <c r="A182" s="1" t="s">
        <v>659</v>
      </c>
      <c r="B182" s="1">
        <v>43</v>
      </c>
      <c r="C182" s="26" t="s">
        <v>4148</v>
      </c>
      <c r="D182" t="s">
        <v>661</v>
      </c>
      <c r="E182" s="27" t="s">
        <v>4149</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4193</v>
      </c>
    </row>
    <row r="185" ht="331.5">
      <c r="A185" s="1" t="s">
        <v>666</v>
      </c>
      <c r="E185" s="27" t="s">
        <v>4150</v>
      </c>
    </row>
    <row r="186">
      <c r="A186" s="1" t="s">
        <v>659</v>
      </c>
      <c r="B186" s="1">
        <v>44</v>
      </c>
      <c r="C186" s="26" t="s">
        <v>4151</v>
      </c>
      <c r="D186" t="s">
        <v>661</v>
      </c>
      <c r="E186" s="27" t="s">
        <v>4152</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4193</v>
      </c>
    </row>
    <row r="189" ht="89.25">
      <c r="A189" s="1" t="s">
        <v>666</v>
      </c>
      <c r="E189" s="27" t="s">
        <v>4153</v>
      </c>
    </row>
    <row r="190">
      <c r="A190" s="1" t="s">
        <v>659</v>
      </c>
      <c r="B190" s="1">
        <v>45</v>
      </c>
      <c r="C190" s="26" t="s">
        <v>4154</v>
      </c>
      <c r="D190" t="s">
        <v>661</v>
      </c>
      <c r="E190" s="27" t="s">
        <v>4155</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4193</v>
      </c>
    </row>
    <row r="193" ht="63.75">
      <c r="A193" s="1" t="s">
        <v>666</v>
      </c>
      <c r="E193" s="27" t="s">
        <v>4156</v>
      </c>
    </row>
    <row r="194">
      <c r="A194" s="1" t="s">
        <v>659</v>
      </c>
      <c r="B194" s="1">
        <v>46</v>
      </c>
      <c r="C194" s="26" t="s">
        <v>3971</v>
      </c>
      <c r="D194" t="s">
        <v>661</v>
      </c>
      <c r="E194" s="27" t="s">
        <v>3972</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4193</v>
      </c>
    </row>
    <row r="197" ht="89.25">
      <c r="A197" s="1" t="s">
        <v>666</v>
      </c>
      <c r="E197" s="27" t="s">
        <v>4157</v>
      </c>
    </row>
    <row r="198">
      <c r="A198" s="1" t="s">
        <v>659</v>
      </c>
      <c r="B198" s="1">
        <v>47</v>
      </c>
      <c r="C198" s="26" t="s">
        <v>3981</v>
      </c>
      <c r="D198" t="s">
        <v>661</v>
      </c>
      <c r="E198" s="27" t="s">
        <v>3982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4193</v>
      </c>
    </row>
    <row r="201" ht="140.25">
      <c r="A201" s="1" t="s">
        <v>666</v>
      </c>
      <c r="E201" s="27" t="s">
        <v>4158</v>
      </c>
    </row>
    <row r="202" ht="25.5">
      <c r="A202" s="1" t="s">
        <v>659</v>
      </c>
      <c r="B202" s="1">
        <v>48</v>
      </c>
      <c r="C202" s="26" t="s">
        <v>4003</v>
      </c>
      <c r="D202" t="s">
        <v>661</v>
      </c>
      <c r="E202" s="27" t="s">
        <v>4004</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4193</v>
      </c>
    </row>
    <row r="205" ht="204">
      <c r="A205" s="1" t="s">
        <v>666</v>
      </c>
      <c r="E205" s="27" t="s">
        <v>3998</v>
      </c>
    </row>
    <row r="206" ht="25.5">
      <c r="A206" s="1" t="s">
        <v>659</v>
      </c>
      <c r="B206" s="1">
        <v>49</v>
      </c>
      <c r="C206" s="26" t="s">
        <v>4183</v>
      </c>
      <c r="D206" t="s">
        <v>661</v>
      </c>
      <c r="E206" s="27" t="s">
        <v>4184</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4193</v>
      </c>
    </row>
    <row r="209" ht="63.75">
      <c r="A209" s="1" t="s">
        <v>666</v>
      </c>
      <c r="E209" s="27" t="s">
        <v>4185</v>
      </c>
    </row>
    <row r="210">
      <c r="A210" s="1" t="s">
        <v>656</v>
      </c>
      <c r="C210" s="22" t="s">
        <v>4008</v>
      </c>
      <c r="E210" s="23" t="s">
        <v>4009</v>
      </c>
      <c r="L210" s="24">
        <f>SUMIFS(L211:L238,A211:A238,"P")</f>
        <v>0</v>
      </c>
      <c r="M210" s="24">
        <f>SUMIFS(M211:M238,A211:A238,"P")</f>
        <v>0</v>
      </c>
      <c r="N210" s="25"/>
    </row>
    <row r="211" ht="25.5">
      <c r="A211" s="1" t="s">
        <v>659</v>
      </c>
      <c r="B211" s="1">
        <v>50</v>
      </c>
      <c r="C211" s="26" t="s">
        <v>2170</v>
      </c>
      <c r="D211" t="s">
        <v>661</v>
      </c>
      <c r="E211" s="27" t="s">
        <v>3483</v>
      </c>
      <c r="F211" s="28" t="s">
        <v>683</v>
      </c>
      <c r="G211" s="29">
        <v>1</v>
      </c>
      <c r="H211" s="28">
        <v>0</v>
      </c>
      <c r="I211" s="30">
        <f>ROUND(G211*H211,P4)</f>
        <v>0</v>
      </c>
      <c r="L211" s="31">
        <v>0</v>
      </c>
      <c r="M211" s="24">
        <f>ROUND(G211*L211,P4)</f>
        <v>0</v>
      </c>
      <c r="N211" s="25" t="s">
        <v>3907</v>
      </c>
      <c r="O211" s="32">
        <f>M211*AA211</f>
        <v>0</v>
      </c>
      <c r="P211" s="1">
        <v>3</v>
      </c>
      <c r="AA211" s="1">
        <f>IF(P211=1,$O$3,IF(P211=2,$O$4,$O$5))</f>
        <v>0</v>
      </c>
    </row>
    <row r="212">
      <c r="A212" s="1" t="s">
        <v>664</v>
      </c>
      <c r="E212" s="27" t="s">
        <v>3908</v>
      </c>
    </row>
    <row r="213" ht="25.5">
      <c r="A213" s="1" t="s">
        <v>665</v>
      </c>
      <c r="E213" s="33" t="s">
        <v>4193</v>
      </c>
    </row>
    <row r="214" ht="140.25">
      <c r="A214" s="1" t="s">
        <v>666</v>
      </c>
      <c r="E214" s="27" t="s">
        <v>4010</v>
      </c>
    </row>
    <row r="215" ht="38.25">
      <c r="A215" s="1" t="s">
        <v>659</v>
      </c>
      <c r="B215" s="1">
        <v>51</v>
      </c>
      <c r="C215" s="26" t="s">
        <v>4011</v>
      </c>
      <c r="D215" t="s">
        <v>661</v>
      </c>
      <c r="E215" s="27" t="s">
        <v>4012</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4193</v>
      </c>
    </row>
    <row r="218" ht="63.75">
      <c r="A218" s="1" t="s">
        <v>666</v>
      </c>
      <c r="E218" s="27" t="s">
        <v>4013</v>
      </c>
    </row>
    <row r="219" ht="25.5">
      <c r="A219" s="1" t="s">
        <v>659</v>
      </c>
      <c r="B219" s="1">
        <v>52</v>
      </c>
      <c r="C219" s="26" t="s">
        <v>4014</v>
      </c>
      <c r="D219" t="s">
        <v>661</v>
      </c>
      <c r="E219" s="27" t="s">
        <v>4015</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4193</v>
      </c>
    </row>
    <row r="222" ht="153">
      <c r="A222" s="1" t="s">
        <v>666</v>
      </c>
      <c r="E222" s="27" t="s">
        <v>4016</v>
      </c>
    </row>
    <row r="223">
      <c r="A223" s="1" t="s">
        <v>659</v>
      </c>
      <c r="B223" s="1">
        <v>53</v>
      </c>
      <c r="C223" s="26" t="s">
        <v>4160</v>
      </c>
      <c r="D223" t="s">
        <v>661</v>
      </c>
      <c r="E223" s="27" t="s">
        <v>4161</v>
      </c>
      <c r="F223" s="28" t="s">
        <v>683</v>
      </c>
      <c r="G223" s="29">
        <v>4</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4193</v>
      </c>
    </row>
    <row r="226" ht="38.25">
      <c r="A226" s="1" t="s">
        <v>666</v>
      </c>
      <c r="E226" s="27" t="s">
        <v>4162</v>
      </c>
    </row>
    <row r="227">
      <c r="A227" s="1" t="s">
        <v>659</v>
      </c>
      <c r="B227" s="1">
        <v>54</v>
      </c>
      <c r="C227" s="26" t="s">
        <v>4165</v>
      </c>
      <c r="D227" t="s">
        <v>661</v>
      </c>
      <c r="E227" s="27" t="s">
        <v>4166</v>
      </c>
      <c r="F227" s="28" t="s">
        <v>874</v>
      </c>
      <c r="G227" s="29">
        <v>16</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4193</v>
      </c>
    </row>
    <row r="230" ht="153">
      <c r="A230" s="1" t="s">
        <v>666</v>
      </c>
      <c r="E230" s="27" t="s">
        <v>4167</v>
      </c>
    </row>
    <row r="231">
      <c r="A231" s="1" t="s">
        <v>659</v>
      </c>
      <c r="B231" s="1">
        <v>55</v>
      </c>
      <c r="C231" s="26" t="s">
        <v>1996</v>
      </c>
      <c r="D231" t="s">
        <v>661</v>
      </c>
      <c r="E231" s="27" t="s">
        <v>1997</v>
      </c>
      <c r="F231" s="28" t="s">
        <v>874</v>
      </c>
      <c r="G231" s="29">
        <v>4</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4193</v>
      </c>
    </row>
    <row r="234" ht="153">
      <c r="A234" s="1" t="s">
        <v>666</v>
      </c>
      <c r="E234" s="27" t="s">
        <v>4168</v>
      </c>
    </row>
    <row r="235">
      <c r="A235" s="1" t="s">
        <v>659</v>
      </c>
      <c r="B235" s="1">
        <v>56</v>
      </c>
      <c r="C235" s="26" t="s">
        <v>2000</v>
      </c>
      <c r="D235" t="s">
        <v>661</v>
      </c>
      <c r="E235" s="27" t="s">
        <v>2001</v>
      </c>
      <c r="F235" s="28" t="s">
        <v>874</v>
      </c>
      <c r="G235" s="29">
        <v>4</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4193</v>
      </c>
    </row>
    <row r="238" ht="153">
      <c r="A238" s="1" t="s">
        <v>666</v>
      </c>
      <c r="E238" s="27" t="s">
        <v>4169</v>
      </c>
    </row>
    <row r="239">
      <c r="A239" s="1" t="s">
        <v>656</v>
      </c>
      <c r="C239" s="22" t="s">
        <v>4017</v>
      </c>
      <c r="E239" s="23" t="s">
        <v>4018</v>
      </c>
      <c r="L239" s="24">
        <f>SUMIFS(L240:L267,A240:A267,"P")</f>
        <v>0</v>
      </c>
      <c r="M239" s="24">
        <f>SUMIFS(M240:M267,A240:A267,"P")</f>
        <v>0</v>
      </c>
      <c r="N239" s="25"/>
    </row>
    <row r="240">
      <c r="A240" s="1" t="s">
        <v>659</v>
      </c>
      <c r="B240" s="1">
        <v>57</v>
      </c>
      <c r="C240" s="26" t="s">
        <v>4170</v>
      </c>
      <c r="D240" t="s">
        <v>661</v>
      </c>
      <c r="E240" s="27" t="s">
        <v>4171</v>
      </c>
      <c r="F240" s="28" t="s">
        <v>683</v>
      </c>
      <c r="G240" s="29">
        <v>1</v>
      </c>
      <c r="H240" s="28">
        <v>0</v>
      </c>
      <c r="I240" s="30">
        <f>ROUND(G240*H240,P4)</f>
        <v>0</v>
      </c>
      <c r="L240" s="31">
        <v>0</v>
      </c>
      <c r="M240" s="24">
        <f>ROUND(G240*L240,P4)</f>
        <v>0</v>
      </c>
      <c r="N240" s="25" t="s">
        <v>3907</v>
      </c>
      <c r="O240" s="32">
        <f>M240*AA240</f>
        <v>0</v>
      </c>
      <c r="P240" s="1">
        <v>3</v>
      </c>
      <c r="AA240" s="1">
        <f>IF(P240=1,$O$3,IF(P240=2,$O$4,$O$5))</f>
        <v>0</v>
      </c>
    </row>
    <row r="241">
      <c r="A241" s="1" t="s">
        <v>664</v>
      </c>
      <c r="E241" s="27" t="s">
        <v>3908</v>
      </c>
    </row>
    <row r="242" ht="25.5">
      <c r="A242" s="1" t="s">
        <v>665</v>
      </c>
      <c r="E242" s="33" t="s">
        <v>4193</v>
      </c>
    </row>
    <row r="243" ht="89.25">
      <c r="A243" s="1" t="s">
        <v>666</v>
      </c>
      <c r="E243" s="27" t="s">
        <v>1983</v>
      </c>
    </row>
    <row r="244">
      <c r="A244" s="1" t="s">
        <v>659</v>
      </c>
      <c r="B244" s="1">
        <v>58</v>
      </c>
      <c r="C244" s="26" t="s">
        <v>4172</v>
      </c>
      <c r="D244" t="s">
        <v>661</v>
      </c>
      <c r="E244" s="27" t="s">
        <v>4173</v>
      </c>
      <c r="F244" s="28" t="s">
        <v>683</v>
      </c>
      <c r="G244" s="29">
        <v>1</v>
      </c>
      <c r="H244" s="28">
        <v>0</v>
      </c>
      <c r="I244" s="30">
        <f>ROUND(G244*H244,P4)</f>
        <v>0</v>
      </c>
      <c r="L244" s="31">
        <v>0</v>
      </c>
      <c r="M244" s="24">
        <f>ROUND(G244*L244,P4)</f>
        <v>0</v>
      </c>
      <c r="N244" s="25" t="s">
        <v>3907</v>
      </c>
      <c r="O244" s="32">
        <f>M244*AA244</f>
        <v>0</v>
      </c>
      <c r="P244" s="1">
        <v>3</v>
      </c>
      <c r="AA244" s="1">
        <f>IF(P244=1,$O$3,IF(P244=2,$O$4,$O$5))</f>
        <v>0</v>
      </c>
    </row>
    <row r="245">
      <c r="A245" s="1" t="s">
        <v>664</v>
      </c>
      <c r="E245" s="27" t="s">
        <v>3908</v>
      </c>
    </row>
    <row r="246" ht="25.5">
      <c r="A246" s="1" t="s">
        <v>665</v>
      </c>
      <c r="E246" s="33" t="s">
        <v>4193</v>
      </c>
    </row>
    <row r="247" ht="102">
      <c r="A247" s="1" t="s">
        <v>666</v>
      </c>
      <c r="E247" s="27" t="s">
        <v>1986</v>
      </c>
    </row>
    <row r="248">
      <c r="A248" s="1" t="s">
        <v>659</v>
      </c>
      <c r="B248" s="1">
        <v>59</v>
      </c>
      <c r="C248" s="26" t="s">
        <v>4174</v>
      </c>
      <c r="D248" t="s">
        <v>661</v>
      </c>
      <c r="E248" s="27" t="s">
        <v>4175</v>
      </c>
      <c r="F248" s="28" t="s">
        <v>683</v>
      </c>
      <c r="G248" s="29">
        <v>3</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4193</v>
      </c>
    </row>
    <row r="251" ht="89.25">
      <c r="A251" s="1" t="s">
        <v>666</v>
      </c>
      <c r="E251" s="27" t="s">
        <v>1983</v>
      </c>
    </row>
    <row r="252">
      <c r="A252" s="1" t="s">
        <v>659</v>
      </c>
      <c r="B252" s="1">
        <v>60</v>
      </c>
      <c r="C252" s="26" t="s">
        <v>2765</v>
      </c>
      <c r="D252" t="s">
        <v>661</v>
      </c>
      <c r="E252" s="27" t="s">
        <v>2766</v>
      </c>
      <c r="F252" s="28" t="s">
        <v>683</v>
      </c>
      <c r="G252" s="29">
        <v>3</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4193</v>
      </c>
    </row>
    <row r="255" ht="102">
      <c r="A255" s="1" t="s">
        <v>666</v>
      </c>
      <c r="E255" s="27" t="s">
        <v>1986</v>
      </c>
    </row>
    <row r="256">
      <c r="A256" s="1" t="s">
        <v>659</v>
      </c>
      <c r="B256" s="1">
        <v>61</v>
      </c>
      <c r="C256" s="26" t="s">
        <v>4046</v>
      </c>
      <c r="D256" t="s">
        <v>661</v>
      </c>
      <c r="E256" s="27" t="s">
        <v>4176</v>
      </c>
      <c r="F256" s="28" t="s">
        <v>683</v>
      </c>
      <c r="G256" s="29">
        <v>1</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4193</v>
      </c>
    </row>
    <row r="259" ht="63.75">
      <c r="A259" s="1" t="s">
        <v>666</v>
      </c>
      <c r="E259" s="27" t="s">
        <v>4177</v>
      </c>
    </row>
    <row r="260">
      <c r="A260" s="1" t="s">
        <v>659</v>
      </c>
      <c r="B260" s="1">
        <v>62</v>
      </c>
      <c r="C260" s="26" t="s">
        <v>4050</v>
      </c>
      <c r="D260" t="s">
        <v>661</v>
      </c>
      <c r="E260" s="27" t="s">
        <v>4051</v>
      </c>
      <c r="F260" s="28" t="s">
        <v>683</v>
      </c>
      <c r="G260" s="29">
        <v>2</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4193</v>
      </c>
    </row>
    <row r="263" ht="63.75">
      <c r="A263" s="1" t="s">
        <v>666</v>
      </c>
      <c r="E263" s="27" t="s">
        <v>4178</v>
      </c>
    </row>
    <row r="264">
      <c r="A264" s="1" t="s">
        <v>659</v>
      </c>
      <c r="B264" s="1">
        <v>63</v>
      </c>
      <c r="C264" s="26" t="s">
        <v>2129</v>
      </c>
      <c r="D264" t="s">
        <v>661</v>
      </c>
      <c r="E264" s="27" t="s">
        <v>2130</v>
      </c>
      <c r="F264" s="28" t="s">
        <v>683</v>
      </c>
      <c r="G264" s="29">
        <v>2</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4193</v>
      </c>
    </row>
    <row r="267" ht="114.75">
      <c r="A267" s="1" t="s">
        <v>666</v>
      </c>
      <c r="E267" s="27" t="s">
        <v>4179</v>
      </c>
    </row>
  </sheetData>
  <sheetProtection sheet="1" objects="1" scenarios="1" spinCount="100000" saltValue="GrScDESOF4a1ph49NepSdxGrX8f5W4Ik7gZfDZqtDnLBybbyw5KkCnOzlhKcaQorf2AMxyExEq5nn11PhFSsJw==" hashValue="tYUFR2hlkxpYfyZI0WM1nx7bAGuAvX7juoesZJ4XNMT3lsPARyJTZ1fJq24PshbAcMiOrt8cc6mN8eOOYIfo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c r="A8" s="1" t="s">
        <v>654</v>
      </c>
      <c r="C8" s="22" t="s">
        <v>4194</v>
      </c>
      <c r="E8" s="23" t="s">
        <v>161</v>
      </c>
      <c r="L8" s="24">
        <f>L9+L26+L35+L96+L125+L210+L239</f>
        <v>0</v>
      </c>
      <c r="M8" s="24">
        <f>M9+M26+M35+M96+M125+M210+M239</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93</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4195</v>
      </c>
    </row>
    <row r="13" ht="76.5">
      <c r="A13" s="1" t="s">
        <v>666</v>
      </c>
      <c r="E13" s="27" t="s">
        <v>690</v>
      </c>
    </row>
    <row r="14">
      <c r="A14" s="1" t="s">
        <v>659</v>
      </c>
      <c r="B14" s="1">
        <v>2</v>
      </c>
      <c r="C14" s="26" t="s">
        <v>3346</v>
      </c>
      <c r="D14" t="s">
        <v>661</v>
      </c>
      <c r="E14" s="27" t="s">
        <v>3347</v>
      </c>
      <c r="F14" s="28" t="s">
        <v>670</v>
      </c>
      <c r="G14" s="29">
        <v>20</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4195</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4195</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4195</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4195</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4195</v>
      </c>
    </row>
    <row r="34" ht="153">
      <c r="A34" s="1" t="s">
        <v>666</v>
      </c>
      <c r="E34" s="27" t="s">
        <v>4068</v>
      </c>
    </row>
    <row r="35">
      <c r="A35" s="1" t="s">
        <v>656</v>
      </c>
      <c r="C35" s="22" t="s">
        <v>4069</v>
      </c>
      <c r="E35" s="23" t="s">
        <v>4070</v>
      </c>
      <c r="L35" s="24">
        <f>SUMIFS(L36:L95,A36:A95,"P")</f>
        <v>0</v>
      </c>
      <c r="M35" s="24">
        <f>SUMIFS(M36:M95,A36:A95,"P")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4195</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4195</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4195</v>
      </c>
    </row>
    <row r="47" ht="76.5">
      <c r="A47" s="1" t="s">
        <v>666</v>
      </c>
      <c r="E47" s="27" t="s">
        <v>970</v>
      </c>
    </row>
    <row r="48">
      <c r="A48" s="1" t="s">
        <v>659</v>
      </c>
      <c r="B48" s="1">
        <v>10</v>
      </c>
      <c r="C48" s="26" t="s">
        <v>4071</v>
      </c>
      <c r="D48" t="s">
        <v>661</v>
      </c>
      <c r="E48" s="27" t="s">
        <v>4072</v>
      </c>
      <c r="F48" s="28" t="s">
        <v>670</v>
      </c>
      <c r="G48" s="29">
        <v>20</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4195</v>
      </c>
    </row>
    <row r="51" ht="51">
      <c r="A51" s="1" t="s">
        <v>666</v>
      </c>
      <c r="E51" s="27" t="s">
        <v>4073</v>
      </c>
    </row>
    <row r="52">
      <c r="A52" s="1" t="s">
        <v>659</v>
      </c>
      <c r="B52" s="1">
        <v>11</v>
      </c>
      <c r="C52" s="26" t="s">
        <v>4074</v>
      </c>
      <c r="D52" t="s">
        <v>661</v>
      </c>
      <c r="E52" s="27" t="s">
        <v>4075</v>
      </c>
      <c r="F52" s="28" t="s">
        <v>670</v>
      </c>
      <c r="G52" s="29">
        <v>43</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4195</v>
      </c>
    </row>
    <row r="55" ht="51">
      <c r="A55" s="1" t="s">
        <v>666</v>
      </c>
      <c r="E55" s="27" t="s">
        <v>4073</v>
      </c>
    </row>
    <row r="56">
      <c r="A56" s="1" t="s">
        <v>659</v>
      </c>
      <c r="B56" s="1">
        <v>12</v>
      </c>
      <c r="C56" s="26" t="s">
        <v>4076</v>
      </c>
      <c r="D56" t="s">
        <v>661</v>
      </c>
      <c r="E56" s="27" t="s">
        <v>4077</v>
      </c>
      <c r="F56" s="28" t="s">
        <v>683</v>
      </c>
      <c r="G56" s="29">
        <v>16</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4195</v>
      </c>
    </row>
    <row r="59" ht="38.25">
      <c r="A59" s="1" t="s">
        <v>666</v>
      </c>
      <c r="E59" s="27" t="s">
        <v>4078</v>
      </c>
    </row>
    <row r="60">
      <c r="A60" s="1" t="s">
        <v>659</v>
      </c>
      <c r="B60" s="1">
        <v>13</v>
      </c>
      <c r="C60" s="26" t="s">
        <v>4079</v>
      </c>
      <c r="D60" t="s">
        <v>661</v>
      </c>
      <c r="E60" s="27" t="s">
        <v>4080</v>
      </c>
      <c r="F60" s="28" t="s">
        <v>670</v>
      </c>
      <c r="G60" s="29">
        <v>39</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4195</v>
      </c>
    </row>
    <row r="63" ht="38.25">
      <c r="A63" s="1" t="s">
        <v>666</v>
      </c>
      <c r="E63" s="27" t="s">
        <v>4081</v>
      </c>
    </row>
    <row r="64">
      <c r="A64" s="1" t="s">
        <v>659</v>
      </c>
      <c r="B64" s="1">
        <v>14</v>
      </c>
      <c r="C64" s="26" t="s">
        <v>4082</v>
      </c>
      <c r="D64" t="s">
        <v>661</v>
      </c>
      <c r="E64" s="27" t="s">
        <v>4083</v>
      </c>
      <c r="F64" s="28" t="s">
        <v>670</v>
      </c>
      <c r="G64" s="29">
        <v>72</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4195</v>
      </c>
    </row>
    <row r="67" ht="38.25">
      <c r="A67" s="1" t="s">
        <v>666</v>
      </c>
      <c r="E67" s="27" t="s">
        <v>4081</v>
      </c>
    </row>
    <row r="68">
      <c r="A68" s="1" t="s">
        <v>659</v>
      </c>
      <c r="B68" s="1">
        <v>15</v>
      </c>
      <c r="C68" s="26" t="s">
        <v>4024</v>
      </c>
      <c r="D68" t="s">
        <v>661</v>
      </c>
      <c r="E68" s="27" t="s">
        <v>4025</v>
      </c>
      <c r="F68" s="28" t="s">
        <v>670</v>
      </c>
      <c r="G68" s="29">
        <v>20</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4195</v>
      </c>
    </row>
    <row r="71" ht="38.25">
      <c r="A71" s="1" t="s">
        <v>666</v>
      </c>
      <c r="E71" s="27" t="s">
        <v>4081</v>
      </c>
    </row>
    <row r="72" ht="25.5">
      <c r="A72" s="1" t="s">
        <v>659</v>
      </c>
      <c r="B72" s="1">
        <v>16</v>
      </c>
      <c r="C72" s="26" t="s">
        <v>4086</v>
      </c>
      <c r="D72" t="s">
        <v>661</v>
      </c>
      <c r="E72" s="27" t="s">
        <v>4087</v>
      </c>
      <c r="F72" s="28" t="s">
        <v>683</v>
      </c>
      <c r="G72" s="29">
        <v>12</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4195</v>
      </c>
    </row>
    <row r="75" ht="51">
      <c r="A75" s="1" t="s">
        <v>666</v>
      </c>
      <c r="E75" s="27" t="s">
        <v>4073</v>
      </c>
    </row>
    <row r="76" ht="25.5">
      <c r="A76" s="1" t="s">
        <v>659</v>
      </c>
      <c r="B76" s="1">
        <v>17</v>
      </c>
      <c r="C76" s="26" t="s">
        <v>1231</v>
      </c>
      <c r="D76" t="s">
        <v>661</v>
      </c>
      <c r="E76" s="27" t="s">
        <v>1232</v>
      </c>
      <c r="F76" s="28" t="s">
        <v>683</v>
      </c>
      <c r="G76" s="29">
        <v>2</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4195</v>
      </c>
    </row>
    <row r="79" ht="89.25">
      <c r="A79" s="1" t="s">
        <v>666</v>
      </c>
      <c r="E79" s="27" t="s">
        <v>977</v>
      </c>
    </row>
    <row r="80" ht="25.5">
      <c r="A80" s="1" t="s">
        <v>659</v>
      </c>
      <c r="B80" s="1">
        <v>18</v>
      </c>
      <c r="C80" s="26" t="s">
        <v>1376</v>
      </c>
      <c r="D80" t="s">
        <v>661</v>
      </c>
      <c r="E80" s="27" t="s">
        <v>1377</v>
      </c>
      <c r="F80" s="28" t="s">
        <v>683</v>
      </c>
      <c r="G80" s="29">
        <v>6</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4195</v>
      </c>
    </row>
    <row r="83" ht="165.75">
      <c r="A83" s="1" t="s">
        <v>666</v>
      </c>
      <c r="E83" s="27" t="s">
        <v>4088</v>
      </c>
    </row>
    <row r="84" ht="25.5">
      <c r="A84" s="1" t="s">
        <v>659</v>
      </c>
      <c r="B84" s="1">
        <v>19</v>
      </c>
      <c r="C84" s="26" t="s">
        <v>975</v>
      </c>
      <c r="D84" t="s">
        <v>661</v>
      </c>
      <c r="E84" s="27" t="s">
        <v>976</v>
      </c>
      <c r="F84" s="28" t="s">
        <v>683</v>
      </c>
      <c r="G84" s="29">
        <v>2</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4195</v>
      </c>
    </row>
    <row r="87" ht="89.25">
      <c r="A87" s="1" t="s">
        <v>666</v>
      </c>
      <c r="E87" s="27" t="s">
        <v>977</v>
      </c>
    </row>
    <row r="88">
      <c r="A88" s="1" t="s">
        <v>659</v>
      </c>
      <c r="B88" s="1">
        <v>20</v>
      </c>
      <c r="C88" s="26" t="s">
        <v>4029</v>
      </c>
      <c r="D88" t="s">
        <v>661</v>
      </c>
      <c r="E88" s="27" t="s">
        <v>4030</v>
      </c>
      <c r="F88" s="28" t="s">
        <v>683</v>
      </c>
      <c r="G88" s="29">
        <v>55</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4195</v>
      </c>
    </row>
    <row r="91" ht="165.75">
      <c r="A91" s="1" t="s">
        <v>666</v>
      </c>
      <c r="E91" s="27" t="s">
        <v>4090</v>
      </c>
    </row>
    <row r="92">
      <c r="A92" s="1" t="s">
        <v>659</v>
      </c>
      <c r="B92" s="1">
        <v>21</v>
      </c>
      <c r="C92" s="26" t="s">
        <v>4094</v>
      </c>
      <c r="D92" t="s">
        <v>661</v>
      </c>
      <c r="E92" s="27" t="s">
        <v>4095</v>
      </c>
      <c r="F92" s="28" t="s">
        <v>670</v>
      </c>
      <c r="G92" s="29">
        <v>14</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4195</v>
      </c>
    </row>
    <row r="95" ht="38.25">
      <c r="A95" s="1" t="s">
        <v>666</v>
      </c>
      <c r="E95" s="27" t="s">
        <v>4081</v>
      </c>
    </row>
    <row r="96">
      <c r="A96" s="1" t="s">
        <v>656</v>
      </c>
      <c r="C96" s="22" t="s">
        <v>4096</v>
      </c>
      <c r="E96" s="23" t="s">
        <v>4097</v>
      </c>
      <c r="L96" s="24">
        <f>SUMIFS(L97:L124,A97:A124,"P")</f>
        <v>0</v>
      </c>
      <c r="M96" s="24">
        <f>SUMIFS(M97:M124,A97:A124,"P")</f>
        <v>0</v>
      </c>
      <c r="N96" s="25"/>
    </row>
    <row r="97">
      <c r="A97" s="1" t="s">
        <v>659</v>
      </c>
      <c r="B97" s="1">
        <v>22</v>
      </c>
      <c r="C97" s="26" t="s">
        <v>4098</v>
      </c>
      <c r="D97" t="s">
        <v>661</v>
      </c>
      <c r="E97" s="27" t="s">
        <v>4099</v>
      </c>
      <c r="F97" s="28" t="s">
        <v>683</v>
      </c>
      <c r="G97" s="29">
        <v>4</v>
      </c>
      <c r="H97" s="28">
        <v>0</v>
      </c>
      <c r="I97" s="30">
        <f>ROUND(G97*H97,P4)</f>
        <v>0</v>
      </c>
      <c r="L97" s="31">
        <v>0</v>
      </c>
      <c r="M97" s="24">
        <f>ROUND(G97*L97,P4)</f>
        <v>0</v>
      </c>
      <c r="N97" s="25" t="s">
        <v>3907</v>
      </c>
      <c r="O97" s="32">
        <f>M97*AA97</f>
        <v>0</v>
      </c>
      <c r="P97" s="1">
        <v>3</v>
      </c>
      <c r="AA97" s="1">
        <f>IF(P97=1,$O$3,IF(P97=2,$O$4,$O$5))</f>
        <v>0</v>
      </c>
    </row>
    <row r="98">
      <c r="A98" s="1" t="s">
        <v>664</v>
      </c>
      <c r="E98" s="27" t="s">
        <v>3908</v>
      </c>
    </row>
    <row r="99" ht="25.5">
      <c r="A99" s="1" t="s">
        <v>665</v>
      </c>
      <c r="E99" s="33" t="s">
        <v>4195</v>
      </c>
    </row>
    <row r="100" ht="102">
      <c r="A100" s="1" t="s">
        <v>666</v>
      </c>
      <c r="E100" s="27" t="s">
        <v>4100</v>
      </c>
    </row>
    <row r="101">
      <c r="A101" s="1" t="s">
        <v>659</v>
      </c>
      <c r="B101" s="1">
        <v>23</v>
      </c>
      <c r="C101" s="26" t="s">
        <v>4101</v>
      </c>
      <c r="D101" t="s">
        <v>661</v>
      </c>
      <c r="E101" s="27" t="s">
        <v>4102</v>
      </c>
      <c r="F101" s="28" t="s">
        <v>683</v>
      </c>
      <c r="G101" s="29">
        <v>1</v>
      </c>
      <c r="H101" s="28">
        <v>0</v>
      </c>
      <c r="I101" s="30">
        <f>ROUND(G101*H101,P4)</f>
        <v>0</v>
      </c>
      <c r="L101" s="31">
        <v>0</v>
      </c>
      <c r="M101" s="24">
        <f>ROUND(G101*L101,P4)</f>
        <v>0</v>
      </c>
      <c r="N101" s="25" t="s">
        <v>3907</v>
      </c>
      <c r="O101" s="32">
        <f>M101*AA101</f>
        <v>0</v>
      </c>
      <c r="P101" s="1">
        <v>3</v>
      </c>
      <c r="AA101" s="1">
        <f>IF(P101=1,$O$3,IF(P101=2,$O$4,$O$5))</f>
        <v>0</v>
      </c>
    </row>
    <row r="102">
      <c r="A102" s="1" t="s">
        <v>664</v>
      </c>
      <c r="E102" s="27" t="s">
        <v>3908</v>
      </c>
    </row>
    <row r="103" ht="25.5">
      <c r="A103" s="1" t="s">
        <v>665</v>
      </c>
      <c r="E103" s="33" t="s">
        <v>4195</v>
      </c>
    </row>
    <row r="104" ht="102">
      <c r="A104" s="1" t="s">
        <v>666</v>
      </c>
      <c r="E104" s="27" t="s">
        <v>4100</v>
      </c>
    </row>
    <row r="105">
      <c r="A105" s="1" t="s">
        <v>659</v>
      </c>
      <c r="B105" s="1">
        <v>24</v>
      </c>
      <c r="C105" s="26" t="s">
        <v>4103</v>
      </c>
      <c r="D105" t="s">
        <v>661</v>
      </c>
      <c r="E105" s="27" t="s">
        <v>4104</v>
      </c>
      <c r="F105" s="28" t="s">
        <v>683</v>
      </c>
      <c r="G105" s="29">
        <v>1</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4195</v>
      </c>
    </row>
    <row r="108" ht="102">
      <c r="A108" s="1" t="s">
        <v>666</v>
      </c>
      <c r="E108" s="27" t="s">
        <v>4100</v>
      </c>
    </row>
    <row r="109">
      <c r="A109" s="1" t="s">
        <v>659</v>
      </c>
      <c r="B109" s="1">
        <v>25</v>
      </c>
      <c r="C109" s="26" t="s">
        <v>4105</v>
      </c>
      <c r="D109" t="s">
        <v>661</v>
      </c>
      <c r="E109" s="27" t="s">
        <v>4106</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4195</v>
      </c>
    </row>
    <row r="112" ht="102">
      <c r="A112" s="1" t="s">
        <v>666</v>
      </c>
      <c r="E112" s="27" t="s">
        <v>4100</v>
      </c>
    </row>
    <row r="113">
      <c r="A113" s="1" t="s">
        <v>659</v>
      </c>
      <c r="B113" s="1">
        <v>26</v>
      </c>
      <c r="C113" s="26" t="s">
        <v>4107</v>
      </c>
      <c r="D113" t="s">
        <v>661</v>
      </c>
      <c r="E113" s="27" t="s">
        <v>4108</v>
      </c>
      <c r="F113" s="28" t="s">
        <v>683</v>
      </c>
      <c r="G113" s="29">
        <v>2</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4195</v>
      </c>
    </row>
    <row r="116" ht="102">
      <c r="A116" s="1" t="s">
        <v>666</v>
      </c>
      <c r="E116" s="27" t="s">
        <v>4100</v>
      </c>
    </row>
    <row r="117">
      <c r="A117" s="1" t="s">
        <v>659</v>
      </c>
      <c r="B117" s="1">
        <v>27</v>
      </c>
      <c r="C117" s="26" t="s">
        <v>4109</v>
      </c>
      <c r="D117" t="s">
        <v>661</v>
      </c>
      <c r="E117" s="27" t="s">
        <v>4110</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4195</v>
      </c>
    </row>
    <row r="120" ht="102">
      <c r="A120" s="1" t="s">
        <v>666</v>
      </c>
      <c r="E120" s="27" t="s">
        <v>4111</v>
      </c>
    </row>
    <row r="121">
      <c r="A121" s="1" t="s">
        <v>659</v>
      </c>
      <c r="B121" s="1">
        <v>28</v>
      </c>
      <c r="C121" s="26" t="s">
        <v>4112</v>
      </c>
      <c r="D121" t="s">
        <v>661</v>
      </c>
      <c r="E121" s="27" t="s">
        <v>4113</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4195</v>
      </c>
    </row>
    <row r="124" ht="102">
      <c r="A124" s="1" t="s">
        <v>666</v>
      </c>
      <c r="E124" s="27" t="s">
        <v>4111</v>
      </c>
    </row>
    <row r="125">
      <c r="A125" s="1" t="s">
        <v>656</v>
      </c>
      <c r="C125" s="22" t="s">
        <v>3903</v>
      </c>
      <c r="E125" s="23" t="s">
        <v>3904</v>
      </c>
      <c r="L125" s="24">
        <f>SUMIFS(L126:L209,A126:A209,"P")</f>
        <v>0</v>
      </c>
      <c r="M125" s="24">
        <f>SUMIFS(M126:M209,A126:A209,"P")</f>
        <v>0</v>
      </c>
      <c r="N125" s="25"/>
    </row>
    <row r="126">
      <c r="A126" s="1" t="s">
        <v>659</v>
      </c>
      <c r="B126" s="1">
        <v>29</v>
      </c>
      <c r="C126" s="26" t="s">
        <v>4114</v>
      </c>
      <c r="D126" t="s">
        <v>661</v>
      </c>
      <c r="E126" s="27" t="s">
        <v>4115</v>
      </c>
      <c r="F126" s="28" t="s">
        <v>683</v>
      </c>
      <c r="G126" s="29">
        <v>1</v>
      </c>
      <c r="H126" s="28">
        <v>0</v>
      </c>
      <c r="I126" s="30">
        <f>ROUND(G126*H126,P4)</f>
        <v>0</v>
      </c>
      <c r="L126" s="31">
        <v>0</v>
      </c>
      <c r="M126" s="24">
        <f>ROUND(G126*L126,P4)</f>
        <v>0</v>
      </c>
      <c r="N126" s="25" t="s">
        <v>3907</v>
      </c>
      <c r="O126" s="32">
        <f>M126*AA126</f>
        <v>0</v>
      </c>
      <c r="P126" s="1">
        <v>3</v>
      </c>
      <c r="AA126" s="1">
        <f>IF(P126=1,$O$3,IF(P126=2,$O$4,$O$5))</f>
        <v>0</v>
      </c>
    </row>
    <row r="127">
      <c r="A127" s="1" t="s">
        <v>664</v>
      </c>
      <c r="E127" s="27" t="s">
        <v>3908</v>
      </c>
    </row>
    <row r="128" ht="25.5">
      <c r="A128" s="1" t="s">
        <v>665</v>
      </c>
      <c r="E128" s="33" t="s">
        <v>4195</v>
      </c>
    </row>
    <row r="129" ht="318.75">
      <c r="A129" s="1" t="s">
        <v>666</v>
      </c>
      <c r="E129" s="27" t="s">
        <v>4116</v>
      </c>
    </row>
    <row r="130">
      <c r="A130" s="1" t="s">
        <v>659</v>
      </c>
      <c r="B130" s="1">
        <v>30</v>
      </c>
      <c r="C130" s="26" t="s">
        <v>4117</v>
      </c>
      <c r="D130" t="s">
        <v>661</v>
      </c>
      <c r="E130" s="27" t="s">
        <v>4118</v>
      </c>
      <c r="F130" s="28" t="s">
        <v>683</v>
      </c>
      <c r="G130" s="29">
        <v>3</v>
      </c>
      <c r="H130" s="28">
        <v>0</v>
      </c>
      <c r="I130" s="30">
        <f>ROUND(G130*H130,P4)</f>
        <v>0</v>
      </c>
      <c r="L130" s="31">
        <v>0</v>
      </c>
      <c r="M130" s="24">
        <f>ROUND(G130*L130,P4)</f>
        <v>0</v>
      </c>
      <c r="N130" s="25" t="s">
        <v>3907</v>
      </c>
      <c r="O130" s="32">
        <f>M130*AA130</f>
        <v>0</v>
      </c>
      <c r="P130" s="1">
        <v>3</v>
      </c>
      <c r="AA130" s="1">
        <f>IF(P130=1,$O$3,IF(P130=2,$O$4,$O$5))</f>
        <v>0</v>
      </c>
    </row>
    <row r="131">
      <c r="A131" s="1" t="s">
        <v>664</v>
      </c>
      <c r="E131" s="27" t="s">
        <v>4119</v>
      </c>
    </row>
    <row r="132" ht="25.5">
      <c r="A132" s="1" t="s">
        <v>665</v>
      </c>
      <c r="E132" s="33" t="s">
        <v>4195</v>
      </c>
    </row>
    <row r="133" ht="89.25">
      <c r="A133" s="1" t="s">
        <v>666</v>
      </c>
      <c r="E133" s="27" t="s">
        <v>4120</v>
      </c>
    </row>
    <row r="134" ht="25.5">
      <c r="A134" s="1" t="s">
        <v>659</v>
      </c>
      <c r="B134" s="1">
        <v>31</v>
      </c>
      <c r="C134" s="26" t="s">
        <v>4121</v>
      </c>
      <c r="D134" t="s">
        <v>661</v>
      </c>
      <c r="E134" s="27" t="s">
        <v>4122</v>
      </c>
      <c r="F134" s="28" t="s">
        <v>683</v>
      </c>
      <c r="G134" s="29">
        <v>1</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4195</v>
      </c>
    </row>
    <row r="137" ht="89.25">
      <c r="A137" s="1" t="s">
        <v>666</v>
      </c>
      <c r="E137" s="27" t="s">
        <v>4123</v>
      </c>
    </row>
    <row r="138" ht="25.5">
      <c r="A138" s="1" t="s">
        <v>659</v>
      </c>
      <c r="B138" s="1">
        <v>32</v>
      </c>
      <c r="C138" s="26" t="s">
        <v>4124</v>
      </c>
      <c r="D138" t="s">
        <v>661</v>
      </c>
      <c r="E138" s="27" t="s">
        <v>4125</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4195</v>
      </c>
    </row>
    <row r="141" ht="89.25">
      <c r="A141" s="1" t="s">
        <v>666</v>
      </c>
      <c r="E141" s="27" t="s">
        <v>4126</v>
      </c>
    </row>
    <row r="142" ht="38.25">
      <c r="A142" s="1" t="s">
        <v>659</v>
      </c>
      <c r="B142" s="1">
        <v>33</v>
      </c>
      <c r="C142" s="26" t="s">
        <v>4032</v>
      </c>
      <c r="D142" t="s">
        <v>661</v>
      </c>
      <c r="E142" s="27" t="s">
        <v>4033</v>
      </c>
      <c r="F142" s="28" t="s">
        <v>683</v>
      </c>
      <c r="G142" s="29">
        <v>2</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4195</v>
      </c>
    </row>
    <row r="145" ht="76.5">
      <c r="A145" s="1" t="s">
        <v>666</v>
      </c>
      <c r="E145" s="27" t="s">
        <v>4127</v>
      </c>
    </row>
    <row r="146">
      <c r="A146" s="1" t="s">
        <v>659</v>
      </c>
      <c r="B146" s="1">
        <v>34</v>
      </c>
      <c r="C146" s="26" t="s">
        <v>4035</v>
      </c>
      <c r="D146" t="s">
        <v>661</v>
      </c>
      <c r="E146" s="27" t="s">
        <v>4036</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4195</v>
      </c>
    </row>
    <row r="149" ht="280.5">
      <c r="A149" s="1" t="s">
        <v>666</v>
      </c>
      <c r="E149" s="27" t="s">
        <v>4128</v>
      </c>
    </row>
    <row r="150" ht="25.5">
      <c r="A150" s="1" t="s">
        <v>659</v>
      </c>
      <c r="B150" s="1">
        <v>35</v>
      </c>
      <c r="C150" s="26" t="s">
        <v>4129</v>
      </c>
      <c r="D150" t="s">
        <v>661</v>
      </c>
      <c r="E150" s="27" t="s">
        <v>4130</v>
      </c>
      <c r="F150" s="28" t="s">
        <v>683</v>
      </c>
      <c r="G150" s="29">
        <v>5</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4195</v>
      </c>
    </row>
    <row r="153" ht="76.5">
      <c r="A153" s="1" t="s">
        <v>666</v>
      </c>
      <c r="E153" s="27" t="s">
        <v>4127</v>
      </c>
    </row>
    <row r="154">
      <c r="A154" s="1" t="s">
        <v>659</v>
      </c>
      <c r="B154" s="1">
        <v>36</v>
      </c>
      <c r="C154" s="26" t="s">
        <v>4131</v>
      </c>
      <c r="D154" t="s">
        <v>661</v>
      </c>
      <c r="E154" s="27" t="s">
        <v>4132</v>
      </c>
      <c r="F154" s="28" t="s">
        <v>683</v>
      </c>
      <c r="G154" s="29">
        <v>3</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4195</v>
      </c>
    </row>
    <row r="157" ht="293.25">
      <c r="A157" s="1" t="s">
        <v>666</v>
      </c>
      <c r="E157" s="27" t="s">
        <v>4133</v>
      </c>
    </row>
    <row r="158" ht="25.5">
      <c r="A158" s="1" t="s">
        <v>659</v>
      </c>
      <c r="B158" s="1">
        <v>37</v>
      </c>
      <c r="C158" s="26" t="s">
        <v>4134</v>
      </c>
      <c r="D158" t="s">
        <v>661</v>
      </c>
      <c r="E158" s="27" t="s">
        <v>4135</v>
      </c>
      <c r="F158" s="28" t="s">
        <v>683</v>
      </c>
      <c r="G158" s="29">
        <v>9</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4195</v>
      </c>
    </row>
    <row r="161" ht="293.25">
      <c r="A161" s="1" t="s">
        <v>666</v>
      </c>
      <c r="E161" s="27" t="s">
        <v>4133</v>
      </c>
    </row>
    <row r="162" ht="25.5">
      <c r="A162" s="1" t="s">
        <v>659</v>
      </c>
      <c r="B162" s="1">
        <v>38</v>
      </c>
      <c r="C162" s="26" t="s">
        <v>3905</v>
      </c>
      <c r="D162" t="s">
        <v>661</v>
      </c>
      <c r="E162" s="27" t="s">
        <v>3906</v>
      </c>
      <c r="F162" s="28" t="s">
        <v>683</v>
      </c>
      <c r="G162" s="29">
        <v>1</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4195</v>
      </c>
    </row>
    <row r="165" ht="293.25">
      <c r="A165" s="1" t="s">
        <v>666</v>
      </c>
      <c r="E165" s="27" t="s">
        <v>4133</v>
      </c>
    </row>
    <row r="166">
      <c r="A166" s="1" t="s">
        <v>659</v>
      </c>
      <c r="B166" s="1">
        <v>39</v>
      </c>
      <c r="C166" s="26" t="s">
        <v>4136</v>
      </c>
      <c r="D166" t="s">
        <v>661</v>
      </c>
      <c r="E166" s="27" t="s">
        <v>4137</v>
      </c>
      <c r="F166" s="28" t="s">
        <v>683</v>
      </c>
      <c r="G166" s="29">
        <v>1</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4195</v>
      </c>
    </row>
    <row r="169" ht="280.5">
      <c r="A169" s="1" t="s">
        <v>666</v>
      </c>
      <c r="E169" s="27" t="s">
        <v>4138</v>
      </c>
    </row>
    <row r="170">
      <c r="A170" s="1" t="s">
        <v>659</v>
      </c>
      <c r="B170" s="1">
        <v>40</v>
      </c>
      <c r="C170" s="26" t="s">
        <v>4139</v>
      </c>
      <c r="D170" t="s">
        <v>661</v>
      </c>
      <c r="E170" s="27" t="s">
        <v>4140</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4195</v>
      </c>
    </row>
    <row r="173" ht="306">
      <c r="A173" s="1" t="s">
        <v>666</v>
      </c>
      <c r="E173" s="27" t="s">
        <v>4141</v>
      </c>
    </row>
    <row r="174">
      <c r="A174" s="1" t="s">
        <v>659</v>
      </c>
      <c r="B174" s="1">
        <v>41</v>
      </c>
      <c r="C174" s="26" t="s">
        <v>4142</v>
      </c>
      <c r="D174" t="s">
        <v>661</v>
      </c>
      <c r="E174" s="27" t="s">
        <v>4143</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4195</v>
      </c>
    </row>
    <row r="177" ht="293.25">
      <c r="A177" s="1" t="s">
        <v>666</v>
      </c>
      <c r="E177" s="27" t="s">
        <v>4144</v>
      </c>
    </row>
    <row r="178">
      <c r="A178" s="1" t="s">
        <v>659</v>
      </c>
      <c r="B178" s="1">
        <v>42</v>
      </c>
      <c r="C178" s="26" t="s">
        <v>4145</v>
      </c>
      <c r="D178" t="s">
        <v>661</v>
      </c>
      <c r="E178" s="27" t="s">
        <v>4146</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4195</v>
      </c>
    </row>
    <row r="181" ht="255">
      <c r="A181" s="1" t="s">
        <v>666</v>
      </c>
      <c r="E181" s="27" t="s">
        <v>4147</v>
      </c>
    </row>
    <row r="182" ht="38.25">
      <c r="A182" s="1" t="s">
        <v>659</v>
      </c>
      <c r="B182" s="1">
        <v>43</v>
      </c>
      <c r="C182" s="26" t="s">
        <v>4148</v>
      </c>
      <c r="D182" t="s">
        <v>661</v>
      </c>
      <c r="E182" s="27" t="s">
        <v>4149</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4195</v>
      </c>
    </row>
    <row r="185" ht="331.5">
      <c r="A185" s="1" t="s">
        <v>666</v>
      </c>
      <c r="E185" s="27" t="s">
        <v>4150</v>
      </c>
    </row>
    <row r="186">
      <c r="A186" s="1" t="s">
        <v>659</v>
      </c>
      <c r="B186" s="1">
        <v>44</v>
      </c>
      <c r="C186" s="26" t="s">
        <v>4151</v>
      </c>
      <c r="D186" t="s">
        <v>661</v>
      </c>
      <c r="E186" s="27" t="s">
        <v>4152</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4195</v>
      </c>
    </row>
    <row r="189" ht="89.25">
      <c r="A189" s="1" t="s">
        <v>666</v>
      </c>
      <c r="E189" s="27" t="s">
        <v>4153</v>
      </c>
    </row>
    <row r="190">
      <c r="A190" s="1" t="s">
        <v>659</v>
      </c>
      <c r="B190" s="1">
        <v>45</v>
      </c>
      <c r="C190" s="26" t="s">
        <v>4154</v>
      </c>
      <c r="D190" t="s">
        <v>661</v>
      </c>
      <c r="E190" s="27" t="s">
        <v>4155</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4195</v>
      </c>
    </row>
    <row r="193" ht="63.75">
      <c r="A193" s="1" t="s">
        <v>666</v>
      </c>
      <c r="E193" s="27" t="s">
        <v>4156</v>
      </c>
    </row>
    <row r="194">
      <c r="A194" s="1" t="s">
        <v>659</v>
      </c>
      <c r="B194" s="1">
        <v>46</v>
      </c>
      <c r="C194" s="26" t="s">
        <v>3971</v>
      </c>
      <c r="D194" t="s">
        <v>661</v>
      </c>
      <c r="E194" s="27" t="s">
        <v>3972</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4195</v>
      </c>
    </row>
    <row r="197" ht="89.25">
      <c r="A197" s="1" t="s">
        <v>666</v>
      </c>
      <c r="E197" s="27" t="s">
        <v>4157</v>
      </c>
    </row>
    <row r="198">
      <c r="A198" s="1" t="s">
        <v>659</v>
      </c>
      <c r="B198" s="1">
        <v>47</v>
      </c>
      <c r="C198" s="26" t="s">
        <v>3981</v>
      </c>
      <c r="D198" t="s">
        <v>661</v>
      </c>
      <c r="E198" s="27" t="s">
        <v>3982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4195</v>
      </c>
    </row>
    <row r="201" ht="140.25">
      <c r="A201" s="1" t="s">
        <v>666</v>
      </c>
      <c r="E201" s="27" t="s">
        <v>4158</v>
      </c>
    </row>
    <row r="202" ht="25.5">
      <c r="A202" s="1" t="s">
        <v>659</v>
      </c>
      <c r="B202" s="1">
        <v>48</v>
      </c>
      <c r="C202" s="26" t="s">
        <v>4003</v>
      </c>
      <c r="D202" t="s">
        <v>661</v>
      </c>
      <c r="E202" s="27" t="s">
        <v>4004</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4195</v>
      </c>
    </row>
    <row r="205" ht="204">
      <c r="A205" s="1" t="s">
        <v>666</v>
      </c>
      <c r="E205" s="27" t="s">
        <v>3998</v>
      </c>
    </row>
    <row r="206" ht="25.5">
      <c r="A206" s="1" t="s">
        <v>659</v>
      </c>
      <c r="B206" s="1">
        <v>49</v>
      </c>
      <c r="C206" s="26" t="s">
        <v>4183</v>
      </c>
      <c r="D206" t="s">
        <v>661</v>
      </c>
      <c r="E206" s="27" t="s">
        <v>4184</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4195</v>
      </c>
    </row>
    <row r="209" ht="63.75">
      <c r="A209" s="1" t="s">
        <v>666</v>
      </c>
      <c r="E209" s="27" t="s">
        <v>4185</v>
      </c>
    </row>
    <row r="210">
      <c r="A210" s="1" t="s">
        <v>656</v>
      </c>
      <c r="C210" s="22" t="s">
        <v>4008</v>
      </c>
      <c r="E210" s="23" t="s">
        <v>4009</v>
      </c>
      <c r="L210" s="24">
        <f>SUMIFS(L211:L238,A211:A238,"P")</f>
        <v>0</v>
      </c>
      <c r="M210" s="24">
        <f>SUMIFS(M211:M238,A211:A238,"P")</f>
        <v>0</v>
      </c>
      <c r="N210" s="25"/>
    </row>
    <row r="211" ht="25.5">
      <c r="A211" s="1" t="s">
        <v>659</v>
      </c>
      <c r="B211" s="1">
        <v>50</v>
      </c>
      <c r="C211" s="26" t="s">
        <v>2170</v>
      </c>
      <c r="D211" t="s">
        <v>661</v>
      </c>
      <c r="E211" s="27" t="s">
        <v>3483</v>
      </c>
      <c r="F211" s="28" t="s">
        <v>683</v>
      </c>
      <c r="G211" s="29">
        <v>1</v>
      </c>
      <c r="H211" s="28">
        <v>0</v>
      </c>
      <c r="I211" s="30">
        <f>ROUND(G211*H211,P4)</f>
        <v>0</v>
      </c>
      <c r="L211" s="31">
        <v>0</v>
      </c>
      <c r="M211" s="24">
        <f>ROUND(G211*L211,P4)</f>
        <v>0</v>
      </c>
      <c r="N211" s="25" t="s">
        <v>3907</v>
      </c>
      <c r="O211" s="32">
        <f>M211*AA211</f>
        <v>0</v>
      </c>
      <c r="P211" s="1">
        <v>3</v>
      </c>
      <c r="AA211" s="1">
        <f>IF(P211=1,$O$3,IF(P211=2,$O$4,$O$5))</f>
        <v>0</v>
      </c>
    </row>
    <row r="212">
      <c r="A212" s="1" t="s">
        <v>664</v>
      </c>
      <c r="E212" s="27" t="s">
        <v>3908</v>
      </c>
    </row>
    <row r="213" ht="25.5">
      <c r="A213" s="1" t="s">
        <v>665</v>
      </c>
      <c r="E213" s="33" t="s">
        <v>4195</v>
      </c>
    </row>
    <row r="214" ht="140.25">
      <c r="A214" s="1" t="s">
        <v>666</v>
      </c>
      <c r="E214" s="27" t="s">
        <v>4010</v>
      </c>
    </row>
    <row r="215" ht="38.25">
      <c r="A215" s="1" t="s">
        <v>659</v>
      </c>
      <c r="B215" s="1">
        <v>51</v>
      </c>
      <c r="C215" s="26" t="s">
        <v>4011</v>
      </c>
      <c r="D215" t="s">
        <v>661</v>
      </c>
      <c r="E215" s="27" t="s">
        <v>4012</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4195</v>
      </c>
    </row>
    <row r="218" ht="63.75">
      <c r="A218" s="1" t="s">
        <v>666</v>
      </c>
      <c r="E218" s="27" t="s">
        <v>4013</v>
      </c>
    </row>
    <row r="219" ht="25.5">
      <c r="A219" s="1" t="s">
        <v>659</v>
      </c>
      <c r="B219" s="1">
        <v>52</v>
      </c>
      <c r="C219" s="26" t="s">
        <v>4014</v>
      </c>
      <c r="D219" t="s">
        <v>661</v>
      </c>
      <c r="E219" s="27" t="s">
        <v>4015</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4195</v>
      </c>
    </row>
    <row r="222" ht="153">
      <c r="A222" s="1" t="s">
        <v>666</v>
      </c>
      <c r="E222" s="27" t="s">
        <v>4016</v>
      </c>
    </row>
    <row r="223">
      <c r="A223" s="1" t="s">
        <v>659</v>
      </c>
      <c r="B223" s="1">
        <v>53</v>
      </c>
      <c r="C223" s="26" t="s">
        <v>4160</v>
      </c>
      <c r="D223" t="s">
        <v>661</v>
      </c>
      <c r="E223" s="27" t="s">
        <v>4161</v>
      </c>
      <c r="F223" s="28" t="s">
        <v>683</v>
      </c>
      <c r="G223" s="29">
        <v>4</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4195</v>
      </c>
    </row>
    <row r="226" ht="38.25">
      <c r="A226" s="1" t="s">
        <v>666</v>
      </c>
      <c r="E226" s="27" t="s">
        <v>4162</v>
      </c>
    </row>
    <row r="227">
      <c r="A227" s="1" t="s">
        <v>659</v>
      </c>
      <c r="B227" s="1">
        <v>54</v>
      </c>
      <c r="C227" s="26" t="s">
        <v>4165</v>
      </c>
      <c r="D227" t="s">
        <v>661</v>
      </c>
      <c r="E227" s="27" t="s">
        <v>4166</v>
      </c>
      <c r="F227" s="28" t="s">
        <v>874</v>
      </c>
      <c r="G227" s="29">
        <v>16</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4195</v>
      </c>
    </row>
    <row r="230" ht="153">
      <c r="A230" s="1" t="s">
        <v>666</v>
      </c>
      <c r="E230" s="27" t="s">
        <v>4167</v>
      </c>
    </row>
    <row r="231">
      <c r="A231" s="1" t="s">
        <v>659</v>
      </c>
      <c r="B231" s="1">
        <v>55</v>
      </c>
      <c r="C231" s="26" t="s">
        <v>1996</v>
      </c>
      <c r="D231" t="s">
        <v>661</v>
      </c>
      <c r="E231" s="27" t="s">
        <v>1997</v>
      </c>
      <c r="F231" s="28" t="s">
        <v>874</v>
      </c>
      <c r="G231" s="29">
        <v>4</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4195</v>
      </c>
    </row>
    <row r="234" ht="153">
      <c r="A234" s="1" t="s">
        <v>666</v>
      </c>
      <c r="E234" s="27" t="s">
        <v>4168</v>
      </c>
    </row>
    <row r="235">
      <c r="A235" s="1" t="s">
        <v>659</v>
      </c>
      <c r="B235" s="1">
        <v>56</v>
      </c>
      <c r="C235" s="26" t="s">
        <v>2000</v>
      </c>
      <c r="D235" t="s">
        <v>661</v>
      </c>
      <c r="E235" s="27" t="s">
        <v>2001</v>
      </c>
      <c r="F235" s="28" t="s">
        <v>874</v>
      </c>
      <c r="G235" s="29">
        <v>4</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4195</v>
      </c>
    </row>
    <row r="238" ht="153">
      <c r="A238" s="1" t="s">
        <v>666</v>
      </c>
      <c r="E238" s="27" t="s">
        <v>4169</v>
      </c>
    </row>
    <row r="239">
      <c r="A239" s="1" t="s">
        <v>656</v>
      </c>
      <c r="C239" s="22" t="s">
        <v>4017</v>
      </c>
      <c r="E239" s="23" t="s">
        <v>4018</v>
      </c>
      <c r="L239" s="24">
        <f>SUMIFS(L240:L279,A240:A279,"P")</f>
        <v>0</v>
      </c>
      <c r="M239" s="24">
        <f>SUMIFS(M240:M279,A240:A279,"P")</f>
        <v>0</v>
      </c>
      <c r="N239" s="25"/>
    </row>
    <row r="240">
      <c r="A240" s="1" t="s">
        <v>659</v>
      </c>
      <c r="B240" s="1">
        <v>57</v>
      </c>
      <c r="C240" s="26" t="s">
        <v>4170</v>
      </c>
      <c r="D240" t="s">
        <v>661</v>
      </c>
      <c r="E240" s="27" t="s">
        <v>4171</v>
      </c>
      <c r="F240" s="28" t="s">
        <v>683</v>
      </c>
      <c r="G240" s="29">
        <v>1</v>
      </c>
      <c r="H240" s="28">
        <v>0</v>
      </c>
      <c r="I240" s="30">
        <f>ROUND(G240*H240,P4)</f>
        <v>0</v>
      </c>
      <c r="L240" s="31">
        <v>0</v>
      </c>
      <c r="M240" s="24">
        <f>ROUND(G240*L240,P4)</f>
        <v>0</v>
      </c>
      <c r="N240" s="25" t="s">
        <v>3907</v>
      </c>
      <c r="O240" s="32">
        <f>M240*AA240</f>
        <v>0</v>
      </c>
      <c r="P240" s="1">
        <v>3</v>
      </c>
      <c r="AA240" s="1">
        <f>IF(P240=1,$O$3,IF(P240=2,$O$4,$O$5))</f>
        <v>0</v>
      </c>
    </row>
    <row r="241">
      <c r="A241" s="1" t="s">
        <v>664</v>
      </c>
      <c r="E241" s="27" t="s">
        <v>3908</v>
      </c>
    </row>
    <row r="242" ht="25.5">
      <c r="A242" s="1" t="s">
        <v>665</v>
      </c>
      <c r="E242" s="33" t="s">
        <v>4195</v>
      </c>
    </row>
    <row r="243" ht="89.25">
      <c r="A243" s="1" t="s">
        <v>666</v>
      </c>
      <c r="E243" s="27" t="s">
        <v>1983</v>
      </c>
    </row>
    <row r="244">
      <c r="A244" s="1" t="s">
        <v>659</v>
      </c>
      <c r="B244" s="1">
        <v>58</v>
      </c>
      <c r="C244" s="26" t="s">
        <v>4172</v>
      </c>
      <c r="D244" t="s">
        <v>661</v>
      </c>
      <c r="E244" s="27" t="s">
        <v>4173</v>
      </c>
      <c r="F244" s="28" t="s">
        <v>683</v>
      </c>
      <c r="G244" s="29">
        <v>1</v>
      </c>
      <c r="H244" s="28">
        <v>0</v>
      </c>
      <c r="I244" s="30">
        <f>ROUND(G244*H244,P4)</f>
        <v>0</v>
      </c>
      <c r="L244" s="31">
        <v>0</v>
      </c>
      <c r="M244" s="24">
        <f>ROUND(G244*L244,P4)</f>
        <v>0</v>
      </c>
      <c r="N244" s="25" t="s">
        <v>3907</v>
      </c>
      <c r="O244" s="32">
        <f>M244*AA244</f>
        <v>0</v>
      </c>
      <c r="P244" s="1">
        <v>3</v>
      </c>
      <c r="AA244" s="1">
        <f>IF(P244=1,$O$3,IF(P244=2,$O$4,$O$5))</f>
        <v>0</v>
      </c>
    </row>
    <row r="245">
      <c r="A245" s="1" t="s">
        <v>664</v>
      </c>
      <c r="E245" s="27" t="s">
        <v>3908</v>
      </c>
    </row>
    <row r="246" ht="25.5">
      <c r="A246" s="1" t="s">
        <v>665</v>
      </c>
      <c r="E246" s="33" t="s">
        <v>4195</v>
      </c>
    </row>
    <row r="247" ht="102">
      <c r="A247" s="1" t="s">
        <v>666</v>
      </c>
      <c r="E247" s="27" t="s">
        <v>1986</v>
      </c>
    </row>
    <row r="248">
      <c r="A248" s="1" t="s">
        <v>659</v>
      </c>
      <c r="B248" s="1">
        <v>59</v>
      </c>
      <c r="C248" s="26" t="s">
        <v>4174</v>
      </c>
      <c r="D248" t="s">
        <v>661</v>
      </c>
      <c r="E248" s="27" t="s">
        <v>4175</v>
      </c>
      <c r="F248" s="28" t="s">
        <v>683</v>
      </c>
      <c r="G248" s="29">
        <v>3</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4195</v>
      </c>
    </row>
    <row r="251" ht="89.25">
      <c r="A251" s="1" t="s">
        <v>666</v>
      </c>
      <c r="E251" s="27" t="s">
        <v>1983</v>
      </c>
    </row>
    <row r="252">
      <c r="A252" s="1" t="s">
        <v>659</v>
      </c>
      <c r="B252" s="1">
        <v>60</v>
      </c>
      <c r="C252" s="26" t="s">
        <v>2765</v>
      </c>
      <c r="D252" t="s">
        <v>661</v>
      </c>
      <c r="E252" s="27" t="s">
        <v>2766</v>
      </c>
      <c r="F252" s="28" t="s">
        <v>683</v>
      </c>
      <c r="G252" s="29">
        <v>3</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4195</v>
      </c>
    </row>
    <row r="255" ht="102">
      <c r="A255" s="1" t="s">
        <v>666</v>
      </c>
      <c r="E255" s="27" t="s">
        <v>1986</v>
      </c>
    </row>
    <row r="256">
      <c r="A256" s="1" t="s">
        <v>659</v>
      </c>
      <c r="B256" s="1">
        <v>61</v>
      </c>
      <c r="C256" s="26" t="s">
        <v>4046</v>
      </c>
      <c r="D256" t="s">
        <v>661</v>
      </c>
      <c r="E256" s="27" t="s">
        <v>4176</v>
      </c>
      <c r="F256" s="28" t="s">
        <v>683</v>
      </c>
      <c r="G256" s="29">
        <v>1</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4195</v>
      </c>
    </row>
    <row r="259" ht="63.75">
      <c r="A259" s="1" t="s">
        <v>666</v>
      </c>
      <c r="E259" s="27" t="s">
        <v>4177</v>
      </c>
    </row>
    <row r="260">
      <c r="A260" s="1" t="s">
        <v>659</v>
      </c>
      <c r="B260" s="1">
        <v>62</v>
      </c>
      <c r="C260" s="26" t="s">
        <v>4050</v>
      </c>
      <c r="D260" t="s">
        <v>661</v>
      </c>
      <c r="E260" s="27" t="s">
        <v>4051</v>
      </c>
      <c r="F260" s="28" t="s">
        <v>683</v>
      </c>
      <c r="G260" s="29">
        <v>2</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4195</v>
      </c>
    </row>
    <row r="263" ht="63.75">
      <c r="A263" s="1" t="s">
        <v>666</v>
      </c>
      <c r="E263" s="27" t="s">
        <v>4178</v>
      </c>
    </row>
    <row r="264">
      <c r="A264" s="1" t="s">
        <v>659</v>
      </c>
      <c r="B264" s="1">
        <v>63</v>
      </c>
      <c r="C264" s="26" t="s">
        <v>2120</v>
      </c>
      <c r="D264" t="s">
        <v>661</v>
      </c>
      <c r="E264" s="27" t="s">
        <v>2121</v>
      </c>
      <c r="F264" s="28" t="s">
        <v>683</v>
      </c>
      <c r="G264" s="29">
        <v>1</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4195</v>
      </c>
    </row>
    <row r="267" ht="204">
      <c r="A267" s="1" t="s">
        <v>666</v>
      </c>
      <c r="E267" s="27" t="s">
        <v>4196</v>
      </c>
    </row>
    <row r="268">
      <c r="A268" s="1" t="s">
        <v>659</v>
      </c>
      <c r="B268" s="1">
        <v>64</v>
      </c>
      <c r="C268" s="26" t="s">
        <v>2129</v>
      </c>
      <c r="D268" t="s">
        <v>661</v>
      </c>
      <c r="E268" s="27" t="s">
        <v>2130</v>
      </c>
      <c r="F268" s="28" t="s">
        <v>683</v>
      </c>
      <c r="G268" s="29">
        <v>2</v>
      </c>
      <c r="H268" s="28">
        <v>0</v>
      </c>
      <c r="I268" s="30">
        <f>ROUND(G268*H268,P4)</f>
        <v>0</v>
      </c>
      <c r="L268" s="31">
        <v>0</v>
      </c>
      <c r="M268" s="24">
        <f>ROUND(G268*L268,P4)</f>
        <v>0</v>
      </c>
      <c r="N268" s="25" t="s">
        <v>3907</v>
      </c>
      <c r="O268" s="32">
        <f>M268*AA268</f>
        <v>0</v>
      </c>
      <c r="P268" s="1">
        <v>3</v>
      </c>
      <c r="AA268" s="1">
        <f>IF(P268=1,$O$3,IF(P268=2,$O$4,$O$5))</f>
        <v>0</v>
      </c>
    </row>
    <row r="269">
      <c r="A269" s="1" t="s">
        <v>664</v>
      </c>
      <c r="E269" s="27" t="s">
        <v>3908</v>
      </c>
    </row>
    <row r="270" ht="25.5">
      <c r="A270" s="1" t="s">
        <v>665</v>
      </c>
      <c r="E270" s="33" t="s">
        <v>4195</v>
      </c>
    </row>
    <row r="271" ht="114.75">
      <c r="A271" s="1" t="s">
        <v>666</v>
      </c>
      <c r="E271" s="27" t="s">
        <v>4179</v>
      </c>
    </row>
    <row r="272">
      <c r="A272" s="1" t="s">
        <v>659</v>
      </c>
      <c r="B272" s="1">
        <v>65</v>
      </c>
      <c r="C272" s="26" t="s">
        <v>2150</v>
      </c>
      <c r="D272" t="s">
        <v>661</v>
      </c>
      <c r="E272" s="27" t="s">
        <v>2151</v>
      </c>
      <c r="F272" s="28" t="s">
        <v>874</v>
      </c>
      <c r="G272" s="29">
        <v>8</v>
      </c>
      <c r="H272" s="28">
        <v>0</v>
      </c>
      <c r="I272" s="30">
        <f>ROUND(G272*H272,P4)</f>
        <v>0</v>
      </c>
      <c r="L272" s="31">
        <v>0</v>
      </c>
      <c r="M272" s="24">
        <f>ROUND(G272*L272,P4)</f>
        <v>0</v>
      </c>
      <c r="N272" s="25" t="s">
        <v>3907</v>
      </c>
      <c r="O272" s="32">
        <f>M272*AA272</f>
        <v>0</v>
      </c>
      <c r="P272" s="1">
        <v>3</v>
      </c>
      <c r="AA272" s="1">
        <f>IF(P272=1,$O$3,IF(P272=2,$O$4,$O$5))</f>
        <v>0</v>
      </c>
    </row>
    <row r="273">
      <c r="A273" s="1" t="s">
        <v>664</v>
      </c>
      <c r="E273" s="27" t="s">
        <v>3908</v>
      </c>
    </row>
    <row r="274" ht="25.5">
      <c r="A274" s="1" t="s">
        <v>665</v>
      </c>
      <c r="E274" s="33" t="s">
        <v>4195</v>
      </c>
    </row>
    <row r="275" ht="38.25">
      <c r="A275" s="1" t="s">
        <v>666</v>
      </c>
      <c r="E275" s="27" t="s">
        <v>4197</v>
      </c>
    </row>
    <row r="276" ht="25.5">
      <c r="A276" s="1" t="s">
        <v>659</v>
      </c>
      <c r="B276" s="1">
        <v>66</v>
      </c>
      <c r="C276" s="26" t="s">
        <v>2241</v>
      </c>
      <c r="D276" t="s">
        <v>661</v>
      </c>
      <c r="E276" s="27" t="s">
        <v>2242</v>
      </c>
      <c r="F276" s="28" t="s">
        <v>683</v>
      </c>
      <c r="G276" s="29">
        <v>1</v>
      </c>
      <c r="H276" s="28">
        <v>0</v>
      </c>
      <c r="I276" s="30">
        <f>ROUND(G276*H276,P4)</f>
        <v>0</v>
      </c>
      <c r="L276" s="31">
        <v>0</v>
      </c>
      <c r="M276" s="24">
        <f>ROUND(G276*L276,P4)</f>
        <v>0</v>
      </c>
      <c r="N276" s="25" t="s">
        <v>3907</v>
      </c>
      <c r="O276" s="32">
        <f>M276*AA276</f>
        <v>0</v>
      </c>
      <c r="P276" s="1">
        <v>3</v>
      </c>
      <c r="AA276" s="1">
        <f>IF(P276=1,$O$3,IF(P276=2,$O$4,$O$5))</f>
        <v>0</v>
      </c>
    </row>
    <row r="277">
      <c r="A277" s="1" t="s">
        <v>664</v>
      </c>
      <c r="E277" s="27" t="s">
        <v>3908</v>
      </c>
    </row>
    <row r="278" ht="25.5">
      <c r="A278" s="1" t="s">
        <v>665</v>
      </c>
      <c r="E278" s="33" t="s">
        <v>4195</v>
      </c>
    </row>
    <row r="279" ht="89.25">
      <c r="A279" s="1" t="s">
        <v>666</v>
      </c>
      <c r="E279" s="27" t="s">
        <v>4198</v>
      </c>
    </row>
  </sheetData>
  <sheetProtection sheet="1" objects="1" scenarios="1" spinCount="100000" saltValue="3IoUj/6p0O2rcClPffxj6mwU1u/AwPEOrqThdUKq4Kj5VEwLbAlJ0ErGfy0r0jA1CTaKmHaO7qRcM4/k3uXatg==" hashValue="6KB6KUr/DE8QVjNXkH+4+T1OTaChMV+oMrCkAom0t8ORXywYgKICEC2vCD3gwruCUBOiVzs3ZPvig9WlaNrZ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4199</v>
      </c>
      <c r="E8" s="23" t="s">
        <v>163</v>
      </c>
      <c r="L8" s="24">
        <f>L9+L26+L35+L104+L133+L214+L247</f>
        <v>0</v>
      </c>
      <c r="M8" s="24">
        <f>M9+M26+M35+M104+M133+M214+M247</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122</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20</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SUMIFS(L36:L103,A36:A103,"P")</f>
        <v>0</v>
      </c>
      <c r="M35" s="24">
        <f>SUMIFS(M36:M103,A36:A103,"P")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72</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20</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20</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33</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77</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20</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c r="A72" s="1" t="s">
        <v>659</v>
      </c>
      <c r="B72" s="1">
        <v>16</v>
      </c>
      <c r="C72" s="26" t="s">
        <v>4084</v>
      </c>
      <c r="D72" t="s">
        <v>661</v>
      </c>
      <c r="E72" s="27" t="s">
        <v>4085</v>
      </c>
      <c r="F72" s="28" t="s">
        <v>670</v>
      </c>
      <c r="G72" s="29">
        <v>88</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38.25">
      <c r="A75" s="1" t="s">
        <v>666</v>
      </c>
      <c r="E75" s="27" t="s">
        <v>4081</v>
      </c>
    </row>
    <row r="76" ht="25.5">
      <c r="A76" s="1" t="s">
        <v>659</v>
      </c>
      <c r="B76" s="1">
        <v>17</v>
      </c>
      <c r="C76" s="26" t="s">
        <v>4086</v>
      </c>
      <c r="D76" t="s">
        <v>661</v>
      </c>
      <c r="E76" s="27" t="s">
        <v>4087</v>
      </c>
      <c r="F76" s="28" t="s">
        <v>683</v>
      </c>
      <c r="G76" s="29">
        <v>16</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51">
      <c r="A79" s="1" t="s">
        <v>666</v>
      </c>
      <c r="E79" s="27" t="s">
        <v>4073</v>
      </c>
    </row>
    <row r="80" ht="25.5">
      <c r="A80" s="1" t="s">
        <v>659</v>
      </c>
      <c r="B80" s="1">
        <v>18</v>
      </c>
      <c r="C80" s="26" t="s">
        <v>1231</v>
      </c>
      <c r="D80" t="s">
        <v>661</v>
      </c>
      <c r="E80" s="27" t="s">
        <v>1232</v>
      </c>
      <c r="F80" s="28" t="s">
        <v>683</v>
      </c>
      <c r="G80" s="29">
        <v>2</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89.25">
      <c r="A83" s="1" t="s">
        <v>666</v>
      </c>
      <c r="E83" s="27" t="s">
        <v>977</v>
      </c>
    </row>
    <row r="84" ht="25.5">
      <c r="A84" s="1" t="s">
        <v>659</v>
      </c>
      <c r="B84" s="1">
        <v>19</v>
      </c>
      <c r="C84" s="26" t="s">
        <v>1376</v>
      </c>
      <c r="D84" t="s">
        <v>661</v>
      </c>
      <c r="E84" s="27" t="s">
        <v>1377</v>
      </c>
      <c r="F84" s="28" t="s">
        <v>683</v>
      </c>
      <c r="G84" s="29">
        <v>4</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165.75">
      <c r="A87" s="1" t="s">
        <v>666</v>
      </c>
      <c r="E87" s="27" t="s">
        <v>4088</v>
      </c>
    </row>
    <row r="88" ht="25.5">
      <c r="A88" s="1" t="s">
        <v>659</v>
      </c>
      <c r="B88" s="1">
        <v>20</v>
      </c>
      <c r="C88" s="26" t="s">
        <v>975</v>
      </c>
      <c r="D88" t="s">
        <v>661</v>
      </c>
      <c r="E88" s="27" t="s">
        <v>976</v>
      </c>
      <c r="F88" s="28" t="s">
        <v>683</v>
      </c>
      <c r="G88" s="29">
        <v>2</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89.25">
      <c r="A91" s="1" t="s">
        <v>666</v>
      </c>
      <c r="E91" s="27" t="s">
        <v>977</v>
      </c>
    </row>
    <row r="92" ht="25.5">
      <c r="A92" s="1" t="s">
        <v>659</v>
      </c>
      <c r="B92" s="1">
        <v>21</v>
      </c>
      <c r="C92" s="26" t="s">
        <v>4027</v>
      </c>
      <c r="D92" t="s">
        <v>661</v>
      </c>
      <c r="E92" s="27" t="s">
        <v>4028</v>
      </c>
      <c r="F92" s="28" t="s">
        <v>683</v>
      </c>
      <c r="G92" s="29">
        <v>6</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38.25">
      <c r="A95" s="1" t="s">
        <v>666</v>
      </c>
      <c r="E95" s="27" t="s">
        <v>4089</v>
      </c>
    </row>
    <row r="96">
      <c r="A96" s="1" t="s">
        <v>659</v>
      </c>
      <c r="B96" s="1">
        <v>22</v>
      </c>
      <c r="C96" s="26" t="s">
        <v>4029</v>
      </c>
      <c r="D96" t="s">
        <v>661</v>
      </c>
      <c r="E96" s="27" t="s">
        <v>4030</v>
      </c>
      <c r="F96" s="28" t="s">
        <v>683</v>
      </c>
      <c r="G96" s="29">
        <v>75</v>
      </c>
      <c r="H96" s="28">
        <v>0</v>
      </c>
      <c r="I96" s="30">
        <f>ROUND(G96*H96,P4)</f>
        <v>0</v>
      </c>
      <c r="L96" s="31">
        <v>0</v>
      </c>
      <c r="M96" s="24">
        <f>ROUND(G96*L96,P4)</f>
        <v>0</v>
      </c>
      <c r="N96" s="25" t="s">
        <v>3907</v>
      </c>
      <c r="O96" s="32">
        <f>M96*AA96</f>
        <v>0</v>
      </c>
      <c r="P96" s="1">
        <v>3</v>
      </c>
      <c r="AA96" s="1">
        <f>IF(P96=1,$O$3,IF(P96=2,$O$4,$O$5))</f>
        <v>0</v>
      </c>
    </row>
    <row r="97">
      <c r="A97" s="1" t="s">
        <v>664</v>
      </c>
      <c r="E97" s="27" t="s">
        <v>3908</v>
      </c>
    </row>
    <row r="98" ht="25.5">
      <c r="A98" s="1" t="s">
        <v>665</v>
      </c>
      <c r="E98" s="33" t="s">
        <v>4059</v>
      </c>
    </row>
    <row r="99" ht="165.75">
      <c r="A99" s="1" t="s">
        <v>666</v>
      </c>
      <c r="E99" s="27" t="s">
        <v>4090</v>
      </c>
    </row>
    <row r="100">
      <c r="A100" s="1" t="s">
        <v>659</v>
      </c>
      <c r="B100" s="1">
        <v>23</v>
      </c>
      <c r="C100" s="26" t="s">
        <v>4094</v>
      </c>
      <c r="D100" t="s">
        <v>661</v>
      </c>
      <c r="E100" s="27" t="s">
        <v>4095</v>
      </c>
      <c r="F100" s="28" t="s">
        <v>670</v>
      </c>
      <c r="G100" s="29">
        <v>21</v>
      </c>
      <c r="H100" s="28">
        <v>0</v>
      </c>
      <c r="I100" s="30">
        <f>ROUND(G100*H100,P4)</f>
        <v>0</v>
      </c>
      <c r="L100" s="31">
        <v>0</v>
      </c>
      <c r="M100" s="24">
        <f>ROUND(G100*L100,P4)</f>
        <v>0</v>
      </c>
      <c r="N100" s="25" t="s">
        <v>3907</v>
      </c>
      <c r="O100" s="32">
        <f>M100*AA100</f>
        <v>0</v>
      </c>
      <c r="P100" s="1">
        <v>3</v>
      </c>
      <c r="AA100" s="1">
        <f>IF(P100=1,$O$3,IF(P100=2,$O$4,$O$5))</f>
        <v>0</v>
      </c>
    </row>
    <row r="101">
      <c r="A101" s="1" t="s">
        <v>664</v>
      </c>
      <c r="E101" s="27" t="s">
        <v>3908</v>
      </c>
    </row>
    <row r="102" ht="25.5">
      <c r="A102" s="1" t="s">
        <v>665</v>
      </c>
      <c r="E102" s="33" t="s">
        <v>4059</v>
      </c>
    </row>
    <row r="103" ht="38.25">
      <c r="A103" s="1" t="s">
        <v>666</v>
      </c>
      <c r="E103" s="27" t="s">
        <v>4081</v>
      </c>
    </row>
    <row r="104">
      <c r="A104" s="1" t="s">
        <v>656</v>
      </c>
      <c r="C104" s="22" t="s">
        <v>4096</v>
      </c>
      <c r="E104" s="23" t="s">
        <v>4097</v>
      </c>
      <c r="L104" s="24">
        <f>SUMIFS(L105:L132,A105:A132,"P")</f>
        <v>0</v>
      </c>
      <c r="M104" s="24">
        <f>SUMIFS(M105:M132,A105:A132,"P")</f>
        <v>0</v>
      </c>
      <c r="N104" s="25"/>
    </row>
    <row r="105">
      <c r="A105" s="1" t="s">
        <v>659</v>
      </c>
      <c r="B105" s="1">
        <v>24</v>
      </c>
      <c r="C105" s="26" t="s">
        <v>4098</v>
      </c>
      <c r="D105" t="s">
        <v>661</v>
      </c>
      <c r="E105" s="27" t="s">
        <v>4099</v>
      </c>
      <c r="F105" s="28" t="s">
        <v>683</v>
      </c>
      <c r="G105" s="29">
        <v>4</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4059</v>
      </c>
    </row>
    <row r="108" ht="102">
      <c r="A108" s="1" t="s">
        <v>666</v>
      </c>
      <c r="E108" s="27" t="s">
        <v>4100</v>
      </c>
    </row>
    <row r="109">
      <c r="A109" s="1" t="s">
        <v>659</v>
      </c>
      <c r="B109" s="1">
        <v>25</v>
      </c>
      <c r="C109" s="26" t="s">
        <v>4101</v>
      </c>
      <c r="D109" t="s">
        <v>661</v>
      </c>
      <c r="E109" s="27" t="s">
        <v>4102</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4103</v>
      </c>
      <c r="D113" t="s">
        <v>661</v>
      </c>
      <c r="E113" s="27" t="s">
        <v>4104</v>
      </c>
      <c r="F113" s="28" t="s">
        <v>683</v>
      </c>
      <c r="G113" s="29">
        <v>1</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4105</v>
      </c>
      <c r="D117" t="s">
        <v>661</v>
      </c>
      <c r="E117" s="27" t="s">
        <v>4106</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4100</v>
      </c>
    </row>
    <row r="121">
      <c r="A121" s="1" t="s">
        <v>659</v>
      </c>
      <c r="B121" s="1">
        <v>28</v>
      </c>
      <c r="C121" s="26" t="s">
        <v>4107</v>
      </c>
      <c r="D121" t="s">
        <v>661</v>
      </c>
      <c r="E121" s="27" t="s">
        <v>4108</v>
      </c>
      <c r="F121" s="28" t="s">
        <v>683</v>
      </c>
      <c r="G121" s="29">
        <v>2</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4100</v>
      </c>
    </row>
    <row r="125">
      <c r="A125" s="1" t="s">
        <v>659</v>
      </c>
      <c r="B125" s="1">
        <v>29</v>
      </c>
      <c r="C125" s="26" t="s">
        <v>4109</v>
      </c>
      <c r="D125" t="s">
        <v>661</v>
      </c>
      <c r="E125" s="27" t="s">
        <v>4110</v>
      </c>
      <c r="F125" s="28" t="s">
        <v>683</v>
      </c>
      <c r="G125" s="29">
        <v>1</v>
      </c>
      <c r="H125" s="28">
        <v>0</v>
      </c>
      <c r="I125" s="30">
        <f>ROUND(G125*H125,P4)</f>
        <v>0</v>
      </c>
      <c r="L125" s="31">
        <v>0</v>
      </c>
      <c r="M125" s="24">
        <f>ROUND(G125*L125,P4)</f>
        <v>0</v>
      </c>
      <c r="N125" s="25" t="s">
        <v>3907</v>
      </c>
      <c r="O125" s="32">
        <f>M125*AA125</f>
        <v>0</v>
      </c>
      <c r="P125" s="1">
        <v>3</v>
      </c>
      <c r="AA125" s="1">
        <f>IF(P125=1,$O$3,IF(P125=2,$O$4,$O$5))</f>
        <v>0</v>
      </c>
    </row>
    <row r="126">
      <c r="A126" s="1" t="s">
        <v>664</v>
      </c>
      <c r="E126" s="27" t="s">
        <v>3908</v>
      </c>
    </row>
    <row r="127" ht="25.5">
      <c r="A127" s="1" t="s">
        <v>665</v>
      </c>
      <c r="E127" s="33" t="s">
        <v>4059</v>
      </c>
    </row>
    <row r="128" ht="102">
      <c r="A128" s="1" t="s">
        <v>666</v>
      </c>
      <c r="E128" s="27" t="s">
        <v>4111</v>
      </c>
    </row>
    <row r="129">
      <c r="A129" s="1" t="s">
        <v>659</v>
      </c>
      <c r="B129" s="1">
        <v>30</v>
      </c>
      <c r="C129" s="26" t="s">
        <v>4112</v>
      </c>
      <c r="D129" t="s">
        <v>661</v>
      </c>
      <c r="E129" s="27" t="s">
        <v>4113</v>
      </c>
      <c r="F129" s="28" t="s">
        <v>683</v>
      </c>
      <c r="G129" s="29">
        <v>1</v>
      </c>
      <c r="H129" s="28">
        <v>0</v>
      </c>
      <c r="I129" s="30">
        <f>ROUND(G129*H129,P4)</f>
        <v>0</v>
      </c>
      <c r="L129" s="31">
        <v>0</v>
      </c>
      <c r="M129" s="24">
        <f>ROUND(G129*L129,P4)</f>
        <v>0</v>
      </c>
      <c r="N129" s="25" t="s">
        <v>3907</v>
      </c>
      <c r="O129" s="32">
        <f>M129*AA129</f>
        <v>0</v>
      </c>
      <c r="P129" s="1">
        <v>3</v>
      </c>
      <c r="AA129" s="1">
        <f>IF(P129=1,$O$3,IF(P129=2,$O$4,$O$5))</f>
        <v>0</v>
      </c>
    </row>
    <row r="130">
      <c r="A130" s="1" t="s">
        <v>664</v>
      </c>
      <c r="E130" s="27" t="s">
        <v>3908</v>
      </c>
    </row>
    <row r="131" ht="25.5">
      <c r="A131" s="1" t="s">
        <v>665</v>
      </c>
      <c r="E131" s="33" t="s">
        <v>4059</v>
      </c>
    </row>
    <row r="132" ht="102">
      <c r="A132" s="1" t="s">
        <v>666</v>
      </c>
      <c r="E132" s="27" t="s">
        <v>4111</v>
      </c>
    </row>
    <row r="133">
      <c r="A133" s="1" t="s">
        <v>656</v>
      </c>
      <c r="C133" s="22" t="s">
        <v>3903</v>
      </c>
      <c r="E133" s="23" t="s">
        <v>3904</v>
      </c>
      <c r="L133" s="24">
        <f>SUMIFS(L134:L213,A134:A213,"P")</f>
        <v>0</v>
      </c>
      <c r="M133" s="24">
        <f>SUMIFS(M134:M213,A134:A213,"P")</f>
        <v>0</v>
      </c>
      <c r="N133" s="25"/>
    </row>
    <row r="134">
      <c r="A134" s="1" t="s">
        <v>659</v>
      </c>
      <c r="B134" s="1">
        <v>31</v>
      </c>
      <c r="C134" s="26" t="s">
        <v>4114</v>
      </c>
      <c r="D134" t="s">
        <v>661</v>
      </c>
      <c r="E134" s="27" t="s">
        <v>4115</v>
      </c>
      <c r="F134" s="28" t="s">
        <v>683</v>
      </c>
      <c r="G134" s="29">
        <v>1</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4059</v>
      </c>
    </row>
    <row r="137" ht="318.75">
      <c r="A137" s="1" t="s">
        <v>666</v>
      </c>
      <c r="E137" s="27" t="s">
        <v>4116</v>
      </c>
    </row>
    <row r="138">
      <c r="A138" s="1" t="s">
        <v>659</v>
      </c>
      <c r="B138" s="1">
        <v>32</v>
      </c>
      <c r="C138" s="26" t="s">
        <v>4117</v>
      </c>
      <c r="D138" t="s">
        <v>661</v>
      </c>
      <c r="E138" s="27" t="s">
        <v>4118</v>
      </c>
      <c r="F138" s="28" t="s">
        <v>683</v>
      </c>
      <c r="G138" s="29">
        <v>3</v>
      </c>
      <c r="H138" s="28">
        <v>0</v>
      </c>
      <c r="I138" s="30">
        <f>ROUND(G138*H138,P4)</f>
        <v>0</v>
      </c>
      <c r="L138" s="31">
        <v>0</v>
      </c>
      <c r="M138" s="24">
        <f>ROUND(G138*L138,P4)</f>
        <v>0</v>
      </c>
      <c r="N138" s="25" t="s">
        <v>3907</v>
      </c>
      <c r="O138" s="32">
        <f>M138*AA138</f>
        <v>0</v>
      </c>
      <c r="P138" s="1">
        <v>3</v>
      </c>
      <c r="AA138" s="1">
        <f>IF(P138=1,$O$3,IF(P138=2,$O$4,$O$5))</f>
        <v>0</v>
      </c>
    </row>
    <row r="139">
      <c r="A139" s="1" t="s">
        <v>664</v>
      </c>
      <c r="E139" s="27" t="s">
        <v>4119</v>
      </c>
    </row>
    <row r="140" ht="25.5">
      <c r="A140" s="1" t="s">
        <v>665</v>
      </c>
      <c r="E140" s="33" t="s">
        <v>4059</v>
      </c>
    </row>
    <row r="141" ht="89.25">
      <c r="A141" s="1" t="s">
        <v>666</v>
      </c>
      <c r="E141" s="27" t="s">
        <v>4120</v>
      </c>
    </row>
    <row r="142" ht="25.5">
      <c r="A142" s="1" t="s">
        <v>659</v>
      </c>
      <c r="B142" s="1">
        <v>33</v>
      </c>
      <c r="C142" s="26" t="s">
        <v>4121</v>
      </c>
      <c r="D142" t="s">
        <v>661</v>
      </c>
      <c r="E142" s="27" t="s">
        <v>4122</v>
      </c>
      <c r="F142" s="28" t="s">
        <v>683</v>
      </c>
      <c r="G142" s="29">
        <v>3</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4059</v>
      </c>
    </row>
    <row r="145" ht="89.25">
      <c r="A145" s="1" t="s">
        <v>666</v>
      </c>
      <c r="E145" s="27" t="s">
        <v>4123</v>
      </c>
    </row>
    <row r="146" ht="25.5">
      <c r="A146" s="1" t="s">
        <v>659</v>
      </c>
      <c r="B146" s="1">
        <v>34</v>
      </c>
      <c r="C146" s="26" t="s">
        <v>4124</v>
      </c>
      <c r="D146" t="s">
        <v>661</v>
      </c>
      <c r="E146" s="27" t="s">
        <v>4125</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89.25">
      <c r="A149" s="1" t="s">
        <v>666</v>
      </c>
      <c r="E149" s="27" t="s">
        <v>4126</v>
      </c>
    </row>
    <row r="150" ht="38.25">
      <c r="A150" s="1" t="s">
        <v>659</v>
      </c>
      <c r="B150" s="1">
        <v>35</v>
      </c>
      <c r="C150" s="26" t="s">
        <v>4032</v>
      </c>
      <c r="D150" t="s">
        <v>661</v>
      </c>
      <c r="E150" s="27" t="s">
        <v>4033</v>
      </c>
      <c r="F150" s="28" t="s">
        <v>683</v>
      </c>
      <c r="G150" s="29">
        <v>2</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76.5">
      <c r="A153" s="1" t="s">
        <v>666</v>
      </c>
      <c r="E153" s="27" t="s">
        <v>4127</v>
      </c>
    </row>
    <row r="154">
      <c r="A154" s="1" t="s">
        <v>659</v>
      </c>
      <c r="B154" s="1">
        <v>36</v>
      </c>
      <c r="C154" s="26" t="s">
        <v>4035</v>
      </c>
      <c r="D154" t="s">
        <v>661</v>
      </c>
      <c r="E154" s="27" t="s">
        <v>4036</v>
      </c>
      <c r="F154" s="28" t="s">
        <v>683</v>
      </c>
      <c r="G154" s="29">
        <v>1</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280.5">
      <c r="A157" s="1" t="s">
        <v>666</v>
      </c>
      <c r="E157" s="27" t="s">
        <v>4128</v>
      </c>
    </row>
    <row r="158" ht="25.5">
      <c r="A158" s="1" t="s">
        <v>659</v>
      </c>
      <c r="B158" s="1">
        <v>37</v>
      </c>
      <c r="C158" s="26" t="s">
        <v>4129</v>
      </c>
      <c r="D158" t="s">
        <v>661</v>
      </c>
      <c r="E158" s="27" t="s">
        <v>4130</v>
      </c>
      <c r="F158" s="28" t="s">
        <v>683</v>
      </c>
      <c r="G158" s="29">
        <v>5</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76.5">
      <c r="A161" s="1" t="s">
        <v>666</v>
      </c>
      <c r="E161" s="27" t="s">
        <v>4127</v>
      </c>
    </row>
    <row r="162">
      <c r="A162" s="1" t="s">
        <v>659</v>
      </c>
      <c r="B162" s="1">
        <v>38</v>
      </c>
      <c r="C162" s="26" t="s">
        <v>4131</v>
      </c>
      <c r="D162" t="s">
        <v>661</v>
      </c>
      <c r="E162" s="27" t="s">
        <v>4132</v>
      </c>
      <c r="F162" s="28" t="s">
        <v>683</v>
      </c>
      <c r="G162" s="29">
        <v>3</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293.25">
      <c r="A165" s="1" t="s">
        <v>666</v>
      </c>
      <c r="E165" s="27" t="s">
        <v>4133</v>
      </c>
    </row>
    <row r="166" ht="25.5">
      <c r="A166" s="1" t="s">
        <v>659</v>
      </c>
      <c r="B166" s="1">
        <v>39</v>
      </c>
      <c r="C166" s="26" t="s">
        <v>4134</v>
      </c>
      <c r="D166" t="s">
        <v>661</v>
      </c>
      <c r="E166" s="27" t="s">
        <v>4135</v>
      </c>
      <c r="F166" s="28" t="s">
        <v>683</v>
      </c>
      <c r="G166" s="29">
        <v>5</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93.25">
      <c r="A169" s="1" t="s">
        <v>666</v>
      </c>
      <c r="E169" s="27" t="s">
        <v>4133</v>
      </c>
    </row>
    <row r="170" ht="25.5">
      <c r="A170" s="1" t="s">
        <v>659</v>
      </c>
      <c r="B170" s="1">
        <v>40</v>
      </c>
      <c r="C170" s="26" t="s">
        <v>3905</v>
      </c>
      <c r="D170" t="s">
        <v>661</v>
      </c>
      <c r="E170" s="27" t="s">
        <v>3906</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293.25">
      <c r="A173" s="1" t="s">
        <v>666</v>
      </c>
      <c r="E173" s="27" t="s">
        <v>4133</v>
      </c>
    </row>
    <row r="174">
      <c r="A174" s="1" t="s">
        <v>659</v>
      </c>
      <c r="B174" s="1">
        <v>41</v>
      </c>
      <c r="C174" s="26" t="s">
        <v>4136</v>
      </c>
      <c r="D174" t="s">
        <v>661</v>
      </c>
      <c r="E174" s="27" t="s">
        <v>4137</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280.5">
      <c r="A177" s="1" t="s">
        <v>666</v>
      </c>
      <c r="E177" s="27" t="s">
        <v>4138</v>
      </c>
    </row>
    <row r="178">
      <c r="A178" s="1" t="s">
        <v>659</v>
      </c>
      <c r="B178" s="1">
        <v>42</v>
      </c>
      <c r="C178" s="26" t="s">
        <v>4139</v>
      </c>
      <c r="D178" t="s">
        <v>661</v>
      </c>
      <c r="E178" s="27" t="s">
        <v>4140</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306">
      <c r="A181" s="1" t="s">
        <v>666</v>
      </c>
      <c r="E181" s="27" t="s">
        <v>4141</v>
      </c>
    </row>
    <row r="182">
      <c r="A182" s="1" t="s">
        <v>659</v>
      </c>
      <c r="B182" s="1">
        <v>43</v>
      </c>
      <c r="C182" s="26" t="s">
        <v>4142</v>
      </c>
      <c r="D182" t="s">
        <v>661</v>
      </c>
      <c r="E182" s="27" t="s">
        <v>4143</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293.25">
      <c r="A185" s="1" t="s">
        <v>666</v>
      </c>
      <c r="E185" s="27" t="s">
        <v>4144</v>
      </c>
    </row>
    <row r="186">
      <c r="A186" s="1" t="s">
        <v>659</v>
      </c>
      <c r="B186" s="1">
        <v>44</v>
      </c>
      <c r="C186" s="26" t="s">
        <v>4145</v>
      </c>
      <c r="D186" t="s">
        <v>661</v>
      </c>
      <c r="E186" s="27" t="s">
        <v>4146</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255">
      <c r="A189" s="1" t="s">
        <v>666</v>
      </c>
      <c r="E189" s="27" t="s">
        <v>4147</v>
      </c>
    </row>
    <row r="190" ht="38.25">
      <c r="A190" s="1" t="s">
        <v>659</v>
      </c>
      <c r="B190" s="1">
        <v>45</v>
      </c>
      <c r="C190" s="26" t="s">
        <v>4148</v>
      </c>
      <c r="D190" t="s">
        <v>661</v>
      </c>
      <c r="E190" s="27" t="s">
        <v>4149</v>
      </c>
      <c r="F190" s="28" t="s">
        <v>683</v>
      </c>
      <c r="G190" s="29">
        <v>2</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331.5">
      <c r="A193" s="1" t="s">
        <v>666</v>
      </c>
      <c r="E193" s="27" t="s">
        <v>4150</v>
      </c>
    </row>
    <row r="194">
      <c r="A194" s="1" t="s">
        <v>659</v>
      </c>
      <c r="B194" s="1">
        <v>46</v>
      </c>
      <c r="C194" s="26" t="s">
        <v>4151</v>
      </c>
      <c r="D194" t="s">
        <v>661</v>
      </c>
      <c r="E194" s="27" t="s">
        <v>4152</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89.25">
      <c r="A197" s="1" t="s">
        <v>666</v>
      </c>
      <c r="E197" s="27" t="s">
        <v>4153</v>
      </c>
    </row>
    <row r="198">
      <c r="A198" s="1" t="s">
        <v>659</v>
      </c>
      <c r="B198" s="1">
        <v>47</v>
      </c>
      <c r="C198" s="26" t="s">
        <v>4154</v>
      </c>
      <c r="D198" t="s">
        <v>661</v>
      </c>
      <c r="E198" s="27" t="s">
        <v>4155</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63.75">
      <c r="A201" s="1" t="s">
        <v>666</v>
      </c>
      <c r="E201" s="27" t="s">
        <v>4156</v>
      </c>
    </row>
    <row r="202">
      <c r="A202" s="1" t="s">
        <v>659</v>
      </c>
      <c r="B202" s="1">
        <v>48</v>
      </c>
      <c r="C202" s="26" t="s">
        <v>3971</v>
      </c>
      <c r="D202" t="s">
        <v>661</v>
      </c>
      <c r="E202" s="27" t="s">
        <v>3972</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89.25">
      <c r="A205" s="1" t="s">
        <v>666</v>
      </c>
      <c r="E205" s="27" t="s">
        <v>4157</v>
      </c>
    </row>
    <row r="206">
      <c r="A206" s="1" t="s">
        <v>659</v>
      </c>
      <c r="B206" s="1">
        <v>49</v>
      </c>
      <c r="C206" s="26" t="s">
        <v>3981</v>
      </c>
      <c r="D206" t="s">
        <v>661</v>
      </c>
      <c r="E206" s="27" t="s">
        <v>3982</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4059</v>
      </c>
    </row>
    <row r="209" ht="140.25">
      <c r="A209" s="1" t="s">
        <v>666</v>
      </c>
      <c r="E209" s="27" t="s">
        <v>4158</v>
      </c>
    </row>
    <row r="210" ht="25.5">
      <c r="A210" s="1" t="s">
        <v>659</v>
      </c>
      <c r="B210" s="1">
        <v>50</v>
      </c>
      <c r="C210" s="26" t="s">
        <v>4003</v>
      </c>
      <c r="D210" t="s">
        <v>661</v>
      </c>
      <c r="E210" s="27" t="s">
        <v>4004</v>
      </c>
      <c r="F210" s="28" t="s">
        <v>683</v>
      </c>
      <c r="G210" s="29">
        <v>1</v>
      </c>
      <c r="H210" s="28">
        <v>0</v>
      </c>
      <c r="I210" s="30">
        <f>ROUND(G210*H210,P4)</f>
        <v>0</v>
      </c>
      <c r="L210" s="31">
        <v>0</v>
      </c>
      <c r="M210" s="24">
        <f>ROUND(G210*L210,P4)</f>
        <v>0</v>
      </c>
      <c r="N210" s="25" t="s">
        <v>3907</v>
      </c>
      <c r="O210" s="32">
        <f>M210*AA210</f>
        <v>0</v>
      </c>
      <c r="P210" s="1">
        <v>3</v>
      </c>
      <c r="AA210" s="1">
        <f>IF(P210=1,$O$3,IF(P210=2,$O$4,$O$5))</f>
        <v>0</v>
      </c>
    </row>
    <row r="211">
      <c r="A211" s="1" t="s">
        <v>664</v>
      </c>
      <c r="E211" s="27" t="s">
        <v>3908</v>
      </c>
    </row>
    <row r="212" ht="25.5">
      <c r="A212" s="1" t="s">
        <v>665</v>
      </c>
      <c r="E212" s="33" t="s">
        <v>4059</v>
      </c>
    </row>
    <row r="213" ht="204">
      <c r="A213" s="1" t="s">
        <v>666</v>
      </c>
      <c r="E213" s="27" t="s">
        <v>3998</v>
      </c>
    </row>
    <row r="214">
      <c r="A214" s="1" t="s">
        <v>656</v>
      </c>
      <c r="C214" s="22" t="s">
        <v>4008</v>
      </c>
      <c r="E214" s="23" t="s">
        <v>4009</v>
      </c>
      <c r="L214" s="24">
        <f>SUMIFS(L215:L246,A215:A246,"P")</f>
        <v>0</v>
      </c>
      <c r="M214" s="24">
        <f>SUMIFS(M215:M246,A215:A246,"P")</f>
        <v>0</v>
      </c>
      <c r="N214" s="25"/>
    </row>
    <row r="215" ht="25.5">
      <c r="A215" s="1" t="s">
        <v>659</v>
      </c>
      <c r="B215" s="1">
        <v>51</v>
      </c>
      <c r="C215" s="26" t="s">
        <v>2170</v>
      </c>
      <c r="D215" t="s">
        <v>661</v>
      </c>
      <c r="E215" s="27" t="s">
        <v>3483</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4059</v>
      </c>
    </row>
    <row r="218" ht="140.25">
      <c r="A218" s="1" t="s">
        <v>666</v>
      </c>
      <c r="E218" s="27" t="s">
        <v>4010</v>
      </c>
    </row>
    <row r="219" ht="38.25">
      <c r="A219" s="1" t="s">
        <v>659</v>
      </c>
      <c r="B219" s="1">
        <v>52</v>
      </c>
      <c r="C219" s="26" t="s">
        <v>4011</v>
      </c>
      <c r="D219" t="s">
        <v>661</v>
      </c>
      <c r="E219" s="27" t="s">
        <v>4012</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63.75">
      <c r="A222" s="1" t="s">
        <v>666</v>
      </c>
      <c r="E222" s="27" t="s">
        <v>4013</v>
      </c>
    </row>
    <row r="223" ht="25.5">
      <c r="A223" s="1" t="s">
        <v>659</v>
      </c>
      <c r="B223" s="1">
        <v>53</v>
      </c>
      <c r="C223" s="26" t="s">
        <v>4014</v>
      </c>
      <c r="D223" t="s">
        <v>661</v>
      </c>
      <c r="E223" s="27" t="s">
        <v>4015</v>
      </c>
      <c r="F223" s="28" t="s">
        <v>683</v>
      </c>
      <c r="G223" s="29">
        <v>1</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153">
      <c r="A226" s="1" t="s">
        <v>666</v>
      </c>
      <c r="E226" s="27" t="s">
        <v>4016</v>
      </c>
    </row>
    <row r="227">
      <c r="A227" s="1" t="s">
        <v>659</v>
      </c>
      <c r="B227" s="1">
        <v>54</v>
      </c>
      <c r="C227" s="26" t="s">
        <v>4160</v>
      </c>
      <c r="D227" t="s">
        <v>661</v>
      </c>
      <c r="E227" s="27" t="s">
        <v>4161</v>
      </c>
      <c r="F227" s="28" t="s">
        <v>683</v>
      </c>
      <c r="G227" s="29">
        <v>7</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38.25">
      <c r="A230" s="1" t="s">
        <v>666</v>
      </c>
      <c r="E230" s="27" t="s">
        <v>4162</v>
      </c>
    </row>
    <row r="231">
      <c r="A231" s="1" t="s">
        <v>659</v>
      </c>
      <c r="B231" s="1">
        <v>55</v>
      </c>
      <c r="C231" s="26" t="s">
        <v>4163</v>
      </c>
      <c r="D231" t="s">
        <v>661</v>
      </c>
      <c r="E231" s="27" t="s">
        <v>4164</v>
      </c>
      <c r="F231" s="28" t="s">
        <v>683</v>
      </c>
      <c r="G231" s="29">
        <v>4</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38.25">
      <c r="A234" s="1" t="s">
        <v>666</v>
      </c>
      <c r="E234" s="27" t="s">
        <v>4162</v>
      </c>
    </row>
    <row r="235">
      <c r="A235" s="1" t="s">
        <v>659</v>
      </c>
      <c r="B235" s="1">
        <v>56</v>
      </c>
      <c r="C235" s="26" t="s">
        <v>4165</v>
      </c>
      <c r="D235" t="s">
        <v>661</v>
      </c>
      <c r="E235" s="27" t="s">
        <v>4166</v>
      </c>
      <c r="F235" s="28" t="s">
        <v>874</v>
      </c>
      <c r="G235" s="29">
        <v>16</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4059</v>
      </c>
    </row>
    <row r="238" ht="153">
      <c r="A238" s="1" t="s">
        <v>666</v>
      </c>
      <c r="E238" s="27" t="s">
        <v>4167</v>
      </c>
    </row>
    <row r="239">
      <c r="A239" s="1" t="s">
        <v>659</v>
      </c>
      <c r="B239" s="1">
        <v>57</v>
      </c>
      <c r="C239" s="26" t="s">
        <v>1996</v>
      </c>
      <c r="D239" t="s">
        <v>661</v>
      </c>
      <c r="E239" s="27" t="s">
        <v>1997</v>
      </c>
      <c r="F239" s="28" t="s">
        <v>874</v>
      </c>
      <c r="G239" s="29">
        <v>4</v>
      </c>
      <c r="H239" s="28">
        <v>0</v>
      </c>
      <c r="I239" s="30">
        <f>ROUND(G239*H239,P4)</f>
        <v>0</v>
      </c>
      <c r="L239" s="31">
        <v>0</v>
      </c>
      <c r="M239" s="24">
        <f>ROUND(G239*L239,P4)</f>
        <v>0</v>
      </c>
      <c r="N239" s="25" t="s">
        <v>3907</v>
      </c>
      <c r="O239" s="32">
        <f>M239*AA239</f>
        <v>0</v>
      </c>
      <c r="P239" s="1">
        <v>3</v>
      </c>
      <c r="AA239" s="1">
        <f>IF(P239=1,$O$3,IF(P239=2,$O$4,$O$5))</f>
        <v>0</v>
      </c>
    </row>
    <row r="240">
      <c r="A240" s="1" t="s">
        <v>664</v>
      </c>
      <c r="E240" s="27" t="s">
        <v>3908</v>
      </c>
    </row>
    <row r="241" ht="25.5">
      <c r="A241" s="1" t="s">
        <v>665</v>
      </c>
      <c r="E241" s="33" t="s">
        <v>4059</v>
      </c>
    </row>
    <row r="242" ht="153">
      <c r="A242" s="1" t="s">
        <v>666</v>
      </c>
      <c r="E242" s="27" t="s">
        <v>4168</v>
      </c>
    </row>
    <row r="243">
      <c r="A243" s="1" t="s">
        <v>659</v>
      </c>
      <c r="B243" s="1">
        <v>58</v>
      </c>
      <c r="C243" s="26" t="s">
        <v>2000</v>
      </c>
      <c r="D243" t="s">
        <v>661</v>
      </c>
      <c r="E243" s="27" t="s">
        <v>2001</v>
      </c>
      <c r="F243" s="28" t="s">
        <v>874</v>
      </c>
      <c r="G243" s="29">
        <v>4</v>
      </c>
      <c r="H243" s="28">
        <v>0</v>
      </c>
      <c r="I243" s="30">
        <f>ROUND(G243*H243,P4)</f>
        <v>0</v>
      </c>
      <c r="L243" s="31">
        <v>0</v>
      </c>
      <c r="M243" s="24">
        <f>ROUND(G243*L243,P4)</f>
        <v>0</v>
      </c>
      <c r="N243" s="25" t="s">
        <v>3907</v>
      </c>
      <c r="O243" s="32">
        <f>M243*AA243</f>
        <v>0</v>
      </c>
      <c r="P243" s="1">
        <v>3</v>
      </c>
      <c r="AA243" s="1">
        <f>IF(P243=1,$O$3,IF(P243=2,$O$4,$O$5))</f>
        <v>0</v>
      </c>
    </row>
    <row r="244">
      <c r="A244" s="1" t="s">
        <v>664</v>
      </c>
      <c r="E244" s="27" t="s">
        <v>3908</v>
      </c>
    </row>
    <row r="245" ht="25.5">
      <c r="A245" s="1" t="s">
        <v>665</v>
      </c>
      <c r="E245" s="33" t="s">
        <v>4059</v>
      </c>
    </row>
    <row r="246" ht="153">
      <c r="A246" s="1" t="s">
        <v>666</v>
      </c>
      <c r="E246" s="27" t="s">
        <v>4169</v>
      </c>
    </row>
    <row r="247">
      <c r="A247" s="1" t="s">
        <v>656</v>
      </c>
      <c r="C247" s="22" t="s">
        <v>4017</v>
      </c>
      <c r="E247" s="23" t="s">
        <v>4018</v>
      </c>
      <c r="L247" s="24">
        <f>SUMIFS(L248:L275,A248:A275,"P")</f>
        <v>0</v>
      </c>
      <c r="M247" s="24">
        <f>SUMIFS(M248:M275,A248:A275,"P")</f>
        <v>0</v>
      </c>
      <c r="N247" s="25"/>
    </row>
    <row r="248">
      <c r="A248" s="1" t="s">
        <v>659</v>
      </c>
      <c r="B248" s="1">
        <v>59</v>
      </c>
      <c r="C248" s="26" t="s">
        <v>4170</v>
      </c>
      <c r="D248" t="s">
        <v>661</v>
      </c>
      <c r="E248" s="27" t="s">
        <v>4171</v>
      </c>
      <c r="F248" s="28" t="s">
        <v>683</v>
      </c>
      <c r="G248" s="29">
        <v>3</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4059</v>
      </c>
    </row>
    <row r="251" ht="89.25">
      <c r="A251" s="1" t="s">
        <v>666</v>
      </c>
      <c r="E251" s="27" t="s">
        <v>1983</v>
      </c>
    </row>
    <row r="252">
      <c r="A252" s="1" t="s">
        <v>659</v>
      </c>
      <c r="B252" s="1">
        <v>60</v>
      </c>
      <c r="C252" s="26" t="s">
        <v>4172</v>
      </c>
      <c r="D252" t="s">
        <v>661</v>
      </c>
      <c r="E252" s="27" t="s">
        <v>4173</v>
      </c>
      <c r="F252" s="28" t="s">
        <v>683</v>
      </c>
      <c r="G252" s="29">
        <v>3</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102">
      <c r="A255" s="1" t="s">
        <v>666</v>
      </c>
      <c r="E255" s="27" t="s">
        <v>1986</v>
      </c>
    </row>
    <row r="256">
      <c r="A256" s="1" t="s">
        <v>659</v>
      </c>
      <c r="B256" s="1">
        <v>61</v>
      </c>
      <c r="C256" s="26" t="s">
        <v>4174</v>
      </c>
      <c r="D256" t="s">
        <v>661</v>
      </c>
      <c r="E256" s="27" t="s">
        <v>4175</v>
      </c>
      <c r="F256" s="28" t="s">
        <v>683</v>
      </c>
      <c r="G256" s="29">
        <v>2</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89.25">
      <c r="A259" s="1" t="s">
        <v>666</v>
      </c>
      <c r="E259" s="27" t="s">
        <v>1983</v>
      </c>
    </row>
    <row r="260">
      <c r="A260" s="1" t="s">
        <v>659</v>
      </c>
      <c r="B260" s="1">
        <v>62</v>
      </c>
      <c r="C260" s="26" t="s">
        <v>2765</v>
      </c>
      <c r="D260" t="s">
        <v>661</v>
      </c>
      <c r="E260" s="27" t="s">
        <v>2766</v>
      </c>
      <c r="F260" s="28" t="s">
        <v>683</v>
      </c>
      <c r="G260" s="29">
        <v>2</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102">
      <c r="A263" s="1" t="s">
        <v>666</v>
      </c>
      <c r="E263" s="27" t="s">
        <v>1986</v>
      </c>
    </row>
    <row r="264">
      <c r="A264" s="1" t="s">
        <v>659</v>
      </c>
      <c r="B264" s="1">
        <v>63</v>
      </c>
      <c r="C264" s="26" t="s">
        <v>4046</v>
      </c>
      <c r="D264" t="s">
        <v>661</v>
      </c>
      <c r="E264" s="27" t="s">
        <v>4176</v>
      </c>
      <c r="F264" s="28" t="s">
        <v>683</v>
      </c>
      <c r="G264" s="29">
        <v>1</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4059</v>
      </c>
    </row>
    <row r="267" ht="63.75">
      <c r="A267" s="1" t="s">
        <v>666</v>
      </c>
      <c r="E267" s="27" t="s">
        <v>4177</v>
      </c>
    </row>
    <row r="268">
      <c r="A268" s="1" t="s">
        <v>659</v>
      </c>
      <c r="B268" s="1">
        <v>64</v>
      </c>
      <c r="C268" s="26" t="s">
        <v>4050</v>
      </c>
      <c r="D268" t="s">
        <v>661</v>
      </c>
      <c r="E268" s="27" t="s">
        <v>4051</v>
      </c>
      <c r="F268" s="28" t="s">
        <v>683</v>
      </c>
      <c r="G268" s="29">
        <v>2</v>
      </c>
      <c r="H268" s="28">
        <v>0</v>
      </c>
      <c r="I268" s="30">
        <f>ROUND(G268*H268,P4)</f>
        <v>0</v>
      </c>
      <c r="L268" s="31">
        <v>0</v>
      </c>
      <c r="M268" s="24">
        <f>ROUND(G268*L268,P4)</f>
        <v>0</v>
      </c>
      <c r="N268" s="25" t="s">
        <v>3907</v>
      </c>
      <c r="O268" s="32">
        <f>M268*AA268</f>
        <v>0</v>
      </c>
      <c r="P268" s="1">
        <v>3</v>
      </c>
      <c r="AA268" s="1">
        <f>IF(P268=1,$O$3,IF(P268=2,$O$4,$O$5))</f>
        <v>0</v>
      </c>
    </row>
    <row r="269">
      <c r="A269" s="1" t="s">
        <v>664</v>
      </c>
      <c r="E269" s="27" t="s">
        <v>3908</v>
      </c>
    </row>
    <row r="270" ht="25.5">
      <c r="A270" s="1" t="s">
        <v>665</v>
      </c>
      <c r="E270" s="33" t="s">
        <v>4059</v>
      </c>
    </row>
    <row r="271" ht="63.75">
      <c r="A271" s="1" t="s">
        <v>666</v>
      </c>
      <c r="E271" s="27" t="s">
        <v>4178</v>
      </c>
    </row>
    <row r="272">
      <c r="A272" s="1" t="s">
        <v>659</v>
      </c>
      <c r="B272" s="1">
        <v>65</v>
      </c>
      <c r="C272" s="26" t="s">
        <v>2129</v>
      </c>
      <c r="D272" t="s">
        <v>661</v>
      </c>
      <c r="E272" s="27" t="s">
        <v>2130</v>
      </c>
      <c r="F272" s="28" t="s">
        <v>683</v>
      </c>
      <c r="G272" s="29">
        <v>2</v>
      </c>
      <c r="H272" s="28">
        <v>0</v>
      </c>
      <c r="I272" s="30">
        <f>ROUND(G272*H272,P4)</f>
        <v>0</v>
      </c>
      <c r="L272" s="31">
        <v>0</v>
      </c>
      <c r="M272" s="24">
        <f>ROUND(G272*L272,P4)</f>
        <v>0</v>
      </c>
      <c r="N272" s="25" t="s">
        <v>3907</v>
      </c>
      <c r="O272" s="32">
        <f>M272*AA272</f>
        <v>0</v>
      </c>
      <c r="P272" s="1">
        <v>3</v>
      </c>
      <c r="AA272" s="1">
        <f>IF(P272=1,$O$3,IF(P272=2,$O$4,$O$5))</f>
        <v>0</v>
      </c>
    </row>
    <row r="273">
      <c r="A273" s="1" t="s">
        <v>664</v>
      </c>
      <c r="E273" s="27" t="s">
        <v>3908</v>
      </c>
    </row>
    <row r="274" ht="25.5">
      <c r="A274" s="1" t="s">
        <v>665</v>
      </c>
      <c r="E274" s="33" t="s">
        <v>4059</v>
      </c>
    </row>
    <row r="275" ht="114.75">
      <c r="A275" s="1" t="s">
        <v>666</v>
      </c>
      <c r="E275" s="27" t="s">
        <v>4179</v>
      </c>
    </row>
  </sheetData>
  <sheetProtection sheet="1" objects="1" scenarios="1" spinCount="100000" saltValue="8NrlS527jyvduaWOdYdfbc81dLRMJS61hiAF8zZoCI0QKBu/RQP7piH3J+JY4ZnEVCkqgcBuxX8CFwSnrBDgFg==" hashValue="943XvCsxcmRSSgHOdR4HDnAodGNM4TbK2E9niugjfSbiPSW569rKCiU9vLGzVxAbeAmtVMRwRvJoAbXgLg+E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4200</v>
      </c>
      <c r="E8" s="23" t="s">
        <v>165</v>
      </c>
      <c r="L8" s="24">
        <f>L9+L26+L35+L100+L129+L210+L239</f>
        <v>0</v>
      </c>
      <c r="M8" s="24">
        <f>M9+M26+M35+M100+M129+M210+M239</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90</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20</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SUMIFS(L36:L99,A36:A99,"P")</f>
        <v>0</v>
      </c>
      <c r="M35" s="24">
        <f>SUMIFS(M36:M99,A36:A99,"P")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20</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34</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20</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34</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69</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17</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ht="25.5">
      <c r="A72" s="1" t="s">
        <v>659</v>
      </c>
      <c r="B72" s="1">
        <v>16</v>
      </c>
      <c r="C72" s="26" t="s">
        <v>4086</v>
      </c>
      <c r="D72" t="s">
        <v>661</v>
      </c>
      <c r="E72" s="27" t="s">
        <v>4087</v>
      </c>
      <c r="F72" s="28" t="s">
        <v>683</v>
      </c>
      <c r="G72" s="29">
        <v>11</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51">
      <c r="A75" s="1" t="s">
        <v>666</v>
      </c>
      <c r="E75" s="27" t="s">
        <v>4073</v>
      </c>
    </row>
    <row r="76" ht="25.5">
      <c r="A76" s="1" t="s">
        <v>659</v>
      </c>
      <c r="B76" s="1">
        <v>17</v>
      </c>
      <c r="C76" s="26" t="s">
        <v>1231</v>
      </c>
      <c r="D76" t="s">
        <v>661</v>
      </c>
      <c r="E76" s="27" t="s">
        <v>1232</v>
      </c>
      <c r="F76" s="28" t="s">
        <v>683</v>
      </c>
      <c r="G76" s="29">
        <v>2</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89.25">
      <c r="A79" s="1" t="s">
        <v>666</v>
      </c>
      <c r="E79" s="27" t="s">
        <v>977</v>
      </c>
    </row>
    <row r="80" ht="25.5">
      <c r="A80" s="1" t="s">
        <v>659</v>
      </c>
      <c r="B80" s="1">
        <v>18</v>
      </c>
      <c r="C80" s="26" t="s">
        <v>1376</v>
      </c>
      <c r="D80" t="s">
        <v>661</v>
      </c>
      <c r="E80" s="27" t="s">
        <v>1377</v>
      </c>
      <c r="F80" s="28" t="s">
        <v>683</v>
      </c>
      <c r="G80" s="29">
        <v>6</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165.75">
      <c r="A83" s="1" t="s">
        <v>666</v>
      </c>
      <c r="E83" s="27" t="s">
        <v>4088</v>
      </c>
    </row>
    <row r="84" ht="25.5">
      <c r="A84" s="1" t="s">
        <v>659</v>
      </c>
      <c r="B84" s="1">
        <v>19</v>
      </c>
      <c r="C84" s="26" t="s">
        <v>975</v>
      </c>
      <c r="D84" t="s">
        <v>661</v>
      </c>
      <c r="E84" s="27" t="s">
        <v>976</v>
      </c>
      <c r="F84" s="28" t="s">
        <v>683</v>
      </c>
      <c r="G84" s="29">
        <v>2</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89.25">
      <c r="A87" s="1" t="s">
        <v>666</v>
      </c>
      <c r="E87" s="27" t="s">
        <v>977</v>
      </c>
    </row>
    <row r="88">
      <c r="A88" s="1" t="s">
        <v>659</v>
      </c>
      <c r="B88" s="1">
        <v>20</v>
      </c>
      <c r="C88" s="26" t="s">
        <v>4029</v>
      </c>
      <c r="D88" t="s">
        <v>661</v>
      </c>
      <c r="E88" s="27" t="s">
        <v>4030</v>
      </c>
      <c r="F88" s="28" t="s">
        <v>683</v>
      </c>
      <c r="G88" s="29">
        <v>60</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165.75">
      <c r="A91" s="1" t="s">
        <v>666</v>
      </c>
      <c r="E91" s="27" t="s">
        <v>4090</v>
      </c>
    </row>
    <row r="92" ht="38.25">
      <c r="A92" s="1" t="s">
        <v>659</v>
      </c>
      <c r="B92" s="1">
        <v>21</v>
      </c>
      <c r="C92" s="26" t="s">
        <v>4091</v>
      </c>
      <c r="D92" t="s">
        <v>661</v>
      </c>
      <c r="E92" s="27" t="s">
        <v>4092</v>
      </c>
      <c r="F92" s="28" t="s">
        <v>683</v>
      </c>
      <c r="G92" s="29">
        <v>1</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102">
      <c r="A95" s="1" t="s">
        <v>666</v>
      </c>
      <c r="E95" s="27" t="s">
        <v>4093</v>
      </c>
    </row>
    <row r="96">
      <c r="A96" s="1" t="s">
        <v>659</v>
      </c>
      <c r="B96" s="1">
        <v>22</v>
      </c>
      <c r="C96" s="26" t="s">
        <v>4094</v>
      </c>
      <c r="D96" t="s">
        <v>661</v>
      </c>
      <c r="E96" s="27" t="s">
        <v>4095</v>
      </c>
      <c r="F96" s="28" t="s">
        <v>670</v>
      </c>
      <c r="G96" s="29">
        <v>12</v>
      </c>
      <c r="H96" s="28">
        <v>0</v>
      </c>
      <c r="I96" s="30">
        <f>ROUND(G96*H96,P4)</f>
        <v>0</v>
      </c>
      <c r="L96" s="31">
        <v>0</v>
      </c>
      <c r="M96" s="24">
        <f>ROUND(G96*L96,P4)</f>
        <v>0</v>
      </c>
      <c r="N96" s="25" t="s">
        <v>3907</v>
      </c>
      <c r="O96" s="32">
        <f>M96*AA96</f>
        <v>0</v>
      </c>
      <c r="P96" s="1">
        <v>3</v>
      </c>
      <c r="AA96" s="1">
        <f>IF(P96=1,$O$3,IF(P96=2,$O$4,$O$5))</f>
        <v>0</v>
      </c>
    </row>
    <row r="97">
      <c r="A97" s="1" t="s">
        <v>664</v>
      </c>
      <c r="E97" s="27" t="s">
        <v>3908</v>
      </c>
    </row>
    <row r="98" ht="25.5">
      <c r="A98" s="1" t="s">
        <v>665</v>
      </c>
      <c r="E98" s="33" t="s">
        <v>4059</v>
      </c>
    </row>
    <row r="99" ht="38.25">
      <c r="A99" s="1" t="s">
        <v>666</v>
      </c>
      <c r="E99" s="27" t="s">
        <v>4081</v>
      </c>
    </row>
    <row r="100">
      <c r="A100" s="1" t="s">
        <v>656</v>
      </c>
      <c r="C100" s="22" t="s">
        <v>4096</v>
      </c>
      <c r="E100" s="23" t="s">
        <v>4097</v>
      </c>
      <c r="L100" s="24">
        <f>SUMIFS(L101:L128,A101:A128,"P")</f>
        <v>0</v>
      </c>
      <c r="M100" s="24">
        <f>SUMIFS(M101:M128,A101:A128,"P")</f>
        <v>0</v>
      </c>
      <c r="N100" s="25"/>
    </row>
    <row r="101">
      <c r="A101" s="1" t="s">
        <v>659</v>
      </c>
      <c r="B101" s="1">
        <v>23</v>
      </c>
      <c r="C101" s="26" t="s">
        <v>4098</v>
      </c>
      <c r="D101" t="s">
        <v>661</v>
      </c>
      <c r="E101" s="27" t="s">
        <v>4099</v>
      </c>
      <c r="F101" s="28" t="s">
        <v>683</v>
      </c>
      <c r="G101" s="29">
        <v>4</v>
      </c>
      <c r="H101" s="28">
        <v>0</v>
      </c>
      <c r="I101" s="30">
        <f>ROUND(G101*H101,P4)</f>
        <v>0</v>
      </c>
      <c r="L101" s="31">
        <v>0</v>
      </c>
      <c r="M101" s="24">
        <f>ROUND(G101*L101,P4)</f>
        <v>0</v>
      </c>
      <c r="N101" s="25" t="s">
        <v>3907</v>
      </c>
      <c r="O101" s="32">
        <f>M101*AA101</f>
        <v>0</v>
      </c>
      <c r="P101" s="1">
        <v>3</v>
      </c>
      <c r="AA101" s="1">
        <f>IF(P101=1,$O$3,IF(P101=2,$O$4,$O$5))</f>
        <v>0</v>
      </c>
    </row>
    <row r="102">
      <c r="A102" s="1" t="s">
        <v>664</v>
      </c>
      <c r="E102" s="27" t="s">
        <v>3908</v>
      </c>
    </row>
    <row r="103" ht="25.5">
      <c r="A103" s="1" t="s">
        <v>665</v>
      </c>
      <c r="E103" s="33" t="s">
        <v>4059</v>
      </c>
    </row>
    <row r="104" ht="102">
      <c r="A104" s="1" t="s">
        <v>666</v>
      </c>
      <c r="E104" s="27" t="s">
        <v>4100</v>
      </c>
    </row>
    <row r="105">
      <c r="A105" s="1" t="s">
        <v>659</v>
      </c>
      <c r="B105" s="1">
        <v>24</v>
      </c>
      <c r="C105" s="26" t="s">
        <v>4101</v>
      </c>
      <c r="D105" t="s">
        <v>661</v>
      </c>
      <c r="E105" s="27" t="s">
        <v>4102</v>
      </c>
      <c r="F105" s="28" t="s">
        <v>683</v>
      </c>
      <c r="G105" s="29">
        <v>1</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4059</v>
      </c>
    </row>
    <row r="108" ht="102">
      <c r="A108" s="1" t="s">
        <v>666</v>
      </c>
      <c r="E108" s="27" t="s">
        <v>4100</v>
      </c>
    </row>
    <row r="109">
      <c r="A109" s="1" t="s">
        <v>659</v>
      </c>
      <c r="B109" s="1">
        <v>25</v>
      </c>
      <c r="C109" s="26" t="s">
        <v>4103</v>
      </c>
      <c r="D109" t="s">
        <v>661</v>
      </c>
      <c r="E109" s="27" t="s">
        <v>4104</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4105</v>
      </c>
      <c r="D113" t="s">
        <v>661</v>
      </c>
      <c r="E113" s="27" t="s">
        <v>4106</v>
      </c>
      <c r="F113" s="28" t="s">
        <v>683</v>
      </c>
      <c r="G113" s="29">
        <v>1</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4107</v>
      </c>
      <c r="D117" t="s">
        <v>661</v>
      </c>
      <c r="E117" s="27" t="s">
        <v>4108</v>
      </c>
      <c r="F117" s="28" t="s">
        <v>683</v>
      </c>
      <c r="G117" s="29">
        <v>2</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4100</v>
      </c>
    </row>
    <row r="121">
      <c r="A121" s="1" t="s">
        <v>659</v>
      </c>
      <c r="B121" s="1">
        <v>28</v>
      </c>
      <c r="C121" s="26" t="s">
        <v>4109</v>
      </c>
      <c r="D121" t="s">
        <v>661</v>
      </c>
      <c r="E121" s="27" t="s">
        <v>4110</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4111</v>
      </c>
    </row>
    <row r="125">
      <c r="A125" s="1" t="s">
        <v>659</v>
      </c>
      <c r="B125" s="1">
        <v>29</v>
      </c>
      <c r="C125" s="26" t="s">
        <v>4112</v>
      </c>
      <c r="D125" t="s">
        <v>661</v>
      </c>
      <c r="E125" s="27" t="s">
        <v>4113</v>
      </c>
      <c r="F125" s="28" t="s">
        <v>683</v>
      </c>
      <c r="G125" s="29">
        <v>1</v>
      </c>
      <c r="H125" s="28">
        <v>0</v>
      </c>
      <c r="I125" s="30">
        <f>ROUND(G125*H125,P4)</f>
        <v>0</v>
      </c>
      <c r="L125" s="31">
        <v>0</v>
      </c>
      <c r="M125" s="24">
        <f>ROUND(G125*L125,P4)</f>
        <v>0</v>
      </c>
      <c r="N125" s="25" t="s">
        <v>3907</v>
      </c>
      <c r="O125" s="32">
        <f>M125*AA125</f>
        <v>0</v>
      </c>
      <c r="P125" s="1">
        <v>3</v>
      </c>
      <c r="AA125" s="1">
        <f>IF(P125=1,$O$3,IF(P125=2,$O$4,$O$5))</f>
        <v>0</v>
      </c>
    </row>
    <row r="126">
      <c r="A126" s="1" t="s">
        <v>664</v>
      </c>
      <c r="E126" s="27" t="s">
        <v>3908</v>
      </c>
    </row>
    <row r="127" ht="25.5">
      <c r="A127" s="1" t="s">
        <v>665</v>
      </c>
      <c r="E127" s="33" t="s">
        <v>4059</v>
      </c>
    </row>
    <row r="128" ht="102">
      <c r="A128" s="1" t="s">
        <v>666</v>
      </c>
      <c r="E128" s="27" t="s">
        <v>4111</v>
      </c>
    </row>
    <row r="129">
      <c r="A129" s="1" t="s">
        <v>656</v>
      </c>
      <c r="C129" s="22" t="s">
        <v>3903</v>
      </c>
      <c r="E129" s="23" t="s">
        <v>3904</v>
      </c>
      <c r="L129" s="24">
        <f>SUMIFS(L130:L209,A130:A209,"P")</f>
        <v>0</v>
      </c>
      <c r="M129" s="24">
        <f>SUMIFS(M130:M209,A130:A209,"P")</f>
        <v>0</v>
      </c>
      <c r="N129" s="25"/>
    </row>
    <row r="130">
      <c r="A130" s="1" t="s">
        <v>659</v>
      </c>
      <c r="B130" s="1">
        <v>30</v>
      </c>
      <c r="C130" s="26" t="s">
        <v>4114</v>
      </c>
      <c r="D130" t="s">
        <v>661</v>
      </c>
      <c r="E130" s="27" t="s">
        <v>4115</v>
      </c>
      <c r="F130" s="28" t="s">
        <v>683</v>
      </c>
      <c r="G130" s="29">
        <v>1</v>
      </c>
      <c r="H130" s="28">
        <v>0</v>
      </c>
      <c r="I130" s="30">
        <f>ROUND(G130*H130,P4)</f>
        <v>0</v>
      </c>
      <c r="L130" s="31">
        <v>0</v>
      </c>
      <c r="M130" s="24">
        <f>ROUND(G130*L130,P4)</f>
        <v>0</v>
      </c>
      <c r="N130" s="25" t="s">
        <v>3907</v>
      </c>
      <c r="O130" s="32">
        <f>M130*AA130</f>
        <v>0</v>
      </c>
      <c r="P130" s="1">
        <v>3</v>
      </c>
      <c r="AA130" s="1">
        <f>IF(P130=1,$O$3,IF(P130=2,$O$4,$O$5))</f>
        <v>0</v>
      </c>
    </row>
    <row r="131">
      <c r="A131" s="1" t="s">
        <v>664</v>
      </c>
      <c r="E131" s="27" t="s">
        <v>3908</v>
      </c>
    </row>
    <row r="132" ht="25.5">
      <c r="A132" s="1" t="s">
        <v>665</v>
      </c>
      <c r="E132" s="33" t="s">
        <v>4059</v>
      </c>
    </row>
    <row r="133" ht="318.75">
      <c r="A133" s="1" t="s">
        <v>666</v>
      </c>
      <c r="E133" s="27" t="s">
        <v>4116</v>
      </c>
    </row>
    <row r="134">
      <c r="A134" s="1" t="s">
        <v>659</v>
      </c>
      <c r="B134" s="1">
        <v>31</v>
      </c>
      <c r="C134" s="26" t="s">
        <v>4117</v>
      </c>
      <c r="D134" t="s">
        <v>661</v>
      </c>
      <c r="E134" s="27" t="s">
        <v>4118</v>
      </c>
      <c r="F134" s="28" t="s">
        <v>683</v>
      </c>
      <c r="G134" s="29">
        <v>2</v>
      </c>
      <c r="H134" s="28">
        <v>0</v>
      </c>
      <c r="I134" s="30">
        <f>ROUND(G134*H134,P4)</f>
        <v>0</v>
      </c>
      <c r="L134" s="31">
        <v>0</v>
      </c>
      <c r="M134" s="24">
        <f>ROUND(G134*L134,P4)</f>
        <v>0</v>
      </c>
      <c r="N134" s="25" t="s">
        <v>3907</v>
      </c>
      <c r="O134" s="32">
        <f>M134*AA134</f>
        <v>0</v>
      </c>
      <c r="P134" s="1">
        <v>3</v>
      </c>
      <c r="AA134" s="1">
        <f>IF(P134=1,$O$3,IF(P134=2,$O$4,$O$5))</f>
        <v>0</v>
      </c>
    </row>
    <row r="135">
      <c r="A135" s="1" t="s">
        <v>664</v>
      </c>
      <c r="E135" s="27" t="s">
        <v>4119</v>
      </c>
    </row>
    <row r="136" ht="25.5">
      <c r="A136" s="1" t="s">
        <v>665</v>
      </c>
      <c r="E136" s="33" t="s">
        <v>4059</v>
      </c>
    </row>
    <row r="137" ht="89.25">
      <c r="A137" s="1" t="s">
        <v>666</v>
      </c>
      <c r="E137" s="27" t="s">
        <v>4120</v>
      </c>
    </row>
    <row r="138" ht="25.5">
      <c r="A138" s="1" t="s">
        <v>659</v>
      </c>
      <c r="B138" s="1">
        <v>32</v>
      </c>
      <c r="C138" s="26" t="s">
        <v>4121</v>
      </c>
      <c r="D138" t="s">
        <v>661</v>
      </c>
      <c r="E138" s="27" t="s">
        <v>4122</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4059</v>
      </c>
    </row>
    <row r="141" ht="89.25">
      <c r="A141" s="1" t="s">
        <v>666</v>
      </c>
      <c r="E141" s="27" t="s">
        <v>4123</v>
      </c>
    </row>
    <row r="142" ht="25.5">
      <c r="A142" s="1" t="s">
        <v>659</v>
      </c>
      <c r="B142" s="1">
        <v>33</v>
      </c>
      <c r="C142" s="26" t="s">
        <v>4124</v>
      </c>
      <c r="D142" t="s">
        <v>661</v>
      </c>
      <c r="E142" s="27" t="s">
        <v>4125</v>
      </c>
      <c r="F142" s="28" t="s">
        <v>683</v>
      </c>
      <c r="G142" s="29">
        <v>1</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4059</v>
      </c>
    </row>
    <row r="145" ht="89.25">
      <c r="A145" s="1" t="s">
        <v>666</v>
      </c>
      <c r="E145" s="27" t="s">
        <v>4126</v>
      </c>
    </row>
    <row r="146" ht="38.25">
      <c r="A146" s="1" t="s">
        <v>659</v>
      </c>
      <c r="B146" s="1">
        <v>34</v>
      </c>
      <c r="C146" s="26" t="s">
        <v>4032</v>
      </c>
      <c r="D146" t="s">
        <v>661</v>
      </c>
      <c r="E146" s="27" t="s">
        <v>4033</v>
      </c>
      <c r="F146" s="28" t="s">
        <v>683</v>
      </c>
      <c r="G146" s="29">
        <v>2</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76.5">
      <c r="A149" s="1" t="s">
        <v>666</v>
      </c>
      <c r="E149" s="27" t="s">
        <v>4127</v>
      </c>
    </row>
    <row r="150">
      <c r="A150" s="1" t="s">
        <v>659</v>
      </c>
      <c r="B150" s="1">
        <v>35</v>
      </c>
      <c r="C150" s="26" t="s">
        <v>4035</v>
      </c>
      <c r="D150" t="s">
        <v>661</v>
      </c>
      <c r="E150" s="27" t="s">
        <v>4036</v>
      </c>
      <c r="F150" s="28" t="s">
        <v>683</v>
      </c>
      <c r="G150" s="29">
        <v>1</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280.5">
      <c r="A153" s="1" t="s">
        <v>666</v>
      </c>
      <c r="E153" s="27" t="s">
        <v>4128</v>
      </c>
    </row>
    <row r="154" ht="25.5">
      <c r="A154" s="1" t="s">
        <v>659</v>
      </c>
      <c r="B154" s="1">
        <v>36</v>
      </c>
      <c r="C154" s="26" t="s">
        <v>4129</v>
      </c>
      <c r="D154" t="s">
        <v>661</v>
      </c>
      <c r="E154" s="27" t="s">
        <v>4130</v>
      </c>
      <c r="F154" s="28" t="s">
        <v>683</v>
      </c>
      <c r="G154" s="29">
        <v>5</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76.5">
      <c r="A157" s="1" t="s">
        <v>666</v>
      </c>
      <c r="E157" s="27" t="s">
        <v>4127</v>
      </c>
    </row>
    <row r="158">
      <c r="A158" s="1" t="s">
        <v>659</v>
      </c>
      <c r="B158" s="1">
        <v>37</v>
      </c>
      <c r="C158" s="26" t="s">
        <v>4131</v>
      </c>
      <c r="D158" t="s">
        <v>661</v>
      </c>
      <c r="E158" s="27" t="s">
        <v>4132</v>
      </c>
      <c r="F158" s="28" t="s">
        <v>683</v>
      </c>
      <c r="G158" s="29">
        <v>2</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293.25">
      <c r="A161" s="1" t="s">
        <v>666</v>
      </c>
      <c r="E161" s="27" t="s">
        <v>4133</v>
      </c>
    </row>
    <row r="162" ht="25.5">
      <c r="A162" s="1" t="s">
        <v>659</v>
      </c>
      <c r="B162" s="1">
        <v>38</v>
      </c>
      <c r="C162" s="26" t="s">
        <v>4134</v>
      </c>
      <c r="D162" t="s">
        <v>661</v>
      </c>
      <c r="E162" s="27" t="s">
        <v>4135</v>
      </c>
      <c r="F162" s="28" t="s">
        <v>683</v>
      </c>
      <c r="G162" s="29">
        <v>9</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293.25">
      <c r="A165" s="1" t="s">
        <v>666</v>
      </c>
      <c r="E165" s="27" t="s">
        <v>4133</v>
      </c>
    </row>
    <row r="166" ht="25.5">
      <c r="A166" s="1" t="s">
        <v>659</v>
      </c>
      <c r="B166" s="1">
        <v>39</v>
      </c>
      <c r="C166" s="26" t="s">
        <v>3905</v>
      </c>
      <c r="D166" t="s">
        <v>661</v>
      </c>
      <c r="E166" s="27" t="s">
        <v>3906</v>
      </c>
      <c r="F166" s="28" t="s">
        <v>683</v>
      </c>
      <c r="G166" s="29">
        <v>1</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93.25">
      <c r="A169" s="1" t="s">
        <v>666</v>
      </c>
      <c r="E169" s="27" t="s">
        <v>4133</v>
      </c>
    </row>
    <row r="170">
      <c r="A170" s="1" t="s">
        <v>659</v>
      </c>
      <c r="B170" s="1">
        <v>40</v>
      </c>
      <c r="C170" s="26" t="s">
        <v>4136</v>
      </c>
      <c r="D170" t="s">
        <v>661</v>
      </c>
      <c r="E170" s="27" t="s">
        <v>4137</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280.5">
      <c r="A173" s="1" t="s">
        <v>666</v>
      </c>
      <c r="E173" s="27" t="s">
        <v>4138</v>
      </c>
    </row>
    <row r="174">
      <c r="A174" s="1" t="s">
        <v>659</v>
      </c>
      <c r="B174" s="1">
        <v>41</v>
      </c>
      <c r="C174" s="26" t="s">
        <v>4139</v>
      </c>
      <c r="D174" t="s">
        <v>661</v>
      </c>
      <c r="E174" s="27" t="s">
        <v>4140</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306">
      <c r="A177" s="1" t="s">
        <v>666</v>
      </c>
      <c r="E177" s="27" t="s">
        <v>4141</v>
      </c>
    </row>
    <row r="178">
      <c r="A178" s="1" t="s">
        <v>659</v>
      </c>
      <c r="B178" s="1">
        <v>42</v>
      </c>
      <c r="C178" s="26" t="s">
        <v>4142</v>
      </c>
      <c r="D178" t="s">
        <v>661</v>
      </c>
      <c r="E178" s="27" t="s">
        <v>4143</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293.25">
      <c r="A181" s="1" t="s">
        <v>666</v>
      </c>
      <c r="E181" s="27" t="s">
        <v>4144</v>
      </c>
    </row>
    <row r="182">
      <c r="A182" s="1" t="s">
        <v>659</v>
      </c>
      <c r="B182" s="1">
        <v>43</v>
      </c>
      <c r="C182" s="26" t="s">
        <v>4145</v>
      </c>
      <c r="D182" t="s">
        <v>661</v>
      </c>
      <c r="E182" s="27" t="s">
        <v>4146</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255">
      <c r="A185" s="1" t="s">
        <v>666</v>
      </c>
      <c r="E185" s="27" t="s">
        <v>4147</v>
      </c>
    </row>
    <row r="186" ht="38.25">
      <c r="A186" s="1" t="s">
        <v>659</v>
      </c>
      <c r="B186" s="1">
        <v>44</v>
      </c>
      <c r="C186" s="26" t="s">
        <v>4148</v>
      </c>
      <c r="D186" t="s">
        <v>661</v>
      </c>
      <c r="E186" s="27" t="s">
        <v>4149</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331.5">
      <c r="A189" s="1" t="s">
        <v>666</v>
      </c>
      <c r="E189" s="27" t="s">
        <v>4150</v>
      </c>
    </row>
    <row r="190">
      <c r="A190" s="1" t="s">
        <v>659</v>
      </c>
      <c r="B190" s="1">
        <v>45</v>
      </c>
      <c r="C190" s="26" t="s">
        <v>4151</v>
      </c>
      <c r="D190" t="s">
        <v>661</v>
      </c>
      <c r="E190" s="27" t="s">
        <v>4152</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89.25">
      <c r="A193" s="1" t="s">
        <v>666</v>
      </c>
      <c r="E193" s="27" t="s">
        <v>4153</v>
      </c>
    </row>
    <row r="194">
      <c r="A194" s="1" t="s">
        <v>659</v>
      </c>
      <c r="B194" s="1">
        <v>46</v>
      </c>
      <c r="C194" s="26" t="s">
        <v>4154</v>
      </c>
      <c r="D194" t="s">
        <v>661</v>
      </c>
      <c r="E194" s="27" t="s">
        <v>4155</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63.75">
      <c r="A197" s="1" t="s">
        <v>666</v>
      </c>
      <c r="E197" s="27" t="s">
        <v>4156</v>
      </c>
    </row>
    <row r="198">
      <c r="A198" s="1" t="s">
        <v>659</v>
      </c>
      <c r="B198" s="1">
        <v>47</v>
      </c>
      <c r="C198" s="26" t="s">
        <v>3971</v>
      </c>
      <c r="D198" t="s">
        <v>661</v>
      </c>
      <c r="E198" s="27" t="s">
        <v>3972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89.25">
      <c r="A201" s="1" t="s">
        <v>666</v>
      </c>
      <c r="E201" s="27" t="s">
        <v>4157</v>
      </c>
    </row>
    <row r="202">
      <c r="A202" s="1" t="s">
        <v>659</v>
      </c>
      <c r="B202" s="1">
        <v>48</v>
      </c>
      <c r="C202" s="26" t="s">
        <v>3981</v>
      </c>
      <c r="D202" t="s">
        <v>661</v>
      </c>
      <c r="E202" s="27" t="s">
        <v>3982</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140.25">
      <c r="A205" s="1" t="s">
        <v>666</v>
      </c>
      <c r="E205" s="27" t="s">
        <v>4158</v>
      </c>
    </row>
    <row r="206" ht="25.5">
      <c r="A206" s="1" t="s">
        <v>659</v>
      </c>
      <c r="B206" s="1">
        <v>49</v>
      </c>
      <c r="C206" s="26" t="s">
        <v>4003</v>
      </c>
      <c r="D206" t="s">
        <v>661</v>
      </c>
      <c r="E206" s="27" t="s">
        <v>4004</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4059</v>
      </c>
    </row>
    <row r="209" ht="204">
      <c r="A209" s="1" t="s">
        <v>666</v>
      </c>
      <c r="E209" s="27" t="s">
        <v>3998</v>
      </c>
    </row>
    <row r="210">
      <c r="A210" s="1" t="s">
        <v>656</v>
      </c>
      <c r="C210" s="22" t="s">
        <v>4008</v>
      </c>
      <c r="E210" s="23" t="s">
        <v>4009</v>
      </c>
      <c r="L210" s="24">
        <f>SUMIFS(L211:L238,A211:A238,"P")</f>
        <v>0</v>
      </c>
      <c r="M210" s="24">
        <f>SUMIFS(M211:M238,A211:A238,"P")</f>
        <v>0</v>
      </c>
      <c r="N210" s="25"/>
    </row>
    <row r="211" ht="25.5">
      <c r="A211" s="1" t="s">
        <v>659</v>
      </c>
      <c r="B211" s="1">
        <v>50</v>
      </c>
      <c r="C211" s="26" t="s">
        <v>2170</v>
      </c>
      <c r="D211" t="s">
        <v>661</v>
      </c>
      <c r="E211" s="27" t="s">
        <v>3483</v>
      </c>
      <c r="F211" s="28" t="s">
        <v>683</v>
      </c>
      <c r="G211" s="29">
        <v>1</v>
      </c>
      <c r="H211" s="28">
        <v>0</v>
      </c>
      <c r="I211" s="30">
        <f>ROUND(G211*H211,P4)</f>
        <v>0</v>
      </c>
      <c r="L211" s="31">
        <v>0</v>
      </c>
      <c r="M211" s="24">
        <f>ROUND(G211*L211,P4)</f>
        <v>0</v>
      </c>
      <c r="N211" s="25" t="s">
        <v>3907</v>
      </c>
      <c r="O211" s="32">
        <f>M211*AA211</f>
        <v>0</v>
      </c>
      <c r="P211" s="1">
        <v>3</v>
      </c>
      <c r="AA211" s="1">
        <f>IF(P211=1,$O$3,IF(P211=2,$O$4,$O$5))</f>
        <v>0</v>
      </c>
    </row>
    <row r="212">
      <c r="A212" s="1" t="s">
        <v>664</v>
      </c>
      <c r="E212" s="27" t="s">
        <v>3908</v>
      </c>
    </row>
    <row r="213" ht="25.5">
      <c r="A213" s="1" t="s">
        <v>665</v>
      </c>
      <c r="E213" s="33" t="s">
        <v>4059</v>
      </c>
    </row>
    <row r="214" ht="140.25">
      <c r="A214" s="1" t="s">
        <v>666</v>
      </c>
      <c r="E214" s="27" t="s">
        <v>4010</v>
      </c>
    </row>
    <row r="215" ht="38.25">
      <c r="A215" s="1" t="s">
        <v>659</v>
      </c>
      <c r="B215" s="1">
        <v>51</v>
      </c>
      <c r="C215" s="26" t="s">
        <v>4011</v>
      </c>
      <c r="D215" t="s">
        <v>661</v>
      </c>
      <c r="E215" s="27" t="s">
        <v>4012</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4059</v>
      </c>
    </row>
    <row r="218" ht="63.75">
      <c r="A218" s="1" t="s">
        <v>666</v>
      </c>
      <c r="E218" s="27" t="s">
        <v>4013</v>
      </c>
    </row>
    <row r="219" ht="25.5">
      <c r="A219" s="1" t="s">
        <v>659</v>
      </c>
      <c r="B219" s="1">
        <v>52</v>
      </c>
      <c r="C219" s="26" t="s">
        <v>4014</v>
      </c>
      <c r="D219" t="s">
        <v>661</v>
      </c>
      <c r="E219" s="27" t="s">
        <v>4015</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153">
      <c r="A222" s="1" t="s">
        <v>666</v>
      </c>
      <c r="E222" s="27" t="s">
        <v>4016</v>
      </c>
    </row>
    <row r="223">
      <c r="A223" s="1" t="s">
        <v>659</v>
      </c>
      <c r="B223" s="1">
        <v>53</v>
      </c>
      <c r="C223" s="26" t="s">
        <v>4160</v>
      </c>
      <c r="D223" t="s">
        <v>661</v>
      </c>
      <c r="E223" s="27" t="s">
        <v>4161</v>
      </c>
      <c r="F223" s="28" t="s">
        <v>683</v>
      </c>
      <c r="G223" s="29">
        <v>4</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38.25">
      <c r="A226" s="1" t="s">
        <v>666</v>
      </c>
      <c r="E226" s="27" t="s">
        <v>4162</v>
      </c>
    </row>
    <row r="227">
      <c r="A227" s="1" t="s">
        <v>659</v>
      </c>
      <c r="B227" s="1">
        <v>54</v>
      </c>
      <c r="C227" s="26" t="s">
        <v>4165</v>
      </c>
      <c r="D227" t="s">
        <v>661</v>
      </c>
      <c r="E227" s="27" t="s">
        <v>4166</v>
      </c>
      <c r="F227" s="28" t="s">
        <v>874</v>
      </c>
      <c r="G227" s="29">
        <v>16</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153">
      <c r="A230" s="1" t="s">
        <v>666</v>
      </c>
      <c r="E230" s="27" t="s">
        <v>4167</v>
      </c>
    </row>
    <row r="231">
      <c r="A231" s="1" t="s">
        <v>659</v>
      </c>
      <c r="B231" s="1">
        <v>55</v>
      </c>
      <c r="C231" s="26" t="s">
        <v>1996</v>
      </c>
      <c r="D231" t="s">
        <v>661</v>
      </c>
      <c r="E231" s="27" t="s">
        <v>1997</v>
      </c>
      <c r="F231" s="28" t="s">
        <v>874</v>
      </c>
      <c r="G231" s="29">
        <v>4</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153">
      <c r="A234" s="1" t="s">
        <v>666</v>
      </c>
      <c r="E234" s="27" t="s">
        <v>4168</v>
      </c>
    </row>
    <row r="235">
      <c r="A235" s="1" t="s">
        <v>659</v>
      </c>
      <c r="B235" s="1">
        <v>56</v>
      </c>
      <c r="C235" s="26" t="s">
        <v>2000</v>
      </c>
      <c r="D235" t="s">
        <v>661</v>
      </c>
      <c r="E235" s="27" t="s">
        <v>2001</v>
      </c>
      <c r="F235" s="28" t="s">
        <v>874</v>
      </c>
      <c r="G235" s="29">
        <v>4</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4059</v>
      </c>
    </row>
    <row r="238" ht="153">
      <c r="A238" s="1" t="s">
        <v>666</v>
      </c>
      <c r="E238" s="27" t="s">
        <v>4169</v>
      </c>
    </row>
    <row r="239">
      <c r="A239" s="1" t="s">
        <v>656</v>
      </c>
      <c r="C239" s="22" t="s">
        <v>4017</v>
      </c>
      <c r="E239" s="23" t="s">
        <v>4018</v>
      </c>
      <c r="L239" s="24">
        <f>SUMIFS(L240:L267,A240:A267,"P")</f>
        <v>0</v>
      </c>
      <c r="M239" s="24">
        <f>SUMIFS(M240:M267,A240:A267,"P")</f>
        <v>0</v>
      </c>
      <c r="N239" s="25"/>
    </row>
    <row r="240">
      <c r="A240" s="1" t="s">
        <v>659</v>
      </c>
      <c r="B240" s="1">
        <v>57</v>
      </c>
      <c r="C240" s="26" t="s">
        <v>4170</v>
      </c>
      <c r="D240" t="s">
        <v>661</v>
      </c>
      <c r="E240" s="27" t="s">
        <v>4171</v>
      </c>
      <c r="F240" s="28" t="s">
        <v>683</v>
      </c>
      <c r="G240" s="29">
        <v>1</v>
      </c>
      <c r="H240" s="28">
        <v>0</v>
      </c>
      <c r="I240" s="30">
        <f>ROUND(G240*H240,P4)</f>
        <v>0</v>
      </c>
      <c r="L240" s="31">
        <v>0</v>
      </c>
      <c r="M240" s="24">
        <f>ROUND(G240*L240,P4)</f>
        <v>0</v>
      </c>
      <c r="N240" s="25" t="s">
        <v>3907</v>
      </c>
      <c r="O240" s="32">
        <f>M240*AA240</f>
        <v>0</v>
      </c>
      <c r="P240" s="1">
        <v>3</v>
      </c>
      <c r="AA240" s="1">
        <f>IF(P240=1,$O$3,IF(P240=2,$O$4,$O$5))</f>
        <v>0</v>
      </c>
    </row>
    <row r="241">
      <c r="A241" s="1" t="s">
        <v>664</v>
      </c>
      <c r="E241" s="27" t="s">
        <v>3908</v>
      </c>
    </row>
    <row r="242" ht="25.5">
      <c r="A242" s="1" t="s">
        <v>665</v>
      </c>
      <c r="E242" s="33" t="s">
        <v>4059</v>
      </c>
    </row>
    <row r="243" ht="89.25">
      <c r="A243" s="1" t="s">
        <v>666</v>
      </c>
      <c r="E243" s="27" t="s">
        <v>1983</v>
      </c>
    </row>
    <row r="244">
      <c r="A244" s="1" t="s">
        <v>659</v>
      </c>
      <c r="B244" s="1">
        <v>58</v>
      </c>
      <c r="C244" s="26" t="s">
        <v>4172</v>
      </c>
      <c r="D244" t="s">
        <v>661</v>
      </c>
      <c r="E244" s="27" t="s">
        <v>4173</v>
      </c>
      <c r="F244" s="28" t="s">
        <v>683</v>
      </c>
      <c r="G244" s="29">
        <v>1</v>
      </c>
      <c r="H244" s="28">
        <v>0</v>
      </c>
      <c r="I244" s="30">
        <f>ROUND(G244*H244,P4)</f>
        <v>0</v>
      </c>
      <c r="L244" s="31">
        <v>0</v>
      </c>
      <c r="M244" s="24">
        <f>ROUND(G244*L244,P4)</f>
        <v>0</v>
      </c>
      <c r="N244" s="25" t="s">
        <v>3907</v>
      </c>
      <c r="O244" s="32">
        <f>M244*AA244</f>
        <v>0</v>
      </c>
      <c r="P244" s="1">
        <v>3</v>
      </c>
      <c r="AA244" s="1">
        <f>IF(P244=1,$O$3,IF(P244=2,$O$4,$O$5))</f>
        <v>0</v>
      </c>
    </row>
    <row r="245">
      <c r="A245" s="1" t="s">
        <v>664</v>
      </c>
      <c r="E245" s="27" t="s">
        <v>3908</v>
      </c>
    </row>
    <row r="246" ht="25.5">
      <c r="A246" s="1" t="s">
        <v>665</v>
      </c>
      <c r="E246" s="33" t="s">
        <v>4059</v>
      </c>
    </row>
    <row r="247" ht="102">
      <c r="A247" s="1" t="s">
        <v>666</v>
      </c>
      <c r="E247" s="27" t="s">
        <v>1986</v>
      </c>
    </row>
    <row r="248">
      <c r="A248" s="1" t="s">
        <v>659</v>
      </c>
      <c r="B248" s="1">
        <v>59</v>
      </c>
      <c r="C248" s="26" t="s">
        <v>4174</v>
      </c>
      <c r="D248" t="s">
        <v>661</v>
      </c>
      <c r="E248" s="27" t="s">
        <v>4175</v>
      </c>
      <c r="F248" s="28" t="s">
        <v>683</v>
      </c>
      <c r="G248" s="29">
        <v>3</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4059</v>
      </c>
    </row>
    <row r="251" ht="89.25">
      <c r="A251" s="1" t="s">
        <v>666</v>
      </c>
      <c r="E251" s="27" t="s">
        <v>1983</v>
      </c>
    </row>
    <row r="252">
      <c r="A252" s="1" t="s">
        <v>659</v>
      </c>
      <c r="B252" s="1">
        <v>60</v>
      </c>
      <c r="C252" s="26" t="s">
        <v>2765</v>
      </c>
      <c r="D252" t="s">
        <v>661</v>
      </c>
      <c r="E252" s="27" t="s">
        <v>2766</v>
      </c>
      <c r="F252" s="28" t="s">
        <v>683</v>
      </c>
      <c r="G252" s="29">
        <v>3</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102">
      <c r="A255" s="1" t="s">
        <v>666</v>
      </c>
      <c r="E255" s="27" t="s">
        <v>1986</v>
      </c>
    </row>
    <row r="256">
      <c r="A256" s="1" t="s">
        <v>659</v>
      </c>
      <c r="B256" s="1">
        <v>61</v>
      </c>
      <c r="C256" s="26" t="s">
        <v>4046</v>
      </c>
      <c r="D256" t="s">
        <v>661</v>
      </c>
      <c r="E256" s="27" t="s">
        <v>4176</v>
      </c>
      <c r="F256" s="28" t="s">
        <v>683</v>
      </c>
      <c r="G256" s="29">
        <v>1</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63.75">
      <c r="A259" s="1" t="s">
        <v>666</v>
      </c>
      <c r="E259" s="27" t="s">
        <v>4177</v>
      </c>
    </row>
    <row r="260">
      <c r="A260" s="1" t="s">
        <v>659</v>
      </c>
      <c r="B260" s="1">
        <v>62</v>
      </c>
      <c r="C260" s="26" t="s">
        <v>4050</v>
      </c>
      <c r="D260" t="s">
        <v>661</v>
      </c>
      <c r="E260" s="27" t="s">
        <v>4051</v>
      </c>
      <c r="F260" s="28" t="s">
        <v>683</v>
      </c>
      <c r="G260" s="29">
        <v>2</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63.75">
      <c r="A263" s="1" t="s">
        <v>666</v>
      </c>
      <c r="E263" s="27" t="s">
        <v>4178</v>
      </c>
    </row>
    <row r="264">
      <c r="A264" s="1" t="s">
        <v>659</v>
      </c>
      <c r="B264" s="1">
        <v>63</v>
      </c>
      <c r="C264" s="26" t="s">
        <v>2129</v>
      </c>
      <c r="D264" t="s">
        <v>661</v>
      </c>
      <c r="E264" s="27" t="s">
        <v>2130</v>
      </c>
      <c r="F264" s="28" t="s">
        <v>683</v>
      </c>
      <c r="G264" s="29">
        <v>2</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4059</v>
      </c>
    </row>
    <row r="267" ht="114.75">
      <c r="A267" s="1" t="s">
        <v>666</v>
      </c>
      <c r="E267" s="27" t="s">
        <v>4179</v>
      </c>
    </row>
  </sheetData>
  <sheetProtection sheet="1" objects="1" scenarios="1" spinCount="100000" saltValue="0SSCFvMRgnAXnaJxxCFt9DyEfvS2gDM+ZW1n4hfXxfw/VhK/7V+upBhpX5nsrDY208LLKzIPg7GW06yKzulREQ==" hashValue="rNAgZBy9Oy7l87TxYXEm/YSSuvREMUYXAuqIvcA3OpFpM6peDvV3FSIagzOAH4DkrjcfzlZjhbH3GG61tkDX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4201</v>
      </c>
      <c r="E8" s="23" t="s">
        <v>167</v>
      </c>
      <c r="L8" s="24">
        <f>L9+L26+L35+L104+L133+L214+L247</f>
        <v>0</v>
      </c>
      <c r="M8" s="24">
        <f>M9+M26+M35+M104+M133+M214+M247</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117</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25</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SUMIFS(L36:L103,A36:A103,"P")</f>
        <v>0</v>
      </c>
      <c r="M35" s="24">
        <f>SUMIFS(M36:M103,A36:A103,"P")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69</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39</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44</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51</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69</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38</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c r="A72" s="1" t="s">
        <v>659</v>
      </c>
      <c r="B72" s="1">
        <v>16</v>
      </c>
      <c r="C72" s="26" t="s">
        <v>4084</v>
      </c>
      <c r="D72" t="s">
        <v>661</v>
      </c>
      <c r="E72" s="27" t="s">
        <v>4085</v>
      </c>
      <c r="F72" s="28" t="s">
        <v>670</v>
      </c>
      <c r="G72" s="29">
        <v>25</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38.25">
      <c r="A75" s="1" t="s">
        <v>666</v>
      </c>
      <c r="E75" s="27" t="s">
        <v>4081</v>
      </c>
    </row>
    <row r="76" ht="25.5">
      <c r="A76" s="1" t="s">
        <v>659</v>
      </c>
      <c r="B76" s="1">
        <v>17</v>
      </c>
      <c r="C76" s="26" t="s">
        <v>4086</v>
      </c>
      <c r="D76" t="s">
        <v>661</v>
      </c>
      <c r="E76" s="27" t="s">
        <v>4087</v>
      </c>
      <c r="F76" s="28" t="s">
        <v>683</v>
      </c>
      <c r="G76" s="29">
        <v>16</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51">
      <c r="A79" s="1" t="s">
        <v>666</v>
      </c>
      <c r="E79" s="27" t="s">
        <v>4073</v>
      </c>
    </row>
    <row r="80" ht="25.5">
      <c r="A80" s="1" t="s">
        <v>659</v>
      </c>
      <c r="B80" s="1">
        <v>18</v>
      </c>
      <c r="C80" s="26" t="s">
        <v>1231</v>
      </c>
      <c r="D80" t="s">
        <v>661</v>
      </c>
      <c r="E80" s="27" t="s">
        <v>1232</v>
      </c>
      <c r="F80" s="28" t="s">
        <v>683</v>
      </c>
      <c r="G80" s="29">
        <v>2</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89.25">
      <c r="A83" s="1" t="s">
        <v>666</v>
      </c>
      <c r="E83" s="27" t="s">
        <v>977</v>
      </c>
    </row>
    <row r="84" ht="25.5">
      <c r="A84" s="1" t="s">
        <v>659</v>
      </c>
      <c r="B84" s="1">
        <v>19</v>
      </c>
      <c r="C84" s="26" t="s">
        <v>1376</v>
      </c>
      <c r="D84" t="s">
        <v>661</v>
      </c>
      <c r="E84" s="27" t="s">
        <v>1377</v>
      </c>
      <c r="F84" s="28" t="s">
        <v>683</v>
      </c>
      <c r="G84" s="29">
        <v>5</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165.75">
      <c r="A87" s="1" t="s">
        <v>666</v>
      </c>
      <c r="E87" s="27" t="s">
        <v>4088</v>
      </c>
    </row>
    <row r="88" ht="25.5">
      <c r="A88" s="1" t="s">
        <v>659</v>
      </c>
      <c r="B88" s="1">
        <v>20</v>
      </c>
      <c r="C88" s="26" t="s">
        <v>975</v>
      </c>
      <c r="D88" t="s">
        <v>661</v>
      </c>
      <c r="E88" s="27" t="s">
        <v>976</v>
      </c>
      <c r="F88" s="28" t="s">
        <v>683</v>
      </c>
      <c r="G88" s="29">
        <v>2</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89.25">
      <c r="A91" s="1" t="s">
        <v>666</v>
      </c>
      <c r="E91" s="27" t="s">
        <v>977</v>
      </c>
    </row>
    <row r="92" ht="25.5">
      <c r="A92" s="1" t="s">
        <v>659</v>
      </c>
      <c r="B92" s="1">
        <v>21</v>
      </c>
      <c r="C92" s="26" t="s">
        <v>4027</v>
      </c>
      <c r="D92" t="s">
        <v>661</v>
      </c>
      <c r="E92" s="27" t="s">
        <v>4028</v>
      </c>
      <c r="F92" s="28" t="s">
        <v>683</v>
      </c>
      <c r="G92" s="29">
        <v>6</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38.25">
      <c r="A95" s="1" t="s">
        <v>666</v>
      </c>
      <c r="E95" s="27" t="s">
        <v>4089</v>
      </c>
    </row>
    <row r="96">
      <c r="A96" s="1" t="s">
        <v>659</v>
      </c>
      <c r="B96" s="1">
        <v>22</v>
      </c>
      <c r="C96" s="26" t="s">
        <v>4029</v>
      </c>
      <c r="D96" t="s">
        <v>661</v>
      </c>
      <c r="E96" s="27" t="s">
        <v>4030</v>
      </c>
      <c r="F96" s="28" t="s">
        <v>683</v>
      </c>
      <c r="G96" s="29">
        <v>95</v>
      </c>
      <c r="H96" s="28">
        <v>0</v>
      </c>
      <c r="I96" s="30">
        <f>ROUND(G96*H96,P4)</f>
        <v>0</v>
      </c>
      <c r="L96" s="31">
        <v>0</v>
      </c>
      <c r="M96" s="24">
        <f>ROUND(G96*L96,P4)</f>
        <v>0</v>
      </c>
      <c r="N96" s="25" t="s">
        <v>3907</v>
      </c>
      <c r="O96" s="32">
        <f>M96*AA96</f>
        <v>0</v>
      </c>
      <c r="P96" s="1">
        <v>3</v>
      </c>
      <c r="AA96" s="1">
        <f>IF(P96=1,$O$3,IF(P96=2,$O$4,$O$5))</f>
        <v>0</v>
      </c>
    </row>
    <row r="97">
      <c r="A97" s="1" t="s">
        <v>664</v>
      </c>
      <c r="E97" s="27" t="s">
        <v>3908</v>
      </c>
    </row>
    <row r="98" ht="25.5">
      <c r="A98" s="1" t="s">
        <v>665</v>
      </c>
      <c r="E98" s="33" t="s">
        <v>4059</v>
      </c>
    </row>
    <row r="99" ht="165.75">
      <c r="A99" s="1" t="s">
        <v>666</v>
      </c>
      <c r="E99" s="27" t="s">
        <v>4090</v>
      </c>
    </row>
    <row r="100">
      <c r="A100" s="1" t="s">
        <v>659</v>
      </c>
      <c r="B100" s="1">
        <v>23</v>
      </c>
      <c r="C100" s="26" t="s">
        <v>4094</v>
      </c>
      <c r="D100" t="s">
        <v>661</v>
      </c>
      <c r="E100" s="27" t="s">
        <v>4095</v>
      </c>
      <c r="F100" s="28" t="s">
        <v>670</v>
      </c>
      <c r="G100" s="29">
        <v>20</v>
      </c>
      <c r="H100" s="28">
        <v>0</v>
      </c>
      <c r="I100" s="30">
        <f>ROUND(G100*H100,P4)</f>
        <v>0</v>
      </c>
      <c r="L100" s="31">
        <v>0</v>
      </c>
      <c r="M100" s="24">
        <f>ROUND(G100*L100,P4)</f>
        <v>0</v>
      </c>
      <c r="N100" s="25" t="s">
        <v>3907</v>
      </c>
      <c r="O100" s="32">
        <f>M100*AA100</f>
        <v>0</v>
      </c>
      <c r="P100" s="1">
        <v>3</v>
      </c>
      <c r="AA100" s="1">
        <f>IF(P100=1,$O$3,IF(P100=2,$O$4,$O$5))</f>
        <v>0</v>
      </c>
    </row>
    <row r="101">
      <c r="A101" s="1" t="s">
        <v>664</v>
      </c>
      <c r="E101" s="27" t="s">
        <v>3908</v>
      </c>
    </row>
    <row r="102" ht="25.5">
      <c r="A102" s="1" t="s">
        <v>665</v>
      </c>
      <c r="E102" s="33" t="s">
        <v>4059</v>
      </c>
    </row>
    <row r="103" ht="38.25">
      <c r="A103" s="1" t="s">
        <v>666</v>
      </c>
      <c r="E103" s="27" t="s">
        <v>4081</v>
      </c>
    </row>
    <row r="104">
      <c r="A104" s="1" t="s">
        <v>656</v>
      </c>
      <c r="C104" s="22" t="s">
        <v>4096</v>
      </c>
      <c r="E104" s="23" t="s">
        <v>4097</v>
      </c>
      <c r="L104" s="24">
        <f>SUMIFS(L105:L132,A105:A132,"P")</f>
        <v>0</v>
      </c>
      <c r="M104" s="24">
        <f>SUMIFS(M105:M132,A105:A132,"P")</f>
        <v>0</v>
      </c>
      <c r="N104" s="25"/>
    </row>
    <row r="105">
      <c r="A105" s="1" t="s">
        <v>659</v>
      </c>
      <c r="B105" s="1">
        <v>24</v>
      </c>
      <c r="C105" s="26" t="s">
        <v>4098</v>
      </c>
      <c r="D105" t="s">
        <v>661</v>
      </c>
      <c r="E105" s="27" t="s">
        <v>4099</v>
      </c>
      <c r="F105" s="28" t="s">
        <v>683</v>
      </c>
      <c r="G105" s="29">
        <v>4</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4059</v>
      </c>
    </row>
    <row r="108" ht="102">
      <c r="A108" s="1" t="s">
        <v>666</v>
      </c>
      <c r="E108" s="27" t="s">
        <v>4100</v>
      </c>
    </row>
    <row r="109">
      <c r="A109" s="1" t="s">
        <v>659</v>
      </c>
      <c r="B109" s="1">
        <v>25</v>
      </c>
      <c r="C109" s="26" t="s">
        <v>4101</v>
      </c>
      <c r="D109" t="s">
        <v>661</v>
      </c>
      <c r="E109" s="27" t="s">
        <v>4102</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4103</v>
      </c>
      <c r="D113" t="s">
        <v>661</v>
      </c>
      <c r="E113" s="27" t="s">
        <v>4104</v>
      </c>
      <c r="F113" s="28" t="s">
        <v>683</v>
      </c>
      <c r="G113" s="29">
        <v>1</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4105</v>
      </c>
      <c r="D117" t="s">
        <v>661</v>
      </c>
      <c r="E117" s="27" t="s">
        <v>4106</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4100</v>
      </c>
    </row>
    <row r="121">
      <c r="A121" s="1" t="s">
        <v>659</v>
      </c>
      <c r="B121" s="1">
        <v>28</v>
      </c>
      <c r="C121" s="26" t="s">
        <v>4107</v>
      </c>
      <c r="D121" t="s">
        <v>661</v>
      </c>
      <c r="E121" s="27" t="s">
        <v>4108</v>
      </c>
      <c r="F121" s="28" t="s">
        <v>683</v>
      </c>
      <c r="G121" s="29">
        <v>2</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4100</v>
      </c>
    </row>
    <row r="125">
      <c r="A125" s="1" t="s">
        <v>659</v>
      </c>
      <c r="B125" s="1">
        <v>29</v>
      </c>
      <c r="C125" s="26" t="s">
        <v>4109</v>
      </c>
      <c r="D125" t="s">
        <v>661</v>
      </c>
      <c r="E125" s="27" t="s">
        <v>4110</v>
      </c>
      <c r="F125" s="28" t="s">
        <v>683</v>
      </c>
      <c r="G125" s="29">
        <v>1</v>
      </c>
      <c r="H125" s="28">
        <v>0</v>
      </c>
      <c r="I125" s="30">
        <f>ROUND(G125*H125,P4)</f>
        <v>0</v>
      </c>
      <c r="L125" s="31">
        <v>0</v>
      </c>
      <c r="M125" s="24">
        <f>ROUND(G125*L125,P4)</f>
        <v>0</v>
      </c>
      <c r="N125" s="25" t="s">
        <v>3907</v>
      </c>
      <c r="O125" s="32">
        <f>M125*AA125</f>
        <v>0</v>
      </c>
      <c r="P125" s="1">
        <v>3</v>
      </c>
      <c r="AA125" s="1">
        <f>IF(P125=1,$O$3,IF(P125=2,$O$4,$O$5))</f>
        <v>0</v>
      </c>
    </row>
    <row r="126">
      <c r="A126" s="1" t="s">
        <v>664</v>
      </c>
      <c r="E126" s="27" t="s">
        <v>3908</v>
      </c>
    </row>
    <row r="127" ht="25.5">
      <c r="A127" s="1" t="s">
        <v>665</v>
      </c>
      <c r="E127" s="33" t="s">
        <v>4059</v>
      </c>
    </row>
    <row r="128" ht="102">
      <c r="A128" s="1" t="s">
        <v>666</v>
      </c>
      <c r="E128" s="27" t="s">
        <v>4111</v>
      </c>
    </row>
    <row r="129">
      <c r="A129" s="1" t="s">
        <v>659</v>
      </c>
      <c r="B129" s="1">
        <v>30</v>
      </c>
      <c r="C129" s="26" t="s">
        <v>4112</v>
      </c>
      <c r="D129" t="s">
        <v>661</v>
      </c>
      <c r="E129" s="27" t="s">
        <v>4113</v>
      </c>
      <c r="F129" s="28" t="s">
        <v>683</v>
      </c>
      <c r="G129" s="29">
        <v>1</v>
      </c>
      <c r="H129" s="28">
        <v>0</v>
      </c>
      <c r="I129" s="30">
        <f>ROUND(G129*H129,P4)</f>
        <v>0</v>
      </c>
      <c r="L129" s="31">
        <v>0</v>
      </c>
      <c r="M129" s="24">
        <f>ROUND(G129*L129,P4)</f>
        <v>0</v>
      </c>
      <c r="N129" s="25" t="s">
        <v>3907</v>
      </c>
      <c r="O129" s="32">
        <f>M129*AA129</f>
        <v>0</v>
      </c>
      <c r="P129" s="1">
        <v>3</v>
      </c>
      <c r="AA129" s="1">
        <f>IF(P129=1,$O$3,IF(P129=2,$O$4,$O$5))</f>
        <v>0</v>
      </c>
    </row>
    <row r="130">
      <c r="A130" s="1" t="s">
        <v>664</v>
      </c>
      <c r="E130" s="27" t="s">
        <v>3908</v>
      </c>
    </row>
    <row r="131" ht="25.5">
      <c r="A131" s="1" t="s">
        <v>665</v>
      </c>
      <c r="E131" s="33" t="s">
        <v>4059</v>
      </c>
    </row>
    <row r="132" ht="102">
      <c r="A132" s="1" t="s">
        <v>666</v>
      </c>
      <c r="E132" s="27" t="s">
        <v>4111</v>
      </c>
    </row>
    <row r="133">
      <c r="A133" s="1" t="s">
        <v>656</v>
      </c>
      <c r="C133" s="22" t="s">
        <v>3903</v>
      </c>
      <c r="E133" s="23" t="s">
        <v>3904</v>
      </c>
      <c r="L133" s="24">
        <f>SUMIFS(L134:L213,A134:A213,"P")</f>
        <v>0</v>
      </c>
      <c r="M133" s="24">
        <f>SUMIFS(M134:M213,A134:A213,"P")</f>
        <v>0</v>
      </c>
      <c r="N133" s="25"/>
    </row>
    <row r="134">
      <c r="A134" s="1" t="s">
        <v>659</v>
      </c>
      <c r="B134" s="1">
        <v>31</v>
      </c>
      <c r="C134" s="26" t="s">
        <v>4114</v>
      </c>
      <c r="D134" t="s">
        <v>661</v>
      </c>
      <c r="E134" s="27" t="s">
        <v>4115</v>
      </c>
      <c r="F134" s="28" t="s">
        <v>683</v>
      </c>
      <c r="G134" s="29">
        <v>1</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4059</v>
      </c>
    </row>
    <row r="137" ht="318.75">
      <c r="A137" s="1" t="s">
        <v>666</v>
      </c>
      <c r="E137" s="27" t="s">
        <v>4116</v>
      </c>
    </row>
    <row r="138">
      <c r="A138" s="1" t="s">
        <v>659</v>
      </c>
      <c r="B138" s="1">
        <v>32</v>
      </c>
      <c r="C138" s="26" t="s">
        <v>4117</v>
      </c>
      <c r="D138" t="s">
        <v>661</v>
      </c>
      <c r="E138" s="27" t="s">
        <v>4118</v>
      </c>
      <c r="F138" s="28" t="s">
        <v>683</v>
      </c>
      <c r="G138" s="29">
        <v>3</v>
      </c>
      <c r="H138" s="28">
        <v>0</v>
      </c>
      <c r="I138" s="30">
        <f>ROUND(G138*H138,P4)</f>
        <v>0</v>
      </c>
      <c r="L138" s="31">
        <v>0</v>
      </c>
      <c r="M138" s="24">
        <f>ROUND(G138*L138,P4)</f>
        <v>0</v>
      </c>
      <c r="N138" s="25" t="s">
        <v>3907</v>
      </c>
      <c r="O138" s="32">
        <f>M138*AA138</f>
        <v>0</v>
      </c>
      <c r="P138" s="1">
        <v>3</v>
      </c>
      <c r="AA138" s="1">
        <f>IF(P138=1,$O$3,IF(P138=2,$O$4,$O$5))</f>
        <v>0</v>
      </c>
    </row>
    <row r="139">
      <c r="A139" s="1" t="s">
        <v>664</v>
      </c>
      <c r="E139" s="27" t="s">
        <v>4119</v>
      </c>
    </row>
    <row r="140" ht="25.5">
      <c r="A140" s="1" t="s">
        <v>665</v>
      </c>
      <c r="E140" s="33" t="s">
        <v>4059</v>
      </c>
    </row>
    <row r="141" ht="89.25">
      <c r="A141" s="1" t="s">
        <v>666</v>
      </c>
      <c r="E141" s="27" t="s">
        <v>4120</v>
      </c>
    </row>
    <row r="142" ht="25.5">
      <c r="A142" s="1" t="s">
        <v>659</v>
      </c>
      <c r="B142" s="1">
        <v>33</v>
      </c>
      <c r="C142" s="26" t="s">
        <v>4121</v>
      </c>
      <c r="D142" t="s">
        <v>661</v>
      </c>
      <c r="E142" s="27" t="s">
        <v>4122</v>
      </c>
      <c r="F142" s="28" t="s">
        <v>683</v>
      </c>
      <c r="G142" s="29">
        <v>3</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4059</v>
      </c>
    </row>
    <row r="145" ht="89.25">
      <c r="A145" s="1" t="s">
        <v>666</v>
      </c>
      <c r="E145" s="27" t="s">
        <v>4123</v>
      </c>
    </row>
    <row r="146" ht="25.5">
      <c r="A146" s="1" t="s">
        <v>659</v>
      </c>
      <c r="B146" s="1">
        <v>34</v>
      </c>
      <c r="C146" s="26" t="s">
        <v>4124</v>
      </c>
      <c r="D146" t="s">
        <v>661</v>
      </c>
      <c r="E146" s="27" t="s">
        <v>4125</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89.25">
      <c r="A149" s="1" t="s">
        <v>666</v>
      </c>
      <c r="E149" s="27" t="s">
        <v>4126</v>
      </c>
    </row>
    <row r="150" ht="38.25">
      <c r="A150" s="1" t="s">
        <v>659</v>
      </c>
      <c r="B150" s="1">
        <v>35</v>
      </c>
      <c r="C150" s="26" t="s">
        <v>4032</v>
      </c>
      <c r="D150" t="s">
        <v>661</v>
      </c>
      <c r="E150" s="27" t="s">
        <v>4033</v>
      </c>
      <c r="F150" s="28" t="s">
        <v>683</v>
      </c>
      <c r="G150" s="29">
        <v>2</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76.5">
      <c r="A153" s="1" t="s">
        <v>666</v>
      </c>
      <c r="E153" s="27" t="s">
        <v>4127</v>
      </c>
    </row>
    <row r="154">
      <c r="A154" s="1" t="s">
        <v>659</v>
      </c>
      <c r="B154" s="1">
        <v>36</v>
      </c>
      <c r="C154" s="26" t="s">
        <v>4035</v>
      </c>
      <c r="D154" t="s">
        <v>661</v>
      </c>
      <c r="E154" s="27" t="s">
        <v>4036</v>
      </c>
      <c r="F154" s="28" t="s">
        <v>683</v>
      </c>
      <c r="G154" s="29">
        <v>1</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280.5">
      <c r="A157" s="1" t="s">
        <v>666</v>
      </c>
      <c r="E157" s="27" t="s">
        <v>4128</v>
      </c>
    </row>
    <row r="158" ht="25.5">
      <c r="A158" s="1" t="s">
        <v>659</v>
      </c>
      <c r="B158" s="1">
        <v>37</v>
      </c>
      <c r="C158" s="26" t="s">
        <v>4129</v>
      </c>
      <c r="D158" t="s">
        <v>661</v>
      </c>
      <c r="E158" s="27" t="s">
        <v>4130</v>
      </c>
      <c r="F158" s="28" t="s">
        <v>683</v>
      </c>
      <c r="G158" s="29">
        <v>5</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76.5">
      <c r="A161" s="1" t="s">
        <v>666</v>
      </c>
      <c r="E161" s="27" t="s">
        <v>4127</v>
      </c>
    </row>
    <row r="162">
      <c r="A162" s="1" t="s">
        <v>659</v>
      </c>
      <c r="B162" s="1">
        <v>38</v>
      </c>
      <c r="C162" s="26" t="s">
        <v>4131</v>
      </c>
      <c r="D162" t="s">
        <v>661</v>
      </c>
      <c r="E162" s="27" t="s">
        <v>4132</v>
      </c>
      <c r="F162" s="28" t="s">
        <v>683</v>
      </c>
      <c r="G162" s="29">
        <v>3</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293.25">
      <c r="A165" s="1" t="s">
        <v>666</v>
      </c>
      <c r="E165" s="27" t="s">
        <v>4133</v>
      </c>
    </row>
    <row r="166" ht="25.5">
      <c r="A166" s="1" t="s">
        <v>659</v>
      </c>
      <c r="B166" s="1">
        <v>39</v>
      </c>
      <c r="C166" s="26" t="s">
        <v>4134</v>
      </c>
      <c r="D166" t="s">
        <v>661</v>
      </c>
      <c r="E166" s="27" t="s">
        <v>4135</v>
      </c>
      <c r="F166" s="28" t="s">
        <v>683</v>
      </c>
      <c r="G166" s="29">
        <v>7</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93.25">
      <c r="A169" s="1" t="s">
        <v>666</v>
      </c>
      <c r="E169" s="27" t="s">
        <v>4133</v>
      </c>
    </row>
    <row r="170" ht="25.5">
      <c r="A170" s="1" t="s">
        <v>659</v>
      </c>
      <c r="B170" s="1">
        <v>40</v>
      </c>
      <c r="C170" s="26" t="s">
        <v>3905</v>
      </c>
      <c r="D170" t="s">
        <v>661</v>
      </c>
      <c r="E170" s="27" t="s">
        <v>3906</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293.25">
      <c r="A173" s="1" t="s">
        <v>666</v>
      </c>
      <c r="E173" s="27" t="s">
        <v>4133</v>
      </c>
    </row>
    <row r="174">
      <c r="A174" s="1" t="s">
        <v>659</v>
      </c>
      <c r="B174" s="1">
        <v>41</v>
      </c>
      <c r="C174" s="26" t="s">
        <v>4136</v>
      </c>
      <c r="D174" t="s">
        <v>661</v>
      </c>
      <c r="E174" s="27" t="s">
        <v>4137</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280.5">
      <c r="A177" s="1" t="s">
        <v>666</v>
      </c>
      <c r="E177" s="27" t="s">
        <v>4138</v>
      </c>
    </row>
    <row r="178">
      <c r="A178" s="1" t="s">
        <v>659</v>
      </c>
      <c r="B178" s="1">
        <v>42</v>
      </c>
      <c r="C178" s="26" t="s">
        <v>4139</v>
      </c>
      <c r="D178" t="s">
        <v>661</v>
      </c>
      <c r="E178" s="27" t="s">
        <v>4140</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306">
      <c r="A181" s="1" t="s">
        <v>666</v>
      </c>
      <c r="E181" s="27" t="s">
        <v>4141</v>
      </c>
    </row>
    <row r="182">
      <c r="A182" s="1" t="s">
        <v>659</v>
      </c>
      <c r="B182" s="1">
        <v>43</v>
      </c>
      <c r="C182" s="26" t="s">
        <v>4142</v>
      </c>
      <c r="D182" t="s">
        <v>661</v>
      </c>
      <c r="E182" s="27" t="s">
        <v>4143</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293.25">
      <c r="A185" s="1" t="s">
        <v>666</v>
      </c>
      <c r="E185" s="27" t="s">
        <v>4144</v>
      </c>
    </row>
    <row r="186">
      <c r="A186" s="1" t="s">
        <v>659</v>
      </c>
      <c r="B186" s="1">
        <v>44</v>
      </c>
      <c r="C186" s="26" t="s">
        <v>4145</v>
      </c>
      <c r="D186" t="s">
        <v>661</v>
      </c>
      <c r="E186" s="27" t="s">
        <v>4146</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255">
      <c r="A189" s="1" t="s">
        <v>666</v>
      </c>
      <c r="E189" s="27" t="s">
        <v>4147</v>
      </c>
    </row>
    <row r="190" ht="38.25">
      <c r="A190" s="1" t="s">
        <v>659</v>
      </c>
      <c r="B190" s="1">
        <v>45</v>
      </c>
      <c r="C190" s="26" t="s">
        <v>4148</v>
      </c>
      <c r="D190" t="s">
        <v>661</v>
      </c>
      <c r="E190" s="27" t="s">
        <v>4149</v>
      </c>
      <c r="F190" s="28" t="s">
        <v>683</v>
      </c>
      <c r="G190" s="29">
        <v>3</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331.5">
      <c r="A193" s="1" t="s">
        <v>666</v>
      </c>
      <c r="E193" s="27" t="s">
        <v>4150</v>
      </c>
    </row>
    <row r="194">
      <c r="A194" s="1" t="s">
        <v>659</v>
      </c>
      <c r="B194" s="1">
        <v>46</v>
      </c>
      <c r="C194" s="26" t="s">
        <v>4151</v>
      </c>
      <c r="D194" t="s">
        <v>661</v>
      </c>
      <c r="E194" s="27" t="s">
        <v>4152</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89.25">
      <c r="A197" s="1" t="s">
        <v>666</v>
      </c>
      <c r="E197" s="27" t="s">
        <v>4153</v>
      </c>
    </row>
    <row r="198">
      <c r="A198" s="1" t="s">
        <v>659</v>
      </c>
      <c r="B198" s="1">
        <v>47</v>
      </c>
      <c r="C198" s="26" t="s">
        <v>4154</v>
      </c>
      <c r="D198" t="s">
        <v>661</v>
      </c>
      <c r="E198" s="27" t="s">
        <v>4155</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63.75">
      <c r="A201" s="1" t="s">
        <v>666</v>
      </c>
      <c r="E201" s="27" t="s">
        <v>4156</v>
      </c>
    </row>
    <row r="202">
      <c r="A202" s="1" t="s">
        <v>659</v>
      </c>
      <c r="B202" s="1">
        <v>48</v>
      </c>
      <c r="C202" s="26" t="s">
        <v>3971</v>
      </c>
      <c r="D202" t="s">
        <v>661</v>
      </c>
      <c r="E202" s="27" t="s">
        <v>3972</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89.25">
      <c r="A205" s="1" t="s">
        <v>666</v>
      </c>
      <c r="E205" s="27" t="s">
        <v>4157</v>
      </c>
    </row>
    <row r="206">
      <c r="A206" s="1" t="s">
        <v>659</v>
      </c>
      <c r="B206" s="1">
        <v>49</v>
      </c>
      <c r="C206" s="26" t="s">
        <v>3981</v>
      </c>
      <c r="D206" t="s">
        <v>661</v>
      </c>
      <c r="E206" s="27" t="s">
        <v>3982</v>
      </c>
      <c r="F206" s="28" t="s">
        <v>683</v>
      </c>
      <c r="G206" s="29">
        <v>1</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4059</v>
      </c>
    </row>
    <row r="209" ht="140.25">
      <c r="A209" s="1" t="s">
        <v>666</v>
      </c>
      <c r="E209" s="27" t="s">
        <v>4158</v>
      </c>
    </row>
    <row r="210" ht="25.5">
      <c r="A210" s="1" t="s">
        <v>659</v>
      </c>
      <c r="B210" s="1">
        <v>50</v>
      </c>
      <c r="C210" s="26" t="s">
        <v>4003</v>
      </c>
      <c r="D210" t="s">
        <v>661</v>
      </c>
      <c r="E210" s="27" t="s">
        <v>4004</v>
      </c>
      <c r="F210" s="28" t="s">
        <v>683</v>
      </c>
      <c r="G210" s="29">
        <v>1</v>
      </c>
      <c r="H210" s="28">
        <v>0</v>
      </c>
      <c r="I210" s="30">
        <f>ROUND(G210*H210,P4)</f>
        <v>0</v>
      </c>
      <c r="L210" s="31">
        <v>0</v>
      </c>
      <c r="M210" s="24">
        <f>ROUND(G210*L210,P4)</f>
        <v>0</v>
      </c>
      <c r="N210" s="25" t="s">
        <v>3907</v>
      </c>
      <c r="O210" s="32">
        <f>M210*AA210</f>
        <v>0</v>
      </c>
      <c r="P210" s="1">
        <v>3</v>
      </c>
      <c r="AA210" s="1">
        <f>IF(P210=1,$O$3,IF(P210=2,$O$4,$O$5))</f>
        <v>0</v>
      </c>
    </row>
    <row r="211">
      <c r="A211" s="1" t="s">
        <v>664</v>
      </c>
      <c r="E211" s="27" t="s">
        <v>3908</v>
      </c>
    </row>
    <row r="212" ht="25.5">
      <c r="A212" s="1" t="s">
        <v>665</v>
      </c>
      <c r="E212" s="33" t="s">
        <v>4059</v>
      </c>
    </row>
    <row r="213" ht="140.25">
      <c r="A213" s="1" t="s">
        <v>666</v>
      </c>
      <c r="E213" s="27" t="s">
        <v>4159</v>
      </c>
    </row>
    <row r="214">
      <c r="A214" s="1" t="s">
        <v>656</v>
      </c>
      <c r="C214" s="22" t="s">
        <v>4008</v>
      </c>
      <c r="E214" s="23" t="s">
        <v>4009</v>
      </c>
      <c r="L214" s="24">
        <f>SUMIFS(L215:L246,A215:A246,"P")</f>
        <v>0</v>
      </c>
      <c r="M214" s="24">
        <f>SUMIFS(M215:M246,A215:A246,"P")</f>
        <v>0</v>
      </c>
      <c r="N214" s="25"/>
    </row>
    <row r="215" ht="25.5">
      <c r="A215" s="1" t="s">
        <v>659</v>
      </c>
      <c r="B215" s="1">
        <v>51</v>
      </c>
      <c r="C215" s="26" t="s">
        <v>2170</v>
      </c>
      <c r="D215" t="s">
        <v>661</v>
      </c>
      <c r="E215" s="27" t="s">
        <v>3483</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4059</v>
      </c>
    </row>
    <row r="218" ht="140.25">
      <c r="A218" s="1" t="s">
        <v>666</v>
      </c>
      <c r="E218" s="27" t="s">
        <v>4010</v>
      </c>
    </row>
    <row r="219" ht="38.25">
      <c r="A219" s="1" t="s">
        <v>659</v>
      </c>
      <c r="B219" s="1">
        <v>52</v>
      </c>
      <c r="C219" s="26" t="s">
        <v>4011</v>
      </c>
      <c r="D219" t="s">
        <v>661</v>
      </c>
      <c r="E219" s="27" t="s">
        <v>4012</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63.75">
      <c r="A222" s="1" t="s">
        <v>666</v>
      </c>
      <c r="E222" s="27" t="s">
        <v>4013</v>
      </c>
    </row>
    <row r="223" ht="25.5">
      <c r="A223" s="1" t="s">
        <v>659</v>
      </c>
      <c r="B223" s="1">
        <v>53</v>
      </c>
      <c r="C223" s="26" t="s">
        <v>4014</v>
      </c>
      <c r="D223" t="s">
        <v>661</v>
      </c>
      <c r="E223" s="27" t="s">
        <v>4015</v>
      </c>
      <c r="F223" s="28" t="s">
        <v>683</v>
      </c>
      <c r="G223" s="29">
        <v>1</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153">
      <c r="A226" s="1" t="s">
        <v>666</v>
      </c>
      <c r="E226" s="27" t="s">
        <v>4016</v>
      </c>
    </row>
    <row r="227">
      <c r="A227" s="1" t="s">
        <v>659</v>
      </c>
      <c r="B227" s="1">
        <v>54</v>
      </c>
      <c r="C227" s="26" t="s">
        <v>4160</v>
      </c>
      <c r="D227" t="s">
        <v>661</v>
      </c>
      <c r="E227" s="27" t="s">
        <v>4161</v>
      </c>
      <c r="F227" s="28" t="s">
        <v>683</v>
      </c>
      <c r="G227" s="29">
        <v>7</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38.25">
      <c r="A230" s="1" t="s">
        <v>666</v>
      </c>
      <c r="E230" s="27" t="s">
        <v>4162</v>
      </c>
    </row>
    <row r="231">
      <c r="A231" s="1" t="s">
        <v>659</v>
      </c>
      <c r="B231" s="1">
        <v>55</v>
      </c>
      <c r="C231" s="26" t="s">
        <v>4163</v>
      </c>
      <c r="D231" t="s">
        <v>661</v>
      </c>
      <c r="E231" s="27" t="s">
        <v>4164</v>
      </c>
      <c r="F231" s="28" t="s">
        <v>683</v>
      </c>
      <c r="G231" s="29">
        <v>2</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38.25">
      <c r="A234" s="1" t="s">
        <v>666</v>
      </c>
      <c r="E234" s="27" t="s">
        <v>4162</v>
      </c>
    </row>
    <row r="235">
      <c r="A235" s="1" t="s">
        <v>659</v>
      </c>
      <c r="B235" s="1">
        <v>56</v>
      </c>
      <c r="C235" s="26" t="s">
        <v>4165</v>
      </c>
      <c r="D235" t="s">
        <v>661</v>
      </c>
      <c r="E235" s="27" t="s">
        <v>4166</v>
      </c>
      <c r="F235" s="28" t="s">
        <v>874</v>
      </c>
      <c r="G235" s="29">
        <v>16</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4059</v>
      </c>
    </row>
    <row r="238" ht="153">
      <c r="A238" s="1" t="s">
        <v>666</v>
      </c>
      <c r="E238" s="27" t="s">
        <v>4167</v>
      </c>
    </row>
    <row r="239">
      <c r="A239" s="1" t="s">
        <v>659</v>
      </c>
      <c r="B239" s="1">
        <v>57</v>
      </c>
      <c r="C239" s="26" t="s">
        <v>1996</v>
      </c>
      <c r="D239" t="s">
        <v>661</v>
      </c>
      <c r="E239" s="27" t="s">
        <v>1997</v>
      </c>
      <c r="F239" s="28" t="s">
        <v>874</v>
      </c>
      <c r="G239" s="29">
        <v>4</v>
      </c>
      <c r="H239" s="28">
        <v>0</v>
      </c>
      <c r="I239" s="30">
        <f>ROUND(G239*H239,P4)</f>
        <v>0</v>
      </c>
      <c r="L239" s="31">
        <v>0</v>
      </c>
      <c r="M239" s="24">
        <f>ROUND(G239*L239,P4)</f>
        <v>0</v>
      </c>
      <c r="N239" s="25" t="s">
        <v>3907</v>
      </c>
      <c r="O239" s="32">
        <f>M239*AA239</f>
        <v>0</v>
      </c>
      <c r="P239" s="1">
        <v>3</v>
      </c>
      <c r="AA239" s="1">
        <f>IF(P239=1,$O$3,IF(P239=2,$O$4,$O$5))</f>
        <v>0</v>
      </c>
    </row>
    <row r="240">
      <c r="A240" s="1" t="s">
        <v>664</v>
      </c>
      <c r="E240" s="27" t="s">
        <v>3908</v>
      </c>
    </row>
    <row r="241" ht="25.5">
      <c r="A241" s="1" t="s">
        <v>665</v>
      </c>
      <c r="E241" s="33" t="s">
        <v>4059</v>
      </c>
    </row>
    <row r="242" ht="153">
      <c r="A242" s="1" t="s">
        <v>666</v>
      </c>
      <c r="E242" s="27" t="s">
        <v>4168</v>
      </c>
    </row>
    <row r="243">
      <c r="A243" s="1" t="s">
        <v>659</v>
      </c>
      <c r="B243" s="1">
        <v>58</v>
      </c>
      <c r="C243" s="26" t="s">
        <v>2000</v>
      </c>
      <c r="D243" t="s">
        <v>661</v>
      </c>
      <c r="E243" s="27" t="s">
        <v>2001</v>
      </c>
      <c r="F243" s="28" t="s">
        <v>874</v>
      </c>
      <c r="G243" s="29">
        <v>4</v>
      </c>
      <c r="H243" s="28">
        <v>0</v>
      </c>
      <c r="I243" s="30">
        <f>ROUND(G243*H243,P4)</f>
        <v>0</v>
      </c>
      <c r="L243" s="31">
        <v>0</v>
      </c>
      <c r="M243" s="24">
        <f>ROUND(G243*L243,P4)</f>
        <v>0</v>
      </c>
      <c r="N243" s="25" t="s">
        <v>3907</v>
      </c>
      <c r="O243" s="32">
        <f>M243*AA243</f>
        <v>0</v>
      </c>
      <c r="P243" s="1">
        <v>3</v>
      </c>
      <c r="AA243" s="1">
        <f>IF(P243=1,$O$3,IF(P243=2,$O$4,$O$5))</f>
        <v>0</v>
      </c>
    </row>
    <row r="244">
      <c r="A244" s="1" t="s">
        <v>664</v>
      </c>
      <c r="E244" s="27" t="s">
        <v>3908</v>
      </c>
    </row>
    <row r="245" ht="25.5">
      <c r="A245" s="1" t="s">
        <v>665</v>
      </c>
      <c r="E245" s="33" t="s">
        <v>4059</v>
      </c>
    </row>
    <row r="246" ht="153">
      <c r="A246" s="1" t="s">
        <v>666</v>
      </c>
      <c r="E246" s="27" t="s">
        <v>4169</v>
      </c>
    </row>
    <row r="247">
      <c r="A247" s="1" t="s">
        <v>656</v>
      </c>
      <c r="C247" s="22" t="s">
        <v>4017</v>
      </c>
      <c r="E247" s="23" t="s">
        <v>4018</v>
      </c>
      <c r="L247" s="24">
        <f>SUMIFS(L248:L275,A248:A275,"P")</f>
        <v>0</v>
      </c>
      <c r="M247" s="24">
        <f>SUMIFS(M248:M275,A248:A275,"P")</f>
        <v>0</v>
      </c>
      <c r="N247" s="25"/>
    </row>
    <row r="248">
      <c r="A248" s="1" t="s">
        <v>659</v>
      </c>
      <c r="B248" s="1">
        <v>59</v>
      </c>
      <c r="C248" s="26" t="s">
        <v>4170</v>
      </c>
      <c r="D248" t="s">
        <v>661</v>
      </c>
      <c r="E248" s="27" t="s">
        <v>4171</v>
      </c>
      <c r="F248" s="28" t="s">
        <v>683</v>
      </c>
      <c r="G248" s="29">
        <v>6</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4059</v>
      </c>
    </row>
    <row r="251" ht="89.25">
      <c r="A251" s="1" t="s">
        <v>666</v>
      </c>
      <c r="E251" s="27" t="s">
        <v>1983</v>
      </c>
    </row>
    <row r="252">
      <c r="A252" s="1" t="s">
        <v>659</v>
      </c>
      <c r="B252" s="1">
        <v>60</v>
      </c>
      <c r="C252" s="26" t="s">
        <v>4172</v>
      </c>
      <c r="D252" t="s">
        <v>661</v>
      </c>
      <c r="E252" s="27" t="s">
        <v>4173</v>
      </c>
      <c r="F252" s="28" t="s">
        <v>683</v>
      </c>
      <c r="G252" s="29">
        <v>6</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102">
      <c r="A255" s="1" t="s">
        <v>666</v>
      </c>
      <c r="E255" s="27" t="s">
        <v>1986</v>
      </c>
    </row>
    <row r="256">
      <c r="A256" s="1" t="s">
        <v>659</v>
      </c>
      <c r="B256" s="1">
        <v>61</v>
      </c>
      <c r="C256" s="26" t="s">
        <v>4174</v>
      </c>
      <c r="D256" t="s">
        <v>661</v>
      </c>
      <c r="E256" s="27" t="s">
        <v>4175</v>
      </c>
      <c r="F256" s="28" t="s">
        <v>683</v>
      </c>
      <c r="G256" s="29">
        <v>5</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89.25">
      <c r="A259" s="1" t="s">
        <v>666</v>
      </c>
      <c r="E259" s="27" t="s">
        <v>1983</v>
      </c>
    </row>
    <row r="260">
      <c r="A260" s="1" t="s">
        <v>659</v>
      </c>
      <c r="B260" s="1">
        <v>62</v>
      </c>
      <c r="C260" s="26" t="s">
        <v>2765</v>
      </c>
      <c r="D260" t="s">
        <v>661</v>
      </c>
      <c r="E260" s="27" t="s">
        <v>2766</v>
      </c>
      <c r="F260" s="28" t="s">
        <v>683</v>
      </c>
      <c r="G260" s="29">
        <v>5</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102">
      <c r="A263" s="1" t="s">
        <v>666</v>
      </c>
      <c r="E263" s="27" t="s">
        <v>1986</v>
      </c>
    </row>
    <row r="264">
      <c r="A264" s="1" t="s">
        <v>659</v>
      </c>
      <c r="B264" s="1">
        <v>63</v>
      </c>
      <c r="C264" s="26" t="s">
        <v>4046</v>
      </c>
      <c r="D264" t="s">
        <v>661</v>
      </c>
      <c r="E264" s="27" t="s">
        <v>4176</v>
      </c>
      <c r="F264" s="28" t="s">
        <v>683</v>
      </c>
      <c r="G264" s="29">
        <v>1</v>
      </c>
      <c r="H264" s="28">
        <v>0</v>
      </c>
      <c r="I264" s="30">
        <f>ROUND(G264*H264,P4)</f>
        <v>0</v>
      </c>
      <c r="L264" s="31">
        <v>0</v>
      </c>
      <c r="M264" s="24">
        <f>ROUND(G264*L264,P4)</f>
        <v>0</v>
      </c>
      <c r="N264" s="25" t="s">
        <v>3907</v>
      </c>
      <c r="O264" s="32">
        <f>M264*AA264</f>
        <v>0</v>
      </c>
      <c r="P264" s="1">
        <v>3</v>
      </c>
      <c r="AA264" s="1">
        <f>IF(P264=1,$O$3,IF(P264=2,$O$4,$O$5))</f>
        <v>0</v>
      </c>
    </row>
    <row r="265">
      <c r="A265" s="1" t="s">
        <v>664</v>
      </c>
      <c r="E265" s="27" t="s">
        <v>3908</v>
      </c>
    </row>
    <row r="266" ht="25.5">
      <c r="A266" s="1" t="s">
        <v>665</v>
      </c>
      <c r="E266" s="33" t="s">
        <v>4059</v>
      </c>
    </row>
    <row r="267" ht="63.75">
      <c r="A267" s="1" t="s">
        <v>666</v>
      </c>
      <c r="E267" s="27" t="s">
        <v>4177</v>
      </c>
    </row>
    <row r="268">
      <c r="A268" s="1" t="s">
        <v>659</v>
      </c>
      <c r="B268" s="1">
        <v>64</v>
      </c>
      <c r="C268" s="26" t="s">
        <v>4050</v>
      </c>
      <c r="D268" t="s">
        <v>661</v>
      </c>
      <c r="E268" s="27" t="s">
        <v>4051</v>
      </c>
      <c r="F268" s="28" t="s">
        <v>683</v>
      </c>
      <c r="G268" s="29">
        <v>3</v>
      </c>
      <c r="H268" s="28">
        <v>0</v>
      </c>
      <c r="I268" s="30">
        <f>ROUND(G268*H268,P4)</f>
        <v>0</v>
      </c>
      <c r="L268" s="31">
        <v>0</v>
      </c>
      <c r="M268" s="24">
        <f>ROUND(G268*L268,P4)</f>
        <v>0</v>
      </c>
      <c r="N268" s="25" t="s">
        <v>3907</v>
      </c>
      <c r="O268" s="32">
        <f>M268*AA268</f>
        <v>0</v>
      </c>
      <c r="P268" s="1">
        <v>3</v>
      </c>
      <c r="AA268" s="1">
        <f>IF(P268=1,$O$3,IF(P268=2,$O$4,$O$5))</f>
        <v>0</v>
      </c>
    </row>
    <row r="269">
      <c r="A269" s="1" t="s">
        <v>664</v>
      </c>
      <c r="E269" s="27" t="s">
        <v>3908</v>
      </c>
    </row>
    <row r="270" ht="25.5">
      <c r="A270" s="1" t="s">
        <v>665</v>
      </c>
      <c r="E270" s="33" t="s">
        <v>4059</v>
      </c>
    </row>
    <row r="271" ht="63.75">
      <c r="A271" s="1" t="s">
        <v>666</v>
      </c>
      <c r="E271" s="27" t="s">
        <v>4178</v>
      </c>
    </row>
    <row r="272">
      <c r="A272" s="1" t="s">
        <v>659</v>
      </c>
      <c r="B272" s="1">
        <v>65</v>
      </c>
      <c r="C272" s="26" t="s">
        <v>2129</v>
      </c>
      <c r="D272" t="s">
        <v>661</v>
      </c>
      <c r="E272" s="27" t="s">
        <v>2130</v>
      </c>
      <c r="F272" s="28" t="s">
        <v>683</v>
      </c>
      <c r="G272" s="29">
        <v>2</v>
      </c>
      <c r="H272" s="28">
        <v>0</v>
      </c>
      <c r="I272" s="30">
        <f>ROUND(G272*H272,P4)</f>
        <v>0</v>
      </c>
      <c r="L272" s="31">
        <v>0</v>
      </c>
      <c r="M272" s="24">
        <f>ROUND(G272*L272,P4)</f>
        <v>0</v>
      </c>
      <c r="N272" s="25" t="s">
        <v>3907</v>
      </c>
      <c r="O272" s="32">
        <f>M272*AA272</f>
        <v>0</v>
      </c>
      <c r="P272" s="1">
        <v>3</v>
      </c>
      <c r="AA272" s="1">
        <f>IF(P272=1,$O$3,IF(P272=2,$O$4,$O$5))</f>
        <v>0</v>
      </c>
    </row>
    <row r="273">
      <c r="A273" s="1" t="s">
        <v>664</v>
      </c>
      <c r="E273" s="27" t="s">
        <v>3908</v>
      </c>
    </row>
    <row r="274" ht="25.5">
      <c r="A274" s="1" t="s">
        <v>665</v>
      </c>
      <c r="E274" s="33" t="s">
        <v>4059</v>
      </c>
    </row>
    <row r="275" ht="114.75">
      <c r="A275" s="1" t="s">
        <v>666</v>
      </c>
      <c r="E275" s="27" t="s">
        <v>4179</v>
      </c>
    </row>
  </sheetData>
  <sheetProtection sheet="1" objects="1" scenarios="1" spinCount="100000" saltValue="znv1cSMqhU3KUBEbaWXkkTx43a4fInv1Kw7XbFJFIte78lVxx2XepUPnufYc5gakPhtyd+jSLSDRoxaPifb6lw==" hashValue="sRQx5BB+RD53CdKJPkXBc2nz1mfRjWA03lRaXMGpd7AklZ/gnWuR/iXMjhtjVEpIiDOqVxw2FZYzR1l9Wwsu1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4202</v>
      </c>
      <c r="E8" s="23" t="s">
        <v>169</v>
      </c>
      <c r="L8" s="24">
        <f>L9+L30+L43+L88+L101+L218+L251+L264</f>
        <v>0</v>
      </c>
      <c r="M8" s="24">
        <f>M9+M30+M43+M88+M101+M218+M251+M264</f>
        <v>0</v>
      </c>
      <c r="N8" s="25"/>
    </row>
    <row r="9">
      <c r="A9" s="1" t="s">
        <v>656</v>
      </c>
      <c r="C9" s="22" t="s">
        <v>4203</v>
      </c>
      <c r="E9" s="23" t="s">
        <v>4058</v>
      </c>
      <c r="L9" s="24">
        <f>SUMIFS(L10:L29,A10:A29,"P")</f>
        <v>0</v>
      </c>
      <c r="M9" s="24">
        <f>SUMIFS(M10:M29,A10:A29,"P")</f>
        <v>0</v>
      </c>
      <c r="N9" s="25"/>
    </row>
    <row r="10" ht="25.5">
      <c r="A10" s="1" t="s">
        <v>659</v>
      </c>
      <c r="B10" s="1">
        <v>1</v>
      </c>
      <c r="C10" s="26" t="s">
        <v>4204</v>
      </c>
      <c r="D10" t="s">
        <v>661</v>
      </c>
      <c r="E10" s="27" t="s">
        <v>4205</v>
      </c>
      <c r="F10" s="28" t="s">
        <v>670</v>
      </c>
      <c r="G10" s="29">
        <v>4</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4206</v>
      </c>
    </row>
    <row r="13" ht="63.75">
      <c r="A13" s="1" t="s">
        <v>666</v>
      </c>
      <c r="E13" s="27" t="s">
        <v>4207</v>
      </c>
    </row>
    <row r="14" ht="25.5">
      <c r="A14" s="1" t="s">
        <v>659</v>
      </c>
      <c r="B14" s="1">
        <v>2</v>
      </c>
      <c r="C14" s="26" t="s">
        <v>1586</v>
      </c>
      <c r="D14" t="s">
        <v>661</v>
      </c>
      <c r="E14" s="27" t="s">
        <v>1587</v>
      </c>
      <c r="F14" s="28" t="s">
        <v>670</v>
      </c>
      <c r="G14" s="29">
        <v>2138</v>
      </c>
      <c r="H14" s="28">
        <v>0</v>
      </c>
      <c r="I14" s="30">
        <f>ROUND(G14*H14,P4)</f>
        <v>0</v>
      </c>
      <c r="L14" s="31">
        <v>0</v>
      </c>
      <c r="M14" s="24">
        <f>ROUND(G14*L14,P4)</f>
        <v>0</v>
      </c>
      <c r="N14" s="25" t="s">
        <v>3907</v>
      </c>
      <c r="O14" s="32">
        <f>M14*AA14</f>
        <v>0</v>
      </c>
      <c r="P14" s="1">
        <v>3</v>
      </c>
      <c r="AA14" s="1">
        <f>IF(P14=1,$O$3,IF(P14=2,$O$4,$O$5))</f>
        <v>0</v>
      </c>
    </row>
    <row r="15">
      <c r="A15" s="1" t="s">
        <v>664</v>
      </c>
      <c r="E15" s="27" t="s">
        <v>4208</v>
      </c>
    </row>
    <row r="16" ht="25.5">
      <c r="A16" s="1" t="s">
        <v>665</v>
      </c>
      <c r="E16" s="33" t="s">
        <v>4206</v>
      </c>
    </row>
    <row r="17" ht="25.5">
      <c r="A17" s="1" t="s">
        <v>666</v>
      </c>
      <c r="E17" s="27" t="s">
        <v>4209</v>
      </c>
    </row>
    <row r="18">
      <c r="A18" s="1" t="s">
        <v>659</v>
      </c>
      <c r="B18" s="1">
        <v>3</v>
      </c>
      <c r="C18" s="26" t="s">
        <v>2852</v>
      </c>
      <c r="D18" t="s">
        <v>661</v>
      </c>
      <c r="E18" s="27" t="s">
        <v>2853</v>
      </c>
      <c r="F18" s="28" t="s">
        <v>670</v>
      </c>
      <c r="G18" s="29">
        <v>40</v>
      </c>
      <c r="H18" s="28">
        <v>0</v>
      </c>
      <c r="I18" s="30">
        <f>ROUND(G18*H18,P4)</f>
        <v>0</v>
      </c>
      <c r="L18" s="31">
        <v>0</v>
      </c>
      <c r="M18" s="24">
        <f>ROUND(G18*L18,P4)</f>
        <v>0</v>
      </c>
      <c r="N18" s="25" t="s">
        <v>3907</v>
      </c>
      <c r="O18" s="32">
        <f>M18*AA18</f>
        <v>0</v>
      </c>
      <c r="P18" s="1">
        <v>3</v>
      </c>
      <c r="AA18" s="1">
        <f>IF(P18=1,$O$3,IF(P18=2,$O$4,$O$5))</f>
        <v>0</v>
      </c>
    </row>
    <row r="19" ht="25.5">
      <c r="A19" s="1" t="s">
        <v>664</v>
      </c>
      <c r="E19" s="27" t="s">
        <v>4210</v>
      </c>
    </row>
    <row r="20" ht="25.5">
      <c r="A20" s="1" t="s">
        <v>665</v>
      </c>
      <c r="E20" s="33" t="s">
        <v>4206</v>
      </c>
    </row>
    <row r="21" ht="25.5">
      <c r="A21" s="1" t="s">
        <v>666</v>
      </c>
      <c r="E21" s="27" t="s">
        <v>4209</v>
      </c>
    </row>
    <row r="22" ht="25.5">
      <c r="A22" s="1" t="s">
        <v>659</v>
      </c>
      <c r="B22" s="1">
        <v>4</v>
      </c>
      <c r="C22" s="26" t="s">
        <v>4211</v>
      </c>
      <c r="D22" t="s">
        <v>661</v>
      </c>
      <c r="E22" s="27" t="s">
        <v>4212</v>
      </c>
      <c r="F22" s="28" t="s">
        <v>683</v>
      </c>
      <c r="G22" s="29">
        <v>100</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4206</v>
      </c>
    </row>
    <row r="25" ht="25.5">
      <c r="A25" s="1" t="s">
        <v>666</v>
      </c>
      <c r="E25" s="27" t="s">
        <v>4213</v>
      </c>
    </row>
    <row r="26">
      <c r="A26" s="1" t="s">
        <v>659</v>
      </c>
      <c r="B26" s="1">
        <v>5</v>
      </c>
      <c r="C26" s="26" t="s">
        <v>1850</v>
      </c>
      <c r="D26" t="s">
        <v>661</v>
      </c>
      <c r="E26" s="27" t="s">
        <v>1851</v>
      </c>
      <c r="F26" s="28" t="s">
        <v>670</v>
      </c>
      <c r="G26" s="29">
        <v>2138</v>
      </c>
      <c r="H26" s="28">
        <v>0</v>
      </c>
      <c r="I26" s="30">
        <f>ROUND(G26*H26,P4)</f>
        <v>0</v>
      </c>
      <c r="L26" s="31">
        <v>0</v>
      </c>
      <c r="M26" s="24">
        <f>ROUND(G26*L26,P4)</f>
        <v>0</v>
      </c>
      <c r="N26" s="25" t="s">
        <v>3907</v>
      </c>
      <c r="O26" s="32">
        <f>M26*AA26</f>
        <v>0</v>
      </c>
      <c r="P26" s="1">
        <v>3</v>
      </c>
      <c r="AA26" s="1">
        <f>IF(P26=1,$O$3,IF(P26=2,$O$4,$O$5))</f>
        <v>0</v>
      </c>
    </row>
    <row r="27">
      <c r="A27" s="1" t="s">
        <v>664</v>
      </c>
      <c r="E27" s="27" t="s">
        <v>4214</v>
      </c>
    </row>
    <row r="28" ht="25.5">
      <c r="A28" s="1" t="s">
        <v>665</v>
      </c>
      <c r="E28" s="33" t="s">
        <v>4206</v>
      </c>
    </row>
    <row r="29" ht="51">
      <c r="A29" s="1" t="s">
        <v>666</v>
      </c>
      <c r="E29" s="27" t="s">
        <v>4215</v>
      </c>
    </row>
    <row r="30">
      <c r="A30" s="1" t="s">
        <v>656</v>
      </c>
      <c r="C30" s="22" t="s">
        <v>4065</v>
      </c>
      <c r="E30" s="23" t="s">
        <v>4066</v>
      </c>
      <c r="L30" s="24">
        <f>SUMIFS(L31:L42,A31:A42,"P")</f>
        <v>0</v>
      </c>
      <c r="M30" s="24">
        <f>SUMIFS(M31:M42,A31:A42,"P")</f>
        <v>0</v>
      </c>
      <c r="N30" s="25"/>
    </row>
    <row r="31" ht="25.5">
      <c r="A31" s="1" t="s">
        <v>659</v>
      </c>
      <c r="B31" s="1">
        <v>6</v>
      </c>
      <c r="C31" s="26" t="s">
        <v>4216</v>
      </c>
      <c r="D31" t="s">
        <v>661</v>
      </c>
      <c r="E31" s="27" t="s">
        <v>4217</v>
      </c>
      <c r="F31" s="28" t="s">
        <v>683</v>
      </c>
      <c r="G31" s="29">
        <v>2</v>
      </c>
      <c r="H31" s="28">
        <v>0</v>
      </c>
      <c r="I31" s="30">
        <f>ROUND(G31*H31,P4)</f>
        <v>0</v>
      </c>
      <c r="L31" s="31">
        <v>0</v>
      </c>
      <c r="M31" s="24">
        <f>ROUND(G31*L31,P4)</f>
        <v>0</v>
      </c>
      <c r="N31" s="25" t="s">
        <v>3907</v>
      </c>
      <c r="O31" s="32">
        <f>M31*AA31</f>
        <v>0</v>
      </c>
      <c r="P31" s="1">
        <v>3</v>
      </c>
      <c r="AA31" s="1">
        <f>IF(P31=1,$O$3,IF(P31=2,$O$4,$O$5))</f>
        <v>0</v>
      </c>
    </row>
    <row r="32">
      <c r="A32" s="1" t="s">
        <v>664</v>
      </c>
      <c r="E32" s="27" t="s">
        <v>4218</v>
      </c>
    </row>
    <row r="33" ht="25.5">
      <c r="A33" s="1" t="s">
        <v>665</v>
      </c>
      <c r="E33" s="33" t="s">
        <v>4206</v>
      </c>
    </row>
    <row r="34" ht="25.5">
      <c r="A34" s="1" t="s">
        <v>666</v>
      </c>
      <c r="E34" s="27" t="s">
        <v>4219</v>
      </c>
    </row>
    <row r="35">
      <c r="A35" s="1" t="s">
        <v>659</v>
      </c>
      <c r="B35" s="1">
        <v>7</v>
      </c>
      <c r="C35" s="26" t="s">
        <v>3356</v>
      </c>
      <c r="D35" t="s">
        <v>661</v>
      </c>
      <c r="E35" s="27" t="s">
        <v>3357</v>
      </c>
      <c r="F35" s="28" t="s">
        <v>683</v>
      </c>
      <c r="G35" s="29">
        <v>4</v>
      </c>
      <c r="H35" s="28">
        <v>0</v>
      </c>
      <c r="I35" s="30">
        <f>ROUND(G35*H35,P4)</f>
        <v>0</v>
      </c>
      <c r="L35" s="31">
        <v>0</v>
      </c>
      <c r="M35" s="24">
        <f>ROUND(G35*L35,P4)</f>
        <v>0</v>
      </c>
      <c r="N35" s="25" t="s">
        <v>3907</v>
      </c>
      <c r="O35" s="32">
        <f>M35*AA35</f>
        <v>0</v>
      </c>
      <c r="P35" s="1">
        <v>3</v>
      </c>
      <c r="AA35" s="1">
        <f>IF(P35=1,$O$3,IF(P35=2,$O$4,$O$5))</f>
        <v>0</v>
      </c>
    </row>
    <row r="36">
      <c r="A36" s="1" t="s">
        <v>664</v>
      </c>
      <c r="E36" s="27" t="s">
        <v>4220</v>
      </c>
    </row>
    <row r="37" ht="25.5">
      <c r="A37" s="1" t="s">
        <v>665</v>
      </c>
      <c r="E37" s="33" t="s">
        <v>4206</v>
      </c>
    </row>
    <row r="38" ht="38.25">
      <c r="A38" s="1" t="s">
        <v>666</v>
      </c>
      <c r="E38" s="27" t="s">
        <v>4221</v>
      </c>
    </row>
    <row r="39">
      <c r="A39" s="1" t="s">
        <v>659</v>
      </c>
      <c r="B39" s="1">
        <v>8</v>
      </c>
      <c r="C39" s="26" t="s">
        <v>4222</v>
      </c>
      <c r="D39" t="s">
        <v>661</v>
      </c>
      <c r="E39" s="27" t="s">
        <v>4223</v>
      </c>
      <c r="F39" s="28" t="s">
        <v>683</v>
      </c>
      <c r="G39" s="29">
        <v>4</v>
      </c>
      <c r="H39" s="28">
        <v>0</v>
      </c>
      <c r="I39" s="30">
        <f>ROUND(G39*H39,P4)</f>
        <v>0</v>
      </c>
      <c r="L39" s="31">
        <v>0</v>
      </c>
      <c r="M39" s="24">
        <f>ROUND(G39*L39,P4)</f>
        <v>0</v>
      </c>
      <c r="N39" s="25" t="s">
        <v>3907</v>
      </c>
      <c r="O39" s="32">
        <f>M39*AA39</f>
        <v>0</v>
      </c>
      <c r="P39" s="1">
        <v>3</v>
      </c>
      <c r="AA39" s="1">
        <f>IF(P39=1,$O$3,IF(P39=2,$O$4,$O$5))</f>
        <v>0</v>
      </c>
    </row>
    <row r="40">
      <c r="A40" s="1" t="s">
        <v>664</v>
      </c>
      <c r="E40" s="27" t="s">
        <v>4220</v>
      </c>
    </row>
    <row r="41" ht="25.5">
      <c r="A41" s="1" t="s">
        <v>665</v>
      </c>
      <c r="E41" s="33" t="s">
        <v>4206</v>
      </c>
    </row>
    <row r="42" ht="38.25">
      <c r="A42" s="1" t="s">
        <v>666</v>
      </c>
      <c r="E42" s="27" t="s">
        <v>4224</v>
      </c>
    </row>
    <row r="43">
      <c r="A43" s="1" t="s">
        <v>656</v>
      </c>
      <c r="C43" s="22" t="s">
        <v>4225</v>
      </c>
      <c r="E43" s="23" t="s">
        <v>4226</v>
      </c>
      <c r="L43" s="24">
        <f>SUMIFS(L44:L87,A44:A87,"P")</f>
        <v>0</v>
      </c>
      <c r="M43" s="24">
        <f>SUMIFS(M44:M87,A44:A87,"P")</f>
        <v>0</v>
      </c>
      <c r="N43" s="25"/>
    </row>
    <row r="44" ht="25.5">
      <c r="A44" s="1" t="s">
        <v>659</v>
      </c>
      <c r="B44" s="1">
        <v>9</v>
      </c>
      <c r="C44" s="26" t="s">
        <v>3359</v>
      </c>
      <c r="D44" t="s">
        <v>661</v>
      </c>
      <c r="E44" s="27" t="s">
        <v>3360</v>
      </c>
      <c r="F44" s="28" t="s">
        <v>670</v>
      </c>
      <c r="G44" s="29">
        <v>30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4227</v>
      </c>
    </row>
    <row r="47" ht="38.25">
      <c r="A47" s="1" t="s">
        <v>666</v>
      </c>
      <c r="E47" s="27" t="s">
        <v>4228</v>
      </c>
    </row>
    <row r="48">
      <c r="A48" s="1" t="s">
        <v>659</v>
      </c>
      <c r="B48" s="1">
        <v>10</v>
      </c>
      <c r="C48" s="26" t="s">
        <v>1227</v>
      </c>
      <c r="D48" t="s">
        <v>661</v>
      </c>
      <c r="E48" s="27" t="s">
        <v>1228</v>
      </c>
      <c r="F48" s="28" t="s">
        <v>670</v>
      </c>
      <c r="G48" s="29">
        <v>69</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4227</v>
      </c>
    </row>
    <row r="51" ht="38.25">
      <c r="A51" s="1" t="s">
        <v>666</v>
      </c>
      <c r="E51" s="27" t="s">
        <v>4228</v>
      </c>
    </row>
    <row r="52">
      <c r="A52" s="1" t="s">
        <v>659</v>
      </c>
      <c r="B52" s="1">
        <v>11</v>
      </c>
      <c r="C52" s="26" t="s">
        <v>968</v>
      </c>
      <c r="D52" t="s">
        <v>661</v>
      </c>
      <c r="E52" s="27" t="s">
        <v>969</v>
      </c>
      <c r="F52" s="28" t="s">
        <v>670</v>
      </c>
      <c r="G52" s="29">
        <v>55</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4227</v>
      </c>
    </row>
    <row r="55" ht="38.25">
      <c r="A55" s="1" t="s">
        <v>666</v>
      </c>
      <c r="E55" s="27" t="s">
        <v>4228</v>
      </c>
    </row>
    <row r="56">
      <c r="A56" s="1" t="s">
        <v>659</v>
      </c>
      <c r="B56" s="1">
        <v>12</v>
      </c>
      <c r="C56" s="26" t="s">
        <v>4229</v>
      </c>
      <c r="D56" t="s">
        <v>661</v>
      </c>
      <c r="E56" s="27" t="s">
        <v>4230</v>
      </c>
      <c r="F56" s="28" t="s">
        <v>670</v>
      </c>
      <c r="G56" s="29">
        <v>212</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4227</v>
      </c>
    </row>
    <row r="59" ht="38.25">
      <c r="A59" s="1" t="s">
        <v>666</v>
      </c>
      <c r="E59" s="27" t="s">
        <v>4228</v>
      </c>
    </row>
    <row r="60">
      <c r="A60" s="1" t="s">
        <v>659</v>
      </c>
      <c r="B60" s="1">
        <v>13</v>
      </c>
      <c r="C60" s="26" t="s">
        <v>4231</v>
      </c>
      <c r="D60" t="s">
        <v>661</v>
      </c>
      <c r="E60" s="27" t="s">
        <v>4232</v>
      </c>
      <c r="F60" s="28" t="s">
        <v>670</v>
      </c>
      <c r="G60" s="29">
        <v>96</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4227</v>
      </c>
    </row>
    <row r="63" ht="38.25">
      <c r="A63" s="1" t="s">
        <v>666</v>
      </c>
      <c r="E63" s="27" t="s">
        <v>4228</v>
      </c>
    </row>
    <row r="64" ht="25.5">
      <c r="A64" s="1" t="s">
        <v>659</v>
      </c>
      <c r="B64" s="1">
        <v>14</v>
      </c>
      <c r="C64" s="26" t="s">
        <v>1231</v>
      </c>
      <c r="D64" t="s">
        <v>661</v>
      </c>
      <c r="E64" s="27" t="s">
        <v>1232</v>
      </c>
      <c r="F64" s="28" t="s">
        <v>683</v>
      </c>
      <c r="G64" s="29">
        <v>8</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4227</v>
      </c>
    </row>
    <row r="67" ht="38.25">
      <c r="A67" s="1" t="s">
        <v>666</v>
      </c>
      <c r="E67" s="27" t="s">
        <v>4233</v>
      </c>
    </row>
    <row r="68" ht="25.5">
      <c r="A68" s="1" t="s">
        <v>659</v>
      </c>
      <c r="B68" s="1">
        <v>15</v>
      </c>
      <c r="C68" s="26" t="s">
        <v>1376</v>
      </c>
      <c r="D68" t="s">
        <v>661</v>
      </c>
      <c r="E68" s="27" t="s">
        <v>1377</v>
      </c>
      <c r="F68" s="28" t="s">
        <v>683</v>
      </c>
      <c r="G68" s="29">
        <v>14</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4227</v>
      </c>
    </row>
    <row r="71" ht="38.25">
      <c r="A71" s="1" t="s">
        <v>666</v>
      </c>
      <c r="E71" s="27" t="s">
        <v>4233</v>
      </c>
    </row>
    <row r="72" ht="25.5">
      <c r="A72" s="1" t="s">
        <v>659</v>
      </c>
      <c r="B72" s="1">
        <v>16</v>
      </c>
      <c r="C72" s="26" t="s">
        <v>975</v>
      </c>
      <c r="D72" t="s">
        <v>661</v>
      </c>
      <c r="E72" s="27" t="s">
        <v>976</v>
      </c>
      <c r="F72" s="28" t="s">
        <v>683</v>
      </c>
      <c r="G72" s="29">
        <v>6</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4227</v>
      </c>
    </row>
    <row r="75" ht="38.25">
      <c r="A75" s="1" t="s">
        <v>666</v>
      </c>
      <c r="E75" s="27" t="s">
        <v>4233</v>
      </c>
    </row>
    <row r="76" ht="25.5">
      <c r="A76" s="1" t="s">
        <v>659</v>
      </c>
      <c r="B76" s="1">
        <v>17</v>
      </c>
      <c r="C76" s="26" t="s">
        <v>4027</v>
      </c>
      <c r="D76" t="s">
        <v>661</v>
      </c>
      <c r="E76" s="27" t="s">
        <v>4028</v>
      </c>
      <c r="F76" s="28" t="s">
        <v>683</v>
      </c>
      <c r="G76" s="29">
        <v>14</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4227</v>
      </c>
    </row>
    <row r="79" ht="38.25">
      <c r="A79" s="1" t="s">
        <v>666</v>
      </c>
      <c r="E79" s="27" t="s">
        <v>4233</v>
      </c>
    </row>
    <row r="80" ht="25.5">
      <c r="A80" s="1" t="s">
        <v>659</v>
      </c>
      <c r="B80" s="1">
        <v>18</v>
      </c>
      <c r="C80" s="26" t="s">
        <v>4234</v>
      </c>
      <c r="D80" t="s">
        <v>661</v>
      </c>
      <c r="E80" s="27" t="s">
        <v>4235</v>
      </c>
      <c r="F80" s="28" t="s">
        <v>683</v>
      </c>
      <c r="G80" s="29">
        <v>8</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4227</v>
      </c>
    </row>
    <row r="83" ht="38.25">
      <c r="A83" s="1" t="s">
        <v>666</v>
      </c>
      <c r="E83" s="27" t="s">
        <v>4233</v>
      </c>
    </row>
    <row r="84">
      <c r="A84" s="1" t="s">
        <v>659</v>
      </c>
      <c r="B84" s="1">
        <v>19</v>
      </c>
      <c r="C84" s="26" t="s">
        <v>4029</v>
      </c>
      <c r="D84" t="s">
        <v>661</v>
      </c>
      <c r="E84" s="27" t="s">
        <v>4030</v>
      </c>
      <c r="F84" s="28" t="s">
        <v>683</v>
      </c>
      <c r="G84" s="29">
        <v>200</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4227</v>
      </c>
    </row>
    <row r="87" ht="25.5">
      <c r="A87" s="1" t="s">
        <v>666</v>
      </c>
      <c r="E87" s="27" t="s">
        <v>4236</v>
      </c>
    </row>
    <row r="88">
      <c r="A88" s="1" t="s">
        <v>656</v>
      </c>
      <c r="C88" s="22" t="s">
        <v>4096</v>
      </c>
      <c r="E88" s="23" t="s">
        <v>4097</v>
      </c>
      <c r="L88" s="24">
        <f>SUMIFS(L89:L100,A89:A100,"P")</f>
        <v>0</v>
      </c>
      <c r="M88" s="24">
        <f>SUMIFS(M89:M100,A89:A100,"P")</f>
        <v>0</v>
      </c>
      <c r="N88" s="25"/>
    </row>
    <row r="89">
      <c r="A89" s="1" t="s">
        <v>659</v>
      </c>
      <c r="B89" s="1">
        <v>20</v>
      </c>
      <c r="C89" s="26" t="s">
        <v>4237</v>
      </c>
      <c r="D89" t="s">
        <v>661</v>
      </c>
      <c r="E89" s="27" t="s">
        <v>4238</v>
      </c>
      <c r="F89" s="28" t="s">
        <v>683</v>
      </c>
      <c r="G89" s="29">
        <v>37</v>
      </c>
      <c r="H89" s="28">
        <v>0</v>
      </c>
      <c r="I89" s="30">
        <f>ROUND(G89*H89,P4)</f>
        <v>0</v>
      </c>
      <c r="L89" s="31">
        <v>0</v>
      </c>
      <c r="M89" s="24">
        <f>ROUND(G89*L89,P4)</f>
        <v>0</v>
      </c>
      <c r="N89" s="25" t="s">
        <v>3907</v>
      </c>
      <c r="O89" s="32">
        <f>M89*AA89</f>
        <v>0</v>
      </c>
      <c r="P89" s="1">
        <v>3</v>
      </c>
      <c r="AA89" s="1">
        <f>IF(P89=1,$O$3,IF(P89=2,$O$4,$O$5))</f>
        <v>0</v>
      </c>
    </row>
    <row r="90">
      <c r="A90" s="1" t="s">
        <v>664</v>
      </c>
      <c r="E90" s="27" t="s">
        <v>3908</v>
      </c>
    </row>
    <row r="91" ht="25.5">
      <c r="A91" s="1" t="s">
        <v>665</v>
      </c>
      <c r="E91" s="33" t="s">
        <v>4227</v>
      </c>
    </row>
    <row r="92" ht="38.25">
      <c r="A92" s="1" t="s">
        <v>666</v>
      </c>
      <c r="E92" s="27" t="s">
        <v>4239</v>
      </c>
    </row>
    <row r="93">
      <c r="A93" s="1" t="s">
        <v>659</v>
      </c>
      <c r="B93" s="1">
        <v>21</v>
      </c>
      <c r="C93" s="26" t="s">
        <v>4109</v>
      </c>
      <c r="D93" t="s">
        <v>661</v>
      </c>
      <c r="E93" s="27" t="s">
        <v>4110</v>
      </c>
      <c r="F93" s="28" t="s">
        <v>683</v>
      </c>
      <c r="G93" s="29">
        <v>3</v>
      </c>
      <c r="H93" s="28">
        <v>0</v>
      </c>
      <c r="I93" s="30">
        <f>ROUND(G93*H93,P4)</f>
        <v>0</v>
      </c>
      <c r="L93" s="31">
        <v>0</v>
      </c>
      <c r="M93" s="24">
        <f>ROUND(G93*L93,P4)</f>
        <v>0</v>
      </c>
      <c r="N93" s="25" t="s">
        <v>3907</v>
      </c>
      <c r="O93" s="32">
        <f>M93*AA93</f>
        <v>0</v>
      </c>
      <c r="P93" s="1">
        <v>3</v>
      </c>
      <c r="AA93" s="1">
        <f>IF(P93=1,$O$3,IF(P93=2,$O$4,$O$5))</f>
        <v>0</v>
      </c>
    </row>
    <row r="94">
      <c r="A94" s="1" t="s">
        <v>664</v>
      </c>
      <c r="E94" s="27" t="s">
        <v>3908</v>
      </c>
    </row>
    <row r="95" ht="25.5">
      <c r="A95" s="1" t="s">
        <v>665</v>
      </c>
      <c r="E95" s="33" t="s">
        <v>4227</v>
      </c>
    </row>
    <row r="96" ht="38.25">
      <c r="A96" s="1" t="s">
        <v>666</v>
      </c>
      <c r="E96" s="27" t="s">
        <v>4239</v>
      </c>
    </row>
    <row r="97">
      <c r="A97" s="1" t="s">
        <v>659</v>
      </c>
      <c r="B97" s="1">
        <v>22</v>
      </c>
      <c r="C97" s="26" t="s">
        <v>4112</v>
      </c>
      <c r="D97" t="s">
        <v>661</v>
      </c>
      <c r="E97" s="27" t="s">
        <v>4113</v>
      </c>
      <c r="F97" s="28" t="s">
        <v>683</v>
      </c>
      <c r="G97" s="29">
        <v>3</v>
      </c>
      <c r="H97" s="28">
        <v>0</v>
      </c>
      <c r="I97" s="30">
        <f>ROUND(G97*H97,P4)</f>
        <v>0</v>
      </c>
      <c r="L97" s="31">
        <v>0</v>
      </c>
      <c r="M97" s="24">
        <f>ROUND(G97*L97,P4)</f>
        <v>0</v>
      </c>
      <c r="N97" s="25" t="s">
        <v>3907</v>
      </c>
      <c r="O97" s="32">
        <f>M97*AA97</f>
        <v>0</v>
      </c>
      <c r="P97" s="1">
        <v>3</v>
      </c>
      <c r="AA97" s="1">
        <f>IF(P97=1,$O$3,IF(P97=2,$O$4,$O$5))</f>
        <v>0</v>
      </c>
    </row>
    <row r="98">
      <c r="A98" s="1" t="s">
        <v>664</v>
      </c>
      <c r="E98" s="27" t="s">
        <v>3908</v>
      </c>
    </row>
    <row r="99" ht="25.5">
      <c r="A99" s="1" t="s">
        <v>665</v>
      </c>
      <c r="E99" s="33" t="s">
        <v>4227</v>
      </c>
    </row>
    <row r="100" ht="38.25">
      <c r="A100" s="1" t="s">
        <v>666</v>
      </c>
      <c r="E100" s="27" t="s">
        <v>4239</v>
      </c>
    </row>
    <row r="101">
      <c r="A101" s="1" t="s">
        <v>656</v>
      </c>
      <c r="C101" s="22" t="s">
        <v>3903</v>
      </c>
      <c r="E101" s="23" t="s">
        <v>3904</v>
      </c>
      <c r="L101" s="24">
        <f>SUMIFS(L102:L217,A102:A217,"P")</f>
        <v>0</v>
      </c>
      <c r="M101" s="24">
        <f>SUMIFS(M102:M217,A102:A217,"P")</f>
        <v>0</v>
      </c>
      <c r="N101" s="25"/>
    </row>
    <row r="102">
      <c r="A102" s="1" t="s">
        <v>659</v>
      </c>
      <c r="B102" s="1">
        <v>23</v>
      </c>
      <c r="C102" s="26" t="s">
        <v>4114</v>
      </c>
      <c r="D102" t="s">
        <v>661</v>
      </c>
      <c r="E102" s="27" t="s">
        <v>4115</v>
      </c>
      <c r="F102" s="28" t="s">
        <v>683</v>
      </c>
      <c r="G102" s="29">
        <v>3</v>
      </c>
      <c r="H102" s="28">
        <v>0</v>
      </c>
      <c r="I102" s="30">
        <f>ROUND(G102*H102,P4)</f>
        <v>0</v>
      </c>
      <c r="L102" s="31">
        <v>0</v>
      </c>
      <c r="M102" s="24">
        <f>ROUND(G102*L102,P4)</f>
        <v>0</v>
      </c>
      <c r="N102" s="25" t="s">
        <v>3907</v>
      </c>
      <c r="O102" s="32">
        <f>M102*AA102</f>
        <v>0</v>
      </c>
      <c r="P102" s="1">
        <v>3</v>
      </c>
      <c r="AA102" s="1">
        <f>IF(P102=1,$O$3,IF(P102=2,$O$4,$O$5))</f>
        <v>0</v>
      </c>
    </row>
    <row r="103">
      <c r="A103" s="1" t="s">
        <v>664</v>
      </c>
      <c r="E103" s="27" t="s">
        <v>3908</v>
      </c>
    </row>
    <row r="104" ht="25.5">
      <c r="A104" s="1" t="s">
        <v>665</v>
      </c>
      <c r="E104" s="33" t="s">
        <v>4240</v>
      </c>
    </row>
    <row r="105" ht="102">
      <c r="A105" s="1" t="s">
        <v>666</v>
      </c>
      <c r="E105" s="27" t="s">
        <v>4241</v>
      </c>
    </row>
    <row r="106">
      <c r="A106" s="1" t="s">
        <v>659</v>
      </c>
      <c r="B106" s="1">
        <v>24</v>
      </c>
      <c r="C106" s="26" t="s">
        <v>4117</v>
      </c>
      <c r="D106" t="s">
        <v>661</v>
      </c>
      <c r="E106" s="27" t="s">
        <v>4118</v>
      </c>
      <c r="F106" s="28" t="s">
        <v>683</v>
      </c>
      <c r="G106" s="29">
        <v>1</v>
      </c>
      <c r="H106" s="28">
        <v>0</v>
      </c>
      <c r="I106" s="30">
        <f>ROUND(G106*H106,P4)</f>
        <v>0</v>
      </c>
      <c r="L106" s="31">
        <v>0</v>
      </c>
      <c r="M106" s="24">
        <f>ROUND(G106*L106,P4)</f>
        <v>0</v>
      </c>
      <c r="N106" s="25" t="s">
        <v>3907</v>
      </c>
      <c r="O106" s="32">
        <f>M106*AA106</f>
        <v>0</v>
      </c>
      <c r="P106" s="1">
        <v>3</v>
      </c>
      <c r="AA106" s="1">
        <f>IF(P106=1,$O$3,IF(P106=2,$O$4,$O$5))</f>
        <v>0</v>
      </c>
    </row>
    <row r="107">
      <c r="A107" s="1" t="s">
        <v>664</v>
      </c>
      <c r="E107" s="27" t="s">
        <v>4119</v>
      </c>
    </row>
    <row r="108" ht="25.5">
      <c r="A108" s="1" t="s">
        <v>665</v>
      </c>
      <c r="E108" s="33" t="s">
        <v>4240</v>
      </c>
    </row>
    <row r="109" ht="89.25">
      <c r="A109" s="1" t="s">
        <v>666</v>
      </c>
      <c r="E109" s="27" t="s">
        <v>4120</v>
      </c>
    </row>
    <row r="110">
      <c r="A110" s="1" t="s">
        <v>659</v>
      </c>
      <c r="B110" s="1">
        <v>25</v>
      </c>
      <c r="C110" s="26" t="s">
        <v>4242</v>
      </c>
      <c r="D110" t="s">
        <v>661</v>
      </c>
      <c r="E110" s="27" t="s">
        <v>4243</v>
      </c>
      <c r="F110" s="28" t="s">
        <v>683</v>
      </c>
      <c r="G110" s="29">
        <v>1</v>
      </c>
      <c r="H110" s="28">
        <v>0</v>
      </c>
      <c r="I110" s="30">
        <f>ROUND(G110*H110,P4)</f>
        <v>0</v>
      </c>
      <c r="L110" s="31">
        <v>0</v>
      </c>
      <c r="M110" s="24">
        <f>ROUND(G110*L110,P4)</f>
        <v>0</v>
      </c>
      <c r="N110" s="25" t="s">
        <v>3907</v>
      </c>
      <c r="O110" s="32">
        <f>M110*AA110</f>
        <v>0</v>
      </c>
      <c r="P110" s="1">
        <v>3</v>
      </c>
      <c r="AA110" s="1">
        <f>IF(P110=1,$O$3,IF(P110=2,$O$4,$O$5))</f>
        <v>0</v>
      </c>
    </row>
    <row r="111">
      <c r="A111" s="1" t="s">
        <v>664</v>
      </c>
      <c r="E111" s="27" t="s">
        <v>4244</v>
      </c>
    </row>
    <row r="112" ht="25.5">
      <c r="A112" s="1" t="s">
        <v>665</v>
      </c>
      <c r="E112" s="33" t="s">
        <v>4240</v>
      </c>
    </row>
    <row r="113" ht="89.25">
      <c r="A113" s="1" t="s">
        <v>666</v>
      </c>
      <c r="E113" s="27" t="s">
        <v>4120</v>
      </c>
    </row>
    <row r="114" ht="25.5">
      <c r="A114" s="1" t="s">
        <v>659</v>
      </c>
      <c r="B114" s="1">
        <v>26</v>
      </c>
      <c r="C114" s="26" t="s">
        <v>4121</v>
      </c>
      <c r="D114" t="s">
        <v>661</v>
      </c>
      <c r="E114" s="27" t="s">
        <v>4122</v>
      </c>
      <c r="F114" s="28" t="s">
        <v>683</v>
      </c>
      <c r="G114" s="29">
        <v>5</v>
      </c>
      <c r="H114" s="28">
        <v>0</v>
      </c>
      <c r="I114" s="30">
        <f>ROUND(G114*H114,P4)</f>
        <v>0</v>
      </c>
      <c r="L114" s="31">
        <v>0</v>
      </c>
      <c r="M114" s="24">
        <f>ROUND(G114*L114,P4)</f>
        <v>0</v>
      </c>
      <c r="N114" s="25" t="s">
        <v>3907</v>
      </c>
      <c r="O114" s="32">
        <f>M114*AA114</f>
        <v>0</v>
      </c>
      <c r="P114" s="1">
        <v>3</v>
      </c>
      <c r="AA114" s="1">
        <f>IF(P114=1,$O$3,IF(P114=2,$O$4,$O$5))</f>
        <v>0</v>
      </c>
    </row>
    <row r="115">
      <c r="A115" s="1" t="s">
        <v>664</v>
      </c>
      <c r="E115" s="27" t="s">
        <v>3908</v>
      </c>
    </row>
    <row r="116" ht="25.5">
      <c r="A116" s="1" t="s">
        <v>665</v>
      </c>
      <c r="E116" s="33" t="s">
        <v>4240</v>
      </c>
    </row>
    <row r="117" ht="89.25">
      <c r="A117" s="1" t="s">
        <v>666</v>
      </c>
      <c r="E117" s="27" t="s">
        <v>4123</v>
      </c>
    </row>
    <row r="118" ht="25.5">
      <c r="A118" s="1" t="s">
        <v>659</v>
      </c>
      <c r="B118" s="1">
        <v>27</v>
      </c>
      <c r="C118" s="26" t="s">
        <v>4245</v>
      </c>
      <c r="D118" t="s">
        <v>661</v>
      </c>
      <c r="E118" s="27" t="s">
        <v>4246</v>
      </c>
      <c r="F118" s="28" t="s">
        <v>683</v>
      </c>
      <c r="G118" s="29">
        <v>3</v>
      </c>
      <c r="H118" s="28">
        <v>0</v>
      </c>
      <c r="I118" s="30">
        <f>ROUND(G118*H118,P4)</f>
        <v>0</v>
      </c>
      <c r="L118" s="31">
        <v>0</v>
      </c>
      <c r="M118" s="24">
        <f>ROUND(G118*L118,P4)</f>
        <v>0</v>
      </c>
      <c r="N118" s="25" t="s">
        <v>3907</v>
      </c>
      <c r="O118" s="32">
        <f>M118*AA118</f>
        <v>0</v>
      </c>
      <c r="P118" s="1">
        <v>3</v>
      </c>
      <c r="AA118" s="1">
        <f>IF(P118=1,$O$3,IF(P118=2,$O$4,$O$5))</f>
        <v>0</v>
      </c>
    </row>
    <row r="119">
      <c r="A119" s="1" t="s">
        <v>664</v>
      </c>
      <c r="E119" s="27" t="s">
        <v>3908</v>
      </c>
    </row>
    <row r="120" ht="25.5">
      <c r="A120" s="1" t="s">
        <v>665</v>
      </c>
      <c r="E120" s="33" t="s">
        <v>4240</v>
      </c>
    </row>
    <row r="121" ht="89.25">
      <c r="A121" s="1" t="s">
        <v>666</v>
      </c>
      <c r="E121" s="27" t="s">
        <v>4123</v>
      </c>
    </row>
    <row r="122" ht="38.25">
      <c r="A122" s="1" t="s">
        <v>659</v>
      </c>
      <c r="B122" s="1">
        <v>28</v>
      </c>
      <c r="C122" s="26" t="s">
        <v>4032</v>
      </c>
      <c r="D122" t="s">
        <v>661</v>
      </c>
      <c r="E122" s="27" t="s">
        <v>4033</v>
      </c>
      <c r="F122" s="28" t="s">
        <v>683</v>
      </c>
      <c r="G122" s="29">
        <v>2</v>
      </c>
      <c r="H122" s="28">
        <v>0</v>
      </c>
      <c r="I122" s="30">
        <f>ROUND(G122*H122,P4)</f>
        <v>0</v>
      </c>
      <c r="L122" s="31">
        <v>0</v>
      </c>
      <c r="M122" s="24">
        <f>ROUND(G122*L122,P4)</f>
        <v>0</v>
      </c>
      <c r="N122" s="25" t="s">
        <v>3907</v>
      </c>
      <c r="O122" s="32">
        <f>M122*AA122</f>
        <v>0</v>
      </c>
      <c r="P122" s="1">
        <v>3</v>
      </c>
      <c r="AA122" s="1">
        <f>IF(P122=1,$O$3,IF(P122=2,$O$4,$O$5))</f>
        <v>0</v>
      </c>
    </row>
    <row r="123">
      <c r="A123" s="1" t="s">
        <v>664</v>
      </c>
      <c r="E123" s="27" t="s">
        <v>3908</v>
      </c>
    </row>
    <row r="124" ht="25.5">
      <c r="A124" s="1" t="s">
        <v>665</v>
      </c>
      <c r="E124" s="33" t="s">
        <v>4240</v>
      </c>
    </row>
    <row r="125" ht="76.5">
      <c r="A125" s="1" t="s">
        <v>666</v>
      </c>
      <c r="E125" s="27" t="s">
        <v>4127</v>
      </c>
    </row>
    <row r="126">
      <c r="A126" s="1" t="s">
        <v>659</v>
      </c>
      <c r="B126" s="1">
        <v>29</v>
      </c>
      <c r="C126" s="26" t="s">
        <v>4035</v>
      </c>
      <c r="D126" t="s">
        <v>661</v>
      </c>
      <c r="E126" s="27" t="s">
        <v>4036</v>
      </c>
      <c r="F126" s="28" t="s">
        <v>683</v>
      </c>
      <c r="G126" s="29">
        <v>6</v>
      </c>
      <c r="H126" s="28">
        <v>0</v>
      </c>
      <c r="I126" s="30">
        <f>ROUND(G126*H126,P4)</f>
        <v>0</v>
      </c>
      <c r="L126" s="31">
        <v>0</v>
      </c>
      <c r="M126" s="24">
        <f>ROUND(G126*L126,P4)</f>
        <v>0</v>
      </c>
      <c r="N126" s="25" t="s">
        <v>3907</v>
      </c>
      <c r="O126" s="32">
        <f>M126*AA126</f>
        <v>0</v>
      </c>
      <c r="P126" s="1">
        <v>3</v>
      </c>
      <c r="AA126" s="1">
        <f>IF(P126=1,$O$3,IF(P126=2,$O$4,$O$5))</f>
        <v>0</v>
      </c>
    </row>
    <row r="127">
      <c r="A127" s="1" t="s">
        <v>664</v>
      </c>
      <c r="E127" s="27" t="s">
        <v>3908</v>
      </c>
    </row>
    <row r="128" ht="25.5">
      <c r="A128" s="1" t="s">
        <v>665</v>
      </c>
      <c r="E128" s="33" t="s">
        <v>4240</v>
      </c>
    </row>
    <row r="129" ht="76.5">
      <c r="A129" s="1" t="s">
        <v>666</v>
      </c>
      <c r="E129" s="27" t="s">
        <v>4127</v>
      </c>
    </row>
    <row r="130" ht="25.5">
      <c r="A130" s="1" t="s">
        <v>659</v>
      </c>
      <c r="B130" s="1">
        <v>30</v>
      </c>
      <c r="C130" s="26" t="s">
        <v>4129</v>
      </c>
      <c r="D130" t="s">
        <v>661</v>
      </c>
      <c r="E130" s="27" t="s">
        <v>4130</v>
      </c>
      <c r="F130" s="28" t="s">
        <v>683</v>
      </c>
      <c r="G130" s="29">
        <v>8</v>
      </c>
      <c r="H130" s="28">
        <v>0</v>
      </c>
      <c r="I130" s="30">
        <f>ROUND(G130*H130,P4)</f>
        <v>0</v>
      </c>
      <c r="L130" s="31">
        <v>0</v>
      </c>
      <c r="M130" s="24">
        <f>ROUND(G130*L130,P4)</f>
        <v>0</v>
      </c>
      <c r="N130" s="25" t="s">
        <v>3907</v>
      </c>
      <c r="O130" s="32">
        <f>M130*AA130</f>
        <v>0</v>
      </c>
      <c r="P130" s="1">
        <v>3</v>
      </c>
      <c r="AA130" s="1">
        <f>IF(P130=1,$O$3,IF(P130=2,$O$4,$O$5))</f>
        <v>0</v>
      </c>
    </row>
    <row r="131">
      <c r="A131" s="1" t="s">
        <v>664</v>
      </c>
      <c r="E131" s="27" t="s">
        <v>3908</v>
      </c>
    </row>
    <row r="132" ht="25.5">
      <c r="A132" s="1" t="s">
        <v>665</v>
      </c>
      <c r="E132" s="33" t="s">
        <v>4240</v>
      </c>
    </row>
    <row r="133" ht="76.5">
      <c r="A133" s="1" t="s">
        <v>666</v>
      </c>
      <c r="E133" s="27" t="s">
        <v>4127</v>
      </c>
    </row>
    <row r="134">
      <c r="A134" s="1" t="s">
        <v>659</v>
      </c>
      <c r="B134" s="1">
        <v>31</v>
      </c>
      <c r="C134" s="26" t="s">
        <v>4247</v>
      </c>
      <c r="D134" t="s">
        <v>661</v>
      </c>
      <c r="E134" s="27" t="s">
        <v>4248</v>
      </c>
      <c r="F134" s="28" t="s">
        <v>683</v>
      </c>
      <c r="G134" s="29">
        <v>2</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4240</v>
      </c>
    </row>
    <row r="137" ht="89.25">
      <c r="A137" s="1" t="s">
        <v>666</v>
      </c>
      <c r="E137" s="27" t="s">
        <v>4249</v>
      </c>
    </row>
    <row r="138" ht="25.5">
      <c r="A138" s="1" t="s">
        <v>659</v>
      </c>
      <c r="B138" s="1">
        <v>32</v>
      </c>
      <c r="C138" s="26" t="s">
        <v>4134</v>
      </c>
      <c r="D138" t="s">
        <v>661</v>
      </c>
      <c r="E138" s="27" t="s">
        <v>4135</v>
      </c>
      <c r="F138" s="28" t="s">
        <v>683</v>
      </c>
      <c r="G138" s="29">
        <v>52</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4240</v>
      </c>
    </row>
    <row r="141" ht="89.25">
      <c r="A141" s="1" t="s">
        <v>666</v>
      </c>
      <c r="E141" s="27" t="s">
        <v>4249</v>
      </c>
    </row>
    <row r="142" ht="25.5">
      <c r="A142" s="1" t="s">
        <v>659</v>
      </c>
      <c r="B142" s="1">
        <v>33</v>
      </c>
      <c r="C142" s="26" t="s">
        <v>3905</v>
      </c>
      <c r="D142" t="s">
        <v>661</v>
      </c>
      <c r="E142" s="27" t="s">
        <v>3906</v>
      </c>
      <c r="F142" s="28" t="s">
        <v>683</v>
      </c>
      <c r="G142" s="29">
        <v>1</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4240</v>
      </c>
    </row>
    <row r="145" ht="89.25">
      <c r="A145" s="1" t="s">
        <v>666</v>
      </c>
      <c r="E145" s="27" t="s">
        <v>4249</v>
      </c>
    </row>
    <row r="146">
      <c r="A146" s="1" t="s">
        <v>659</v>
      </c>
      <c r="B146" s="1">
        <v>34</v>
      </c>
      <c r="C146" s="26" t="s">
        <v>4250</v>
      </c>
      <c r="D146" t="s">
        <v>661</v>
      </c>
      <c r="E146" s="27" t="s">
        <v>4251</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4240</v>
      </c>
    </row>
    <row r="149" ht="89.25">
      <c r="A149" s="1" t="s">
        <v>666</v>
      </c>
      <c r="E149" s="27" t="s">
        <v>4157</v>
      </c>
    </row>
    <row r="150">
      <c r="A150" s="1" t="s">
        <v>659</v>
      </c>
      <c r="B150" s="1">
        <v>35</v>
      </c>
      <c r="C150" s="26" t="s">
        <v>4252</v>
      </c>
      <c r="D150" t="s">
        <v>661</v>
      </c>
      <c r="E150" s="27" t="s">
        <v>4253</v>
      </c>
      <c r="F150" s="28" t="s">
        <v>683</v>
      </c>
      <c r="G150" s="29">
        <v>1</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4240</v>
      </c>
    </row>
    <row r="153" ht="114.75">
      <c r="A153" s="1" t="s">
        <v>666</v>
      </c>
      <c r="E153" s="27" t="s">
        <v>4254</v>
      </c>
    </row>
    <row r="154">
      <c r="A154" s="1" t="s">
        <v>659</v>
      </c>
      <c r="B154" s="1">
        <v>36</v>
      </c>
      <c r="C154" s="26" t="s">
        <v>4255</v>
      </c>
      <c r="D154" t="s">
        <v>661</v>
      </c>
      <c r="E154" s="27" t="s">
        <v>4256</v>
      </c>
      <c r="F154" s="28" t="s">
        <v>683</v>
      </c>
      <c r="G154" s="29">
        <v>1</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4240</v>
      </c>
    </row>
    <row r="157" ht="114.75">
      <c r="A157" s="1" t="s">
        <v>666</v>
      </c>
      <c r="E157" s="27" t="s">
        <v>4257</v>
      </c>
    </row>
    <row r="158">
      <c r="A158" s="1" t="s">
        <v>659</v>
      </c>
      <c r="B158" s="1">
        <v>37</v>
      </c>
      <c r="C158" s="26" t="s">
        <v>4258</v>
      </c>
      <c r="D158" t="s">
        <v>661</v>
      </c>
      <c r="E158" s="27" t="s">
        <v>4259</v>
      </c>
      <c r="F158" s="28" t="s">
        <v>683</v>
      </c>
      <c r="G158" s="29">
        <v>1</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4240</v>
      </c>
    </row>
    <row r="161" ht="76.5">
      <c r="A161" s="1" t="s">
        <v>666</v>
      </c>
      <c r="E161" s="27" t="s">
        <v>4260</v>
      </c>
    </row>
    <row r="162" ht="25.5">
      <c r="A162" s="1" t="s">
        <v>659</v>
      </c>
      <c r="B162" s="1">
        <v>38</v>
      </c>
      <c r="C162" s="26" t="s">
        <v>4261</v>
      </c>
      <c r="D162" t="s">
        <v>661</v>
      </c>
      <c r="E162" s="27" t="s">
        <v>4262</v>
      </c>
      <c r="F162" s="28" t="s">
        <v>683</v>
      </c>
      <c r="G162" s="29">
        <v>1</v>
      </c>
      <c r="H162" s="28">
        <v>0</v>
      </c>
      <c r="I162" s="30">
        <f>ROUND(G162*H162,P4)</f>
        <v>0</v>
      </c>
      <c r="L162" s="31">
        <v>0</v>
      </c>
      <c r="M162" s="24">
        <f>ROUND(G162*L162,P4)</f>
        <v>0</v>
      </c>
      <c r="N162" s="25" t="s">
        <v>3907</v>
      </c>
      <c r="O162" s="32">
        <f>M162*AA162</f>
        <v>0</v>
      </c>
      <c r="P162" s="1">
        <v>3</v>
      </c>
      <c r="AA162" s="1">
        <f>IF(P162=1,$O$3,IF(P162=2,$O$4,$O$5))</f>
        <v>0</v>
      </c>
    </row>
    <row r="163" ht="25.5">
      <c r="A163" s="1" t="s">
        <v>664</v>
      </c>
      <c r="E163" s="27" t="s">
        <v>4263</v>
      </c>
    </row>
    <row r="164" ht="25.5">
      <c r="A164" s="1" t="s">
        <v>665</v>
      </c>
      <c r="E164" s="33" t="s">
        <v>4240</v>
      </c>
    </row>
    <row r="165" ht="114.75">
      <c r="A165" s="1" t="s">
        <v>666</v>
      </c>
      <c r="E165" s="27" t="s">
        <v>4264</v>
      </c>
    </row>
    <row r="166" ht="25.5">
      <c r="A166" s="1" t="s">
        <v>659</v>
      </c>
      <c r="B166" s="1">
        <v>39</v>
      </c>
      <c r="C166" s="26" t="s">
        <v>4265</v>
      </c>
      <c r="D166" t="s">
        <v>661</v>
      </c>
      <c r="E166" s="27" t="s">
        <v>4266</v>
      </c>
      <c r="F166" s="28" t="s">
        <v>683</v>
      </c>
      <c r="G166" s="29">
        <v>1</v>
      </c>
      <c r="H166" s="28">
        <v>0</v>
      </c>
      <c r="I166" s="30">
        <f>ROUND(G166*H166,P4)</f>
        <v>0</v>
      </c>
      <c r="L166" s="31">
        <v>0</v>
      </c>
      <c r="M166" s="24">
        <f>ROUND(G166*L166,P4)</f>
        <v>0</v>
      </c>
      <c r="N166" s="25" t="s">
        <v>3907</v>
      </c>
      <c r="O166" s="32">
        <f>M166*AA166</f>
        <v>0</v>
      </c>
      <c r="P166" s="1">
        <v>3</v>
      </c>
      <c r="AA166" s="1">
        <f>IF(P166=1,$O$3,IF(P166=2,$O$4,$O$5))</f>
        <v>0</v>
      </c>
    </row>
    <row r="167" ht="25.5">
      <c r="A167" s="1" t="s">
        <v>664</v>
      </c>
      <c r="E167" s="27" t="s">
        <v>4267</v>
      </c>
    </row>
    <row r="168" ht="25.5">
      <c r="A168" s="1" t="s">
        <v>665</v>
      </c>
      <c r="E168" s="33" t="s">
        <v>4240</v>
      </c>
    </row>
    <row r="169" ht="114.75">
      <c r="A169" s="1" t="s">
        <v>666</v>
      </c>
      <c r="E169" s="27" t="s">
        <v>4264</v>
      </c>
    </row>
    <row r="170" ht="25.5">
      <c r="A170" s="1" t="s">
        <v>659</v>
      </c>
      <c r="B170" s="1">
        <v>40</v>
      </c>
      <c r="C170" s="26" t="s">
        <v>4268</v>
      </c>
      <c r="D170" t="s">
        <v>661</v>
      </c>
      <c r="E170" s="27" t="s">
        <v>4269</v>
      </c>
      <c r="F170" s="28" t="s">
        <v>683</v>
      </c>
      <c r="G170" s="29">
        <v>1</v>
      </c>
      <c r="H170" s="28">
        <v>0</v>
      </c>
      <c r="I170" s="30">
        <f>ROUND(G170*H170,P4)</f>
        <v>0</v>
      </c>
      <c r="L170" s="31">
        <v>0</v>
      </c>
      <c r="M170" s="24">
        <f>ROUND(G170*L170,P4)</f>
        <v>0</v>
      </c>
      <c r="N170" s="25" t="s">
        <v>3907</v>
      </c>
      <c r="O170" s="32">
        <f>M170*AA170</f>
        <v>0</v>
      </c>
      <c r="P170" s="1">
        <v>3</v>
      </c>
      <c r="AA170" s="1">
        <f>IF(P170=1,$O$3,IF(P170=2,$O$4,$O$5))</f>
        <v>0</v>
      </c>
    </row>
    <row r="171" ht="25.5">
      <c r="A171" s="1" t="s">
        <v>664</v>
      </c>
      <c r="E171" s="27" t="s">
        <v>4270</v>
      </c>
    </row>
    <row r="172" ht="25.5">
      <c r="A172" s="1" t="s">
        <v>665</v>
      </c>
      <c r="E172" s="33" t="s">
        <v>4240</v>
      </c>
    </row>
    <row r="173" ht="127.5">
      <c r="A173" s="1" t="s">
        <v>666</v>
      </c>
      <c r="E173" s="27" t="s">
        <v>4271</v>
      </c>
    </row>
    <row r="174" ht="38.25">
      <c r="A174" s="1" t="s">
        <v>659</v>
      </c>
      <c r="B174" s="1">
        <v>41</v>
      </c>
      <c r="C174" s="26" t="s">
        <v>4148</v>
      </c>
      <c r="D174" t="s">
        <v>661</v>
      </c>
      <c r="E174" s="27" t="s">
        <v>4149</v>
      </c>
      <c r="F174" s="28" t="s">
        <v>683</v>
      </c>
      <c r="G174" s="29">
        <v>3</v>
      </c>
      <c r="H174" s="28">
        <v>0</v>
      </c>
      <c r="I174" s="30">
        <f>ROUND(G174*H174,P4)</f>
        <v>0</v>
      </c>
      <c r="L174" s="31">
        <v>0</v>
      </c>
      <c r="M174" s="24">
        <f>ROUND(G174*L174,P4)</f>
        <v>0</v>
      </c>
      <c r="N174" s="25" t="s">
        <v>3907</v>
      </c>
      <c r="O174" s="32">
        <f>M174*AA174</f>
        <v>0</v>
      </c>
      <c r="P174" s="1">
        <v>3</v>
      </c>
      <c r="AA174" s="1">
        <f>IF(P174=1,$O$3,IF(P174=2,$O$4,$O$5))</f>
        <v>0</v>
      </c>
    </row>
    <row r="175">
      <c r="A175" s="1" t="s">
        <v>664</v>
      </c>
      <c r="E175" s="27" t="s">
        <v>4272</v>
      </c>
    </row>
    <row r="176" ht="25.5">
      <c r="A176" s="1" t="s">
        <v>665</v>
      </c>
      <c r="E176" s="33" t="s">
        <v>4240</v>
      </c>
    </row>
    <row r="177" ht="127.5">
      <c r="A177" s="1" t="s">
        <v>666</v>
      </c>
      <c r="E177" s="27" t="s">
        <v>4273</v>
      </c>
    </row>
    <row r="178" ht="38.25">
      <c r="A178" s="1" t="s">
        <v>659</v>
      </c>
      <c r="B178" s="1">
        <v>42</v>
      </c>
      <c r="C178" s="26" t="s">
        <v>4274</v>
      </c>
      <c r="D178" t="s">
        <v>661</v>
      </c>
      <c r="E178" s="27" t="s">
        <v>4275</v>
      </c>
      <c r="F178" s="28" t="s">
        <v>683</v>
      </c>
      <c r="G178" s="29">
        <v>4</v>
      </c>
      <c r="H178" s="28">
        <v>0</v>
      </c>
      <c r="I178" s="30">
        <f>ROUND(G178*H178,P4)</f>
        <v>0</v>
      </c>
      <c r="L178" s="31">
        <v>0</v>
      </c>
      <c r="M178" s="24">
        <f>ROUND(G178*L178,P4)</f>
        <v>0</v>
      </c>
      <c r="N178" s="25" t="s">
        <v>3907</v>
      </c>
      <c r="O178" s="32">
        <f>M178*AA178</f>
        <v>0</v>
      </c>
      <c r="P178" s="1">
        <v>3</v>
      </c>
      <c r="AA178" s="1">
        <f>IF(P178=1,$O$3,IF(P178=2,$O$4,$O$5))</f>
        <v>0</v>
      </c>
    </row>
    <row r="179">
      <c r="A179" s="1" t="s">
        <v>664</v>
      </c>
      <c r="E179" s="27" t="s">
        <v>4276</v>
      </c>
    </row>
    <row r="180" ht="25.5">
      <c r="A180" s="1" t="s">
        <v>665</v>
      </c>
      <c r="E180" s="33" t="s">
        <v>4240</v>
      </c>
    </row>
    <row r="181" ht="127.5">
      <c r="A181" s="1" t="s">
        <v>666</v>
      </c>
      <c r="E181" s="27" t="s">
        <v>4273</v>
      </c>
    </row>
    <row r="182">
      <c r="A182" s="1" t="s">
        <v>659</v>
      </c>
      <c r="B182" s="1">
        <v>43</v>
      </c>
      <c r="C182" s="26" t="s">
        <v>3949</v>
      </c>
      <c r="D182" t="s">
        <v>661</v>
      </c>
      <c r="E182" s="27" t="s">
        <v>3950</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4240</v>
      </c>
    </row>
    <row r="185" ht="76.5">
      <c r="A185" s="1" t="s">
        <v>666</v>
      </c>
      <c r="E185" s="27" t="s">
        <v>4277</v>
      </c>
    </row>
    <row r="186">
      <c r="A186" s="1" t="s">
        <v>659</v>
      </c>
      <c r="B186" s="1">
        <v>44</v>
      </c>
      <c r="C186" s="26" t="s">
        <v>4151</v>
      </c>
      <c r="D186" t="s">
        <v>661</v>
      </c>
      <c r="E186" s="27" t="s">
        <v>4152</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4240</v>
      </c>
    </row>
    <row r="189" ht="89.25">
      <c r="A189" s="1" t="s">
        <v>666</v>
      </c>
      <c r="E189" s="27" t="s">
        <v>4153</v>
      </c>
    </row>
    <row r="190">
      <c r="A190" s="1" t="s">
        <v>659</v>
      </c>
      <c r="B190" s="1">
        <v>45</v>
      </c>
      <c r="C190" s="26" t="s">
        <v>4154</v>
      </c>
      <c r="D190" t="s">
        <v>661</v>
      </c>
      <c r="E190" s="27" t="s">
        <v>4155</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4240</v>
      </c>
    </row>
    <row r="193" ht="63.75">
      <c r="A193" s="1" t="s">
        <v>666</v>
      </c>
      <c r="E193" s="27" t="s">
        <v>4156</v>
      </c>
    </row>
    <row r="194" ht="25.5">
      <c r="A194" s="1" t="s">
        <v>659</v>
      </c>
      <c r="B194" s="1">
        <v>46</v>
      </c>
      <c r="C194" s="26" t="s">
        <v>3999</v>
      </c>
      <c r="D194" t="s">
        <v>661</v>
      </c>
      <c r="E194" s="27" t="s">
        <v>4000</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4240</v>
      </c>
    </row>
    <row r="197" ht="140.25">
      <c r="A197" s="1" t="s">
        <v>666</v>
      </c>
      <c r="E197" s="27" t="s">
        <v>4159</v>
      </c>
    </row>
    <row r="198">
      <c r="A198" s="1" t="s">
        <v>659</v>
      </c>
      <c r="B198" s="1">
        <v>47</v>
      </c>
      <c r="C198" s="26" t="s">
        <v>4278</v>
      </c>
      <c r="D198" t="s">
        <v>661</v>
      </c>
      <c r="E198" s="27" t="s">
        <v>4279</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4240</v>
      </c>
    </row>
    <row r="201" ht="140.25">
      <c r="A201" s="1" t="s">
        <v>666</v>
      </c>
      <c r="E201" s="27" t="s">
        <v>4280</v>
      </c>
    </row>
    <row r="202" ht="25.5">
      <c r="A202" s="1" t="s">
        <v>659</v>
      </c>
      <c r="B202" s="1">
        <v>48</v>
      </c>
      <c r="C202" s="26" t="s">
        <v>4183</v>
      </c>
      <c r="D202" t="s">
        <v>661</v>
      </c>
      <c r="E202" s="27" t="s">
        <v>4184</v>
      </c>
      <c r="F202" s="28" t="s">
        <v>683</v>
      </c>
      <c r="G202" s="29">
        <v>3</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4240</v>
      </c>
    </row>
    <row r="205" ht="63.75">
      <c r="A205" s="1" t="s">
        <v>666</v>
      </c>
      <c r="E205" s="27" t="s">
        <v>4185</v>
      </c>
    </row>
    <row r="206">
      <c r="A206" s="1" t="s">
        <v>659</v>
      </c>
      <c r="B206" s="1">
        <v>49</v>
      </c>
      <c r="C206" s="26" t="s">
        <v>4281</v>
      </c>
      <c r="D206" t="s">
        <v>661</v>
      </c>
      <c r="E206" s="27" t="s">
        <v>4282</v>
      </c>
      <c r="F206" s="28" t="s">
        <v>4283</v>
      </c>
      <c r="G206" s="29">
        <v>40</v>
      </c>
      <c r="H206" s="28">
        <v>0</v>
      </c>
      <c r="I206" s="30">
        <f>ROUND(G206*H206,P4)</f>
        <v>0</v>
      </c>
      <c r="L206" s="31">
        <v>0</v>
      </c>
      <c r="M206" s="24">
        <f>ROUND(G206*L206,P4)</f>
        <v>0</v>
      </c>
      <c r="N206" s="25" t="s">
        <v>3907</v>
      </c>
      <c r="O206" s="32">
        <f>M206*AA206</f>
        <v>0</v>
      </c>
      <c r="P206" s="1">
        <v>3</v>
      </c>
      <c r="AA206" s="1">
        <f>IF(P206=1,$O$3,IF(P206=2,$O$4,$O$5))</f>
        <v>0</v>
      </c>
    </row>
    <row r="207">
      <c r="A207" s="1" t="s">
        <v>664</v>
      </c>
      <c r="E207" s="27" t="s">
        <v>3908</v>
      </c>
    </row>
    <row r="208" ht="25.5">
      <c r="A208" s="1" t="s">
        <v>665</v>
      </c>
      <c r="E208" s="33" t="s">
        <v>4240</v>
      </c>
    </row>
    <row r="209" ht="76.5">
      <c r="A209" s="1" t="s">
        <v>666</v>
      </c>
      <c r="E209" s="27" t="s">
        <v>4284</v>
      </c>
    </row>
    <row r="210">
      <c r="A210" s="1" t="s">
        <v>659</v>
      </c>
      <c r="B210" s="1">
        <v>50</v>
      </c>
      <c r="C210" s="26" t="s">
        <v>4285</v>
      </c>
      <c r="D210" t="s">
        <v>661</v>
      </c>
      <c r="E210" s="27" t="s">
        <v>4286</v>
      </c>
      <c r="F210" s="28" t="s">
        <v>683</v>
      </c>
      <c r="G210" s="29">
        <v>1</v>
      </c>
      <c r="H210" s="28">
        <v>0</v>
      </c>
      <c r="I210" s="30">
        <f>ROUND(G210*H210,P4)</f>
        <v>0</v>
      </c>
      <c r="L210" s="31">
        <v>0</v>
      </c>
      <c r="M210" s="24">
        <f>ROUND(G210*L210,P4)</f>
        <v>0</v>
      </c>
      <c r="N210" s="25" t="s">
        <v>3907</v>
      </c>
      <c r="O210" s="32">
        <f>M210*AA210</f>
        <v>0</v>
      </c>
      <c r="P210" s="1">
        <v>3</v>
      </c>
      <c r="AA210" s="1">
        <f>IF(P210=1,$O$3,IF(P210=2,$O$4,$O$5))</f>
        <v>0</v>
      </c>
    </row>
    <row r="211">
      <c r="A211" s="1" t="s">
        <v>664</v>
      </c>
      <c r="E211" s="27" t="s">
        <v>3908</v>
      </c>
    </row>
    <row r="212" ht="25.5">
      <c r="A212" s="1" t="s">
        <v>665</v>
      </c>
      <c r="E212" s="33" t="s">
        <v>4240</v>
      </c>
    </row>
    <row r="213" ht="51">
      <c r="A213" s="1" t="s">
        <v>666</v>
      </c>
      <c r="E213" s="27" t="s">
        <v>4287</v>
      </c>
    </row>
    <row r="214" ht="25.5">
      <c r="A214" s="1" t="s">
        <v>659</v>
      </c>
      <c r="B214" s="1">
        <v>51</v>
      </c>
      <c r="C214" s="26" t="s">
        <v>4288</v>
      </c>
      <c r="D214" t="s">
        <v>661</v>
      </c>
      <c r="E214" s="27" t="s">
        <v>4289</v>
      </c>
      <c r="F214" s="28" t="s">
        <v>683</v>
      </c>
      <c r="G214" s="29">
        <v>1</v>
      </c>
      <c r="H214" s="28">
        <v>0</v>
      </c>
      <c r="I214" s="30">
        <f>ROUND(G214*H214,P4)</f>
        <v>0</v>
      </c>
      <c r="L214" s="31">
        <v>0</v>
      </c>
      <c r="M214" s="24">
        <f>ROUND(G214*L214,P4)</f>
        <v>0</v>
      </c>
      <c r="N214" s="25" t="s">
        <v>3907</v>
      </c>
      <c r="O214" s="32">
        <f>M214*AA214</f>
        <v>0</v>
      </c>
      <c r="P214" s="1">
        <v>3</v>
      </c>
      <c r="AA214" s="1">
        <f>IF(P214=1,$O$3,IF(P214=2,$O$4,$O$5))</f>
        <v>0</v>
      </c>
    </row>
    <row r="215">
      <c r="A215" s="1" t="s">
        <v>664</v>
      </c>
      <c r="E215" s="27" t="s">
        <v>3908</v>
      </c>
    </row>
    <row r="216" ht="25.5">
      <c r="A216" s="1" t="s">
        <v>665</v>
      </c>
      <c r="E216" s="33" t="s">
        <v>4240</v>
      </c>
    </row>
    <row r="217" ht="140.25">
      <c r="A217" s="1" t="s">
        <v>666</v>
      </c>
      <c r="E217" s="27" t="s">
        <v>4290</v>
      </c>
    </row>
    <row r="218">
      <c r="A218" s="1" t="s">
        <v>656</v>
      </c>
      <c r="C218" s="22" t="s">
        <v>4008</v>
      </c>
      <c r="E218" s="23" t="s">
        <v>4009</v>
      </c>
      <c r="L218" s="24">
        <f>SUMIFS(L219:L250,A219:A250,"P")</f>
        <v>0</v>
      </c>
      <c r="M218" s="24">
        <f>SUMIFS(M219:M250,A219:A250,"P")</f>
        <v>0</v>
      </c>
      <c r="N218" s="25"/>
    </row>
    <row r="219" ht="25.5">
      <c r="A219" s="1" t="s">
        <v>659</v>
      </c>
      <c r="B219" s="1">
        <v>52</v>
      </c>
      <c r="C219" s="26" t="s">
        <v>2170</v>
      </c>
      <c r="D219" t="s">
        <v>661</v>
      </c>
      <c r="E219" s="27" t="s">
        <v>3483</v>
      </c>
      <c r="F219" s="28" t="s">
        <v>683</v>
      </c>
      <c r="G219" s="29">
        <v>1</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4240</v>
      </c>
    </row>
    <row r="222" ht="63.75">
      <c r="A222" s="1" t="s">
        <v>666</v>
      </c>
      <c r="E222" s="27" t="s">
        <v>4013</v>
      </c>
    </row>
    <row r="223" ht="38.25">
      <c r="A223" s="1" t="s">
        <v>659</v>
      </c>
      <c r="B223" s="1">
        <v>53</v>
      </c>
      <c r="C223" s="26" t="s">
        <v>4011</v>
      </c>
      <c r="D223" t="s">
        <v>661</v>
      </c>
      <c r="E223" s="27" t="s">
        <v>4012</v>
      </c>
      <c r="F223" s="28" t="s">
        <v>683</v>
      </c>
      <c r="G223" s="29">
        <v>10</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4240</v>
      </c>
    </row>
    <row r="226" ht="63.75">
      <c r="A226" s="1" t="s">
        <v>666</v>
      </c>
      <c r="E226" s="27" t="s">
        <v>4013</v>
      </c>
    </row>
    <row r="227" ht="25.5">
      <c r="A227" s="1" t="s">
        <v>659</v>
      </c>
      <c r="B227" s="1">
        <v>54</v>
      </c>
      <c r="C227" s="26" t="s">
        <v>4014</v>
      </c>
      <c r="D227" t="s">
        <v>661</v>
      </c>
      <c r="E227" s="27" t="s">
        <v>4015</v>
      </c>
      <c r="F227" s="28" t="s">
        <v>683</v>
      </c>
      <c r="G227" s="29">
        <v>1</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4240</v>
      </c>
    </row>
    <row r="230" ht="38.25">
      <c r="A230" s="1" t="s">
        <v>666</v>
      </c>
      <c r="E230" s="27" t="s">
        <v>4291</v>
      </c>
    </row>
    <row r="231">
      <c r="A231" s="1" t="s">
        <v>659</v>
      </c>
      <c r="B231" s="1">
        <v>55</v>
      </c>
      <c r="C231" s="26" t="s">
        <v>4160</v>
      </c>
      <c r="D231" t="s">
        <v>661</v>
      </c>
      <c r="E231" s="27" t="s">
        <v>4161</v>
      </c>
      <c r="F231" s="28" t="s">
        <v>683</v>
      </c>
      <c r="G231" s="29">
        <v>7</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4240</v>
      </c>
    </row>
    <row r="234" ht="38.25">
      <c r="A234" s="1" t="s">
        <v>666</v>
      </c>
      <c r="E234" s="27" t="s">
        <v>4162</v>
      </c>
    </row>
    <row r="235">
      <c r="A235" s="1" t="s">
        <v>659</v>
      </c>
      <c r="B235" s="1">
        <v>56</v>
      </c>
      <c r="C235" s="26" t="s">
        <v>4163</v>
      </c>
      <c r="D235" t="s">
        <v>661</v>
      </c>
      <c r="E235" s="27" t="s">
        <v>4164</v>
      </c>
      <c r="F235" s="28" t="s">
        <v>683</v>
      </c>
      <c r="G235" s="29">
        <v>4</v>
      </c>
      <c r="H235" s="28">
        <v>0</v>
      </c>
      <c r="I235" s="30">
        <f>ROUND(G235*H235,P4)</f>
        <v>0</v>
      </c>
      <c r="L235" s="31">
        <v>0</v>
      </c>
      <c r="M235" s="24">
        <f>ROUND(G235*L235,P4)</f>
        <v>0</v>
      </c>
      <c r="N235" s="25" t="s">
        <v>3907</v>
      </c>
      <c r="O235" s="32">
        <f>M235*AA235</f>
        <v>0</v>
      </c>
      <c r="P235" s="1">
        <v>3</v>
      </c>
      <c r="AA235" s="1">
        <f>IF(P235=1,$O$3,IF(P235=2,$O$4,$O$5))</f>
        <v>0</v>
      </c>
    </row>
    <row r="236">
      <c r="A236" s="1" t="s">
        <v>664</v>
      </c>
      <c r="E236" s="27" t="s">
        <v>3908</v>
      </c>
    </row>
    <row r="237" ht="25.5">
      <c r="A237" s="1" t="s">
        <v>665</v>
      </c>
      <c r="E237" s="33" t="s">
        <v>4240</v>
      </c>
    </row>
    <row r="238" ht="38.25">
      <c r="A238" s="1" t="s">
        <v>666</v>
      </c>
      <c r="E238" s="27" t="s">
        <v>4162</v>
      </c>
    </row>
    <row r="239">
      <c r="A239" s="1" t="s">
        <v>659</v>
      </c>
      <c r="B239" s="1">
        <v>57</v>
      </c>
      <c r="C239" s="26" t="s">
        <v>4165</v>
      </c>
      <c r="D239" t="s">
        <v>661</v>
      </c>
      <c r="E239" s="27" t="s">
        <v>4166</v>
      </c>
      <c r="F239" s="28" t="s">
        <v>874</v>
      </c>
      <c r="G239" s="29">
        <v>42</v>
      </c>
      <c r="H239" s="28">
        <v>0</v>
      </c>
      <c r="I239" s="30">
        <f>ROUND(G239*H239,P4)</f>
        <v>0</v>
      </c>
      <c r="L239" s="31">
        <v>0</v>
      </c>
      <c r="M239" s="24">
        <f>ROUND(G239*L239,P4)</f>
        <v>0</v>
      </c>
      <c r="N239" s="25" t="s">
        <v>3907</v>
      </c>
      <c r="O239" s="32">
        <f>M239*AA239</f>
        <v>0</v>
      </c>
      <c r="P239" s="1">
        <v>3</v>
      </c>
      <c r="AA239" s="1">
        <f>IF(P239=1,$O$3,IF(P239=2,$O$4,$O$5))</f>
        <v>0</v>
      </c>
    </row>
    <row r="240">
      <c r="A240" s="1" t="s">
        <v>664</v>
      </c>
      <c r="E240" s="27" t="s">
        <v>3908</v>
      </c>
    </row>
    <row r="241" ht="25.5">
      <c r="A241" s="1" t="s">
        <v>665</v>
      </c>
      <c r="E241" s="33" t="s">
        <v>4240</v>
      </c>
    </row>
    <row r="242" ht="38.25">
      <c r="A242" s="1" t="s">
        <v>666</v>
      </c>
      <c r="E242" s="27" t="s">
        <v>4292</v>
      </c>
    </row>
    <row r="243">
      <c r="A243" s="1" t="s">
        <v>659</v>
      </c>
      <c r="B243" s="1">
        <v>58</v>
      </c>
      <c r="C243" s="26" t="s">
        <v>1996</v>
      </c>
      <c r="D243" t="s">
        <v>661</v>
      </c>
      <c r="E243" s="27" t="s">
        <v>1997</v>
      </c>
      <c r="F243" s="28" t="s">
        <v>874</v>
      </c>
      <c r="G243" s="29">
        <v>32</v>
      </c>
      <c r="H243" s="28">
        <v>0</v>
      </c>
      <c r="I243" s="30">
        <f>ROUND(G243*H243,P4)</f>
        <v>0</v>
      </c>
      <c r="L243" s="31">
        <v>0</v>
      </c>
      <c r="M243" s="24">
        <f>ROUND(G243*L243,P4)</f>
        <v>0</v>
      </c>
      <c r="N243" s="25" t="s">
        <v>3907</v>
      </c>
      <c r="O243" s="32">
        <f>M243*AA243</f>
        <v>0</v>
      </c>
      <c r="P243" s="1">
        <v>3</v>
      </c>
      <c r="AA243" s="1">
        <f>IF(P243=1,$O$3,IF(P243=2,$O$4,$O$5))</f>
        <v>0</v>
      </c>
    </row>
    <row r="244">
      <c r="A244" s="1" t="s">
        <v>664</v>
      </c>
      <c r="E244" s="27" t="s">
        <v>3908</v>
      </c>
    </row>
    <row r="245" ht="25.5">
      <c r="A245" s="1" t="s">
        <v>665</v>
      </c>
      <c r="E245" s="33" t="s">
        <v>4240</v>
      </c>
    </row>
    <row r="246" ht="38.25">
      <c r="A246" s="1" t="s">
        <v>666</v>
      </c>
      <c r="E246" s="27" t="s">
        <v>4293</v>
      </c>
    </row>
    <row r="247">
      <c r="A247" s="1" t="s">
        <v>659</v>
      </c>
      <c r="B247" s="1">
        <v>59</v>
      </c>
      <c r="C247" s="26" t="s">
        <v>2000</v>
      </c>
      <c r="D247" t="s">
        <v>661</v>
      </c>
      <c r="E247" s="27" t="s">
        <v>2001</v>
      </c>
      <c r="F247" s="28" t="s">
        <v>874</v>
      </c>
      <c r="G247" s="29">
        <v>16</v>
      </c>
      <c r="H247" s="28">
        <v>0</v>
      </c>
      <c r="I247" s="30">
        <f>ROUND(G247*H247,P4)</f>
        <v>0</v>
      </c>
      <c r="L247" s="31">
        <v>0</v>
      </c>
      <c r="M247" s="24">
        <f>ROUND(G247*L247,P4)</f>
        <v>0</v>
      </c>
      <c r="N247" s="25" t="s">
        <v>3907</v>
      </c>
      <c r="O247" s="32">
        <f>M247*AA247</f>
        <v>0</v>
      </c>
      <c r="P247" s="1">
        <v>3</v>
      </c>
      <c r="AA247" s="1">
        <f>IF(P247=1,$O$3,IF(P247=2,$O$4,$O$5))</f>
        <v>0</v>
      </c>
    </row>
    <row r="248">
      <c r="A248" s="1" t="s">
        <v>664</v>
      </c>
      <c r="E248" s="27" t="s">
        <v>3908</v>
      </c>
    </row>
    <row r="249" ht="25.5">
      <c r="A249" s="1" t="s">
        <v>665</v>
      </c>
      <c r="E249" s="33" t="s">
        <v>4240</v>
      </c>
    </row>
    <row r="250" ht="38.25">
      <c r="A250" s="1" t="s">
        <v>666</v>
      </c>
      <c r="E250" s="27" t="s">
        <v>4294</v>
      </c>
    </row>
    <row r="251">
      <c r="A251" s="1" t="s">
        <v>656</v>
      </c>
      <c r="C251" s="22" t="s">
        <v>4295</v>
      </c>
      <c r="E251" s="23" t="s">
        <v>4296</v>
      </c>
      <c r="L251" s="24">
        <f>SUMIFS(L252:L263,A252:A263,"P")</f>
        <v>0</v>
      </c>
      <c r="M251" s="24">
        <f>SUMIFS(M252:M263,A252:A263,"P")</f>
        <v>0</v>
      </c>
      <c r="N251" s="25"/>
    </row>
    <row r="252">
      <c r="A252" s="1" t="s">
        <v>659</v>
      </c>
      <c r="B252" s="1">
        <v>60</v>
      </c>
      <c r="C252" s="26" t="s">
        <v>4297</v>
      </c>
      <c r="D252" t="s">
        <v>661</v>
      </c>
      <c r="E252" s="27" t="s">
        <v>4298</v>
      </c>
      <c r="F252" s="28" t="s">
        <v>683</v>
      </c>
      <c r="G252" s="29">
        <v>3</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4240</v>
      </c>
    </row>
    <row r="255" ht="25.5">
      <c r="A255" s="1" t="s">
        <v>666</v>
      </c>
      <c r="E255" s="27" t="s">
        <v>4299</v>
      </c>
    </row>
    <row r="256">
      <c r="A256" s="1" t="s">
        <v>659</v>
      </c>
      <c r="B256" s="1">
        <v>61</v>
      </c>
      <c r="C256" s="26" t="s">
        <v>4300</v>
      </c>
      <c r="D256" t="s">
        <v>661</v>
      </c>
      <c r="E256" s="27" t="s">
        <v>4301</v>
      </c>
      <c r="F256" s="28" t="s">
        <v>683</v>
      </c>
      <c r="G256" s="29">
        <v>1</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4240</v>
      </c>
    </row>
    <row r="259" ht="25.5">
      <c r="A259" s="1" t="s">
        <v>666</v>
      </c>
      <c r="E259" s="27" t="s">
        <v>4299</v>
      </c>
    </row>
    <row r="260">
      <c r="A260" s="1" t="s">
        <v>659</v>
      </c>
      <c r="B260" s="1">
        <v>62</v>
      </c>
      <c r="C260" s="26" t="s">
        <v>4302</v>
      </c>
      <c r="D260" t="s">
        <v>661</v>
      </c>
      <c r="E260" s="27" t="s">
        <v>4303</v>
      </c>
      <c r="F260" s="28" t="s">
        <v>683</v>
      </c>
      <c r="G260" s="29">
        <v>190</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4240</v>
      </c>
    </row>
    <row r="263" ht="38.25">
      <c r="A263" s="1" t="s">
        <v>666</v>
      </c>
      <c r="E263" s="27" t="s">
        <v>4304</v>
      </c>
    </row>
    <row r="264">
      <c r="A264" s="1" t="s">
        <v>656</v>
      </c>
      <c r="C264" s="22" t="s">
        <v>4017</v>
      </c>
      <c r="E264" s="23" t="s">
        <v>4018</v>
      </c>
      <c r="L264" s="24">
        <f>SUMIFS(L265:L288,A265:A288,"P")</f>
        <v>0</v>
      </c>
      <c r="M264" s="24">
        <f>SUMIFS(M265:M288,A265:A288,"P")</f>
        <v>0</v>
      </c>
      <c r="N264" s="25"/>
    </row>
    <row r="265">
      <c r="A265" s="1" t="s">
        <v>659</v>
      </c>
      <c r="B265" s="1">
        <v>63</v>
      </c>
      <c r="C265" s="26" t="s">
        <v>4074</v>
      </c>
      <c r="D265" t="s">
        <v>661</v>
      </c>
      <c r="E265" s="27" t="s">
        <v>4075</v>
      </c>
      <c r="F265" s="28" t="s">
        <v>670</v>
      </c>
      <c r="G265" s="29">
        <v>60</v>
      </c>
      <c r="H265" s="28">
        <v>0</v>
      </c>
      <c r="I265" s="30">
        <f>ROUND(G265*H265,P4)</f>
        <v>0</v>
      </c>
      <c r="L265" s="31">
        <v>0</v>
      </c>
      <c r="M265" s="24">
        <f>ROUND(G265*L265,P4)</f>
        <v>0</v>
      </c>
      <c r="N265" s="25" t="s">
        <v>3907</v>
      </c>
      <c r="O265" s="32">
        <f>M265*AA265</f>
        <v>0</v>
      </c>
      <c r="P265" s="1">
        <v>3</v>
      </c>
      <c r="AA265" s="1">
        <f>IF(P265=1,$O$3,IF(P265=2,$O$4,$O$5))</f>
        <v>0</v>
      </c>
    </row>
    <row r="266">
      <c r="A266" s="1" t="s">
        <v>664</v>
      </c>
      <c r="E266" s="27" t="s">
        <v>3908</v>
      </c>
    </row>
    <row r="267" ht="25.5">
      <c r="A267" s="1" t="s">
        <v>665</v>
      </c>
      <c r="E267" s="33" t="s">
        <v>4240</v>
      </c>
    </row>
    <row r="268" ht="51">
      <c r="A268" s="1" t="s">
        <v>666</v>
      </c>
      <c r="E268" s="27" t="s">
        <v>4073</v>
      </c>
    </row>
    <row r="269">
      <c r="A269" s="1" t="s">
        <v>659</v>
      </c>
      <c r="B269" s="1">
        <v>64</v>
      </c>
      <c r="C269" s="26" t="s">
        <v>4082</v>
      </c>
      <c r="D269" t="s">
        <v>661</v>
      </c>
      <c r="E269" s="27" t="s">
        <v>4083</v>
      </c>
      <c r="F269" s="28" t="s">
        <v>670</v>
      </c>
      <c r="G269" s="29">
        <v>372</v>
      </c>
      <c r="H269" s="28">
        <v>0</v>
      </c>
      <c r="I269" s="30">
        <f>ROUND(G269*H269,P4)</f>
        <v>0</v>
      </c>
      <c r="L269" s="31">
        <v>0</v>
      </c>
      <c r="M269" s="24">
        <f>ROUND(G269*L269,P4)</f>
        <v>0</v>
      </c>
      <c r="N269" s="25" t="s">
        <v>3907</v>
      </c>
      <c r="O269" s="32">
        <f>M269*AA269</f>
        <v>0</v>
      </c>
      <c r="P269" s="1">
        <v>3</v>
      </c>
      <c r="AA269" s="1">
        <f>IF(P269=1,$O$3,IF(P269=2,$O$4,$O$5))</f>
        <v>0</v>
      </c>
    </row>
    <row r="270">
      <c r="A270" s="1" t="s">
        <v>664</v>
      </c>
      <c r="E270" s="27" t="s">
        <v>3908</v>
      </c>
    </row>
    <row r="271" ht="25.5">
      <c r="A271" s="1" t="s">
        <v>665</v>
      </c>
      <c r="E271" s="33" t="s">
        <v>4240</v>
      </c>
    </row>
    <row r="272" ht="38.25">
      <c r="A272" s="1" t="s">
        <v>666</v>
      </c>
      <c r="E272" s="27" t="s">
        <v>4081</v>
      </c>
    </row>
    <row r="273">
      <c r="A273" s="1" t="s">
        <v>659</v>
      </c>
      <c r="B273" s="1">
        <v>65</v>
      </c>
      <c r="C273" s="26" t="s">
        <v>1656</v>
      </c>
      <c r="D273" t="s">
        <v>661</v>
      </c>
      <c r="E273" s="27" t="s">
        <v>1657</v>
      </c>
      <c r="F273" s="28" t="s">
        <v>670</v>
      </c>
      <c r="G273" s="29">
        <v>60</v>
      </c>
      <c r="H273" s="28">
        <v>0</v>
      </c>
      <c r="I273" s="30">
        <f>ROUND(G273*H273,P4)</f>
        <v>0</v>
      </c>
      <c r="L273" s="31">
        <v>0</v>
      </c>
      <c r="M273" s="24">
        <f>ROUND(G273*L273,P4)</f>
        <v>0</v>
      </c>
      <c r="N273" s="25" t="s">
        <v>3907</v>
      </c>
      <c r="O273" s="32">
        <f>M273*AA273</f>
        <v>0</v>
      </c>
      <c r="P273" s="1">
        <v>3</v>
      </c>
      <c r="AA273" s="1">
        <f>IF(P273=1,$O$3,IF(P273=2,$O$4,$O$5))</f>
        <v>0</v>
      </c>
    </row>
    <row r="274">
      <c r="A274" s="1" t="s">
        <v>664</v>
      </c>
      <c r="E274" s="27" t="s">
        <v>3908</v>
      </c>
    </row>
    <row r="275" ht="25.5">
      <c r="A275" s="1" t="s">
        <v>665</v>
      </c>
      <c r="E275" s="33" t="s">
        <v>4240</v>
      </c>
    </row>
    <row r="276" ht="63.75">
      <c r="A276" s="1" t="s">
        <v>666</v>
      </c>
      <c r="E276" s="27" t="s">
        <v>4305</v>
      </c>
    </row>
    <row r="277">
      <c r="A277" s="1" t="s">
        <v>659</v>
      </c>
      <c r="B277" s="1">
        <v>66</v>
      </c>
      <c r="C277" s="26" t="s">
        <v>4306</v>
      </c>
      <c r="D277" t="s">
        <v>661</v>
      </c>
      <c r="E277" s="27" t="s">
        <v>4307</v>
      </c>
      <c r="F277" s="28" t="s">
        <v>1198</v>
      </c>
      <c r="G277" s="29">
        <v>4.1159999999999997</v>
      </c>
      <c r="H277" s="28">
        <v>0</v>
      </c>
      <c r="I277" s="30">
        <f>ROUND(G277*H277,P4)</f>
        <v>0</v>
      </c>
      <c r="L277" s="31">
        <v>0</v>
      </c>
      <c r="M277" s="24">
        <f>ROUND(G277*L277,P4)</f>
        <v>0</v>
      </c>
      <c r="N277" s="25" t="s">
        <v>3907</v>
      </c>
      <c r="O277" s="32">
        <f>M277*AA277</f>
        <v>0</v>
      </c>
      <c r="P277" s="1">
        <v>3</v>
      </c>
      <c r="AA277" s="1">
        <f>IF(P277=1,$O$3,IF(P277=2,$O$4,$O$5))</f>
        <v>0</v>
      </c>
    </row>
    <row r="278">
      <c r="A278" s="1" t="s">
        <v>664</v>
      </c>
      <c r="E278" s="27" t="s">
        <v>3908</v>
      </c>
    </row>
    <row r="279" ht="25.5">
      <c r="A279" s="1" t="s">
        <v>665</v>
      </c>
      <c r="E279" s="33" t="s">
        <v>4240</v>
      </c>
    </row>
    <row r="280" ht="89.25">
      <c r="A280" s="1" t="s">
        <v>666</v>
      </c>
      <c r="E280" s="27" t="s">
        <v>4308</v>
      </c>
    </row>
    <row r="281">
      <c r="A281" s="1" t="s">
        <v>659</v>
      </c>
      <c r="B281" s="1">
        <v>67</v>
      </c>
      <c r="C281" s="26" t="s">
        <v>4309</v>
      </c>
      <c r="D281" t="s">
        <v>661</v>
      </c>
      <c r="E281" s="27" t="s">
        <v>4310</v>
      </c>
      <c r="F281" s="28" t="s">
        <v>670</v>
      </c>
      <c r="G281" s="29">
        <v>2048</v>
      </c>
      <c r="H281" s="28">
        <v>0</v>
      </c>
      <c r="I281" s="30">
        <f>ROUND(G281*H281,P4)</f>
        <v>0</v>
      </c>
      <c r="L281" s="31">
        <v>0</v>
      </c>
      <c r="M281" s="24">
        <f>ROUND(G281*L281,P4)</f>
        <v>0</v>
      </c>
      <c r="N281" s="25" t="s">
        <v>3907</v>
      </c>
      <c r="O281" s="32">
        <f>M281*AA281</f>
        <v>0</v>
      </c>
      <c r="P281" s="1">
        <v>3</v>
      </c>
      <c r="AA281" s="1">
        <f>IF(P281=1,$O$3,IF(P281=2,$O$4,$O$5))</f>
        <v>0</v>
      </c>
    </row>
    <row r="282">
      <c r="A282" s="1" t="s">
        <v>664</v>
      </c>
      <c r="E282" s="27" t="s">
        <v>3908</v>
      </c>
    </row>
    <row r="283" ht="25.5">
      <c r="A283" s="1" t="s">
        <v>665</v>
      </c>
      <c r="E283" s="33" t="s">
        <v>4240</v>
      </c>
    </row>
    <row r="284" ht="63.75">
      <c r="A284" s="1" t="s">
        <v>666</v>
      </c>
      <c r="E284" s="27" t="s">
        <v>4305</v>
      </c>
    </row>
    <row r="285">
      <c r="A285" s="1" t="s">
        <v>659</v>
      </c>
      <c r="B285" s="1">
        <v>68</v>
      </c>
      <c r="C285" s="26" t="s">
        <v>2381</v>
      </c>
      <c r="D285" t="s">
        <v>661</v>
      </c>
      <c r="E285" s="27" t="s">
        <v>2382</v>
      </c>
      <c r="F285" s="28" t="s">
        <v>696</v>
      </c>
      <c r="G285" s="29">
        <v>1.488</v>
      </c>
      <c r="H285" s="28">
        <v>0</v>
      </c>
      <c r="I285" s="30">
        <f>ROUND(G285*H285,P4)</f>
        <v>0</v>
      </c>
      <c r="L285" s="31">
        <v>0</v>
      </c>
      <c r="M285" s="24">
        <f>ROUND(G285*L285,P4)</f>
        <v>0</v>
      </c>
      <c r="N285" s="25" t="s">
        <v>3907</v>
      </c>
      <c r="O285" s="32">
        <f>M285*AA285</f>
        <v>0</v>
      </c>
      <c r="P285" s="1">
        <v>3</v>
      </c>
      <c r="AA285" s="1">
        <f>IF(P285=1,$O$3,IF(P285=2,$O$4,$O$5))</f>
        <v>0</v>
      </c>
    </row>
    <row r="286">
      <c r="A286" s="1" t="s">
        <v>664</v>
      </c>
      <c r="E286" s="27" t="s">
        <v>3908</v>
      </c>
    </row>
    <row r="287" ht="25.5">
      <c r="A287" s="1" t="s">
        <v>665</v>
      </c>
      <c r="E287" s="33" t="s">
        <v>4240</v>
      </c>
    </row>
    <row r="288" ht="63.75">
      <c r="A288" s="1" t="s">
        <v>666</v>
      </c>
      <c r="E288" s="27" t="s">
        <v>4311</v>
      </c>
    </row>
  </sheetData>
  <sheetProtection sheet="1" objects="1" scenarios="1" spinCount="100000" saltValue="nqzevzyHelqEJUHRz4uEMfjbSwFzxj2etuCRq4K1pQRSCFGpCNqjauMWJfIeQrB9oiEgVITeGqpBzDroWzKfdw==" hashValue="lnvuATW6zdy+Tss0qGXlAzLS2lq35p8vfczPsownwXP/QdkFWI8D0EXQpfoQE0xvozoVoTgwPVh1chzPNJ9j9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4312</v>
      </c>
      <c r="E8" s="23" t="s">
        <v>171</v>
      </c>
      <c r="L8" s="24">
        <f>L9+L22+L51+L76</f>
        <v>0</v>
      </c>
      <c r="M8" s="24">
        <f>M9+M22+M51+M76</f>
        <v>0</v>
      </c>
      <c r="N8" s="25"/>
    </row>
    <row r="9">
      <c r="A9" s="1" t="s">
        <v>656</v>
      </c>
      <c r="C9" s="22" t="s">
        <v>4057</v>
      </c>
      <c r="E9" s="23" t="s">
        <v>4058</v>
      </c>
      <c r="L9" s="24">
        <f>SUMIFS(L10:L21,A10:A21,"P")</f>
        <v>0</v>
      </c>
      <c r="M9" s="24">
        <f>SUMIFS(M10:M21,A10:A21,"P")</f>
        <v>0</v>
      </c>
      <c r="N9" s="25"/>
    </row>
    <row r="10" ht="25.5">
      <c r="A10" s="1" t="s">
        <v>659</v>
      </c>
      <c r="B10" s="1">
        <v>1</v>
      </c>
      <c r="C10" s="26" t="s">
        <v>3450</v>
      </c>
      <c r="D10" t="s">
        <v>661</v>
      </c>
      <c r="E10" s="27" t="s">
        <v>3451</v>
      </c>
      <c r="F10" s="28" t="s">
        <v>670</v>
      </c>
      <c r="G10" s="29">
        <v>10</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4313</v>
      </c>
    </row>
    <row r="13" ht="76.5">
      <c r="A13" s="1" t="s">
        <v>666</v>
      </c>
      <c r="E13" s="27" t="s">
        <v>690</v>
      </c>
    </row>
    <row r="14">
      <c r="A14" s="1" t="s">
        <v>659</v>
      </c>
      <c r="B14" s="1">
        <v>2</v>
      </c>
      <c r="C14" s="26" t="s">
        <v>4061</v>
      </c>
      <c r="D14" t="s">
        <v>661</v>
      </c>
      <c r="E14" s="27" t="s">
        <v>4062</v>
      </c>
      <c r="F14" s="28" t="s">
        <v>677</v>
      </c>
      <c r="G14" s="29">
        <v>1</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4313</v>
      </c>
    </row>
    <row r="17" ht="38.25">
      <c r="A17" s="1" t="s">
        <v>666</v>
      </c>
      <c r="E17" s="27" t="s">
        <v>967</v>
      </c>
    </row>
    <row r="18">
      <c r="A18" s="1" t="s">
        <v>659</v>
      </c>
      <c r="B18" s="1">
        <v>3</v>
      </c>
      <c r="C18" s="26" t="s">
        <v>4063</v>
      </c>
      <c r="D18" t="s">
        <v>661</v>
      </c>
      <c r="E18" s="27" t="s">
        <v>4064</v>
      </c>
      <c r="F18" s="28" t="s">
        <v>683</v>
      </c>
      <c r="G18" s="29">
        <v>2</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4313</v>
      </c>
    </row>
    <row r="21" ht="38.25">
      <c r="A21" s="1" t="s">
        <v>666</v>
      </c>
      <c r="E21" s="27" t="s">
        <v>967</v>
      </c>
    </row>
    <row r="22">
      <c r="A22" s="1" t="s">
        <v>656</v>
      </c>
      <c r="C22" s="22" t="s">
        <v>4069</v>
      </c>
      <c r="E22" s="23" t="s">
        <v>4070</v>
      </c>
      <c r="L22" s="24">
        <f>SUMIFS(L23:L50,A23:A50,"P")</f>
        <v>0</v>
      </c>
      <c r="M22" s="24">
        <f>SUMIFS(M23:M50,A23:A50,"P")</f>
        <v>0</v>
      </c>
      <c r="N22" s="25"/>
    </row>
    <row r="23">
      <c r="A23" s="1" t="s">
        <v>659</v>
      </c>
      <c r="B23" s="1">
        <v>4</v>
      </c>
      <c r="C23" s="26" t="s">
        <v>4082</v>
      </c>
      <c r="D23" t="s">
        <v>661</v>
      </c>
      <c r="E23" s="27" t="s">
        <v>4083</v>
      </c>
      <c r="F23" s="28" t="s">
        <v>670</v>
      </c>
      <c r="G23" s="29">
        <v>10</v>
      </c>
      <c r="H23" s="28">
        <v>0</v>
      </c>
      <c r="I23" s="30">
        <f>ROUND(G23*H23,P4)</f>
        <v>0</v>
      </c>
      <c r="L23" s="31">
        <v>0</v>
      </c>
      <c r="M23" s="24">
        <f>ROUND(G23*L23,P4)</f>
        <v>0</v>
      </c>
      <c r="N23" s="25" t="s">
        <v>3907</v>
      </c>
      <c r="O23" s="32">
        <f>M23*AA23</f>
        <v>0</v>
      </c>
      <c r="P23" s="1">
        <v>3</v>
      </c>
      <c r="AA23" s="1">
        <f>IF(P23=1,$O$3,IF(P23=2,$O$4,$O$5))</f>
        <v>0</v>
      </c>
    </row>
    <row r="24">
      <c r="A24" s="1" t="s">
        <v>664</v>
      </c>
      <c r="E24" s="27" t="s">
        <v>3908</v>
      </c>
    </row>
    <row r="25" ht="25.5">
      <c r="A25" s="1" t="s">
        <v>665</v>
      </c>
      <c r="E25" s="33" t="s">
        <v>4313</v>
      </c>
    </row>
    <row r="26" ht="38.25">
      <c r="A26" s="1" t="s">
        <v>666</v>
      </c>
      <c r="E26" s="27" t="s">
        <v>4081</v>
      </c>
    </row>
    <row r="27">
      <c r="A27" s="1" t="s">
        <v>659</v>
      </c>
      <c r="B27" s="1">
        <v>5</v>
      </c>
      <c r="C27" s="26" t="s">
        <v>4084</v>
      </c>
      <c r="D27" t="s">
        <v>661</v>
      </c>
      <c r="E27" s="27" t="s">
        <v>4085</v>
      </c>
      <c r="F27" s="28" t="s">
        <v>670</v>
      </c>
      <c r="G27" s="29">
        <v>10</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4313</v>
      </c>
    </row>
    <row r="30" ht="38.25">
      <c r="A30" s="1" t="s">
        <v>666</v>
      </c>
      <c r="E30" s="27" t="s">
        <v>4081</v>
      </c>
    </row>
    <row r="31" ht="25.5">
      <c r="A31" s="1" t="s">
        <v>659</v>
      </c>
      <c r="B31" s="1">
        <v>6</v>
      </c>
      <c r="C31" s="26" t="s">
        <v>4027</v>
      </c>
      <c r="D31" t="s">
        <v>661</v>
      </c>
      <c r="E31" s="27" t="s">
        <v>4028</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4313</v>
      </c>
    </row>
    <row r="34" ht="38.25">
      <c r="A34" s="1" t="s">
        <v>666</v>
      </c>
      <c r="E34" s="27" t="s">
        <v>4089</v>
      </c>
    </row>
    <row r="35" ht="25.5">
      <c r="A35" s="1" t="s">
        <v>659</v>
      </c>
      <c r="B35" s="1">
        <v>7</v>
      </c>
      <c r="C35" s="26" t="s">
        <v>4234</v>
      </c>
      <c r="D35" t="s">
        <v>661</v>
      </c>
      <c r="E35" s="27" t="s">
        <v>4235</v>
      </c>
      <c r="F35" s="28" t="s">
        <v>683</v>
      </c>
      <c r="G35" s="29">
        <v>1</v>
      </c>
      <c r="H35" s="28">
        <v>0</v>
      </c>
      <c r="I35" s="30">
        <f>ROUND(G35*H35,P4)</f>
        <v>0</v>
      </c>
      <c r="L35" s="31">
        <v>0</v>
      </c>
      <c r="M35" s="24">
        <f>ROUND(G35*L35,P4)</f>
        <v>0</v>
      </c>
      <c r="N35" s="25" t="s">
        <v>3907</v>
      </c>
      <c r="O35" s="32">
        <f>M35*AA35</f>
        <v>0</v>
      </c>
      <c r="P35" s="1">
        <v>3</v>
      </c>
      <c r="AA35" s="1">
        <f>IF(P35=1,$O$3,IF(P35=2,$O$4,$O$5))</f>
        <v>0</v>
      </c>
    </row>
    <row r="36">
      <c r="A36" s="1" t="s">
        <v>664</v>
      </c>
      <c r="E36" s="27" t="s">
        <v>3908</v>
      </c>
    </row>
    <row r="37" ht="25.5">
      <c r="A37" s="1" t="s">
        <v>665</v>
      </c>
      <c r="E37" s="33" t="s">
        <v>4313</v>
      </c>
    </row>
    <row r="38" ht="38.25">
      <c r="A38" s="1" t="s">
        <v>666</v>
      </c>
      <c r="E38" s="27" t="s">
        <v>4089</v>
      </c>
    </row>
    <row r="39">
      <c r="A39" s="1" t="s">
        <v>659</v>
      </c>
      <c r="B39" s="1">
        <v>8</v>
      </c>
      <c r="C39" s="26" t="s">
        <v>4029</v>
      </c>
      <c r="D39" t="s">
        <v>661</v>
      </c>
      <c r="E39" s="27" t="s">
        <v>4030</v>
      </c>
      <c r="F39" s="28" t="s">
        <v>683</v>
      </c>
      <c r="G39" s="29">
        <v>10</v>
      </c>
      <c r="H39" s="28">
        <v>0</v>
      </c>
      <c r="I39" s="30">
        <f>ROUND(G39*H39,P4)</f>
        <v>0</v>
      </c>
      <c r="L39" s="31">
        <v>0</v>
      </c>
      <c r="M39" s="24">
        <f>ROUND(G39*L39,P4)</f>
        <v>0</v>
      </c>
      <c r="N39" s="25" t="s">
        <v>3907</v>
      </c>
      <c r="O39" s="32">
        <f>M39*AA39</f>
        <v>0</v>
      </c>
      <c r="P39" s="1">
        <v>3</v>
      </c>
      <c r="AA39" s="1">
        <f>IF(P39=1,$O$3,IF(P39=2,$O$4,$O$5))</f>
        <v>0</v>
      </c>
    </row>
    <row r="40">
      <c r="A40" s="1" t="s">
        <v>664</v>
      </c>
      <c r="E40" s="27" t="s">
        <v>3908</v>
      </c>
    </row>
    <row r="41" ht="25.5">
      <c r="A41" s="1" t="s">
        <v>665</v>
      </c>
      <c r="E41" s="33" t="s">
        <v>4313</v>
      </c>
    </row>
    <row r="42" ht="165.75">
      <c r="A42" s="1" t="s">
        <v>666</v>
      </c>
      <c r="E42" s="27" t="s">
        <v>4090</v>
      </c>
    </row>
    <row r="43" ht="38.25">
      <c r="A43" s="1" t="s">
        <v>659</v>
      </c>
      <c r="B43" s="1">
        <v>9</v>
      </c>
      <c r="C43" s="26" t="s">
        <v>4091</v>
      </c>
      <c r="D43" t="s">
        <v>661</v>
      </c>
      <c r="E43" s="27" t="s">
        <v>4092</v>
      </c>
      <c r="F43" s="28" t="s">
        <v>683</v>
      </c>
      <c r="G43" s="29">
        <v>1</v>
      </c>
      <c r="H43" s="28">
        <v>0</v>
      </c>
      <c r="I43" s="30">
        <f>ROUND(G43*H43,P4)</f>
        <v>0</v>
      </c>
      <c r="L43" s="31">
        <v>0</v>
      </c>
      <c r="M43" s="24">
        <f>ROUND(G43*L43,P4)</f>
        <v>0</v>
      </c>
      <c r="N43" s="25" t="s">
        <v>3907</v>
      </c>
      <c r="O43" s="32">
        <f>M43*AA43</f>
        <v>0</v>
      </c>
      <c r="P43" s="1">
        <v>3</v>
      </c>
      <c r="AA43" s="1">
        <f>IF(P43=1,$O$3,IF(P43=2,$O$4,$O$5))</f>
        <v>0</v>
      </c>
    </row>
    <row r="44">
      <c r="A44" s="1" t="s">
        <v>664</v>
      </c>
      <c r="E44" s="27" t="s">
        <v>3908</v>
      </c>
    </row>
    <row r="45" ht="25.5">
      <c r="A45" s="1" t="s">
        <v>665</v>
      </c>
      <c r="E45" s="33" t="s">
        <v>4313</v>
      </c>
    </row>
    <row r="46" ht="102">
      <c r="A46" s="1" t="s">
        <v>666</v>
      </c>
      <c r="E46" s="27" t="s">
        <v>4093</v>
      </c>
    </row>
    <row r="47">
      <c r="A47" s="1" t="s">
        <v>659</v>
      </c>
      <c r="B47" s="1">
        <v>10</v>
      </c>
      <c r="C47" s="26" t="s">
        <v>4314</v>
      </c>
      <c r="D47" t="s">
        <v>661</v>
      </c>
      <c r="E47" s="27" t="s">
        <v>4315</v>
      </c>
      <c r="F47" s="28" t="s">
        <v>670</v>
      </c>
      <c r="G47" s="29">
        <v>10</v>
      </c>
      <c r="H47" s="28">
        <v>0</v>
      </c>
      <c r="I47" s="30">
        <f>ROUND(G47*H47,P4)</f>
        <v>0</v>
      </c>
      <c r="L47" s="31">
        <v>0</v>
      </c>
      <c r="M47" s="24">
        <f>ROUND(G47*L47,P4)</f>
        <v>0</v>
      </c>
      <c r="N47" s="25" t="s">
        <v>3907</v>
      </c>
      <c r="O47" s="32">
        <f>M47*AA47</f>
        <v>0</v>
      </c>
      <c r="P47" s="1">
        <v>3</v>
      </c>
      <c r="AA47" s="1">
        <f>IF(P47=1,$O$3,IF(P47=2,$O$4,$O$5))</f>
        <v>0</v>
      </c>
    </row>
    <row r="48">
      <c r="A48" s="1" t="s">
        <v>664</v>
      </c>
      <c r="E48" s="27" t="s">
        <v>3908</v>
      </c>
    </row>
    <row r="49" ht="25.5">
      <c r="A49" s="1" t="s">
        <v>665</v>
      </c>
      <c r="E49" s="33" t="s">
        <v>4313</v>
      </c>
    </row>
    <row r="50" ht="38.25">
      <c r="A50" s="1" t="s">
        <v>666</v>
      </c>
      <c r="E50" s="27" t="s">
        <v>4081</v>
      </c>
    </row>
    <row r="51">
      <c r="A51" s="1" t="s">
        <v>656</v>
      </c>
      <c r="C51" s="22" t="s">
        <v>3903</v>
      </c>
      <c r="E51" s="23" t="s">
        <v>3904</v>
      </c>
      <c r="L51" s="24">
        <f>SUMIFS(L52:L75,A52:A75,"P")</f>
        <v>0</v>
      </c>
      <c r="M51" s="24">
        <f>SUMIFS(M52:M75,A52:A75,"P")</f>
        <v>0</v>
      </c>
      <c r="N51" s="25"/>
    </row>
    <row r="52" ht="25.5">
      <c r="A52" s="1" t="s">
        <v>659</v>
      </c>
      <c r="B52" s="1">
        <v>11</v>
      </c>
      <c r="C52" s="26" t="s">
        <v>4134</v>
      </c>
      <c r="D52" t="s">
        <v>661</v>
      </c>
      <c r="E52" s="27" t="s">
        <v>4135</v>
      </c>
      <c r="F52" s="28" t="s">
        <v>683</v>
      </c>
      <c r="G52" s="29">
        <v>1</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4313</v>
      </c>
    </row>
    <row r="55" ht="293.25">
      <c r="A55" s="1" t="s">
        <v>666</v>
      </c>
      <c r="E55" s="27" t="s">
        <v>4133</v>
      </c>
    </row>
    <row r="56" ht="25.5">
      <c r="A56" s="1" t="s">
        <v>659</v>
      </c>
      <c r="B56" s="1">
        <v>12</v>
      </c>
      <c r="C56" s="26" t="s">
        <v>3905</v>
      </c>
      <c r="D56" t="s">
        <v>661</v>
      </c>
      <c r="E56" s="27" t="s">
        <v>3906</v>
      </c>
      <c r="F56" s="28" t="s">
        <v>683</v>
      </c>
      <c r="G56" s="29">
        <v>1</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4313</v>
      </c>
    </row>
    <row r="59" ht="293.25">
      <c r="A59" s="1" t="s">
        <v>666</v>
      </c>
      <c r="E59" s="27" t="s">
        <v>4133</v>
      </c>
    </row>
    <row r="60">
      <c r="A60" s="1" t="s">
        <v>659</v>
      </c>
      <c r="B60" s="1">
        <v>13</v>
      </c>
      <c r="C60" s="26" t="s">
        <v>4316</v>
      </c>
      <c r="D60" t="s">
        <v>661</v>
      </c>
      <c r="E60" s="27" t="s">
        <v>4317</v>
      </c>
      <c r="F60" s="28" t="s">
        <v>683</v>
      </c>
      <c r="G60" s="29">
        <v>1</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4313</v>
      </c>
    </row>
    <row r="63" ht="178.5">
      <c r="A63" s="1" t="s">
        <v>666</v>
      </c>
      <c r="E63" s="27" t="s">
        <v>4318</v>
      </c>
    </row>
    <row r="64">
      <c r="A64" s="1" t="s">
        <v>659</v>
      </c>
      <c r="B64" s="1">
        <v>14</v>
      </c>
      <c r="C64" s="26" t="s">
        <v>3969</v>
      </c>
      <c r="D64" t="s">
        <v>661</v>
      </c>
      <c r="E64" s="27" t="s">
        <v>4319</v>
      </c>
      <c r="F64" s="28" t="s">
        <v>683</v>
      </c>
      <c r="G64" s="29">
        <v>1</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4313</v>
      </c>
    </row>
    <row r="67" ht="191.25">
      <c r="A67" s="1" t="s">
        <v>666</v>
      </c>
      <c r="E67" s="27" t="s">
        <v>4320</v>
      </c>
    </row>
    <row r="68">
      <c r="A68" s="1" t="s">
        <v>659</v>
      </c>
      <c r="B68" s="1">
        <v>15</v>
      </c>
      <c r="C68" s="26" t="s">
        <v>3979</v>
      </c>
      <c r="D68" t="s">
        <v>661</v>
      </c>
      <c r="E68" s="27" t="s">
        <v>4321</v>
      </c>
      <c r="F68" s="28" t="s">
        <v>683</v>
      </c>
      <c r="G68" s="29">
        <v>1</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4313</v>
      </c>
    </row>
    <row r="71" ht="204">
      <c r="A71" s="1" t="s">
        <v>666</v>
      </c>
      <c r="E71" s="27" t="s">
        <v>4322</v>
      </c>
    </row>
    <row r="72" ht="25.5">
      <c r="A72" s="1" t="s">
        <v>659</v>
      </c>
      <c r="B72" s="1">
        <v>16</v>
      </c>
      <c r="C72" s="26" t="s">
        <v>4001</v>
      </c>
      <c r="D72" t="s">
        <v>661</v>
      </c>
      <c r="E72" s="27" t="s">
        <v>4323</v>
      </c>
      <c r="F72" s="28" t="s">
        <v>683</v>
      </c>
      <c r="G72" s="29">
        <v>1</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4313</v>
      </c>
    </row>
    <row r="75" ht="204">
      <c r="A75" s="1" t="s">
        <v>666</v>
      </c>
      <c r="E75" s="27" t="s">
        <v>4324</v>
      </c>
    </row>
    <row r="76">
      <c r="A76" s="1" t="s">
        <v>656</v>
      </c>
      <c r="C76" s="22" t="s">
        <v>4008</v>
      </c>
      <c r="E76" s="23" t="s">
        <v>4009</v>
      </c>
      <c r="L76" s="24">
        <f>SUMIFS(L77:L100,A77:A100,"P")</f>
        <v>0</v>
      </c>
      <c r="M76" s="24">
        <f>SUMIFS(M77:M100,A77:A100,"P")</f>
        <v>0</v>
      </c>
      <c r="N76" s="25"/>
    </row>
    <row r="77" ht="25.5">
      <c r="A77" s="1" t="s">
        <v>659</v>
      </c>
      <c r="B77" s="1">
        <v>17</v>
      </c>
      <c r="C77" s="26" t="s">
        <v>2170</v>
      </c>
      <c r="D77" t="s">
        <v>661</v>
      </c>
      <c r="E77" s="27" t="s">
        <v>3483</v>
      </c>
      <c r="F77" s="28" t="s">
        <v>683</v>
      </c>
      <c r="G77" s="29">
        <v>1</v>
      </c>
      <c r="H77" s="28">
        <v>0</v>
      </c>
      <c r="I77" s="30">
        <f>ROUND(G77*H77,P4)</f>
        <v>0</v>
      </c>
      <c r="L77" s="31">
        <v>0</v>
      </c>
      <c r="M77" s="24">
        <f>ROUND(G77*L77,P4)</f>
        <v>0</v>
      </c>
      <c r="N77" s="25" t="s">
        <v>3907</v>
      </c>
      <c r="O77" s="32">
        <f>M77*AA77</f>
        <v>0</v>
      </c>
      <c r="P77" s="1">
        <v>3</v>
      </c>
      <c r="AA77" s="1">
        <f>IF(P77=1,$O$3,IF(P77=2,$O$4,$O$5))</f>
        <v>0</v>
      </c>
    </row>
    <row r="78">
      <c r="A78" s="1" t="s">
        <v>664</v>
      </c>
      <c r="E78" s="27" t="s">
        <v>3908</v>
      </c>
    </row>
    <row r="79" ht="25.5">
      <c r="A79" s="1" t="s">
        <v>665</v>
      </c>
      <c r="E79" s="33" t="s">
        <v>4313</v>
      </c>
    </row>
    <row r="80" ht="140.25">
      <c r="A80" s="1" t="s">
        <v>666</v>
      </c>
      <c r="E80" s="27" t="s">
        <v>4010</v>
      </c>
    </row>
    <row r="81" ht="25.5">
      <c r="A81" s="1" t="s">
        <v>659</v>
      </c>
      <c r="B81" s="1">
        <v>18</v>
      </c>
      <c r="C81" s="26" t="s">
        <v>4014</v>
      </c>
      <c r="D81" t="s">
        <v>661</v>
      </c>
      <c r="E81" s="27" t="s">
        <v>4015</v>
      </c>
      <c r="F81" s="28" t="s">
        <v>683</v>
      </c>
      <c r="G81" s="29">
        <v>1</v>
      </c>
      <c r="H81" s="28">
        <v>0</v>
      </c>
      <c r="I81" s="30">
        <f>ROUND(G81*H81,P4)</f>
        <v>0</v>
      </c>
      <c r="L81" s="31">
        <v>0</v>
      </c>
      <c r="M81" s="24">
        <f>ROUND(G81*L81,P4)</f>
        <v>0</v>
      </c>
      <c r="N81" s="25" t="s">
        <v>3907</v>
      </c>
      <c r="O81" s="32">
        <f>M81*AA81</f>
        <v>0</v>
      </c>
      <c r="P81" s="1">
        <v>3</v>
      </c>
      <c r="AA81" s="1">
        <f>IF(P81=1,$O$3,IF(P81=2,$O$4,$O$5))</f>
        <v>0</v>
      </c>
    </row>
    <row r="82">
      <c r="A82" s="1" t="s">
        <v>664</v>
      </c>
      <c r="E82" s="27" t="s">
        <v>3908</v>
      </c>
    </row>
    <row r="83" ht="25.5">
      <c r="A83" s="1" t="s">
        <v>665</v>
      </c>
      <c r="E83" s="33" t="s">
        <v>4313</v>
      </c>
    </row>
    <row r="84" ht="153">
      <c r="A84" s="1" t="s">
        <v>666</v>
      </c>
      <c r="E84" s="27" t="s">
        <v>4016</v>
      </c>
    </row>
    <row r="85">
      <c r="A85" s="1" t="s">
        <v>659</v>
      </c>
      <c r="B85" s="1">
        <v>19</v>
      </c>
      <c r="C85" s="26" t="s">
        <v>4163</v>
      </c>
      <c r="D85" t="s">
        <v>661</v>
      </c>
      <c r="E85" s="27" t="s">
        <v>4164</v>
      </c>
      <c r="F85" s="28" t="s">
        <v>683</v>
      </c>
      <c r="G85" s="29">
        <v>2</v>
      </c>
      <c r="H85" s="28">
        <v>0</v>
      </c>
      <c r="I85" s="30">
        <f>ROUND(G85*H85,P4)</f>
        <v>0</v>
      </c>
      <c r="L85" s="31">
        <v>0</v>
      </c>
      <c r="M85" s="24">
        <f>ROUND(G85*L85,P4)</f>
        <v>0</v>
      </c>
      <c r="N85" s="25" t="s">
        <v>3907</v>
      </c>
      <c r="O85" s="32">
        <f>M85*AA85</f>
        <v>0</v>
      </c>
      <c r="P85" s="1">
        <v>3</v>
      </c>
      <c r="AA85" s="1">
        <f>IF(P85=1,$O$3,IF(P85=2,$O$4,$O$5))</f>
        <v>0</v>
      </c>
    </row>
    <row r="86">
      <c r="A86" s="1" t="s">
        <v>664</v>
      </c>
      <c r="E86" s="27" t="s">
        <v>3908</v>
      </c>
    </row>
    <row r="87" ht="25.5">
      <c r="A87" s="1" t="s">
        <v>665</v>
      </c>
      <c r="E87" s="33" t="s">
        <v>4313</v>
      </c>
    </row>
    <row r="88" ht="38.25">
      <c r="A88" s="1" t="s">
        <v>666</v>
      </c>
      <c r="E88" s="27" t="s">
        <v>4162</v>
      </c>
    </row>
    <row r="89">
      <c r="A89" s="1" t="s">
        <v>659</v>
      </c>
      <c r="B89" s="1">
        <v>20</v>
      </c>
      <c r="C89" s="26" t="s">
        <v>4165</v>
      </c>
      <c r="D89" t="s">
        <v>661</v>
      </c>
      <c r="E89" s="27" t="s">
        <v>4166</v>
      </c>
      <c r="F89" s="28" t="s">
        <v>874</v>
      </c>
      <c r="G89" s="29">
        <v>8</v>
      </c>
      <c r="H89" s="28">
        <v>0</v>
      </c>
      <c r="I89" s="30">
        <f>ROUND(G89*H89,P4)</f>
        <v>0</v>
      </c>
      <c r="L89" s="31">
        <v>0</v>
      </c>
      <c r="M89" s="24">
        <f>ROUND(G89*L89,P4)</f>
        <v>0</v>
      </c>
      <c r="N89" s="25" t="s">
        <v>3907</v>
      </c>
      <c r="O89" s="32">
        <f>M89*AA89</f>
        <v>0</v>
      </c>
      <c r="P89" s="1">
        <v>3</v>
      </c>
      <c r="AA89" s="1">
        <f>IF(P89=1,$O$3,IF(P89=2,$O$4,$O$5))</f>
        <v>0</v>
      </c>
    </row>
    <row r="90">
      <c r="A90" s="1" t="s">
        <v>664</v>
      </c>
      <c r="E90" s="27" t="s">
        <v>3908</v>
      </c>
    </row>
    <row r="91" ht="25.5">
      <c r="A91" s="1" t="s">
        <v>665</v>
      </c>
      <c r="E91" s="33" t="s">
        <v>4313</v>
      </c>
    </row>
    <row r="92" ht="153">
      <c r="A92" s="1" t="s">
        <v>666</v>
      </c>
      <c r="E92" s="27" t="s">
        <v>4167</v>
      </c>
    </row>
    <row r="93">
      <c r="A93" s="1" t="s">
        <v>659</v>
      </c>
      <c r="B93" s="1">
        <v>21</v>
      </c>
      <c r="C93" s="26" t="s">
        <v>1996</v>
      </c>
      <c r="D93" t="s">
        <v>661</v>
      </c>
      <c r="E93" s="27" t="s">
        <v>1997</v>
      </c>
      <c r="F93" s="28" t="s">
        <v>874</v>
      </c>
      <c r="G93" s="29">
        <v>2</v>
      </c>
      <c r="H93" s="28">
        <v>0</v>
      </c>
      <c r="I93" s="30">
        <f>ROUND(G93*H93,P4)</f>
        <v>0</v>
      </c>
      <c r="L93" s="31">
        <v>0</v>
      </c>
      <c r="M93" s="24">
        <f>ROUND(G93*L93,P4)</f>
        <v>0</v>
      </c>
      <c r="N93" s="25" t="s">
        <v>3907</v>
      </c>
      <c r="O93" s="32">
        <f>M93*AA93</f>
        <v>0</v>
      </c>
      <c r="P93" s="1">
        <v>3</v>
      </c>
      <c r="AA93" s="1">
        <f>IF(P93=1,$O$3,IF(P93=2,$O$4,$O$5))</f>
        <v>0</v>
      </c>
    </row>
    <row r="94">
      <c r="A94" s="1" t="s">
        <v>664</v>
      </c>
      <c r="E94" s="27" t="s">
        <v>3908</v>
      </c>
    </row>
    <row r="95" ht="25.5">
      <c r="A95" s="1" t="s">
        <v>665</v>
      </c>
      <c r="E95" s="33" t="s">
        <v>4313</v>
      </c>
    </row>
    <row r="96" ht="153">
      <c r="A96" s="1" t="s">
        <v>666</v>
      </c>
      <c r="E96" s="27" t="s">
        <v>4168</v>
      </c>
    </row>
    <row r="97">
      <c r="A97" s="1" t="s">
        <v>659</v>
      </c>
      <c r="B97" s="1">
        <v>22</v>
      </c>
      <c r="C97" s="26" t="s">
        <v>2000</v>
      </c>
      <c r="D97" t="s">
        <v>661</v>
      </c>
      <c r="E97" s="27" t="s">
        <v>2001</v>
      </c>
      <c r="F97" s="28" t="s">
        <v>874</v>
      </c>
      <c r="G97" s="29">
        <v>2</v>
      </c>
      <c r="H97" s="28">
        <v>0</v>
      </c>
      <c r="I97" s="30">
        <f>ROUND(G97*H97,P4)</f>
        <v>0</v>
      </c>
      <c r="L97" s="31">
        <v>0</v>
      </c>
      <c r="M97" s="24">
        <f>ROUND(G97*L97,P4)</f>
        <v>0</v>
      </c>
      <c r="N97" s="25" t="s">
        <v>3907</v>
      </c>
      <c r="O97" s="32">
        <f>M97*AA97</f>
        <v>0</v>
      </c>
      <c r="P97" s="1">
        <v>3</v>
      </c>
      <c r="AA97" s="1">
        <f>IF(P97=1,$O$3,IF(P97=2,$O$4,$O$5))</f>
        <v>0</v>
      </c>
    </row>
    <row r="98">
      <c r="A98" s="1" t="s">
        <v>664</v>
      </c>
      <c r="E98" s="27" t="s">
        <v>3908</v>
      </c>
    </row>
    <row r="99" ht="25.5">
      <c r="A99" s="1" t="s">
        <v>665</v>
      </c>
      <c r="E99" s="33" t="s">
        <v>4313</v>
      </c>
    </row>
    <row r="100" ht="153">
      <c r="A100" s="1" t="s">
        <v>666</v>
      </c>
      <c r="E100" s="27" t="s">
        <v>4169</v>
      </c>
    </row>
  </sheetData>
  <sheetProtection sheet="1" objects="1" scenarios="1" spinCount="100000" saltValue="TZwjvcWKhez2HHrZjyZi4Ym4r+1Ujg35iGrQ1ewG0/qE5oNbu8dTpWM3cw5noL6F/HrvCHtoTCBrKHXSD+Osjg==" hashValue="I9W/SFSBA4+1VnHxd67+7G9B0q52cJNDzPyPBaZHhiWRugethkUKapZs6f9EZiwLSH2mGd29wllic5QYC+NA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4325</v>
      </c>
      <c r="E8" s="23" t="s">
        <v>173</v>
      </c>
      <c r="L8" s="24">
        <f>L9+L26+L35+L96+L125+L206+L235</f>
        <v>0</v>
      </c>
      <c r="M8" s="24">
        <f>M9+M26+M35+M96+M125+M206+M235</f>
        <v>0</v>
      </c>
      <c r="N8" s="25"/>
    </row>
    <row r="9">
      <c r="A9" s="1" t="s">
        <v>656</v>
      </c>
      <c r="C9" s="22" t="s">
        <v>4057</v>
      </c>
      <c r="E9" s="23" t="s">
        <v>4058</v>
      </c>
      <c r="L9" s="24">
        <f>SUMIFS(L10:L25,A10:A25,"P")</f>
        <v>0</v>
      </c>
      <c r="M9" s="24">
        <f>SUMIFS(M10:M25,A10:A25,"P")</f>
        <v>0</v>
      </c>
      <c r="N9" s="25"/>
    </row>
    <row r="10" ht="25.5">
      <c r="A10" s="1" t="s">
        <v>659</v>
      </c>
      <c r="B10" s="1">
        <v>1</v>
      </c>
      <c r="C10" s="26" t="s">
        <v>3450</v>
      </c>
      <c r="D10" t="s">
        <v>661</v>
      </c>
      <c r="E10" s="27" t="s">
        <v>3451</v>
      </c>
      <c r="F10" s="28" t="s">
        <v>670</v>
      </c>
      <c r="G10" s="29">
        <v>89</v>
      </c>
      <c r="H10" s="28">
        <v>0</v>
      </c>
      <c r="I10" s="30">
        <f>ROUND(G10*H10,P4)</f>
        <v>0</v>
      </c>
      <c r="L10" s="31">
        <v>0</v>
      </c>
      <c r="M10" s="24">
        <f>ROUND(G10*L10,P4)</f>
        <v>0</v>
      </c>
      <c r="N10" s="25" t="s">
        <v>3907</v>
      </c>
      <c r="O10" s="32">
        <f>M10*AA10</f>
        <v>0</v>
      </c>
      <c r="P10" s="1">
        <v>3</v>
      </c>
      <c r="AA10" s="1">
        <f>IF(P10=1,$O$3,IF(P10=2,$O$4,$O$5))</f>
        <v>0</v>
      </c>
    </row>
    <row r="11">
      <c r="A11" s="1" t="s">
        <v>664</v>
      </c>
      <c r="E11" s="27" t="s">
        <v>3908</v>
      </c>
    </row>
    <row r="12" ht="25.5">
      <c r="A12" s="1" t="s">
        <v>665</v>
      </c>
      <c r="E12" s="33" t="s">
        <v>4059</v>
      </c>
    </row>
    <row r="13" ht="76.5">
      <c r="A13" s="1" t="s">
        <v>666</v>
      </c>
      <c r="E13" s="27" t="s">
        <v>690</v>
      </c>
    </row>
    <row r="14">
      <c r="A14" s="1" t="s">
        <v>659</v>
      </c>
      <c r="B14" s="1">
        <v>2</v>
      </c>
      <c r="C14" s="26" t="s">
        <v>3346</v>
      </c>
      <c r="D14" t="s">
        <v>661</v>
      </c>
      <c r="E14" s="27" t="s">
        <v>3347</v>
      </c>
      <c r="F14" s="28" t="s">
        <v>670</v>
      </c>
      <c r="G14" s="29">
        <v>20</v>
      </c>
      <c r="H14" s="28">
        <v>0</v>
      </c>
      <c r="I14" s="30">
        <f>ROUND(G14*H14,P4)</f>
        <v>0</v>
      </c>
      <c r="L14" s="31">
        <v>0</v>
      </c>
      <c r="M14" s="24">
        <f>ROUND(G14*L14,P4)</f>
        <v>0</v>
      </c>
      <c r="N14" s="25" t="s">
        <v>3907</v>
      </c>
      <c r="O14" s="32">
        <f>M14*AA14</f>
        <v>0</v>
      </c>
      <c r="P14" s="1">
        <v>3</v>
      </c>
      <c r="AA14" s="1">
        <f>IF(P14=1,$O$3,IF(P14=2,$O$4,$O$5))</f>
        <v>0</v>
      </c>
    </row>
    <row r="15">
      <c r="A15" s="1" t="s">
        <v>664</v>
      </c>
      <c r="E15" s="27" t="s">
        <v>3908</v>
      </c>
    </row>
    <row r="16" ht="25.5">
      <c r="A16" s="1" t="s">
        <v>665</v>
      </c>
      <c r="E16" s="33" t="s">
        <v>4059</v>
      </c>
    </row>
    <row r="17" ht="140.25">
      <c r="A17" s="1" t="s">
        <v>666</v>
      </c>
      <c r="E17" s="27" t="s">
        <v>4060</v>
      </c>
    </row>
    <row r="18">
      <c r="A18" s="1" t="s">
        <v>659</v>
      </c>
      <c r="B18" s="1">
        <v>3</v>
      </c>
      <c r="C18" s="26" t="s">
        <v>4061</v>
      </c>
      <c r="D18" t="s">
        <v>661</v>
      </c>
      <c r="E18" s="27" t="s">
        <v>4062</v>
      </c>
      <c r="F18" s="28" t="s">
        <v>677</v>
      </c>
      <c r="G18" s="29">
        <v>1</v>
      </c>
      <c r="H18" s="28">
        <v>0</v>
      </c>
      <c r="I18" s="30">
        <f>ROUND(G18*H18,P4)</f>
        <v>0</v>
      </c>
      <c r="L18" s="31">
        <v>0</v>
      </c>
      <c r="M18" s="24">
        <f>ROUND(G18*L18,P4)</f>
        <v>0</v>
      </c>
      <c r="N18" s="25" t="s">
        <v>3907</v>
      </c>
      <c r="O18" s="32">
        <f>M18*AA18</f>
        <v>0</v>
      </c>
      <c r="P18" s="1">
        <v>3</v>
      </c>
      <c r="AA18" s="1">
        <f>IF(P18=1,$O$3,IF(P18=2,$O$4,$O$5))</f>
        <v>0</v>
      </c>
    </row>
    <row r="19">
      <c r="A19" s="1" t="s">
        <v>664</v>
      </c>
      <c r="E19" s="27" t="s">
        <v>3908</v>
      </c>
    </row>
    <row r="20" ht="25.5">
      <c r="A20" s="1" t="s">
        <v>665</v>
      </c>
      <c r="E20" s="33" t="s">
        <v>4059</v>
      </c>
    </row>
    <row r="21" ht="38.25">
      <c r="A21" s="1" t="s">
        <v>666</v>
      </c>
      <c r="E21" s="27" t="s">
        <v>967</v>
      </c>
    </row>
    <row r="22">
      <c r="A22" s="1" t="s">
        <v>659</v>
      </c>
      <c r="B22" s="1">
        <v>4</v>
      </c>
      <c r="C22" s="26" t="s">
        <v>4063</v>
      </c>
      <c r="D22" t="s">
        <v>661</v>
      </c>
      <c r="E22" s="27" t="s">
        <v>4064</v>
      </c>
      <c r="F22" s="28" t="s">
        <v>683</v>
      </c>
      <c r="G22" s="29">
        <v>2</v>
      </c>
      <c r="H22" s="28">
        <v>0</v>
      </c>
      <c r="I22" s="30">
        <f>ROUND(G22*H22,P4)</f>
        <v>0</v>
      </c>
      <c r="L22" s="31">
        <v>0</v>
      </c>
      <c r="M22" s="24">
        <f>ROUND(G22*L22,P4)</f>
        <v>0</v>
      </c>
      <c r="N22" s="25" t="s">
        <v>3907</v>
      </c>
      <c r="O22" s="32">
        <f>M22*AA22</f>
        <v>0</v>
      </c>
      <c r="P22" s="1">
        <v>3</v>
      </c>
      <c r="AA22" s="1">
        <f>IF(P22=1,$O$3,IF(P22=2,$O$4,$O$5))</f>
        <v>0</v>
      </c>
    </row>
    <row r="23">
      <c r="A23" s="1" t="s">
        <v>664</v>
      </c>
      <c r="E23" s="27" t="s">
        <v>3908</v>
      </c>
    </row>
    <row r="24" ht="25.5">
      <c r="A24" s="1" t="s">
        <v>665</v>
      </c>
      <c r="E24" s="33" t="s">
        <v>4059</v>
      </c>
    </row>
    <row r="25" ht="38.25">
      <c r="A25" s="1" t="s">
        <v>666</v>
      </c>
      <c r="E25" s="27" t="s">
        <v>967</v>
      </c>
    </row>
    <row r="26">
      <c r="A26" s="1" t="s">
        <v>656</v>
      </c>
      <c r="C26" s="22" t="s">
        <v>4065</v>
      </c>
      <c r="E26" s="23" t="s">
        <v>4066</v>
      </c>
      <c r="L26" s="24">
        <f>SUMIFS(L27:L34,A27:A34,"P")</f>
        <v>0</v>
      </c>
      <c r="M26" s="24">
        <f>SUMIFS(M27:M34,A27:A34,"P")</f>
        <v>0</v>
      </c>
      <c r="N26" s="25"/>
    </row>
    <row r="27">
      <c r="A27" s="1" t="s">
        <v>659</v>
      </c>
      <c r="B27" s="1">
        <v>5</v>
      </c>
      <c r="C27" s="26" t="s">
        <v>3352</v>
      </c>
      <c r="D27" t="s">
        <v>661</v>
      </c>
      <c r="E27" s="27" t="s">
        <v>3353</v>
      </c>
      <c r="F27" s="28" t="s">
        <v>683</v>
      </c>
      <c r="G27" s="29">
        <v>2</v>
      </c>
      <c r="H27" s="28">
        <v>0</v>
      </c>
      <c r="I27" s="30">
        <f>ROUND(G27*H27,P4)</f>
        <v>0</v>
      </c>
      <c r="L27" s="31">
        <v>0</v>
      </c>
      <c r="M27" s="24">
        <f>ROUND(G27*L27,P4)</f>
        <v>0</v>
      </c>
      <c r="N27" s="25" t="s">
        <v>3907</v>
      </c>
      <c r="O27" s="32">
        <f>M27*AA27</f>
        <v>0</v>
      </c>
      <c r="P27" s="1">
        <v>3</v>
      </c>
      <c r="AA27" s="1">
        <f>IF(P27=1,$O$3,IF(P27=2,$O$4,$O$5))</f>
        <v>0</v>
      </c>
    </row>
    <row r="28">
      <c r="A28" s="1" t="s">
        <v>664</v>
      </c>
      <c r="E28" s="27" t="s">
        <v>3908</v>
      </c>
    </row>
    <row r="29" ht="25.5">
      <c r="A29" s="1" t="s">
        <v>665</v>
      </c>
      <c r="E29" s="33" t="s">
        <v>4059</v>
      </c>
    </row>
    <row r="30" ht="140.25">
      <c r="A30" s="1" t="s">
        <v>666</v>
      </c>
      <c r="E30" s="27" t="s">
        <v>4067</v>
      </c>
    </row>
    <row r="31">
      <c r="A31" s="1" t="s">
        <v>659</v>
      </c>
      <c r="B31" s="1">
        <v>6</v>
      </c>
      <c r="C31" s="26" t="s">
        <v>3356</v>
      </c>
      <c r="D31" t="s">
        <v>661</v>
      </c>
      <c r="E31" s="27" t="s">
        <v>3357</v>
      </c>
      <c r="F31" s="28" t="s">
        <v>683</v>
      </c>
      <c r="G31" s="29">
        <v>1</v>
      </c>
      <c r="H31" s="28">
        <v>0</v>
      </c>
      <c r="I31" s="30">
        <f>ROUND(G31*H31,P4)</f>
        <v>0</v>
      </c>
      <c r="L31" s="31">
        <v>0</v>
      </c>
      <c r="M31" s="24">
        <f>ROUND(G31*L31,P4)</f>
        <v>0</v>
      </c>
      <c r="N31" s="25" t="s">
        <v>3907</v>
      </c>
      <c r="O31" s="32">
        <f>M31*AA31</f>
        <v>0</v>
      </c>
      <c r="P31" s="1">
        <v>3</v>
      </c>
      <c r="AA31" s="1">
        <f>IF(P31=1,$O$3,IF(P31=2,$O$4,$O$5))</f>
        <v>0</v>
      </c>
    </row>
    <row r="32">
      <c r="A32" s="1" t="s">
        <v>664</v>
      </c>
      <c r="E32" s="27" t="s">
        <v>3908</v>
      </c>
    </row>
    <row r="33" ht="25.5">
      <c r="A33" s="1" t="s">
        <v>665</v>
      </c>
      <c r="E33" s="33" t="s">
        <v>4059</v>
      </c>
    </row>
    <row r="34" ht="153">
      <c r="A34" s="1" t="s">
        <v>666</v>
      </c>
      <c r="E34" s="27" t="s">
        <v>4068</v>
      </c>
    </row>
    <row r="35">
      <c r="A35" s="1" t="s">
        <v>656</v>
      </c>
      <c r="C35" s="22" t="s">
        <v>4069</v>
      </c>
      <c r="E35" s="23" t="s">
        <v>4070</v>
      </c>
      <c r="L35" s="24">
        <f>SUMIFS(L36:L95,A36:A95,"P")</f>
        <v>0</v>
      </c>
      <c r="M35" s="24">
        <f>SUMIFS(M36:M95,A36:A95,"P")</f>
        <v>0</v>
      </c>
      <c r="N35" s="25"/>
    </row>
    <row r="36" ht="25.5">
      <c r="A36" s="1" t="s">
        <v>659</v>
      </c>
      <c r="B36" s="1">
        <v>7</v>
      </c>
      <c r="C36" s="26" t="s">
        <v>3359</v>
      </c>
      <c r="D36" t="s">
        <v>661</v>
      </c>
      <c r="E36" s="27" t="s">
        <v>3360</v>
      </c>
      <c r="F36" s="28" t="s">
        <v>670</v>
      </c>
      <c r="G36" s="29">
        <v>6</v>
      </c>
      <c r="H36" s="28">
        <v>0</v>
      </c>
      <c r="I36" s="30">
        <f>ROUND(G36*H36,P4)</f>
        <v>0</v>
      </c>
      <c r="L36" s="31">
        <v>0</v>
      </c>
      <c r="M36" s="24">
        <f>ROUND(G36*L36,P4)</f>
        <v>0</v>
      </c>
      <c r="N36" s="25" t="s">
        <v>3907</v>
      </c>
      <c r="O36" s="32">
        <f>M36*AA36</f>
        <v>0</v>
      </c>
      <c r="P36" s="1">
        <v>3</v>
      </c>
      <c r="AA36" s="1">
        <f>IF(P36=1,$O$3,IF(P36=2,$O$4,$O$5))</f>
        <v>0</v>
      </c>
    </row>
    <row r="37">
      <c r="A37" s="1" t="s">
        <v>664</v>
      </c>
      <c r="E37" s="27" t="s">
        <v>3908</v>
      </c>
    </row>
    <row r="38" ht="25.5">
      <c r="A38" s="1" t="s">
        <v>665</v>
      </c>
      <c r="E38" s="33" t="s">
        <v>4059</v>
      </c>
    </row>
    <row r="39" ht="76.5">
      <c r="A39" s="1" t="s">
        <v>666</v>
      </c>
      <c r="E39" s="27" t="s">
        <v>970</v>
      </c>
    </row>
    <row r="40">
      <c r="A40" s="1" t="s">
        <v>659</v>
      </c>
      <c r="B40" s="1">
        <v>8</v>
      </c>
      <c r="C40" s="26" t="s">
        <v>1227</v>
      </c>
      <c r="D40" t="s">
        <v>661</v>
      </c>
      <c r="E40" s="27" t="s">
        <v>1228</v>
      </c>
      <c r="F40" s="28" t="s">
        <v>670</v>
      </c>
      <c r="G40" s="29">
        <v>17</v>
      </c>
      <c r="H40" s="28">
        <v>0</v>
      </c>
      <c r="I40" s="30">
        <f>ROUND(G40*H40,P4)</f>
        <v>0</v>
      </c>
      <c r="L40" s="31">
        <v>0</v>
      </c>
      <c r="M40" s="24">
        <f>ROUND(G40*L40,P4)</f>
        <v>0</v>
      </c>
      <c r="N40" s="25" t="s">
        <v>3907</v>
      </c>
      <c r="O40" s="32">
        <f>M40*AA40</f>
        <v>0</v>
      </c>
      <c r="P40" s="1">
        <v>3</v>
      </c>
      <c r="AA40" s="1">
        <f>IF(P40=1,$O$3,IF(P40=2,$O$4,$O$5))</f>
        <v>0</v>
      </c>
    </row>
    <row r="41">
      <c r="A41" s="1" t="s">
        <v>664</v>
      </c>
      <c r="E41" s="27" t="s">
        <v>3908</v>
      </c>
    </row>
    <row r="42" ht="25.5">
      <c r="A42" s="1" t="s">
        <v>665</v>
      </c>
      <c r="E42" s="33" t="s">
        <v>4059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3907</v>
      </c>
      <c r="O44" s="32">
        <f>M44*AA44</f>
        <v>0</v>
      </c>
      <c r="P44" s="1">
        <v>3</v>
      </c>
      <c r="AA44" s="1">
        <f>IF(P44=1,$O$3,IF(P44=2,$O$4,$O$5))</f>
        <v>0</v>
      </c>
    </row>
    <row r="45">
      <c r="A45" s="1" t="s">
        <v>664</v>
      </c>
      <c r="E45" s="27" t="s">
        <v>3908</v>
      </c>
    </row>
    <row r="46" ht="25.5">
      <c r="A46" s="1" t="s">
        <v>665</v>
      </c>
      <c r="E46" s="33" t="s">
        <v>4059</v>
      </c>
    </row>
    <row r="47" ht="76.5">
      <c r="A47" s="1" t="s">
        <v>666</v>
      </c>
      <c r="E47" s="27" t="s">
        <v>970</v>
      </c>
    </row>
    <row r="48">
      <c r="A48" s="1" t="s">
        <v>659</v>
      </c>
      <c r="B48" s="1">
        <v>10</v>
      </c>
      <c r="C48" s="26" t="s">
        <v>4071</v>
      </c>
      <c r="D48" t="s">
        <v>661</v>
      </c>
      <c r="E48" s="27" t="s">
        <v>4072</v>
      </c>
      <c r="F48" s="28" t="s">
        <v>670</v>
      </c>
      <c r="G48" s="29">
        <v>20</v>
      </c>
      <c r="H48" s="28">
        <v>0</v>
      </c>
      <c r="I48" s="30">
        <f>ROUND(G48*H48,P4)</f>
        <v>0</v>
      </c>
      <c r="L48" s="31">
        <v>0</v>
      </c>
      <c r="M48" s="24">
        <f>ROUND(G48*L48,P4)</f>
        <v>0</v>
      </c>
      <c r="N48" s="25" t="s">
        <v>3907</v>
      </c>
      <c r="O48" s="32">
        <f>M48*AA48</f>
        <v>0</v>
      </c>
      <c r="P48" s="1">
        <v>3</v>
      </c>
      <c r="AA48" s="1">
        <f>IF(P48=1,$O$3,IF(P48=2,$O$4,$O$5))</f>
        <v>0</v>
      </c>
    </row>
    <row r="49">
      <c r="A49" s="1" t="s">
        <v>664</v>
      </c>
      <c r="E49" s="27" t="s">
        <v>3908</v>
      </c>
    </row>
    <row r="50" ht="25.5">
      <c r="A50" s="1" t="s">
        <v>665</v>
      </c>
      <c r="E50" s="33" t="s">
        <v>4059</v>
      </c>
    </row>
    <row r="51" ht="51">
      <c r="A51" s="1" t="s">
        <v>666</v>
      </c>
      <c r="E51" s="27" t="s">
        <v>4073</v>
      </c>
    </row>
    <row r="52">
      <c r="A52" s="1" t="s">
        <v>659</v>
      </c>
      <c r="B52" s="1">
        <v>11</v>
      </c>
      <c r="C52" s="26" t="s">
        <v>4074</v>
      </c>
      <c r="D52" t="s">
        <v>661</v>
      </c>
      <c r="E52" s="27" t="s">
        <v>4075</v>
      </c>
      <c r="F52" s="28" t="s">
        <v>670</v>
      </c>
      <c r="G52" s="29">
        <v>43</v>
      </c>
      <c r="H52" s="28">
        <v>0</v>
      </c>
      <c r="I52" s="30">
        <f>ROUND(G52*H52,P4)</f>
        <v>0</v>
      </c>
      <c r="L52" s="31">
        <v>0</v>
      </c>
      <c r="M52" s="24">
        <f>ROUND(G52*L52,P4)</f>
        <v>0</v>
      </c>
      <c r="N52" s="25" t="s">
        <v>3907</v>
      </c>
      <c r="O52" s="32">
        <f>M52*AA52</f>
        <v>0</v>
      </c>
      <c r="P52" s="1">
        <v>3</v>
      </c>
      <c r="AA52" s="1">
        <f>IF(P52=1,$O$3,IF(P52=2,$O$4,$O$5))</f>
        <v>0</v>
      </c>
    </row>
    <row r="53">
      <c r="A53" s="1" t="s">
        <v>664</v>
      </c>
      <c r="E53" s="27" t="s">
        <v>3908</v>
      </c>
    </row>
    <row r="54" ht="25.5">
      <c r="A54" s="1" t="s">
        <v>665</v>
      </c>
      <c r="E54" s="33" t="s">
        <v>4059</v>
      </c>
    </row>
    <row r="55" ht="51">
      <c r="A55" s="1" t="s">
        <v>666</v>
      </c>
      <c r="E55" s="27" t="s">
        <v>4073</v>
      </c>
    </row>
    <row r="56">
      <c r="A56" s="1" t="s">
        <v>659</v>
      </c>
      <c r="B56" s="1">
        <v>12</v>
      </c>
      <c r="C56" s="26" t="s">
        <v>4076</v>
      </c>
      <c r="D56" t="s">
        <v>661</v>
      </c>
      <c r="E56" s="27" t="s">
        <v>4077</v>
      </c>
      <c r="F56" s="28" t="s">
        <v>683</v>
      </c>
      <c r="G56" s="29">
        <v>16</v>
      </c>
      <c r="H56" s="28">
        <v>0</v>
      </c>
      <c r="I56" s="30">
        <f>ROUND(G56*H56,P4)</f>
        <v>0</v>
      </c>
      <c r="L56" s="31">
        <v>0</v>
      </c>
      <c r="M56" s="24">
        <f>ROUND(G56*L56,P4)</f>
        <v>0</v>
      </c>
      <c r="N56" s="25" t="s">
        <v>3907</v>
      </c>
      <c r="O56" s="32">
        <f>M56*AA56</f>
        <v>0</v>
      </c>
      <c r="P56" s="1">
        <v>3</v>
      </c>
      <c r="AA56" s="1">
        <f>IF(P56=1,$O$3,IF(P56=2,$O$4,$O$5))</f>
        <v>0</v>
      </c>
    </row>
    <row r="57">
      <c r="A57" s="1" t="s">
        <v>664</v>
      </c>
      <c r="E57" s="27" t="s">
        <v>3908</v>
      </c>
    </row>
    <row r="58" ht="25.5">
      <c r="A58" s="1" t="s">
        <v>665</v>
      </c>
      <c r="E58" s="33" t="s">
        <v>4059</v>
      </c>
    </row>
    <row r="59" ht="38.25">
      <c r="A59" s="1" t="s">
        <v>666</v>
      </c>
      <c r="E59" s="27" t="s">
        <v>4078</v>
      </c>
    </row>
    <row r="60">
      <c r="A60" s="1" t="s">
        <v>659</v>
      </c>
      <c r="B60" s="1">
        <v>13</v>
      </c>
      <c r="C60" s="26" t="s">
        <v>4079</v>
      </c>
      <c r="D60" t="s">
        <v>661</v>
      </c>
      <c r="E60" s="27" t="s">
        <v>4080</v>
      </c>
      <c r="F60" s="28" t="s">
        <v>670</v>
      </c>
      <c r="G60" s="29">
        <v>33</v>
      </c>
      <c r="H60" s="28">
        <v>0</v>
      </c>
      <c r="I60" s="30">
        <f>ROUND(G60*H60,P4)</f>
        <v>0</v>
      </c>
      <c r="L60" s="31">
        <v>0</v>
      </c>
      <c r="M60" s="24">
        <f>ROUND(G60*L60,P4)</f>
        <v>0</v>
      </c>
      <c r="N60" s="25" t="s">
        <v>3907</v>
      </c>
      <c r="O60" s="32">
        <f>M60*AA60</f>
        <v>0</v>
      </c>
      <c r="P60" s="1">
        <v>3</v>
      </c>
      <c r="AA60" s="1">
        <f>IF(P60=1,$O$3,IF(P60=2,$O$4,$O$5))</f>
        <v>0</v>
      </c>
    </row>
    <row r="61">
      <c r="A61" s="1" t="s">
        <v>664</v>
      </c>
      <c r="E61" s="27" t="s">
        <v>3908</v>
      </c>
    </row>
    <row r="62" ht="25.5">
      <c r="A62" s="1" t="s">
        <v>665</v>
      </c>
      <c r="E62" s="33" t="s">
        <v>4059</v>
      </c>
    </row>
    <row r="63" ht="38.25">
      <c r="A63" s="1" t="s">
        <v>666</v>
      </c>
      <c r="E63" s="27" t="s">
        <v>4081</v>
      </c>
    </row>
    <row r="64">
      <c r="A64" s="1" t="s">
        <v>659</v>
      </c>
      <c r="B64" s="1">
        <v>14</v>
      </c>
      <c r="C64" s="26" t="s">
        <v>4082</v>
      </c>
      <c r="D64" t="s">
        <v>661</v>
      </c>
      <c r="E64" s="27" t="s">
        <v>4083</v>
      </c>
      <c r="F64" s="28" t="s">
        <v>670</v>
      </c>
      <c r="G64" s="29">
        <v>56</v>
      </c>
      <c r="H64" s="28">
        <v>0</v>
      </c>
      <c r="I64" s="30">
        <f>ROUND(G64*H64,P4)</f>
        <v>0</v>
      </c>
      <c r="L64" s="31">
        <v>0</v>
      </c>
      <c r="M64" s="24">
        <f>ROUND(G64*L64,P4)</f>
        <v>0</v>
      </c>
      <c r="N64" s="25" t="s">
        <v>3907</v>
      </c>
      <c r="O64" s="32">
        <f>M64*AA64</f>
        <v>0</v>
      </c>
      <c r="P64" s="1">
        <v>3</v>
      </c>
      <c r="AA64" s="1">
        <f>IF(P64=1,$O$3,IF(P64=2,$O$4,$O$5))</f>
        <v>0</v>
      </c>
    </row>
    <row r="65">
      <c r="A65" s="1" t="s">
        <v>664</v>
      </c>
      <c r="E65" s="27" t="s">
        <v>3908</v>
      </c>
    </row>
    <row r="66" ht="25.5">
      <c r="A66" s="1" t="s">
        <v>665</v>
      </c>
      <c r="E66" s="33" t="s">
        <v>4059</v>
      </c>
    </row>
    <row r="67" ht="38.25">
      <c r="A67" s="1" t="s">
        <v>666</v>
      </c>
      <c r="E67" s="27" t="s">
        <v>4081</v>
      </c>
    </row>
    <row r="68">
      <c r="A68" s="1" t="s">
        <v>659</v>
      </c>
      <c r="B68" s="1">
        <v>15</v>
      </c>
      <c r="C68" s="26" t="s">
        <v>4024</v>
      </c>
      <c r="D68" t="s">
        <v>661</v>
      </c>
      <c r="E68" s="27" t="s">
        <v>4025</v>
      </c>
      <c r="F68" s="28" t="s">
        <v>670</v>
      </c>
      <c r="G68" s="29">
        <v>20</v>
      </c>
      <c r="H68" s="28">
        <v>0</v>
      </c>
      <c r="I68" s="30">
        <f>ROUND(G68*H68,P4)</f>
        <v>0</v>
      </c>
      <c r="L68" s="31">
        <v>0</v>
      </c>
      <c r="M68" s="24">
        <f>ROUND(G68*L68,P4)</f>
        <v>0</v>
      </c>
      <c r="N68" s="25" t="s">
        <v>3907</v>
      </c>
      <c r="O68" s="32">
        <f>M68*AA68</f>
        <v>0</v>
      </c>
      <c r="P68" s="1">
        <v>3</v>
      </c>
      <c r="AA68" s="1">
        <f>IF(P68=1,$O$3,IF(P68=2,$O$4,$O$5))</f>
        <v>0</v>
      </c>
    </row>
    <row r="69">
      <c r="A69" s="1" t="s">
        <v>664</v>
      </c>
      <c r="E69" s="27" t="s">
        <v>3908</v>
      </c>
    </row>
    <row r="70" ht="25.5">
      <c r="A70" s="1" t="s">
        <v>665</v>
      </c>
      <c r="E70" s="33" t="s">
        <v>4059</v>
      </c>
    </row>
    <row r="71" ht="38.25">
      <c r="A71" s="1" t="s">
        <v>666</v>
      </c>
      <c r="E71" s="27" t="s">
        <v>4081</v>
      </c>
    </row>
    <row r="72" ht="25.5">
      <c r="A72" s="1" t="s">
        <v>659</v>
      </c>
      <c r="B72" s="1">
        <v>16</v>
      </c>
      <c r="C72" s="26" t="s">
        <v>4086</v>
      </c>
      <c r="D72" t="s">
        <v>661</v>
      </c>
      <c r="E72" s="27" t="s">
        <v>4087</v>
      </c>
      <c r="F72" s="28" t="s">
        <v>683</v>
      </c>
      <c r="G72" s="29">
        <v>10</v>
      </c>
      <c r="H72" s="28">
        <v>0</v>
      </c>
      <c r="I72" s="30">
        <f>ROUND(G72*H72,P4)</f>
        <v>0</v>
      </c>
      <c r="L72" s="31">
        <v>0</v>
      </c>
      <c r="M72" s="24">
        <f>ROUND(G72*L72,P4)</f>
        <v>0</v>
      </c>
      <c r="N72" s="25" t="s">
        <v>3907</v>
      </c>
      <c r="O72" s="32">
        <f>M72*AA72</f>
        <v>0</v>
      </c>
      <c r="P72" s="1">
        <v>3</v>
      </c>
      <c r="AA72" s="1">
        <f>IF(P72=1,$O$3,IF(P72=2,$O$4,$O$5))</f>
        <v>0</v>
      </c>
    </row>
    <row r="73">
      <c r="A73" s="1" t="s">
        <v>664</v>
      </c>
      <c r="E73" s="27" t="s">
        <v>3908</v>
      </c>
    </row>
    <row r="74" ht="25.5">
      <c r="A74" s="1" t="s">
        <v>665</v>
      </c>
      <c r="E74" s="33" t="s">
        <v>4059</v>
      </c>
    </row>
    <row r="75" ht="51">
      <c r="A75" s="1" t="s">
        <v>666</v>
      </c>
      <c r="E75" s="27" t="s">
        <v>4073</v>
      </c>
    </row>
    <row r="76" ht="25.5">
      <c r="A76" s="1" t="s">
        <v>659</v>
      </c>
      <c r="B76" s="1">
        <v>17</v>
      </c>
      <c r="C76" s="26" t="s">
        <v>1231</v>
      </c>
      <c r="D76" t="s">
        <v>661</v>
      </c>
      <c r="E76" s="27" t="s">
        <v>1232</v>
      </c>
      <c r="F76" s="28" t="s">
        <v>683</v>
      </c>
      <c r="G76" s="29">
        <v>2</v>
      </c>
      <c r="H76" s="28">
        <v>0</v>
      </c>
      <c r="I76" s="30">
        <f>ROUND(G76*H76,P4)</f>
        <v>0</v>
      </c>
      <c r="L76" s="31">
        <v>0</v>
      </c>
      <c r="M76" s="24">
        <f>ROUND(G76*L76,P4)</f>
        <v>0</v>
      </c>
      <c r="N76" s="25" t="s">
        <v>3907</v>
      </c>
      <c r="O76" s="32">
        <f>M76*AA76</f>
        <v>0</v>
      </c>
      <c r="P76" s="1">
        <v>3</v>
      </c>
      <c r="AA76" s="1">
        <f>IF(P76=1,$O$3,IF(P76=2,$O$4,$O$5))</f>
        <v>0</v>
      </c>
    </row>
    <row r="77">
      <c r="A77" s="1" t="s">
        <v>664</v>
      </c>
      <c r="E77" s="27" t="s">
        <v>3908</v>
      </c>
    </row>
    <row r="78" ht="25.5">
      <c r="A78" s="1" t="s">
        <v>665</v>
      </c>
      <c r="E78" s="33" t="s">
        <v>4059</v>
      </c>
    </row>
    <row r="79" ht="89.25">
      <c r="A79" s="1" t="s">
        <v>666</v>
      </c>
      <c r="E79" s="27" t="s">
        <v>977</v>
      </c>
    </row>
    <row r="80" ht="25.5">
      <c r="A80" s="1" t="s">
        <v>659</v>
      </c>
      <c r="B80" s="1">
        <v>18</v>
      </c>
      <c r="C80" s="26" t="s">
        <v>1376</v>
      </c>
      <c r="D80" t="s">
        <v>661</v>
      </c>
      <c r="E80" s="27" t="s">
        <v>1377</v>
      </c>
      <c r="F80" s="28" t="s">
        <v>683</v>
      </c>
      <c r="G80" s="29">
        <v>6</v>
      </c>
      <c r="H80" s="28">
        <v>0</v>
      </c>
      <c r="I80" s="30">
        <f>ROUND(G80*H80,P4)</f>
        <v>0</v>
      </c>
      <c r="L80" s="31">
        <v>0</v>
      </c>
      <c r="M80" s="24">
        <f>ROUND(G80*L80,P4)</f>
        <v>0</v>
      </c>
      <c r="N80" s="25" t="s">
        <v>3907</v>
      </c>
      <c r="O80" s="32">
        <f>M80*AA80</f>
        <v>0</v>
      </c>
      <c r="P80" s="1">
        <v>3</v>
      </c>
      <c r="AA80" s="1">
        <f>IF(P80=1,$O$3,IF(P80=2,$O$4,$O$5))</f>
        <v>0</v>
      </c>
    </row>
    <row r="81">
      <c r="A81" s="1" t="s">
        <v>664</v>
      </c>
      <c r="E81" s="27" t="s">
        <v>3908</v>
      </c>
    </row>
    <row r="82" ht="25.5">
      <c r="A82" s="1" t="s">
        <v>665</v>
      </c>
      <c r="E82" s="33" t="s">
        <v>4059</v>
      </c>
    </row>
    <row r="83" ht="165.75">
      <c r="A83" s="1" t="s">
        <v>666</v>
      </c>
      <c r="E83" s="27" t="s">
        <v>4088</v>
      </c>
    </row>
    <row r="84" ht="25.5">
      <c r="A84" s="1" t="s">
        <v>659</v>
      </c>
      <c r="B84" s="1">
        <v>19</v>
      </c>
      <c r="C84" s="26" t="s">
        <v>975</v>
      </c>
      <c r="D84" t="s">
        <v>661</v>
      </c>
      <c r="E84" s="27" t="s">
        <v>976</v>
      </c>
      <c r="F84" s="28" t="s">
        <v>683</v>
      </c>
      <c r="G84" s="29">
        <v>2</v>
      </c>
      <c r="H84" s="28">
        <v>0</v>
      </c>
      <c r="I84" s="30">
        <f>ROUND(G84*H84,P4)</f>
        <v>0</v>
      </c>
      <c r="L84" s="31">
        <v>0</v>
      </c>
      <c r="M84" s="24">
        <f>ROUND(G84*L84,P4)</f>
        <v>0</v>
      </c>
      <c r="N84" s="25" t="s">
        <v>3907</v>
      </c>
      <c r="O84" s="32">
        <f>M84*AA84</f>
        <v>0</v>
      </c>
      <c r="P84" s="1">
        <v>3</v>
      </c>
      <c r="AA84" s="1">
        <f>IF(P84=1,$O$3,IF(P84=2,$O$4,$O$5))</f>
        <v>0</v>
      </c>
    </row>
    <row r="85">
      <c r="A85" s="1" t="s">
        <v>664</v>
      </c>
      <c r="E85" s="27" t="s">
        <v>3908</v>
      </c>
    </row>
    <row r="86" ht="25.5">
      <c r="A86" s="1" t="s">
        <v>665</v>
      </c>
      <c r="E86" s="33" t="s">
        <v>4059</v>
      </c>
    </row>
    <row r="87" ht="89.25">
      <c r="A87" s="1" t="s">
        <v>666</v>
      </c>
      <c r="E87" s="27" t="s">
        <v>977</v>
      </c>
    </row>
    <row r="88">
      <c r="A88" s="1" t="s">
        <v>659</v>
      </c>
      <c r="B88" s="1">
        <v>20</v>
      </c>
      <c r="C88" s="26" t="s">
        <v>4029</v>
      </c>
      <c r="D88" t="s">
        <v>661</v>
      </c>
      <c r="E88" s="27" t="s">
        <v>4030</v>
      </c>
      <c r="F88" s="28" t="s">
        <v>683</v>
      </c>
      <c r="G88" s="29">
        <v>55</v>
      </c>
      <c r="H88" s="28">
        <v>0</v>
      </c>
      <c r="I88" s="30">
        <f>ROUND(G88*H88,P4)</f>
        <v>0</v>
      </c>
      <c r="L88" s="31">
        <v>0</v>
      </c>
      <c r="M88" s="24">
        <f>ROUND(G88*L88,P4)</f>
        <v>0</v>
      </c>
      <c r="N88" s="25" t="s">
        <v>3907</v>
      </c>
      <c r="O88" s="32">
        <f>M88*AA88</f>
        <v>0</v>
      </c>
      <c r="P88" s="1">
        <v>3</v>
      </c>
      <c r="AA88" s="1">
        <f>IF(P88=1,$O$3,IF(P88=2,$O$4,$O$5))</f>
        <v>0</v>
      </c>
    </row>
    <row r="89">
      <c r="A89" s="1" t="s">
        <v>664</v>
      </c>
      <c r="E89" s="27" t="s">
        <v>3908</v>
      </c>
    </row>
    <row r="90" ht="25.5">
      <c r="A90" s="1" t="s">
        <v>665</v>
      </c>
      <c r="E90" s="33" t="s">
        <v>4059</v>
      </c>
    </row>
    <row r="91" ht="165.75">
      <c r="A91" s="1" t="s">
        <v>666</v>
      </c>
      <c r="E91" s="27" t="s">
        <v>4090</v>
      </c>
    </row>
    <row r="92">
      <c r="A92" s="1" t="s">
        <v>659</v>
      </c>
      <c r="B92" s="1">
        <v>21</v>
      </c>
      <c r="C92" s="26" t="s">
        <v>4094</v>
      </c>
      <c r="D92" t="s">
        <v>661</v>
      </c>
      <c r="E92" s="27" t="s">
        <v>4095</v>
      </c>
      <c r="F92" s="28" t="s">
        <v>670</v>
      </c>
      <c r="G92" s="29">
        <v>14</v>
      </c>
      <c r="H92" s="28">
        <v>0</v>
      </c>
      <c r="I92" s="30">
        <f>ROUND(G92*H92,P4)</f>
        <v>0</v>
      </c>
      <c r="L92" s="31">
        <v>0</v>
      </c>
      <c r="M92" s="24">
        <f>ROUND(G92*L92,P4)</f>
        <v>0</v>
      </c>
      <c r="N92" s="25" t="s">
        <v>3907</v>
      </c>
      <c r="O92" s="32">
        <f>M92*AA92</f>
        <v>0</v>
      </c>
      <c r="P92" s="1">
        <v>3</v>
      </c>
      <c r="AA92" s="1">
        <f>IF(P92=1,$O$3,IF(P92=2,$O$4,$O$5))</f>
        <v>0</v>
      </c>
    </row>
    <row r="93">
      <c r="A93" s="1" t="s">
        <v>664</v>
      </c>
      <c r="E93" s="27" t="s">
        <v>3908</v>
      </c>
    </row>
    <row r="94" ht="25.5">
      <c r="A94" s="1" t="s">
        <v>665</v>
      </c>
      <c r="E94" s="33" t="s">
        <v>4059</v>
      </c>
    </row>
    <row r="95" ht="38.25">
      <c r="A95" s="1" t="s">
        <v>666</v>
      </c>
      <c r="E95" s="27" t="s">
        <v>4081</v>
      </c>
    </row>
    <row r="96">
      <c r="A96" s="1" t="s">
        <v>656</v>
      </c>
      <c r="C96" s="22" t="s">
        <v>4096</v>
      </c>
      <c r="E96" s="23" t="s">
        <v>4097</v>
      </c>
      <c r="L96" s="24">
        <f>SUMIFS(L97:L124,A97:A124,"P")</f>
        <v>0</v>
      </c>
      <c r="M96" s="24">
        <f>SUMIFS(M97:M124,A97:A124,"P")</f>
        <v>0</v>
      </c>
      <c r="N96" s="25"/>
    </row>
    <row r="97">
      <c r="A97" s="1" t="s">
        <v>659</v>
      </c>
      <c r="B97" s="1">
        <v>22</v>
      </c>
      <c r="C97" s="26" t="s">
        <v>4098</v>
      </c>
      <c r="D97" t="s">
        <v>661</v>
      </c>
      <c r="E97" s="27" t="s">
        <v>4099</v>
      </c>
      <c r="F97" s="28" t="s">
        <v>683</v>
      </c>
      <c r="G97" s="29">
        <v>4</v>
      </c>
      <c r="H97" s="28">
        <v>0</v>
      </c>
      <c r="I97" s="30">
        <f>ROUND(G97*H97,P4)</f>
        <v>0</v>
      </c>
      <c r="L97" s="31">
        <v>0</v>
      </c>
      <c r="M97" s="24">
        <f>ROUND(G97*L97,P4)</f>
        <v>0</v>
      </c>
      <c r="N97" s="25" t="s">
        <v>3907</v>
      </c>
      <c r="O97" s="32">
        <f>M97*AA97</f>
        <v>0</v>
      </c>
      <c r="P97" s="1">
        <v>3</v>
      </c>
      <c r="AA97" s="1">
        <f>IF(P97=1,$O$3,IF(P97=2,$O$4,$O$5))</f>
        <v>0</v>
      </c>
    </row>
    <row r="98">
      <c r="A98" s="1" t="s">
        <v>664</v>
      </c>
      <c r="E98" s="27" t="s">
        <v>3908</v>
      </c>
    </row>
    <row r="99" ht="25.5">
      <c r="A99" s="1" t="s">
        <v>665</v>
      </c>
      <c r="E99" s="33" t="s">
        <v>4059</v>
      </c>
    </row>
    <row r="100" ht="102">
      <c r="A100" s="1" t="s">
        <v>666</v>
      </c>
      <c r="E100" s="27" t="s">
        <v>4100</v>
      </c>
    </row>
    <row r="101">
      <c r="A101" s="1" t="s">
        <v>659</v>
      </c>
      <c r="B101" s="1">
        <v>23</v>
      </c>
      <c r="C101" s="26" t="s">
        <v>4101</v>
      </c>
      <c r="D101" t="s">
        <v>661</v>
      </c>
      <c r="E101" s="27" t="s">
        <v>4102</v>
      </c>
      <c r="F101" s="28" t="s">
        <v>683</v>
      </c>
      <c r="G101" s="29">
        <v>1</v>
      </c>
      <c r="H101" s="28">
        <v>0</v>
      </c>
      <c r="I101" s="30">
        <f>ROUND(G101*H101,P4)</f>
        <v>0</v>
      </c>
      <c r="L101" s="31">
        <v>0</v>
      </c>
      <c r="M101" s="24">
        <f>ROUND(G101*L101,P4)</f>
        <v>0</v>
      </c>
      <c r="N101" s="25" t="s">
        <v>3907</v>
      </c>
      <c r="O101" s="32">
        <f>M101*AA101</f>
        <v>0</v>
      </c>
      <c r="P101" s="1">
        <v>3</v>
      </c>
      <c r="AA101" s="1">
        <f>IF(P101=1,$O$3,IF(P101=2,$O$4,$O$5))</f>
        <v>0</v>
      </c>
    </row>
    <row r="102">
      <c r="A102" s="1" t="s">
        <v>664</v>
      </c>
      <c r="E102" s="27" t="s">
        <v>3908</v>
      </c>
    </row>
    <row r="103" ht="25.5">
      <c r="A103" s="1" t="s">
        <v>665</v>
      </c>
      <c r="E103" s="33" t="s">
        <v>4059</v>
      </c>
    </row>
    <row r="104" ht="102">
      <c r="A104" s="1" t="s">
        <v>666</v>
      </c>
      <c r="E104" s="27" t="s">
        <v>4100</v>
      </c>
    </row>
    <row r="105">
      <c r="A105" s="1" t="s">
        <v>659</v>
      </c>
      <c r="B105" s="1">
        <v>24</v>
      </c>
      <c r="C105" s="26" t="s">
        <v>4103</v>
      </c>
      <c r="D105" t="s">
        <v>661</v>
      </c>
      <c r="E105" s="27" t="s">
        <v>4104</v>
      </c>
      <c r="F105" s="28" t="s">
        <v>683</v>
      </c>
      <c r="G105" s="29">
        <v>1</v>
      </c>
      <c r="H105" s="28">
        <v>0</v>
      </c>
      <c r="I105" s="30">
        <f>ROUND(G105*H105,P4)</f>
        <v>0</v>
      </c>
      <c r="L105" s="31">
        <v>0</v>
      </c>
      <c r="M105" s="24">
        <f>ROUND(G105*L105,P4)</f>
        <v>0</v>
      </c>
      <c r="N105" s="25" t="s">
        <v>3907</v>
      </c>
      <c r="O105" s="32">
        <f>M105*AA105</f>
        <v>0</v>
      </c>
      <c r="P105" s="1">
        <v>3</v>
      </c>
      <c r="AA105" s="1">
        <f>IF(P105=1,$O$3,IF(P105=2,$O$4,$O$5))</f>
        <v>0</v>
      </c>
    </row>
    <row r="106">
      <c r="A106" s="1" t="s">
        <v>664</v>
      </c>
      <c r="E106" s="27" t="s">
        <v>3908</v>
      </c>
    </row>
    <row r="107" ht="25.5">
      <c r="A107" s="1" t="s">
        <v>665</v>
      </c>
      <c r="E107" s="33" t="s">
        <v>4059</v>
      </c>
    </row>
    <row r="108" ht="102">
      <c r="A108" s="1" t="s">
        <v>666</v>
      </c>
      <c r="E108" s="27" t="s">
        <v>4100</v>
      </c>
    </row>
    <row r="109">
      <c r="A109" s="1" t="s">
        <v>659</v>
      </c>
      <c r="B109" s="1">
        <v>25</v>
      </c>
      <c r="C109" s="26" t="s">
        <v>4105</v>
      </c>
      <c r="D109" t="s">
        <v>661</v>
      </c>
      <c r="E109" s="27" t="s">
        <v>4106</v>
      </c>
      <c r="F109" s="28" t="s">
        <v>683</v>
      </c>
      <c r="G109" s="29">
        <v>1</v>
      </c>
      <c r="H109" s="28">
        <v>0</v>
      </c>
      <c r="I109" s="30">
        <f>ROUND(G109*H109,P4)</f>
        <v>0</v>
      </c>
      <c r="L109" s="31">
        <v>0</v>
      </c>
      <c r="M109" s="24">
        <f>ROUND(G109*L109,P4)</f>
        <v>0</v>
      </c>
      <c r="N109" s="25" t="s">
        <v>3907</v>
      </c>
      <c r="O109" s="32">
        <f>M109*AA109</f>
        <v>0</v>
      </c>
      <c r="P109" s="1">
        <v>3</v>
      </c>
      <c r="AA109" s="1">
        <f>IF(P109=1,$O$3,IF(P109=2,$O$4,$O$5))</f>
        <v>0</v>
      </c>
    </row>
    <row r="110">
      <c r="A110" s="1" t="s">
        <v>664</v>
      </c>
      <c r="E110" s="27" t="s">
        <v>3908</v>
      </c>
    </row>
    <row r="111" ht="25.5">
      <c r="A111" s="1" t="s">
        <v>665</v>
      </c>
      <c r="E111" s="33" t="s">
        <v>4059</v>
      </c>
    </row>
    <row r="112" ht="102">
      <c r="A112" s="1" t="s">
        <v>666</v>
      </c>
      <c r="E112" s="27" t="s">
        <v>4100</v>
      </c>
    </row>
    <row r="113">
      <c r="A113" s="1" t="s">
        <v>659</v>
      </c>
      <c r="B113" s="1">
        <v>26</v>
      </c>
      <c r="C113" s="26" t="s">
        <v>4107</v>
      </c>
      <c r="D113" t="s">
        <v>661</v>
      </c>
      <c r="E113" s="27" t="s">
        <v>4108</v>
      </c>
      <c r="F113" s="28" t="s">
        <v>683</v>
      </c>
      <c r="G113" s="29">
        <v>2</v>
      </c>
      <c r="H113" s="28">
        <v>0</v>
      </c>
      <c r="I113" s="30">
        <f>ROUND(G113*H113,P4)</f>
        <v>0</v>
      </c>
      <c r="L113" s="31">
        <v>0</v>
      </c>
      <c r="M113" s="24">
        <f>ROUND(G113*L113,P4)</f>
        <v>0</v>
      </c>
      <c r="N113" s="25" t="s">
        <v>3907</v>
      </c>
      <c r="O113" s="32">
        <f>M113*AA113</f>
        <v>0</v>
      </c>
      <c r="P113" s="1">
        <v>3</v>
      </c>
      <c r="AA113" s="1">
        <f>IF(P113=1,$O$3,IF(P113=2,$O$4,$O$5))</f>
        <v>0</v>
      </c>
    </row>
    <row r="114">
      <c r="A114" s="1" t="s">
        <v>664</v>
      </c>
      <c r="E114" s="27" t="s">
        <v>3908</v>
      </c>
    </row>
    <row r="115" ht="25.5">
      <c r="A115" s="1" t="s">
        <v>665</v>
      </c>
      <c r="E115" s="33" t="s">
        <v>4059</v>
      </c>
    </row>
    <row r="116" ht="102">
      <c r="A116" s="1" t="s">
        <v>666</v>
      </c>
      <c r="E116" s="27" t="s">
        <v>4100</v>
      </c>
    </row>
    <row r="117">
      <c r="A117" s="1" t="s">
        <v>659</v>
      </c>
      <c r="B117" s="1">
        <v>27</v>
      </c>
      <c r="C117" s="26" t="s">
        <v>4109</v>
      </c>
      <c r="D117" t="s">
        <v>661</v>
      </c>
      <c r="E117" s="27" t="s">
        <v>4110</v>
      </c>
      <c r="F117" s="28" t="s">
        <v>683</v>
      </c>
      <c r="G117" s="29">
        <v>1</v>
      </c>
      <c r="H117" s="28">
        <v>0</v>
      </c>
      <c r="I117" s="30">
        <f>ROUND(G117*H117,P4)</f>
        <v>0</v>
      </c>
      <c r="L117" s="31">
        <v>0</v>
      </c>
      <c r="M117" s="24">
        <f>ROUND(G117*L117,P4)</f>
        <v>0</v>
      </c>
      <c r="N117" s="25" t="s">
        <v>3907</v>
      </c>
      <c r="O117" s="32">
        <f>M117*AA117</f>
        <v>0</v>
      </c>
      <c r="P117" s="1">
        <v>3</v>
      </c>
      <c r="AA117" s="1">
        <f>IF(P117=1,$O$3,IF(P117=2,$O$4,$O$5))</f>
        <v>0</v>
      </c>
    </row>
    <row r="118">
      <c r="A118" s="1" t="s">
        <v>664</v>
      </c>
      <c r="E118" s="27" t="s">
        <v>3908</v>
      </c>
    </row>
    <row r="119" ht="25.5">
      <c r="A119" s="1" t="s">
        <v>665</v>
      </c>
      <c r="E119" s="33" t="s">
        <v>4059</v>
      </c>
    </row>
    <row r="120" ht="102">
      <c r="A120" s="1" t="s">
        <v>666</v>
      </c>
      <c r="E120" s="27" t="s">
        <v>4111</v>
      </c>
    </row>
    <row r="121">
      <c r="A121" s="1" t="s">
        <v>659</v>
      </c>
      <c r="B121" s="1">
        <v>28</v>
      </c>
      <c r="C121" s="26" t="s">
        <v>4112</v>
      </c>
      <c r="D121" t="s">
        <v>661</v>
      </c>
      <c r="E121" s="27" t="s">
        <v>4113</v>
      </c>
      <c r="F121" s="28" t="s">
        <v>683</v>
      </c>
      <c r="G121" s="29">
        <v>1</v>
      </c>
      <c r="H121" s="28">
        <v>0</v>
      </c>
      <c r="I121" s="30">
        <f>ROUND(G121*H121,P4)</f>
        <v>0</v>
      </c>
      <c r="L121" s="31">
        <v>0</v>
      </c>
      <c r="M121" s="24">
        <f>ROUND(G121*L121,P4)</f>
        <v>0</v>
      </c>
      <c r="N121" s="25" t="s">
        <v>3907</v>
      </c>
      <c r="O121" s="32">
        <f>M121*AA121</f>
        <v>0</v>
      </c>
      <c r="P121" s="1">
        <v>3</v>
      </c>
      <c r="AA121" s="1">
        <f>IF(P121=1,$O$3,IF(P121=2,$O$4,$O$5))</f>
        <v>0</v>
      </c>
    </row>
    <row r="122">
      <c r="A122" s="1" t="s">
        <v>664</v>
      </c>
      <c r="E122" s="27" t="s">
        <v>3908</v>
      </c>
    </row>
    <row r="123" ht="25.5">
      <c r="A123" s="1" t="s">
        <v>665</v>
      </c>
      <c r="E123" s="33" t="s">
        <v>4059</v>
      </c>
    </row>
    <row r="124" ht="102">
      <c r="A124" s="1" t="s">
        <v>666</v>
      </c>
      <c r="E124" s="27" t="s">
        <v>4111</v>
      </c>
    </row>
    <row r="125">
      <c r="A125" s="1" t="s">
        <v>656</v>
      </c>
      <c r="C125" s="22" t="s">
        <v>3903</v>
      </c>
      <c r="E125" s="23" t="s">
        <v>3904</v>
      </c>
      <c r="L125" s="24">
        <f>SUMIFS(L126:L205,A126:A205,"P")</f>
        <v>0</v>
      </c>
      <c r="M125" s="24">
        <f>SUMIFS(M126:M205,A126:A205,"P")</f>
        <v>0</v>
      </c>
      <c r="N125" s="25"/>
    </row>
    <row r="126">
      <c r="A126" s="1" t="s">
        <v>659</v>
      </c>
      <c r="B126" s="1">
        <v>29</v>
      </c>
      <c r="C126" s="26" t="s">
        <v>4114</v>
      </c>
      <c r="D126" t="s">
        <v>661</v>
      </c>
      <c r="E126" s="27" t="s">
        <v>4115</v>
      </c>
      <c r="F126" s="28" t="s">
        <v>683</v>
      </c>
      <c r="G126" s="29">
        <v>1</v>
      </c>
      <c r="H126" s="28">
        <v>0</v>
      </c>
      <c r="I126" s="30">
        <f>ROUND(G126*H126,P4)</f>
        <v>0</v>
      </c>
      <c r="L126" s="31">
        <v>0</v>
      </c>
      <c r="M126" s="24">
        <f>ROUND(G126*L126,P4)</f>
        <v>0</v>
      </c>
      <c r="N126" s="25" t="s">
        <v>3907</v>
      </c>
      <c r="O126" s="32">
        <f>M126*AA126</f>
        <v>0</v>
      </c>
      <c r="P126" s="1">
        <v>3</v>
      </c>
      <c r="AA126" s="1">
        <f>IF(P126=1,$O$3,IF(P126=2,$O$4,$O$5))</f>
        <v>0</v>
      </c>
    </row>
    <row r="127">
      <c r="A127" s="1" t="s">
        <v>664</v>
      </c>
      <c r="E127" s="27" t="s">
        <v>3908</v>
      </c>
    </row>
    <row r="128" ht="25.5">
      <c r="A128" s="1" t="s">
        <v>665</v>
      </c>
      <c r="E128" s="33" t="s">
        <v>4059</v>
      </c>
    </row>
    <row r="129" ht="318.75">
      <c r="A129" s="1" t="s">
        <v>666</v>
      </c>
      <c r="E129" s="27" t="s">
        <v>4116</v>
      </c>
    </row>
    <row r="130">
      <c r="A130" s="1" t="s">
        <v>659</v>
      </c>
      <c r="B130" s="1">
        <v>30</v>
      </c>
      <c r="C130" s="26" t="s">
        <v>4117</v>
      </c>
      <c r="D130" t="s">
        <v>661</v>
      </c>
      <c r="E130" s="27" t="s">
        <v>4118</v>
      </c>
      <c r="F130" s="28" t="s">
        <v>683</v>
      </c>
      <c r="G130" s="29">
        <v>2</v>
      </c>
      <c r="H130" s="28">
        <v>0</v>
      </c>
      <c r="I130" s="30">
        <f>ROUND(G130*H130,P4)</f>
        <v>0</v>
      </c>
      <c r="L130" s="31">
        <v>0</v>
      </c>
      <c r="M130" s="24">
        <f>ROUND(G130*L130,P4)</f>
        <v>0</v>
      </c>
      <c r="N130" s="25" t="s">
        <v>3907</v>
      </c>
      <c r="O130" s="32">
        <f>M130*AA130</f>
        <v>0</v>
      </c>
      <c r="P130" s="1">
        <v>3</v>
      </c>
      <c r="AA130" s="1">
        <f>IF(P130=1,$O$3,IF(P130=2,$O$4,$O$5))</f>
        <v>0</v>
      </c>
    </row>
    <row r="131">
      <c r="A131" s="1" t="s">
        <v>664</v>
      </c>
      <c r="E131" s="27" t="s">
        <v>4119</v>
      </c>
    </row>
    <row r="132" ht="25.5">
      <c r="A132" s="1" t="s">
        <v>665</v>
      </c>
      <c r="E132" s="33" t="s">
        <v>4059</v>
      </c>
    </row>
    <row r="133" ht="89.25">
      <c r="A133" s="1" t="s">
        <v>666</v>
      </c>
      <c r="E133" s="27" t="s">
        <v>4120</v>
      </c>
    </row>
    <row r="134" ht="25.5">
      <c r="A134" s="1" t="s">
        <v>659</v>
      </c>
      <c r="B134" s="1">
        <v>31</v>
      </c>
      <c r="C134" s="26" t="s">
        <v>4121</v>
      </c>
      <c r="D134" t="s">
        <v>661</v>
      </c>
      <c r="E134" s="27" t="s">
        <v>4122</v>
      </c>
      <c r="F134" s="28" t="s">
        <v>683</v>
      </c>
      <c r="G134" s="29">
        <v>1</v>
      </c>
      <c r="H134" s="28">
        <v>0</v>
      </c>
      <c r="I134" s="30">
        <f>ROUND(G134*H134,P4)</f>
        <v>0</v>
      </c>
      <c r="L134" s="31">
        <v>0</v>
      </c>
      <c r="M134" s="24">
        <f>ROUND(G134*L134,P4)</f>
        <v>0</v>
      </c>
      <c r="N134" s="25" t="s">
        <v>3907</v>
      </c>
      <c r="O134" s="32">
        <f>M134*AA134</f>
        <v>0</v>
      </c>
      <c r="P134" s="1">
        <v>3</v>
      </c>
      <c r="AA134" s="1">
        <f>IF(P134=1,$O$3,IF(P134=2,$O$4,$O$5))</f>
        <v>0</v>
      </c>
    </row>
    <row r="135">
      <c r="A135" s="1" t="s">
        <v>664</v>
      </c>
      <c r="E135" s="27" t="s">
        <v>3908</v>
      </c>
    </row>
    <row r="136" ht="25.5">
      <c r="A136" s="1" t="s">
        <v>665</v>
      </c>
      <c r="E136" s="33" t="s">
        <v>4059</v>
      </c>
    </row>
    <row r="137" ht="89.25">
      <c r="A137" s="1" t="s">
        <v>666</v>
      </c>
      <c r="E137" s="27" t="s">
        <v>4123</v>
      </c>
    </row>
    <row r="138" ht="25.5">
      <c r="A138" s="1" t="s">
        <v>659</v>
      </c>
      <c r="B138" s="1">
        <v>32</v>
      </c>
      <c r="C138" s="26" t="s">
        <v>4124</v>
      </c>
      <c r="D138" t="s">
        <v>661</v>
      </c>
      <c r="E138" s="27" t="s">
        <v>4125</v>
      </c>
      <c r="F138" s="28" t="s">
        <v>683</v>
      </c>
      <c r="G138" s="29">
        <v>1</v>
      </c>
      <c r="H138" s="28">
        <v>0</v>
      </c>
      <c r="I138" s="30">
        <f>ROUND(G138*H138,P4)</f>
        <v>0</v>
      </c>
      <c r="L138" s="31">
        <v>0</v>
      </c>
      <c r="M138" s="24">
        <f>ROUND(G138*L138,P4)</f>
        <v>0</v>
      </c>
      <c r="N138" s="25" t="s">
        <v>3907</v>
      </c>
      <c r="O138" s="32">
        <f>M138*AA138</f>
        <v>0</v>
      </c>
      <c r="P138" s="1">
        <v>3</v>
      </c>
      <c r="AA138" s="1">
        <f>IF(P138=1,$O$3,IF(P138=2,$O$4,$O$5))</f>
        <v>0</v>
      </c>
    </row>
    <row r="139">
      <c r="A139" s="1" t="s">
        <v>664</v>
      </c>
      <c r="E139" s="27" t="s">
        <v>3908</v>
      </c>
    </row>
    <row r="140" ht="25.5">
      <c r="A140" s="1" t="s">
        <v>665</v>
      </c>
      <c r="E140" s="33" t="s">
        <v>4059</v>
      </c>
    </row>
    <row r="141" ht="89.25">
      <c r="A141" s="1" t="s">
        <v>666</v>
      </c>
      <c r="E141" s="27" t="s">
        <v>4126</v>
      </c>
    </row>
    <row r="142" ht="38.25">
      <c r="A142" s="1" t="s">
        <v>659</v>
      </c>
      <c r="B142" s="1">
        <v>33</v>
      </c>
      <c r="C142" s="26" t="s">
        <v>4032</v>
      </c>
      <c r="D142" t="s">
        <v>661</v>
      </c>
      <c r="E142" s="27" t="s">
        <v>4033</v>
      </c>
      <c r="F142" s="28" t="s">
        <v>683</v>
      </c>
      <c r="G142" s="29">
        <v>2</v>
      </c>
      <c r="H142" s="28">
        <v>0</v>
      </c>
      <c r="I142" s="30">
        <f>ROUND(G142*H142,P4)</f>
        <v>0</v>
      </c>
      <c r="L142" s="31">
        <v>0</v>
      </c>
      <c r="M142" s="24">
        <f>ROUND(G142*L142,P4)</f>
        <v>0</v>
      </c>
      <c r="N142" s="25" t="s">
        <v>3907</v>
      </c>
      <c r="O142" s="32">
        <f>M142*AA142</f>
        <v>0</v>
      </c>
      <c r="P142" s="1">
        <v>3</v>
      </c>
      <c r="AA142" s="1">
        <f>IF(P142=1,$O$3,IF(P142=2,$O$4,$O$5))</f>
        <v>0</v>
      </c>
    </row>
    <row r="143">
      <c r="A143" s="1" t="s">
        <v>664</v>
      </c>
      <c r="E143" s="27" t="s">
        <v>3908</v>
      </c>
    </row>
    <row r="144" ht="25.5">
      <c r="A144" s="1" t="s">
        <v>665</v>
      </c>
      <c r="E144" s="33" t="s">
        <v>4059</v>
      </c>
    </row>
    <row r="145" ht="76.5">
      <c r="A145" s="1" t="s">
        <v>666</v>
      </c>
      <c r="E145" s="27" t="s">
        <v>4127</v>
      </c>
    </row>
    <row r="146">
      <c r="A146" s="1" t="s">
        <v>659</v>
      </c>
      <c r="B146" s="1">
        <v>34</v>
      </c>
      <c r="C146" s="26" t="s">
        <v>4035</v>
      </c>
      <c r="D146" t="s">
        <v>661</v>
      </c>
      <c r="E146" s="27" t="s">
        <v>4036</v>
      </c>
      <c r="F146" s="28" t="s">
        <v>683</v>
      </c>
      <c r="G146" s="29">
        <v>1</v>
      </c>
      <c r="H146" s="28">
        <v>0</v>
      </c>
      <c r="I146" s="30">
        <f>ROUND(G146*H146,P4)</f>
        <v>0</v>
      </c>
      <c r="L146" s="31">
        <v>0</v>
      </c>
      <c r="M146" s="24">
        <f>ROUND(G146*L146,P4)</f>
        <v>0</v>
      </c>
      <c r="N146" s="25" t="s">
        <v>3907</v>
      </c>
      <c r="O146" s="32">
        <f>M146*AA146</f>
        <v>0</v>
      </c>
      <c r="P146" s="1">
        <v>3</v>
      </c>
      <c r="AA146" s="1">
        <f>IF(P146=1,$O$3,IF(P146=2,$O$4,$O$5))</f>
        <v>0</v>
      </c>
    </row>
    <row r="147">
      <c r="A147" s="1" t="s">
        <v>664</v>
      </c>
      <c r="E147" s="27" t="s">
        <v>3908</v>
      </c>
    </row>
    <row r="148" ht="25.5">
      <c r="A148" s="1" t="s">
        <v>665</v>
      </c>
      <c r="E148" s="33" t="s">
        <v>4059</v>
      </c>
    </row>
    <row r="149" ht="280.5">
      <c r="A149" s="1" t="s">
        <v>666</v>
      </c>
      <c r="E149" s="27" t="s">
        <v>4128</v>
      </c>
    </row>
    <row r="150" ht="25.5">
      <c r="A150" s="1" t="s">
        <v>659</v>
      </c>
      <c r="B150" s="1">
        <v>35</v>
      </c>
      <c r="C150" s="26" t="s">
        <v>4129</v>
      </c>
      <c r="D150" t="s">
        <v>661</v>
      </c>
      <c r="E150" s="27" t="s">
        <v>4130</v>
      </c>
      <c r="F150" s="28" t="s">
        <v>683</v>
      </c>
      <c r="G150" s="29">
        <v>5</v>
      </c>
      <c r="H150" s="28">
        <v>0</v>
      </c>
      <c r="I150" s="30">
        <f>ROUND(G150*H150,P4)</f>
        <v>0</v>
      </c>
      <c r="L150" s="31">
        <v>0</v>
      </c>
      <c r="M150" s="24">
        <f>ROUND(G150*L150,P4)</f>
        <v>0</v>
      </c>
      <c r="N150" s="25" t="s">
        <v>3907</v>
      </c>
      <c r="O150" s="32">
        <f>M150*AA150</f>
        <v>0</v>
      </c>
      <c r="P150" s="1">
        <v>3</v>
      </c>
      <c r="AA150" s="1">
        <f>IF(P150=1,$O$3,IF(P150=2,$O$4,$O$5))</f>
        <v>0</v>
      </c>
    </row>
    <row r="151">
      <c r="A151" s="1" t="s">
        <v>664</v>
      </c>
      <c r="E151" s="27" t="s">
        <v>3908</v>
      </c>
    </row>
    <row r="152" ht="25.5">
      <c r="A152" s="1" t="s">
        <v>665</v>
      </c>
      <c r="E152" s="33" t="s">
        <v>4059</v>
      </c>
    </row>
    <row r="153" ht="76.5">
      <c r="A153" s="1" t="s">
        <v>666</v>
      </c>
      <c r="E153" s="27" t="s">
        <v>4127</v>
      </c>
    </row>
    <row r="154">
      <c r="A154" s="1" t="s">
        <v>659</v>
      </c>
      <c r="B154" s="1">
        <v>36</v>
      </c>
      <c r="C154" s="26" t="s">
        <v>4131</v>
      </c>
      <c r="D154" t="s">
        <v>661</v>
      </c>
      <c r="E154" s="27" t="s">
        <v>4132</v>
      </c>
      <c r="F154" s="28" t="s">
        <v>683</v>
      </c>
      <c r="G154" s="29">
        <v>2</v>
      </c>
      <c r="H154" s="28">
        <v>0</v>
      </c>
      <c r="I154" s="30">
        <f>ROUND(G154*H154,P4)</f>
        <v>0</v>
      </c>
      <c r="L154" s="31">
        <v>0</v>
      </c>
      <c r="M154" s="24">
        <f>ROUND(G154*L154,P4)</f>
        <v>0</v>
      </c>
      <c r="N154" s="25" t="s">
        <v>3907</v>
      </c>
      <c r="O154" s="32">
        <f>M154*AA154</f>
        <v>0</v>
      </c>
      <c r="P154" s="1">
        <v>3</v>
      </c>
      <c r="AA154" s="1">
        <f>IF(P154=1,$O$3,IF(P154=2,$O$4,$O$5))</f>
        <v>0</v>
      </c>
    </row>
    <row r="155">
      <c r="A155" s="1" t="s">
        <v>664</v>
      </c>
      <c r="E155" s="27" t="s">
        <v>3908</v>
      </c>
    </row>
    <row r="156" ht="25.5">
      <c r="A156" s="1" t="s">
        <v>665</v>
      </c>
      <c r="E156" s="33" t="s">
        <v>4059</v>
      </c>
    </row>
    <row r="157" ht="293.25">
      <c r="A157" s="1" t="s">
        <v>666</v>
      </c>
      <c r="E157" s="27" t="s">
        <v>4133</v>
      </c>
    </row>
    <row r="158" ht="25.5">
      <c r="A158" s="1" t="s">
        <v>659</v>
      </c>
      <c r="B158" s="1">
        <v>37</v>
      </c>
      <c r="C158" s="26" t="s">
        <v>4134</v>
      </c>
      <c r="D158" t="s">
        <v>661</v>
      </c>
      <c r="E158" s="27" t="s">
        <v>4135</v>
      </c>
      <c r="F158" s="28" t="s">
        <v>683</v>
      </c>
      <c r="G158" s="29">
        <v>8</v>
      </c>
      <c r="H158" s="28">
        <v>0</v>
      </c>
      <c r="I158" s="30">
        <f>ROUND(G158*H158,P4)</f>
        <v>0</v>
      </c>
      <c r="L158" s="31">
        <v>0</v>
      </c>
      <c r="M158" s="24">
        <f>ROUND(G158*L158,P4)</f>
        <v>0</v>
      </c>
      <c r="N158" s="25" t="s">
        <v>3907</v>
      </c>
      <c r="O158" s="32">
        <f>M158*AA158</f>
        <v>0</v>
      </c>
      <c r="P158" s="1">
        <v>3</v>
      </c>
      <c r="AA158" s="1">
        <f>IF(P158=1,$O$3,IF(P158=2,$O$4,$O$5))</f>
        <v>0</v>
      </c>
    </row>
    <row r="159">
      <c r="A159" s="1" t="s">
        <v>664</v>
      </c>
      <c r="E159" s="27" t="s">
        <v>3908</v>
      </c>
    </row>
    <row r="160" ht="25.5">
      <c r="A160" s="1" t="s">
        <v>665</v>
      </c>
      <c r="E160" s="33" t="s">
        <v>4059</v>
      </c>
    </row>
    <row r="161" ht="293.25">
      <c r="A161" s="1" t="s">
        <v>666</v>
      </c>
      <c r="E161" s="27" t="s">
        <v>4133</v>
      </c>
    </row>
    <row r="162" ht="25.5">
      <c r="A162" s="1" t="s">
        <v>659</v>
      </c>
      <c r="B162" s="1">
        <v>38</v>
      </c>
      <c r="C162" s="26" t="s">
        <v>3905</v>
      </c>
      <c r="D162" t="s">
        <v>661</v>
      </c>
      <c r="E162" s="27" t="s">
        <v>3906</v>
      </c>
      <c r="F162" s="28" t="s">
        <v>683</v>
      </c>
      <c r="G162" s="29">
        <v>1</v>
      </c>
      <c r="H162" s="28">
        <v>0</v>
      </c>
      <c r="I162" s="30">
        <f>ROUND(G162*H162,P4)</f>
        <v>0</v>
      </c>
      <c r="L162" s="31">
        <v>0</v>
      </c>
      <c r="M162" s="24">
        <f>ROUND(G162*L162,P4)</f>
        <v>0</v>
      </c>
      <c r="N162" s="25" t="s">
        <v>3907</v>
      </c>
      <c r="O162" s="32">
        <f>M162*AA162</f>
        <v>0</v>
      </c>
      <c r="P162" s="1">
        <v>3</v>
      </c>
      <c r="AA162" s="1">
        <f>IF(P162=1,$O$3,IF(P162=2,$O$4,$O$5))</f>
        <v>0</v>
      </c>
    </row>
    <row r="163">
      <c r="A163" s="1" t="s">
        <v>664</v>
      </c>
      <c r="E163" s="27" t="s">
        <v>3908</v>
      </c>
    </row>
    <row r="164" ht="25.5">
      <c r="A164" s="1" t="s">
        <v>665</v>
      </c>
      <c r="E164" s="33" t="s">
        <v>4059</v>
      </c>
    </row>
    <row r="165" ht="293.25">
      <c r="A165" s="1" t="s">
        <v>666</v>
      </c>
      <c r="E165" s="27" t="s">
        <v>4133</v>
      </c>
    </row>
    <row r="166">
      <c r="A166" s="1" t="s">
        <v>659</v>
      </c>
      <c r="B166" s="1">
        <v>39</v>
      </c>
      <c r="C166" s="26" t="s">
        <v>4136</v>
      </c>
      <c r="D166" t="s">
        <v>661</v>
      </c>
      <c r="E166" s="27" t="s">
        <v>4137</v>
      </c>
      <c r="F166" s="28" t="s">
        <v>683</v>
      </c>
      <c r="G166" s="29">
        <v>1</v>
      </c>
      <c r="H166" s="28">
        <v>0</v>
      </c>
      <c r="I166" s="30">
        <f>ROUND(G166*H166,P4)</f>
        <v>0</v>
      </c>
      <c r="L166" s="31">
        <v>0</v>
      </c>
      <c r="M166" s="24">
        <f>ROUND(G166*L166,P4)</f>
        <v>0</v>
      </c>
      <c r="N166" s="25" t="s">
        <v>3907</v>
      </c>
      <c r="O166" s="32">
        <f>M166*AA166</f>
        <v>0</v>
      </c>
      <c r="P166" s="1">
        <v>3</v>
      </c>
      <c r="AA166" s="1">
        <f>IF(P166=1,$O$3,IF(P166=2,$O$4,$O$5))</f>
        <v>0</v>
      </c>
    </row>
    <row r="167">
      <c r="A167" s="1" t="s">
        <v>664</v>
      </c>
      <c r="E167" s="27" t="s">
        <v>3908</v>
      </c>
    </row>
    <row r="168" ht="25.5">
      <c r="A168" s="1" t="s">
        <v>665</v>
      </c>
      <c r="E168" s="33" t="s">
        <v>4059</v>
      </c>
    </row>
    <row r="169" ht="280.5">
      <c r="A169" s="1" t="s">
        <v>666</v>
      </c>
      <c r="E169" s="27" t="s">
        <v>4138</v>
      </c>
    </row>
    <row r="170">
      <c r="A170" s="1" t="s">
        <v>659</v>
      </c>
      <c r="B170" s="1">
        <v>40</v>
      </c>
      <c r="C170" s="26" t="s">
        <v>4139</v>
      </c>
      <c r="D170" t="s">
        <v>661</v>
      </c>
      <c r="E170" s="27" t="s">
        <v>4140</v>
      </c>
      <c r="F170" s="28" t="s">
        <v>683</v>
      </c>
      <c r="G170" s="29">
        <v>1</v>
      </c>
      <c r="H170" s="28">
        <v>0</v>
      </c>
      <c r="I170" s="30">
        <f>ROUND(G170*H170,P4)</f>
        <v>0</v>
      </c>
      <c r="L170" s="31">
        <v>0</v>
      </c>
      <c r="M170" s="24">
        <f>ROUND(G170*L170,P4)</f>
        <v>0</v>
      </c>
      <c r="N170" s="25" t="s">
        <v>3907</v>
      </c>
      <c r="O170" s="32">
        <f>M170*AA170</f>
        <v>0</v>
      </c>
      <c r="P170" s="1">
        <v>3</v>
      </c>
      <c r="AA170" s="1">
        <f>IF(P170=1,$O$3,IF(P170=2,$O$4,$O$5))</f>
        <v>0</v>
      </c>
    </row>
    <row r="171">
      <c r="A171" s="1" t="s">
        <v>664</v>
      </c>
      <c r="E171" s="27" t="s">
        <v>3908</v>
      </c>
    </row>
    <row r="172" ht="25.5">
      <c r="A172" s="1" t="s">
        <v>665</v>
      </c>
      <c r="E172" s="33" t="s">
        <v>4059</v>
      </c>
    </row>
    <row r="173" ht="306">
      <c r="A173" s="1" t="s">
        <v>666</v>
      </c>
      <c r="E173" s="27" t="s">
        <v>4141</v>
      </c>
    </row>
    <row r="174">
      <c r="A174" s="1" t="s">
        <v>659</v>
      </c>
      <c r="B174" s="1">
        <v>41</v>
      </c>
      <c r="C174" s="26" t="s">
        <v>4142</v>
      </c>
      <c r="D174" t="s">
        <v>661</v>
      </c>
      <c r="E174" s="27" t="s">
        <v>4143</v>
      </c>
      <c r="F174" s="28" t="s">
        <v>683</v>
      </c>
      <c r="G174" s="29">
        <v>1</v>
      </c>
      <c r="H174" s="28">
        <v>0</v>
      </c>
      <c r="I174" s="30">
        <f>ROUND(G174*H174,P4)</f>
        <v>0</v>
      </c>
      <c r="L174" s="31">
        <v>0</v>
      </c>
      <c r="M174" s="24">
        <f>ROUND(G174*L174,P4)</f>
        <v>0</v>
      </c>
      <c r="N174" s="25" t="s">
        <v>3907</v>
      </c>
      <c r="O174" s="32">
        <f>M174*AA174</f>
        <v>0</v>
      </c>
      <c r="P174" s="1">
        <v>3</v>
      </c>
      <c r="AA174" s="1">
        <f>IF(P174=1,$O$3,IF(P174=2,$O$4,$O$5))</f>
        <v>0</v>
      </c>
    </row>
    <row r="175">
      <c r="A175" s="1" t="s">
        <v>664</v>
      </c>
      <c r="E175" s="27" t="s">
        <v>3908</v>
      </c>
    </row>
    <row r="176" ht="25.5">
      <c r="A176" s="1" t="s">
        <v>665</v>
      </c>
      <c r="E176" s="33" t="s">
        <v>4059</v>
      </c>
    </row>
    <row r="177" ht="293.25">
      <c r="A177" s="1" t="s">
        <v>666</v>
      </c>
      <c r="E177" s="27" t="s">
        <v>4144</v>
      </c>
    </row>
    <row r="178">
      <c r="A178" s="1" t="s">
        <v>659</v>
      </c>
      <c r="B178" s="1">
        <v>42</v>
      </c>
      <c r="C178" s="26" t="s">
        <v>4145</v>
      </c>
      <c r="D178" t="s">
        <v>661</v>
      </c>
      <c r="E178" s="27" t="s">
        <v>4146</v>
      </c>
      <c r="F178" s="28" t="s">
        <v>683</v>
      </c>
      <c r="G178" s="29">
        <v>1</v>
      </c>
      <c r="H178" s="28">
        <v>0</v>
      </c>
      <c r="I178" s="30">
        <f>ROUND(G178*H178,P4)</f>
        <v>0</v>
      </c>
      <c r="L178" s="31">
        <v>0</v>
      </c>
      <c r="M178" s="24">
        <f>ROUND(G178*L178,P4)</f>
        <v>0</v>
      </c>
      <c r="N178" s="25" t="s">
        <v>3907</v>
      </c>
      <c r="O178" s="32">
        <f>M178*AA178</f>
        <v>0</v>
      </c>
      <c r="P178" s="1">
        <v>3</v>
      </c>
      <c r="AA178" s="1">
        <f>IF(P178=1,$O$3,IF(P178=2,$O$4,$O$5))</f>
        <v>0</v>
      </c>
    </row>
    <row r="179">
      <c r="A179" s="1" t="s">
        <v>664</v>
      </c>
      <c r="E179" s="27" t="s">
        <v>3908</v>
      </c>
    </row>
    <row r="180" ht="25.5">
      <c r="A180" s="1" t="s">
        <v>665</v>
      </c>
      <c r="E180" s="33" t="s">
        <v>4059</v>
      </c>
    </row>
    <row r="181" ht="255">
      <c r="A181" s="1" t="s">
        <v>666</v>
      </c>
      <c r="E181" s="27" t="s">
        <v>4147</v>
      </c>
    </row>
    <row r="182" ht="38.25">
      <c r="A182" s="1" t="s">
        <v>659</v>
      </c>
      <c r="B182" s="1">
        <v>43</v>
      </c>
      <c r="C182" s="26" t="s">
        <v>4148</v>
      </c>
      <c r="D182" t="s">
        <v>661</v>
      </c>
      <c r="E182" s="27" t="s">
        <v>4149</v>
      </c>
      <c r="F182" s="28" t="s">
        <v>683</v>
      </c>
      <c r="G182" s="29">
        <v>1</v>
      </c>
      <c r="H182" s="28">
        <v>0</v>
      </c>
      <c r="I182" s="30">
        <f>ROUND(G182*H182,P4)</f>
        <v>0</v>
      </c>
      <c r="L182" s="31">
        <v>0</v>
      </c>
      <c r="M182" s="24">
        <f>ROUND(G182*L182,P4)</f>
        <v>0</v>
      </c>
      <c r="N182" s="25" t="s">
        <v>3907</v>
      </c>
      <c r="O182" s="32">
        <f>M182*AA182</f>
        <v>0</v>
      </c>
      <c r="P182" s="1">
        <v>3</v>
      </c>
      <c r="AA182" s="1">
        <f>IF(P182=1,$O$3,IF(P182=2,$O$4,$O$5))</f>
        <v>0</v>
      </c>
    </row>
    <row r="183">
      <c r="A183" s="1" t="s">
        <v>664</v>
      </c>
      <c r="E183" s="27" t="s">
        <v>3908</v>
      </c>
    </row>
    <row r="184" ht="25.5">
      <c r="A184" s="1" t="s">
        <v>665</v>
      </c>
      <c r="E184" s="33" t="s">
        <v>4059</v>
      </c>
    </row>
    <row r="185" ht="331.5">
      <c r="A185" s="1" t="s">
        <v>666</v>
      </c>
      <c r="E185" s="27" t="s">
        <v>4150</v>
      </c>
    </row>
    <row r="186">
      <c r="A186" s="1" t="s">
        <v>659</v>
      </c>
      <c r="B186" s="1">
        <v>44</v>
      </c>
      <c r="C186" s="26" t="s">
        <v>4151</v>
      </c>
      <c r="D186" t="s">
        <v>661</v>
      </c>
      <c r="E186" s="27" t="s">
        <v>4152</v>
      </c>
      <c r="F186" s="28" t="s">
        <v>683</v>
      </c>
      <c r="G186" s="29">
        <v>1</v>
      </c>
      <c r="H186" s="28">
        <v>0</v>
      </c>
      <c r="I186" s="30">
        <f>ROUND(G186*H186,P4)</f>
        <v>0</v>
      </c>
      <c r="L186" s="31">
        <v>0</v>
      </c>
      <c r="M186" s="24">
        <f>ROUND(G186*L186,P4)</f>
        <v>0</v>
      </c>
      <c r="N186" s="25" t="s">
        <v>3907</v>
      </c>
      <c r="O186" s="32">
        <f>M186*AA186</f>
        <v>0</v>
      </c>
      <c r="P186" s="1">
        <v>3</v>
      </c>
      <c r="AA186" s="1">
        <f>IF(P186=1,$O$3,IF(P186=2,$O$4,$O$5))</f>
        <v>0</v>
      </c>
    </row>
    <row r="187">
      <c r="A187" s="1" t="s">
        <v>664</v>
      </c>
      <c r="E187" s="27" t="s">
        <v>3908</v>
      </c>
    </row>
    <row r="188" ht="25.5">
      <c r="A188" s="1" t="s">
        <v>665</v>
      </c>
      <c r="E188" s="33" t="s">
        <v>4059</v>
      </c>
    </row>
    <row r="189" ht="89.25">
      <c r="A189" s="1" t="s">
        <v>666</v>
      </c>
      <c r="E189" s="27" t="s">
        <v>4153</v>
      </c>
    </row>
    <row r="190">
      <c r="A190" s="1" t="s">
        <v>659</v>
      </c>
      <c r="B190" s="1">
        <v>45</v>
      </c>
      <c r="C190" s="26" t="s">
        <v>4154</v>
      </c>
      <c r="D190" t="s">
        <v>661</v>
      </c>
      <c r="E190" s="27" t="s">
        <v>4155</v>
      </c>
      <c r="F190" s="28" t="s">
        <v>683</v>
      </c>
      <c r="G190" s="29">
        <v>1</v>
      </c>
      <c r="H190" s="28">
        <v>0</v>
      </c>
      <c r="I190" s="30">
        <f>ROUND(G190*H190,P4)</f>
        <v>0</v>
      </c>
      <c r="L190" s="31">
        <v>0</v>
      </c>
      <c r="M190" s="24">
        <f>ROUND(G190*L190,P4)</f>
        <v>0</v>
      </c>
      <c r="N190" s="25" t="s">
        <v>3907</v>
      </c>
      <c r="O190" s="32">
        <f>M190*AA190</f>
        <v>0</v>
      </c>
      <c r="P190" s="1">
        <v>3</v>
      </c>
      <c r="AA190" s="1">
        <f>IF(P190=1,$O$3,IF(P190=2,$O$4,$O$5))</f>
        <v>0</v>
      </c>
    </row>
    <row r="191">
      <c r="A191" s="1" t="s">
        <v>664</v>
      </c>
      <c r="E191" s="27" t="s">
        <v>3908</v>
      </c>
    </row>
    <row r="192" ht="25.5">
      <c r="A192" s="1" t="s">
        <v>665</v>
      </c>
      <c r="E192" s="33" t="s">
        <v>4059</v>
      </c>
    </row>
    <row r="193" ht="63.75">
      <c r="A193" s="1" t="s">
        <v>666</v>
      </c>
      <c r="E193" s="27" t="s">
        <v>4156</v>
      </c>
    </row>
    <row r="194">
      <c r="A194" s="1" t="s">
        <v>659</v>
      </c>
      <c r="B194" s="1">
        <v>46</v>
      </c>
      <c r="C194" s="26" t="s">
        <v>3971</v>
      </c>
      <c r="D194" t="s">
        <v>661</v>
      </c>
      <c r="E194" s="27" t="s">
        <v>3972</v>
      </c>
      <c r="F194" s="28" t="s">
        <v>683</v>
      </c>
      <c r="G194" s="29">
        <v>1</v>
      </c>
      <c r="H194" s="28">
        <v>0</v>
      </c>
      <c r="I194" s="30">
        <f>ROUND(G194*H194,P4)</f>
        <v>0</v>
      </c>
      <c r="L194" s="31">
        <v>0</v>
      </c>
      <c r="M194" s="24">
        <f>ROUND(G194*L194,P4)</f>
        <v>0</v>
      </c>
      <c r="N194" s="25" t="s">
        <v>3907</v>
      </c>
      <c r="O194" s="32">
        <f>M194*AA194</f>
        <v>0</v>
      </c>
      <c r="P194" s="1">
        <v>3</v>
      </c>
      <c r="AA194" s="1">
        <f>IF(P194=1,$O$3,IF(P194=2,$O$4,$O$5))</f>
        <v>0</v>
      </c>
    </row>
    <row r="195">
      <c r="A195" s="1" t="s">
        <v>664</v>
      </c>
      <c r="E195" s="27" t="s">
        <v>3908</v>
      </c>
    </row>
    <row r="196" ht="25.5">
      <c r="A196" s="1" t="s">
        <v>665</v>
      </c>
      <c r="E196" s="33" t="s">
        <v>4059</v>
      </c>
    </row>
    <row r="197" ht="89.25">
      <c r="A197" s="1" t="s">
        <v>666</v>
      </c>
      <c r="E197" s="27" t="s">
        <v>4157</v>
      </c>
    </row>
    <row r="198">
      <c r="A198" s="1" t="s">
        <v>659</v>
      </c>
      <c r="B198" s="1">
        <v>47</v>
      </c>
      <c r="C198" s="26" t="s">
        <v>3981</v>
      </c>
      <c r="D198" t="s">
        <v>661</v>
      </c>
      <c r="E198" s="27" t="s">
        <v>3982</v>
      </c>
      <c r="F198" s="28" t="s">
        <v>683</v>
      </c>
      <c r="G198" s="29">
        <v>1</v>
      </c>
      <c r="H198" s="28">
        <v>0</v>
      </c>
      <c r="I198" s="30">
        <f>ROUND(G198*H198,P4)</f>
        <v>0</v>
      </c>
      <c r="L198" s="31">
        <v>0</v>
      </c>
      <c r="M198" s="24">
        <f>ROUND(G198*L198,P4)</f>
        <v>0</v>
      </c>
      <c r="N198" s="25" t="s">
        <v>3907</v>
      </c>
      <c r="O198" s="32">
        <f>M198*AA198</f>
        <v>0</v>
      </c>
      <c r="P198" s="1">
        <v>3</v>
      </c>
      <c r="AA198" s="1">
        <f>IF(P198=1,$O$3,IF(P198=2,$O$4,$O$5))</f>
        <v>0</v>
      </c>
    </row>
    <row r="199">
      <c r="A199" s="1" t="s">
        <v>664</v>
      </c>
      <c r="E199" s="27" t="s">
        <v>3908</v>
      </c>
    </row>
    <row r="200" ht="25.5">
      <c r="A200" s="1" t="s">
        <v>665</v>
      </c>
      <c r="E200" s="33" t="s">
        <v>4059</v>
      </c>
    </row>
    <row r="201" ht="140.25">
      <c r="A201" s="1" t="s">
        <v>666</v>
      </c>
      <c r="E201" s="27" t="s">
        <v>4158</v>
      </c>
    </row>
    <row r="202" ht="25.5">
      <c r="A202" s="1" t="s">
        <v>659</v>
      </c>
      <c r="B202" s="1">
        <v>48</v>
      </c>
      <c r="C202" s="26" t="s">
        <v>4003</v>
      </c>
      <c r="D202" t="s">
        <v>661</v>
      </c>
      <c r="E202" s="27" t="s">
        <v>4004</v>
      </c>
      <c r="F202" s="28" t="s">
        <v>683</v>
      </c>
      <c r="G202" s="29">
        <v>1</v>
      </c>
      <c r="H202" s="28">
        <v>0</v>
      </c>
      <c r="I202" s="30">
        <f>ROUND(G202*H202,P4)</f>
        <v>0</v>
      </c>
      <c r="L202" s="31">
        <v>0</v>
      </c>
      <c r="M202" s="24">
        <f>ROUND(G202*L202,P4)</f>
        <v>0</v>
      </c>
      <c r="N202" s="25" t="s">
        <v>3907</v>
      </c>
      <c r="O202" s="32">
        <f>M202*AA202</f>
        <v>0</v>
      </c>
      <c r="P202" s="1">
        <v>3</v>
      </c>
      <c r="AA202" s="1">
        <f>IF(P202=1,$O$3,IF(P202=2,$O$4,$O$5))</f>
        <v>0</v>
      </c>
    </row>
    <row r="203">
      <c r="A203" s="1" t="s">
        <v>664</v>
      </c>
      <c r="E203" s="27" t="s">
        <v>3908</v>
      </c>
    </row>
    <row r="204" ht="25.5">
      <c r="A204" s="1" t="s">
        <v>665</v>
      </c>
      <c r="E204" s="33" t="s">
        <v>4059</v>
      </c>
    </row>
    <row r="205" ht="204">
      <c r="A205" s="1" t="s">
        <v>666</v>
      </c>
      <c r="E205" s="27" t="s">
        <v>3998</v>
      </c>
    </row>
    <row r="206">
      <c r="A206" s="1" t="s">
        <v>656</v>
      </c>
      <c r="C206" s="22" t="s">
        <v>4008</v>
      </c>
      <c r="E206" s="23" t="s">
        <v>4009</v>
      </c>
      <c r="L206" s="24">
        <f>SUMIFS(L207:L234,A207:A234,"P")</f>
        <v>0</v>
      </c>
      <c r="M206" s="24">
        <f>SUMIFS(M207:M234,A207:A234,"P")</f>
        <v>0</v>
      </c>
      <c r="N206" s="25"/>
    </row>
    <row r="207" ht="25.5">
      <c r="A207" s="1" t="s">
        <v>659</v>
      </c>
      <c r="B207" s="1">
        <v>49</v>
      </c>
      <c r="C207" s="26" t="s">
        <v>2170</v>
      </c>
      <c r="D207" t="s">
        <v>661</v>
      </c>
      <c r="E207" s="27" t="s">
        <v>3483</v>
      </c>
      <c r="F207" s="28" t="s">
        <v>683</v>
      </c>
      <c r="G207" s="29">
        <v>1</v>
      </c>
      <c r="H207" s="28">
        <v>0</v>
      </c>
      <c r="I207" s="30">
        <f>ROUND(G207*H207,P4)</f>
        <v>0</v>
      </c>
      <c r="L207" s="31">
        <v>0</v>
      </c>
      <c r="M207" s="24">
        <f>ROUND(G207*L207,P4)</f>
        <v>0</v>
      </c>
      <c r="N207" s="25" t="s">
        <v>3907</v>
      </c>
      <c r="O207" s="32">
        <f>M207*AA207</f>
        <v>0</v>
      </c>
      <c r="P207" s="1">
        <v>3</v>
      </c>
      <c r="AA207" s="1">
        <f>IF(P207=1,$O$3,IF(P207=2,$O$4,$O$5))</f>
        <v>0</v>
      </c>
    </row>
    <row r="208">
      <c r="A208" s="1" t="s">
        <v>664</v>
      </c>
      <c r="E208" s="27" t="s">
        <v>3908</v>
      </c>
    </row>
    <row r="209" ht="25.5">
      <c r="A209" s="1" t="s">
        <v>665</v>
      </c>
      <c r="E209" s="33" t="s">
        <v>4059</v>
      </c>
    </row>
    <row r="210" ht="140.25">
      <c r="A210" s="1" t="s">
        <v>666</v>
      </c>
      <c r="E210" s="27" t="s">
        <v>4010</v>
      </c>
    </row>
    <row r="211" ht="38.25">
      <c r="A211" s="1" t="s">
        <v>659</v>
      </c>
      <c r="B211" s="1">
        <v>50</v>
      </c>
      <c r="C211" s="26" t="s">
        <v>4011</v>
      </c>
      <c r="D211" t="s">
        <v>661</v>
      </c>
      <c r="E211" s="27" t="s">
        <v>4012</v>
      </c>
      <c r="F211" s="28" t="s">
        <v>683</v>
      </c>
      <c r="G211" s="29">
        <v>1</v>
      </c>
      <c r="H211" s="28">
        <v>0</v>
      </c>
      <c r="I211" s="30">
        <f>ROUND(G211*H211,P4)</f>
        <v>0</v>
      </c>
      <c r="L211" s="31">
        <v>0</v>
      </c>
      <c r="M211" s="24">
        <f>ROUND(G211*L211,P4)</f>
        <v>0</v>
      </c>
      <c r="N211" s="25" t="s">
        <v>3907</v>
      </c>
      <c r="O211" s="32">
        <f>M211*AA211</f>
        <v>0</v>
      </c>
      <c r="P211" s="1">
        <v>3</v>
      </c>
      <c r="AA211" s="1">
        <f>IF(P211=1,$O$3,IF(P211=2,$O$4,$O$5))</f>
        <v>0</v>
      </c>
    </row>
    <row r="212">
      <c r="A212" s="1" t="s">
        <v>664</v>
      </c>
      <c r="E212" s="27" t="s">
        <v>3908</v>
      </c>
    </row>
    <row r="213" ht="25.5">
      <c r="A213" s="1" t="s">
        <v>665</v>
      </c>
      <c r="E213" s="33" t="s">
        <v>4059</v>
      </c>
    </row>
    <row r="214" ht="63.75">
      <c r="A214" s="1" t="s">
        <v>666</v>
      </c>
      <c r="E214" s="27" t="s">
        <v>4013</v>
      </c>
    </row>
    <row r="215" ht="25.5">
      <c r="A215" s="1" t="s">
        <v>659</v>
      </c>
      <c r="B215" s="1">
        <v>51</v>
      </c>
      <c r="C215" s="26" t="s">
        <v>4014</v>
      </c>
      <c r="D215" t="s">
        <v>661</v>
      </c>
      <c r="E215" s="27" t="s">
        <v>4015</v>
      </c>
      <c r="F215" s="28" t="s">
        <v>683</v>
      </c>
      <c r="G215" s="29">
        <v>1</v>
      </c>
      <c r="H215" s="28">
        <v>0</v>
      </c>
      <c r="I215" s="30">
        <f>ROUND(G215*H215,P4)</f>
        <v>0</v>
      </c>
      <c r="L215" s="31">
        <v>0</v>
      </c>
      <c r="M215" s="24">
        <f>ROUND(G215*L215,P4)</f>
        <v>0</v>
      </c>
      <c r="N215" s="25" t="s">
        <v>3907</v>
      </c>
      <c r="O215" s="32">
        <f>M215*AA215</f>
        <v>0</v>
      </c>
      <c r="P215" s="1">
        <v>3</v>
      </c>
      <c r="AA215" s="1">
        <f>IF(P215=1,$O$3,IF(P215=2,$O$4,$O$5))</f>
        <v>0</v>
      </c>
    </row>
    <row r="216">
      <c r="A216" s="1" t="s">
        <v>664</v>
      </c>
      <c r="E216" s="27" t="s">
        <v>3908</v>
      </c>
    </row>
    <row r="217" ht="25.5">
      <c r="A217" s="1" t="s">
        <v>665</v>
      </c>
      <c r="E217" s="33" t="s">
        <v>4059</v>
      </c>
    </row>
    <row r="218" ht="153">
      <c r="A218" s="1" t="s">
        <v>666</v>
      </c>
      <c r="E218" s="27" t="s">
        <v>4016</v>
      </c>
    </row>
    <row r="219">
      <c r="A219" s="1" t="s">
        <v>659</v>
      </c>
      <c r="B219" s="1">
        <v>52</v>
      </c>
      <c r="C219" s="26" t="s">
        <v>4160</v>
      </c>
      <c r="D219" t="s">
        <v>661</v>
      </c>
      <c r="E219" s="27" t="s">
        <v>4161</v>
      </c>
      <c r="F219" s="28" t="s">
        <v>683</v>
      </c>
      <c r="G219" s="29">
        <v>4</v>
      </c>
      <c r="H219" s="28">
        <v>0</v>
      </c>
      <c r="I219" s="30">
        <f>ROUND(G219*H219,P4)</f>
        <v>0</v>
      </c>
      <c r="L219" s="31">
        <v>0</v>
      </c>
      <c r="M219" s="24">
        <f>ROUND(G219*L219,P4)</f>
        <v>0</v>
      </c>
      <c r="N219" s="25" t="s">
        <v>3907</v>
      </c>
      <c r="O219" s="32">
        <f>M219*AA219</f>
        <v>0</v>
      </c>
      <c r="P219" s="1">
        <v>3</v>
      </c>
      <c r="AA219" s="1">
        <f>IF(P219=1,$O$3,IF(P219=2,$O$4,$O$5))</f>
        <v>0</v>
      </c>
    </row>
    <row r="220">
      <c r="A220" s="1" t="s">
        <v>664</v>
      </c>
      <c r="E220" s="27" t="s">
        <v>3908</v>
      </c>
    </row>
    <row r="221" ht="25.5">
      <c r="A221" s="1" t="s">
        <v>665</v>
      </c>
      <c r="E221" s="33" t="s">
        <v>4059</v>
      </c>
    </row>
    <row r="222" ht="38.25">
      <c r="A222" s="1" t="s">
        <v>666</v>
      </c>
      <c r="E222" s="27" t="s">
        <v>4162</v>
      </c>
    </row>
    <row r="223">
      <c r="A223" s="1" t="s">
        <v>659</v>
      </c>
      <c r="B223" s="1">
        <v>53</v>
      </c>
      <c r="C223" s="26" t="s">
        <v>4165</v>
      </c>
      <c r="D223" t="s">
        <v>661</v>
      </c>
      <c r="E223" s="27" t="s">
        <v>4166</v>
      </c>
      <c r="F223" s="28" t="s">
        <v>874</v>
      </c>
      <c r="G223" s="29">
        <v>16</v>
      </c>
      <c r="H223" s="28">
        <v>0</v>
      </c>
      <c r="I223" s="30">
        <f>ROUND(G223*H223,P4)</f>
        <v>0</v>
      </c>
      <c r="L223" s="31">
        <v>0</v>
      </c>
      <c r="M223" s="24">
        <f>ROUND(G223*L223,P4)</f>
        <v>0</v>
      </c>
      <c r="N223" s="25" t="s">
        <v>3907</v>
      </c>
      <c r="O223" s="32">
        <f>M223*AA223</f>
        <v>0</v>
      </c>
      <c r="P223" s="1">
        <v>3</v>
      </c>
      <c r="AA223" s="1">
        <f>IF(P223=1,$O$3,IF(P223=2,$O$4,$O$5))</f>
        <v>0</v>
      </c>
    </row>
    <row r="224">
      <c r="A224" s="1" t="s">
        <v>664</v>
      </c>
      <c r="E224" s="27" t="s">
        <v>3908</v>
      </c>
    </row>
    <row r="225" ht="25.5">
      <c r="A225" s="1" t="s">
        <v>665</v>
      </c>
      <c r="E225" s="33" t="s">
        <v>4059</v>
      </c>
    </row>
    <row r="226" ht="153">
      <c r="A226" s="1" t="s">
        <v>666</v>
      </c>
      <c r="E226" s="27" t="s">
        <v>4167</v>
      </c>
    </row>
    <row r="227">
      <c r="A227" s="1" t="s">
        <v>659</v>
      </c>
      <c r="B227" s="1">
        <v>54</v>
      </c>
      <c r="C227" s="26" t="s">
        <v>1996</v>
      </c>
      <c r="D227" t="s">
        <v>661</v>
      </c>
      <c r="E227" s="27" t="s">
        <v>1997</v>
      </c>
      <c r="F227" s="28" t="s">
        <v>874</v>
      </c>
      <c r="G227" s="29">
        <v>4</v>
      </c>
      <c r="H227" s="28">
        <v>0</v>
      </c>
      <c r="I227" s="30">
        <f>ROUND(G227*H227,P4)</f>
        <v>0</v>
      </c>
      <c r="L227" s="31">
        <v>0</v>
      </c>
      <c r="M227" s="24">
        <f>ROUND(G227*L227,P4)</f>
        <v>0</v>
      </c>
      <c r="N227" s="25" t="s">
        <v>3907</v>
      </c>
      <c r="O227" s="32">
        <f>M227*AA227</f>
        <v>0</v>
      </c>
      <c r="P227" s="1">
        <v>3</v>
      </c>
      <c r="AA227" s="1">
        <f>IF(P227=1,$O$3,IF(P227=2,$O$4,$O$5))</f>
        <v>0</v>
      </c>
    </row>
    <row r="228">
      <c r="A228" s="1" t="s">
        <v>664</v>
      </c>
      <c r="E228" s="27" t="s">
        <v>3908</v>
      </c>
    </row>
    <row r="229" ht="25.5">
      <c r="A229" s="1" t="s">
        <v>665</v>
      </c>
      <c r="E229" s="33" t="s">
        <v>4059</v>
      </c>
    </row>
    <row r="230" ht="153">
      <c r="A230" s="1" t="s">
        <v>666</v>
      </c>
      <c r="E230" s="27" t="s">
        <v>4168</v>
      </c>
    </row>
    <row r="231">
      <c r="A231" s="1" t="s">
        <v>659</v>
      </c>
      <c r="B231" s="1">
        <v>55</v>
      </c>
      <c r="C231" s="26" t="s">
        <v>2000</v>
      </c>
      <c r="D231" t="s">
        <v>661</v>
      </c>
      <c r="E231" s="27" t="s">
        <v>2001</v>
      </c>
      <c r="F231" s="28" t="s">
        <v>874</v>
      </c>
      <c r="G231" s="29">
        <v>4</v>
      </c>
      <c r="H231" s="28">
        <v>0</v>
      </c>
      <c r="I231" s="30">
        <f>ROUND(G231*H231,P4)</f>
        <v>0</v>
      </c>
      <c r="L231" s="31">
        <v>0</v>
      </c>
      <c r="M231" s="24">
        <f>ROUND(G231*L231,P4)</f>
        <v>0</v>
      </c>
      <c r="N231" s="25" t="s">
        <v>3907</v>
      </c>
      <c r="O231" s="32">
        <f>M231*AA231</f>
        <v>0</v>
      </c>
      <c r="P231" s="1">
        <v>3</v>
      </c>
      <c r="AA231" s="1">
        <f>IF(P231=1,$O$3,IF(P231=2,$O$4,$O$5))</f>
        <v>0</v>
      </c>
    </row>
    <row r="232">
      <c r="A232" s="1" t="s">
        <v>664</v>
      </c>
      <c r="E232" s="27" t="s">
        <v>3908</v>
      </c>
    </row>
    <row r="233" ht="25.5">
      <c r="A233" s="1" t="s">
        <v>665</v>
      </c>
      <c r="E233" s="33" t="s">
        <v>4059</v>
      </c>
    </row>
    <row r="234" ht="153">
      <c r="A234" s="1" t="s">
        <v>666</v>
      </c>
      <c r="E234" s="27" t="s">
        <v>4169</v>
      </c>
    </row>
    <row r="235">
      <c r="A235" s="1" t="s">
        <v>656</v>
      </c>
      <c r="C235" s="22" t="s">
        <v>4017</v>
      </c>
      <c r="E235" s="23" t="s">
        <v>4018</v>
      </c>
      <c r="L235" s="24">
        <f>SUMIFS(L236:L263,A236:A263,"P")</f>
        <v>0</v>
      </c>
      <c r="M235" s="24">
        <f>SUMIFS(M236:M263,A236:A263,"P")</f>
        <v>0</v>
      </c>
      <c r="N235" s="25"/>
    </row>
    <row r="236">
      <c r="A236" s="1" t="s">
        <v>659</v>
      </c>
      <c r="B236" s="1">
        <v>56</v>
      </c>
      <c r="C236" s="26" t="s">
        <v>4170</v>
      </c>
      <c r="D236" t="s">
        <v>661</v>
      </c>
      <c r="E236" s="27" t="s">
        <v>4171</v>
      </c>
      <c r="F236" s="28" t="s">
        <v>683</v>
      </c>
      <c r="G236" s="29">
        <v>1</v>
      </c>
      <c r="H236" s="28">
        <v>0</v>
      </c>
      <c r="I236" s="30">
        <f>ROUND(G236*H236,P4)</f>
        <v>0</v>
      </c>
      <c r="L236" s="31">
        <v>0</v>
      </c>
      <c r="M236" s="24">
        <f>ROUND(G236*L236,P4)</f>
        <v>0</v>
      </c>
      <c r="N236" s="25" t="s">
        <v>3907</v>
      </c>
      <c r="O236" s="32">
        <f>M236*AA236</f>
        <v>0</v>
      </c>
      <c r="P236" s="1">
        <v>3</v>
      </c>
      <c r="AA236" s="1">
        <f>IF(P236=1,$O$3,IF(P236=2,$O$4,$O$5))</f>
        <v>0</v>
      </c>
    </row>
    <row r="237">
      <c r="A237" s="1" t="s">
        <v>664</v>
      </c>
      <c r="E237" s="27" t="s">
        <v>3908</v>
      </c>
    </row>
    <row r="238" ht="25.5">
      <c r="A238" s="1" t="s">
        <v>665</v>
      </c>
      <c r="E238" s="33" t="s">
        <v>4059</v>
      </c>
    </row>
    <row r="239" ht="89.25">
      <c r="A239" s="1" t="s">
        <v>666</v>
      </c>
      <c r="E239" s="27" t="s">
        <v>1983</v>
      </c>
    </row>
    <row r="240">
      <c r="A240" s="1" t="s">
        <v>659</v>
      </c>
      <c r="B240" s="1">
        <v>57</v>
      </c>
      <c r="C240" s="26" t="s">
        <v>4172</v>
      </c>
      <c r="D240" t="s">
        <v>661</v>
      </c>
      <c r="E240" s="27" t="s">
        <v>4173</v>
      </c>
      <c r="F240" s="28" t="s">
        <v>683</v>
      </c>
      <c r="G240" s="29">
        <v>1</v>
      </c>
      <c r="H240" s="28">
        <v>0</v>
      </c>
      <c r="I240" s="30">
        <f>ROUND(G240*H240,P4)</f>
        <v>0</v>
      </c>
      <c r="L240" s="31">
        <v>0</v>
      </c>
      <c r="M240" s="24">
        <f>ROUND(G240*L240,P4)</f>
        <v>0</v>
      </c>
      <c r="N240" s="25" t="s">
        <v>3907</v>
      </c>
      <c r="O240" s="32">
        <f>M240*AA240</f>
        <v>0</v>
      </c>
      <c r="P240" s="1">
        <v>3</v>
      </c>
      <c r="AA240" s="1">
        <f>IF(P240=1,$O$3,IF(P240=2,$O$4,$O$5))</f>
        <v>0</v>
      </c>
    </row>
    <row r="241">
      <c r="A241" s="1" t="s">
        <v>664</v>
      </c>
      <c r="E241" s="27" t="s">
        <v>3908</v>
      </c>
    </row>
    <row r="242" ht="25.5">
      <c r="A242" s="1" t="s">
        <v>665</v>
      </c>
      <c r="E242" s="33" t="s">
        <v>4059</v>
      </c>
    </row>
    <row r="243" ht="102">
      <c r="A243" s="1" t="s">
        <v>666</v>
      </c>
      <c r="E243" s="27" t="s">
        <v>1986</v>
      </c>
    </row>
    <row r="244">
      <c r="A244" s="1" t="s">
        <v>659</v>
      </c>
      <c r="B244" s="1">
        <v>58</v>
      </c>
      <c r="C244" s="26" t="s">
        <v>4174</v>
      </c>
      <c r="D244" t="s">
        <v>661</v>
      </c>
      <c r="E244" s="27" t="s">
        <v>4175</v>
      </c>
      <c r="F244" s="28" t="s">
        <v>683</v>
      </c>
      <c r="G244" s="29">
        <v>3</v>
      </c>
      <c r="H244" s="28">
        <v>0</v>
      </c>
      <c r="I244" s="30">
        <f>ROUND(G244*H244,P4)</f>
        <v>0</v>
      </c>
      <c r="L244" s="31">
        <v>0</v>
      </c>
      <c r="M244" s="24">
        <f>ROUND(G244*L244,P4)</f>
        <v>0</v>
      </c>
      <c r="N244" s="25" t="s">
        <v>3907</v>
      </c>
      <c r="O244" s="32">
        <f>M244*AA244</f>
        <v>0</v>
      </c>
      <c r="P244" s="1">
        <v>3</v>
      </c>
      <c r="AA244" s="1">
        <f>IF(P244=1,$O$3,IF(P244=2,$O$4,$O$5))</f>
        <v>0</v>
      </c>
    </row>
    <row r="245">
      <c r="A245" s="1" t="s">
        <v>664</v>
      </c>
      <c r="E245" s="27" t="s">
        <v>3908</v>
      </c>
    </row>
    <row r="246" ht="25.5">
      <c r="A246" s="1" t="s">
        <v>665</v>
      </c>
      <c r="E246" s="33" t="s">
        <v>4059</v>
      </c>
    </row>
    <row r="247" ht="89.25">
      <c r="A247" s="1" t="s">
        <v>666</v>
      </c>
      <c r="E247" s="27" t="s">
        <v>1983</v>
      </c>
    </row>
    <row r="248">
      <c r="A248" s="1" t="s">
        <v>659</v>
      </c>
      <c r="B248" s="1">
        <v>59</v>
      </c>
      <c r="C248" s="26" t="s">
        <v>2765</v>
      </c>
      <c r="D248" t="s">
        <v>661</v>
      </c>
      <c r="E248" s="27" t="s">
        <v>2766</v>
      </c>
      <c r="F248" s="28" t="s">
        <v>683</v>
      </c>
      <c r="G248" s="29">
        <v>3</v>
      </c>
      <c r="H248" s="28">
        <v>0</v>
      </c>
      <c r="I248" s="30">
        <f>ROUND(G248*H248,P4)</f>
        <v>0</v>
      </c>
      <c r="L248" s="31">
        <v>0</v>
      </c>
      <c r="M248" s="24">
        <f>ROUND(G248*L248,P4)</f>
        <v>0</v>
      </c>
      <c r="N248" s="25" t="s">
        <v>3907</v>
      </c>
      <c r="O248" s="32">
        <f>M248*AA248</f>
        <v>0</v>
      </c>
      <c r="P248" s="1">
        <v>3</v>
      </c>
      <c r="AA248" s="1">
        <f>IF(P248=1,$O$3,IF(P248=2,$O$4,$O$5))</f>
        <v>0</v>
      </c>
    </row>
    <row r="249">
      <c r="A249" s="1" t="s">
        <v>664</v>
      </c>
      <c r="E249" s="27" t="s">
        <v>3908</v>
      </c>
    </row>
    <row r="250" ht="25.5">
      <c r="A250" s="1" t="s">
        <v>665</v>
      </c>
      <c r="E250" s="33" t="s">
        <v>4059</v>
      </c>
    </row>
    <row r="251" ht="102">
      <c r="A251" s="1" t="s">
        <v>666</v>
      </c>
      <c r="E251" s="27" t="s">
        <v>1986</v>
      </c>
    </row>
    <row r="252">
      <c r="A252" s="1" t="s">
        <v>659</v>
      </c>
      <c r="B252" s="1">
        <v>60</v>
      </c>
      <c r="C252" s="26" t="s">
        <v>4046</v>
      </c>
      <c r="D252" t="s">
        <v>661</v>
      </c>
      <c r="E252" s="27" t="s">
        <v>4176</v>
      </c>
      <c r="F252" s="28" t="s">
        <v>683</v>
      </c>
      <c r="G252" s="29">
        <v>1</v>
      </c>
      <c r="H252" s="28">
        <v>0</v>
      </c>
      <c r="I252" s="30">
        <f>ROUND(G252*H252,P4)</f>
        <v>0</v>
      </c>
      <c r="L252" s="31">
        <v>0</v>
      </c>
      <c r="M252" s="24">
        <f>ROUND(G252*L252,P4)</f>
        <v>0</v>
      </c>
      <c r="N252" s="25" t="s">
        <v>3907</v>
      </c>
      <c r="O252" s="32">
        <f>M252*AA252</f>
        <v>0</v>
      </c>
      <c r="P252" s="1">
        <v>3</v>
      </c>
      <c r="AA252" s="1">
        <f>IF(P252=1,$O$3,IF(P252=2,$O$4,$O$5))</f>
        <v>0</v>
      </c>
    </row>
    <row r="253">
      <c r="A253" s="1" t="s">
        <v>664</v>
      </c>
      <c r="E253" s="27" t="s">
        <v>3908</v>
      </c>
    </row>
    <row r="254" ht="25.5">
      <c r="A254" s="1" t="s">
        <v>665</v>
      </c>
      <c r="E254" s="33" t="s">
        <v>4059</v>
      </c>
    </row>
    <row r="255" ht="63.75">
      <c r="A255" s="1" t="s">
        <v>666</v>
      </c>
      <c r="E255" s="27" t="s">
        <v>4177</v>
      </c>
    </row>
    <row r="256">
      <c r="A256" s="1" t="s">
        <v>659</v>
      </c>
      <c r="B256" s="1">
        <v>61</v>
      </c>
      <c r="C256" s="26" t="s">
        <v>4050</v>
      </c>
      <c r="D256" t="s">
        <v>661</v>
      </c>
      <c r="E256" s="27" t="s">
        <v>4051</v>
      </c>
      <c r="F256" s="28" t="s">
        <v>683</v>
      </c>
      <c r="G256" s="29">
        <v>2</v>
      </c>
      <c r="H256" s="28">
        <v>0</v>
      </c>
      <c r="I256" s="30">
        <f>ROUND(G256*H256,P4)</f>
        <v>0</v>
      </c>
      <c r="L256" s="31">
        <v>0</v>
      </c>
      <c r="M256" s="24">
        <f>ROUND(G256*L256,P4)</f>
        <v>0</v>
      </c>
      <c r="N256" s="25" t="s">
        <v>3907</v>
      </c>
      <c r="O256" s="32">
        <f>M256*AA256</f>
        <v>0</v>
      </c>
      <c r="P256" s="1">
        <v>3</v>
      </c>
      <c r="AA256" s="1">
        <f>IF(P256=1,$O$3,IF(P256=2,$O$4,$O$5))</f>
        <v>0</v>
      </c>
    </row>
    <row r="257">
      <c r="A257" s="1" t="s">
        <v>664</v>
      </c>
      <c r="E257" s="27" t="s">
        <v>3908</v>
      </c>
    </row>
    <row r="258" ht="25.5">
      <c r="A258" s="1" t="s">
        <v>665</v>
      </c>
      <c r="E258" s="33" t="s">
        <v>4059</v>
      </c>
    </row>
    <row r="259" ht="63.75">
      <c r="A259" s="1" t="s">
        <v>666</v>
      </c>
      <c r="E259" s="27" t="s">
        <v>4178</v>
      </c>
    </row>
    <row r="260">
      <c r="A260" s="1" t="s">
        <v>659</v>
      </c>
      <c r="B260" s="1">
        <v>62</v>
      </c>
      <c r="C260" s="26" t="s">
        <v>2129</v>
      </c>
      <c r="D260" t="s">
        <v>661</v>
      </c>
      <c r="E260" s="27" t="s">
        <v>2130</v>
      </c>
      <c r="F260" s="28" t="s">
        <v>683</v>
      </c>
      <c r="G260" s="29">
        <v>2</v>
      </c>
      <c r="H260" s="28">
        <v>0</v>
      </c>
      <c r="I260" s="30">
        <f>ROUND(G260*H260,P4)</f>
        <v>0</v>
      </c>
      <c r="L260" s="31">
        <v>0</v>
      </c>
      <c r="M260" s="24">
        <f>ROUND(G260*L260,P4)</f>
        <v>0</v>
      </c>
      <c r="N260" s="25" t="s">
        <v>3907</v>
      </c>
      <c r="O260" s="32">
        <f>M260*AA260</f>
        <v>0</v>
      </c>
      <c r="P260" s="1">
        <v>3</v>
      </c>
      <c r="AA260" s="1">
        <f>IF(P260=1,$O$3,IF(P260=2,$O$4,$O$5))</f>
        <v>0</v>
      </c>
    </row>
    <row r="261">
      <c r="A261" s="1" t="s">
        <v>664</v>
      </c>
      <c r="E261" s="27" t="s">
        <v>3908</v>
      </c>
    </row>
    <row r="262" ht="25.5">
      <c r="A262" s="1" t="s">
        <v>665</v>
      </c>
      <c r="E262" s="33" t="s">
        <v>4059</v>
      </c>
    </row>
    <row r="263" ht="114.75">
      <c r="A263" s="1" t="s">
        <v>666</v>
      </c>
      <c r="E263" s="27" t="s">
        <v>4179</v>
      </c>
    </row>
  </sheetData>
  <sheetProtection sheet="1" objects="1" scenarios="1" spinCount="100000" saltValue="0meO1Y7dKwi9qJgFJHHoNsjxGAzrZJsz0IU/k1Aa5l7d/dx5tZS+5E+ltqRgmmW6VLkWAX3Y2beX0Xx4XcPx7A==" hashValue="hseIeEyD4olUmjPassmsegVmIRNLHP51cQUlToNGTFQ/h6L0UnQlr80BGEYYruV9j0d6Lv91iiYlQqzS1Jt7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COUNTIFS(L8:L159,"=0",A8:A159,"P")+COUNTIFS(L8:L159,"",A8:A159,"P")+SUM(Q8:Q159)</f>
        <v>0</v>
      </c>
    </row>
    <row r="8">
      <c r="A8" s="1" t="s">
        <v>654</v>
      </c>
      <c r="C8" s="22" t="s">
        <v>4326</v>
      </c>
      <c r="E8" s="23" t="s">
        <v>177</v>
      </c>
      <c r="L8" s="24">
        <f>L9+L70+L103+L112+L133+L154</f>
        <v>0</v>
      </c>
      <c r="M8" s="24">
        <f>M9+M70+M103+M112+M133+M154</f>
        <v>0</v>
      </c>
      <c r="N8" s="25"/>
    </row>
    <row r="9">
      <c r="A9" s="1" t="s">
        <v>656</v>
      </c>
      <c r="C9" s="22" t="s">
        <v>679</v>
      </c>
      <c r="E9" s="23" t="s">
        <v>4327</v>
      </c>
      <c r="L9" s="24">
        <f>SUMIFS(L10:L69,A10:A69,"P")</f>
        <v>0</v>
      </c>
      <c r="M9" s="24">
        <f>SUMIFS(M10:M69,A10:A69,"P")</f>
        <v>0</v>
      </c>
      <c r="N9" s="25"/>
    </row>
    <row r="10" ht="25.5">
      <c r="A10" s="1" t="s">
        <v>659</v>
      </c>
      <c r="B10" s="1">
        <v>1</v>
      </c>
      <c r="C10" s="26" t="s">
        <v>4328</v>
      </c>
      <c r="D10" t="s">
        <v>661</v>
      </c>
      <c r="E10" s="27" t="s">
        <v>4329</v>
      </c>
      <c r="F10" s="28" t="s">
        <v>2705</v>
      </c>
      <c r="G10" s="29">
        <v>19921</v>
      </c>
      <c r="H10" s="28">
        <v>0</v>
      </c>
      <c r="I10" s="30">
        <f>ROUND(G10*H10,P4)</f>
        <v>0</v>
      </c>
      <c r="L10" s="31">
        <v>0</v>
      </c>
      <c r="M10" s="24">
        <f>ROUND(G10*L10,P4)</f>
        <v>0</v>
      </c>
      <c r="N10" s="25" t="s">
        <v>4330</v>
      </c>
      <c r="O10" s="32">
        <f>M10*AA10</f>
        <v>0</v>
      </c>
      <c r="P10" s="1">
        <v>3</v>
      </c>
      <c r="AA10" s="1">
        <f>IF(P10=1,$O$3,IF(P10=2,$O$4,$O$5))</f>
        <v>0</v>
      </c>
    </row>
    <row r="11">
      <c r="A11" s="1" t="s">
        <v>664</v>
      </c>
      <c r="E11" s="27" t="s">
        <v>661</v>
      </c>
    </row>
    <row r="12" ht="38.25">
      <c r="A12" s="1" t="s">
        <v>665</v>
      </c>
      <c r="E12" s="33" t="s">
        <v>4331</v>
      </c>
    </row>
    <row r="13">
      <c r="A13" s="1" t="s">
        <v>666</v>
      </c>
      <c r="E13" s="27" t="s">
        <v>4332</v>
      </c>
    </row>
    <row r="14" ht="25.5">
      <c r="A14" s="1" t="s">
        <v>659</v>
      </c>
      <c r="B14" s="1">
        <v>2</v>
      </c>
      <c r="C14" s="26" t="s">
        <v>4333</v>
      </c>
      <c r="D14" t="s">
        <v>661</v>
      </c>
      <c r="E14" s="27" t="s">
        <v>4334</v>
      </c>
      <c r="F14" s="28" t="s">
        <v>683</v>
      </c>
      <c r="G14" s="29">
        <v>4</v>
      </c>
      <c r="H14" s="28">
        <v>0</v>
      </c>
      <c r="I14" s="30">
        <f>ROUND(G14*H14,P4)</f>
        <v>0</v>
      </c>
      <c r="L14" s="31">
        <v>0</v>
      </c>
      <c r="M14" s="24">
        <f>ROUND(G14*L14,P4)</f>
        <v>0</v>
      </c>
      <c r="N14" s="25" t="s">
        <v>4330</v>
      </c>
      <c r="O14" s="32">
        <f>M14*AA14</f>
        <v>0</v>
      </c>
      <c r="P14" s="1">
        <v>3</v>
      </c>
      <c r="AA14" s="1">
        <f>IF(P14=1,$O$3,IF(P14=2,$O$4,$O$5))</f>
        <v>0</v>
      </c>
    </row>
    <row r="15">
      <c r="A15" s="1" t="s">
        <v>664</v>
      </c>
      <c r="E15" s="27" t="s">
        <v>661</v>
      </c>
    </row>
    <row r="16" ht="38.25">
      <c r="A16" s="1" t="s">
        <v>665</v>
      </c>
      <c r="E16" s="33" t="s">
        <v>4335</v>
      </c>
    </row>
    <row r="17">
      <c r="A17" s="1" t="s">
        <v>666</v>
      </c>
      <c r="E17" s="27" t="s">
        <v>4332</v>
      </c>
    </row>
    <row r="18" ht="25.5">
      <c r="A18" s="1" t="s">
        <v>659</v>
      </c>
      <c r="B18" s="1">
        <v>3</v>
      </c>
      <c r="C18" s="26" t="s">
        <v>4336</v>
      </c>
      <c r="D18" t="s">
        <v>661</v>
      </c>
      <c r="E18" s="27" t="s">
        <v>4337</v>
      </c>
      <c r="F18" s="28" t="s">
        <v>683</v>
      </c>
      <c r="G18" s="29">
        <v>2</v>
      </c>
      <c r="H18" s="28">
        <v>0</v>
      </c>
      <c r="I18" s="30">
        <f>ROUND(G18*H18,P4)</f>
        <v>0</v>
      </c>
      <c r="L18" s="31">
        <v>0</v>
      </c>
      <c r="M18" s="24">
        <f>ROUND(G18*L18,P4)</f>
        <v>0</v>
      </c>
      <c r="N18" s="25" t="s">
        <v>4330</v>
      </c>
      <c r="O18" s="32">
        <f>M18*AA18</f>
        <v>0</v>
      </c>
      <c r="P18" s="1">
        <v>3</v>
      </c>
      <c r="AA18" s="1">
        <f>IF(P18=1,$O$3,IF(P18=2,$O$4,$O$5))</f>
        <v>0</v>
      </c>
    </row>
    <row r="19">
      <c r="A19" s="1" t="s">
        <v>664</v>
      </c>
      <c r="E19" s="27" t="s">
        <v>661</v>
      </c>
    </row>
    <row r="20" ht="38.25">
      <c r="A20" s="1" t="s">
        <v>665</v>
      </c>
      <c r="E20" s="33" t="s">
        <v>4338</v>
      </c>
    </row>
    <row r="21">
      <c r="A21" s="1" t="s">
        <v>666</v>
      </c>
      <c r="E21" s="27" t="s">
        <v>4332</v>
      </c>
    </row>
    <row r="22" ht="25.5">
      <c r="A22" s="1" t="s">
        <v>659</v>
      </c>
      <c r="B22" s="1">
        <v>4</v>
      </c>
      <c r="C22" s="26" t="s">
        <v>4339</v>
      </c>
      <c r="D22" t="s">
        <v>661</v>
      </c>
      <c r="E22" s="27" t="s">
        <v>4340</v>
      </c>
      <c r="F22" s="28" t="s">
        <v>683</v>
      </c>
      <c r="G22" s="29">
        <v>2</v>
      </c>
      <c r="H22" s="28">
        <v>0</v>
      </c>
      <c r="I22" s="30">
        <f>ROUND(G22*H22,P4)</f>
        <v>0</v>
      </c>
      <c r="L22" s="31">
        <v>0</v>
      </c>
      <c r="M22" s="24">
        <f>ROUND(G22*L22,P4)</f>
        <v>0</v>
      </c>
      <c r="N22" s="25" t="s">
        <v>4330</v>
      </c>
      <c r="O22" s="32">
        <f>M22*AA22</f>
        <v>0</v>
      </c>
      <c r="P22" s="1">
        <v>3</v>
      </c>
      <c r="AA22" s="1">
        <f>IF(P22=1,$O$3,IF(P22=2,$O$4,$O$5))</f>
        <v>0</v>
      </c>
    </row>
    <row r="23">
      <c r="A23" s="1" t="s">
        <v>664</v>
      </c>
      <c r="E23" s="27" t="s">
        <v>661</v>
      </c>
    </row>
    <row r="24" ht="38.25">
      <c r="A24" s="1" t="s">
        <v>665</v>
      </c>
      <c r="E24" s="33" t="s">
        <v>4338</v>
      </c>
    </row>
    <row r="25">
      <c r="A25" s="1" t="s">
        <v>666</v>
      </c>
      <c r="E25" s="27" t="s">
        <v>4332</v>
      </c>
    </row>
    <row r="26" ht="25.5">
      <c r="A26" s="1" t="s">
        <v>659</v>
      </c>
      <c r="B26" s="1">
        <v>5</v>
      </c>
      <c r="C26" s="26" t="s">
        <v>4341</v>
      </c>
      <c r="D26" t="s">
        <v>661</v>
      </c>
      <c r="E26" s="27" t="s">
        <v>4342</v>
      </c>
      <c r="F26" s="28" t="s">
        <v>683</v>
      </c>
      <c r="G26" s="29">
        <v>2</v>
      </c>
      <c r="H26" s="28">
        <v>0</v>
      </c>
      <c r="I26" s="30">
        <f>ROUND(G26*H26,P4)</f>
        <v>0</v>
      </c>
      <c r="L26" s="31">
        <v>0</v>
      </c>
      <c r="M26" s="24">
        <f>ROUND(G26*L26,P4)</f>
        <v>0</v>
      </c>
      <c r="N26" s="25" t="s">
        <v>4330</v>
      </c>
      <c r="O26" s="32">
        <f>M26*AA26</f>
        <v>0</v>
      </c>
      <c r="P26" s="1">
        <v>3</v>
      </c>
      <c r="AA26" s="1">
        <f>IF(P26=1,$O$3,IF(P26=2,$O$4,$O$5))</f>
        <v>0</v>
      </c>
    </row>
    <row r="27">
      <c r="A27" s="1" t="s">
        <v>664</v>
      </c>
      <c r="E27" s="27" t="s">
        <v>661</v>
      </c>
    </row>
    <row r="28" ht="38.25">
      <c r="A28" s="1" t="s">
        <v>665</v>
      </c>
      <c r="E28" s="33" t="s">
        <v>4338</v>
      </c>
    </row>
    <row r="29">
      <c r="A29" s="1" t="s">
        <v>666</v>
      </c>
      <c r="E29" s="27" t="s">
        <v>4332</v>
      </c>
    </row>
    <row r="30" ht="25.5">
      <c r="A30" s="1" t="s">
        <v>659</v>
      </c>
      <c r="B30" s="1">
        <v>6</v>
      </c>
      <c r="C30" s="26" t="s">
        <v>4343</v>
      </c>
      <c r="D30" t="s">
        <v>661</v>
      </c>
      <c r="E30" s="27" t="s">
        <v>4344</v>
      </c>
      <c r="F30" s="28" t="s">
        <v>683</v>
      </c>
      <c r="G30" s="29">
        <v>6</v>
      </c>
      <c r="H30" s="28">
        <v>0</v>
      </c>
      <c r="I30" s="30">
        <f>ROUND(G30*H30,P4)</f>
        <v>0</v>
      </c>
      <c r="L30" s="31">
        <v>0</v>
      </c>
      <c r="M30" s="24">
        <f>ROUND(G30*L30,P4)</f>
        <v>0</v>
      </c>
      <c r="N30" s="25" t="s">
        <v>4330</v>
      </c>
      <c r="O30" s="32">
        <f>M30*AA30</f>
        <v>0</v>
      </c>
      <c r="P30" s="1">
        <v>3</v>
      </c>
      <c r="AA30" s="1">
        <f>IF(P30=1,$O$3,IF(P30=2,$O$4,$O$5))</f>
        <v>0</v>
      </c>
    </row>
    <row r="31">
      <c r="A31" s="1" t="s">
        <v>664</v>
      </c>
      <c r="E31" s="27" t="s">
        <v>661</v>
      </c>
    </row>
    <row r="32" ht="38.25">
      <c r="A32" s="1" t="s">
        <v>665</v>
      </c>
      <c r="E32" s="33" t="s">
        <v>4345</v>
      </c>
    </row>
    <row r="33">
      <c r="A33" s="1" t="s">
        <v>666</v>
      </c>
      <c r="E33" s="27" t="s">
        <v>4332</v>
      </c>
    </row>
    <row r="34" ht="25.5">
      <c r="A34" s="1" t="s">
        <v>659</v>
      </c>
      <c r="B34" s="1">
        <v>7</v>
      </c>
      <c r="C34" s="26" t="s">
        <v>4346</v>
      </c>
      <c r="D34" t="s">
        <v>661</v>
      </c>
      <c r="E34" s="27" t="s">
        <v>4347</v>
      </c>
      <c r="F34" s="28" t="s">
        <v>683</v>
      </c>
      <c r="G34" s="29">
        <v>6</v>
      </c>
      <c r="H34" s="28">
        <v>0</v>
      </c>
      <c r="I34" s="30">
        <f>ROUND(G34*H34,P4)</f>
        <v>0</v>
      </c>
      <c r="L34" s="31">
        <v>0</v>
      </c>
      <c r="M34" s="24">
        <f>ROUND(G34*L34,P4)</f>
        <v>0</v>
      </c>
      <c r="N34" s="25" t="s">
        <v>4330</v>
      </c>
      <c r="O34" s="32">
        <f>M34*AA34</f>
        <v>0</v>
      </c>
      <c r="P34" s="1">
        <v>3</v>
      </c>
      <c r="AA34" s="1">
        <f>IF(P34=1,$O$3,IF(P34=2,$O$4,$O$5))</f>
        <v>0</v>
      </c>
    </row>
    <row r="35">
      <c r="A35" s="1" t="s">
        <v>664</v>
      </c>
      <c r="E35" s="27" t="s">
        <v>661</v>
      </c>
    </row>
    <row r="36" ht="38.25">
      <c r="A36" s="1" t="s">
        <v>665</v>
      </c>
      <c r="E36" s="33" t="s">
        <v>4345</v>
      </c>
    </row>
    <row r="37">
      <c r="A37" s="1" t="s">
        <v>666</v>
      </c>
      <c r="E37" s="27" t="s">
        <v>4332</v>
      </c>
    </row>
    <row r="38">
      <c r="A38" s="1" t="s">
        <v>659</v>
      </c>
      <c r="B38" s="1">
        <v>8</v>
      </c>
      <c r="C38" s="26" t="s">
        <v>4348</v>
      </c>
      <c r="D38" t="s">
        <v>661</v>
      </c>
      <c r="E38" s="27" t="s">
        <v>4349</v>
      </c>
      <c r="F38" s="28" t="s">
        <v>683</v>
      </c>
      <c r="G38" s="29">
        <v>18</v>
      </c>
      <c r="H38" s="28">
        <v>0</v>
      </c>
      <c r="I38" s="30">
        <f>ROUND(G38*H38,P4)</f>
        <v>0</v>
      </c>
      <c r="L38" s="31">
        <v>0</v>
      </c>
      <c r="M38" s="24">
        <f>ROUND(G38*L38,P4)</f>
        <v>0</v>
      </c>
      <c r="N38" s="25" t="s">
        <v>4330</v>
      </c>
      <c r="O38" s="32">
        <f>M38*AA38</f>
        <v>0</v>
      </c>
      <c r="P38" s="1">
        <v>3</v>
      </c>
      <c r="AA38" s="1">
        <f>IF(P38=1,$O$3,IF(P38=2,$O$4,$O$5))</f>
        <v>0</v>
      </c>
    </row>
    <row r="39">
      <c r="A39" s="1" t="s">
        <v>664</v>
      </c>
      <c r="E39" s="27" t="s">
        <v>661</v>
      </c>
    </row>
    <row r="40" ht="38.25">
      <c r="A40" s="1" t="s">
        <v>665</v>
      </c>
      <c r="E40" s="33" t="s">
        <v>4350</v>
      </c>
    </row>
    <row r="41">
      <c r="A41" s="1" t="s">
        <v>666</v>
      </c>
      <c r="E41" s="27" t="s">
        <v>4332</v>
      </c>
    </row>
    <row r="42">
      <c r="A42" s="1" t="s">
        <v>659</v>
      </c>
      <c r="B42" s="1">
        <v>9</v>
      </c>
      <c r="C42" s="26" t="s">
        <v>4351</v>
      </c>
      <c r="D42" t="s">
        <v>661</v>
      </c>
      <c r="E42" s="27" t="s">
        <v>4352</v>
      </c>
      <c r="F42" s="28" t="s">
        <v>683</v>
      </c>
      <c r="G42" s="29">
        <v>20</v>
      </c>
      <c r="H42" s="28">
        <v>0</v>
      </c>
      <c r="I42" s="30">
        <f>ROUND(G42*H42,P4)</f>
        <v>0</v>
      </c>
      <c r="L42" s="31">
        <v>0</v>
      </c>
      <c r="M42" s="24">
        <f>ROUND(G42*L42,P4)</f>
        <v>0</v>
      </c>
      <c r="N42" s="25" t="s">
        <v>4330</v>
      </c>
      <c r="O42" s="32">
        <f>M42*AA42</f>
        <v>0</v>
      </c>
      <c r="P42" s="1">
        <v>3</v>
      </c>
      <c r="AA42" s="1">
        <f>IF(P42=1,$O$3,IF(P42=2,$O$4,$O$5))</f>
        <v>0</v>
      </c>
    </row>
    <row r="43">
      <c r="A43" s="1" t="s">
        <v>664</v>
      </c>
      <c r="E43" s="27" t="s">
        <v>661</v>
      </c>
    </row>
    <row r="44" ht="38.25">
      <c r="A44" s="1" t="s">
        <v>665</v>
      </c>
      <c r="E44" s="33" t="s">
        <v>4353</v>
      </c>
    </row>
    <row r="45">
      <c r="A45" s="1" t="s">
        <v>666</v>
      </c>
      <c r="E45" s="27" t="s">
        <v>4332</v>
      </c>
    </row>
    <row r="46">
      <c r="A46" s="1" t="s">
        <v>659</v>
      </c>
      <c r="B46" s="1">
        <v>10</v>
      </c>
      <c r="C46" s="26" t="s">
        <v>4354</v>
      </c>
      <c r="D46" t="s">
        <v>661</v>
      </c>
      <c r="E46" s="27" t="s">
        <v>4355</v>
      </c>
      <c r="F46" s="28" t="s">
        <v>683</v>
      </c>
      <c r="G46" s="29">
        <v>27</v>
      </c>
      <c r="H46" s="28">
        <v>0</v>
      </c>
      <c r="I46" s="30">
        <f>ROUND(G46*H46,P4)</f>
        <v>0</v>
      </c>
      <c r="L46" s="31">
        <v>0</v>
      </c>
      <c r="M46" s="24">
        <f>ROUND(G46*L46,P4)</f>
        <v>0</v>
      </c>
      <c r="N46" s="25" t="s">
        <v>4330</v>
      </c>
      <c r="O46" s="32">
        <f>M46*AA46</f>
        <v>0</v>
      </c>
      <c r="P46" s="1">
        <v>3</v>
      </c>
      <c r="AA46" s="1">
        <f>IF(P46=1,$O$3,IF(P46=2,$O$4,$O$5))</f>
        <v>0</v>
      </c>
    </row>
    <row r="47">
      <c r="A47" s="1" t="s">
        <v>664</v>
      </c>
      <c r="E47" s="27" t="s">
        <v>661</v>
      </c>
    </row>
    <row r="48" ht="38.25">
      <c r="A48" s="1" t="s">
        <v>665</v>
      </c>
      <c r="E48" s="33" t="s">
        <v>4356</v>
      </c>
    </row>
    <row r="49">
      <c r="A49" s="1" t="s">
        <v>666</v>
      </c>
      <c r="E49" s="27" t="s">
        <v>4332</v>
      </c>
    </row>
    <row r="50" ht="25.5">
      <c r="A50" s="1" t="s">
        <v>659</v>
      </c>
      <c r="B50" s="1">
        <v>11</v>
      </c>
      <c r="C50" s="26" t="s">
        <v>4357</v>
      </c>
      <c r="D50" t="s">
        <v>661</v>
      </c>
      <c r="E50" s="27" t="s">
        <v>4358</v>
      </c>
      <c r="F50" s="28" t="s">
        <v>683</v>
      </c>
      <c r="G50" s="29">
        <v>15</v>
      </c>
      <c r="H50" s="28">
        <v>0</v>
      </c>
      <c r="I50" s="30">
        <f>ROUND(G50*H50,P4)</f>
        <v>0</v>
      </c>
      <c r="L50" s="31">
        <v>0</v>
      </c>
      <c r="M50" s="24">
        <f>ROUND(G50*L50,P4)</f>
        <v>0</v>
      </c>
      <c r="N50" s="25" t="s">
        <v>4330</v>
      </c>
      <c r="O50" s="32">
        <f>M50*AA50</f>
        <v>0</v>
      </c>
      <c r="P50" s="1">
        <v>3</v>
      </c>
      <c r="AA50" s="1">
        <f>IF(P50=1,$O$3,IF(P50=2,$O$4,$O$5))</f>
        <v>0</v>
      </c>
    </row>
    <row r="51">
      <c r="A51" s="1" t="s">
        <v>664</v>
      </c>
      <c r="E51" s="27" t="s">
        <v>661</v>
      </c>
    </row>
    <row r="52" ht="38.25">
      <c r="A52" s="1" t="s">
        <v>665</v>
      </c>
      <c r="E52" s="33" t="s">
        <v>4359</v>
      </c>
    </row>
    <row r="53">
      <c r="A53" s="1" t="s">
        <v>666</v>
      </c>
      <c r="E53" s="27" t="s">
        <v>4332</v>
      </c>
    </row>
    <row r="54" ht="25.5">
      <c r="A54" s="1" t="s">
        <v>659</v>
      </c>
      <c r="B54" s="1">
        <v>12</v>
      </c>
      <c r="C54" s="26" t="s">
        <v>4360</v>
      </c>
      <c r="D54" t="s">
        <v>661</v>
      </c>
      <c r="E54" s="27" t="s">
        <v>4361</v>
      </c>
      <c r="F54" s="28" t="s">
        <v>683</v>
      </c>
      <c r="G54" s="29">
        <v>6</v>
      </c>
      <c r="H54" s="28">
        <v>0</v>
      </c>
      <c r="I54" s="30">
        <f>ROUND(G54*H54,P4)</f>
        <v>0</v>
      </c>
      <c r="L54" s="31">
        <v>0</v>
      </c>
      <c r="M54" s="24">
        <f>ROUND(G54*L54,P4)</f>
        <v>0</v>
      </c>
      <c r="N54" s="25" t="s">
        <v>4362</v>
      </c>
      <c r="O54" s="32">
        <f>M54*AA54</f>
        <v>0</v>
      </c>
      <c r="P54" s="1">
        <v>3</v>
      </c>
      <c r="AA54" s="1">
        <f>IF(P54=1,$O$3,IF(P54=2,$O$4,$O$5))</f>
        <v>0</v>
      </c>
    </row>
    <row r="55">
      <c r="A55" s="1" t="s">
        <v>664</v>
      </c>
      <c r="E55" s="27" t="s">
        <v>661</v>
      </c>
    </row>
    <row r="56" ht="38.25">
      <c r="A56" s="1" t="s">
        <v>665</v>
      </c>
      <c r="E56" s="33" t="s">
        <v>4345</v>
      </c>
    </row>
    <row r="57" ht="102">
      <c r="A57" s="1" t="s">
        <v>666</v>
      </c>
      <c r="E57" s="27" t="s">
        <v>4363</v>
      </c>
    </row>
    <row r="58" ht="25.5">
      <c r="A58" s="1" t="s">
        <v>659</v>
      </c>
      <c r="B58" s="1">
        <v>13</v>
      </c>
      <c r="C58" s="26" t="s">
        <v>4364</v>
      </c>
      <c r="D58" t="s">
        <v>661</v>
      </c>
      <c r="E58" s="27" t="s">
        <v>4365</v>
      </c>
      <c r="F58" s="28" t="s">
        <v>683</v>
      </c>
      <c r="G58" s="29">
        <v>2</v>
      </c>
      <c r="H58" s="28">
        <v>0</v>
      </c>
      <c r="I58" s="30">
        <f>ROUND(G58*H58,P4)</f>
        <v>0</v>
      </c>
      <c r="L58" s="31">
        <v>0</v>
      </c>
      <c r="M58" s="24">
        <f>ROUND(G58*L58,P4)</f>
        <v>0</v>
      </c>
      <c r="N58" s="25" t="s">
        <v>4362</v>
      </c>
      <c r="O58" s="32">
        <f>M58*AA58</f>
        <v>0</v>
      </c>
      <c r="P58" s="1">
        <v>3</v>
      </c>
      <c r="AA58" s="1">
        <f>IF(P58=1,$O$3,IF(P58=2,$O$4,$O$5))</f>
        <v>0</v>
      </c>
    </row>
    <row r="59">
      <c r="A59" s="1" t="s">
        <v>664</v>
      </c>
      <c r="E59" s="27" t="s">
        <v>661</v>
      </c>
    </row>
    <row r="60" ht="38.25">
      <c r="A60" s="1" t="s">
        <v>665</v>
      </c>
      <c r="E60" s="33" t="s">
        <v>4338</v>
      </c>
    </row>
    <row r="61" ht="102">
      <c r="A61" s="1" t="s">
        <v>666</v>
      </c>
      <c r="E61" s="27" t="s">
        <v>4366</v>
      </c>
    </row>
    <row r="62" ht="25.5">
      <c r="A62" s="1" t="s">
        <v>659</v>
      </c>
      <c r="B62" s="1">
        <v>14</v>
      </c>
      <c r="C62" s="26" t="s">
        <v>4367</v>
      </c>
      <c r="D62" t="s">
        <v>661</v>
      </c>
      <c r="E62" s="27" t="s">
        <v>4368</v>
      </c>
      <c r="F62" s="28" t="s">
        <v>683</v>
      </c>
      <c r="G62" s="29">
        <v>6</v>
      </c>
      <c r="H62" s="28">
        <v>0</v>
      </c>
      <c r="I62" s="30">
        <f>ROUND(G62*H62,P4)</f>
        <v>0</v>
      </c>
      <c r="L62" s="31">
        <v>0</v>
      </c>
      <c r="M62" s="24">
        <f>ROUND(G62*L62,P4)</f>
        <v>0</v>
      </c>
      <c r="N62" s="25" t="s">
        <v>4362</v>
      </c>
      <c r="O62" s="32">
        <f>M62*AA62</f>
        <v>0</v>
      </c>
      <c r="P62" s="1">
        <v>3</v>
      </c>
      <c r="AA62" s="1">
        <f>IF(P62=1,$O$3,IF(P62=2,$O$4,$O$5))</f>
        <v>0</v>
      </c>
    </row>
    <row r="63">
      <c r="A63" s="1" t="s">
        <v>664</v>
      </c>
      <c r="E63" s="27" t="s">
        <v>661</v>
      </c>
    </row>
    <row r="64" ht="38.25">
      <c r="A64" s="1" t="s">
        <v>665</v>
      </c>
      <c r="E64" s="33" t="s">
        <v>4345</v>
      </c>
    </row>
    <row r="65" ht="102">
      <c r="A65" s="1" t="s">
        <v>666</v>
      </c>
      <c r="E65" s="27" t="s">
        <v>4369</v>
      </c>
    </row>
    <row r="66" ht="38.25">
      <c r="A66" s="1" t="s">
        <v>659</v>
      </c>
      <c r="B66" s="1">
        <v>15</v>
      </c>
      <c r="C66" s="26" t="s">
        <v>4370</v>
      </c>
      <c r="D66" t="s">
        <v>661</v>
      </c>
      <c r="E66" s="27" t="s">
        <v>4371</v>
      </c>
      <c r="F66" s="28" t="s">
        <v>683</v>
      </c>
      <c r="G66" s="29">
        <v>60</v>
      </c>
      <c r="H66" s="28">
        <v>0</v>
      </c>
      <c r="I66" s="30">
        <f>ROUND(G66*H66,P4)</f>
        <v>0</v>
      </c>
      <c r="L66" s="31">
        <v>0</v>
      </c>
      <c r="M66" s="24">
        <f>ROUND(G66*L66,P4)</f>
        <v>0</v>
      </c>
      <c r="N66" s="25" t="s">
        <v>4362</v>
      </c>
      <c r="O66" s="32">
        <f>M66*AA66</f>
        <v>0</v>
      </c>
      <c r="P66" s="1">
        <v>3</v>
      </c>
      <c r="AA66" s="1">
        <f>IF(P66=1,$O$3,IF(P66=2,$O$4,$O$5))</f>
        <v>0</v>
      </c>
    </row>
    <row r="67">
      <c r="A67" s="1" t="s">
        <v>664</v>
      </c>
      <c r="E67" s="27" t="s">
        <v>661</v>
      </c>
    </row>
    <row r="68" ht="38.25">
      <c r="A68" s="1" t="s">
        <v>665</v>
      </c>
      <c r="E68" s="33" t="s">
        <v>4372</v>
      </c>
    </row>
    <row r="69" ht="102">
      <c r="A69" s="1" t="s">
        <v>666</v>
      </c>
      <c r="E69" s="27" t="s">
        <v>4373</v>
      </c>
    </row>
    <row r="70">
      <c r="A70" s="1" t="s">
        <v>656</v>
      </c>
      <c r="C70" s="22" t="s">
        <v>4374</v>
      </c>
      <c r="E70" s="23" t="s">
        <v>4375</v>
      </c>
      <c r="L70" s="24">
        <f>SUMIFS(L71:L102,A71:A102,"P")</f>
        <v>0</v>
      </c>
      <c r="M70" s="24">
        <f>SUMIFS(M71:M102,A71:A102,"P")</f>
        <v>0</v>
      </c>
      <c r="N70" s="25"/>
    </row>
    <row r="71" ht="25.5">
      <c r="A71" s="1" t="s">
        <v>659</v>
      </c>
      <c r="B71" s="1">
        <v>16</v>
      </c>
      <c r="C71" s="26" t="s">
        <v>2170</v>
      </c>
      <c r="D71" t="s">
        <v>661</v>
      </c>
      <c r="E71" s="27" t="s">
        <v>3483</v>
      </c>
      <c r="F71" s="28" t="s">
        <v>683</v>
      </c>
      <c r="G71" s="29">
        <v>1</v>
      </c>
      <c r="H71" s="28">
        <v>0</v>
      </c>
      <c r="I71" s="30">
        <f>ROUND(G71*H71,P4)</f>
        <v>0</v>
      </c>
      <c r="L71" s="31">
        <v>0</v>
      </c>
      <c r="M71" s="24">
        <f>ROUND(G71*L71,P4)</f>
        <v>0</v>
      </c>
      <c r="N71" s="25" t="s">
        <v>4330</v>
      </c>
      <c r="O71" s="32">
        <f>M71*AA71</f>
        <v>0</v>
      </c>
      <c r="P71" s="1">
        <v>3</v>
      </c>
      <c r="AA71" s="1">
        <f>IF(P71=1,$O$3,IF(P71=2,$O$4,$O$5))</f>
        <v>0</v>
      </c>
    </row>
    <row r="72">
      <c r="A72" s="1" t="s">
        <v>664</v>
      </c>
      <c r="E72" s="27" t="s">
        <v>661</v>
      </c>
    </row>
    <row r="73" ht="38.25">
      <c r="A73" s="1" t="s">
        <v>665</v>
      </c>
      <c r="E73" s="33" t="s">
        <v>4376</v>
      </c>
    </row>
    <row r="74">
      <c r="A74" s="1" t="s">
        <v>666</v>
      </c>
      <c r="E74" s="27" t="s">
        <v>4332</v>
      </c>
    </row>
    <row r="75" ht="38.25">
      <c r="A75" s="1" t="s">
        <v>659</v>
      </c>
      <c r="B75" s="1">
        <v>17</v>
      </c>
      <c r="C75" s="26" t="s">
        <v>4011</v>
      </c>
      <c r="D75" t="s">
        <v>661</v>
      </c>
      <c r="E75" s="27" t="s">
        <v>4012</v>
      </c>
      <c r="F75" s="28" t="s">
        <v>683</v>
      </c>
      <c r="G75" s="29">
        <v>60</v>
      </c>
      <c r="H75" s="28">
        <v>0</v>
      </c>
      <c r="I75" s="30">
        <f>ROUND(G75*H75,P4)</f>
        <v>0</v>
      </c>
      <c r="L75" s="31">
        <v>0</v>
      </c>
      <c r="M75" s="24">
        <f>ROUND(G75*L75,P4)</f>
        <v>0</v>
      </c>
      <c r="N75" s="25" t="s">
        <v>4330</v>
      </c>
      <c r="O75" s="32">
        <f>M75*AA75</f>
        <v>0</v>
      </c>
      <c r="P75" s="1">
        <v>3</v>
      </c>
      <c r="AA75" s="1">
        <f>IF(P75=1,$O$3,IF(P75=2,$O$4,$O$5))</f>
        <v>0</v>
      </c>
    </row>
    <row r="76">
      <c r="A76" s="1" t="s">
        <v>664</v>
      </c>
      <c r="E76" s="27" t="s">
        <v>661</v>
      </c>
    </row>
    <row r="77" ht="38.25">
      <c r="A77" s="1" t="s">
        <v>665</v>
      </c>
      <c r="E77" s="33" t="s">
        <v>4372</v>
      </c>
    </row>
    <row r="78">
      <c r="A78" s="1" t="s">
        <v>666</v>
      </c>
      <c r="E78" s="27" t="s">
        <v>4332</v>
      </c>
    </row>
    <row r="79" ht="25.5">
      <c r="A79" s="1" t="s">
        <v>659</v>
      </c>
      <c r="B79" s="1">
        <v>18</v>
      </c>
      <c r="C79" s="26" t="s">
        <v>4014</v>
      </c>
      <c r="D79" t="s">
        <v>661</v>
      </c>
      <c r="E79" s="27" t="s">
        <v>4015</v>
      </c>
      <c r="F79" s="28" t="s">
        <v>683</v>
      </c>
      <c r="G79" s="29">
        <v>1</v>
      </c>
      <c r="H79" s="28">
        <v>0</v>
      </c>
      <c r="I79" s="30">
        <f>ROUND(G79*H79,P4)</f>
        <v>0</v>
      </c>
      <c r="L79" s="31">
        <v>0</v>
      </c>
      <c r="M79" s="24">
        <f>ROUND(G79*L79,P4)</f>
        <v>0</v>
      </c>
      <c r="N79" s="25" t="s">
        <v>4330</v>
      </c>
      <c r="O79" s="32">
        <f>M79*AA79</f>
        <v>0</v>
      </c>
      <c r="P79" s="1">
        <v>3</v>
      </c>
      <c r="AA79" s="1">
        <f>IF(P79=1,$O$3,IF(P79=2,$O$4,$O$5))</f>
        <v>0</v>
      </c>
    </row>
    <row r="80">
      <c r="A80" s="1" t="s">
        <v>664</v>
      </c>
      <c r="E80" s="27" t="s">
        <v>661</v>
      </c>
    </row>
    <row r="81" ht="38.25">
      <c r="A81" s="1" t="s">
        <v>665</v>
      </c>
      <c r="E81" s="33" t="s">
        <v>4376</v>
      </c>
    </row>
    <row r="82">
      <c r="A82" s="1" t="s">
        <v>666</v>
      </c>
      <c r="E82" s="27" t="s">
        <v>4332</v>
      </c>
    </row>
    <row r="83">
      <c r="A83" s="1" t="s">
        <v>659</v>
      </c>
      <c r="B83" s="1">
        <v>19</v>
      </c>
      <c r="C83" s="26" t="s">
        <v>4165</v>
      </c>
      <c r="D83" t="s">
        <v>661</v>
      </c>
      <c r="E83" s="27" t="s">
        <v>4166</v>
      </c>
      <c r="F83" s="28" t="s">
        <v>874</v>
      </c>
      <c r="G83" s="29">
        <v>200</v>
      </c>
      <c r="H83" s="28">
        <v>0</v>
      </c>
      <c r="I83" s="30">
        <f>ROUND(G83*H83,P4)</f>
        <v>0</v>
      </c>
      <c r="L83" s="31">
        <v>0</v>
      </c>
      <c r="M83" s="24">
        <f>ROUND(G83*L83,P4)</f>
        <v>0</v>
      </c>
      <c r="N83" s="25" t="s">
        <v>4330</v>
      </c>
      <c r="O83" s="32">
        <f>M83*AA83</f>
        <v>0</v>
      </c>
      <c r="P83" s="1">
        <v>3</v>
      </c>
      <c r="AA83" s="1">
        <f>IF(P83=1,$O$3,IF(P83=2,$O$4,$O$5))</f>
        <v>0</v>
      </c>
    </row>
    <row r="84">
      <c r="A84" s="1" t="s">
        <v>664</v>
      </c>
      <c r="E84" s="27" t="s">
        <v>661</v>
      </c>
    </row>
    <row r="85" ht="38.25">
      <c r="A85" s="1" t="s">
        <v>665</v>
      </c>
      <c r="E85" s="33" t="s">
        <v>4377</v>
      </c>
    </row>
    <row r="86">
      <c r="A86" s="1" t="s">
        <v>666</v>
      </c>
      <c r="E86" s="27" t="s">
        <v>4332</v>
      </c>
    </row>
    <row r="87">
      <c r="A87" s="1" t="s">
        <v>659</v>
      </c>
      <c r="B87" s="1">
        <v>20</v>
      </c>
      <c r="C87" s="26" t="s">
        <v>1996</v>
      </c>
      <c r="D87" t="s">
        <v>661</v>
      </c>
      <c r="E87" s="27" t="s">
        <v>1997</v>
      </c>
      <c r="F87" s="28" t="s">
        <v>874</v>
      </c>
      <c r="G87" s="29">
        <v>300</v>
      </c>
      <c r="H87" s="28">
        <v>0</v>
      </c>
      <c r="I87" s="30">
        <f>ROUND(G87*H87,P4)</f>
        <v>0</v>
      </c>
      <c r="L87" s="31">
        <v>0</v>
      </c>
      <c r="M87" s="24">
        <f>ROUND(G87*L87,P4)</f>
        <v>0</v>
      </c>
      <c r="N87" s="25" t="s">
        <v>4330</v>
      </c>
      <c r="O87" s="32">
        <f>M87*AA87</f>
        <v>0</v>
      </c>
      <c r="P87" s="1">
        <v>3</v>
      </c>
      <c r="AA87" s="1">
        <f>IF(P87=1,$O$3,IF(P87=2,$O$4,$O$5))</f>
        <v>0</v>
      </c>
    </row>
    <row r="88">
      <c r="A88" s="1" t="s">
        <v>664</v>
      </c>
      <c r="E88" s="27" t="s">
        <v>661</v>
      </c>
    </row>
    <row r="89" ht="38.25">
      <c r="A89" s="1" t="s">
        <v>665</v>
      </c>
      <c r="E89" s="33" t="s">
        <v>4378</v>
      </c>
    </row>
    <row r="90">
      <c r="A90" s="1" t="s">
        <v>666</v>
      </c>
      <c r="E90" s="27" t="s">
        <v>4332</v>
      </c>
    </row>
    <row r="91">
      <c r="A91" s="1" t="s">
        <v>659</v>
      </c>
      <c r="B91" s="1">
        <v>21</v>
      </c>
      <c r="C91" s="26" t="s">
        <v>2000</v>
      </c>
      <c r="D91" t="s">
        <v>661</v>
      </c>
      <c r="E91" s="27" t="s">
        <v>2001</v>
      </c>
      <c r="F91" s="28" t="s">
        <v>874</v>
      </c>
      <c r="G91" s="29">
        <v>8</v>
      </c>
      <c r="H91" s="28">
        <v>0</v>
      </c>
      <c r="I91" s="30">
        <f>ROUND(G91*H91,P4)</f>
        <v>0</v>
      </c>
      <c r="L91" s="31">
        <v>0</v>
      </c>
      <c r="M91" s="24">
        <f>ROUND(G91*L91,P4)</f>
        <v>0</v>
      </c>
      <c r="N91" s="25" t="s">
        <v>4330</v>
      </c>
      <c r="O91" s="32">
        <f>M91*AA91</f>
        <v>0</v>
      </c>
      <c r="P91" s="1">
        <v>3</v>
      </c>
      <c r="AA91" s="1">
        <f>IF(P91=1,$O$3,IF(P91=2,$O$4,$O$5))</f>
        <v>0</v>
      </c>
    </row>
    <row r="92">
      <c r="A92" s="1" t="s">
        <v>664</v>
      </c>
      <c r="E92" s="27" t="s">
        <v>661</v>
      </c>
    </row>
    <row r="93" ht="38.25">
      <c r="A93" s="1" t="s">
        <v>665</v>
      </c>
      <c r="E93" s="33" t="s">
        <v>4379</v>
      </c>
    </row>
    <row r="94">
      <c r="A94" s="1" t="s">
        <v>666</v>
      </c>
      <c r="E94" s="27" t="s">
        <v>4332</v>
      </c>
    </row>
    <row r="95">
      <c r="A95" s="1" t="s">
        <v>659</v>
      </c>
      <c r="B95" s="1">
        <v>22</v>
      </c>
      <c r="C95" s="26" t="s">
        <v>4380</v>
      </c>
      <c r="D95" t="s">
        <v>661</v>
      </c>
      <c r="E95" s="27" t="s">
        <v>4381</v>
      </c>
      <c r="F95" s="28" t="s">
        <v>683</v>
      </c>
      <c r="G95" s="29">
        <v>4</v>
      </c>
      <c r="H95" s="28">
        <v>0</v>
      </c>
      <c r="I95" s="30">
        <f>ROUND(G95*H95,P4)</f>
        <v>0</v>
      </c>
      <c r="L95" s="31">
        <v>0</v>
      </c>
      <c r="M95" s="24">
        <f>ROUND(G95*L95,P4)</f>
        <v>0</v>
      </c>
      <c r="N95" s="25" t="s">
        <v>4362</v>
      </c>
      <c r="O95" s="32">
        <f>M95*AA95</f>
        <v>0</v>
      </c>
      <c r="P95" s="1">
        <v>3</v>
      </c>
      <c r="AA95" s="1">
        <f>IF(P95=1,$O$3,IF(P95=2,$O$4,$O$5))</f>
        <v>0</v>
      </c>
    </row>
    <row r="96">
      <c r="A96" s="1" t="s">
        <v>664</v>
      </c>
      <c r="E96" s="27" t="s">
        <v>661</v>
      </c>
    </row>
    <row r="97" ht="38.25">
      <c r="A97" s="1" t="s">
        <v>665</v>
      </c>
      <c r="E97" s="33" t="s">
        <v>4335</v>
      </c>
    </row>
    <row r="98" ht="89.25">
      <c r="A98" s="1" t="s">
        <v>666</v>
      </c>
      <c r="E98" s="27" t="s">
        <v>4382</v>
      </c>
    </row>
    <row r="99" ht="25.5">
      <c r="A99" s="1" t="s">
        <v>659</v>
      </c>
      <c r="B99" s="1">
        <v>23</v>
      </c>
      <c r="C99" s="26" t="s">
        <v>4383</v>
      </c>
      <c r="D99" t="s">
        <v>661</v>
      </c>
      <c r="E99" s="27" t="s">
        <v>4384</v>
      </c>
      <c r="F99" s="28" t="s">
        <v>683</v>
      </c>
      <c r="G99" s="29">
        <v>8</v>
      </c>
      <c r="H99" s="28">
        <v>0</v>
      </c>
      <c r="I99" s="30">
        <f>ROUND(G99*H99,P4)</f>
        <v>0</v>
      </c>
      <c r="L99" s="31">
        <v>0</v>
      </c>
      <c r="M99" s="24">
        <f>ROUND(G99*L99,P4)</f>
        <v>0</v>
      </c>
      <c r="N99" s="25" t="s">
        <v>4362</v>
      </c>
      <c r="O99" s="32">
        <f>M99*AA99</f>
        <v>0</v>
      </c>
      <c r="P99" s="1">
        <v>3</v>
      </c>
      <c r="AA99" s="1">
        <f>IF(P99=1,$O$3,IF(P99=2,$O$4,$O$5))</f>
        <v>0</v>
      </c>
    </row>
    <row r="100">
      <c r="A100" s="1" t="s">
        <v>664</v>
      </c>
      <c r="E100" s="27" t="s">
        <v>661</v>
      </c>
    </row>
    <row r="101" ht="38.25">
      <c r="A101" s="1" t="s">
        <v>665</v>
      </c>
      <c r="E101" s="33" t="s">
        <v>4379</v>
      </c>
    </row>
    <row r="102" ht="89.25">
      <c r="A102" s="1" t="s">
        <v>666</v>
      </c>
      <c r="E102" s="27" t="s">
        <v>4385</v>
      </c>
    </row>
    <row r="103" ht="25.5">
      <c r="A103" s="1" t="s">
        <v>656</v>
      </c>
      <c r="C103" s="22" t="s">
        <v>4386</v>
      </c>
      <c r="E103" s="23" t="s">
        <v>4387</v>
      </c>
      <c r="L103" s="24">
        <f>SUMIFS(L104:L111,A104:A111,"P")</f>
        <v>0</v>
      </c>
      <c r="M103" s="24">
        <f>SUMIFS(M104:M111,A104:A111,"P")</f>
        <v>0</v>
      </c>
      <c r="N103" s="25"/>
    </row>
    <row r="104">
      <c r="A104" s="1" t="s">
        <v>659</v>
      </c>
      <c r="B104" s="1">
        <v>24</v>
      </c>
      <c r="C104" s="26" t="s">
        <v>3352</v>
      </c>
      <c r="D104" t="s">
        <v>661</v>
      </c>
      <c r="E104" s="27" t="s">
        <v>3353</v>
      </c>
      <c r="F104" s="28" t="s">
        <v>683</v>
      </c>
      <c r="G104" s="29">
        <v>110</v>
      </c>
      <c r="H104" s="28">
        <v>0</v>
      </c>
      <c r="I104" s="30">
        <f>ROUND(G104*H104,P4)</f>
        <v>0</v>
      </c>
      <c r="L104" s="31">
        <v>0</v>
      </c>
      <c r="M104" s="24">
        <f>ROUND(G104*L104,P4)</f>
        <v>0</v>
      </c>
      <c r="N104" s="25" t="s">
        <v>4330</v>
      </c>
      <c r="O104" s="32">
        <f>M104*AA104</f>
        <v>0</v>
      </c>
      <c r="P104" s="1">
        <v>3</v>
      </c>
      <c r="AA104" s="1">
        <f>IF(P104=1,$O$3,IF(P104=2,$O$4,$O$5))</f>
        <v>0</v>
      </c>
    </row>
    <row r="105">
      <c r="A105" s="1" t="s">
        <v>664</v>
      </c>
      <c r="E105" s="27" t="s">
        <v>661</v>
      </c>
    </row>
    <row r="106" ht="38.25">
      <c r="A106" s="1" t="s">
        <v>665</v>
      </c>
      <c r="E106" s="33" t="s">
        <v>4388</v>
      </c>
    </row>
    <row r="107">
      <c r="A107" s="1" t="s">
        <v>666</v>
      </c>
      <c r="E107" s="27" t="s">
        <v>4332</v>
      </c>
    </row>
    <row r="108">
      <c r="A108" s="1" t="s">
        <v>659</v>
      </c>
      <c r="B108" s="1">
        <v>25</v>
      </c>
      <c r="C108" s="26" t="s">
        <v>1602</v>
      </c>
      <c r="D108" t="s">
        <v>661</v>
      </c>
      <c r="E108" s="27" t="s">
        <v>1603</v>
      </c>
      <c r="F108" s="28" t="s">
        <v>683</v>
      </c>
      <c r="G108" s="29">
        <v>110</v>
      </c>
      <c r="H108" s="28">
        <v>0</v>
      </c>
      <c r="I108" s="30">
        <f>ROUND(G108*H108,P4)</f>
        <v>0</v>
      </c>
      <c r="L108" s="31">
        <v>0</v>
      </c>
      <c r="M108" s="24">
        <f>ROUND(G108*L108,P4)</f>
        <v>0</v>
      </c>
      <c r="N108" s="25" t="s">
        <v>4330</v>
      </c>
      <c r="O108" s="32">
        <f>M108*AA108</f>
        <v>0</v>
      </c>
      <c r="P108" s="1">
        <v>3</v>
      </c>
      <c r="AA108" s="1">
        <f>IF(P108=1,$O$3,IF(P108=2,$O$4,$O$5))</f>
        <v>0</v>
      </c>
    </row>
    <row r="109">
      <c r="A109" s="1" t="s">
        <v>664</v>
      </c>
      <c r="E109" s="27" t="s">
        <v>661</v>
      </c>
    </row>
    <row r="110" ht="38.25">
      <c r="A110" s="1" t="s">
        <v>665</v>
      </c>
      <c r="E110" s="33" t="s">
        <v>4388</v>
      </c>
    </row>
    <row r="111">
      <c r="A111" s="1" t="s">
        <v>666</v>
      </c>
      <c r="E111" s="27" t="s">
        <v>4332</v>
      </c>
    </row>
    <row r="112">
      <c r="A112" s="1" t="s">
        <v>656</v>
      </c>
      <c r="C112" s="22" t="s">
        <v>4389</v>
      </c>
      <c r="E112" s="23" t="s">
        <v>4390</v>
      </c>
      <c r="L112" s="24">
        <f>SUMIFS(L113:L132,A113:A132,"P")</f>
        <v>0</v>
      </c>
      <c r="M112" s="24">
        <f>SUMIFS(M113:M132,A113:A132,"P")</f>
        <v>0</v>
      </c>
      <c r="N112" s="25"/>
    </row>
    <row r="113">
      <c r="A113" s="1" t="s">
        <v>659</v>
      </c>
      <c r="B113" s="1">
        <v>26</v>
      </c>
      <c r="C113" s="26" t="s">
        <v>4391</v>
      </c>
      <c r="D113" t="s">
        <v>661</v>
      </c>
      <c r="E113" s="27" t="s">
        <v>4392</v>
      </c>
      <c r="F113" s="28" t="s">
        <v>683</v>
      </c>
      <c r="G113" s="29">
        <v>1</v>
      </c>
      <c r="H113" s="28">
        <v>0</v>
      </c>
      <c r="I113" s="30">
        <f>ROUND(G113*H113,P4)</f>
        <v>0</v>
      </c>
      <c r="L113" s="31">
        <v>0</v>
      </c>
      <c r="M113" s="24">
        <f>ROUND(G113*L113,P4)</f>
        <v>0</v>
      </c>
      <c r="N113" s="25" t="s">
        <v>4330</v>
      </c>
      <c r="O113" s="32">
        <f>M113*AA113</f>
        <v>0</v>
      </c>
      <c r="P113" s="1">
        <v>3</v>
      </c>
      <c r="AA113" s="1">
        <f>IF(P113=1,$O$3,IF(P113=2,$O$4,$O$5))</f>
        <v>0</v>
      </c>
    </row>
    <row r="114">
      <c r="A114" s="1" t="s">
        <v>664</v>
      </c>
      <c r="E114" s="27" t="s">
        <v>661</v>
      </c>
    </row>
    <row r="115" ht="38.25">
      <c r="A115" s="1" t="s">
        <v>665</v>
      </c>
      <c r="E115" s="33" t="s">
        <v>4376</v>
      </c>
    </row>
    <row r="116">
      <c r="A116" s="1" t="s">
        <v>666</v>
      </c>
      <c r="E116" s="27" t="s">
        <v>4332</v>
      </c>
    </row>
    <row r="117">
      <c r="A117" s="1" t="s">
        <v>659</v>
      </c>
      <c r="B117" s="1">
        <v>27</v>
      </c>
      <c r="C117" s="26" t="s">
        <v>4393</v>
      </c>
      <c r="D117" t="s">
        <v>661</v>
      </c>
      <c r="E117" s="27" t="s">
        <v>4394</v>
      </c>
      <c r="F117" s="28" t="s">
        <v>683</v>
      </c>
      <c r="G117" s="29">
        <v>1</v>
      </c>
      <c r="H117" s="28">
        <v>0</v>
      </c>
      <c r="I117" s="30">
        <f>ROUND(G117*H117,P4)</f>
        <v>0</v>
      </c>
      <c r="L117" s="31">
        <v>0</v>
      </c>
      <c r="M117" s="24">
        <f>ROUND(G117*L117,P4)</f>
        <v>0</v>
      </c>
      <c r="N117" s="25" t="s">
        <v>4330</v>
      </c>
      <c r="O117" s="32">
        <f>M117*AA117</f>
        <v>0</v>
      </c>
      <c r="P117" s="1">
        <v>3</v>
      </c>
      <c r="AA117" s="1">
        <f>IF(P117=1,$O$3,IF(P117=2,$O$4,$O$5))</f>
        <v>0</v>
      </c>
    </row>
    <row r="118">
      <c r="A118" s="1" t="s">
        <v>664</v>
      </c>
      <c r="E118" s="27" t="s">
        <v>661</v>
      </c>
    </row>
    <row r="119" ht="38.25">
      <c r="A119" s="1" t="s">
        <v>665</v>
      </c>
      <c r="E119" s="33" t="s">
        <v>4376</v>
      </c>
    </row>
    <row r="120">
      <c r="A120" s="1" t="s">
        <v>666</v>
      </c>
      <c r="E120" s="27" t="s">
        <v>4332</v>
      </c>
    </row>
    <row r="121">
      <c r="A121" s="1" t="s">
        <v>659</v>
      </c>
      <c r="B121" s="1">
        <v>28</v>
      </c>
      <c r="C121" s="26" t="s">
        <v>4395</v>
      </c>
      <c r="D121" t="s">
        <v>661</v>
      </c>
      <c r="E121" s="27" t="s">
        <v>4396</v>
      </c>
      <c r="F121" s="28" t="s">
        <v>683</v>
      </c>
      <c r="G121" s="29">
        <v>12</v>
      </c>
      <c r="H121" s="28">
        <v>0</v>
      </c>
      <c r="I121" s="30">
        <f>ROUND(G121*H121,P4)</f>
        <v>0</v>
      </c>
      <c r="L121" s="31">
        <v>0</v>
      </c>
      <c r="M121" s="24">
        <f>ROUND(G121*L121,P4)</f>
        <v>0</v>
      </c>
      <c r="N121" s="25" t="s">
        <v>4330</v>
      </c>
      <c r="O121" s="32">
        <f>M121*AA121</f>
        <v>0</v>
      </c>
      <c r="P121" s="1">
        <v>3</v>
      </c>
      <c r="AA121" s="1">
        <f>IF(P121=1,$O$3,IF(P121=2,$O$4,$O$5))</f>
        <v>0</v>
      </c>
    </row>
    <row r="122">
      <c r="A122" s="1" t="s">
        <v>664</v>
      </c>
      <c r="E122" s="27" t="s">
        <v>661</v>
      </c>
    </row>
    <row r="123" ht="38.25">
      <c r="A123" s="1" t="s">
        <v>665</v>
      </c>
      <c r="E123" s="33" t="s">
        <v>4397</v>
      </c>
    </row>
    <row r="124">
      <c r="A124" s="1" t="s">
        <v>666</v>
      </c>
      <c r="E124" s="27" t="s">
        <v>4332</v>
      </c>
    </row>
    <row r="125">
      <c r="A125" s="1" t="s">
        <v>659</v>
      </c>
      <c r="B125" s="1">
        <v>29</v>
      </c>
      <c r="C125" s="26" t="s">
        <v>4398</v>
      </c>
      <c r="D125" t="s">
        <v>661</v>
      </c>
      <c r="E125" s="27" t="s">
        <v>4399</v>
      </c>
      <c r="F125" s="28" t="s">
        <v>683</v>
      </c>
      <c r="G125" s="29">
        <v>1</v>
      </c>
      <c r="H125" s="28">
        <v>0</v>
      </c>
      <c r="I125" s="30">
        <f>ROUND(G125*H125,P4)</f>
        <v>0</v>
      </c>
      <c r="L125" s="31">
        <v>0</v>
      </c>
      <c r="M125" s="24">
        <f>ROUND(G125*L125,P4)</f>
        <v>0</v>
      </c>
      <c r="N125" s="25" t="s">
        <v>4330</v>
      </c>
      <c r="O125" s="32">
        <f>M125*AA125</f>
        <v>0</v>
      </c>
      <c r="P125" s="1">
        <v>3</v>
      </c>
      <c r="AA125" s="1">
        <f>IF(P125=1,$O$3,IF(P125=2,$O$4,$O$5))</f>
        <v>0</v>
      </c>
    </row>
    <row r="126">
      <c r="A126" s="1" t="s">
        <v>664</v>
      </c>
      <c r="E126" s="27" t="s">
        <v>661</v>
      </c>
    </row>
    <row r="127" ht="38.25">
      <c r="A127" s="1" t="s">
        <v>665</v>
      </c>
      <c r="E127" s="33" t="s">
        <v>4376</v>
      </c>
    </row>
    <row r="128">
      <c r="A128" s="1" t="s">
        <v>666</v>
      </c>
      <c r="E128" s="27" t="s">
        <v>4332</v>
      </c>
    </row>
    <row r="129">
      <c r="A129" s="1" t="s">
        <v>659</v>
      </c>
      <c r="B129" s="1">
        <v>30</v>
      </c>
      <c r="C129" s="26" t="s">
        <v>4400</v>
      </c>
      <c r="D129" t="s">
        <v>661</v>
      </c>
      <c r="E129" s="27" t="s">
        <v>4401</v>
      </c>
      <c r="F129" s="28" t="s">
        <v>683</v>
      </c>
      <c r="G129" s="29">
        <v>1</v>
      </c>
      <c r="H129" s="28">
        <v>0</v>
      </c>
      <c r="I129" s="30">
        <f>ROUND(G129*H129,P4)</f>
        <v>0</v>
      </c>
      <c r="L129" s="31">
        <v>0</v>
      </c>
      <c r="M129" s="24">
        <f>ROUND(G129*L129,P4)</f>
        <v>0</v>
      </c>
      <c r="N129" s="25" t="s">
        <v>4362</v>
      </c>
      <c r="O129" s="32">
        <f>M129*AA129</f>
        <v>0</v>
      </c>
      <c r="P129" s="1">
        <v>3</v>
      </c>
      <c r="AA129" s="1">
        <f>IF(P129=1,$O$3,IF(P129=2,$O$4,$O$5))</f>
        <v>0</v>
      </c>
    </row>
    <row r="130">
      <c r="A130" s="1" t="s">
        <v>664</v>
      </c>
      <c r="E130" s="27" t="s">
        <v>661</v>
      </c>
    </row>
    <row r="131" ht="38.25">
      <c r="A131" s="1" t="s">
        <v>665</v>
      </c>
      <c r="E131" s="33" t="s">
        <v>4376</v>
      </c>
    </row>
    <row r="132" ht="76.5">
      <c r="A132" s="1" t="s">
        <v>666</v>
      </c>
      <c r="E132" s="27" t="s">
        <v>4402</v>
      </c>
    </row>
    <row r="133">
      <c r="A133" s="1" t="s">
        <v>656</v>
      </c>
      <c r="C133" s="22" t="s">
        <v>900</v>
      </c>
      <c r="E133" s="23" t="s">
        <v>2924</v>
      </c>
      <c r="L133" s="24">
        <f>SUMIFS(L134:L153,A134:A153,"P")</f>
        <v>0</v>
      </c>
      <c r="M133" s="24">
        <f>SUMIFS(M134:M153,A134:A153,"P")</f>
        <v>0</v>
      </c>
      <c r="N133" s="25"/>
    </row>
    <row r="134" ht="25.5">
      <c r="A134" s="1" t="s">
        <v>659</v>
      </c>
      <c r="B134" s="1">
        <v>31</v>
      </c>
      <c r="C134" s="26" t="s">
        <v>1890</v>
      </c>
      <c r="D134" t="s">
        <v>903</v>
      </c>
      <c r="E134" s="27" t="s">
        <v>1891</v>
      </c>
      <c r="F134" s="28" t="s">
        <v>905</v>
      </c>
      <c r="G134" s="29">
        <v>1.2</v>
      </c>
      <c r="H134" s="28">
        <v>0</v>
      </c>
      <c r="I134" s="30">
        <f>ROUND(G134*H134,P4)</f>
        <v>0</v>
      </c>
      <c r="L134" s="31">
        <v>0</v>
      </c>
      <c r="M134" s="24">
        <f>ROUND(G134*L134,P4)</f>
        <v>0</v>
      </c>
      <c r="N134" s="25" t="s">
        <v>4330</v>
      </c>
      <c r="O134" s="32">
        <f>M134*AA134</f>
        <v>0</v>
      </c>
      <c r="P134" s="1">
        <v>3</v>
      </c>
      <c r="AA134" s="1">
        <f>IF(P134=1,$O$3,IF(P134=2,$O$4,$O$5))</f>
        <v>0</v>
      </c>
    </row>
    <row r="135" ht="25.5">
      <c r="A135" s="1" t="s">
        <v>664</v>
      </c>
      <c r="E135" s="27" t="s">
        <v>1892</v>
      </c>
    </row>
    <row r="136" ht="38.25">
      <c r="A136" s="1" t="s">
        <v>665</v>
      </c>
      <c r="E136" s="33" t="s">
        <v>4403</v>
      </c>
    </row>
    <row r="137" ht="153">
      <c r="A137" s="1" t="s">
        <v>666</v>
      </c>
      <c r="E137" s="27" t="s">
        <v>913</v>
      </c>
    </row>
    <row r="138" ht="38.25">
      <c r="A138" s="1" t="s">
        <v>659</v>
      </c>
      <c r="B138" s="1">
        <v>32</v>
      </c>
      <c r="C138" s="26" t="s">
        <v>909</v>
      </c>
      <c r="D138" t="s">
        <v>903</v>
      </c>
      <c r="E138" s="27" t="s">
        <v>910</v>
      </c>
      <c r="F138" s="28" t="s">
        <v>905</v>
      </c>
      <c r="G138" s="29">
        <v>0.040000000000000001</v>
      </c>
      <c r="H138" s="28">
        <v>0</v>
      </c>
      <c r="I138" s="30">
        <f>ROUND(G138*H138,P4)</f>
        <v>0</v>
      </c>
      <c r="L138" s="31">
        <v>0</v>
      </c>
      <c r="M138" s="24">
        <f>ROUND(G138*L138,P4)</f>
        <v>0</v>
      </c>
      <c r="N138" s="25" t="s">
        <v>4330</v>
      </c>
      <c r="O138" s="32">
        <f>M138*AA138</f>
        <v>0</v>
      </c>
      <c r="P138" s="1">
        <v>3</v>
      </c>
      <c r="AA138" s="1">
        <f>IF(P138=1,$O$3,IF(P138=2,$O$4,$O$5))</f>
        <v>0</v>
      </c>
    </row>
    <row r="139" ht="38.25">
      <c r="A139" s="1" t="s">
        <v>664</v>
      </c>
      <c r="E139" s="27" t="s">
        <v>911</v>
      </c>
    </row>
    <row r="140" ht="38.25">
      <c r="A140" s="1" t="s">
        <v>665</v>
      </c>
      <c r="E140" s="33" t="s">
        <v>4404</v>
      </c>
    </row>
    <row r="141" ht="153">
      <c r="A141" s="1" t="s">
        <v>666</v>
      </c>
      <c r="E141" s="27" t="s">
        <v>913</v>
      </c>
    </row>
    <row r="142" ht="25.5">
      <c r="A142" s="1" t="s">
        <v>659</v>
      </c>
      <c r="B142" s="1">
        <v>33</v>
      </c>
      <c r="C142" s="26" t="s">
        <v>3831</v>
      </c>
      <c r="D142" t="s">
        <v>903</v>
      </c>
      <c r="E142" s="27" t="s">
        <v>3832</v>
      </c>
      <c r="F142" s="28" t="s">
        <v>905</v>
      </c>
      <c r="G142" s="29">
        <v>0.012</v>
      </c>
      <c r="H142" s="28">
        <v>0</v>
      </c>
      <c r="I142" s="30">
        <f>ROUND(G142*H142,P4)</f>
        <v>0</v>
      </c>
      <c r="L142" s="31">
        <v>0</v>
      </c>
      <c r="M142" s="24">
        <f>ROUND(G142*L142,P4)</f>
        <v>0</v>
      </c>
      <c r="N142" s="25" t="s">
        <v>4330</v>
      </c>
      <c r="O142" s="32">
        <f>M142*AA142</f>
        <v>0</v>
      </c>
      <c r="P142" s="1">
        <v>3</v>
      </c>
      <c r="AA142" s="1">
        <f>IF(P142=1,$O$3,IF(P142=2,$O$4,$O$5))</f>
        <v>0</v>
      </c>
    </row>
    <row r="143" ht="25.5">
      <c r="A143" s="1" t="s">
        <v>664</v>
      </c>
      <c r="E143" s="27" t="s">
        <v>3833</v>
      </c>
    </row>
    <row r="144" ht="38.25">
      <c r="A144" s="1" t="s">
        <v>665</v>
      </c>
      <c r="E144" s="33" t="s">
        <v>4405</v>
      </c>
    </row>
    <row r="145" ht="153">
      <c r="A145" s="1" t="s">
        <v>666</v>
      </c>
      <c r="E145" s="27" t="s">
        <v>908</v>
      </c>
    </row>
    <row r="146" ht="25.5">
      <c r="A146" s="1" t="s">
        <v>659</v>
      </c>
      <c r="B146" s="1">
        <v>34</v>
      </c>
      <c r="C146" s="26" t="s">
        <v>3834</v>
      </c>
      <c r="D146" t="s">
        <v>903</v>
      </c>
      <c r="E146" s="27" t="s">
        <v>3835</v>
      </c>
      <c r="F146" s="28" t="s">
        <v>905</v>
      </c>
      <c r="G146" s="29">
        <v>0.02</v>
      </c>
      <c r="H146" s="28">
        <v>0</v>
      </c>
      <c r="I146" s="30">
        <f>ROUND(G146*H146,P4)</f>
        <v>0</v>
      </c>
      <c r="L146" s="31">
        <v>0</v>
      </c>
      <c r="M146" s="24">
        <f>ROUND(G146*L146,P4)</f>
        <v>0</v>
      </c>
      <c r="N146" s="25" t="s">
        <v>4330</v>
      </c>
      <c r="O146" s="32">
        <f>M146*AA146</f>
        <v>0</v>
      </c>
      <c r="P146" s="1">
        <v>3</v>
      </c>
      <c r="AA146" s="1">
        <f>IF(P146=1,$O$3,IF(P146=2,$O$4,$O$5))</f>
        <v>0</v>
      </c>
    </row>
    <row r="147" ht="25.5">
      <c r="A147" s="1" t="s">
        <v>664</v>
      </c>
      <c r="E147" s="27" t="s">
        <v>3836</v>
      </c>
    </row>
    <row r="148" ht="38.25">
      <c r="A148" s="1" t="s">
        <v>665</v>
      </c>
      <c r="E148" s="33" t="s">
        <v>4406</v>
      </c>
    </row>
    <row r="149" ht="153">
      <c r="A149" s="1" t="s">
        <v>666</v>
      </c>
      <c r="E149" s="27" t="s">
        <v>908</v>
      </c>
    </row>
    <row r="150" ht="25.5">
      <c r="A150" s="1" t="s">
        <v>659</v>
      </c>
      <c r="B150" s="1">
        <v>35</v>
      </c>
      <c r="C150" s="26" t="s">
        <v>922</v>
      </c>
      <c r="D150" t="s">
        <v>903</v>
      </c>
      <c r="E150" s="27" t="s">
        <v>923</v>
      </c>
      <c r="F150" s="28" t="s">
        <v>905</v>
      </c>
      <c r="G150" s="29">
        <v>0.02</v>
      </c>
      <c r="H150" s="28">
        <v>0</v>
      </c>
      <c r="I150" s="30">
        <f>ROUND(G150*H150,P4)</f>
        <v>0</v>
      </c>
      <c r="L150" s="31">
        <v>0</v>
      </c>
      <c r="M150" s="24">
        <f>ROUND(G150*L150,P4)</f>
        <v>0</v>
      </c>
      <c r="N150" s="25" t="s">
        <v>4330</v>
      </c>
      <c r="O150" s="32">
        <f>M150*AA150</f>
        <v>0</v>
      </c>
      <c r="P150" s="1">
        <v>3</v>
      </c>
      <c r="AA150" s="1">
        <f>IF(P150=1,$O$3,IF(P150=2,$O$4,$O$5))</f>
        <v>0</v>
      </c>
    </row>
    <row r="151" ht="38.25">
      <c r="A151" s="1" t="s">
        <v>664</v>
      </c>
      <c r="E151" s="27" t="s">
        <v>920</v>
      </c>
    </row>
    <row r="152" ht="38.25">
      <c r="A152" s="1" t="s">
        <v>665</v>
      </c>
      <c r="E152" s="33" t="s">
        <v>4406</v>
      </c>
    </row>
    <row r="153" ht="153">
      <c r="A153" s="1" t="s">
        <v>666</v>
      </c>
      <c r="E153" s="27" t="s">
        <v>908</v>
      </c>
    </row>
    <row r="154">
      <c r="A154" s="1" t="s">
        <v>656</v>
      </c>
      <c r="C154" s="22" t="s">
        <v>1206</v>
      </c>
      <c r="E154" s="23" t="s">
        <v>2930</v>
      </c>
      <c r="L154" s="24">
        <f>SUMIFS(L155:L158,A155:A158,"P")</f>
        <v>0</v>
      </c>
      <c r="M154" s="24">
        <f>SUMIFS(M155:M158,A155:A158,"P")</f>
        <v>0</v>
      </c>
      <c r="N154" s="25"/>
    </row>
    <row r="155">
      <c r="A155" s="1" t="s">
        <v>659</v>
      </c>
      <c r="B155" s="1">
        <v>36</v>
      </c>
      <c r="C155" s="26" t="s">
        <v>4407</v>
      </c>
      <c r="D155" t="s">
        <v>661</v>
      </c>
      <c r="E155" s="27" t="s">
        <v>4408</v>
      </c>
      <c r="F155" s="28" t="s">
        <v>683</v>
      </c>
      <c r="G155" s="29">
        <v>1</v>
      </c>
      <c r="H155" s="28">
        <v>0</v>
      </c>
      <c r="I155" s="30">
        <f>ROUND(G155*H155,P4)</f>
        <v>0</v>
      </c>
      <c r="L155" s="31">
        <v>0</v>
      </c>
      <c r="M155" s="24">
        <f>ROUND(G155*L155,P4)</f>
        <v>0</v>
      </c>
      <c r="N155" s="25" t="s">
        <v>661</v>
      </c>
      <c r="O155" s="32">
        <f>M155*AA155</f>
        <v>0</v>
      </c>
      <c r="P155" s="1">
        <v>3</v>
      </c>
      <c r="AA155" s="1">
        <f>IF(P155=1,$O$3,IF(P155=2,$O$4,$O$5))</f>
        <v>0</v>
      </c>
    </row>
    <row r="156">
      <c r="A156" s="1" t="s">
        <v>664</v>
      </c>
      <c r="E156" s="27" t="s">
        <v>4409</v>
      </c>
    </row>
    <row r="157">
      <c r="A157" s="1" t="s">
        <v>665</v>
      </c>
    </row>
    <row r="158">
      <c r="A158" s="1" t="s">
        <v>666</v>
      </c>
      <c r="E158" s="27" t="s">
        <v>661</v>
      </c>
    </row>
  </sheetData>
  <sheetProtection sheet="1" objects="1" scenarios="1" spinCount="100000" saltValue="TtUNd5fLUtwDlaBQqo1a1Fud0vV6+aedJ/4xgaJZOYc3dVQ3YihZsfkIffxu93nyJnwoWrl/k7f+pqVRFfcfwA==" hashValue="YoKJR1CjXC14XfdgbRqTLMuWxJVXzLOoYxMvYuKZQxhmCHP7X9xfnZtWe/h/4IHUdA6+R/eOLSsa/GvIp6DO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COUNTIFS(L8:L121,"=0",A8:A121,"P")+COUNTIFS(L8:L121,"",A8:A121,"P")+SUM(Q8:Q121)</f>
        <v>0</v>
      </c>
    </row>
    <row r="8">
      <c r="A8" s="1" t="s">
        <v>654</v>
      </c>
      <c r="C8" s="22" t="s">
        <v>4410</v>
      </c>
      <c r="E8" s="23" t="s">
        <v>179</v>
      </c>
      <c r="L8" s="24">
        <f>L9+L66+L95+L116</f>
        <v>0</v>
      </c>
      <c r="M8" s="24">
        <f>M9+M66+M95+M116</f>
        <v>0</v>
      </c>
      <c r="N8" s="25"/>
    </row>
    <row r="9">
      <c r="A9" s="1" t="s">
        <v>656</v>
      </c>
      <c r="C9" s="22" t="s">
        <v>679</v>
      </c>
      <c r="E9" s="23" t="s">
        <v>4411</v>
      </c>
      <c r="L9" s="24">
        <f>SUMIFS(L10:L65,A10:A65,"P")</f>
        <v>0</v>
      </c>
      <c r="M9" s="24">
        <f>SUMIFS(M10:M65,A10:A65,"P")</f>
        <v>0</v>
      </c>
      <c r="N9" s="25"/>
    </row>
    <row r="10" ht="25.5">
      <c r="A10" s="1" t="s">
        <v>659</v>
      </c>
      <c r="B10" s="1">
        <v>1</v>
      </c>
      <c r="C10" s="26" t="s">
        <v>4412</v>
      </c>
      <c r="D10" t="s">
        <v>661</v>
      </c>
      <c r="E10" s="27" t="s">
        <v>4413</v>
      </c>
      <c r="F10" s="28" t="s">
        <v>670</v>
      </c>
      <c r="G10" s="29">
        <v>40</v>
      </c>
      <c r="H10" s="28">
        <v>0</v>
      </c>
      <c r="I10" s="30">
        <f>ROUND(G10*H10,P4)</f>
        <v>0</v>
      </c>
      <c r="L10" s="31">
        <v>0</v>
      </c>
      <c r="M10" s="24">
        <f>ROUND(G10*L10,P4)</f>
        <v>0</v>
      </c>
      <c r="N10" s="25" t="s">
        <v>4330</v>
      </c>
      <c r="O10" s="32">
        <f>M10*AA10</f>
        <v>0</v>
      </c>
      <c r="P10" s="1">
        <v>3</v>
      </c>
      <c r="AA10" s="1">
        <f>IF(P10=1,$O$3,IF(P10=2,$O$4,$O$5))</f>
        <v>0</v>
      </c>
    </row>
    <row r="11">
      <c r="A11" s="1" t="s">
        <v>664</v>
      </c>
      <c r="E11" s="27" t="s">
        <v>661</v>
      </c>
    </row>
    <row r="12" ht="38.25">
      <c r="A12" s="1" t="s">
        <v>665</v>
      </c>
      <c r="E12" s="33" t="s">
        <v>4414</v>
      </c>
    </row>
    <row r="13">
      <c r="A13" s="1" t="s">
        <v>666</v>
      </c>
      <c r="E13" s="27" t="s">
        <v>4332</v>
      </c>
    </row>
    <row r="14" ht="25.5">
      <c r="A14" s="1" t="s">
        <v>659</v>
      </c>
      <c r="B14" s="1">
        <v>2</v>
      </c>
      <c r="C14" s="26" t="s">
        <v>4415</v>
      </c>
      <c r="D14" t="s">
        <v>661</v>
      </c>
      <c r="E14" s="27" t="s">
        <v>4416</v>
      </c>
      <c r="F14" s="28" t="s">
        <v>670</v>
      </c>
      <c r="G14" s="29">
        <v>8</v>
      </c>
      <c r="H14" s="28">
        <v>0</v>
      </c>
      <c r="I14" s="30">
        <f>ROUND(G14*H14,P4)</f>
        <v>0</v>
      </c>
      <c r="L14" s="31">
        <v>0</v>
      </c>
      <c r="M14" s="24">
        <f>ROUND(G14*L14,P4)</f>
        <v>0</v>
      </c>
      <c r="N14" s="25" t="s">
        <v>4330</v>
      </c>
      <c r="O14" s="32">
        <f>M14*AA14</f>
        <v>0</v>
      </c>
      <c r="P14" s="1">
        <v>3</v>
      </c>
      <c r="AA14" s="1">
        <f>IF(P14=1,$O$3,IF(P14=2,$O$4,$O$5))</f>
        <v>0</v>
      </c>
    </row>
    <row r="15">
      <c r="A15" s="1" t="s">
        <v>664</v>
      </c>
      <c r="E15" s="27" t="s">
        <v>661</v>
      </c>
    </row>
    <row r="16" ht="38.25">
      <c r="A16" s="1" t="s">
        <v>665</v>
      </c>
      <c r="E16" s="33" t="s">
        <v>4379</v>
      </c>
    </row>
    <row r="17">
      <c r="A17" s="1" t="s">
        <v>666</v>
      </c>
      <c r="E17" s="27" t="s">
        <v>4332</v>
      </c>
    </row>
    <row r="18" ht="25.5">
      <c r="A18" s="1" t="s">
        <v>659</v>
      </c>
      <c r="B18" s="1">
        <v>3</v>
      </c>
      <c r="C18" s="26" t="s">
        <v>4328</v>
      </c>
      <c r="D18" t="s">
        <v>661</v>
      </c>
      <c r="E18" s="27" t="s">
        <v>4329</v>
      </c>
      <c r="F18" s="28" t="s">
        <v>2705</v>
      </c>
      <c r="G18" s="29">
        <v>850</v>
      </c>
      <c r="H18" s="28">
        <v>0</v>
      </c>
      <c r="I18" s="30">
        <f>ROUND(G18*H18,P4)</f>
        <v>0</v>
      </c>
      <c r="L18" s="31">
        <v>0</v>
      </c>
      <c r="M18" s="24">
        <f>ROUND(G18*L18,P4)</f>
        <v>0</v>
      </c>
      <c r="N18" s="25" t="s">
        <v>4330</v>
      </c>
      <c r="O18" s="32">
        <f>M18*AA18</f>
        <v>0</v>
      </c>
      <c r="P18" s="1">
        <v>3</v>
      </c>
      <c r="AA18" s="1">
        <f>IF(P18=1,$O$3,IF(P18=2,$O$4,$O$5))</f>
        <v>0</v>
      </c>
    </row>
    <row r="19">
      <c r="A19" s="1" t="s">
        <v>664</v>
      </c>
      <c r="E19" s="27" t="s">
        <v>661</v>
      </c>
    </row>
    <row r="20" ht="38.25">
      <c r="A20" s="1" t="s">
        <v>665</v>
      </c>
      <c r="E20" s="33" t="s">
        <v>4417</v>
      </c>
    </row>
    <row r="21">
      <c r="A21" s="1" t="s">
        <v>666</v>
      </c>
      <c r="E21" s="27" t="s">
        <v>4332</v>
      </c>
    </row>
    <row r="22">
      <c r="A22" s="1" t="s">
        <v>659</v>
      </c>
      <c r="B22" s="1">
        <v>4</v>
      </c>
      <c r="C22" s="26" t="s">
        <v>4418</v>
      </c>
      <c r="D22" t="s">
        <v>661</v>
      </c>
      <c r="E22" s="27" t="s">
        <v>4419</v>
      </c>
      <c r="F22" s="28" t="s">
        <v>670</v>
      </c>
      <c r="G22" s="29">
        <v>400</v>
      </c>
      <c r="H22" s="28">
        <v>0</v>
      </c>
      <c r="I22" s="30">
        <f>ROUND(G22*H22,P4)</f>
        <v>0</v>
      </c>
      <c r="L22" s="31">
        <v>0</v>
      </c>
      <c r="M22" s="24">
        <f>ROUND(G22*L22,P4)</f>
        <v>0</v>
      </c>
      <c r="N22" s="25" t="s">
        <v>4330</v>
      </c>
      <c r="O22" s="32">
        <f>M22*AA22</f>
        <v>0</v>
      </c>
      <c r="P22" s="1">
        <v>3</v>
      </c>
      <c r="AA22" s="1">
        <f>IF(P22=1,$O$3,IF(P22=2,$O$4,$O$5))</f>
        <v>0</v>
      </c>
    </row>
    <row r="23">
      <c r="A23" s="1" t="s">
        <v>664</v>
      </c>
      <c r="E23" s="27" t="s">
        <v>661</v>
      </c>
    </row>
    <row r="24" ht="38.25">
      <c r="A24" s="1" t="s">
        <v>665</v>
      </c>
      <c r="E24" s="33" t="s">
        <v>4420</v>
      </c>
    </row>
    <row r="25">
      <c r="A25" s="1" t="s">
        <v>666</v>
      </c>
      <c r="E25" s="27" t="s">
        <v>4332</v>
      </c>
    </row>
    <row r="26">
      <c r="A26" s="1" t="s">
        <v>659</v>
      </c>
      <c r="B26" s="1">
        <v>5</v>
      </c>
      <c r="C26" s="26" t="s">
        <v>4421</v>
      </c>
      <c r="D26" t="s">
        <v>661</v>
      </c>
      <c r="E26" s="27" t="s">
        <v>4422</v>
      </c>
      <c r="F26" s="28" t="s">
        <v>683</v>
      </c>
      <c r="G26" s="29">
        <v>6</v>
      </c>
      <c r="H26" s="28">
        <v>0</v>
      </c>
      <c r="I26" s="30">
        <f>ROUND(G26*H26,P4)</f>
        <v>0</v>
      </c>
      <c r="L26" s="31">
        <v>0</v>
      </c>
      <c r="M26" s="24">
        <f>ROUND(G26*L26,P4)</f>
        <v>0</v>
      </c>
      <c r="N26" s="25" t="s">
        <v>4330</v>
      </c>
      <c r="O26" s="32">
        <f>M26*AA26</f>
        <v>0</v>
      </c>
      <c r="P26" s="1">
        <v>3</v>
      </c>
      <c r="AA26" s="1">
        <f>IF(P26=1,$O$3,IF(P26=2,$O$4,$O$5))</f>
        <v>0</v>
      </c>
    </row>
    <row r="27">
      <c r="A27" s="1" t="s">
        <v>664</v>
      </c>
      <c r="E27" s="27" t="s">
        <v>661</v>
      </c>
    </row>
    <row r="28" ht="38.25">
      <c r="A28" s="1" t="s">
        <v>665</v>
      </c>
      <c r="E28" s="33" t="s">
        <v>4345</v>
      </c>
    </row>
    <row r="29">
      <c r="A29" s="1" t="s">
        <v>666</v>
      </c>
      <c r="E29" s="27" t="s">
        <v>4332</v>
      </c>
    </row>
    <row r="30">
      <c r="A30" s="1" t="s">
        <v>659</v>
      </c>
      <c r="B30" s="1">
        <v>6</v>
      </c>
      <c r="C30" s="26" t="s">
        <v>4423</v>
      </c>
      <c r="D30" t="s">
        <v>661</v>
      </c>
      <c r="E30" s="27" t="s">
        <v>4424</v>
      </c>
      <c r="F30" s="28" t="s">
        <v>683</v>
      </c>
      <c r="G30" s="29">
        <v>16</v>
      </c>
      <c r="H30" s="28">
        <v>0</v>
      </c>
      <c r="I30" s="30">
        <f>ROUND(G30*H30,P4)</f>
        <v>0</v>
      </c>
      <c r="L30" s="31">
        <v>0</v>
      </c>
      <c r="M30" s="24">
        <f>ROUND(G30*L30,P4)</f>
        <v>0</v>
      </c>
      <c r="N30" s="25" t="s">
        <v>4330</v>
      </c>
      <c r="O30" s="32">
        <f>M30*AA30</f>
        <v>0</v>
      </c>
      <c r="P30" s="1">
        <v>3</v>
      </c>
      <c r="AA30" s="1">
        <f>IF(P30=1,$O$3,IF(P30=2,$O$4,$O$5))</f>
        <v>0</v>
      </c>
    </row>
    <row r="31">
      <c r="A31" s="1" t="s">
        <v>664</v>
      </c>
      <c r="E31" s="27" t="s">
        <v>661</v>
      </c>
    </row>
    <row r="32" ht="38.25">
      <c r="A32" s="1" t="s">
        <v>665</v>
      </c>
      <c r="E32" s="33" t="s">
        <v>4425</v>
      </c>
    </row>
    <row r="33">
      <c r="A33" s="1" t="s">
        <v>666</v>
      </c>
      <c r="E33" s="27" t="s">
        <v>4332</v>
      </c>
    </row>
    <row r="34">
      <c r="A34" s="1" t="s">
        <v>659</v>
      </c>
      <c r="B34" s="1">
        <v>7</v>
      </c>
      <c r="C34" s="26" t="s">
        <v>4426</v>
      </c>
      <c r="D34" t="s">
        <v>661</v>
      </c>
      <c r="E34" s="27" t="s">
        <v>4427</v>
      </c>
      <c r="F34" s="28" t="s">
        <v>683</v>
      </c>
      <c r="G34" s="29">
        <v>6</v>
      </c>
      <c r="H34" s="28">
        <v>0</v>
      </c>
      <c r="I34" s="30">
        <f>ROUND(G34*H34,P4)</f>
        <v>0</v>
      </c>
      <c r="L34" s="31">
        <v>0</v>
      </c>
      <c r="M34" s="24">
        <f>ROUND(G34*L34,P4)</f>
        <v>0</v>
      </c>
      <c r="N34" s="25" t="s">
        <v>4330</v>
      </c>
      <c r="O34" s="32">
        <f>M34*AA34</f>
        <v>0</v>
      </c>
      <c r="P34" s="1">
        <v>3</v>
      </c>
      <c r="AA34" s="1">
        <f>IF(P34=1,$O$3,IF(P34=2,$O$4,$O$5))</f>
        <v>0</v>
      </c>
    </row>
    <row r="35">
      <c r="A35" s="1" t="s">
        <v>664</v>
      </c>
      <c r="E35" s="27" t="s">
        <v>661</v>
      </c>
    </row>
    <row r="36" ht="38.25">
      <c r="A36" s="1" t="s">
        <v>665</v>
      </c>
      <c r="E36" s="33" t="s">
        <v>4345</v>
      </c>
    </row>
    <row r="37">
      <c r="A37" s="1" t="s">
        <v>666</v>
      </c>
      <c r="E37" s="27" t="s">
        <v>4332</v>
      </c>
    </row>
    <row r="38">
      <c r="A38" s="1" t="s">
        <v>659</v>
      </c>
      <c r="B38" s="1">
        <v>8</v>
      </c>
      <c r="C38" s="26" t="s">
        <v>4428</v>
      </c>
      <c r="D38" t="s">
        <v>661</v>
      </c>
      <c r="E38" s="27" t="s">
        <v>4429</v>
      </c>
      <c r="F38" s="28" t="s">
        <v>683</v>
      </c>
      <c r="G38" s="29">
        <v>20</v>
      </c>
      <c r="H38" s="28">
        <v>0</v>
      </c>
      <c r="I38" s="30">
        <f>ROUND(G38*H38,P4)</f>
        <v>0</v>
      </c>
      <c r="L38" s="31">
        <v>0</v>
      </c>
      <c r="M38" s="24">
        <f>ROUND(G38*L38,P4)</f>
        <v>0</v>
      </c>
      <c r="N38" s="25" t="s">
        <v>4330</v>
      </c>
      <c r="O38" s="32">
        <f>M38*AA38</f>
        <v>0</v>
      </c>
      <c r="P38" s="1">
        <v>3</v>
      </c>
      <c r="AA38" s="1">
        <f>IF(P38=1,$O$3,IF(P38=2,$O$4,$O$5))</f>
        <v>0</v>
      </c>
    </row>
    <row r="39">
      <c r="A39" s="1" t="s">
        <v>664</v>
      </c>
      <c r="E39" s="27" t="s">
        <v>661</v>
      </c>
    </row>
    <row r="40" ht="38.25">
      <c r="A40" s="1" t="s">
        <v>665</v>
      </c>
      <c r="E40" s="33" t="s">
        <v>4353</v>
      </c>
    </row>
    <row r="41">
      <c r="A41" s="1" t="s">
        <v>666</v>
      </c>
      <c r="E41" s="27" t="s">
        <v>4332</v>
      </c>
    </row>
    <row r="42" ht="25.5">
      <c r="A42" s="1" t="s">
        <v>659</v>
      </c>
      <c r="B42" s="1">
        <v>9</v>
      </c>
      <c r="C42" s="26" t="s">
        <v>4430</v>
      </c>
      <c r="D42" t="s">
        <v>661</v>
      </c>
      <c r="E42" s="27" t="s">
        <v>4431</v>
      </c>
      <c r="F42" s="28" t="s">
        <v>683</v>
      </c>
      <c r="G42" s="29">
        <v>30</v>
      </c>
      <c r="H42" s="28">
        <v>0</v>
      </c>
      <c r="I42" s="30">
        <f>ROUND(G42*H42,P4)</f>
        <v>0</v>
      </c>
      <c r="L42" s="31">
        <v>0</v>
      </c>
      <c r="M42" s="24">
        <f>ROUND(G42*L42,P4)</f>
        <v>0</v>
      </c>
      <c r="N42" s="25" t="s">
        <v>4330</v>
      </c>
      <c r="O42" s="32">
        <f>M42*AA42</f>
        <v>0</v>
      </c>
      <c r="P42" s="1">
        <v>3</v>
      </c>
      <c r="AA42" s="1">
        <f>IF(P42=1,$O$3,IF(P42=2,$O$4,$O$5))</f>
        <v>0</v>
      </c>
    </row>
    <row r="43">
      <c r="A43" s="1" t="s">
        <v>664</v>
      </c>
      <c r="E43" s="27" t="s">
        <v>661</v>
      </c>
    </row>
    <row r="44" ht="38.25">
      <c r="A44" s="1" t="s">
        <v>665</v>
      </c>
      <c r="E44" s="33" t="s">
        <v>4432</v>
      </c>
    </row>
    <row r="45">
      <c r="A45" s="1" t="s">
        <v>666</v>
      </c>
      <c r="E45" s="27" t="s">
        <v>4332</v>
      </c>
    </row>
    <row r="46">
      <c r="A46" s="1" t="s">
        <v>659</v>
      </c>
      <c r="B46" s="1">
        <v>10</v>
      </c>
      <c r="C46" s="26" t="s">
        <v>4433</v>
      </c>
      <c r="D46" t="s">
        <v>661</v>
      </c>
      <c r="E46" s="27" t="s">
        <v>4434</v>
      </c>
      <c r="F46" s="28" t="s">
        <v>683</v>
      </c>
      <c r="G46" s="29">
        <v>2</v>
      </c>
      <c r="H46" s="28">
        <v>0</v>
      </c>
      <c r="I46" s="30">
        <f>ROUND(G46*H46,P4)</f>
        <v>0</v>
      </c>
      <c r="L46" s="31">
        <v>0</v>
      </c>
      <c r="M46" s="24">
        <f>ROUND(G46*L46,P4)</f>
        <v>0</v>
      </c>
      <c r="N46" s="25" t="s">
        <v>4330</v>
      </c>
      <c r="O46" s="32">
        <f>M46*AA46</f>
        <v>0</v>
      </c>
      <c r="P46" s="1">
        <v>3</v>
      </c>
      <c r="AA46" s="1">
        <f>IF(P46=1,$O$3,IF(P46=2,$O$4,$O$5))</f>
        <v>0</v>
      </c>
    </row>
    <row r="47">
      <c r="A47" s="1" t="s">
        <v>664</v>
      </c>
      <c r="E47" s="27" t="s">
        <v>661</v>
      </c>
    </row>
    <row r="48" ht="38.25">
      <c r="A48" s="1" t="s">
        <v>665</v>
      </c>
      <c r="E48" s="33" t="s">
        <v>4338</v>
      </c>
    </row>
    <row r="49">
      <c r="A49" s="1" t="s">
        <v>666</v>
      </c>
      <c r="E49" s="27" t="s">
        <v>4332</v>
      </c>
    </row>
    <row r="50">
      <c r="A50" s="1" t="s">
        <v>659</v>
      </c>
      <c r="B50" s="1">
        <v>11</v>
      </c>
      <c r="C50" s="26" t="s">
        <v>4435</v>
      </c>
      <c r="D50" t="s">
        <v>661</v>
      </c>
      <c r="E50" s="27" t="s">
        <v>4436</v>
      </c>
      <c r="F50" s="28" t="s">
        <v>683</v>
      </c>
      <c r="G50" s="29">
        <v>15</v>
      </c>
      <c r="H50" s="28">
        <v>0</v>
      </c>
      <c r="I50" s="30">
        <f>ROUND(G50*H50,P4)</f>
        <v>0</v>
      </c>
      <c r="L50" s="31">
        <v>0</v>
      </c>
      <c r="M50" s="24">
        <f>ROUND(G50*L50,P4)</f>
        <v>0</v>
      </c>
      <c r="N50" s="25" t="s">
        <v>4330</v>
      </c>
      <c r="O50" s="32">
        <f>M50*AA50</f>
        <v>0</v>
      </c>
      <c r="P50" s="1">
        <v>3</v>
      </c>
      <c r="AA50" s="1">
        <f>IF(P50=1,$O$3,IF(P50=2,$O$4,$O$5))</f>
        <v>0</v>
      </c>
    </row>
    <row r="51">
      <c r="A51" s="1" t="s">
        <v>664</v>
      </c>
      <c r="E51" s="27" t="s">
        <v>661</v>
      </c>
    </row>
    <row r="52" ht="38.25">
      <c r="A52" s="1" t="s">
        <v>665</v>
      </c>
      <c r="E52" s="33" t="s">
        <v>4359</v>
      </c>
    </row>
    <row r="53">
      <c r="A53" s="1" t="s">
        <v>666</v>
      </c>
      <c r="E53" s="27" t="s">
        <v>4332</v>
      </c>
    </row>
    <row r="54" ht="25.5">
      <c r="A54" s="1" t="s">
        <v>659</v>
      </c>
      <c r="B54" s="1">
        <v>12</v>
      </c>
      <c r="C54" s="26" t="s">
        <v>4437</v>
      </c>
      <c r="D54" t="s">
        <v>661</v>
      </c>
      <c r="E54" s="27" t="s">
        <v>4438</v>
      </c>
      <c r="F54" s="28" t="s">
        <v>683</v>
      </c>
      <c r="G54" s="29">
        <v>2</v>
      </c>
      <c r="H54" s="28">
        <v>0</v>
      </c>
      <c r="I54" s="30">
        <f>ROUND(G54*H54,P4)</f>
        <v>0</v>
      </c>
      <c r="L54" s="31">
        <v>0</v>
      </c>
      <c r="M54" s="24">
        <f>ROUND(G54*L54,P4)</f>
        <v>0</v>
      </c>
      <c r="N54" s="25" t="s">
        <v>4330</v>
      </c>
      <c r="O54" s="32">
        <f>M54*AA54</f>
        <v>0</v>
      </c>
      <c r="P54" s="1">
        <v>3</v>
      </c>
      <c r="AA54" s="1">
        <f>IF(P54=1,$O$3,IF(P54=2,$O$4,$O$5))</f>
        <v>0</v>
      </c>
    </row>
    <row r="55">
      <c r="A55" s="1" t="s">
        <v>664</v>
      </c>
      <c r="E55" s="27" t="s">
        <v>661</v>
      </c>
    </row>
    <row r="56" ht="38.25">
      <c r="A56" s="1" t="s">
        <v>665</v>
      </c>
      <c r="E56" s="33" t="s">
        <v>4338</v>
      </c>
    </row>
    <row r="57">
      <c r="A57" s="1" t="s">
        <v>666</v>
      </c>
      <c r="E57" s="27" t="s">
        <v>4332</v>
      </c>
    </row>
    <row r="58">
      <c r="A58" s="1" t="s">
        <v>659</v>
      </c>
      <c r="B58" s="1">
        <v>13</v>
      </c>
      <c r="C58" s="26" t="s">
        <v>4439</v>
      </c>
      <c r="D58" t="s">
        <v>661</v>
      </c>
      <c r="E58" s="27" t="s">
        <v>4440</v>
      </c>
      <c r="F58" s="28" t="s">
        <v>2705</v>
      </c>
      <c r="G58" s="29">
        <v>640</v>
      </c>
      <c r="H58" s="28">
        <v>0</v>
      </c>
      <c r="I58" s="30">
        <f>ROUND(G58*H58,P4)</f>
        <v>0</v>
      </c>
      <c r="L58" s="31">
        <v>0</v>
      </c>
      <c r="M58" s="24">
        <f>ROUND(G58*L58,P4)</f>
        <v>0</v>
      </c>
      <c r="N58" s="25" t="s">
        <v>4441</v>
      </c>
      <c r="O58" s="32">
        <f>M58*AA58</f>
        <v>0</v>
      </c>
      <c r="P58" s="1">
        <v>3</v>
      </c>
      <c r="AA58" s="1">
        <f>IF(P58=1,$O$3,IF(P58=2,$O$4,$O$5))</f>
        <v>0</v>
      </c>
    </row>
    <row r="59">
      <c r="A59" s="1" t="s">
        <v>664</v>
      </c>
      <c r="E59" s="27" t="s">
        <v>661</v>
      </c>
    </row>
    <row r="60" ht="38.25">
      <c r="A60" s="1" t="s">
        <v>665</v>
      </c>
      <c r="E60" s="33" t="s">
        <v>4442</v>
      </c>
    </row>
    <row r="61" ht="102">
      <c r="A61" s="1" t="s">
        <v>666</v>
      </c>
      <c r="E61" s="27" t="s">
        <v>4443</v>
      </c>
    </row>
    <row r="62" ht="25.5">
      <c r="A62" s="1" t="s">
        <v>659</v>
      </c>
      <c r="B62" s="1">
        <v>14</v>
      </c>
      <c r="C62" s="26" t="s">
        <v>4444</v>
      </c>
      <c r="D62" t="s">
        <v>661</v>
      </c>
      <c r="E62" s="27" t="s">
        <v>4445</v>
      </c>
      <c r="F62" s="28" t="s">
        <v>683</v>
      </c>
      <c r="G62" s="29">
        <v>14</v>
      </c>
      <c r="H62" s="28">
        <v>0</v>
      </c>
      <c r="I62" s="30">
        <f>ROUND(G62*H62,P4)</f>
        <v>0</v>
      </c>
      <c r="L62" s="31">
        <v>0</v>
      </c>
      <c r="M62" s="24">
        <f>ROUND(G62*L62,P4)</f>
        <v>0</v>
      </c>
      <c r="N62" s="25" t="s">
        <v>4446</v>
      </c>
      <c r="O62" s="32">
        <f>M62*AA62</f>
        <v>0</v>
      </c>
      <c r="P62" s="1">
        <v>3</v>
      </c>
      <c r="AA62" s="1">
        <f>IF(P62=1,$O$3,IF(P62=2,$O$4,$O$5))</f>
        <v>0</v>
      </c>
    </row>
    <row r="63">
      <c r="A63" s="1" t="s">
        <v>664</v>
      </c>
      <c r="E63" s="27" t="s">
        <v>661</v>
      </c>
    </row>
    <row r="64" ht="38.25">
      <c r="A64" s="1" t="s">
        <v>665</v>
      </c>
      <c r="E64" s="33" t="s">
        <v>4447</v>
      </c>
    </row>
    <row r="65" ht="102">
      <c r="A65" s="1" t="s">
        <v>666</v>
      </c>
      <c r="E65" s="27" t="s">
        <v>4366</v>
      </c>
    </row>
    <row r="66">
      <c r="A66" s="1" t="s">
        <v>656</v>
      </c>
      <c r="C66" s="22" t="s">
        <v>4374</v>
      </c>
      <c r="E66" s="23" t="s">
        <v>4448</v>
      </c>
      <c r="L66" s="24">
        <f>SUMIFS(L67:L94,A67:A94,"P")</f>
        <v>0</v>
      </c>
      <c r="M66" s="24">
        <f>SUMIFS(M67:M94,A67:A94,"P")</f>
        <v>0</v>
      </c>
      <c r="N66" s="25"/>
    </row>
    <row r="67" ht="25.5">
      <c r="A67" s="1" t="s">
        <v>659</v>
      </c>
      <c r="B67" s="1">
        <v>15</v>
      </c>
      <c r="C67" s="26" t="s">
        <v>2170</v>
      </c>
      <c r="D67" t="s">
        <v>661</v>
      </c>
      <c r="E67" s="27" t="s">
        <v>3483</v>
      </c>
      <c r="F67" s="28" t="s">
        <v>683</v>
      </c>
      <c r="G67" s="29">
        <v>2</v>
      </c>
      <c r="H67" s="28">
        <v>0</v>
      </c>
      <c r="I67" s="30">
        <f>ROUND(G67*H67,P4)</f>
        <v>0</v>
      </c>
      <c r="L67" s="31">
        <v>0</v>
      </c>
      <c r="M67" s="24">
        <f>ROUND(G67*L67,P4)</f>
        <v>0</v>
      </c>
      <c r="N67" s="25" t="s">
        <v>4330</v>
      </c>
      <c r="O67" s="32">
        <f>M67*AA67</f>
        <v>0</v>
      </c>
      <c r="P67" s="1">
        <v>3</v>
      </c>
      <c r="AA67" s="1">
        <f>IF(P67=1,$O$3,IF(P67=2,$O$4,$O$5))</f>
        <v>0</v>
      </c>
    </row>
    <row r="68">
      <c r="A68" s="1" t="s">
        <v>664</v>
      </c>
      <c r="E68" s="27" t="s">
        <v>661</v>
      </c>
    </row>
    <row r="69" ht="38.25">
      <c r="A69" s="1" t="s">
        <v>665</v>
      </c>
      <c r="E69" s="33" t="s">
        <v>4338</v>
      </c>
    </row>
    <row r="70">
      <c r="A70" s="1" t="s">
        <v>666</v>
      </c>
      <c r="E70" s="27" t="s">
        <v>4332</v>
      </c>
    </row>
    <row r="71" ht="38.25">
      <c r="A71" s="1" t="s">
        <v>659</v>
      </c>
      <c r="B71" s="1">
        <v>16</v>
      </c>
      <c r="C71" s="26" t="s">
        <v>4011</v>
      </c>
      <c r="D71" t="s">
        <v>661</v>
      </c>
      <c r="E71" s="27" t="s">
        <v>4012</v>
      </c>
      <c r="F71" s="28" t="s">
        <v>683</v>
      </c>
      <c r="G71" s="29">
        <v>45</v>
      </c>
      <c r="H71" s="28">
        <v>0</v>
      </c>
      <c r="I71" s="30">
        <f>ROUND(G71*H71,P4)</f>
        <v>0</v>
      </c>
      <c r="L71" s="31">
        <v>0</v>
      </c>
      <c r="M71" s="24">
        <f>ROUND(G71*L71,P4)</f>
        <v>0</v>
      </c>
      <c r="N71" s="25" t="s">
        <v>4330</v>
      </c>
      <c r="O71" s="32">
        <f>M71*AA71</f>
        <v>0</v>
      </c>
      <c r="P71" s="1">
        <v>3</v>
      </c>
      <c r="AA71" s="1">
        <f>IF(P71=1,$O$3,IF(P71=2,$O$4,$O$5))</f>
        <v>0</v>
      </c>
    </row>
    <row r="72">
      <c r="A72" s="1" t="s">
        <v>664</v>
      </c>
      <c r="E72" s="27" t="s">
        <v>661</v>
      </c>
    </row>
    <row r="73" ht="38.25">
      <c r="A73" s="1" t="s">
        <v>665</v>
      </c>
      <c r="E73" s="33" t="s">
        <v>4449</v>
      </c>
    </row>
    <row r="74">
      <c r="A74" s="1" t="s">
        <v>666</v>
      </c>
      <c r="E74" s="27" t="s">
        <v>4332</v>
      </c>
    </row>
    <row r="75" ht="25.5">
      <c r="A75" s="1" t="s">
        <v>659</v>
      </c>
      <c r="B75" s="1">
        <v>17</v>
      </c>
      <c r="C75" s="26" t="s">
        <v>4014</v>
      </c>
      <c r="D75" t="s">
        <v>661</v>
      </c>
      <c r="E75" s="27" t="s">
        <v>4015</v>
      </c>
      <c r="F75" s="28" t="s">
        <v>683</v>
      </c>
      <c r="G75" s="29">
        <v>2</v>
      </c>
      <c r="H75" s="28">
        <v>0</v>
      </c>
      <c r="I75" s="30">
        <f>ROUND(G75*H75,P4)</f>
        <v>0</v>
      </c>
      <c r="L75" s="31">
        <v>0</v>
      </c>
      <c r="M75" s="24">
        <f>ROUND(G75*L75,P4)</f>
        <v>0</v>
      </c>
      <c r="N75" s="25" t="s">
        <v>4330</v>
      </c>
      <c r="O75" s="32">
        <f>M75*AA75</f>
        <v>0</v>
      </c>
      <c r="P75" s="1">
        <v>3</v>
      </c>
      <c r="AA75" s="1">
        <f>IF(P75=1,$O$3,IF(P75=2,$O$4,$O$5))</f>
        <v>0</v>
      </c>
    </row>
    <row r="76">
      <c r="A76" s="1" t="s">
        <v>664</v>
      </c>
      <c r="E76" s="27" t="s">
        <v>661</v>
      </c>
    </row>
    <row r="77" ht="38.25">
      <c r="A77" s="1" t="s">
        <v>665</v>
      </c>
      <c r="E77" s="33" t="s">
        <v>4338</v>
      </c>
    </row>
    <row r="78">
      <c r="A78" s="1" t="s">
        <v>666</v>
      </c>
      <c r="E78" s="27" t="s">
        <v>4332</v>
      </c>
    </row>
    <row r="79">
      <c r="A79" s="1" t="s">
        <v>659</v>
      </c>
      <c r="B79" s="1">
        <v>18</v>
      </c>
      <c r="C79" s="26" t="s">
        <v>4450</v>
      </c>
      <c r="D79" t="s">
        <v>661</v>
      </c>
      <c r="E79" s="27" t="s">
        <v>4451</v>
      </c>
      <c r="F79" s="28" t="s">
        <v>683</v>
      </c>
      <c r="G79" s="29">
        <v>2</v>
      </c>
      <c r="H79" s="28">
        <v>0</v>
      </c>
      <c r="I79" s="30">
        <f>ROUND(G79*H79,P4)</f>
        <v>0</v>
      </c>
      <c r="L79" s="31">
        <v>0</v>
      </c>
      <c r="M79" s="24">
        <f>ROUND(G79*L79,P4)</f>
        <v>0</v>
      </c>
      <c r="N79" s="25" t="s">
        <v>4330</v>
      </c>
      <c r="O79" s="32">
        <f>M79*AA79</f>
        <v>0</v>
      </c>
      <c r="P79" s="1">
        <v>3</v>
      </c>
      <c r="AA79" s="1">
        <f>IF(P79=1,$O$3,IF(P79=2,$O$4,$O$5))</f>
        <v>0</v>
      </c>
    </row>
    <row r="80">
      <c r="A80" s="1" t="s">
        <v>664</v>
      </c>
      <c r="E80" s="27" t="s">
        <v>661</v>
      </c>
    </row>
    <row r="81" ht="38.25">
      <c r="A81" s="1" t="s">
        <v>665</v>
      </c>
      <c r="E81" s="33" t="s">
        <v>4338</v>
      </c>
    </row>
    <row r="82">
      <c r="A82" s="1" t="s">
        <v>666</v>
      </c>
      <c r="E82" s="27" t="s">
        <v>4332</v>
      </c>
    </row>
    <row r="83">
      <c r="A83" s="1" t="s">
        <v>659</v>
      </c>
      <c r="B83" s="1">
        <v>19</v>
      </c>
      <c r="C83" s="26" t="s">
        <v>4165</v>
      </c>
      <c r="D83" t="s">
        <v>661</v>
      </c>
      <c r="E83" s="27" t="s">
        <v>4166</v>
      </c>
      <c r="F83" s="28" t="s">
        <v>874</v>
      </c>
      <c r="G83" s="29">
        <v>160</v>
      </c>
      <c r="H83" s="28">
        <v>0</v>
      </c>
      <c r="I83" s="30">
        <f>ROUND(G83*H83,P4)</f>
        <v>0</v>
      </c>
      <c r="L83" s="31">
        <v>0</v>
      </c>
      <c r="M83" s="24">
        <f>ROUND(G83*L83,P4)</f>
        <v>0</v>
      </c>
      <c r="N83" s="25" t="s">
        <v>4330</v>
      </c>
      <c r="O83" s="32">
        <f>M83*AA83</f>
        <v>0</v>
      </c>
      <c r="P83" s="1">
        <v>3</v>
      </c>
      <c r="AA83" s="1">
        <f>IF(P83=1,$O$3,IF(P83=2,$O$4,$O$5))</f>
        <v>0</v>
      </c>
    </row>
    <row r="84">
      <c r="A84" s="1" t="s">
        <v>664</v>
      </c>
      <c r="E84" s="27" t="s">
        <v>661</v>
      </c>
    </row>
    <row r="85" ht="38.25">
      <c r="A85" s="1" t="s">
        <v>665</v>
      </c>
      <c r="E85" s="33" t="s">
        <v>4452</v>
      </c>
    </row>
    <row r="86">
      <c r="A86" s="1" t="s">
        <v>666</v>
      </c>
      <c r="E86" s="27" t="s">
        <v>4332</v>
      </c>
    </row>
    <row r="87">
      <c r="A87" s="1" t="s">
        <v>659</v>
      </c>
      <c r="B87" s="1">
        <v>20</v>
      </c>
      <c r="C87" s="26" t="s">
        <v>1996</v>
      </c>
      <c r="D87" t="s">
        <v>661</v>
      </c>
      <c r="E87" s="27" t="s">
        <v>1997</v>
      </c>
      <c r="F87" s="28" t="s">
        <v>874</v>
      </c>
      <c r="G87" s="29">
        <v>200</v>
      </c>
      <c r="H87" s="28">
        <v>0</v>
      </c>
      <c r="I87" s="30">
        <f>ROUND(G87*H87,P4)</f>
        <v>0</v>
      </c>
      <c r="L87" s="31">
        <v>0</v>
      </c>
      <c r="M87" s="24">
        <f>ROUND(G87*L87,P4)</f>
        <v>0</v>
      </c>
      <c r="N87" s="25" t="s">
        <v>4330</v>
      </c>
      <c r="O87" s="32">
        <f>M87*AA87</f>
        <v>0</v>
      </c>
      <c r="P87" s="1">
        <v>3</v>
      </c>
      <c r="AA87" s="1">
        <f>IF(P87=1,$O$3,IF(P87=2,$O$4,$O$5))</f>
        <v>0</v>
      </c>
    </row>
    <row r="88">
      <c r="A88" s="1" t="s">
        <v>664</v>
      </c>
      <c r="E88" s="27" t="s">
        <v>661</v>
      </c>
    </row>
    <row r="89" ht="38.25">
      <c r="A89" s="1" t="s">
        <v>665</v>
      </c>
      <c r="E89" s="33" t="s">
        <v>4377</v>
      </c>
    </row>
    <row r="90">
      <c r="A90" s="1" t="s">
        <v>666</v>
      </c>
      <c r="E90" s="27" t="s">
        <v>4332</v>
      </c>
    </row>
    <row r="91">
      <c r="A91" s="1" t="s">
        <v>659</v>
      </c>
      <c r="B91" s="1">
        <v>21</v>
      </c>
      <c r="C91" s="26" t="s">
        <v>2000</v>
      </c>
      <c r="D91" t="s">
        <v>661</v>
      </c>
      <c r="E91" s="27" t="s">
        <v>2001</v>
      </c>
      <c r="F91" s="28" t="s">
        <v>874</v>
      </c>
      <c r="G91" s="29">
        <v>8</v>
      </c>
      <c r="H91" s="28">
        <v>0</v>
      </c>
      <c r="I91" s="30">
        <f>ROUND(G91*H91,P4)</f>
        <v>0</v>
      </c>
      <c r="L91" s="31">
        <v>0</v>
      </c>
      <c r="M91" s="24">
        <f>ROUND(G91*L91,P4)</f>
        <v>0</v>
      </c>
      <c r="N91" s="25" t="s">
        <v>4330</v>
      </c>
      <c r="O91" s="32">
        <f>M91*AA91</f>
        <v>0</v>
      </c>
      <c r="P91" s="1">
        <v>3</v>
      </c>
      <c r="AA91" s="1">
        <f>IF(P91=1,$O$3,IF(P91=2,$O$4,$O$5))</f>
        <v>0</v>
      </c>
    </row>
    <row r="92">
      <c r="A92" s="1" t="s">
        <v>664</v>
      </c>
      <c r="E92" s="27" t="s">
        <v>661</v>
      </c>
    </row>
    <row r="93" ht="38.25">
      <c r="A93" s="1" t="s">
        <v>665</v>
      </c>
      <c r="E93" s="33" t="s">
        <v>4379</v>
      </c>
    </row>
    <row r="94">
      <c r="A94" s="1" t="s">
        <v>666</v>
      </c>
      <c r="E94" s="27" t="s">
        <v>4332</v>
      </c>
    </row>
    <row r="95">
      <c r="A95" s="1" t="s">
        <v>656</v>
      </c>
      <c r="C95" s="22" t="s">
        <v>900</v>
      </c>
      <c r="E95" s="23" t="s">
        <v>2924</v>
      </c>
      <c r="L95" s="24">
        <f>SUMIFS(L96:L115,A96:A115,"P")</f>
        <v>0</v>
      </c>
      <c r="M95" s="24">
        <f>SUMIFS(M96:M115,A96:A115,"P")</f>
        <v>0</v>
      </c>
      <c r="N95" s="25"/>
    </row>
    <row r="96" ht="25.5">
      <c r="A96" s="1" t="s">
        <v>659</v>
      </c>
      <c r="B96" s="1">
        <v>22</v>
      </c>
      <c r="C96" s="26" t="s">
        <v>1890</v>
      </c>
      <c r="D96" t="s">
        <v>903</v>
      </c>
      <c r="E96" s="27" t="s">
        <v>1891</v>
      </c>
      <c r="F96" s="28" t="s">
        <v>905</v>
      </c>
      <c r="G96" s="29">
        <v>1.2</v>
      </c>
      <c r="H96" s="28">
        <v>0</v>
      </c>
      <c r="I96" s="30">
        <f>ROUND(G96*H96,P4)</f>
        <v>0</v>
      </c>
      <c r="L96" s="31">
        <v>0</v>
      </c>
      <c r="M96" s="24">
        <f>ROUND(G96*L96,P4)</f>
        <v>0</v>
      </c>
      <c r="N96" s="25" t="s">
        <v>4330</v>
      </c>
      <c r="O96" s="32">
        <f>M96*AA96</f>
        <v>0</v>
      </c>
      <c r="P96" s="1">
        <v>3</v>
      </c>
      <c r="AA96" s="1">
        <f>IF(P96=1,$O$3,IF(P96=2,$O$4,$O$5))</f>
        <v>0</v>
      </c>
    </row>
    <row r="97" ht="25.5">
      <c r="A97" s="1" t="s">
        <v>664</v>
      </c>
      <c r="E97" s="27" t="s">
        <v>1892</v>
      </c>
    </row>
    <row r="98" ht="38.25">
      <c r="A98" s="1" t="s">
        <v>665</v>
      </c>
      <c r="E98" s="33" t="s">
        <v>4403</v>
      </c>
    </row>
    <row r="99" ht="153">
      <c r="A99" s="1" t="s">
        <v>666</v>
      </c>
      <c r="E99" s="27" t="s">
        <v>913</v>
      </c>
    </row>
    <row r="100" ht="38.25">
      <c r="A100" s="1" t="s">
        <v>659</v>
      </c>
      <c r="B100" s="1">
        <v>23</v>
      </c>
      <c r="C100" s="26" t="s">
        <v>909</v>
      </c>
      <c r="D100" t="s">
        <v>903</v>
      </c>
      <c r="E100" s="27" t="s">
        <v>910</v>
      </c>
      <c r="F100" s="28" t="s">
        <v>905</v>
      </c>
      <c r="G100" s="29">
        <v>0.040000000000000001</v>
      </c>
      <c r="H100" s="28">
        <v>0</v>
      </c>
      <c r="I100" s="30">
        <f>ROUND(G100*H100,P4)</f>
        <v>0</v>
      </c>
      <c r="L100" s="31">
        <v>0</v>
      </c>
      <c r="M100" s="24">
        <f>ROUND(G100*L100,P4)</f>
        <v>0</v>
      </c>
      <c r="N100" s="25" t="s">
        <v>4330</v>
      </c>
      <c r="O100" s="32">
        <f>M100*AA100</f>
        <v>0</v>
      </c>
      <c r="P100" s="1">
        <v>3</v>
      </c>
      <c r="AA100" s="1">
        <f>IF(P100=1,$O$3,IF(P100=2,$O$4,$O$5))</f>
        <v>0</v>
      </c>
    </row>
    <row r="101" ht="38.25">
      <c r="A101" s="1" t="s">
        <v>664</v>
      </c>
      <c r="E101" s="27" t="s">
        <v>911</v>
      </c>
    </row>
    <row r="102" ht="38.25">
      <c r="A102" s="1" t="s">
        <v>665</v>
      </c>
      <c r="E102" s="33" t="s">
        <v>4404</v>
      </c>
    </row>
    <row r="103" ht="153">
      <c r="A103" s="1" t="s">
        <v>666</v>
      </c>
      <c r="E103" s="27" t="s">
        <v>913</v>
      </c>
    </row>
    <row r="104" ht="25.5">
      <c r="A104" s="1" t="s">
        <v>659</v>
      </c>
      <c r="B104" s="1">
        <v>24</v>
      </c>
      <c r="C104" s="26" t="s">
        <v>3831</v>
      </c>
      <c r="D104" t="s">
        <v>903</v>
      </c>
      <c r="E104" s="27" t="s">
        <v>3832</v>
      </c>
      <c r="F104" s="28" t="s">
        <v>905</v>
      </c>
      <c r="G104" s="29">
        <v>0.012</v>
      </c>
      <c r="H104" s="28">
        <v>0</v>
      </c>
      <c r="I104" s="30">
        <f>ROUND(G104*H104,P4)</f>
        <v>0</v>
      </c>
      <c r="L104" s="31">
        <v>0</v>
      </c>
      <c r="M104" s="24">
        <f>ROUND(G104*L104,P4)</f>
        <v>0</v>
      </c>
      <c r="N104" s="25" t="s">
        <v>4330</v>
      </c>
      <c r="O104" s="32">
        <f>M104*AA104</f>
        <v>0</v>
      </c>
      <c r="P104" s="1">
        <v>3</v>
      </c>
      <c r="AA104" s="1">
        <f>IF(P104=1,$O$3,IF(P104=2,$O$4,$O$5))</f>
        <v>0</v>
      </c>
    </row>
    <row r="105" ht="25.5">
      <c r="A105" s="1" t="s">
        <v>664</v>
      </c>
      <c r="E105" s="27" t="s">
        <v>3833</v>
      </c>
    </row>
    <row r="106" ht="38.25">
      <c r="A106" s="1" t="s">
        <v>665</v>
      </c>
      <c r="E106" s="33" t="s">
        <v>4405</v>
      </c>
    </row>
    <row r="107" ht="153">
      <c r="A107" s="1" t="s">
        <v>666</v>
      </c>
      <c r="E107" s="27" t="s">
        <v>908</v>
      </c>
    </row>
    <row r="108" ht="25.5">
      <c r="A108" s="1" t="s">
        <v>659</v>
      </c>
      <c r="B108" s="1">
        <v>25</v>
      </c>
      <c r="C108" s="26" t="s">
        <v>3834</v>
      </c>
      <c r="D108" t="s">
        <v>903</v>
      </c>
      <c r="E108" s="27" t="s">
        <v>3835</v>
      </c>
      <c r="F108" s="28" t="s">
        <v>905</v>
      </c>
      <c r="G108" s="29">
        <v>0.02</v>
      </c>
      <c r="H108" s="28">
        <v>0</v>
      </c>
      <c r="I108" s="30">
        <f>ROUND(G108*H108,P4)</f>
        <v>0</v>
      </c>
      <c r="L108" s="31">
        <v>0</v>
      </c>
      <c r="M108" s="24">
        <f>ROUND(G108*L108,P4)</f>
        <v>0</v>
      </c>
      <c r="N108" s="25" t="s">
        <v>4330</v>
      </c>
      <c r="O108" s="32">
        <f>M108*AA108</f>
        <v>0</v>
      </c>
      <c r="P108" s="1">
        <v>3</v>
      </c>
      <c r="AA108" s="1">
        <f>IF(P108=1,$O$3,IF(P108=2,$O$4,$O$5))</f>
        <v>0</v>
      </c>
    </row>
    <row r="109" ht="25.5">
      <c r="A109" s="1" t="s">
        <v>664</v>
      </c>
      <c r="E109" s="27" t="s">
        <v>3836</v>
      </c>
    </row>
    <row r="110" ht="38.25">
      <c r="A110" s="1" t="s">
        <v>665</v>
      </c>
      <c r="E110" s="33" t="s">
        <v>4406</v>
      </c>
    </row>
    <row r="111" ht="153">
      <c r="A111" s="1" t="s">
        <v>666</v>
      </c>
      <c r="E111" s="27" t="s">
        <v>908</v>
      </c>
    </row>
    <row r="112" ht="25.5">
      <c r="A112" s="1" t="s">
        <v>659</v>
      </c>
      <c r="B112" s="1">
        <v>26</v>
      </c>
      <c r="C112" s="26" t="s">
        <v>922</v>
      </c>
      <c r="D112" t="s">
        <v>903</v>
      </c>
      <c r="E112" s="27" t="s">
        <v>923</v>
      </c>
      <c r="F112" s="28" t="s">
        <v>905</v>
      </c>
      <c r="G112" s="29">
        <v>0.02</v>
      </c>
      <c r="H112" s="28">
        <v>0</v>
      </c>
      <c r="I112" s="30">
        <f>ROUND(G112*H112,P4)</f>
        <v>0</v>
      </c>
      <c r="L112" s="31">
        <v>0</v>
      </c>
      <c r="M112" s="24">
        <f>ROUND(G112*L112,P4)</f>
        <v>0</v>
      </c>
      <c r="N112" s="25" t="s">
        <v>4330</v>
      </c>
      <c r="O112" s="32">
        <f>M112*AA112</f>
        <v>0</v>
      </c>
      <c r="P112" s="1">
        <v>3</v>
      </c>
      <c r="AA112" s="1">
        <f>IF(P112=1,$O$3,IF(P112=2,$O$4,$O$5))</f>
        <v>0</v>
      </c>
    </row>
    <row r="113" ht="38.25">
      <c r="A113" s="1" t="s">
        <v>664</v>
      </c>
      <c r="E113" s="27" t="s">
        <v>920</v>
      </c>
    </row>
    <row r="114" ht="38.25">
      <c r="A114" s="1" t="s">
        <v>665</v>
      </c>
      <c r="E114" s="33" t="s">
        <v>4406</v>
      </c>
    </row>
    <row r="115" ht="153">
      <c r="A115" s="1" t="s">
        <v>666</v>
      </c>
      <c r="E115" s="27" t="s">
        <v>908</v>
      </c>
    </row>
    <row r="116">
      <c r="A116" s="1" t="s">
        <v>656</v>
      </c>
      <c r="C116" s="22" t="s">
        <v>1206</v>
      </c>
      <c r="E116" s="23" t="s">
        <v>2930</v>
      </c>
      <c r="L116" s="24">
        <f>SUMIFS(L117:L120,A117:A120,"P")</f>
        <v>0</v>
      </c>
      <c r="M116" s="24">
        <f>SUMIFS(M117:M120,A117:A120,"P")</f>
        <v>0</v>
      </c>
      <c r="N116" s="25"/>
    </row>
    <row r="117">
      <c r="A117" s="1" t="s">
        <v>659</v>
      </c>
      <c r="B117" s="1">
        <v>27</v>
      </c>
      <c r="C117" s="26" t="s">
        <v>4453</v>
      </c>
      <c r="D117" t="s">
        <v>661</v>
      </c>
      <c r="E117" s="27" t="s">
        <v>4408</v>
      </c>
      <c r="F117" s="28" t="s">
        <v>683</v>
      </c>
      <c r="G117" s="29">
        <v>1</v>
      </c>
      <c r="H117" s="28">
        <v>0</v>
      </c>
      <c r="I117" s="30">
        <f>ROUND(G117*H117,P4)</f>
        <v>0</v>
      </c>
      <c r="L117" s="31">
        <v>0</v>
      </c>
      <c r="M117" s="24">
        <f>ROUND(G117*L117,P4)</f>
        <v>0</v>
      </c>
      <c r="N117" s="25" t="s">
        <v>4454</v>
      </c>
      <c r="O117" s="32">
        <f>M117*AA117</f>
        <v>0</v>
      </c>
      <c r="P117" s="1">
        <v>3</v>
      </c>
      <c r="AA117" s="1">
        <f>IF(P117=1,$O$3,IF(P117=2,$O$4,$O$5))</f>
        <v>0</v>
      </c>
    </row>
    <row r="118">
      <c r="A118" s="1" t="s">
        <v>664</v>
      </c>
      <c r="E118" s="27" t="s">
        <v>661</v>
      </c>
    </row>
    <row r="119" ht="38.25">
      <c r="A119" s="1" t="s">
        <v>665</v>
      </c>
      <c r="E119" s="33" t="s">
        <v>4376</v>
      </c>
    </row>
    <row r="120">
      <c r="A120" s="1" t="s">
        <v>666</v>
      </c>
      <c r="E120" s="27" t="s">
        <v>4409</v>
      </c>
    </row>
  </sheetData>
  <sheetProtection sheet="1" objects="1" scenarios="1" spinCount="100000" saltValue="YOH5lLn0g11et8coN0NWNc92sIhWQGe403imaZVLGYasoXYQlodPKn4Lqt8dxNLRstDYXH50T2hCTWhWNdu/Xw==" hashValue="JH97QRUuynnv9BQbc0Wikq7U6ylgR+sZ6NJAVt4ar1iXqhH/YCwlgbFFeeUz05635z3dZM6j6o6gKWquGDsm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4455</v>
      </c>
      <c r="E8" s="23" t="s">
        <v>181</v>
      </c>
      <c r="L8" s="24">
        <f>L9+L26+L47+L92+L129+L138</f>
        <v>0</v>
      </c>
      <c r="M8" s="24">
        <f>M9+M26+M47+M92+M129+M138</f>
        <v>0</v>
      </c>
      <c r="N8" s="25"/>
    </row>
    <row r="9">
      <c r="A9" s="1" t="s">
        <v>656</v>
      </c>
      <c r="C9" s="22" t="s">
        <v>2153</v>
      </c>
      <c r="E9" s="23" t="s">
        <v>4456</v>
      </c>
      <c r="L9" s="24">
        <f>SUMIFS(L10:L25,A10:A25,"P")</f>
        <v>0</v>
      </c>
      <c r="M9" s="24">
        <f>SUMIFS(M10:M25,A10:A25,"P")</f>
        <v>0</v>
      </c>
      <c r="N9" s="25"/>
    </row>
    <row r="10" ht="25.5">
      <c r="A10" s="1" t="s">
        <v>659</v>
      </c>
      <c r="B10" s="1">
        <v>1</v>
      </c>
      <c r="C10" s="26" t="s">
        <v>4457</v>
      </c>
      <c r="D10" t="s">
        <v>661</v>
      </c>
      <c r="E10" s="27" t="s">
        <v>4458</v>
      </c>
      <c r="F10" s="28" t="s">
        <v>670</v>
      </c>
      <c r="G10" s="29">
        <v>10</v>
      </c>
      <c r="H10" s="28">
        <v>0</v>
      </c>
      <c r="I10" s="30">
        <f>ROUND(G10*H10,P4)</f>
        <v>0</v>
      </c>
      <c r="L10" s="31">
        <v>0</v>
      </c>
      <c r="M10" s="24">
        <f>ROUND(G10*L10,P4)</f>
        <v>0</v>
      </c>
      <c r="N10" s="25" t="s">
        <v>4330</v>
      </c>
      <c r="O10" s="32">
        <f>M10*AA10</f>
        <v>0</v>
      </c>
      <c r="P10" s="1">
        <v>3</v>
      </c>
      <c r="AA10" s="1">
        <f>IF(P10=1,$O$3,IF(P10=2,$O$4,$O$5))</f>
        <v>0</v>
      </c>
    </row>
    <row r="11">
      <c r="A11" s="1" t="s">
        <v>664</v>
      </c>
      <c r="E11" s="27" t="s">
        <v>661</v>
      </c>
    </row>
    <row r="12" ht="38.25">
      <c r="A12" s="1" t="s">
        <v>665</v>
      </c>
      <c r="E12" s="33" t="s">
        <v>4459</v>
      </c>
    </row>
    <row r="13" ht="25.5">
      <c r="A13" s="1" t="s">
        <v>666</v>
      </c>
      <c r="E13" s="27" t="s">
        <v>4460</v>
      </c>
    </row>
    <row r="14" ht="25.5">
      <c r="A14" s="1" t="s">
        <v>659</v>
      </c>
      <c r="B14" s="1">
        <v>2</v>
      </c>
      <c r="C14" s="26" t="s">
        <v>4461</v>
      </c>
      <c r="D14" t="s">
        <v>661</v>
      </c>
      <c r="E14" s="27" t="s">
        <v>4462</v>
      </c>
      <c r="F14" s="28" t="s">
        <v>670</v>
      </c>
      <c r="G14" s="29">
        <v>30</v>
      </c>
      <c r="H14" s="28">
        <v>0</v>
      </c>
      <c r="I14" s="30">
        <f>ROUND(G14*H14,P4)</f>
        <v>0</v>
      </c>
      <c r="L14" s="31">
        <v>0</v>
      </c>
      <c r="M14" s="24">
        <f>ROUND(G14*L14,P4)</f>
        <v>0</v>
      </c>
      <c r="N14" s="25" t="s">
        <v>4330</v>
      </c>
      <c r="O14" s="32">
        <f>M14*AA14</f>
        <v>0</v>
      </c>
      <c r="P14" s="1">
        <v>3</v>
      </c>
      <c r="AA14" s="1">
        <f>IF(P14=1,$O$3,IF(P14=2,$O$4,$O$5))</f>
        <v>0</v>
      </c>
    </row>
    <row r="15">
      <c r="A15" s="1" t="s">
        <v>664</v>
      </c>
      <c r="E15" s="27" t="s">
        <v>661</v>
      </c>
    </row>
    <row r="16" ht="38.25">
      <c r="A16" s="1" t="s">
        <v>665</v>
      </c>
      <c r="E16" s="33" t="s">
        <v>4432</v>
      </c>
    </row>
    <row r="17" ht="25.5">
      <c r="A17" s="1" t="s">
        <v>666</v>
      </c>
      <c r="E17" s="27" t="s">
        <v>4460</v>
      </c>
    </row>
    <row r="18">
      <c r="A18" s="1" t="s">
        <v>659</v>
      </c>
      <c r="B18" s="1">
        <v>3</v>
      </c>
      <c r="C18" s="26" t="s">
        <v>4439</v>
      </c>
      <c r="D18" t="s">
        <v>661</v>
      </c>
      <c r="E18" s="27" t="s">
        <v>4463</v>
      </c>
      <c r="F18" s="28" t="s">
        <v>670</v>
      </c>
      <c r="G18" s="29">
        <v>200</v>
      </c>
      <c r="H18" s="28">
        <v>0</v>
      </c>
      <c r="I18" s="30">
        <f>ROUND(G18*H18,P4)</f>
        <v>0</v>
      </c>
      <c r="L18" s="31">
        <v>0</v>
      </c>
      <c r="M18" s="24">
        <f>ROUND(G18*L18,P4)</f>
        <v>0</v>
      </c>
      <c r="N18" s="25" t="s">
        <v>4464</v>
      </c>
      <c r="O18" s="32">
        <f>M18*AA18</f>
        <v>0</v>
      </c>
      <c r="P18" s="1">
        <v>3</v>
      </c>
      <c r="AA18" s="1">
        <f>IF(P18=1,$O$3,IF(P18=2,$O$4,$O$5))</f>
        <v>0</v>
      </c>
    </row>
    <row r="19">
      <c r="A19" s="1" t="s">
        <v>664</v>
      </c>
      <c r="E19" s="27" t="s">
        <v>661</v>
      </c>
    </row>
    <row r="20" ht="38.25">
      <c r="A20" s="1" t="s">
        <v>665</v>
      </c>
      <c r="E20" s="33" t="s">
        <v>4377</v>
      </c>
    </row>
    <row r="21" ht="25.5">
      <c r="A21" s="1" t="s">
        <v>666</v>
      </c>
      <c r="E21" s="27" t="s">
        <v>4465</v>
      </c>
    </row>
    <row r="22">
      <c r="A22" s="1" t="s">
        <v>659</v>
      </c>
      <c r="B22" s="1">
        <v>4</v>
      </c>
      <c r="C22" s="26" t="s">
        <v>4444</v>
      </c>
      <c r="D22" t="s">
        <v>661</v>
      </c>
      <c r="E22" s="27" t="s">
        <v>4466</v>
      </c>
      <c r="F22" s="28" t="s">
        <v>4467</v>
      </c>
      <c r="G22" s="29">
        <v>1</v>
      </c>
      <c r="H22" s="28">
        <v>0</v>
      </c>
      <c r="I22" s="30">
        <f>ROUND(G22*H22,P4)</f>
        <v>0</v>
      </c>
      <c r="L22" s="31">
        <v>0</v>
      </c>
      <c r="M22" s="24">
        <f>ROUND(G22*L22,P4)</f>
        <v>0</v>
      </c>
      <c r="N22" s="25" t="s">
        <v>4468</v>
      </c>
      <c r="O22" s="32">
        <f>M22*AA22</f>
        <v>0</v>
      </c>
      <c r="P22" s="1">
        <v>3</v>
      </c>
      <c r="AA22" s="1">
        <f>IF(P22=1,$O$3,IF(P22=2,$O$4,$O$5))</f>
        <v>0</v>
      </c>
    </row>
    <row r="23">
      <c r="A23" s="1" t="s">
        <v>664</v>
      </c>
      <c r="E23" s="27" t="s">
        <v>661</v>
      </c>
    </row>
    <row r="24" ht="38.25">
      <c r="A24" s="1" t="s">
        <v>665</v>
      </c>
      <c r="E24" s="33" t="s">
        <v>4376</v>
      </c>
    </row>
    <row r="25" ht="25.5">
      <c r="A25" s="1" t="s">
        <v>666</v>
      </c>
      <c r="E25" s="27" t="s">
        <v>4465</v>
      </c>
    </row>
    <row r="26">
      <c r="A26" s="1" t="s">
        <v>656</v>
      </c>
      <c r="C26" s="22" t="s">
        <v>679</v>
      </c>
      <c r="E26" s="23" t="s">
        <v>4469</v>
      </c>
      <c r="L26" s="24">
        <f>SUMIFS(L27:L46,A27:A46,"P")</f>
        <v>0</v>
      </c>
      <c r="M26" s="24">
        <f>SUMIFS(M27:M46,A27:A46,"P")</f>
        <v>0</v>
      </c>
      <c r="N26" s="25"/>
    </row>
    <row r="27">
      <c r="A27" s="1" t="s">
        <v>659</v>
      </c>
      <c r="B27" s="1">
        <v>5</v>
      </c>
      <c r="C27" s="26" t="s">
        <v>4470</v>
      </c>
      <c r="D27" t="s">
        <v>661</v>
      </c>
      <c r="E27" s="27" t="s">
        <v>4471</v>
      </c>
      <c r="F27" s="28" t="s">
        <v>683</v>
      </c>
      <c r="G27" s="29">
        <v>2</v>
      </c>
      <c r="H27" s="28">
        <v>0</v>
      </c>
      <c r="I27" s="30">
        <f>ROUND(G27*H27,P4)</f>
        <v>0</v>
      </c>
      <c r="L27" s="31">
        <v>0</v>
      </c>
      <c r="M27" s="24">
        <f>ROUND(G27*L27,P4)</f>
        <v>0</v>
      </c>
      <c r="N27" s="25" t="s">
        <v>4330</v>
      </c>
      <c r="O27" s="32">
        <f>M27*AA27</f>
        <v>0</v>
      </c>
      <c r="P27" s="1">
        <v>3</v>
      </c>
      <c r="AA27" s="1">
        <f>IF(P27=1,$O$3,IF(P27=2,$O$4,$O$5))</f>
        <v>0</v>
      </c>
    </row>
    <row r="28">
      <c r="A28" s="1" t="s">
        <v>664</v>
      </c>
      <c r="E28" s="27" t="s">
        <v>661</v>
      </c>
    </row>
    <row r="29" ht="38.25">
      <c r="A29" s="1" t="s">
        <v>665</v>
      </c>
      <c r="E29" s="33" t="s">
        <v>4338</v>
      </c>
    </row>
    <row r="30">
      <c r="A30" s="1" t="s">
        <v>666</v>
      </c>
      <c r="E30" s="27" t="s">
        <v>4332</v>
      </c>
    </row>
    <row r="31" ht="25.5">
      <c r="A31" s="1" t="s">
        <v>659</v>
      </c>
      <c r="B31" s="1">
        <v>6</v>
      </c>
      <c r="C31" s="26" t="s">
        <v>4472</v>
      </c>
      <c r="D31" t="s">
        <v>661</v>
      </c>
      <c r="E31" s="27" t="s">
        <v>4473</v>
      </c>
      <c r="F31" s="28" t="s">
        <v>683</v>
      </c>
      <c r="G31" s="29">
        <v>4</v>
      </c>
      <c r="H31" s="28">
        <v>0</v>
      </c>
      <c r="I31" s="30">
        <f>ROUND(G31*H31,P4)</f>
        <v>0</v>
      </c>
      <c r="L31" s="31">
        <v>0</v>
      </c>
      <c r="M31" s="24">
        <f>ROUND(G31*L31,P4)</f>
        <v>0</v>
      </c>
      <c r="N31" s="25" t="s">
        <v>4330</v>
      </c>
      <c r="O31" s="32">
        <f>M31*AA31</f>
        <v>0</v>
      </c>
      <c r="P31" s="1">
        <v>3</v>
      </c>
      <c r="AA31" s="1">
        <f>IF(P31=1,$O$3,IF(P31=2,$O$4,$O$5))</f>
        <v>0</v>
      </c>
    </row>
    <row r="32">
      <c r="A32" s="1" t="s">
        <v>664</v>
      </c>
      <c r="E32" s="27" t="s">
        <v>661</v>
      </c>
    </row>
    <row r="33" ht="38.25">
      <c r="A33" s="1" t="s">
        <v>665</v>
      </c>
      <c r="E33" s="33" t="s">
        <v>4335</v>
      </c>
    </row>
    <row r="34">
      <c r="A34" s="1" t="s">
        <v>666</v>
      </c>
      <c r="E34" s="27" t="s">
        <v>4332</v>
      </c>
    </row>
    <row r="35" ht="38.25">
      <c r="A35" s="1" t="s">
        <v>659</v>
      </c>
      <c r="B35" s="1">
        <v>7</v>
      </c>
      <c r="C35" s="26" t="s">
        <v>4474</v>
      </c>
      <c r="D35" t="s">
        <v>661</v>
      </c>
      <c r="E35" s="27" t="s">
        <v>4475</v>
      </c>
      <c r="F35" s="28" t="s">
        <v>683</v>
      </c>
      <c r="G35" s="29">
        <v>7</v>
      </c>
      <c r="H35" s="28">
        <v>0</v>
      </c>
      <c r="I35" s="30">
        <f>ROUND(G35*H35,P4)</f>
        <v>0</v>
      </c>
      <c r="L35" s="31">
        <v>0</v>
      </c>
      <c r="M35" s="24">
        <f>ROUND(G35*L35,P4)</f>
        <v>0</v>
      </c>
      <c r="N35" s="25" t="s">
        <v>4330</v>
      </c>
      <c r="O35" s="32">
        <f>M35*AA35</f>
        <v>0</v>
      </c>
      <c r="P35" s="1">
        <v>3</v>
      </c>
      <c r="AA35" s="1">
        <f>IF(P35=1,$O$3,IF(P35=2,$O$4,$O$5))</f>
        <v>0</v>
      </c>
    </row>
    <row r="36">
      <c r="A36" s="1" t="s">
        <v>664</v>
      </c>
      <c r="E36" s="27" t="s">
        <v>661</v>
      </c>
    </row>
    <row r="37" ht="38.25">
      <c r="A37" s="1" t="s">
        <v>665</v>
      </c>
      <c r="E37" s="33" t="s">
        <v>4476</v>
      </c>
    </row>
    <row r="38">
      <c r="A38" s="1" t="s">
        <v>666</v>
      </c>
      <c r="E38" s="27" t="s">
        <v>4332</v>
      </c>
    </row>
    <row r="39" ht="25.5">
      <c r="A39" s="1" t="s">
        <v>659</v>
      </c>
      <c r="B39" s="1">
        <v>8</v>
      </c>
      <c r="C39" s="26" t="s">
        <v>4477</v>
      </c>
      <c r="D39" t="s">
        <v>661</v>
      </c>
      <c r="E39" s="27" t="s">
        <v>4478</v>
      </c>
      <c r="F39" s="28" t="s">
        <v>683</v>
      </c>
      <c r="G39" s="29">
        <v>1</v>
      </c>
      <c r="H39" s="28">
        <v>0</v>
      </c>
      <c r="I39" s="30">
        <f>ROUND(G39*H39,P4)</f>
        <v>0</v>
      </c>
      <c r="L39" s="31">
        <v>0</v>
      </c>
      <c r="M39" s="24">
        <f>ROUND(G39*L39,P4)</f>
        <v>0</v>
      </c>
      <c r="N39" s="25" t="s">
        <v>4330</v>
      </c>
      <c r="O39" s="32">
        <f>M39*AA39</f>
        <v>0</v>
      </c>
      <c r="P39" s="1">
        <v>3</v>
      </c>
      <c r="AA39" s="1">
        <f>IF(P39=1,$O$3,IF(P39=2,$O$4,$O$5))</f>
        <v>0</v>
      </c>
    </row>
    <row r="40">
      <c r="A40" s="1" t="s">
        <v>664</v>
      </c>
      <c r="E40" s="27" t="s">
        <v>661</v>
      </c>
    </row>
    <row r="41" ht="38.25">
      <c r="A41" s="1" t="s">
        <v>665</v>
      </c>
      <c r="E41" s="33" t="s">
        <v>4376</v>
      </c>
    </row>
    <row r="42">
      <c r="A42" s="1" t="s">
        <v>666</v>
      </c>
      <c r="E42" s="27" t="s">
        <v>4332</v>
      </c>
    </row>
    <row r="43">
      <c r="A43" s="1" t="s">
        <v>659</v>
      </c>
      <c r="B43" s="1">
        <v>9</v>
      </c>
      <c r="C43" s="26" t="s">
        <v>4479</v>
      </c>
      <c r="D43" t="s">
        <v>661</v>
      </c>
      <c r="E43" s="27" t="s">
        <v>4480</v>
      </c>
      <c r="F43" s="28" t="s">
        <v>683</v>
      </c>
      <c r="G43" s="29">
        <v>1</v>
      </c>
      <c r="H43" s="28">
        <v>0</v>
      </c>
      <c r="I43" s="30">
        <f>ROUND(G43*H43,P4)</f>
        <v>0</v>
      </c>
      <c r="L43" s="31">
        <v>0</v>
      </c>
      <c r="M43" s="24">
        <f>ROUND(G43*L43,P4)</f>
        <v>0</v>
      </c>
      <c r="N43" s="25" t="s">
        <v>4330</v>
      </c>
      <c r="O43" s="32">
        <f>M43*AA43</f>
        <v>0</v>
      </c>
      <c r="P43" s="1">
        <v>3</v>
      </c>
      <c r="AA43" s="1">
        <f>IF(P43=1,$O$3,IF(P43=2,$O$4,$O$5))</f>
        <v>0</v>
      </c>
    </row>
    <row r="44">
      <c r="A44" s="1" t="s">
        <v>664</v>
      </c>
      <c r="E44" s="27" t="s">
        <v>661</v>
      </c>
    </row>
    <row r="45" ht="38.25">
      <c r="A45" s="1" t="s">
        <v>665</v>
      </c>
      <c r="E45" s="33" t="s">
        <v>4376</v>
      </c>
    </row>
    <row r="46">
      <c r="A46" s="1" t="s">
        <v>666</v>
      </c>
      <c r="E46" s="27" t="s">
        <v>4332</v>
      </c>
    </row>
    <row r="47">
      <c r="A47" s="1" t="s">
        <v>656</v>
      </c>
      <c r="C47" s="22" t="s">
        <v>4374</v>
      </c>
      <c r="E47" s="23" t="s">
        <v>4481</v>
      </c>
      <c r="L47" s="24">
        <f>SUMIFS(L48:L91,A48:A91,"P")</f>
        <v>0</v>
      </c>
      <c r="M47" s="24">
        <f>SUMIFS(M48:M91,A48:A91,"P")</f>
        <v>0</v>
      </c>
      <c r="N47" s="25"/>
    </row>
    <row r="48">
      <c r="A48" s="1" t="s">
        <v>659</v>
      </c>
      <c r="B48" s="1">
        <v>10</v>
      </c>
      <c r="C48" s="26" t="s">
        <v>3362</v>
      </c>
      <c r="D48" t="s">
        <v>661</v>
      </c>
      <c r="E48" s="27" t="s">
        <v>3363</v>
      </c>
      <c r="F48" s="28" t="s">
        <v>670</v>
      </c>
      <c r="G48" s="29">
        <v>965</v>
      </c>
      <c r="H48" s="28">
        <v>0</v>
      </c>
      <c r="I48" s="30">
        <f>ROUND(G48*H48,P4)</f>
        <v>0</v>
      </c>
      <c r="L48" s="31">
        <v>0</v>
      </c>
      <c r="M48" s="24">
        <f>ROUND(G48*L48,P4)</f>
        <v>0</v>
      </c>
      <c r="N48" s="25" t="s">
        <v>4330</v>
      </c>
      <c r="O48" s="32">
        <f>M48*AA48</f>
        <v>0</v>
      </c>
      <c r="P48" s="1">
        <v>3</v>
      </c>
      <c r="AA48" s="1">
        <f>IF(P48=1,$O$3,IF(P48=2,$O$4,$O$5))</f>
        <v>0</v>
      </c>
    </row>
    <row r="49">
      <c r="A49" s="1" t="s">
        <v>664</v>
      </c>
      <c r="E49" s="27" t="s">
        <v>661</v>
      </c>
    </row>
    <row r="50" ht="38.25">
      <c r="A50" s="1" t="s">
        <v>665</v>
      </c>
      <c r="E50" s="33" t="s">
        <v>4482</v>
      </c>
    </row>
    <row r="51">
      <c r="A51" s="1" t="s">
        <v>666</v>
      </c>
      <c r="E51" s="27" t="s">
        <v>4332</v>
      </c>
    </row>
    <row r="52" ht="25.5">
      <c r="A52" s="1" t="s">
        <v>659</v>
      </c>
      <c r="B52" s="1">
        <v>11</v>
      </c>
      <c r="C52" s="26" t="s">
        <v>4483</v>
      </c>
      <c r="D52" t="s">
        <v>661</v>
      </c>
      <c r="E52" s="27" t="s">
        <v>4484</v>
      </c>
      <c r="F52" s="28" t="s">
        <v>670</v>
      </c>
      <c r="G52" s="29">
        <v>312</v>
      </c>
      <c r="H52" s="28">
        <v>0</v>
      </c>
      <c r="I52" s="30">
        <f>ROUND(G52*H52,P4)</f>
        <v>0</v>
      </c>
      <c r="L52" s="31">
        <v>0</v>
      </c>
      <c r="M52" s="24">
        <f>ROUND(G52*L52,P4)</f>
        <v>0</v>
      </c>
      <c r="N52" s="25" t="s">
        <v>4330</v>
      </c>
      <c r="O52" s="32">
        <f>M52*AA52</f>
        <v>0</v>
      </c>
      <c r="P52" s="1">
        <v>3</v>
      </c>
      <c r="AA52" s="1">
        <f>IF(P52=1,$O$3,IF(P52=2,$O$4,$O$5))</f>
        <v>0</v>
      </c>
    </row>
    <row r="53">
      <c r="A53" s="1" t="s">
        <v>664</v>
      </c>
      <c r="E53" s="27" t="s">
        <v>661</v>
      </c>
    </row>
    <row r="54" ht="38.25">
      <c r="A54" s="1" t="s">
        <v>665</v>
      </c>
      <c r="E54" s="33" t="s">
        <v>4485</v>
      </c>
    </row>
    <row r="55">
      <c r="A55" s="1" t="s">
        <v>666</v>
      </c>
      <c r="E55" s="27" t="s">
        <v>4332</v>
      </c>
    </row>
    <row r="56">
      <c r="A56" s="1" t="s">
        <v>659</v>
      </c>
      <c r="B56" s="1">
        <v>12</v>
      </c>
      <c r="C56" s="26" t="s">
        <v>971</v>
      </c>
      <c r="D56" t="s">
        <v>661</v>
      </c>
      <c r="E56" s="27" t="s">
        <v>972</v>
      </c>
      <c r="F56" s="28" t="s">
        <v>670</v>
      </c>
      <c r="G56" s="29">
        <v>393</v>
      </c>
      <c r="H56" s="28">
        <v>0</v>
      </c>
      <c r="I56" s="30">
        <f>ROUND(G56*H56,P4)</f>
        <v>0</v>
      </c>
      <c r="L56" s="31">
        <v>0</v>
      </c>
      <c r="M56" s="24">
        <f>ROUND(G56*L56,P4)</f>
        <v>0</v>
      </c>
      <c r="N56" s="25" t="s">
        <v>4330</v>
      </c>
      <c r="O56" s="32">
        <f>M56*AA56</f>
        <v>0</v>
      </c>
      <c r="P56" s="1">
        <v>3</v>
      </c>
      <c r="AA56" s="1">
        <f>IF(P56=1,$O$3,IF(P56=2,$O$4,$O$5))</f>
        <v>0</v>
      </c>
    </row>
    <row r="57">
      <c r="A57" s="1" t="s">
        <v>664</v>
      </c>
      <c r="E57" s="27" t="s">
        <v>661</v>
      </c>
    </row>
    <row r="58" ht="38.25">
      <c r="A58" s="1" t="s">
        <v>665</v>
      </c>
      <c r="E58" s="33" t="s">
        <v>4486</v>
      </c>
    </row>
    <row r="59">
      <c r="A59" s="1" t="s">
        <v>666</v>
      </c>
      <c r="E59" s="27" t="s">
        <v>4332</v>
      </c>
    </row>
    <row r="60">
      <c r="A60" s="1" t="s">
        <v>659</v>
      </c>
      <c r="B60" s="1">
        <v>13</v>
      </c>
      <c r="C60" s="26" t="s">
        <v>4487</v>
      </c>
      <c r="D60" t="s">
        <v>661</v>
      </c>
      <c r="E60" s="27" t="s">
        <v>4488</v>
      </c>
      <c r="F60" s="28" t="s">
        <v>670</v>
      </c>
      <c r="G60" s="29">
        <v>2946</v>
      </c>
      <c r="H60" s="28">
        <v>0</v>
      </c>
      <c r="I60" s="30">
        <f>ROUND(G60*H60,P4)</f>
        <v>0</v>
      </c>
      <c r="L60" s="31">
        <v>0</v>
      </c>
      <c r="M60" s="24">
        <f>ROUND(G60*L60,P4)</f>
        <v>0</v>
      </c>
      <c r="N60" s="25" t="s">
        <v>4468</v>
      </c>
      <c r="O60" s="32">
        <f>M60*AA60</f>
        <v>0</v>
      </c>
      <c r="P60" s="1">
        <v>3</v>
      </c>
      <c r="AA60" s="1">
        <f>IF(P60=1,$O$3,IF(P60=2,$O$4,$O$5))</f>
        <v>0</v>
      </c>
    </row>
    <row r="61">
      <c r="A61" s="1" t="s">
        <v>664</v>
      </c>
      <c r="E61" s="27" t="s">
        <v>661</v>
      </c>
    </row>
    <row r="62" ht="38.25">
      <c r="A62" s="1" t="s">
        <v>665</v>
      </c>
      <c r="E62" s="33" t="s">
        <v>4489</v>
      </c>
    </row>
    <row r="63">
      <c r="A63" s="1" t="s">
        <v>666</v>
      </c>
      <c r="E63" s="27" t="s">
        <v>4332</v>
      </c>
    </row>
    <row r="64">
      <c r="A64" s="1" t="s">
        <v>659</v>
      </c>
      <c r="B64" s="1">
        <v>14</v>
      </c>
      <c r="C64" s="26" t="s">
        <v>4490</v>
      </c>
      <c r="D64" t="s">
        <v>661</v>
      </c>
      <c r="E64" s="27" t="s">
        <v>4491</v>
      </c>
      <c r="F64" s="28" t="s">
        <v>670</v>
      </c>
      <c r="G64" s="29">
        <v>2624</v>
      </c>
      <c r="H64" s="28">
        <v>0</v>
      </c>
      <c r="I64" s="30">
        <f>ROUND(G64*H64,P4)</f>
        <v>0</v>
      </c>
      <c r="L64" s="31">
        <v>0</v>
      </c>
      <c r="M64" s="24">
        <f>ROUND(G64*L64,P4)</f>
        <v>0</v>
      </c>
      <c r="N64" s="25" t="s">
        <v>4330</v>
      </c>
      <c r="O64" s="32">
        <f>M64*AA64</f>
        <v>0</v>
      </c>
      <c r="P64" s="1">
        <v>3</v>
      </c>
      <c r="AA64" s="1">
        <f>IF(P64=1,$O$3,IF(P64=2,$O$4,$O$5))</f>
        <v>0</v>
      </c>
    </row>
    <row r="65">
      <c r="A65" s="1" t="s">
        <v>664</v>
      </c>
      <c r="E65" s="27" t="s">
        <v>661</v>
      </c>
    </row>
    <row r="66" ht="38.25">
      <c r="A66" s="1" t="s">
        <v>665</v>
      </c>
      <c r="E66" s="33" t="s">
        <v>4492</v>
      </c>
    </row>
    <row r="67">
      <c r="A67" s="1" t="s">
        <v>666</v>
      </c>
      <c r="E67" s="27" t="s">
        <v>4332</v>
      </c>
    </row>
    <row r="68">
      <c r="A68" s="1" t="s">
        <v>659</v>
      </c>
      <c r="B68" s="1">
        <v>15</v>
      </c>
      <c r="C68" s="26" t="s">
        <v>4493</v>
      </c>
      <c r="D68" t="s">
        <v>661</v>
      </c>
      <c r="E68" s="27" t="s">
        <v>4494</v>
      </c>
      <c r="F68" s="28" t="s">
        <v>670</v>
      </c>
      <c r="G68" s="29">
        <v>100</v>
      </c>
      <c r="H68" s="28">
        <v>0</v>
      </c>
      <c r="I68" s="30">
        <f>ROUND(G68*H68,P4)</f>
        <v>0</v>
      </c>
      <c r="L68" s="31">
        <v>0</v>
      </c>
      <c r="M68" s="24">
        <f>ROUND(G68*L68,P4)</f>
        <v>0</v>
      </c>
      <c r="N68" s="25" t="s">
        <v>4330</v>
      </c>
      <c r="O68" s="32">
        <f>M68*AA68</f>
        <v>0</v>
      </c>
      <c r="P68" s="1">
        <v>3</v>
      </c>
      <c r="AA68" s="1">
        <f>IF(P68=1,$O$3,IF(P68=2,$O$4,$O$5))</f>
        <v>0</v>
      </c>
    </row>
    <row r="69">
      <c r="A69" s="1" t="s">
        <v>664</v>
      </c>
      <c r="E69" s="27" t="s">
        <v>661</v>
      </c>
    </row>
    <row r="70" ht="38.25">
      <c r="A70" s="1" t="s">
        <v>665</v>
      </c>
      <c r="E70" s="33" t="s">
        <v>4495</v>
      </c>
    </row>
    <row r="71">
      <c r="A71" s="1" t="s">
        <v>666</v>
      </c>
      <c r="E71" s="27" t="s">
        <v>4332</v>
      </c>
    </row>
    <row r="72" ht="25.5">
      <c r="A72" s="1" t="s">
        <v>659</v>
      </c>
      <c r="B72" s="1">
        <v>16</v>
      </c>
      <c r="C72" s="26" t="s">
        <v>1376</v>
      </c>
      <c r="D72" t="s">
        <v>661</v>
      </c>
      <c r="E72" s="27" t="s">
        <v>1377</v>
      </c>
      <c r="F72" s="28" t="s">
        <v>683</v>
      </c>
      <c r="G72" s="29">
        <v>91</v>
      </c>
      <c r="H72" s="28">
        <v>0</v>
      </c>
      <c r="I72" s="30">
        <f>ROUND(G72*H72,P4)</f>
        <v>0</v>
      </c>
      <c r="L72" s="31">
        <v>0</v>
      </c>
      <c r="M72" s="24">
        <f>ROUND(G72*L72,P4)</f>
        <v>0</v>
      </c>
      <c r="N72" s="25" t="s">
        <v>4330</v>
      </c>
      <c r="O72" s="32">
        <f>M72*AA72</f>
        <v>0</v>
      </c>
      <c r="P72" s="1">
        <v>3</v>
      </c>
      <c r="AA72" s="1">
        <f>IF(P72=1,$O$3,IF(P72=2,$O$4,$O$5))</f>
        <v>0</v>
      </c>
    </row>
    <row r="73">
      <c r="A73" s="1" t="s">
        <v>664</v>
      </c>
      <c r="E73" s="27" t="s">
        <v>661</v>
      </c>
    </row>
    <row r="74" ht="38.25">
      <c r="A74" s="1" t="s">
        <v>665</v>
      </c>
      <c r="E74" s="33" t="s">
        <v>4496</v>
      </c>
    </row>
    <row r="75">
      <c r="A75" s="1" t="s">
        <v>666</v>
      </c>
      <c r="E75" s="27" t="s">
        <v>4332</v>
      </c>
    </row>
    <row r="76" ht="25.5">
      <c r="A76" s="1" t="s">
        <v>659</v>
      </c>
      <c r="B76" s="1">
        <v>17</v>
      </c>
      <c r="C76" s="26" t="s">
        <v>975</v>
      </c>
      <c r="D76" t="s">
        <v>661</v>
      </c>
      <c r="E76" s="27" t="s">
        <v>976</v>
      </c>
      <c r="F76" s="28" t="s">
        <v>683</v>
      </c>
      <c r="G76" s="29">
        <v>166</v>
      </c>
      <c r="H76" s="28">
        <v>0</v>
      </c>
      <c r="I76" s="30">
        <f>ROUND(G76*H76,P4)</f>
        <v>0</v>
      </c>
      <c r="L76" s="31">
        <v>0</v>
      </c>
      <c r="M76" s="24">
        <f>ROUND(G76*L76,P4)</f>
        <v>0</v>
      </c>
      <c r="N76" s="25" t="s">
        <v>4330</v>
      </c>
      <c r="O76" s="32">
        <f>M76*AA76</f>
        <v>0</v>
      </c>
      <c r="P76" s="1">
        <v>3</v>
      </c>
      <c r="AA76" s="1">
        <f>IF(P76=1,$O$3,IF(P76=2,$O$4,$O$5))</f>
        <v>0</v>
      </c>
    </row>
    <row r="77">
      <c r="A77" s="1" t="s">
        <v>664</v>
      </c>
      <c r="E77" s="27" t="s">
        <v>661</v>
      </c>
    </row>
    <row r="78" ht="38.25">
      <c r="A78" s="1" t="s">
        <v>665</v>
      </c>
      <c r="E78" s="33" t="s">
        <v>4497</v>
      </c>
    </row>
    <row r="79">
      <c r="A79" s="1" t="s">
        <v>666</v>
      </c>
      <c r="E79" s="27" t="s">
        <v>4332</v>
      </c>
    </row>
    <row r="80" ht="25.5">
      <c r="A80" s="1" t="s">
        <v>659</v>
      </c>
      <c r="B80" s="1">
        <v>18</v>
      </c>
      <c r="C80" s="26" t="s">
        <v>4027</v>
      </c>
      <c r="D80" t="s">
        <v>661</v>
      </c>
      <c r="E80" s="27" t="s">
        <v>4028</v>
      </c>
      <c r="F80" s="28" t="s">
        <v>683</v>
      </c>
      <c r="G80" s="29">
        <v>56</v>
      </c>
      <c r="H80" s="28">
        <v>0</v>
      </c>
      <c r="I80" s="30">
        <f>ROUND(G80*H80,P4)</f>
        <v>0</v>
      </c>
      <c r="L80" s="31">
        <v>0</v>
      </c>
      <c r="M80" s="24">
        <f>ROUND(G80*L80,P4)</f>
        <v>0</v>
      </c>
      <c r="N80" s="25" t="s">
        <v>4330</v>
      </c>
      <c r="O80" s="32">
        <f>M80*AA80</f>
        <v>0</v>
      </c>
      <c r="P80" s="1">
        <v>3</v>
      </c>
      <c r="AA80" s="1">
        <f>IF(P80=1,$O$3,IF(P80=2,$O$4,$O$5))</f>
        <v>0</v>
      </c>
    </row>
    <row r="81">
      <c r="A81" s="1" t="s">
        <v>664</v>
      </c>
      <c r="E81" s="27" t="s">
        <v>661</v>
      </c>
    </row>
    <row r="82" ht="38.25">
      <c r="A82" s="1" t="s">
        <v>665</v>
      </c>
      <c r="E82" s="33" t="s">
        <v>4498</v>
      </c>
    </row>
    <row r="83">
      <c r="A83" s="1" t="s">
        <v>666</v>
      </c>
      <c r="E83" s="27" t="s">
        <v>4332</v>
      </c>
    </row>
    <row r="84" ht="25.5">
      <c r="A84" s="1" t="s">
        <v>659</v>
      </c>
      <c r="B84" s="1">
        <v>19</v>
      </c>
      <c r="C84" s="26" t="s">
        <v>4234</v>
      </c>
      <c r="D84" t="s">
        <v>661</v>
      </c>
      <c r="E84" s="27" t="s">
        <v>4235</v>
      </c>
      <c r="F84" s="28" t="s">
        <v>683</v>
      </c>
      <c r="G84" s="29">
        <v>2</v>
      </c>
      <c r="H84" s="28">
        <v>0</v>
      </c>
      <c r="I84" s="30">
        <f>ROUND(G84*H84,P4)</f>
        <v>0</v>
      </c>
      <c r="L84" s="31">
        <v>0</v>
      </c>
      <c r="M84" s="24">
        <f>ROUND(G84*L84,P4)</f>
        <v>0</v>
      </c>
      <c r="N84" s="25" t="s">
        <v>4330</v>
      </c>
      <c r="O84" s="32">
        <f>M84*AA84</f>
        <v>0</v>
      </c>
      <c r="P84" s="1">
        <v>3</v>
      </c>
      <c r="AA84" s="1">
        <f>IF(P84=1,$O$3,IF(P84=2,$O$4,$O$5))</f>
        <v>0</v>
      </c>
    </row>
    <row r="85">
      <c r="A85" s="1" t="s">
        <v>664</v>
      </c>
      <c r="E85" s="27" t="s">
        <v>661</v>
      </c>
    </row>
    <row r="86" ht="38.25">
      <c r="A86" s="1" t="s">
        <v>665</v>
      </c>
      <c r="E86" s="33" t="s">
        <v>4338</v>
      </c>
    </row>
    <row r="87">
      <c r="A87" s="1" t="s">
        <v>666</v>
      </c>
      <c r="E87" s="27" t="s">
        <v>4332</v>
      </c>
    </row>
    <row r="88">
      <c r="A88" s="1" t="s">
        <v>659</v>
      </c>
      <c r="B88" s="1">
        <v>20</v>
      </c>
      <c r="C88" s="26" t="s">
        <v>4029</v>
      </c>
      <c r="D88" t="s">
        <v>661</v>
      </c>
      <c r="E88" s="27" t="s">
        <v>4030</v>
      </c>
      <c r="F88" s="28" t="s">
        <v>683</v>
      </c>
      <c r="G88" s="29">
        <v>630</v>
      </c>
      <c r="H88" s="28">
        <v>0</v>
      </c>
      <c r="I88" s="30">
        <f>ROUND(G88*H88,P4)</f>
        <v>0</v>
      </c>
      <c r="L88" s="31">
        <v>0</v>
      </c>
      <c r="M88" s="24">
        <f>ROUND(G88*L88,P4)</f>
        <v>0</v>
      </c>
      <c r="N88" s="25" t="s">
        <v>4330</v>
      </c>
      <c r="O88" s="32">
        <f>M88*AA88</f>
        <v>0</v>
      </c>
      <c r="P88" s="1">
        <v>3</v>
      </c>
      <c r="AA88" s="1">
        <f>IF(P88=1,$O$3,IF(P88=2,$O$4,$O$5))</f>
        <v>0</v>
      </c>
    </row>
    <row r="89">
      <c r="A89" s="1" t="s">
        <v>664</v>
      </c>
      <c r="E89" s="27" t="s">
        <v>661</v>
      </c>
    </row>
    <row r="90" ht="38.25">
      <c r="A90" s="1" t="s">
        <v>665</v>
      </c>
      <c r="E90" s="33" t="s">
        <v>4499</v>
      </c>
    </row>
    <row r="91">
      <c r="A91" s="1" t="s">
        <v>666</v>
      </c>
      <c r="E91" s="27" t="s">
        <v>4332</v>
      </c>
    </row>
    <row r="92">
      <c r="A92" s="1" t="s">
        <v>656</v>
      </c>
      <c r="C92" s="22" t="s">
        <v>4386</v>
      </c>
      <c r="E92" s="23" t="s">
        <v>4500</v>
      </c>
      <c r="L92" s="24">
        <f>SUMIFS(L93:L128,A93:A128,"P")</f>
        <v>0</v>
      </c>
      <c r="M92" s="24">
        <f>SUMIFS(M93:M128,A93:A128,"P")</f>
        <v>0</v>
      </c>
      <c r="N92" s="25"/>
    </row>
    <row r="93" ht="25.5">
      <c r="A93" s="1" t="s">
        <v>659</v>
      </c>
      <c r="B93" s="1">
        <v>21</v>
      </c>
      <c r="C93" s="26" t="s">
        <v>2170</v>
      </c>
      <c r="D93" t="s">
        <v>661</v>
      </c>
      <c r="E93" s="27" t="s">
        <v>3483</v>
      </c>
      <c r="F93" s="28" t="s">
        <v>683</v>
      </c>
      <c r="G93" s="29">
        <v>1</v>
      </c>
      <c r="H93" s="28">
        <v>0</v>
      </c>
      <c r="I93" s="30">
        <f>ROUND(G93*H93,P4)</f>
        <v>0</v>
      </c>
      <c r="L93" s="31">
        <v>0</v>
      </c>
      <c r="M93" s="24">
        <f>ROUND(G93*L93,P4)</f>
        <v>0</v>
      </c>
      <c r="N93" s="25" t="s">
        <v>4330</v>
      </c>
      <c r="O93" s="32">
        <f>M93*AA93</f>
        <v>0</v>
      </c>
      <c r="P93" s="1">
        <v>3</v>
      </c>
      <c r="AA93" s="1">
        <f>IF(P93=1,$O$3,IF(P93=2,$O$4,$O$5))</f>
        <v>0</v>
      </c>
    </row>
    <row r="94">
      <c r="A94" s="1" t="s">
        <v>664</v>
      </c>
      <c r="E94" s="27" t="s">
        <v>661</v>
      </c>
    </row>
    <row r="95" ht="38.25">
      <c r="A95" s="1" t="s">
        <v>665</v>
      </c>
      <c r="E95" s="33" t="s">
        <v>4376</v>
      </c>
    </row>
    <row r="96">
      <c r="A96" s="1" t="s">
        <v>666</v>
      </c>
      <c r="E96" s="27" t="s">
        <v>4332</v>
      </c>
    </row>
    <row r="97" ht="38.25">
      <c r="A97" s="1" t="s">
        <v>659</v>
      </c>
      <c r="B97" s="1">
        <v>22</v>
      </c>
      <c r="C97" s="26" t="s">
        <v>4011</v>
      </c>
      <c r="D97" t="s">
        <v>661</v>
      </c>
      <c r="E97" s="27" t="s">
        <v>4012</v>
      </c>
      <c r="F97" s="28" t="s">
        <v>683</v>
      </c>
      <c r="G97" s="29">
        <v>20</v>
      </c>
      <c r="H97" s="28">
        <v>0</v>
      </c>
      <c r="I97" s="30">
        <f>ROUND(G97*H97,P4)</f>
        <v>0</v>
      </c>
      <c r="L97" s="31">
        <v>0</v>
      </c>
      <c r="M97" s="24">
        <f>ROUND(G97*L97,P4)</f>
        <v>0</v>
      </c>
      <c r="N97" s="25" t="s">
        <v>4330</v>
      </c>
      <c r="O97" s="32">
        <f>M97*AA97</f>
        <v>0</v>
      </c>
      <c r="P97" s="1">
        <v>3</v>
      </c>
      <c r="AA97" s="1">
        <f>IF(P97=1,$O$3,IF(P97=2,$O$4,$O$5))</f>
        <v>0</v>
      </c>
    </row>
    <row r="98">
      <c r="A98" s="1" t="s">
        <v>664</v>
      </c>
      <c r="E98" s="27" t="s">
        <v>661</v>
      </c>
    </row>
    <row r="99" ht="38.25">
      <c r="A99" s="1" t="s">
        <v>665</v>
      </c>
      <c r="E99" s="33" t="s">
        <v>4353</v>
      </c>
    </row>
    <row r="100">
      <c r="A100" s="1" t="s">
        <v>666</v>
      </c>
      <c r="E100" s="27" t="s">
        <v>4332</v>
      </c>
    </row>
    <row r="101" ht="25.5">
      <c r="A101" s="1" t="s">
        <v>659</v>
      </c>
      <c r="B101" s="1">
        <v>23</v>
      </c>
      <c r="C101" s="26" t="s">
        <v>4014</v>
      </c>
      <c r="D101" t="s">
        <v>661</v>
      </c>
      <c r="E101" s="27" t="s">
        <v>4015</v>
      </c>
      <c r="F101" s="28" t="s">
        <v>683</v>
      </c>
      <c r="G101" s="29">
        <v>1</v>
      </c>
      <c r="H101" s="28">
        <v>0</v>
      </c>
      <c r="I101" s="30">
        <f>ROUND(G101*H101,P4)</f>
        <v>0</v>
      </c>
      <c r="L101" s="31">
        <v>0</v>
      </c>
      <c r="M101" s="24">
        <f>ROUND(G101*L101,P4)</f>
        <v>0</v>
      </c>
      <c r="N101" s="25" t="s">
        <v>4330</v>
      </c>
      <c r="O101" s="32">
        <f>M101*AA101</f>
        <v>0</v>
      </c>
      <c r="P101" s="1">
        <v>3</v>
      </c>
      <c r="AA101" s="1">
        <f>IF(P101=1,$O$3,IF(P101=2,$O$4,$O$5))</f>
        <v>0</v>
      </c>
    </row>
    <row r="102">
      <c r="A102" s="1" t="s">
        <v>664</v>
      </c>
      <c r="E102" s="27" t="s">
        <v>661</v>
      </c>
    </row>
    <row r="103" ht="38.25">
      <c r="A103" s="1" t="s">
        <v>665</v>
      </c>
      <c r="E103" s="33" t="s">
        <v>4376</v>
      </c>
    </row>
    <row r="104">
      <c r="A104" s="1" t="s">
        <v>666</v>
      </c>
      <c r="E104" s="27" t="s">
        <v>4332</v>
      </c>
    </row>
    <row r="105">
      <c r="A105" s="1" t="s">
        <v>659</v>
      </c>
      <c r="B105" s="1">
        <v>24</v>
      </c>
      <c r="C105" s="26" t="s">
        <v>4160</v>
      </c>
      <c r="D105" t="s">
        <v>661</v>
      </c>
      <c r="E105" s="27" t="s">
        <v>4161</v>
      </c>
      <c r="F105" s="28" t="s">
        <v>683</v>
      </c>
      <c r="G105" s="29">
        <v>120</v>
      </c>
      <c r="H105" s="28">
        <v>0</v>
      </c>
      <c r="I105" s="30">
        <f>ROUND(G105*H105,P4)</f>
        <v>0</v>
      </c>
      <c r="L105" s="31">
        <v>0</v>
      </c>
      <c r="M105" s="24">
        <f>ROUND(G105*L105,P4)</f>
        <v>0</v>
      </c>
      <c r="N105" s="25" t="s">
        <v>4330</v>
      </c>
      <c r="O105" s="32">
        <f>M105*AA105</f>
        <v>0</v>
      </c>
      <c r="P105" s="1">
        <v>3</v>
      </c>
      <c r="AA105" s="1">
        <f>IF(P105=1,$O$3,IF(P105=2,$O$4,$O$5))</f>
        <v>0</v>
      </c>
    </row>
    <row r="106">
      <c r="A106" s="1" t="s">
        <v>664</v>
      </c>
      <c r="E106" s="27" t="s">
        <v>661</v>
      </c>
    </row>
    <row r="107" ht="38.25">
      <c r="A107" s="1" t="s">
        <v>665</v>
      </c>
      <c r="E107" s="33" t="s">
        <v>4501</v>
      </c>
    </row>
    <row r="108">
      <c r="A108" s="1" t="s">
        <v>666</v>
      </c>
      <c r="E108" s="27" t="s">
        <v>4332</v>
      </c>
    </row>
    <row r="109">
      <c r="A109" s="1" t="s">
        <v>659</v>
      </c>
      <c r="B109" s="1">
        <v>25</v>
      </c>
      <c r="C109" s="26" t="s">
        <v>4163</v>
      </c>
      <c r="D109" t="s">
        <v>661</v>
      </c>
      <c r="E109" s="27" t="s">
        <v>4164</v>
      </c>
      <c r="F109" s="28" t="s">
        <v>683</v>
      </c>
      <c r="G109" s="29">
        <v>2</v>
      </c>
      <c r="H109" s="28">
        <v>0</v>
      </c>
      <c r="I109" s="30">
        <f>ROUND(G109*H109,P4)</f>
        <v>0</v>
      </c>
      <c r="L109" s="31">
        <v>0</v>
      </c>
      <c r="M109" s="24">
        <f>ROUND(G109*L109,P4)</f>
        <v>0</v>
      </c>
      <c r="N109" s="25" t="s">
        <v>4330</v>
      </c>
      <c r="O109" s="32">
        <f>M109*AA109</f>
        <v>0</v>
      </c>
      <c r="P109" s="1">
        <v>3</v>
      </c>
      <c r="AA109" s="1">
        <f>IF(P109=1,$O$3,IF(P109=2,$O$4,$O$5))</f>
        <v>0</v>
      </c>
    </row>
    <row r="110">
      <c r="A110" s="1" t="s">
        <v>664</v>
      </c>
      <c r="E110" s="27" t="s">
        <v>661</v>
      </c>
    </row>
    <row r="111" ht="38.25">
      <c r="A111" s="1" t="s">
        <v>665</v>
      </c>
      <c r="E111" s="33" t="s">
        <v>4338</v>
      </c>
    </row>
    <row r="112">
      <c r="A112" s="1" t="s">
        <v>666</v>
      </c>
      <c r="E112" s="27" t="s">
        <v>4332</v>
      </c>
    </row>
    <row r="113">
      <c r="A113" s="1" t="s">
        <v>659</v>
      </c>
      <c r="B113" s="1">
        <v>26</v>
      </c>
      <c r="C113" s="26" t="s">
        <v>4165</v>
      </c>
      <c r="D113" t="s">
        <v>661</v>
      </c>
      <c r="E113" s="27" t="s">
        <v>4166</v>
      </c>
      <c r="F113" s="28" t="s">
        <v>874</v>
      </c>
      <c r="G113" s="29">
        <v>200</v>
      </c>
      <c r="H113" s="28">
        <v>0</v>
      </c>
      <c r="I113" s="30">
        <f>ROUND(G113*H113,P4)</f>
        <v>0</v>
      </c>
      <c r="L113" s="31">
        <v>0</v>
      </c>
      <c r="M113" s="24">
        <f>ROUND(G113*L113,P4)</f>
        <v>0</v>
      </c>
      <c r="N113" s="25" t="s">
        <v>4330</v>
      </c>
      <c r="O113" s="32">
        <f>M113*AA113</f>
        <v>0</v>
      </c>
      <c r="P113" s="1">
        <v>3</v>
      </c>
      <c r="AA113" s="1">
        <f>IF(P113=1,$O$3,IF(P113=2,$O$4,$O$5))</f>
        <v>0</v>
      </c>
    </row>
    <row r="114">
      <c r="A114" s="1" t="s">
        <v>664</v>
      </c>
      <c r="E114" s="27" t="s">
        <v>661</v>
      </c>
    </row>
    <row r="115" ht="38.25">
      <c r="A115" s="1" t="s">
        <v>665</v>
      </c>
      <c r="E115" s="33" t="s">
        <v>4377</v>
      </c>
    </row>
    <row r="116">
      <c r="A116" s="1" t="s">
        <v>666</v>
      </c>
      <c r="E116" s="27" t="s">
        <v>4332</v>
      </c>
    </row>
    <row r="117">
      <c r="A117" s="1" t="s">
        <v>659</v>
      </c>
      <c r="B117" s="1">
        <v>27</v>
      </c>
      <c r="C117" s="26" t="s">
        <v>1996</v>
      </c>
      <c r="D117" t="s">
        <v>661</v>
      </c>
      <c r="E117" s="27" t="s">
        <v>1997</v>
      </c>
      <c r="F117" s="28" t="s">
        <v>874</v>
      </c>
      <c r="G117" s="29">
        <v>96</v>
      </c>
      <c r="H117" s="28">
        <v>0</v>
      </c>
      <c r="I117" s="30">
        <f>ROUND(G117*H117,P4)</f>
        <v>0</v>
      </c>
      <c r="L117" s="31">
        <v>0</v>
      </c>
      <c r="M117" s="24">
        <f>ROUND(G117*L117,P4)</f>
        <v>0</v>
      </c>
      <c r="N117" s="25" t="s">
        <v>4330</v>
      </c>
      <c r="O117" s="32">
        <f>M117*AA117</f>
        <v>0</v>
      </c>
      <c r="P117" s="1">
        <v>3</v>
      </c>
      <c r="AA117" s="1">
        <f>IF(P117=1,$O$3,IF(P117=2,$O$4,$O$5))</f>
        <v>0</v>
      </c>
    </row>
    <row r="118">
      <c r="A118" s="1" t="s">
        <v>664</v>
      </c>
      <c r="E118" s="27" t="s">
        <v>661</v>
      </c>
    </row>
    <row r="119" ht="38.25">
      <c r="A119" s="1" t="s">
        <v>665</v>
      </c>
      <c r="E119" s="33" t="s">
        <v>4502</v>
      </c>
    </row>
    <row r="120">
      <c r="A120" s="1" t="s">
        <v>666</v>
      </c>
      <c r="E120" s="27" t="s">
        <v>4332</v>
      </c>
    </row>
    <row r="121">
      <c r="A121" s="1" t="s">
        <v>659</v>
      </c>
      <c r="B121" s="1">
        <v>28</v>
      </c>
      <c r="C121" s="26" t="s">
        <v>2000</v>
      </c>
      <c r="D121" t="s">
        <v>661</v>
      </c>
      <c r="E121" s="27" t="s">
        <v>2001</v>
      </c>
      <c r="F121" s="28" t="s">
        <v>874</v>
      </c>
      <c r="G121" s="29">
        <v>8</v>
      </c>
      <c r="H121" s="28">
        <v>0</v>
      </c>
      <c r="I121" s="30">
        <f>ROUND(G121*H121,P4)</f>
        <v>0</v>
      </c>
      <c r="L121" s="31">
        <v>0</v>
      </c>
      <c r="M121" s="24">
        <f>ROUND(G121*L121,P4)</f>
        <v>0</v>
      </c>
      <c r="N121" s="25" t="s">
        <v>4330</v>
      </c>
      <c r="O121" s="32">
        <f>M121*AA121</f>
        <v>0</v>
      </c>
      <c r="P121" s="1">
        <v>3</v>
      </c>
      <c r="AA121" s="1">
        <f>IF(P121=1,$O$3,IF(P121=2,$O$4,$O$5))</f>
        <v>0</v>
      </c>
    </row>
    <row r="122">
      <c r="A122" s="1" t="s">
        <v>664</v>
      </c>
      <c r="E122" s="27" t="s">
        <v>661</v>
      </c>
    </row>
    <row r="123" ht="38.25">
      <c r="A123" s="1" t="s">
        <v>665</v>
      </c>
      <c r="E123" s="33" t="s">
        <v>4379</v>
      </c>
    </row>
    <row r="124">
      <c r="A124" s="1" t="s">
        <v>666</v>
      </c>
      <c r="E124" s="27" t="s">
        <v>4332</v>
      </c>
    </row>
    <row r="125">
      <c r="A125" s="1" t="s">
        <v>659</v>
      </c>
      <c r="B125" s="1">
        <v>29</v>
      </c>
      <c r="C125" s="26" t="s">
        <v>2003</v>
      </c>
      <c r="D125" t="s">
        <v>661</v>
      </c>
      <c r="E125" s="27" t="s">
        <v>2004</v>
      </c>
      <c r="F125" s="28" t="s">
        <v>874</v>
      </c>
      <c r="G125" s="29">
        <v>16</v>
      </c>
      <c r="H125" s="28">
        <v>0</v>
      </c>
      <c r="I125" s="30">
        <f>ROUND(G125*H125,P4)</f>
        <v>0</v>
      </c>
      <c r="L125" s="31">
        <v>0</v>
      </c>
      <c r="M125" s="24">
        <f>ROUND(G125*L125,P4)</f>
        <v>0</v>
      </c>
      <c r="N125" s="25" t="s">
        <v>4330</v>
      </c>
      <c r="O125" s="32">
        <f>M125*AA125</f>
        <v>0</v>
      </c>
      <c r="P125" s="1">
        <v>3</v>
      </c>
      <c r="AA125" s="1">
        <f>IF(P125=1,$O$3,IF(P125=2,$O$4,$O$5))</f>
        <v>0</v>
      </c>
    </row>
    <row r="126">
      <c r="A126" s="1" t="s">
        <v>664</v>
      </c>
      <c r="E126" s="27" t="s">
        <v>661</v>
      </c>
    </row>
    <row r="127" ht="38.25">
      <c r="A127" s="1" t="s">
        <v>665</v>
      </c>
      <c r="E127" s="33" t="s">
        <v>4425</v>
      </c>
    </row>
    <row r="128">
      <c r="A128" s="1" t="s">
        <v>666</v>
      </c>
      <c r="E128" s="27" t="s">
        <v>4332</v>
      </c>
    </row>
    <row r="129">
      <c r="A129" s="1" t="s">
        <v>656</v>
      </c>
      <c r="C129" s="22" t="s">
        <v>900</v>
      </c>
      <c r="E129" s="23" t="s">
        <v>901</v>
      </c>
      <c r="L129" s="24">
        <f>SUMIFS(L130:L137,A130:A137,"P")</f>
        <v>0</v>
      </c>
      <c r="M129" s="24">
        <f>SUMIFS(M130:M137,A130:A137,"P")</f>
        <v>0</v>
      </c>
      <c r="N129" s="25"/>
    </row>
    <row r="130" ht="25.5">
      <c r="A130" s="1" t="s">
        <v>659</v>
      </c>
      <c r="B130" s="1">
        <v>30</v>
      </c>
      <c r="C130" s="26" t="s">
        <v>1890</v>
      </c>
      <c r="D130" t="s">
        <v>903</v>
      </c>
      <c r="E130" s="27" t="s">
        <v>1891</v>
      </c>
      <c r="F130" s="28" t="s">
        <v>905</v>
      </c>
      <c r="G130" s="29">
        <v>1</v>
      </c>
      <c r="H130" s="28">
        <v>0</v>
      </c>
      <c r="I130" s="30">
        <f>ROUND(G130*H130,P4)</f>
        <v>0</v>
      </c>
      <c r="L130" s="31">
        <v>0</v>
      </c>
      <c r="M130" s="24">
        <f>ROUND(G130*L130,P4)</f>
        <v>0</v>
      </c>
      <c r="N130" s="25" t="s">
        <v>4330</v>
      </c>
      <c r="O130" s="32">
        <f>M130*AA130</f>
        <v>0</v>
      </c>
      <c r="P130" s="1">
        <v>3</v>
      </c>
      <c r="AA130" s="1">
        <f>IF(P130=1,$O$3,IF(P130=2,$O$4,$O$5))</f>
        <v>0</v>
      </c>
    </row>
    <row r="131" ht="25.5">
      <c r="A131" s="1" t="s">
        <v>664</v>
      </c>
      <c r="E131" s="27" t="s">
        <v>1892</v>
      </c>
    </row>
    <row r="132" ht="38.25">
      <c r="A132" s="1" t="s">
        <v>665</v>
      </c>
      <c r="E132" s="33" t="s">
        <v>4403</v>
      </c>
    </row>
    <row r="133" ht="153">
      <c r="A133" s="1" t="s">
        <v>666</v>
      </c>
      <c r="E133" s="27" t="s">
        <v>913</v>
      </c>
    </row>
    <row r="134" ht="25.5">
      <c r="A134" s="1" t="s">
        <v>659</v>
      </c>
      <c r="B134" s="1">
        <v>31</v>
      </c>
      <c r="C134" s="26" t="s">
        <v>922</v>
      </c>
      <c r="D134" t="s">
        <v>903</v>
      </c>
      <c r="E134" s="27" t="s">
        <v>923</v>
      </c>
      <c r="F134" s="28" t="s">
        <v>905</v>
      </c>
      <c r="G134" s="29">
        <v>1.2</v>
      </c>
      <c r="H134" s="28">
        <v>0</v>
      </c>
      <c r="I134" s="30">
        <f>ROUND(G134*H134,P4)</f>
        <v>0</v>
      </c>
      <c r="L134" s="31">
        <v>0</v>
      </c>
      <c r="M134" s="24">
        <f>ROUND(G134*L134,P4)</f>
        <v>0</v>
      </c>
      <c r="N134" s="25" t="s">
        <v>4330</v>
      </c>
      <c r="O134" s="32">
        <f>M134*AA134</f>
        <v>0</v>
      </c>
      <c r="P134" s="1">
        <v>3</v>
      </c>
      <c r="AA134" s="1">
        <f>IF(P134=1,$O$3,IF(P134=2,$O$4,$O$5))</f>
        <v>0</v>
      </c>
    </row>
    <row r="135" ht="38.25">
      <c r="A135" s="1" t="s">
        <v>664</v>
      </c>
      <c r="E135" s="27" t="s">
        <v>920</v>
      </c>
    </row>
    <row r="136" ht="38.25">
      <c r="A136" s="1" t="s">
        <v>665</v>
      </c>
      <c r="E136" s="33" t="s">
        <v>4406</v>
      </c>
    </row>
    <row r="137" ht="153">
      <c r="A137" s="1" t="s">
        <v>666</v>
      </c>
      <c r="E137" s="27" t="s">
        <v>908</v>
      </c>
    </row>
    <row r="138">
      <c r="A138" s="1" t="s">
        <v>656</v>
      </c>
      <c r="C138" s="22" t="s">
        <v>1206</v>
      </c>
      <c r="E138" s="23" t="s">
        <v>2930</v>
      </c>
      <c r="L138" s="24">
        <f>SUMIFS(L139:L142,A139:A142,"P")</f>
        <v>0</v>
      </c>
      <c r="M138" s="24">
        <f>SUMIFS(M139:M142,A139:A142,"P")</f>
        <v>0</v>
      </c>
      <c r="N138" s="25"/>
    </row>
    <row r="139">
      <c r="A139" s="1" t="s">
        <v>659</v>
      </c>
      <c r="B139" s="1">
        <v>32</v>
      </c>
      <c r="C139" s="26" t="s">
        <v>4453</v>
      </c>
      <c r="D139" t="s">
        <v>661</v>
      </c>
      <c r="E139" s="27" t="s">
        <v>4408</v>
      </c>
      <c r="F139" s="28" t="s">
        <v>683</v>
      </c>
      <c r="G139" s="29">
        <v>1</v>
      </c>
      <c r="H139" s="28">
        <v>0</v>
      </c>
      <c r="I139" s="30">
        <f>ROUND(G139*H139,P4)</f>
        <v>0</v>
      </c>
      <c r="L139" s="31">
        <v>0</v>
      </c>
      <c r="M139" s="24">
        <f>ROUND(G139*L139,P4)</f>
        <v>0</v>
      </c>
      <c r="N139" s="25" t="s">
        <v>4454</v>
      </c>
      <c r="O139" s="32">
        <f>M139*AA139</f>
        <v>0</v>
      </c>
      <c r="P139" s="1">
        <v>3</v>
      </c>
      <c r="AA139" s="1">
        <f>IF(P139=1,$O$3,IF(P139=2,$O$4,$O$5))</f>
        <v>0</v>
      </c>
    </row>
    <row r="140">
      <c r="A140" s="1" t="s">
        <v>664</v>
      </c>
      <c r="E140" s="27" t="s">
        <v>661</v>
      </c>
    </row>
    <row r="141" ht="38.25">
      <c r="A141" s="1" t="s">
        <v>665</v>
      </c>
      <c r="E141" s="33" t="s">
        <v>4376</v>
      </c>
    </row>
    <row r="142">
      <c r="A142" s="1" t="s">
        <v>666</v>
      </c>
      <c r="E142" s="27" t="s">
        <v>4409</v>
      </c>
    </row>
  </sheetData>
  <sheetProtection sheet="1" objects="1" scenarios="1" spinCount="100000" saltValue="YAdQvj9Ki6BIm/YuMBnfxHjduZEs48SuNOWIFbVVMwfP+IYRZHj3r++9tFFLrMCzOc56VWCMcdCOyeB4mdN87g==" hashValue="EbM/snrd8r4mbmDCMBKxDxu/2YvbyK/o9t10IS9PbZRHXcNKPRZgznITCmBCMIVXL7djV/Ywn5k4o2Dsi5Rq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COUNTIFS(L8:L98,"=0",A8:A98,"P")+COUNTIFS(L8:L98,"",A8:A98,"P")+SUM(Q8:Q98)</f>
        <v>0</v>
      </c>
    </row>
    <row r="8">
      <c r="A8" s="1" t="s">
        <v>654</v>
      </c>
      <c r="C8" s="22" t="s">
        <v>4503</v>
      </c>
      <c r="E8" s="23" t="s">
        <v>185</v>
      </c>
      <c r="L8" s="24">
        <f>L9+L14+L43+L48+L81</f>
        <v>0</v>
      </c>
      <c r="M8" s="24">
        <f>M9+M14+M43+M48+M81</f>
        <v>0</v>
      </c>
      <c r="N8" s="25"/>
    </row>
    <row r="9">
      <c r="A9" s="1" t="s">
        <v>656</v>
      </c>
      <c r="C9" s="22" t="s">
        <v>4504</v>
      </c>
      <c r="E9" s="23" t="s">
        <v>4058</v>
      </c>
      <c r="L9" s="24">
        <f>SUMIFS(L10:L13,A10:A13,"P")</f>
        <v>0</v>
      </c>
      <c r="M9" s="24">
        <f>SUMIFS(M10:M13,A10:A13,"P")</f>
        <v>0</v>
      </c>
      <c r="N9" s="25"/>
    </row>
    <row r="10" ht="25.5">
      <c r="A10" s="1" t="s">
        <v>659</v>
      </c>
      <c r="B10" s="1">
        <v>1</v>
      </c>
      <c r="C10" s="26" t="s">
        <v>1586</v>
      </c>
      <c r="D10" t="s">
        <v>661</v>
      </c>
      <c r="E10" s="27" t="s">
        <v>1587</v>
      </c>
      <c r="F10" s="28" t="s">
        <v>670</v>
      </c>
      <c r="G10" s="29">
        <v>288</v>
      </c>
      <c r="H10" s="28">
        <v>0</v>
      </c>
      <c r="I10" s="30">
        <f>ROUND(G10*H10,P4)</f>
        <v>0</v>
      </c>
      <c r="L10" s="31">
        <v>0</v>
      </c>
      <c r="M10" s="24">
        <f>ROUND(G10*L10,P4)</f>
        <v>0</v>
      </c>
      <c r="N10" s="25" t="s">
        <v>1345</v>
      </c>
      <c r="O10" s="32">
        <f>M10*AA10</f>
        <v>0</v>
      </c>
      <c r="P10" s="1">
        <v>3</v>
      </c>
      <c r="AA10" s="1">
        <f>IF(P10=1,$O$3,IF(P10=2,$O$4,$O$5))</f>
        <v>0</v>
      </c>
    </row>
    <row r="11">
      <c r="A11" s="1" t="s">
        <v>664</v>
      </c>
      <c r="E11" s="27" t="s">
        <v>4505</v>
      </c>
    </row>
    <row r="12">
      <c r="A12" s="1" t="s">
        <v>665</v>
      </c>
      <c r="E12" s="33" t="s">
        <v>4506</v>
      </c>
    </row>
    <row r="13" ht="25.5">
      <c r="A13" s="1" t="s">
        <v>666</v>
      </c>
      <c r="E13" s="27" t="s">
        <v>4209</v>
      </c>
    </row>
    <row r="14">
      <c r="A14" s="1" t="s">
        <v>656</v>
      </c>
      <c r="C14" s="22" t="s">
        <v>4507</v>
      </c>
      <c r="E14" s="23" t="s">
        <v>4226</v>
      </c>
      <c r="L14" s="24">
        <f>SUMIFS(L15:L42,A15:A42,"P")</f>
        <v>0</v>
      </c>
      <c r="M14" s="24">
        <f>SUMIFS(M15:M42,A15:A42,"P")</f>
        <v>0</v>
      </c>
      <c r="N14" s="25"/>
    </row>
    <row r="15">
      <c r="A15" s="1" t="s">
        <v>659</v>
      </c>
      <c r="B15" s="1">
        <v>2</v>
      </c>
      <c r="C15" s="26" t="s">
        <v>968</v>
      </c>
      <c r="D15" t="s">
        <v>661</v>
      </c>
      <c r="E15" s="27" t="s">
        <v>969</v>
      </c>
      <c r="F15" s="28" t="s">
        <v>670</v>
      </c>
      <c r="G15" s="29">
        <v>66</v>
      </c>
      <c r="H15" s="28">
        <v>0</v>
      </c>
      <c r="I15" s="30">
        <f>ROUND(G15*H15,P4)</f>
        <v>0</v>
      </c>
      <c r="L15" s="31">
        <v>0</v>
      </c>
      <c r="M15" s="24">
        <f>ROUND(G15*L15,P4)</f>
        <v>0</v>
      </c>
      <c r="N15" s="25" t="s">
        <v>1345</v>
      </c>
      <c r="O15" s="32">
        <f>M15*AA15</f>
        <v>0</v>
      </c>
      <c r="P15" s="1">
        <v>3</v>
      </c>
      <c r="AA15" s="1">
        <f>IF(P15=1,$O$3,IF(P15=2,$O$4,$O$5))</f>
        <v>0</v>
      </c>
    </row>
    <row r="16">
      <c r="A16" s="1" t="s">
        <v>664</v>
      </c>
      <c r="E16" s="27" t="s">
        <v>4508</v>
      </c>
    </row>
    <row r="17">
      <c r="A17" s="1" t="s">
        <v>665</v>
      </c>
      <c r="E17" s="33" t="s">
        <v>4509</v>
      </c>
    </row>
    <row r="18" ht="38.25">
      <c r="A18" s="1" t="s">
        <v>666</v>
      </c>
      <c r="E18" s="27" t="s">
        <v>4228</v>
      </c>
    </row>
    <row r="19">
      <c r="A19" s="1" t="s">
        <v>659</v>
      </c>
      <c r="B19" s="1">
        <v>3</v>
      </c>
      <c r="C19" s="26" t="s">
        <v>4079</v>
      </c>
      <c r="D19" t="s">
        <v>661</v>
      </c>
      <c r="E19" s="27" t="s">
        <v>4080</v>
      </c>
      <c r="F19" s="28" t="s">
        <v>670</v>
      </c>
      <c r="G19" s="29">
        <v>20</v>
      </c>
      <c r="H19" s="28">
        <v>0</v>
      </c>
      <c r="I19" s="30">
        <f>ROUND(G19*H19,P4)</f>
        <v>0</v>
      </c>
      <c r="L19" s="31">
        <v>0</v>
      </c>
      <c r="M19" s="24">
        <f>ROUND(G19*L19,P4)</f>
        <v>0</v>
      </c>
      <c r="N19" s="25" t="s">
        <v>1345</v>
      </c>
      <c r="O19" s="32">
        <f>M19*AA19</f>
        <v>0</v>
      </c>
      <c r="P19" s="1">
        <v>3</v>
      </c>
      <c r="AA19" s="1">
        <f>IF(P19=1,$O$3,IF(P19=2,$O$4,$O$5))</f>
        <v>0</v>
      </c>
    </row>
    <row r="20">
      <c r="A20" s="1" t="s">
        <v>664</v>
      </c>
      <c r="E20" s="27" t="s">
        <v>4510</v>
      </c>
    </row>
    <row r="21">
      <c r="A21" s="1" t="s">
        <v>665</v>
      </c>
      <c r="E21" s="33" t="s">
        <v>4509</v>
      </c>
    </row>
    <row r="22" ht="38.25">
      <c r="A22" s="1" t="s">
        <v>666</v>
      </c>
      <c r="E22" s="27" t="s">
        <v>4081</v>
      </c>
    </row>
    <row r="23">
      <c r="A23" s="1" t="s">
        <v>659</v>
      </c>
      <c r="B23" s="1">
        <v>4</v>
      </c>
      <c r="C23" s="26" t="s">
        <v>4024</v>
      </c>
      <c r="D23" t="s">
        <v>661</v>
      </c>
      <c r="E23" s="27" t="s">
        <v>4025</v>
      </c>
      <c r="F23" s="28" t="s">
        <v>670</v>
      </c>
      <c r="G23" s="29">
        <v>406</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4509</v>
      </c>
    </row>
    <row r="26" ht="38.25">
      <c r="A26" s="1" t="s">
        <v>666</v>
      </c>
      <c r="E26" s="27" t="s">
        <v>4081</v>
      </c>
    </row>
    <row r="27">
      <c r="A27" s="1" t="s">
        <v>659</v>
      </c>
      <c r="B27" s="1">
        <v>5</v>
      </c>
      <c r="C27" s="26" t="s">
        <v>4084</v>
      </c>
      <c r="D27" t="s">
        <v>661</v>
      </c>
      <c r="E27" s="27" t="s">
        <v>4085</v>
      </c>
      <c r="F27" s="28" t="s">
        <v>670</v>
      </c>
      <c r="G27" s="29">
        <v>52</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4509</v>
      </c>
    </row>
    <row r="30" ht="38.25">
      <c r="A30" s="1" t="s">
        <v>666</v>
      </c>
      <c r="E30" s="27" t="s">
        <v>4081</v>
      </c>
    </row>
    <row r="31" ht="25.5">
      <c r="A31" s="1" t="s">
        <v>659</v>
      </c>
      <c r="B31" s="1">
        <v>6</v>
      </c>
      <c r="C31" s="26" t="s">
        <v>4086</v>
      </c>
      <c r="D31" t="s">
        <v>661</v>
      </c>
      <c r="E31" s="27" t="s">
        <v>4087</v>
      </c>
      <c r="F31" s="28" t="s">
        <v>683</v>
      </c>
      <c r="G31" s="29">
        <v>16</v>
      </c>
      <c r="H31" s="28">
        <v>0</v>
      </c>
      <c r="I31" s="30">
        <f>ROUND(G31*H31,P4)</f>
        <v>0</v>
      </c>
      <c r="L31" s="31">
        <v>0</v>
      </c>
      <c r="M31" s="24">
        <f>ROUND(G31*L31,P4)</f>
        <v>0</v>
      </c>
      <c r="N31" s="25" t="s">
        <v>1345</v>
      </c>
      <c r="O31" s="32">
        <f>M31*AA31</f>
        <v>0</v>
      </c>
      <c r="P31" s="1">
        <v>3</v>
      </c>
      <c r="AA31" s="1">
        <f>IF(P31=1,$O$3,IF(P31=2,$O$4,$O$5))</f>
        <v>0</v>
      </c>
    </row>
    <row r="32">
      <c r="A32" s="1" t="s">
        <v>664</v>
      </c>
      <c r="E32" s="27" t="s">
        <v>4511</v>
      </c>
    </row>
    <row r="33">
      <c r="A33" s="1" t="s">
        <v>665</v>
      </c>
      <c r="E33" s="33" t="s">
        <v>4509</v>
      </c>
    </row>
    <row r="34" ht="51">
      <c r="A34" s="1" t="s">
        <v>666</v>
      </c>
      <c r="E34" s="27" t="s">
        <v>4512</v>
      </c>
    </row>
    <row r="35" ht="25.5">
      <c r="A35" s="1" t="s">
        <v>659</v>
      </c>
      <c r="B35" s="1">
        <v>7</v>
      </c>
      <c r="C35" s="26" t="s">
        <v>975</v>
      </c>
      <c r="D35" t="s">
        <v>661</v>
      </c>
      <c r="E35" s="27" t="s">
        <v>976</v>
      </c>
      <c r="F35" s="28" t="s">
        <v>683</v>
      </c>
      <c r="G35" s="29">
        <v>4</v>
      </c>
      <c r="H35" s="28">
        <v>0</v>
      </c>
      <c r="I35" s="30">
        <f>ROUND(G35*H35,P4)</f>
        <v>0</v>
      </c>
      <c r="L35" s="31">
        <v>0</v>
      </c>
      <c r="M35" s="24">
        <f>ROUND(G35*L35,P4)</f>
        <v>0</v>
      </c>
      <c r="N35" s="25" t="s">
        <v>1345</v>
      </c>
      <c r="O35" s="32">
        <f>M35*AA35</f>
        <v>0</v>
      </c>
      <c r="P35" s="1">
        <v>3</v>
      </c>
      <c r="AA35" s="1">
        <f>IF(P35=1,$O$3,IF(P35=2,$O$4,$O$5))</f>
        <v>0</v>
      </c>
    </row>
    <row r="36">
      <c r="A36" s="1" t="s">
        <v>664</v>
      </c>
      <c r="E36" s="27" t="s">
        <v>4508</v>
      </c>
    </row>
    <row r="37">
      <c r="A37" s="1" t="s">
        <v>665</v>
      </c>
      <c r="E37" s="33" t="s">
        <v>4509</v>
      </c>
    </row>
    <row r="38" ht="38.25">
      <c r="A38" s="1" t="s">
        <v>666</v>
      </c>
      <c r="E38" s="27" t="s">
        <v>4233</v>
      </c>
    </row>
    <row r="39" ht="25.5">
      <c r="A39" s="1" t="s">
        <v>659</v>
      </c>
      <c r="B39" s="1">
        <v>8</v>
      </c>
      <c r="C39" s="26" t="s">
        <v>4027</v>
      </c>
      <c r="D39" t="s">
        <v>661</v>
      </c>
      <c r="E39" s="27" t="s">
        <v>4028</v>
      </c>
      <c r="F39" s="28" t="s">
        <v>683</v>
      </c>
      <c r="G39" s="29">
        <v>38</v>
      </c>
      <c r="H39" s="28">
        <v>0</v>
      </c>
      <c r="I39" s="30">
        <f>ROUND(G39*H39,P4)</f>
        <v>0</v>
      </c>
      <c r="L39" s="31">
        <v>0</v>
      </c>
      <c r="M39" s="24">
        <f>ROUND(G39*L39,P4)</f>
        <v>0</v>
      </c>
      <c r="N39" s="25" t="s">
        <v>1345</v>
      </c>
      <c r="O39" s="32">
        <f>M39*AA39</f>
        <v>0</v>
      </c>
      <c r="P39" s="1">
        <v>3</v>
      </c>
      <c r="AA39" s="1">
        <f>IF(P39=1,$O$3,IF(P39=2,$O$4,$O$5))</f>
        <v>0</v>
      </c>
    </row>
    <row r="40">
      <c r="A40" s="1" t="s">
        <v>664</v>
      </c>
      <c r="E40" s="27" t="s">
        <v>4513</v>
      </c>
    </row>
    <row r="41">
      <c r="A41" s="1" t="s">
        <v>665</v>
      </c>
      <c r="E41" s="33" t="s">
        <v>4509</v>
      </c>
    </row>
    <row r="42" ht="38.25">
      <c r="A42" s="1" t="s">
        <v>666</v>
      </c>
      <c r="E42" s="27" t="s">
        <v>4233</v>
      </c>
    </row>
    <row r="43">
      <c r="A43" s="1" t="s">
        <v>656</v>
      </c>
      <c r="C43" s="22" t="s">
        <v>3903</v>
      </c>
      <c r="E43" s="23" t="s">
        <v>3904</v>
      </c>
      <c r="L43" s="24">
        <f>SUMIFS(L44:L47,A44:A47,"P")</f>
        <v>0</v>
      </c>
      <c r="M43" s="24">
        <f>SUMIFS(M44:M47,A44:A47,"P")</f>
        <v>0</v>
      </c>
      <c r="N43" s="25"/>
    </row>
    <row r="44">
      <c r="A44" s="1" t="s">
        <v>659</v>
      </c>
      <c r="B44" s="1">
        <v>9</v>
      </c>
      <c r="C44" s="26" t="s">
        <v>4514</v>
      </c>
      <c r="D44" t="s">
        <v>661</v>
      </c>
      <c r="E44" s="27" t="s">
        <v>4515</v>
      </c>
      <c r="F44" s="28" t="s">
        <v>683</v>
      </c>
      <c r="G44" s="29">
        <v>1</v>
      </c>
      <c r="H44" s="28">
        <v>0</v>
      </c>
      <c r="I44" s="30">
        <f>ROUND(G44*H44,P4)</f>
        <v>0</v>
      </c>
      <c r="L44" s="31">
        <v>0</v>
      </c>
      <c r="M44" s="24">
        <f>ROUND(G44*L44,P4)</f>
        <v>0</v>
      </c>
      <c r="N44" s="25" t="s">
        <v>4516</v>
      </c>
      <c r="O44" s="32">
        <f>M44*AA44</f>
        <v>0</v>
      </c>
      <c r="P44" s="1">
        <v>3</v>
      </c>
      <c r="AA44" s="1">
        <f>IF(P44=1,$O$3,IF(P44=2,$O$4,$O$5))</f>
        <v>0</v>
      </c>
    </row>
    <row r="45">
      <c r="A45" s="1" t="s">
        <v>664</v>
      </c>
      <c r="E45" s="27" t="s">
        <v>4517</v>
      </c>
    </row>
    <row r="46">
      <c r="A46" s="1" t="s">
        <v>665</v>
      </c>
      <c r="E46" s="33" t="s">
        <v>4518</v>
      </c>
    </row>
    <row r="47" ht="63.75">
      <c r="A47" s="1" t="s">
        <v>666</v>
      </c>
      <c r="E47" s="27" t="s">
        <v>4519</v>
      </c>
    </row>
    <row r="48">
      <c r="A48" s="1" t="s">
        <v>656</v>
      </c>
      <c r="C48" s="22" t="s">
        <v>4008</v>
      </c>
      <c r="E48" s="23" t="s">
        <v>4009</v>
      </c>
      <c r="L48" s="24">
        <f>SUMIFS(L49:L80,A49:A80,"P")</f>
        <v>0</v>
      </c>
      <c r="M48" s="24">
        <f>SUMIFS(M49:M80,A49:A80,"P")</f>
        <v>0</v>
      </c>
      <c r="N48" s="25"/>
    </row>
    <row r="49" ht="25.5">
      <c r="A49" s="1" t="s">
        <v>659</v>
      </c>
      <c r="B49" s="1">
        <v>10</v>
      </c>
      <c r="C49" s="26" t="s">
        <v>4520</v>
      </c>
      <c r="D49" t="s">
        <v>661</v>
      </c>
      <c r="E49" s="27" t="s">
        <v>4521</v>
      </c>
      <c r="F49" s="28" t="s">
        <v>683</v>
      </c>
      <c r="G49" s="29">
        <v>1</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c r="E51" s="33" t="s">
        <v>4522</v>
      </c>
    </row>
    <row r="52" ht="38.25">
      <c r="A52" s="1" t="s">
        <v>666</v>
      </c>
      <c r="E52" s="27" t="s">
        <v>4523</v>
      </c>
    </row>
    <row r="53" ht="25.5">
      <c r="A53" s="1" t="s">
        <v>659</v>
      </c>
      <c r="B53" s="1">
        <v>11</v>
      </c>
      <c r="C53" s="26" t="s">
        <v>4524</v>
      </c>
      <c r="D53" t="s">
        <v>661</v>
      </c>
      <c r="E53" s="27" t="s">
        <v>4525</v>
      </c>
      <c r="F53" s="28" t="s">
        <v>683</v>
      </c>
      <c r="G53" s="29">
        <v>1</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4522</v>
      </c>
    </row>
    <row r="56" ht="38.25">
      <c r="A56" s="1" t="s">
        <v>666</v>
      </c>
      <c r="E56" s="27" t="s">
        <v>4523</v>
      </c>
    </row>
    <row r="57" ht="25.5">
      <c r="A57" s="1" t="s">
        <v>659</v>
      </c>
      <c r="B57" s="1">
        <v>12</v>
      </c>
      <c r="C57" s="26" t="s">
        <v>2170</v>
      </c>
      <c r="D57" t="s">
        <v>661</v>
      </c>
      <c r="E57" s="27" t="s">
        <v>3483</v>
      </c>
      <c r="F57" s="28" t="s">
        <v>683</v>
      </c>
      <c r="G57" s="29">
        <v>1</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4522</v>
      </c>
    </row>
    <row r="60" ht="63.75">
      <c r="A60" s="1" t="s">
        <v>666</v>
      </c>
      <c r="E60" s="27" t="s">
        <v>4013</v>
      </c>
    </row>
    <row r="61" ht="38.25">
      <c r="A61" s="1" t="s">
        <v>659</v>
      </c>
      <c r="B61" s="1">
        <v>13</v>
      </c>
      <c r="C61" s="26" t="s">
        <v>4011</v>
      </c>
      <c r="D61" t="s">
        <v>661</v>
      </c>
      <c r="E61" s="27" t="s">
        <v>4012</v>
      </c>
      <c r="F61" s="28" t="s">
        <v>683</v>
      </c>
      <c r="G61" s="29">
        <v>1</v>
      </c>
      <c r="H61" s="28">
        <v>0</v>
      </c>
      <c r="I61" s="30">
        <f>ROUND(G61*H61,P4)</f>
        <v>0</v>
      </c>
      <c r="L61" s="31">
        <v>0</v>
      </c>
      <c r="M61" s="24">
        <f>ROUND(G61*L61,P4)</f>
        <v>0</v>
      </c>
      <c r="N61" s="25" t="s">
        <v>1345</v>
      </c>
      <c r="O61" s="32">
        <f>M61*AA61</f>
        <v>0</v>
      </c>
      <c r="P61" s="1">
        <v>3</v>
      </c>
      <c r="AA61" s="1">
        <f>IF(P61=1,$O$3,IF(P61=2,$O$4,$O$5))</f>
        <v>0</v>
      </c>
    </row>
    <row r="62">
      <c r="A62" s="1" t="s">
        <v>664</v>
      </c>
      <c r="E62" s="27" t="s">
        <v>661</v>
      </c>
    </row>
    <row r="63">
      <c r="A63" s="1" t="s">
        <v>665</v>
      </c>
      <c r="E63" s="33" t="s">
        <v>4522</v>
      </c>
    </row>
    <row r="64" ht="63.75">
      <c r="A64" s="1" t="s">
        <v>666</v>
      </c>
      <c r="E64" s="27" t="s">
        <v>4013</v>
      </c>
    </row>
    <row r="65" ht="25.5">
      <c r="A65" s="1" t="s">
        <v>659</v>
      </c>
      <c r="B65" s="1">
        <v>14</v>
      </c>
      <c r="C65" s="26" t="s">
        <v>4014</v>
      </c>
      <c r="D65" t="s">
        <v>661</v>
      </c>
      <c r="E65" s="27" t="s">
        <v>4015</v>
      </c>
      <c r="F65" s="28" t="s">
        <v>683</v>
      </c>
      <c r="G65" s="29">
        <v>1</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4522</v>
      </c>
    </row>
    <row r="68" ht="38.25">
      <c r="A68" s="1" t="s">
        <v>666</v>
      </c>
      <c r="E68" s="27" t="s">
        <v>4291</v>
      </c>
    </row>
    <row r="69">
      <c r="A69" s="1" t="s">
        <v>659</v>
      </c>
      <c r="B69" s="1">
        <v>15</v>
      </c>
      <c r="C69" s="26" t="s">
        <v>4163</v>
      </c>
      <c r="D69" t="s">
        <v>661</v>
      </c>
      <c r="E69" s="27" t="s">
        <v>4164</v>
      </c>
      <c r="F69" s="28" t="s">
        <v>683</v>
      </c>
      <c r="G69" s="29">
        <v>2</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4522</v>
      </c>
    </row>
    <row r="72" ht="38.25">
      <c r="A72" s="1" t="s">
        <v>666</v>
      </c>
      <c r="E72" s="27" t="s">
        <v>4162</v>
      </c>
    </row>
    <row r="73">
      <c r="A73" s="1" t="s">
        <v>659</v>
      </c>
      <c r="B73" s="1">
        <v>16</v>
      </c>
      <c r="C73" s="26" t="s">
        <v>4165</v>
      </c>
      <c r="D73" t="s">
        <v>661</v>
      </c>
      <c r="E73" s="27" t="s">
        <v>4166</v>
      </c>
      <c r="F73" s="28" t="s">
        <v>874</v>
      </c>
      <c r="G73" s="29">
        <v>24</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4522</v>
      </c>
    </row>
    <row r="76" ht="38.25">
      <c r="A76" s="1" t="s">
        <v>666</v>
      </c>
      <c r="E76" s="27" t="s">
        <v>4292</v>
      </c>
    </row>
    <row r="77">
      <c r="A77" s="1" t="s">
        <v>659</v>
      </c>
      <c r="B77" s="1">
        <v>17</v>
      </c>
      <c r="C77" s="26" t="s">
        <v>1996</v>
      </c>
      <c r="D77" t="s">
        <v>661</v>
      </c>
      <c r="E77" s="27" t="s">
        <v>1997</v>
      </c>
      <c r="F77" s="28" t="s">
        <v>874</v>
      </c>
      <c r="G77" s="29">
        <v>75</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4522</v>
      </c>
    </row>
    <row r="80" ht="38.25">
      <c r="A80" s="1" t="s">
        <v>666</v>
      </c>
      <c r="E80" s="27" t="s">
        <v>4293</v>
      </c>
    </row>
    <row r="81">
      <c r="A81" s="1" t="s">
        <v>656</v>
      </c>
      <c r="C81" s="22" t="s">
        <v>4017</v>
      </c>
      <c r="E81" s="23" t="s">
        <v>4018</v>
      </c>
      <c r="L81" s="24">
        <f>SUMIFS(L82:L97,A82:A97,"P")</f>
        <v>0</v>
      </c>
      <c r="M81" s="24">
        <f>SUMIFS(M82:M97,A82:A97,"P")</f>
        <v>0</v>
      </c>
      <c r="N81" s="25"/>
    </row>
    <row r="82">
      <c r="A82" s="1" t="s">
        <v>659</v>
      </c>
      <c r="B82" s="1">
        <v>18</v>
      </c>
      <c r="C82" s="26" t="s">
        <v>4306</v>
      </c>
      <c r="D82" t="s">
        <v>661</v>
      </c>
      <c r="E82" s="27" t="s">
        <v>4307</v>
      </c>
      <c r="F82" s="28" t="s">
        <v>1198</v>
      </c>
      <c r="G82" s="29">
        <v>0.64000000000000001</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4509</v>
      </c>
    </row>
    <row r="85" ht="89.25">
      <c r="A85" s="1" t="s">
        <v>666</v>
      </c>
      <c r="E85" s="27" t="s">
        <v>4308</v>
      </c>
    </row>
    <row r="86">
      <c r="A86" s="1" t="s">
        <v>659</v>
      </c>
      <c r="B86" s="1">
        <v>19</v>
      </c>
      <c r="C86" s="26" t="s">
        <v>4309</v>
      </c>
      <c r="D86" t="s">
        <v>661</v>
      </c>
      <c r="E86" s="27" t="s">
        <v>4310</v>
      </c>
      <c r="F86" s="28" t="s">
        <v>670</v>
      </c>
      <c r="G86" s="29">
        <v>320</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4509</v>
      </c>
    </row>
    <row r="89" ht="63.75">
      <c r="A89" s="1" t="s">
        <v>666</v>
      </c>
      <c r="E89" s="27" t="s">
        <v>4305</v>
      </c>
    </row>
    <row r="90">
      <c r="A90" s="1" t="s">
        <v>659</v>
      </c>
      <c r="B90" s="1">
        <v>20</v>
      </c>
      <c r="C90" s="26" t="s">
        <v>2377</v>
      </c>
      <c r="D90" t="s">
        <v>661</v>
      </c>
      <c r="E90" s="27" t="s">
        <v>2378</v>
      </c>
      <c r="F90" s="28" t="s">
        <v>696</v>
      </c>
      <c r="G90" s="29">
        <v>0.035999999999999997</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4509</v>
      </c>
    </row>
    <row r="93" ht="38.25">
      <c r="A93" s="1" t="s">
        <v>666</v>
      </c>
      <c r="E93" s="27" t="s">
        <v>4526</v>
      </c>
    </row>
    <row r="94">
      <c r="A94" s="1" t="s">
        <v>659</v>
      </c>
      <c r="B94" s="1">
        <v>21</v>
      </c>
      <c r="C94" s="26" t="s">
        <v>2381</v>
      </c>
      <c r="D94" t="s">
        <v>661</v>
      </c>
      <c r="E94" s="27" t="s">
        <v>2382</v>
      </c>
      <c r="F94" s="28" t="s">
        <v>696</v>
      </c>
      <c r="G94" s="29">
        <v>0.035999999999999997</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4509</v>
      </c>
    </row>
    <row r="97" ht="63.75">
      <c r="A97" s="1" t="s">
        <v>666</v>
      </c>
      <c r="E97" s="27" t="s">
        <v>4311</v>
      </c>
    </row>
  </sheetData>
  <sheetProtection sheet="1" objects="1" scenarios="1" spinCount="100000" saltValue="pJlELdLzvQwPiVPx3ThYzK8Ml0c4h9GTPZgYentOySLVG14Cog/Ptih7TTd18qTpweGQZXq4/PR+gLIM70jC+w==" hashValue="2Y9wi6aCqyJQ8l/mOF8FOdh1ZHd9Qforfc42mcqP6MTDiTtt0FAC5fCOxt7wN5ILMEahKxZYamuvU/jidPIb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4527</v>
      </c>
      <c r="E8" s="23" t="s">
        <v>187</v>
      </c>
      <c r="L8" s="24">
        <f>L9+L14+L27+L32+L37+L70</f>
        <v>0</v>
      </c>
      <c r="M8" s="24">
        <f>M9+M14+M27+M32+M37+M70</f>
        <v>0</v>
      </c>
      <c r="N8" s="25"/>
    </row>
    <row r="9">
      <c r="A9" s="1" t="s">
        <v>656</v>
      </c>
      <c r="C9" s="22" t="s">
        <v>4504</v>
      </c>
      <c r="E9" s="23" t="s">
        <v>4058</v>
      </c>
      <c r="L9" s="24">
        <f>SUMIFS(L10:L13,A10:A13,"P")</f>
        <v>0</v>
      </c>
      <c r="M9" s="24">
        <f>SUMIFS(M10:M13,A10:A13,"P")</f>
        <v>0</v>
      </c>
      <c r="N9" s="25"/>
    </row>
    <row r="10" ht="25.5">
      <c r="A10" s="1" t="s">
        <v>659</v>
      </c>
      <c r="B10" s="1">
        <v>1</v>
      </c>
      <c r="C10" s="26" t="s">
        <v>1586</v>
      </c>
      <c r="D10" t="s">
        <v>661</v>
      </c>
      <c r="E10" s="27" t="s">
        <v>1587</v>
      </c>
      <c r="F10" s="28" t="s">
        <v>670</v>
      </c>
      <c r="G10" s="29">
        <v>32</v>
      </c>
      <c r="H10" s="28">
        <v>0</v>
      </c>
      <c r="I10" s="30">
        <f>ROUND(G10*H10,P4)</f>
        <v>0</v>
      </c>
      <c r="L10" s="31">
        <v>0</v>
      </c>
      <c r="M10" s="24">
        <f>ROUND(G10*L10,P4)</f>
        <v>0</v>
      </c>
      <c r="N10" s="25" t="s">
        <v>1345</v>
      </c>
      <c r="O10" s="32">
        <f>M10*AA10</f>
        <v>0</v>
      </c>
      <c r="P10" s="1">
        <v>3</v>
      </c>
      <c r="AA10" s="1">
        <f>IF(P10=1,$O$3,IF(P10=2,$O$4,$O$5))</f>
        <v>0</v>
      </c>
    </row>
    <row r="11">
      <c r="A11" s="1" t="s">
        <v>664</v>
      </c>
      <c r="E11" s="27" t="s">
        <v>4505</v>
      </c>
    </row>
    <row r="12">
      <c r="A12" s="1" t="s">
        <v>665</v>
      </c>
      <c r="E12" s="33" t="s">
        <v>4506</v>
      </c>
    </row>
    <row r="13" ht="25.5">
      <c r="A13" s="1" t="s">
        <v>666</v>
      </c>
      <c r="E13" s="27" t="s">
        <v>4209</v>
      </c>
    </row>
    <row r="14">
      <c r="A14" s="1" t="s">
        <v>656</v>
      </c>
      <c r="C14" s="22" t="s">
        <v>4507</v>
      </c>
      <c r="E14" s="23" t="s">
        <v>4226</v>
      </c>
      <c r="L14" s="24">
        <f>SUMIFS(L15:L26,A15:A26,"P")</f>
        <v>0</v>
      </c>
      <c r="M14" s="24">
        <f>SUMIFS(M15:M26,A15:A26,"P")</f>
        <v>0</v>
      </c>
      <c r="N14" s="25"/>
    </row>
    <row r="15">
      <c r="A15" s="1" t="s">
        <v>659</v>
      </c>
      <c r="B15" s="1">
        <v>2</v>
      </c>
      <c r="C15" s="26" t="s">
        <v>4231</v>
      </c>
      <c r="D15" t="s">
        <v>661</v>
      </c>
      <c r="E15" s="27" t="s">
        <v>4232</v>
      </c>
      <c r="F15" s="28" t="s">
        <v>670</v>
      </c>
      <c r="G15" s="29">
        <v>16</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4509</v>
      </c>
    </row>
    <row r="18" ht="38.25">
      <c r="A18" s="1" t="s">
        <v>666</v>
      </c>
      <c r="E18" s="27" t="s">
        <v>4228</v>
      </c>
    </row>
    <row r="19" ht="25.5">
      <c r="A19" s="1" t="s">
        <v>659</v>
      </c>
      <c r="B19" s="1">
        <v>3</v>
      </c>
      <c r="C19" s="26" t="s">
        <v>4234</v>
      </c>
      <c r="D19" t="s">
        <v>661</v>
      </c>
      <c r="E19" s="27" t="s">
        <v>4235</v>
      </c>
      <c r="F19" s="28" t="s">
        <v>683</v>
      </c>
      <c r="G19" s="29">
        <v>4</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4509</v>
      </c>
    </row>
    <row r="22" ht="38.25">
      <c r="A22" s="1" t="s">
        <v>666</v>
      </c>
      <c r="E22" s="27" t="s">
        <v>4233</v>
      </c>
    </row>
    <row r="23">
      <c r="A23" s="1" t="s">
        <v>659</v>
      </c>
      <c r="B23" s="1">
        <v>4</v>
      </c>
      <c r="C23" s="26" t="s">
        <v>4528</v>
      </c>
      <c r="D23" t="s">
        <v>661</v>
      </c>
      <c r="E23" s="27" t="s">
        <v>4529</v>
      </c>
      <c r="F23" s="28" t="s">
        <v>670</v>
      </c>
      <c r="G23" s="29">
        <v>120</v>
      </c>
      <c r="H23" s="28">
        <v>0</v>
      </c>
      <c r="I23" s="30">
        <f>ROUND(G23*H23,P4)</f>
        <v>0</v>
      </c>
      <c r="L23" s="31">
        <v>0</v>
      </c>
      <c r="M23" s="24">
        <f>ROUND(G23*L23,P4)</f>
        <v>0</v>
      </c>
      <c r="N23" s="25" t="s">
        <v>1345</v>
      </c>
      <c r="O23" s="32">
        <f>M23*AA23</f>
        <v>0</v>
      </c>
      <c r="P23" s="1">
        <v>3</v>
      </c>
      <c r="AA23" s="1">
        <f>IF(P23=1,$O$3,IF(P23=2,$O$4,$O$5))</f>
        <v>0</v>
      </c>
    </row>
    <row r="24">
      <c r="A24" s="1" t="s">
        <v>664</v>
      </c>
      <c r="E24" s="27" t="s">
        <v>4530</v>
      </c>
    </row>
    <row r="25">
      <c r="A25" s="1" t="s">
        <v>665</v>
      </c>
      <c r="E25" s="33" t="s">
        <v>4509</v>
      </c>
    </row>
    <row r="26" ht="51">
      <c r="A26" s="1" t="s">
        <v>666</v>
      </c>
      <c r="E26" s="27" t="s">
        <v>4531</v>
      </c>
    </row>
    <row r="27">
      <c r="A27" s="1" t="s">
        <v>656</v>
      </c>
      <c r="C27" s="22" t="s">
        <v>4096</v>
      </c>
      <c r="E27" s="23" t="s">
        <v>3904</v>
      </c>
      <c r="L27" s="24">
        <f>SUMIFS(L28:L31,A28:A31,"P")</f>
        <v>0</v>
      </c>
      <c r="M27" s="24">
        <f>SUMIFS(M28:M31,A28:A31,"P")</f>
        <v>0</v>
      </c>
      <c r="N27" s="25"/>
    </row>
    <row r="28">
      <c r="A28" s="1" t="s">
        <v>659</v>
      </c>
      <c r="B28" s="1">
        <v>5</v>
      </c>
      <c r="C28" s="26" t="s">
        <v>4532</v>
      </c>
      <c r="D28" t="s">
        <v>661</v>
      </c>
      <c r="E28" s="27" t="s">
        <v>4533</v>
      </c>
      <c r="F28" s="28" t="s">
        <v>683</v>
      </c>
      <c r="G28" s="29">
        <v>1</v>
      </c>
      <c r="H28" s="28">
        <v>0</v>
      </c>
      <c r="I28" s="30">
        <f>ROUND(G28*H28,P4)</f>
        <v>0</v>
      </c>
      <c r="L28" s="31">
        <v>0</v>
      </c>
      <c r="M28" s="24">
        <f>ROUND(G28*L28,P4)</f>
        <v>0</v>
      </c>
      <c r="N28" s="25" t="s">
        <v>1345</v>
      </c>
      <c r="O28" s="32">
        <f>M28*AA28</f>
        <v>0</v>
      </c>
      <c r="P28" s="1">
        <v>3</v>
      </c>
      <c r="AA28" s="1">
        <f>IF(P28=1,$O$3,IF(P28=2,$O$4,$O$5))</f>
        <v>0</v>
      </c>
    </row>
    <row r="29">
      <c r="A29" s="1" t="s">
        <v>664</v>
      </c>
      <c r="E29" s="27" t="s">
        <v>4534</v>
      </c>
    </row>
    <row r="30">
      <c r="A30" s="1" t="s">
        <v>665</v>
      </c>
      <c r="E30" s="33" t="s">
        <v>4522</v>
      </c>
    </row>
    <row r="31" ht="63.75">
      <c r="A31" s="1" t="s">
        <v>666</v>
      </c>
      <c r="E31" s="27" t="s">
        <v>4185</v>
      </c>
    </row>
    <row r="32">
      <c r="A32" s="1" t="s">
        <v>656</v>
      </c>
      <c r="C32" s="22" t="s">
        <v>3903</v>
      </c>
      <c r="E32" s="23" t="s">
        <v>3904</v>
      </c>
      <c r="L32" s="24">
        <f>SUMIFS(L33:L36,A33:A36,"P")</f>
        <v>0</v>
      </c>
      <c r="M32" s="24">
        <f>SUMIFS(M33:M36,A33:A36,"P")</f>
        <v>0</v>
      </c>
      <c r="N32" s="25"/>
    </row>
    <row r="33">
      <c r="A33" s="1" t="s">
        <v>659</v>
      </c>
      <c r="B33" s="1">
        <v>6</v>
      </c>
      <c r="C33" s="26" t="s">
        <v>4535</v>
      </c>
      <c r="D33" t="s">
        <v>661</v>
      </c>
      <c r="E33" s="27" t="s">
        <v>4536</v>
      </c>
      <c r="F33" s="28" t="s">
        <v>683</v>
      </c>
      <c r="G33" s="29">
        <v>1</v>
      </c>
      <c r="H33" s="28">
        <v>0</v>
      </c>
      <c r="I33" s="30">
        <f>ROUND(G33*H33,P4)</f>
        <v>0</v>
      </c>
      <c r="L33" s="31">
        <v>0</v>
      </c>
      <c r="M33" s="24">
        <f>ROUND(G33*L33,P4)</f>
        <v>0</v>
      </c>
      <c r="N33" s="25" t="s">
        <v>1345</v>
      </c>
      <c r="O33" s="32">
        <f>M33*AA33</f>
        <v>0</v>
      </c>
      <c r="P33" s="1">
        <v>3</v>
      </c>
      <c r="AA33" s="1">
        <f>IF(P33=1,$O$3,IF(P33=2,$O$4,$O$5))</f>
        <v>0</v>
      </c>
    </row>
    <row r="34" ht="25.5">
      <c r="A34" s="1" t="s">
        <v>664</v>
      </c>
      <c r="E34" s="27" t="s">
        <v>4537</v>
      </c>
    </row>
    <row r="35">
      <c r="A35" s="1" t="s">
        <v>665</v>
      </c>
      <c r="E35" s="33" t="s">
        <v>4518</v>
      </c>
    </row>
    <row r="36" ht="63.75">
      <c r="A36" s="1" t="s">
        <v>666</v>
      </c>
      <c r="E36" s="27" t="s">
        <v>4519</v>
      </c>
    </row>
    <row r="37">
      <c r="A37" s="1" t="s">
        <v>656</v>
      </c>
      <c r="C37" s="22" t="s">
        <v>4008</v>
      </c>
      <c r="E37" s="23" t="s">
        <v>4009</v>
      </c>
      <c r="L37" s="24">
        <f>SUMIFS(L38:L69,A38:A69,"P")</f>
        <v>0</v>
      </c>
      <c r="M37" s="24">
        <f>SUMIFS(M38:M69,A38:A69,"P")</f>
        <v>0</v>
      </c>
      <c r="N37" s="25"/>
    </row>
    <row r="38" ht="25.5">
      <c r="A38" s="1" t="s">
        <v>659</v>
      </c>
      <c r="B38" s="1">
        <v>7</v>
      </c>
      <c r="C38" s="26" t="s">
        <v>4520</v>
      </c>
      <c r="D38" t="s">
        <v>661</v>
      </c>
      <c r="E38" s="27" t="s">
        <v>4521</v>
      </c>
      <c r="F38" s="28" t="s">
        <v>683</v>
      </c>
      <c r="G38" s="29">
        <v>1</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4522</v>
      </c>
    </row>
    <row r="41" ht="38.25">
      <c r="A41" s="1" t="s">
        <v>666</v>
      </c>
      <c r="E41" s="27" t="s">
        <v>4523</v>
      </c>
    </row>
    <row r="42" ht="25.5">
      <c r="A42" s="1" t="s">
        <v>659</v>
      </c>
      <c r="B42" s="1">
        <v>8</v>
      </c>
      <c r="C42" s="26" t="s">
        <v>4524</v>
      </c>
      <c r="D42" t="s">
        <v>661</v>
      </c>
      <c r="E42" s="27" t="s">
        <v>4525</v>
      </c>
      <c r="F42" s="28" t="s">
        <v>683</v>
      </c>
      <c r="G42" s="29">
        <v>1</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4522</v>
      </c>
    </row>
    <row r="45" ht="38.25">
      <c r="A45" s="1" t="s">
        <v>666</v>
      </c>
      <c r="E45" s="27" t="s">
        <v>4523</v>
      </c>
    </row>
    <row r="46" ht="25.5">
      <c r="A46" s="1" t="s">
        <v>659</v>
      </c>
      <c r="B46" s="1">
        <v>9</v>
      </c>
      <c r="C46" s="26" t="s">
        <v>2170</v>
      </c>
      <c r="D46" t="s">
        <v>661</v>
      </c>
      <c r="E46" s="27" t="s">
        <v>3483</v>
      </c>
      <c r="F46" s="28" t="s">
        <v>683</v>
      </c>
      <c r="G46" s="29">
        <v>1</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4522</v>
      </c>
    </row>
    <row r="49" ht="63.75">
      <c r="A49" s="1" t="s">
        <v>666</v>
      </c>
      <c r="E49" s="27" t="s">
        <v>4013</v>
      </c>
    </row>
    <row r="50" ht="25.5">
      <c r="A50" s="1" t="s">
        <v>659</v>
      </c>
      <c r="B50" s="1">
        <v>10</v>
      </c>
      <c r="C50" s="26" t="s">
        <v>4014</v>
      </c>
      <c r="D50" t="s">
        <v>661</v>
      </c>
      <c r="E50" s="27" t="s">
        <v>4015</v>
      </c>
      <c r="F50" s="28" t="s">
        <v>683</v>
      </c>
      <c r="G50" s="29">
        <v>1</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4522</v>
      </c>
    </row>
    <row r="53" ht="38.25">
      <c r="A53" s="1" t="s">
        <v>666</v>
      </c>
      <c r="E53" s="27" t="s">
        <v>4291</v>
      </c>
    </row>
    <row r="54">
      <c r="A54" s="1" t="s">
        <v>659</v>
      </c>
      <c r="B54" s="1">
        <v>11</v>
      </c>
      <c r="C54" s="26" t="s">
        <v>4163</v>
      </c>
      <c r="D54" t="s">
        <v>661</v>
      </c>
      <c r="E54" s="27" t="s">
        <v>4164</v>
      </c>
      <c r="F54" s="28" t="s">
        <v>683</v>
      </c>
      <c r="G54" s="29">
        <v>2</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4522</v>
      </c>
    </row>
    <row r="57" ht="38.25">
      <c r="A57" s="1" t="s">
        <v>666</v>
      </c>
      <c r="E57" s="27" t="s">
        <v>4162</v>
      </c>
    </row>
    <row r="58">
      <c r="A58" s="1" t="s">
        <v>659</v>
      </c>
      <c r="B58" s="1">
        <v>12</v>
      </c>
      <c r="C58" s="26" t="s">
        <v>4165</v>
      </c>
      <c r="D58" t="s">
        <v>661</v>
      </c>
      <c r="E58" s="27" t="s">
        <v>4166</v>
      </c>
      <c r="F58" s="28" t="s">
        <v>874</v>
      </c>
      <c r="G58" s="29">
        <v>60</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4522</v>
      </c>
    </row>
    <row r="61" ht="38.25">
      <c r="A61" s="1" t="s">
        <v>666</v>
      </c>
      <c r="E61" s="27" t="s">
        <v>4292</v>
      </c>
    </row>
    <row r="62">
      <c r="A62" s="1" t="s">
        <v>659</v>
      </c>
      <c r="B62" s="1">
        <v>13</v>
      </c>
      <c r="C62" s="26" t="s">
        <v>4538</v>
      </c>
      <c r="D62" t="s">
        <v>661</v>
      </c>
      <c r="E62" s="27" t="s">
        <v>4539</v>
      </c>
      <c r="F62" s="28" t="s">
        <v>874</v>
      </c>
      <c r="G62" s="29">
        <v>96</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4522</v>
      </c>
    </row>
    <row r="65" ht="51">
      <c r="A65" s="1" t="s">
        <v>666</v>
      </c>
      <c r="E65" s="27" t="s">
        <v>4540</v>
      </c>
    </row>
    <row r="66">
      <c r="A66" s="1" t="s">
        <v>659</v>
      </c>
      <c r="B66" s="1">
        <v>14</v>
      </c>
      <c r="C66" s="26" t="s">
        <v>1996</v>
      </c>
      <c r="D66" t="s">
        <v>661</v>
      </c>
      <c r="E66" s="27" t="s">
        <v>1997</v>
      </c>
      <c r="F66" s="28" t="s">
        <v>874</v>
      </c>
      <c r="G66" s="29">
        <v>24</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4522</v>
      </c>
    </row>
    <row r="69" ht="38.25">
      <c r="A69" s="1" t="s">
        <v>666</v>
      </c>
      <c r="E69" s="27" t="s">
        <v>4293</v>
      </c>
    </row>
    <row r="70">
      <c r="A70" s="1" t="s">
        <v>656</v>
      </c>
      <c r="C70" s="22" t="s">
        <v>4017</v>
      </c>
      <c r="E70" s="23" t="s">
        <v>4018</v>
      </c>
      <c r="L70" s="24">
        <f>SUMIFS(L71:L86,A71:A86,"P")</f>
        <v>0</v>
      </c>
      <c r="M70" s="24">
        <f>SUMIFS(M71:M86,A71:A86,"P")</f>
        <v>0</v>
      </c>
      <c r="N70" s="25"/>
    </row>
    <row r="71">
      <c r="A71" s="1" t="s">
        <v>659</v>
      </c>
      <c r="B71" s="1">
        <v>15</v>
      </c>
      <c r="C71" s="26" t="s">
        <v>4306</v>
      </c>
      <c r="D71" t="s">
        <v>661</v>
      </c>
      <c r="E71" s="27" t="s">
        <v>4307</v>
      </c>
      <c r="F71" s="28" t="s">
        <v>1198</v>
      </c>
      <c r="G71" s="29">
        <v>0.096000000000000002</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4509</v>
      </c>
    </row>
    <row r="74" ht="89.25">
      <c r="A74" s="1" t="s">
        <v>666</v>
      </c>
      <c r="E74" s="27" t="s">
        <v>4308</v>
      </c>
    </row>
    <row r="75">
      <c r="A75" s="1" t="s">
        <v>659</v>
      </c>
      <c r="B75" s="1">
        <v>16</v>
      </c>
      <c r="C75" s="26" t="s">
        <v>4309</v>
      </c>
      <c r="D75" t="s">
        <v>661</v>
      </c>
      <c r="E75" s="27" t="s">
        <v>4310</v>
      </c>
      <c r="F75" s="28" t="s">
        <v>670</v>
      </c>
      <c r="G75" s="29">
        <v>48</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4509</v>
      </c>
    </row>
    <row r="78" ht="63.75">
      <c r="A78" s="1" t="s">
        <v>666</v>
      </c>
      <c r="E78" s="27" t="s">
        <v>4305</v>
      </c>
    </row>
    <row r="79">
      <c r="A79" s="1" t="s">
        <v>659</v>
      </c>
      <c r="B79" s="1">
        <v>17</v>
      </c>
      <c r="C79" s="26" t="s">
        <v>2537</v>
      </c>
      <c r="D79" t="s">
        <v>661</v>
      </c>
      <c r="E79" s="27" t="s">
        <v>2538</v>
      </c>
      <c r="F79" s="28" t="s">
        <v>696</v>
      </c>
      <c r="G79" s="29">
        <v>0.12</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4509</v>
      </c>
    </row>
    <row r="82" ht="38.25">
      <c r="A82" s="1" t="s">
        <v>666</v>
      </c>
      <c r="E82" s="27" t="s">
        <v>4526</v>
      </c>
    </row>
    <row r="83">
      <c r="A83" s="1" t="s">
        <v>659</v>
      </c>
      <c r="B83" s="1">
        <v>18</v>
      </c>
      <c r="C83" s="26" t="s">
        <v>2541</v>
      </c>
      <c r="D83" t="s">
        <v>661</v>
      </c>
      <c r="E83" s="27" t="s">
        <v>2542</v>
      </c>
      <c r="F83" s="28" t="s">
        <v>696</v>
      </c>
      <c r="G83" s="29">
        <v>0.12</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4509</v>
      </c>
    </row>
    <row r="86" ht="63.75">
      <c r="A86" s="1" t="s">
        <v>666</v>
      </c>
      <c r="E86" s="27" t="s">
        <v>4311</v>
      </c>
    </row>
  </sheetData>
  <sheetProtection sheet="1" objects="1" scenarios="1" spinCount="100000" saltValue="AxsPUE7j18whpc4f8FgSZuTgo+018defcJ056Wo3UeF+5/Nm0WO5C1Sx10oHUJBkmwebddsynEGspFPIXgQSRQ==" hashValue="pD9fQtaP5BDAnqj29x4Rwig574ExVV7M9vzl6rTewAh1TRLpITZaio0uMSUcNIJerL3hCCRUfogINTsjrfWE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4541</v>
      </c>
      <c r="E8" s="23" t="s">
        <v>189</v>
      </c>
      <c r="L8" s="24">
        <f>L9+L14+L35+L40+L49+L82</f>
        <v>0</v>
      </c>
      <c r="M8" s="24">
        <f>M9+M14+M35+M40+M49+M82</f>
        <v>0</v>
      </c>
      <c r="N8" s="25"/>
    </row>
    <row r="9">
      <c r="A9" s="1" t="s">
        <v>656</v>
      </c>
      <c r="C9" s="22" t="s">
        <v>4504</v>
      </c>
      <c r="E9" s="23" t="s">
        <v>4058</v>
      </c>
      <c r="L9" s="24">
        <f>SUMIFS(L10:L13,A10:A13,"P")</f>
        <v>0</v>
      </c>
      <c r="M9" s="24">
        <f>SUMIFS(M10:M13,A10:A13,"P")</f>
        <v>0</v>
      </c>
      <c r="N9" s="25"/>
    </row>
    <row r="10" ht="25.5">
      <c r="A10" s="1" t="s">
        <v>659</v>
      </c>
      <c r="B10" s="1">
        <v>1</v>
      </c>
      <c r="C10" s="26" t="s">
        <v>1586</v>
      </c>
      <c r="D10" t="s">
        <v>661</v>
      </c>
      <c r="E10" s="27" t="s">
        <v>1587</v>
      </c>
      <c r="F10" s="28" t="s">
        <v>670</v>
      </c>
      <c r="G10" s="29">
        <v>76</v>
      </c>
      <c r="H10" s="28">
        <v>0</v>
      </c>
      <c r="I10" s="30">
        <f>ROUND(G10*H10,P4)</f>
        <v>0</v>
      </c>
      <c r="L10" s="31">
        <v>0</v>
      </c>
      <c r="M10" s="24">
        <f>ROUND(G10*L10,P4)</f>
        <v>0</v>
      </c>
      <c r="N10" s="25" t="s">
        <v>1345</v>
      </c>
      <c r="O10" s="32">
        <f>M10*AA10</f>
        <v>0</v>
      </c>
      <c r="P10" s="1">
        <v>3</v>
      </c>
      <c r="AA10" s="1">
        <f>IF(P10=1,$O$3,IF(P10=2,$O$4,$O$5))</f>
        <v>0</v>
      </c>
    </row>
    <row r="11">
      <c r="A11" s="1" t="s">
        <v>664</v>
      </c>
      <c r="E11" s="27" t="s">
        <v>4505</v>
      </c>
    </row>
    <row r="12">
      <c r="A12" s="1" t="s">
        <v>665</v>
      </c>
      <c r="E12" s="33" t="s">
        <v>4506</v>
      </c>
    </row>
    <row r="13" ht="25.5">
      <c r="A13" s="1" t="s">
        <v>666</v>
      </c>
      <c r="E13" s="27" t="s">
        <v>4209</v>
      </c>
    </row>
    <row r="14">
      <c r="A14" s="1" t="s">
        <v>656</v>
      </c>
      <c r="C14" s="22" t="s">
        <v>4507</v>
      </c>
      <c r="E14" s="23" t="s">
        <v>4226</v>
      </c>
      <c r="L14" s="24">
        <f>SUMIFS(L15:L34,A15:A34,"P")</f>
        <v>0</v>
      </c>
      <c r="M14" s="24">
        <f>SUMIFS(M15:M34,A15:A34,"P")</f>
        <v>0</v>
      </c>
      <c r="N14" s="25"/>
    </row>
    <row r="15">
      <c r="A15" s="1" t="s">
        <v>659</v>
      </c>
      <c r="B15" s="1">
        <v>2</v>
      </c>
      <c r="C15" s="26" t="s">
        <v>1227</v>
      </c>
      <c r="D15" t="s">
        <v>661</v>
      </c>
      <c r="E15" s="27" t="s">
        <v>1228</v>
      </c>
      <c r="F15" s="28" t="s">
        <v>670</v>
      </c>
      <c r="G15" s="29">
        <v>18</v>
      </c>
      <c r="H15" s="28">
        <v>0</v>
      </c>
      <c r="I15" s="30">
        <f>ROUND(G15*H15,P4)</f>
        <v>0</v>
      </c>
      <c r="L15" s="31">
        <v>0</v>
      </c>
      <c r="M15" s="24">
        <f>ROUND(G15*L15,P4)</f>
        <v>0</v>
      </c>
      <c r="N15" s="25" t="s">
        <v>1345</v>
      </c>
      <c r="O15" s="32">
        <f>M15*AA15</f>
        <v>0</v>
      </c>
      <c r="P15" s="1">
        <v>3</v>
      </c>
      <c r="AA15" s="1">
        <f>IF(P15=1,$O$3,IF(P15=2,$O$4,$O$5))</f>
        <v>0</v>
      </c>
    </row>
    <row r="16">
      <c r="A16" s="1" t="s">
        <v>664</v>
      </c>
      <c r="E16" s="27" t="s">
        <v>4542</v>
      </c>
    </row>
    <row r="17">
      <c r="A17" s="1" t="s">
        <v>665</v>
      </c>
      <c r="E17" s="33" t="s">
        <v>4509</v>
      </c>
    </row>
    <row r="18" ht="38.25">
      <c r="A18" s="1" t="s">
        <v>666</v>
      </c>
      <c r="E18" s="27" t="s">
        <v>4228</v>
      </c>
    </row>
    <row r="19">
      <c r="A19" s="1" t="s">
        <v>659</v>
      </c>
      <c r="B19" s="1">
        <v>3</v>
      </c>
      <c r="C19" s="26" t="s">
        <v>4231</v>
      </c>
      <c r="D19" t="s">
        <v>661</v>
      </c>
      <c r="E19" s="27" t="s">
        <v>4232</v>
      </c>
      <c r="F19" s="28" t="s">
        <v>670</v>
      </c>
      <c r="G19" s="29">
        <v>10</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4509</v>
      </c>
    </row>
    <row r="22" ht="38.25">
      <c r="A22" s="1" t="s">
        <v>666</v>
      </c>
      <c r="E22" s="27" t="s">
        <v>4228</v>
      </c>
    </row>
    <row r="23" ht="25.5">
      <c r="A23" s="1" t="s">
        <v>659</v>
      </c>
      <c r="B23" s="1">
        <v>4</v>
      </c>
      <c r="C23" s="26" t="s">
        <v>1229</v>
      </c>
      <c r="D23" t="s">
        <v>661</v>
      </c>
      <c r="E23" s="27" t="s">
        <v>1230</v>
      </c>
      <c r="F23" s="28" t="s">
        <v>683</v>
      </c>
      <c r="G23" s="29">
        <v>2</v>
      </c>
      <c r="H23" s="28">
        <v>0</v>
      </c>
      <c r="I23" s="30">
        <f>ROUND(G23*H23,P4)</f>
        <v>0</v>
      </c>
      <c r="L23" s="31">
        <v>0</v>
      </c>
      <c r="M23" s="24">
        <f>ROUND(G23*L23,P4)</f>
        <v>0</v>
      </c>
      <c r="N23" s="25" t="s">
        <v>1345</v>
      </c>
      <c r="O23" s="32">
        <f>M23*AA23</f>
        <v>0</v>
      </c>
      <c r="P23" s="1">
        <v>3</v>
      </c>
      <c r="AA23" s="1">
        <f>IF(P23=1,$O$3,IF(P23=2,$O$4,$O$5))</f>
        <v>0</v>
      </c>
    </row>
    <row r="24">
      <c r="A24" s="1" t="s">
        <v>664</v>
      </c>
      <c r="E24" s="27" t="s">
        <v>4542</v>
      </c>
    </row>
    <row r="25">
      <c r="A25" s="1" t="s">
        <v>665</v>
      </c>
      <c r="E25" s="33" t="s">
        <v>4509</v>
      </c>
    </row>
    <row r="26" ht="38.25">
      <c r="A26" s="1" t="s">
        <v>666</v>
      </c>
      <c r="E26" s="27" t="s">
        <v>4233</v>
      </c>
    </row>
    <row r="27" ht="25.5">
      <c r="A27" s="1" t="s">
        <v>659</v>
      </c>
      <c r="B27" s="1">
        <v>5</v>
      </c>
      <c r="C27" s="26" t="s">
        <v>4234</v>
      </c>
      <c r="D27" t="s">
        <v>661</v>
      </c>
      <c r="E27" s="27" t="s">
        <v>4235</v>
      </c>
      <c r="F27" s="28" t="s">
        <v>683</v>
      </c>
      <c r="G27" s="29">
        <v>2</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4509</v>
      </c>
    </row>
    <row r="30" ht="38.25">
      <c r="A30" s="1" t="s">
        <v>666</v>
      </c>
      <c r="E30" s="27" t="s">
        <v>4233</v>
      </c>
    </row>
    <row r="31">
      <c r="A31" s="1" t="s">
        <v>659</v>
      </c>
      <c r="B31" s="1">
        <v>6</v>
      </c>
      <c r="C31" s="26" t="s">
        <v>4528</v>
      </c>
      <c r="D31" t="s">
        <v>661</v>
      </c>
      <c r="E31" s="27" t="s">
        <v>4529</v>
      </c>
      <c r="F31" s="28" t="s">
        <v>670</v>
      </c>
      <c r="G31" s="29">
        <v>80</v>
      </c>
      <c r="H31" s="28">
        <v>0</v>
      </c>
      <c r="I31" s="30">
        <f>ROUND(G31*H31,P4)</f>
        <v>0</v>
      </c>
      <c r="L31" s="31">
        <v>0</v>
      </c>
      <c r="M31" s="24">
        <f>ROUND(G31*L31,P4)</f>
        <v>0</v>
      </c>
      <c r="N31" s="25" t="s">
        <v>1345</v>
      </c>
      <c r="O31" s="32">
        <f>M31*AA31</f>
        <v>0</v>
      </c>
      <c r="P31" s="1">
        <v>3</v>
      </c>
      <c r="AA31" s="1">
        <f>IF(P31=1,$O$3,IF(P31=2,$O$4,$O$5))</f>
        <v>0</v>
      </c>
    </row>
    <row r="32">
      <c r="A32" s="1" t="s">
        <v>664</v>
      </c>
      <c r="E32" s="27" t="s">
        <v>4530</v>
      </c>
    </row>
    <row r="33">
      <c r="A33" s="1" t="s">
        <v>665</v>
      </c>
      <c r="E33" s="33" t="s">
        <v>4522</v>
      </c>
    </row>
    <row r="34" ht="51">
      <c r="A34" s="1" t="s">
        <v>666</v>
      </c>
      <c r="E34" s="27" t="s">
        <v>4531</v>
      </c>
    </row>
    <row r="35">
      <c r="A35" s="1" t="s">
        <v>656</v>
      </c>
      <c r="C35" s="22" t="s">
        <v>4096</v>
      </c>
      <c r="E35" s="23" t="s">
        <v>3904</v>
      </c>
      <c r="L35" s="24">
        <f>SUMIFS(L36:L39,A36:A39,"P")</f>
        <v>0</v>
      </c>
      <c r="M35" s="24">
        <f>SUMIFS(M36:M39,A36:A39,"P")</f>
        <v>0</v>
      </c>
      <c r="N35" s="25"/>
    </row>
    <row r="36">
      <c r="A36" s="1" t="s">
        <v>659</v>
      </c>
      <c r="B36" s="1">
        <v>7</v>
      </c>
      <c r="C36" s="26" t="s">
        <v>4532</v>
      </c>
      <c r="D36" t="s">
        <v>661</v>
      </c>
      <c r="E36" s="27" t="s">
        <v>4533</v>
      </c>
      <c r="F36" s="28" t="s">
        <v>683</v>
      </c>
      <c r="G36" s="29">
        <v>1</v>
      </c>
      <c r="H36" s="28">
        <v>0</v>
      </c>
      <c r="I36" s="30">
        <f>ROUND(G36*H36,P4)</f>
        <v>0</v>
      </c>
      <c r="L36" s="31">
        <v>0</v>
      </c>
      <c r="M36" s="24">
        <f>ROUND(G36*L36,P4)</f>
        <v>0</v>
      </c>
      <c r="N36" s="25" t="s">
        <v>1345</v>
      </c>
      <c r="O36" s="32">
        <f>M36*AA36</f>
        <v>0</v>
      </c>
      <c r="P36" s="1">
        <v>3</v>
      </c>
      <c r="AA36" s="1">
        <f>IF(P36=1,$O$3,IF(P36=2,$O$4,$O$5))</f>
        <v>0</v>
      </c>
    </row>
    <row r="37">
      <c r="A37" s="1" t="s">
        <v>664</v>
      </c>
      <c r="E37" s="27" t="s">
        <v>4534</v>
      </c>
    </row>
    <row r="38">
      <c r="A38" s="1" t="s">
        <v>665</v>
      </c>
      <c r="E38" s="33" t="s">
        <v>4522</v>
      </c>
    </row>
    <row r="39" ht="63.75">
      <c r="A39" s="1" t="s">
        <v>666</v>
      </c>
      <c r="E39" s="27" t="s">
        <v>4185</v>
      </c>
    </row>
    <row r="40">
      <c r="A40" s="1" t="s">
        <v>656</v>
      </c>
      <c r="C40" s="22" t="s">
        <v>3903</v>
      </c>
      <c r="E40" s="23" t="s">
        <v>3904</v>
      </c>
      <c r="L40" s="24">
        <f>SUMIFS(L41:L48,A41:A48,"P")</f>
        <v>0</v>
      </c>
      <c r="M40" s="24">
        <f>SUMIFS(M41:M48,A41:A48,"P")</f>
        <v>0</v>
      </c>
      <c r="N40" s="25"/>
    </row>
    <row r="41" ht="38.25">
      <c r="A41" s="1" t="s">
        <v>659</v>
      </c>
      <c r="B41" s="1">
        <v>8</v>
      </c>
      <c r="C41" s="26" t="s">
        <v>4543</v>
      </c>
      <c r="D41" t="s">
        <v>661</v>
      </c>
      <c r="E41" s="27" t="s">
        <v>4544</v>
      </c>
      <c r="F41" s="28" t="s">
        <v>874</v>
      </c>
      <c r="G41" s="29">
        <v>20</v>
      </c>
      <c r="H41" s="28">
        <v>0</v>
      </c>
      <c r="I41" s="30">
        <f>ROUND(G41*H41,P4)</f>
        <v>0</v>
      </c>
      <c r="L41" s="31">
        <v>0</v>
      </c>
      <c r="M41" s="24">
        <f>ROUND(G41*L41,P4)</f>
        <v>0</v>
      </c>
      <c r="N41" s="25" t="s">
        <v>1345</v>
      </c>
      <c r="O41" s="32">
        <f>M41*AA41</f>
        <v>0</v>
      </c>
      <c r="P41" s="1">
        <v>3</v>
      </c>
      <c r="AA41" s="1">
        <f>IF(P41=1,$O$3,IF(P41=2,$O$4,$O$5))</f>
        <v>0</v>
      </c>
    </row>
    <row r="42">
      <c r="A42" s="1" t="s">
        <v>664</v>
      </c>
      <c r="E42" s="27" t="s">
        <v>4545</v>
      </c>
    </row>
    <row r="43">
      <c r="A43" s="1" t="s">
        <v>665</v>
      </c>
      <c r="E43" s="33" t="s">
        <v>4518</v>
      </c>
    </row>
    <row r="44" ht="89.25">
      <c r="A44" s="1" t="s">
        <v>666</v>
      </c>
      <c r="E44" s="27" t="s">
        <v>4546</v>
      </c>
    </row>
    <row r="45">
      <c r="A45" s="1" t="s">
        <v>659</v>
      </c>
      <c r="B45" s="1">
        <v>9</v>
      </c>
      <c r="C45" s="26" t="s">
        <v>4547</v>
      </c>
      <c r="D45" t="s">
        <v>661</v>
      </c>
      <c r="E45" s="27" t="s">
        <v>4548</v>
      </c>
      <c r="F45" s="28" t="s">
        <v>683</v>
      </c>
      <c r="G45" s="29">
        <v>1</v>
      </c>
      <c r="H45" s="28">
        <v>0</v>
      </c>
      <c r="I45" s="30">
        <f>ROUND(G45*H45,P4)</f>
        <v>0</v>
      </c>
      <c r="L45" s="31">
        <v>0</v>
      </c>
      <c r="M45" s="24">
        <f>ROUND(G45*L45,P4)</f>
        <v>0</v>
      </c>
      <c r="N45" s="25" t="s">
        <v>4516</v>
      </c>
      <c r="O45" s="32">
        <f>M45*AA45</f>
        <v>0</v>
      </c>
      <c r="P45" s="1">
        <v>3</v>
      </c>
      <c r="AA45" s="1">
        <f>IF(P45=1,$O$3,IF(P45=2,$O$4,$O$5))</f>
        <v>0</v>
      </c>
    </row>
    <row r="46">
      <c r="A46" s="1" t="s">
        <v>664</v>
      </c>
      <c r="E46" s="27" t="s">
        <v>4517</v>
      </c>
    </row>
    <row r="47">
      <c r="A47" s="1" t="s">
        <v>665</v>
      </c>
      <c r="E47" s="33" t="s">
        <v>4518</v>
      </c>
    </row>
    <row r="48" ht="63.75">
      <c r="A48" s="1" t="s">
        <v>666</v>
      </c>
      <c r="E48" s="27" t="s">
        <v>4519</v>
      </c>
    </row>
    <row r="49">
      <c r="A49" s="1" t="s">
        <v>656</v>
      </c>
      <c r="C49" s="22" t="s">
        <v>4008</v>
      </c>
      <c r="E49" s="23" t="s">
        <v>4009</v>
      </c>
      <c r="L49" s="24">
        <f>SUMIFS(L50:L81,A50:A81,"P")</f>
        <v>0</v>
      </c>
      <c r="M49" s="24">
        <f>SUMIFS(M50:M81,A50:A81,"P")</f>
        <v>0</v>
      </c>
      <c r="N49" s="25"/>
    </row>
    <row r="50" ht="25.5">
      <c r="A50" s="1" t="s">
        <v>659</v>
      </c>
      <c r="B50" s="1">
        <v>10</v>
      </c>
      <c r="C50" s="26" t="s">
        <v>4520</v>
      </c>
      <c r="D50" t="s">
        <v>661</v>
      </c>
      <c r="E50" s="27" t="s">
        <v>4521</v>
      </c>
      <c r="F50" s="28" t="s">
        <v>683</v>
      </c>
      <c r="G50" s="29">
        <v>1</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4522</v>
      </c>
    </row>
    <row r="53" ht="38.25">
      <c r="A53" s="1" t="s">
        <v>666</v>
      </c>
      <c r="E53" s="27" t="s">
        <v>4523</v>
      </c>
    </row>
    <row r="54" ht="25.5">
      <c r="A54" s="1" t="s">
        <v>659</v>
      </c>
      <c r="B54" s="1">
        <v>11</v>
      </c>
      <c r="C54" s="26" t="s">
        <v>4524</v>
      </c>
      <c r="D54" t="s">
        <v>661</v>
      </c>
      <c r="E54" s="27" t="s">
        <v>4525</v>
      </c>
      <c r="F54" s="28" t="s">
        <v>683</v>
      </c>
      <c r="G54" s="29">
        <v>1</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4522</v>
      </c>
    </row>
    <row r="57" ht="38.25">
      <c r="A57" s="1" t="s">
        <v>666</v>
      </c>
      <c r="E57" s="27" t="s">
        <v>4523</v>
      </c>
    </row>
    <row r="58" ht="25.5">
      <c r="A58" s="1" t="s">
        <v>659</v>
      </c>
      <c r="B58" s="1">
        <v>12</v>
      </c>
      <c r="C58" s="26" t="s">
        <v>4549</v>
      </c>
      <c r="D58" t="s">
        <v>661</v>
      </c>
      <c r="E58" s="27" t="s">
        <v>4550</v>
      </c>
      <c r="F58" s="28" t="s">
        <v>683</v>
      </c>
      <c r="G58" s="29">
        <v>1</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4522</v>
      </c>
    </row>
    <row r="61" ht="63.75">
      <c r="A61" s="1" t="s">
        <v>666</v>
      </c>
      <c r="E61" s="27" t="s">
        <v>4013</v>
      </c>
    </row>
    <row r="62" ht="25.5">
      <c r="A62" s="1" t="s">
        <v>659</v>
      </c>
      <c r="B62" s="1">
        <v>13</v>
      </c>
      <c r="C62" s="26" t="s">
        <v>4014</v>
      </c>
      <c r="D62" t="s">
        <v>661</v>
      </c>
      <c r="E62" s="27" t="s">
        <v>4015</v>
      </c>
      <c r="F62" s="28" t="s">
        <v>683</v>
      </c>
      <c r="G62" s="29">
        <v>1</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4522</v>
      </c>
    </row>
    <row r="65" ht="38.25">
      <c r="A65" s="1" t="s">
        <v>666</v>
      </c>
      <c r="E65" s="27" t="s">
        <v>4291</v>
      </c>
    </row>
    <row r="66">
      <c r="A66" s="1" t="s">
        <v>659</v>
      </c>
      <c r="B66" s="1">
        <v>14</v>
      </c>
      <c r="C66" s="26" t="s">
        <v>4163</v>
      </c>
      <c r="D66" t="s">
        <v>661</v>
      </c>
      <c r="E66" s="27" t="s">
        <v>4164</v>
      </c>
      <c r="F66" s="28" t="s">
        <v>683</v>
      </c>
      <c r="G66" s="29">
        <v>2</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4522</v>
      </c>
    </row>
    <row r="69" ht="38.25">
      <c r="A69" s="1" t="s">
        <v>666</v>
      </c>
      <c r="E69" s="27" t="s">
        <v>4162</v>
      </c>
    </row>
    <row r="70">
      <c r="A70" s="1" t="s">
        <v>659</v>
      </c>
      <c r="B70" s="1">
        <v>15</v>
      </c>
      <c r="C70" s="26" t="s">
        <v>4165</v>
      </c>
      <c r="D70" t="s">
        <v>661</v>
      </c>
      <c r="E70" s="27" t="s">
        <v>4166</v>
      </c>
      <c r="F70" s="28" t="s">
        <v>874</v>
      </c>
      <c r="G70" s="29">
        <v>50</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4522</v>
      </c>
    </row>
    <row r="73" ht="38.25">
      <c r="A73" s="1" t="s">
        <v>666</v>
      </c>
      <c r="E73" s="27" t="s">
        <v>4292</v>
      </c>
    </row>
    <row r="74">
      <c r="A74" s="1" t="s">
        <v>659</v>
      </c>
      <c r="B74" s="1">
        <v>16</v>
      </c>
      <c r="C74" s="26" t="s">
        <v>4538</v>
      </c>
      <c r="D74" t="s">
        <v>661</v>
      </c>
      <c r="E74" s="27" t="s">
        <v>4539</v>
      </c>
      <c r="F74" s="28" t="s">
        <v>874</v>
      </c>
      <c r="G74" s="29">
        <v>25</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4522</v>
      </c>
    </row>
    <row r="77" ht="51">
      <c r="A77" s="1" t="s">
        <v>666</v>
      </c>
      <c r="E77" s="27" t="s">
        <v>4540</v>
      </c>
    </row>
    <row r="78">
      <c r="A78" s="1" t="s">
        <v>659</v>
      </c>
      <c r="B78" s="1">
        <v>17</v>
      </c>
      <c r="C78" s="26" t="s">
        <v>1996</v>
      </c>
      <c r="D78" t="s">
        <v>661</v>
      </c>
      <c r="E78" s="27" t="s">
        <v>1997</v>
      </c>
      <c r="F78" s="28" t="s">
        <v>874</v>
      </c>
      <c r="G78" s="29">
        <v>70</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4522</v>
      </c>
    </row>
    <row r="81" ht="38.25">
      <c r="A81" s="1" t="s">
        <v>666</v>
      </c>
      <c r="E81" s="27" t="s">
        <v>4293</v>
      </c>
    </row>
    <row r="82">
      <c r="A82" s="1" t="s">
        <v>656</v>
      </c>
      <c r="C82" s="22" t="s">
        <v>4017</v>
      </c>
      <c r="E82" s="23" t="s">
        <v>4018</v>
      </c>
      <c r="L82" s="24">
        <f>SUMIFS(L83:L98,A83:A98,"P")</f>
        <v>0</v>
      </c>
      <c r="M82" s="24">
        <f>SUMIFS(M83:M98,A83:A98,"P")</f>
        <v>0</v>
      </c>
      <c r="N82" s="25"/>
    </row>
    <row r="83">
      <c r="A83" s="1" t="s">
        <v>659</v>
      </c>
      <c r="B83" s="1">
        <v>18</v>
      </c>
      <c r="C83" s="26" t="s">
        <v>4306</v>
      </c>
      <c r="D83" t="s">
        <v>661</v>
      </c>
      <c r="E83" s="27" t="s">
        <v>4307</v>
      </c>
      <c r="F83" s="28" t="s">
        <v>1198</v>
      </c>
      <c r="G83" s="29">
        <v>0.16</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4509</v>
      </c>
    </row>
    <row r="86" ht="89.25">
      <c r="A86" s="1" t="s">
        <v>666</v>
      </c>
      <c r="E86" s="27" t="s">
        <v>4308</v>
      </c>
    </row>
    <row r="87">
      <c r="A87" s="1" t="s">
        <v>659</v>
      </c>
      <c r="B87" s="1">
        <v>19</v>
      </c>
      <c r="C87" s="26" t="s">
        <v>4309</v>
      </c>
      <c r="D87" t="s">
        <v>661</v>
      </c>
      <c r="E87" s="27" t="s">
        <v>4310</v>
      </c>
      <c r="F87" s="28" t="s">
        <v>670</v>
      </c>
      <c r="G87" s="29">
        <v>80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4509</v>
      </c>
    </row>
    <row r="90" ht="63.75">
      <c r="A90" s="1" t="s">
        <v>666</v>
      </c>
      <c r="E90" s="27" t="s">
        <v>4305</v>
      </c>
    </row>
    <row r="91">
      <c r="A91" s="1" t="s">
        <v>659</v>
      </c>
      <c r="B91" s="1">
        <v>20</v>
      </c>
      <c r="C91" s="26" t="s">
        <v>2537</v>
      </c>
      <c r="D91" t="s">
        <v>661</v>
      </c>
      <c r="E91" s="27" t="s">
        <v>2538</v>
      </c>
      <c r="F91" s="28" t="s">
        <v>696</v>
      </c>
      <c r="G91" s="29">
        <v>0.029999999999999999</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4509</v>
      </c>
    </row>
    <row r="94" ht="38.25">
      <c r="A94" s="1" t="s">
        <v>666</v>
      </c>
      <c r="E94" s="27" t="s">
        <v>4526</v>
      </c>
    </row>
    <row r="95">
      <c r="A95" s="1" t="s">
        <v>659</v>
      </c>
      <c r="B95" s="1">
        <v>21</v>
      </c>
      <c r="C95" s="26" t="s">
        <v>2541</v>
      </c>
      <c r="D95" t="s">
        <v>661</v>
      </c>
      <c r="E95" s="27" t="s">
        <v>2542</v>
      </c>
      <c r="F95" s="28" t="s">
        <v>696</v>
      </c>
      <c r="G95" s="29">
        <v>0.029999999999999999</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4509</v>
      </c>
    </row>
    <row r="98" ht="63.75">
      <c r="A98" s="1" t="s">
        <v>666</v>
      </c>
      <c r="E98" s="27" t="s">
        <v>4311</v>
      </c>
    </row>
  </sheetData>
  <sheetProtection sheet="1" objects="1" scenarios="1" spinCount="100000" saltValue="+JQpEj0r8QNBlxLAC7gWcnJzN642U0YnacP/oea0Sd6QrqZiaDWiWUTGQ/ekkWKEeVqzzeWhfWEZLKqDvBmObQ==" hashValue="NeG+Q5WZeO1VLpBOrVQapcb9VehhBUd8VNEZSMs8MFUMRnKI8IV8Tvqc57po+nLBOQNsYllVEmgADCAbb0W39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4551</v>
      </c>
      <c r="E8" s="23" t="s">
        <v>191</v>
      </c>
      <c r="L8" s="24">
        <f>L9+L14+L35+L40+L49+L82</f>
        <v>0</v>
      </c>
      <c r="M8" s="24">
        <f>M9+M14+M35+M40+M49+M82</f>
        <v>0</v>
      </c>
      <c r="N8" s="25"/>
    </row>
    <row r="9">
      <c r="A9" s="1" t="s">
        <v>656</v>
      </c>
      <c r="C9" s="22" t="s">
        <v>4504</v>
      </c>
      <c r="E9" s="23" t="s">
        <v>4058</v>
      </c>
      <c r="L9" s="24">
        <f>SUMIFS(L10:L13,A10:A13,"P")</f>
        <v>0</v>
      </c>
      <c r="M9" s="24">
        <f>SUMIFS(M10:M13,A10:A13,"P")</f>
        <v>0</v>
      </c>
      <c r="N9" s="25"/>
    </row>
    <row r="10" ht="25.5">
      <c r="A10" s="1" t="s">
        <v>659</v>
      </c>
      <c r="B10" s="1">
        <v>1</v>
      </c>
      <c r="C10" s="26" t="s">
        <v>1586</v>
      </c>
      <c r="D10" t="s">
        <v>661</v>
      </c>
      <c r="E10" s="27" t="s">
        <v>1587</v>
      </c>
      <c r="F10" s="28" t="s">
        <v>670</v>
      </c>
      <c r="G10" s="29">
        <v>26</v>
      </c>
      <c r="H10" s="28">
        <v>0</v>
      </c>
      <c r="I10" s="30">
        <f>ROUND(G10*H10,P4)</f>
        <v>0</v>
      </c>
      <c r="L10" s="31">
        <v>0</v>
      </c>
      <c r="M10" s="24">
        <f>ROUND(G10*L10,P4)</f>
        <v>0</v>
      </c>
      <c r="N10" s="25" t="s">
        <v>1345</v>
      </c>
      <c r="O10" s="32">
        <f>M10*AA10</f>
        <v>0</v>
      </c>
      <c r="P10" s="1">
        <v>3</v>
      </c>
      <c r="AA10" s="1">
        <f>IF(P10=1,$O$3,IF(P10=2,$O$4,$O$5))</f>
        <v>0</v>
      </c>
    </row>
    <row r="11">
      <c r="A11" s="1" t="s">
        <v>664</v>
      </c>
      <c r="E11" s="27" t="s">
        <v>4505</v>
      </c>
    </row>
    <row r="12">
      <c r="A12" s="1" t="s">
        <v>665</v>
      </c>
      <c r="E12" s="33" t="s">
        <v>4506</v>
      </c>
    </row>
    <row r="13" ht="25.5">
      <c r="A13" s="1" t="s">
        <v>666</v>
      </c>
      <c r="E13" s="27" t="s">
        <v>4209</v>
      </c>
    </row>
    <row r="14">
      <c r="A14" s="1" t="s">
        <v>656</v>
      </c>
      <c r="C14" s="22" t="s">
        <v>4507</v>
      </c>
      <c r="E14" s="23" t="s">
        <v>4226</v>
      </c>
      <c r="L14" s="24">
        <f>SUMIFS(L15:L34,A15:A34,"P")</f>
        <v>0</v>
      </c>
      <c r="M14" s="24">
        <f>SUMIFS(M15:M34,A15:A34,"P")</f>
        <v>0</v>
      </c>
      <c r="N14" s="25"/>
    </row>
    <row r="15">
      <c r="A15" s="1" t="s">
        <v>659</v>
      </c>
      <c r="B15" s="1">
        <v>2</v>
      </c>
      <c r="C15" s="26" t="s">
        <v>1227</v>
      </c>
      <c r="D15" t="s">
        <v>661</v>
      </c>
      <c r="E15" s="27" t="s">
        <v>1228</v>
      </c>
      <c r="F15" s="28" t="s">
        <v>670</v>
      </c>
      <c r="G15" s="29">
        <v>18</v>
      </c>
      <c r="H15" s="28">
        <v>0</v>
      </c>
      <c r="I15" s="30">
        <f>ROUND(G15*H15,P4)</f>
        <v>0</v>
      </c>
      <c r="L15" s="31">
        <v>0</v>
      </c>
      <c r="M15" s="24">
        <f>ROUND(G15*L15,P4)</f>
        <v>0</v>
      </c>
      <c r="N15" s="25" t="s">
        <v>1345</v>
      </c>
      <c r="O15" s="32">
        <f>M15*AA15</f>
        <v>0</v>
      </c>
      <c r="P15" s="1">
        <v>3</v>
      </c>
      <c r="AA15" s="1">
        <f>IF(P15=1,$O$3,IF(P15=2,$O$4,$O$5))</f>
        <v>0</v>
      </c>
    </row>
    <row r="16">
      <c r="A16" s="1" t="s">
        <v>664</v>
      </c>
      <c r="E16" s="27" t="s">
        <v>4542</v>
      </c>
    </row>
    <row r="17">
      <c r="A17" s="1" t="s">
        <v>665</v>
      </c>
      <c r="E17" s="33" t="s">
        <v>4509</v>
      </c>
    </row>
    <row r="18" ht="38.25">
      <c r="A18" s="1" t="s">
        <v>666</v>
      </c>
      <c r="E18" s="27" t="s">
        <v>4228</v>
      </c>
    </row>
    <row r="19">
      <c r="A19" s="1" t="s">
        <v>659</v>
      </c>
      <c r="B19" s="1">
        <v>3</v>
      </c>
      <c r="C19" s="26" t="s">
        <v>4231</v>
      </c>
      <c r="D19" t="s">
        <v>661</v>
      </c>
      <c r="E19" s="27" t="s">
        <v>4232</v>
      </c>
      <c r="F19" s="28" t="s">
        <v>670</v>
      </c>
      <c r="G19" s="29">
        <v>10</v>
      </c>
      <c r="H19" s="28">
        <v>0</v>
      </c>
      <c r="I19" s="30">
        <f>ROUND(G19*H19,P4)</f>
        <v>0</v>
      </c>
      <c r="L19" s="31">
        <v>0</v>
      </c>
      <c r="M19" s="24">
        <f>ROUND(G19*L19,P4)</f>
        <v>0</v>
      </c>
      <c r="N19" s="25" t="s">
        <v>1345</v>
      </c>
      <c r="O19" s="32">
        <f>M19*AA19</f>
        <v>0</v>
      </c>
      <c r="P19" s="1">
        <v>3</v>
      </c>
      <c r="AA19" s="1">
        <f>IF(P19=1,$O$3,IF(P19=2,$O$4,$O$5))</f>
        <v>0</v>
      </c>
    </row>
    <row r="20">
      <c r="A20" s="1" t="s">
        <v>664</v>
      </c>
      <c r="E20" s="27" t="s">
        <v>4552</v>
      </c>
    </row>
    <row r="21">
      <c r="A21" s="1" t="s">
        <v>665</v>
      </c>
      <c r="E21" s="33" t="s">
        <v>4509</v>
      </c>
    </row>
    <row r="22" ht="38.25">
      <c r="A22" s="1" t="s">
        <v>666</v>
      </c>
      <c r="E22" s="27" t="s">
        <v>4228</v>
      </c>
    </row>
    <row r="23" ht="25.5">
      <c r="A23" s="1" t="s">
        <v>659</v>
      </c>
      <c r="B23" s="1">
        <v>4</v>
      </c>
      <c r="C23" s="26" t="s">
        <v>1229</v>
      </c>
      <c r="D23" t="s">
        <v>661</v>
      </c>
      <c r="E23" s="27" t="s">
        <v>1230</v>
      </c>
      <c r="F23" s="28" t="s">
        <v>683</v>
      </c>
      <c r="G23" s="29">
        <v>2</v>
      </c>
      <c r="H23" s="28">
        <v>0</v>
      </c>
      <c r="I23" s="30">
        <f>ROUND(G23*H23,P4)</f>
        <v>0</v>
      </c>
      <c r="L23" s="31">
        <v>0</v>
      </c>
      <c r="M23" s="24">
        <f>ROUND(G23*L23,P4)</f>
        <v>0</v>
      </c>
      <c r="N23" s="25" t="s">
        <v>1345</v>
      </c>
      <c r="O23" s="32">
        <f>M23*AA23</f>
        <v>0</v>
      </c>
      <c r="P23" s="1">
        <v>3</v>
      </c>
      <c r="AA23" s="1">
        <f>IF(P23=1,$O$3,IF(P23=2,$O$4,$O$5))</f>
        <v>0</v>
      </c>
    </row>
    <row r="24">
      <c r="A24" s="1" t="s">
        <v>664</v>
      </c>
      <c r="E24" s="27" t="s">
        <v>4542</v>
      </c>
    </row>
    <row r="25">
      <c r="A25" s="1" t="s">
        <v>665</v>
      </c>
      <c r="E25" s="33" t="s">
        <v>4509</v>
      </c>
    </row>
    <row r="26" ht="38.25">
      <c r="A26" s="1" t="s">
        <v>666</v>
      </c>
      <c r="E26" s="27" t="s">
        <v>4233</v>
      </c>
    </row>
    <row r="27" ht="25.5">
      <c r="A27" s="1" t="s">
        <v>659</v>
      </c>
      <c r="B27" s="1">
        <v>5</v>
      </c>
      <c r="C27" s="26" t="s">
        <v>4234</v>
      </c>
      <c r="D27" t="s">
        <v>661</v>
      </c>
      <c r="E27" s="27" t="s">
        <v>4235</v>
      </c>
      <c r="F27" s="28" t="s">
        <v>683</v>
      </c>
      <c r="G27" s="29">
        <v>2</v>
      </c>
      <c r="H27" s="28">
        <v>0</v>
      </c>
      <c r="I27" s="30">
        <f>ROUND(G27*H27,P4)</f>
        <v>0</v>
      </c>
      <c r="L27" s="31">
        <v>0</v>
      </c>
      <c r="M27" s="24">
        <f>ROUND(G27*L27,P4)</f>
        <v>0</v>
      </c>
      <c r="N27" s="25" t="s">
        <v>1345</v>
      </c>
      <c r="O27" s="32">
        <f>M27*AA27</f>
        <v>0</v>
      </c>
      <c r="P27" s="1">
        <v>3</v>
      </c>
      <c r="AA27" s="1">
        <f>IF(P27=1,$O$3,IF(P27=2,$O$4,$O$5))</f>
        <v>0</v>
      </c>
    </row>
    <row r="28">
      <c r="A28" s="1" t="s">
        <v>664</v>
      </c>
      <c r="E28" s="27" t="s">
        <v>4552</v>
      </c>
    </row>
    <row r="29">
      <c r="A29" s="1" t="s">
        <v>665</v>
      </c>
      <c r="E29" s="33" t="s">
        <v>4509</v>
      </c>
    </row>
    <row r="30" ht="38.25">
      <c r="A30" s="1" t="s">
        <v>666</v>
      </c>
      <c r="E30" s="27" t="s">
        <v>4233</v>
      </c>
    </row>
    <row r="31">
      <c r="A31" s="1" t="s">
        <v>659</v>
      </c>
      <c r="B31" s="1">
        <v>6</v>
      </c>
      <c r="C31" s="26" t="s">
        <v>4528</v>
      </c>
      <c r="D31" t="s">
        <v>661</v>
      </c>
      <c r="E31" s="27" t="s">
        <v>4529</v>
      </c>
      <c r="F31" s="28" t="s">
        <v>670</v>
      </c>
      <c r="G31" s="29">
        <v>60</v>
      </c>
      <c r="H31" s="28">
        <v>0</v>
      </c>
      <c r="I31" s="30">
        <f>ROUND(G31*H31,P4)</f>
        <v>0</v>
      </c>
      <c r="L31" s="31">
        <v>0</v>
      </c>
      <c r="M31" s="24">
        <f>ROUND(G31*L31,P4)</f>
        <v>0</v>
      </c>
      <c r="N31" s="25" t="s">
        <v>1345</v>
      </c>
      <c r="O31" s="32">
        <f>M31*AA31</f>
        <v>0</v>
      </c>
      <c r="P31" s="1">
        <v>3</v>
      </c>
      <c r="AA31" s="1">
        <f>IF(P31=1,$O$3,IF(P31=2,$O$4,$O$5))</f>
        <v>0</v>
      </c>
    </row>
    <row r="32">
      <c r="A32" s="1" t="s">
        <v>664</v>
      </c>
      <c r="E32" s="27" t="s">
        <v>4530</v>
      </c>
    </row>
    <row r="33">
      <c r="A33" s="1" t="s">
        <v>665</v>
      </c>
      <c r="E33" s="33" t="s">
        <v>4522</v>
      </c>
    </row>
    <row r="34" ht="51">
      <c r="A34" s="1" t="s">
        <v>666</v>
      </c>
      <c r="E34" s="27" t="s">
        <v>4531</v>
      </c>
    </row>
    <row r="35">
      <c r="A35" s="1" t="s">
        <v>656</v>
      </c>
      <c r="C35" s="22" t="s">
        <v>4096</v>
      </c>
      <c r="E35" s="23" t="s">
        <v>3904</v>
      </c>
      <c r="L35" s="24">
        <f>SUMIFS(L36:L39,A36:A39,"P")</f>
        <v>0</v>
      </c>
      <c r="M35" s="24">
        <f>SUMIFS(M36:M39,A36:A39,"P")</f>
        <v>0</v>
      </c>
      <c r="N35" s="25"/>
    </row>
    <row r="36">
      <c r="A36" s="1" t="s">
        <v>659</v>
      </c>
      <c r="B36" s="1">
        <v>7</v>
      </c>
      <c r="C36" s="26" t="s">
        <v>4532</v>
      </c>
      <c r="D36" t="s">
        <v>661</v>
      </c>
      <c r="E36" s="27" t="s">
        <v>4533</v>
      </c>
      <c r="F36" s="28" t="s">
        <v>683</v>
      </c>
      <c r="G36" s="29">
        <v>1</v>
      </c>
      <c r="H36" s="28">
        <v>0</v>
      </c>
      <c r="I36" s="30">
        <f>ROUND(G36*H36,P4)</f>
        <v>0</v>
      </c>
      <c r="L36" s="31">
        <v>0</v>
      </c>
      <c r="M36" s="24">
        <f>ROUND(G36*L36,P4)</f>
        <v>0</v>
      </c>
      <c r="N36" s="25" t="s">
        <v>1345</v>
      </c>
      <c r="O36" s="32">
        <f>M36*AA36</f>
        <v>0</v>
      </c>
      <c r="P36" s="1">
        <v>3</v>
      </c>
      <c r="AA36" s="1">
        <f>IF(P36=1,$O$3,IF(P36=2,$O$4,$O$5))</f>
        <v>0</v>
      </c>
    </row>
    <row r="37">
      <c r="A37" s="1" t="s">
        <v>664</v>
      </c>
      <c r="E37" s="27" t="s">
        <v>4534</v>
      </c>
    </row>
    <row r="38">
      <c r="A38" s="1" t="s">
        <v>665</v>
      </c>
      <c r="E38" s="33" t="s">
        <v>4522</v>
      </c>
    </row>
    <row r="39" ht="63.75">
      <c r="A39" s="1" t="s">
        <v>666</v>
      </c>
      <c r="E39" s="27" t="s">
        <v>4185</v>
      </c>
    </row>
    <row r="40">
      <c r="A40" s="1" t="s">
        <v>656</v>
      </c>
      <c r="C40" s="22" t="s">
        <v>3903</v>
      </c>
      <c r="E40" s="23" t="s">
        <v>3904</v>
      </c>
      <c r="L40" s="24">
        <f>SUMIFS(L41:L48,A41:A48,"P")</f>
        <v>0</v>
      </c>
      <c r="M40" s="24">
        <f>SUMIFS(M41:M48,A41:A48,"P")</f>
        <v>0</v>
      </c>
      <c r="N40" s="25"/>
    </row>
    <row r="41" ht="38.25">
      <c r="A41" s="1" t="s">
        <v>659</v>
      </c>
      <c r="B41" s="1">
        <v>8</v>
      </c>
      <c r="C41" s="26" t="s">
        <v>4543</v>
      </c>
      <c r="D41" t="s">
        <v>661</v>
      </c>
      <c r="E41" s="27" t="s">
        <v>4544</v>
      </c>
      <c r="F41" s="28" t="s">
        <v>874</v>
      </c>
      <c r="G41" s="29">
        <v>20</v>
      </c>
      <c r="H41" s="28">
        <v>0</v>
      </c>
      <c r="I41" s="30">
        <f>ROUND(G41*H41,P4)</f>
        <v>0</v>
      </c>
      <c r="L41" s="31">
        <v>0</v>
      </c>
      <c r="M41" s="24">
        <f>ROUND(G41*L41,P4)</f>
        <v>0</v>
      </c>
      <c r="N41" s="25" t="s">
        <v>1345</v>
      </c>
      <c r="O41" s="32">
        <f>M41*AA41</f>
        <v>0</v>
      </c>
      <c r="P41" s="1">
        <v>3</v>
      </c>
      <c r="AA41" s="1">
        <f>IF(P41=1,$O$3,IF(P41=2,$O$4,$O$5))</f>
        <v>0</v>
      </c>
    </row>
    <row r="42">
      <c r="A42" s="1" t="s">
        <v>664</v>
      </c>
      <c r="E42" s="27" t="s">
        <v>4545</v>
      </c>
    </row>
    <row r="43">
      <c r="A43" s="1" t="s">
        <v>665</v>
      </c>
      <c r="E43" s="33" t="s">
        <v>4518</v>
      </c>
    </row>
    <row r="44" ht="89.25">
      <c r="A44" s="1" t="s">
        <v>666</v>
      </c>
      <c r="E44" s="27" t="s">
        <v>4546</v>
      </c>
    </row>
    <row r="45">
      <c r="A45" s="1" t="s">
        <v>659</v>
      </c>
      <c r="B45" s="1">
        <v>9</v>
      </c>
      <c r="C45" s="26" t="s">
        <v>4535</v>
      </c>
      <c r="D45" t="s">
        <v>661</v>
      </c>
      <c r="E45" s="27" t="s">
        <v>4536</v>
      </c>
      <c r="F45" s="28" t="s">
        <v>683</v>
      </c>
      <c r="G45" s="29">
        <v>1</v>
      </c>
      <c r="H45" s="28">
        <v>0</v>
      </c>
      <c r="I45" s="30">
        <f>ROUND(G45*H45,P4)</f>
        <v>0</v>
      </c>
      <c r="L45" s="31">
        <v>0</v>
      </c>
      <c r="M45" s="24">
        <f>ROUND(G45*L45,P4)</f>
        <v>0</v>
      </c>
      <c r="N45" s="25" t="s">
        <v>1345</v>
      </c>
      <c r="O45" s="32">
        <f>M45*AA45</f>
        <v>0</v>
      </c>
      <c r="P45" s="1">
        <v>3</v>
      </c>
      <c r="AA45" s="1">
        <f>IF(P45=1,$O$3,IF(P45=2,$O$4,$O$5))</f>
        <v>0</v>
      </c>
    </row>
    <row r="46">
      <c r="A46" s="1" t="s">
        <v>664</v>
      </c>
      <c r="E46" s="27" t="s">
        <v>4517</v>
      </c>
    </row>
    <row r="47">
      <c r="A47" s="1" t="s">
        <v>665</v>
      </c>
      <c r="E47" s="33" t="s">
        <v>4518</v>
      </c>
    </row>
    <row r="48" ht="63.75">
      <c r="A48" s="1" t="s">
        <v>666</v>
      </c>
      <c r="E48" s="27" t="s">
        <v>4519</v>
      </c>
    </row>
    <row r="49">
      <c r="A49" s="1" t="s">
        <v>656</v>
      </c>
      <c r="C49" s="22" t="s">
        <v>4008</v>
      </c>
      <c r="E49" s="23" t="s">
        <v>4009</v>
      </c>
      <c r="L49" s="24">
        <f>SUMIFS(L50:L81,A50:A81,"P")</f>
        <v>0</v>
      </c>
      <c r="M49" s="24">
        <f>SUMIFS(M50:M81,A50:A81,"P")</f>
        <v>0</v>
      </c>
      <c r="N49" s="25"/>
    </row>
    <row r="50" ht="25.5">
      <c r="A50" s="1" t="s">
        <v>659</v>
      </c>
      <c r="B50" s="1">
        <v>10</v>
      </c>
      <c r="C50" s="26" t="s">
        <v>4520</v>
      </c>
      <c r="D50" t="s">
        <v>661</v>
      </c>
      <c r="E50" s="27" t="s">
        <v>4521</v>
      </c>
      <c r="F50" s="28" t="s">
        <v>683</v>
      </c>
      <c r="G50" s="29">
        <v>1</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4522</v>
      </c>
    </row>
    <row r="53" ht="38.25">
      <c r="A53" s="1" t="s">
        <v>666</v>
      </c>
      <c r="E53" s="27" t="s">
        <v>4523</v>
      </c>
    </row>
    <row r="54" ht="25.5">
      <c r="A54" s="1" t="s">
        <v>659</v>
      </c>
      <c r="B54" s="1">
        <v>11</v>
      </c>
      <c r="C54" s="26" t="s">
        <v>4524</v>
      </c>
      <c r="D54" t="s">
        <v>661</v>
      </c>
      <c r="E54" s="27" t="s">
        <v>4525</v>
      </c>
      <c r="F54" s="28" t="s">
        <v>683</v>
      </c>
      <c r="G54" s="29">
        <v>1</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4522</v>
      </c>
    </row>
    <row r="57" ht="38.25">
      <c r="A57" s="1" t="s">
        <v>666</v>
      </c>
      <c r="E57" s="27" t="s">
        <v>4523</v>
      </c>
    </row>
    <row r="58" ht="25.5">
      <c r="A58" s="1" t="s">
        <v>659</v>
      </c>
      <c r="B58" s="1">
        <v>12</v>
      </c>
      <c r="C58" s="26" t="s">
        <v>2170</v>
      </c>
      <c r="D58" t="s">
        <v>661</v>
      </c>
      <c r="E58" s="27" t="s">
        <v>3483</v>
      </c>
      <c r="F58" s="28" t="s">
        <v>683</v>
      </c>
      <c r="G58" s="29">
        <v>1</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4522</v>
      </c>
    </row>
    <row r="61" ht="63.75">
      <c r="A61" s="1" t="s">
        <v>666</v>
      </c>
      <c r="E61" s="27" t="s">
        <v>4013</v>
      </c>
    </row>
    <row r="62" ht="25.5">
      <c r="A62" s="1" t="s">
        <v>659</v>
      </c>
      <c r="B62" s="1">
        <v>13</v>
      </c>
      <c r="C62" s="26" t="s">
        <v>4014</v>
      </c>
      <c r="D62" t="s">
        <v>661</v>
      </c>
      <c r="E62" s="27" t="s">
        <v>4015</v>
      </c>
      <c r="F62" s="28" t="s">
        <v>683</v>
      </c>
      <c r="G62" s="29">
        <v>1</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4522</v>
      </c>
    </row>
    <row r="65" ht="38.25">
      <c r="A65" s="1" t="s">
        <v>666</v>
      </c>
      <c r="E65" s="27" t="s">
        <v>4291</v>
      </c>
    </row>
    <row r="66">
      <c r="A66" s="1" t="s">
        <v>659</v>
      </c>
      <c r="B66" s="1">
        <v>14</v>
      </c>
      <c r="C66" s="26" t="s">
        <v>4163</v>
      </c>
      <c r="D66" t="s">
        <v>661</v>
      </c>
      <c r="E66" s="27" t="s">
        <v>4164</v>
      </c>
      <c r="F66" s="28" t="s">
        <v>683</v>
      </c>
      <c r="G66" s="29">
        <v>2</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4522</v>
      </c>
    </row>
    <row r="69" ht="38.25">
      <c r="A69" s="1" t="s">
        <v>666</v>
      </c>
      <c r="E69" s="27" t="s">
        <v>4162</v>
      </c>
    </row>
    <row r="70">
      <c r="A70" s="1" t="s">
        <v>659</v>
      </c>
      <c r="B70" s="1">
        <v>15</v>
      </c>
      <c r="C70" s="26" t="s">
        <v>4165</v>
      </c>
      <c r="D70" t="s">
        <v>661</v>
      </c>
      <c r="E70" s="27" t="s">
        <v>4166</v>
      </c>
      <c r="F70" s="28" t="s">
        <v>874</v>
      </c>
      <c r="G70" s="29">
        <v>50</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4522</v>
      </c>
    </row>
    <row r="73" ht="38.25">
      <c r="A73" s="1" t="s">
        <v>666</v>
      </c>
      <c r="E73" s="27" t="s">
        <v>4292</v>
      </c>
    </row>
    <row r="74">
      <c r="A74" s="1" t="s">
        <v>659</v>
      </c>
      <c r="B74" s="1">
        <v>16</v>
      </c>
      <c r="C74" s="26" t="s">
        <v>4538</v>
      </c>
      <c r="D74" t="s">
        <v>661</v>
      </c>
      <c r="E74" s="27" t="s">
        <v>4539</v>
      </c>
      <c r="F74" s="28" t="s">
        <v>874</v>
      </c>
      <c r="G74" s="29">
        <v>25</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4522</v>
      </c>
    </row>
    <row r="77" ht="51">
      <c r="A77" s="1" t="s">
        <v>666</v>
      </c>
      <c r="E77" s="27" t="s">
        <v>4540</v>
      </c>
    </row>
    <row r="78">
      <c r="A78" s="1" t="s">
        <v>659</v>
      </c>
      <c r="B78" s="1">
        <v>17</v>
      </c>
      <c r="C78" s="26" t="s">
        <v>1996</v>
      </c>
      <c r="D78" t="s">
        <v>661</v>
      </c>
      <c r="E78" s="27" t="s">
        <v>1997</v>
      </c>
      <c r="F78" s="28" t="s">
        <v>874</v>
      </c>
      <c r="G78" s="29">
        <v>20</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4522</v>
      </c>
    </row>
    <row r="81" ht="38.25">
      <c r="A81" s="1" t="s">
        <v>666</v>
      </c>
      <c r="E81" s="27" t="s">
        <v>4293</v>
      </c>
    </row>
    <row r="82">
      <c r="A82" s="1" t="s">
        <v>656</v>
      </c>
      <c r="C82" s="22" t="s">
        <v>4017</v>
      </c>
      <c r="E82" s="23" t="s">
        <v>4018</v>
      </c>
      <c r="L82" s="24">
        <f>SUMIFS(L83:L98,A83:A98,"P")</f>
        <v>0</v>
      </c>
      <c r="M82" s="24">
        <f>SUMIFS(M83:M98,A83:A98,"P")</f>
        <v>0</v>
      </c>
      <c r="N82" s="25"/>
    </row>
    <row r="83">
      <c r="A83" s="1" t="s">
        <v>659</v>
      </c>
      <c r="B83" s="1">
        <v>18</v>
      </c>
      <c r="C83" s="26" t="s">
        <v>4306</v>
      </c>
      <c r="D83" t="s">
        <v>661</v>
      </c>
      <c r="E83" s="27" t="s">
        <v>4307</v>
      </c>
      <c r="F83" s="28" t="s">
        <v>1198</v>
      </c>
      <c r="G83" s="29">
        <v>0.059999999999999998</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4509</v>
      </c>
    </row>
    <row r="86" ht="89.25">
      <c r="A86" s="1" t="s">
        <v>666</v>
      </c>
      <c r="E86" s="27" t="s">
        <v>4308</v>
      </c>
    </row>
    <row r="87">
      <c r="A87" s="1" t="s">
        <v>659</v>
      </c>
      <c r="B87" s="1">
        <v>19</v>
      </c>
      <c r="C87" s="26" t="s">
        <v>4309</v>
      </c>
      <c r="D87" t="s">
        <v>661</v>
      </c>
      <c r="E87" s="27" t="s">
        <v>4310</v>
      </c>
      <c r="F87" s="28" t="s">
        <v>670</v>
      </c>
      <c r="G87" s="29">
        <v>30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4509</v>
      </c>
    </row>
    <row r="90" ht="63.75">
      <c r="A90" s="1" t="s">
        <v>666</v>
      </c>
      <c r="E90" s="27" t="s">
        <v>4305</v>
      </c>
    </row>
    <row r="91">
      <c r="A91" s="1" t="s">
        <v>659</v>
      </c>
      <c r="B91" s="1">
        <v>20</v>
      </c>
      <c r="C91" s="26" t="s">
        <v>2537</v>
      </c>
      <c r="D91" t="s">
        <v>661</v>
      </c>
      <c r="E91" s="27" t="s">
        <v>2538</v>
      </c>
      <c r="F91" s="28" t="s">
        <v>696</v>
      </c>
      <c r="G91" s="29">
        <v>0.040000000000000001</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4509</v>
      </c>
    </row>
    <row r="94" ht="38.25">
      <c r="A94" s="1" t="s">
        <v>666</v>
      </c>
      <c r="E94" s="27" t="s">
        <v>4526</v>
      </c>
    </row>
    <row r="95">
      <c r="A95" s="1" t="s">
        <v>659</v>
      </c>
      <c r="B95" s="1">
        <v>21</v>
      </c>
      <c r="C95" s="26" t="s">
        <v>2541</v>
      </c>
      <c r="D95" t="s">
        <v>661</v>
      </c>
      <c r="E95" s="27" t="s">
        <v>2542</v>
      </c>
      <c r="F95" s="28" t="s">
        <v>696</v>
      </c>
      <c r="G95" s="29">
        <v>0.040000000000000001</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4509</v>
      </c>
    </row>
    <row r="98" ht="63.75">
      <c r="A98" s="1" t="s">
        <v>666</v>
      </c>
      <c r="E98" s="27" t="s">
        <v>4311</v>
      </c>
    </row>
  </sheetData>
  <sheetProtection sheet="1" objects="1" scenarios="1" spinCount="100000" saltValue="INBmaFOjCw+UHB7CWKuPU4/0vl6f/qHPiUaUW9iZpIJ5KeJgVPekt6NhSCw7tCw1dFl2S0RxPJnPeeU9xN7aaQ==" hashValue="EcmxVCsOOgNKAX8Xg5PqvMpJ8Gx1OYZKzNCcaMg5jol/ISgkhwAIxkLCbl7QL+7+wruFy7BdoGKFoGP5vdOP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COUNTIFS(L8:L259,"=0",A8:A259,"P")+COUNTIFS(L8:L259,"",A8:A259,"P")+SUM(Q8:Q259)</f>
        <v>0</v>
      </c>
    </row>
    <row r="8">
      <c r="A8" s="1" t="s">
        <v>654</v>
      </c>
      <c r="C8" s="22" t="s">
        <v>4553</v>
      </c>
      <c r="E8" s="23" t="s">
        <v>193</v>
      </c>
      <c r="L8" s="24">
        <f>L9+L14+L39+L56+L81+L94+L111+L172+L221+L230</f>
        <v>0</v>
      </c>
      <c r="M8" s="24">
        <f>M9+M14+M39+M56+M81+M94+M111+M172+M221+M230</f>
        <v>0</v>
      </c>
      <c r="N8" s="25"/>
    </row>
    <row r="9">
      <c r="A9" s="1" t="s">
        <v>656</v>
      </c>
      <c r="C9" s="22" t="s">
        <v>657</v>
      </c>
      <c r="E9" s="23" t="s">
        <v>658</v>
      </c>
      <c r="L9" s="24">
        <f>SUMIFS(L10:L13,A10:A13,"P")</f>
        <v>0</v>
      </c>
      <c r="M9" s="24">
        <f>SUMIFS(M10:M13,A10:A13,"P")</f>
        <v>0</v>
      </c>
      <c r="N9" s="25"/>
    </row>
    <row r="10">
      <c r="A10" s="1" t="s">
        <v>659</v>
      </c>
      <c r="B10" s="1">
        <v>1</v>
      </c>
      <c r="C10" s="26" t="s">
        <v>4554</v>
      </c>
      <c r="D10" t="s">
        <v>661</v>
      </c>
      <c r="E10" s="27" t="s">
        <v>4555</v>
      </c>
      <c r="F10" s="28" t="s">
        <v>677</v>
      </c>
      <c r="G10" s="29">
        <v>360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4556</v>
      </c>
    </row>
    <row r="13">
      <c r="A13" s="1" t="s">
        <v>666</v>
      </c>
      <c r="E13" s="27" t="s">
        <v>4557</v>
      </c>
    </row>
    <row r="14">
      <c r="A14" s="1" t="s">
        <v>656</v>
      </c>
      <c r="C14" s="22" t="s">
        <v>4504</v>
      </c>
      <c r="E14" s="23" t="s">
        <v>4058</v>
      </c>
      <c r="L14" s="24">
        <f>SUMIFS(L15:L38,A15:A38,"P")</f>
        <v>0</v>
      </c>
      <c r="M14" s="24">
        <f>SUMIFS(M15:M38,A15:A38,"P")</f>
        <v>0</v>
      </c>
      <c r="N14" s="25"/>
    </row>
    <row r="15">
      <c r="A15" s="1" t="s">
        <v>659</v>
      </c>
      <c r="B15" s="1">
        <v>2</v>
      </c>
      <c r="C15" s="26" t="s">
        <v>2912</v>
      </c>
      <c r="D15" t="s">
        <v>661</v>
      </c>
      <c r="E15" s="27" t="s">
        <v>2913</v>
      </c>
      <c r="F15" s="28" t="s">
        <v>670</v>
      </c>
      <c r="G15" s="29">
        <v>120</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4556</v>
      </c>
    </row>
    <row r="18" ht="25.5">
      <c r="A18" s="1" t="s">
        <v>666</v>
      </c>
      <c r="E18" s="27" t="s">
        <v>4209</v>
      </c>
    </row>
    <row r="19">
      <c r="A19" s="1" t="s">
        <v>659</v>
      </c>
      <c r="B19" s="1">
        <v>3</v>
      </c>
      <c r="C19" s="26" t="s">
        <v>2914</v>
      </c>
      <c r="D19" t="s">
        <v>661</v>
      </c>
      <c r="E19" s="27" t="s">
        <v>2915</v>
      </c>
      <c r="F19" s="28" t="s">
        <v>670</v>
      </c>
      <c r="G19" s="29">
        <v>80</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4556</v>
      </c>
    </row>
    <row r="22" ht="25.5">
      <c r="A22" s="1" t="s">
        <v>666</v>
      </c>
      <c r="E22" s="27" t="s">
        <v>4558</v>
      </c>
    </row>
    <row r="23">
      <c r="A23" s="1" t="s">
        <v>659</v>
      </c>
      <c r="B23" s="1">
        <v>4</v>
      </c>
      <c r="C23" s="26" t="s">
        <v>4559</v>
      </c>
      <c r="D23" t="s">
        <v>661</v>
      </c>
      <c r="E23" s="27" t="s">
        <v>4560</v>
      </c>
      <c r="F23" s="28" t="s">
        <v>670</v>
      </c>
      <c r="G23" s="29">
        <v>340</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4556</v>
      </c>
    </row>
    <row r="26" ht="25.5">
      <c r="A26" s="1" t="s">
        <v>666</v>
      </c>
      <c r="E26" s="27" t="s">
        <v>4558</v>
      </c>
    </row>
    <row r="27">
      <c r="A27" s="1" t="s">
        <v>659</v>
      </c>
      <c r="B27" s="1">
        <v>5</v>
      </c>
      <c r="C27" s="26" t="s">
        <v>4561</v>
      </c>
      <c r="D27" t="s">
        <v>661</v>
      </c>
      <c r="E27" s="27" t="s">
        <v>4562</v>
      </c>
      <c r="F27" s="28" t="s">
        <v>677</v>
      </c>
      <c r="G27" s="29">
        <v>20</v>
      </c>
      <c r="H27" s="28">
        <v>0</v>
      </c>
      <c r="I27" s="30">
        <f>ROUND(G27*H27,P4)</f>
        <v>0</v>
      </c>
      <c r="L27" s="31">
        <v>0</v>
      </c>
      <c r="M27" s="24">
        <f>ROUND(G27*L27,P4)</f>
        <v>0</v>
      </c>
      <c r="N27" s="25" t="s">
        <v>4516</v>
      </c>
      <c r="O27" s="32">
        <f>M27*AA27</f>
        <v>0</v>
      </c>
      <c r="P27" s="1">
        <v>3</v>
      </c>
      <c r="AA27" s="1">
        <f>IF(P27=1,$O$3,IF(P27=2,$O$4,$O$5))</f>
        <v>0</v>
      </c>
    </row>
    <row r="28">
      <c r="A28" s="1" t="s">
        <v>664</v>
      </c>
      <c r="E28" s="27" t="s">
        <v>661</v>
      </c>
    </row>
    <row r="29">
      <c r="A29" s="1" t="s">
        <v>665</v>
      </c>
      <c r="E29" s="33" t="s">
        <v>4556</v>
      </c>
    </row>
    <row r="30" ht="76.5">
      <c r="A30" s="1" t="s">
        <v>666</v>
      </c>
      <c r="E30" s="27" t="s">
        <v>690</v>
      </c>
    </row>
    <row r="31">
      <c r="A31" s="1" t="s">
        <v>659</v>
      </c>
      <c r="B31" s="1">
        <v>6</v>
      </c>
      <c r="C31" s="26" t="s">
        <v>4563</v>
      </c>
      <c r="D31" t="s">
        <v>661</v>
      </c>
      <c r="E31" s="27" t="s">
        <v>4564</v>
      </c>
      <c r="F31" s="28" t="s">
        <v>683</v>
      </c>
      <c r="G31" s="29">
        <v>16</v>
      </c>
      <c r="H31" s="28">
        <v>0</v>
      </c>
      <c r="I31" s="30">
        <f>ROUND(G31*H31,P4)</f>
        <v>0</v>
      </c>
      <c r="L31" s="31">
        <v>0</v>
      </c>
      <c r="M31" s="24">
        <f>ROUND(G31*L31,P4)</f>
        <v>0</v>
      </c>
      <c r="N31" s="25" t="s">
        <v>4516</v>
      </c>
      <c r="O31" s="32">
        <f>M31*AA31</f>
        <v>0</v>
      </c>
      <c r="P31" s="1">
        <v>3</v>
      </c>
      <c r="AA31" s="1">
        <f>IF(P31=1,$O$3,IF(P31=2,$O$4,$O$5))</f>
        <v>0</v>
      </c>
    </row>
    <row r="32">
      <c r="A32" s="1" t="s">
        <v>664</v>
      </c>
      <c r="E32" s="27" t="s">
        <v>661</v>
      </c>
    </row>
    <row r="33">
      <c r="A33" s="1" t="s">
        <v>665</v>
      </c>
      <c r="E33" s="33" t="s">
        <v>4556</v>
      </c>
    </row>
    <row r="34" ht="76.5">
      <c r="A34" s="1" t="s">
        <v>666</v>
      </c>
      <c r="E34" s="27" t="s">
        <v>690</v>
      </c>
    </row>
    <row r="35">
      <c r="A35" s="1" t="s">
        <v>659</v>
      </c>
      <c r="B35" s="1">
        <v>7</v>
      </c>
      <c r="C35" s="26" t="s">
        <v>4565</v>
      </c>
      <c r="D35" t="s">
        <v>661</v>
      </c>
      <c r="E35" s="27" t="s">
        <v>4282</v>
      </c>
      <c r="F35" s="28" t="s">
        <v>3707</v>
      </c>
      <c r="G35" s="29">
        <v>120</v>
      </c>
      <c r="H35" s="28">
        <v>0</v>
      </c>
      <c r="I35" s="30">
        <f>ROUND(G35*H35,P4)</f>
        <v>0</v>
      </c>
      <c r="L35" s="31">
        <v>0</v>
      </c>
      <c r="M35" s="24">
        <f>ROUND(G35*L35,P4)</f>
        <v>0</v>
      </c>
      <c r="N35" s="25" t="s">
        <v>4516</v>
      </c>
      <c r="O35" s="32">
        <f>M35*AA35</f>
        <v>0</v>
      </c>
      <c r="P35" s="1">
        <v>3</v>
      </c>
      <c r="AA35" s="1">
        <f>IF(P35=1,$O$3,IF(P35=2,$O$4,$O$5))</f>
        <v>0</v>
      </c>
    </row>
    <row r="36">
      <c r="A36" s="1" t="s">
        <v>664</v>
      </c>
      <c r="E36" s="27" t="s">
        <v>661</v>
      </c>
    </row>
    <row r="37">
      <c r="A37" s="1" t="s">
        <v>665</v>
      </c>
      <c r="E37" s="33" t="s">
        <v>4556</v>
      </c>
    </row>
    <row r="38" ht="114.75">
      <c r="A38" s="1" t="s">
        <v>666</v>
      </c>
      <c r="E38" s="27" t="s">
        <v>4566</v>
      </c>
    </row>
    <row r="39">
      <c r="A39" s="1" t="s">
        <v>656</v>
      </c>
      <c r="C39" s="22" t="s">
        <v>4065</v>
      </c>
      <c r="E39" s="23" t="s">
        <v>4066</v>
      </c>
      <c r="L39" s="24">
        <f>SUMIFS(L40:L55,A40:A55,"P")</f>
        <v>0</v>
      </c>
      <c r="M39" s="24">
        <f>SUMIFS(M40:M55,A40:A55,"P")</f>
        <v>0</v>
      </c>
      <c r="N39" s="25"/>
    </row>
    <row r="40">
      <c r="A40" s="1" t="s">
        <v>659</v>
      </c>
      <c r="B40" s="1">
        <v>8</v>
      </c>
      <c r="C40" s="26" t="s">
        <v>4567</v>
      </c>
      <c r="D40" t="s">
        <v>661</v>
      </c>
      <c r="E40" s="27" t="s">
        <v>4568</v>
      </c>
      <c r="F40" s="28" t="s">
        <v>670</v>
      </c>
      <c r="G40" s="29">
        <v>160</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4556</v>
      </c>
    </row>
    <row r="43" ht="51">
      <c r="A43" s="1" t="s">
        <v>666</v>
      </c>
      <c r="E43" s="27" t="s">
        <v>4531</v>
      </c>
    </row>
    <row r="44">
      <c r="A44" s="1" t="s">
        <v>659</v>
      </c>
      <c r="B44" s="1">
        <v>9</v>
      </c>
      <c r="C44" s="26" t="s">
        <v>4569</v>
      </c>
      <c r="D44" t="s">
        <v>661</v>
      </c>
      <c r="E44" s="27" t="s">
        <v>4570</v>
      </c>
      <c r="F44" s="28" t="s">
        <v>670</v>
      </c>
      <c r="G44" s="29">
        <v>40</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4556</v>
      </c>
    </row>
    <row r="47" ht="51">
      <c r="A47" s="1" t="s">
        <v>666</v>
      </c>
      <c r="E47" s="27" t="s">
        <v>4531</v>
      </c>
    </row>
    <row r="48" ht="25.5">
      <c r="A48" s="1" t="s">
        <v>659</v>
      </c>
      <c r="B48" s="1">
        <v>10</v>
      </c>
      <c r="C48" s="26" t="s">
        <v>4571</v>
      </c>
      <c r="D48" t="s">
        <v>661</v>
      </c>
      <c r="E48" s="27" t="s">
        <v>4572</v>
      </c>
      <c r="F48" s="28" t="s">
        <v>683</v>
      </c>
      <c r="G48" s="29">
        <v>10</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4556</v>
      </c>
    </row>
    <row r="51" ht="63.75">
      <c r="A51" s="1" t="s">
        <v>666</v>
      </c>
      <c r="E51" s="27" t="s">
        <v>4573</v>
      </c>
    </row>
    <row r="52">
      <c r="A52" s="1" t="s">
        <v>659</v>
      </c>
      <c r="B52" s="1">
        <v>11</v>
      </c>
      <c r="C52" s="26" t="s">
        <v>4574</v>
      </c>
      <c r="D52" t="s">
        <v>661</v>
      </c>
      <c r="E52" s="27" t="s">
        <v>4282</v>
      </c>
      <c r="F52" s="28" t="s">
        <v>4283</v>
      </c>
      <c r="G52" s="29">
        <v>100</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4556</v>
      </c>
    </row>
    <row r="55" ht="76.5">
      <c r="A55" s="1" t="s">
        <v>666</v>
      </c>
      <c r="E55" s="27" t="s">
        <v>4284</v>
      </c>
    </row>
    <row r="56">
      <c r="A56" s="1" t="s">
        <v>656</v>
      </c>
      <c r="C56" s="22" t="s">
        <v>4507</v>
      </c>
      <c r="E56" s="23" t="s">
        <v>4226</v>
      </c>
      <c r="L56" s="24">
        <f>SUMIFS(L57:L80,A57:A80,"P")</f>
        <v>0</v>
      </c>
      <c r="M56" s="24">
        <f>SUMIFS(M57:M80,A57:A80,"P")</f>
        <v>0</v>
      </c>
      <c r="N56" s="25"/>
    </row>
    <row r="57">
      <c r="A57" s="1" t="s">
        <v>659</v>
      </c>
      <c r="B57" s="1">
        <v>12</v>
      </c>
      <c r="C57" s="26" t="s">
        <v>4575</v>
      </c>
      <c r="D57" t="s">
        <v>661</v>
      </c>
      <c r="E57" s="27" t="s">
        <v>4576</v>
      </c>
      <c r="F57" s="28" t="s">
        <v>683</v>
      </c>
      <c r="G57" s="29">
        <v>260</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4577</v>
      </c>
    </row>
    <row r="60" ht="63.75">
      <c r="A60" s="1" t="s">
        <v>666</v>
      </c>
      <c r="E60" s="27" t="s">
        <v>4185</v>
      </c>
    </row>
    <row r="61">
      <c r="A61" s="1" t="s">
        <v>659</v>
      </c>
      <c r="B61" s="1">
        <v>13</v>
      </c>
      <c r="C61" s="26" t="s">
        <v>4578</v>
      </c>
      <c r="D61" t="s">
        <v>661</v>
      </c>
      <c r="E61" s="27" t="s">
        <v>4579</v>
      </c>
      <c r="F61" s="28" t="s">
        <v>670</v>
      </c>
      <c r="G61" s="29">
        <v>650</v>
      </c>
      <c r="H61" s="28">
        <v>0</v>
      </c>
      <c r="I61" s="30">
        <f>ROUND(G61*H61,P4)</f>
        <v>0</v>
      </c>
      <c r="L61" s="31">
        <v>0</v>
      </c>
      <c r="M61" s="24">
        <f>ROUND(G61*L61,P4)</f>
        <v>0</v>
      </c>
      <c r="N61" s="25" t="s">
        <v>1345</v>
      </c>
      <c r="O61" s="32">
        <f>M61*AA61</f>
        <v>0</v>
      </c>
      <c r="P61" s="1">
        <v>3</v>
      </c>
      <c r="AA61" s="1">
        <f>IF(P61=1,$O$3,IF(P61=2,$O$4,$O$5))</f>
        <v>0</v>
      </c>
    </row>
    <row r="62">
      <c r="A62" s="1" t="s">
        <v>664</v>
      </c>
      <c r="E62" s="27" t="s">
        <v>661</v>
      </c>
    </row>
    <row r="63">
      <c r="A63" s="1" t="s">
        <v>665</v>
      </c>
      <c r="E63" s="33" t="s">
        <v>4577</v>
      </c>
    </row>
    <row r="64" ht="51">
      <c r="A64" s="1" t="s">
        <v>666</v>
      </c>
      <c r="E64" s="27" t="s">
        <v>4531</v>
      </c>
    </row>
    <row r="65">
      <c r="A65" s="1" t="s">
        <v>659</v>
      </c>
      <c r="B65" s="1">
        <v>14</v>
      </c>
      <c r="C65" s="26" t="s">
        <v>4528</v>
      </c>
      <c r="D65" t="s">
        <v>661</v>
      </c>
      <c r="E65" s="27" t="s">
        <v>4529</v>
      </c>
      <c r="F65" s="28" t="s">
        <v>670</v>
      </c>
      <c r="G65" s="29">
        <v>420</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4577</v>
      </c>
    </row>
    <row r="68" ht="51">
      <c r="A68" s="1" t="s">
        <v>666</v>
      </c>
      <c r="E68" s="27" t="s">
        <v>4531</v>
      </c>
    </row>
    <row r="69" ht="25.5">
      <c r="A69" s="1" t="s">
        <v>659</v>
      </c>
      <c r="B69" s="1">
        <v>15</v>
      </c>
      <c r="C69" s="26" t="s">
        <v>4580</v>
      </c>
      <c r="D69" t="s">
        <v>661</v>
      </c>
      <c r="E69" s="27" t="s">
        <v>4581</v>
      </c>
      <c r="F69" s="28" t="s">
        <v>670</v>
      </c>
      <c r="G69" s="29">
        <v>400</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4577</v>
      </c>
    </row>
    <row r="72" ht="51">
      <c r="A72" s="1" t="s">
        <v>666</v>
      </c>
      <c r="E72" s="27" t="s">
        <v>4531</v>
      </c>
    </row>
    <row r="73">
      <c r="A73" s="1" t="s">
        <v>659</v>
      </c>
      <c r="B73" s="1">
        <v>16</v>
      </c>
      <c r="C73" s="26" t="s">
        <v>4582</v>
      </c>
      <c r="D73" t="s">
        <v>661</v>
      </c>
      <c r="E73" s="27" t="s">
        <v>4282</v>
      </c>
      <c r="F73" s="28" t="s">
        <v>3707</v>
      </c>
      <c r="G73" s="29">
        <v>300</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4577</v>
      </c>
    </row>
    <row r="76" ht="76.5">
      <c r="A76" s="1" t="s">
        <v>666</v>
      </c>
      <c r="E76" s="27" t="s">
        <v>4583</v>
      </c>
    </row>
    <row r="77">
      <c r="A77" s="1" t="s">
        <v>659</v>
      </c>
      <c r="B77" s="1">
        <v>17</v>
      </c>
      <c r="C77" s="26" t="s">
        <v>4584</v>
      </c>
      <c r="D77" t="s">
        <v>661</v>
      </c>
      <c r="E77" s="27" t="s">
        <v>4282</v>
      </c>
      <c r="F77" s="28" t="s">
        <v>4283</v>
      </c>
      <c r="G77" s="29">
        <v>100</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4577</v>
      </c>
    </row>
    <row r="80" ht="76.5">
      <c r="A80" s="1" t="s">
        <v>666</v>
      </c>
      <c r="E80" s="27" t="s">
        <v>4284</v>
      </c>
    </row>
    <row r="81">
      <c r="A81" s="1" t="s">
        <v>656</v>
      </c>
      <c r="C81" s="22" t="s">
        <v>4585</v>
      </c>
      <c r="E81" s="23" t="s">
        <v>4586</v>
      </c>
      <c r="L81" s="24">
        <f>SUMIFS(L82:L93,A82:A93,"P")</f>
        <v>0</v>
      </c>
      <c r="M81" s="24">
        <f>SUMIFS(M82:M93,A82:A93,"P")</f>
        <v>0</v>
      </c>
      <c r="N81" s="25"/>
    </row>
    <row r="82">
      <c r="A82" s="1" t="s">
        <v>659</v>
      </c>
      <c r="B82" s="1">
        <v>18</v>
      </c>
      <c r="C82" s="26" t="s">
        <v>4587</v>
      </c>
      <c r="D82" t="s">
        <v>661</v>
      </c>
      <c r="E82" s="27" t="s">
        <v>4588</v>
      </c>
      <c r="F82" s="28" t="s">
        <v>683</v>
      </c>
      <c r="G82" s="29">
        <v>6</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4577</v>
      </c>
    </row>
    <row r="85" ht="63.75">
      <c r="A85" s="1" t="s">
        <v>666</v>
      </c>
      <c r="E85" s="27" t="s">
        <v>4185</v>
      </c>
    </row>
    <row r="86">
      <c r="A86" s="1" t="s">
        <v>659</v>
      </c>
      <c r="B86" s="1">
        <v>19</v>
      </c>
      <c r="C86" s="26" t="s">
        <v>4589</v>
      </c>
      <c r="D86" t="s">
        <v>661</v>
      </c>
      <c r="E86" s="27" t="s">
        <v>4282</v>
      </c>
      <c r="F86" s="28" t="s">
        <v>3707</v>
      </c>
      <c r="G86" s="29">
        <v>200</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4577</v>
      </c>
    </row>
    <row r="89" ht="76.5">
      <c r="A89" s="1" t="s">
        <v>666</v>
      </c>
      <c r="E89" s="27" t="s">
        <v>4583</v>
      </c>
    </row>
    <row r="90">
      <c r="A90" s="1" t="s">
        <v>659</v>
      </c>
      <c r="B90" s="1">
        <v>20</v>
      </c>
      <c r="C90" s="26" t="s">
        <v>4590</v>
      </c>
      <c r="D90" t="s">
        <v>661</v>
      </c>
      <c r="E90" s="27" t="s">
        <v>4282</v>
      </c>
      <c r="F90" s="28" t="s">
        <v>4283</v>
      </c>
      <c r="G90" s="29">
        <v>100</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4577</v>
      </c>
    </row>
    <row r="93" ht="76.5">
      <c r="A93" s="1" t="s">
        <v>666</v>
      </c>
      <c r="E93" s="27" t="s">
        <v>4284</v>
      </c>
    </row>
    <row r="94">
      <c r="A94" s="1" t="s">
        <v>656</v>
      </c>
      <c r="C94" s="22" t="s">
        <v>4096</v>
      </c>
      <c r="E94" s="23" t="s">
        <v>4097</v>
      </c>
      <c r="L94" s="24">
        <f>SUMIFS(L95:L110,A95:A110,"P")</f>
        <v>0</v>
      </c>
      <c r="M94" s="24">
        <f>SUMIFS(M95:M110,A95:A110,"P")</f>
        <v>0</v>
      </c>
      <c r="N94" s="25"/>
    </row>
    <row r="95">
      <c r="A95" s="1" t="s">
        <v>659</v>
      </c>
      <c r="B95" s="1">
        <v>21</v>
      </c>
      <c r="C95" s="26" t="s">
        <v>4591</v>
      </c>
      <c r="D95" t="s">
        <v>661</v>
      </c>
      <c r="E95" s="27" t="s">
        <v>4592</v>
      </c>
      <c r="F95" s="28" t="s">
        <v>683</v>
      </c>
      <c r="G95" s="29">
        <v>32</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4577</v>
      </c>
    </row>
    <row r="98" ht="63.75">
      <c r="A98" s="1" t="s">
        <v>666</v>
      </c>
      <c r="E98" s="27" t="s">
        <v>4185</v>
      </c>
    </row>
    <row r="99">
      <c r="A99" s="1" t="s">
        <v>659</v>
      </c>
      <c r="B99" s="1">
        <v>22</v>
      </c>
      <c r="C99" s="26" t="s">
        <v>4532</v>
      </c>
      <c r="D99" t="s">
        <v>661</v>
      </c>
      <c r="E99" s="27" t="s">
        <v>4533</v>
      </c>
      <c r="F99" s="28" t="s">
        <v>683</v>
      </c>
      <c r="G99" s="29">
        <v>42</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c r="E101" s="33" t="s">
        <v>4577</v>
      </c>
    </row>
    <row r="102" ht="63.75">
      <c r="A102" s="1" t="s">
        <v>666</v>
      </c>
      <c r="E102" s="27" t="s">
        <v>4185</v>
      </c>
    </row>
    <row r="103">
      <c r="A103" s="1" t="s">
        <v>659</v>
      </c>
      <c r="B103" s="1">
        <v>23</v>
      </c>
      <c r="C103" s="26" t="s">
        <v>4593</v>
      </c>
      <c r="D103" t="s">
        <v>661</v>
      </c>
      <c r="E103" s="27" t="s">
        <v>4594</v>
      </c>
      <c r="F103" s="28" t="s">
        <v>683</v>
      </c>
      <c r="G103" s="29">
        <v>36</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4577</v>
      </c>
    </row>
    <row r="106" ht="63.75">
      <c r="A106" s="1" t="s">
        <v>666</v>
      </c>
      <c r="E106" s="27" t="s">
        <v>4185</v>
      </c>
    </row>
    <row r="107">
      <c r="A107" s="1" t="s">
        <v>659</v>
      </c>
      <c r="B107" s="1">
        <v>24</v>
      </c>
      <c r="C107" s="26" t="s">
        <v>4595</v>
      </c>
      <c r="D107" t="s">
        <v>661</v>
      </c>
      <c r="E107" s="27" t="s">
        <v>4282</v>
      </c>
      <c r="F107" s="28" t="s">
        <v>4283</v>
      </c>
      <c r="G107" s="29">
        <v>250</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c r="E109" s="33" t="s">
        <v>4577</v>
      </c>
    </row>
    <row r="110" ht="76.5">
      <c r="A110" s="1" t="s">
        <v>666</v>
      </c>
      <c r="E110" s="27" t="s">
        <v>4284</v>
      </c>
    </row>
    <row r="111">
      <c r="A111" s="1" t="s">
        <v>656</v>
      </c>
      <c r="C111" s="22" t="s">
        <v>4596</v>
      </c>
      <c r="E111" s="23" t="s">
        <v>4597</v>
      </c>
      <c r="L111" s="24">
        <f>SUMIFS(L112:L171,A112:A171,"P")</f>
        <v>0</v>
      </c>
      <c r="M111" s="24">
        <f>SUMIFS(M112:M171,A112:A171,"P")</f>
        <v>0</v>
      </c>
      <c r="N111" s="25"/>
    </row>
    <row r="112">
      <c r="A112" s="1" t="s">
        <v>659</v>
      </c>
      <c r="B112" s="1">
        <v>25</v>
      </c>
      <c r="C112" s="26" t="s">
        <v>4598</v>
      </c>
      <c r="D112" t="s">
        <v>661</v>
      </c>
      <c r="E112" s="27" t="s">
        <v>4599</v>
      </c>
      <c r="F112" s="28" t="s">
        <v>683</v>
      </c>
      <c r="G112" s="29">
        <v>34</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4577</v>
      </c>
    </row>
    <row r="115" ht="63.75">
      <c r="A115" s="1" t="s">
        <v>666</v>
      </c>
      <c r="E115" s="27" t="s">
        <v>4185</v>
      </c>
    </row>
    <row r="116">
      <c r="A116" s="1" t="s">
        <v>659</v>
      </c>
      <c r="B116" s="1">
        <v>26</v>
      </c>
      <c r="C116" s="26" t="s">
        <v>4600</v>
      </c>
      <c r="D116" t="s">
        <v>661</v>
      </c>
      <c r="E116" s="27" t="s">
        <v>4601</v>
      </c>
      <c r="F116" s="28" t="s">
        <v>683</v>
      </c>
      <c r="G116" s="29">
        <v>20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4577</v>
      </c>
    </row>
    <row r="119" ht="63.75">
      <c r="A119" s="1" t="s">
        <v>666</v>
      </c>
      <c r="E119" s="27" t="s">
        <v>4185</v>
      </c>
    </row>
    <row r="120">
      <c r="A120" s="1" t="s">
        <v>659</v>
      </c>
      <c r="B120" s="1">
        <v>27</v>
      </c>
      <c r="C120" s="26" t="s">
        <v>4602</v>
      </c>
      <c r="D120" t="s">
        <v>661</v>
      </c>
      <c r="E120" s="27" t="s">
        <v>4603</v>
      </c>
      <c r="F120" s="28" t="s">
        <v>683</v>
      </c>
      <c r="G120" s="29">
        <v>30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4577</v>
      </c>
    </row>
    <row r="123" ht="63.75">
      <c r="A123" s="1" t="s">
        <v>666</v>
      </c>
      <c r="E123" s="27" t="s">
        <v>4185</v>
      </c>
    </row>
    <row r="124" ht="25.5">
      <c r="A124" s="1" t="s">
        <v>659</v>
      </c>
      <c r="B124" s="1">
        <v>28</v>
      </c>
      <c r="C124" s="26" t="s">
        <v>4604</v>
      </c>
      <c r="D124" t="s">
        <v>661</v>
      </c>
      <c r="E124" s="27" t="s">
        <v>4605</v>
      </c>
      <c r="F124" s="28" t="s">
        <v>683</v>
      </c>
      <c r="G124" s="29">
        <v>30</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4577</v>
      </c>
    </row>
    <row r="127" ht="63.75">
      <c r="A127" s="1" t="s">
        <v>666</v>
      </c>
      <c r="E127" s="27" t="s">
        <v>4185</v>
      </c>
    </row>
    <row r="128">
      <c r="A128" s="1" t="s">
        <v>659</v>
      </c>
      <c r="B128" s="1">
        <v>29</v>
      </c>
      <c r="C128" s="26" t="s">
        <v>4606</v>
      </c>
      <c r="D128" t="s">
        <v>661</v>
      </c>
      <c r="E128" s="27" t="s">
        <v>4607</v>
      </c>
      <c r="F128" s="28" t="s">
        <v>683</v>
      </c>
      <c r="G128" s="29">
        <v>30</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4577</v>
      </c>
    </row>
    <row r="131" ht="63.75">
      <c r="A131" s="1" t="s">
        <v>666</v>
      </c>
      <c r="E131" s="27" t="s">
        <v>4185</v>
      </c>
    </row>
    <row r="132">
      <c r="A132" s="1" t="s">
        <v>659</v>
      </c>
      <c r="B132" s="1">
        <v>30</v>
      </c>
      <c r="C132" s="26" t="s">
        <v>4608</v>
      </c>
      <c r="D132" t="s">
        <v>661</v>
      </c>
      <c r="E132" s="27" t="s">
        <v>4609</v>
      </c>
      <c r="F132" s="28" t="s">
        <v>683</v>
      </c>
      <c r="G132" s="29">
        <v>12</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4577</v>
      </c>
    </row>
    <row r="135" ht="63.75">
      <c r="A135" s="1" t="s">
        <v>666</v>
      </c>
      <c r="E135" s="27" t="s">
        <v>4185</v>
      </c>
    </row>
    <row r="136">
      <c r="A136" s="1" t="s">
        <v>659</v>
      </c>
      <c r="B136" s="1">
        <v>31</v>
      </c>
      <c r="C136" s="26" t="s">
        <v>4610</v>
      </c>
      <c r="D136" t="s">
        <v>661</v>
      </c>
      <c r="E136" s="27" t="s">
        <v>4611</v>
      </c>
      <c r="F136" s="28" t="s">
        <v>683</v>
      </c>
      <c r="G136" s="29">
        <v>49</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4577</v>
      </c>
    </row>
    <row r="139" ht="63.75">
      <c r="A139" s="1" t="s">
        <v>666</v>
      </c>
      <c r="E139" s="27" t="s">
        <v>4185</v>
      </c>
    </row>
    <row r="140">
      <c r="A140" s="1" t="s">
        <v>659</v>
      </c>
      <c r="B140" s="1">
        <v>32</v>
      </c>
      <c r="C140" s="26" t="s">
        <v>4612</v>
      </c>
      <c r="D140" t="s">
        <v>661</v>
      </c>
      <c r="E140" s="27" t="s">
        <v>4613</v>
      </c>
      <c r="F140" s="28" t="s">
        <v>683</v>
      </c>
      <c r="G140" s="29">
        <v>13</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4577</v>
      </c>
    </row>
    <row r="143" ht="63.75">
      <c r="A143" s="1" t="s">
        <v>666</v>
      </c>
      <c r="E143" s="27" t="s">
        <v>4185</v>
      </c>
    </row>
    <row r="144">
      <c r="A144" s="1" t="s">
        <v>659</v>
      </c>
      <c r="B144" s="1">
        <v>33</v>
      </c>
      <c r="C144" s="26" t="s">
        <v>4614</v>
      </c>
      <c r="D144" t="s">
        <v>661</v>
      </c>
      <c r="E144" s="27" t="s">
        <v>4615</v>
      </c>
      <c r="F144" s="28" t="s">
        <v>683</v>
      </c>
      <c r="G144" s="29">
        <v>49</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4577</v>
      </c>
    </row>
    <row r="147" ht="63.75">
      <c r="A147" s="1" t="s">
        <v>666</v>
      </c>
      <c r="E147" s="27" t="s">
        <v>4185</v>
      </c>
    </row>
    <row r="148">
      <c r="A148" s="1" t="s">
        <v>659</v>
      </c>
      <c r="B148" s="1">
        <v>34</v>
      </c>
      <c r="C148" s="26" t="s">
        <v>4616</v>
      </c>
      <c r="D148" t="s">
        <v>661</v>
      </c>
      <c r="E148" s="27" t="s">
        <v>4617</v>
      </c>
      <c r="F148" s="28" t="s">
        <v>683</v>
      </c>
      <c r="G148" s="29">
        <v>18</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4577</v>
      </c>
    </row>
    <row r="151" ht="63.75">
      <c r="A151" s="1" t="s">
        <v>666</v>
      </c>
      <c r="E151" s="27" t="s">
        <v>4185</v>
      </c>
    </row>
    <row r="152">
      <c r="A152" s="1" t="s">
        <v>659</v>
      </c>
      <c r="B152" s="1">
        <v>35</v>
      </c>
      <c r="C152" s="26" t="s">
        <v>4618</v>
      </c>
      <c r="D152" t="s">
        <v>661</v>
      </c>
      <c r="E152" s="27" t="s">
        <v>4619</v>
      </c>
      <c r="F152" s="28" t="s">
        <v>683</v>
      </c>
      <c r="G152" s="29">
        <v>12</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4577</v>
      </c>
    </row>
    <row r="155" ht="63.75">
      <c r="A155" s="1" t="s">
        <v>666</v>
      </c>
      <c r="E155" s="27" t="s">
        <v>4185</v>
      </c>
    </row>
    <row r="156">
      <c r="A156" s="1" t="s">
        <v>659</v>
      </c>
      <c r="B156" s="1">
        <v>36</v>
      </c>
      <c r="C156" s="26" t="s">
        <v>4620</v>
      </c>
      <c r="D156" t="s">
        <v>661</v>
      </c>
      <c r="E156" s="27" t="s">
        <v>4621</v>
      </c>
      <c r="F156" s="28" t="s">
        <v>683</v>
      </c>
      <c r="G156" s="29">
        <v>4</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4577</v>
      </c>
    </row>
    <row r="159" ht="63.75">
      <c r="A159" s="1" t="s">
        <v>666</v>
      </c>
      <c r="E159" s="27" t="s">
        <v>4185</v>
      </c>
    </row>
    <row r="160">
      <c r="A160" s="1" t="s">
        <v>659</v>
      </c>
      <c r="B160" s="1">
        <v>37</v>
      </c>
      <c r="C160" s="26" t="s">
        <v>4622</v>
      </c>
      <c r="D160" t="s">
        <v>661</v>
      </c>
      <c r="E160" s="27" t="s">
        <v>4623</v>
      </c>
      <c r="F160" s="28" t="s">
        <v>683</v>
      </c>
      <c r="G160" s="29">
        <v>2</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4577</v>
      </c>
    </row>
    <row r="163" ht="63.75">
      <c r="A163" s="1" t="s">
        <v>666</v>
      </c>
      <c r="E163" s="27" t="s">
        <v>4185</v>
      </c>
    </row>
    <row r="164">
      <c r="A164" s="1" t="s">
        <v>659</v>
      </c>
      <c r="B164" s="1">
        <v>38</v>
      </c>
      <c r="C164" s="26" t="s">
        <v>4624</v>
      </c>
      <c r="D164" t="s">
        <v>661</v>
      </c>
      <c r="E164" s="27" t="s">
        <v>4625</v>
      </c>
      <c r="F164" s="28" t="s">
        <v>683</v>
      </c>
      <c r="G164" s="29">
        <v>4</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4577</v>
      </c>
    </row>
    <row r="167" ht="63.75">
      <c r="A167" s="1" t="s">
        <v>666</v>
      </c>
      <c r="E167" s="27" t="s">
        <v>4185</v>
      </c>
    </row>
    <row r="168">
      <c r="A168" s="1" t="s">
        <v>659</v>
      </c>
      <c r="B168" s="1">
        <v>39</v>
      </c>
      <c r="C168" s="26" t="s">
        <v>4626</v>
      </c>
      <c r="D168" t="s">
        <v>661</v>
      </c>
      <c r="E168" s="27" t="s">
        <v>4282</v>
      </c>
      <c r="F168" s="28" t="s">
        <v>4283</v>
      </c>
      <c r="G168" s="29">
        <v>1200</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4577</v>
      </c>
    </row>
    <row r="171" ht="76.5">
      <c r="A171" s="1" t="s">
        <v>666</v>
      </c>
      <c r="E171" s="27" t="s">
        <v>4284</v>
      </c>
    </row>
    <row r="172">
      <c r="A172" s="1" t="s">
        <v>656</v>
      </c>
      <c r="C172" s="22" t="s">
        <v>3903</v>
      </c>
      <c r="E172" s="23" t="s">
        <v>3904</v>
      </c>
      <c r="L172" s="24">
        <f>SUMIFS(L173:L220,A173:A220,"P")</f>
        <v>0</v>
      </c>
      <c r="M172" s="24">
        <f>SUMIFS(M173:M220,A173:A220,"P")</f>
        <v>0</v>
      </c>
      <c r="N172" s="25"/>
    </row>
    <row r="173" ht="25.5">
      <c r="A173" s="1" t="s">
        <v>659</v>
      </c>
      <c r="B173" s="1">
        <v>40</v>
      </c>
      <c r="C173" s="26" t="s">
        <v>4627</v>
      </c>
      <c r="D173" t="s">
        <v>661</v>
      </c>
      <c r="E173" s="27" t="s">
        <v>4628</v>
      </c>
      <c r="F173" s="28" t="s">
        <v>683</v>
      </c>
      <c r="G173" s="29">
        <v>10</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4577</v>
      </c>
    </row>
    <row r="176" ht="63.75">
      <c r="A176" s="1" t="s">
        <v>666</v>
      </c>
      <c r="E176" s="27" t="s">
        <v>4185</v>
      </c>
    </row>
    <row r="177" ht="25.5">
      <c r="A177" s="1" t="s">
        <v>659</v>
      </c>
      <c r="B177" s="1">
        <v>41</v>
      </c>
      <c r="C177" s="26" t="s">
        <v>4629</v>
      </c>
      <c r="D177" t="s">
        <v>661</v>
      </c>
      <c r="E177" s="27" t="s">
        <v>4630</v>
      </c>
      <c r="F177" s="28" t="s">
        <v>683</v>
      </c>
      <c r="G177" s="29">
        <v>2</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4577</v>
      </c>
    </row>
    <row r="180" ht="63.75">
      <c r="A180" s="1" t="s">
        <v>666</v>
      </c>
      <c r="E180" s="27" t="s">
        <v>4185</v>
      </c>
    </row>
    <row r="181" ht="25.5">
      <c r="A181" s="1" t="s">
        <v>659</v>
      </c>
      <c r="B181" s="1">
        <v>42</v>
      </c>
      <c r="C181" s="26" t="s">
        <v>4183</v>
      </c>
      <c r="D181" t="s">
        <v>661</v>
      </c>
      <c r="E181" s="27" t="s">
        <v>4184</v>
      </c>
      <c r="F181" s="28" t="s">
        <v>683</v>
      </c>
      <c r="G181" s="29">
        <v>15</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4577</v>
      </c>
    </row>
    <row r="184" ht="63.75">
      <c r="A184" s="1" t="s">
        <v>666</v>
      </c>
      <c r="E184" s="27" t="s">
        <v>4185</v>
      </c>
    </row>
    <row r="185" ht="38.25">
      <c r="A185" s="1" t="s">
        <v>659</v>
      </c>
      <c r="B185" s="1">
        <v>43</v>
      </c>
      <c r="C185" s="26" t="s">
        <v>4005</v>
      </c>
      <c r="D185" t="s">
        <v>661</v>
      </c>
      <c r="E185" s="27" t="s">
        <v>4006</v>
      </c>
      <c r="F185" s="28" t="s">
        <v>683</v>
      </c>
      <c r="G185" s="29">
        <v>1</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4577</v>
      </c>
    </row>
    <row r="188" ht="63.75">
      <c r="A188" s="1" t="s">
        <v>666</v>
      </c>
      <c r="E188" s="27" t="s">
        <v>4185</v>
      </c>
    </row>
    <row r="189">
      <c r="A189" s="1" t="s">
        <v>659</v>
      </c>
      <c r="B189" s="1">
        <v>44</v>
      </c>
      <c r="C189" s="26" t="s">
        <v>4281</v>
      </c>
      <c r="D189" t="s">
        <v>661</v>
      </c>
      <c r="E189" s="27" t="s">
        <v>4282</v>
      </c>
      <c r="F189" s="28" t="s">
        <v>4283</v>
      </c>
      <c r="G189" s="29">
        <v>900</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4577</v>
      </c>
    </row>
    <row r="192" ht="76.5">
      <c r="A192" s="1" t="s">
        <v>666</v>
      </c>
      <c r="E192" s="27" t="s">
        <v>4284</v>
      </c>
    </row>
    <row r="193" ht="25.5">
      <c r="A193" s="1" t="s">
        <v>659</v>
      </c>
      <c r="B193" s="1">
        <v>45</v>
      </c>
      <c r="C193" s="26" t="s">
        <v>4631</v>
      </c>
      <c r="D193" t="s">
        <v>661</v>
      </c>
      <c r="E193" s="27" t="s">
        <v>4632</v>
      </c>
      <c r="F193" s="28" t="s">
        <v>683</v>
      </c>
      <c r="G193" s="29">
        <v>4</v>
      </c>
      <c r="H193" s="28">
        <v>0</v>
      </c>
      <c r="I193" s="30">
        <f>ROUND(G193*H193,P4)</f>
        <v>0</v>
      </c>
      <c r="L193" s="31">
        <v>0</v>
      </c>
      <c r="M193" s="24">
        <f>ROUND(G193*L193,P4)</f>
        <v>0</v>
      </c>
      <c r="N193" s="25" t="s">
        <v>4516</v>
      </c>
      <c r="O193" s="32">
        <f>M193*AA193</f>
        <v>0</v>
      </c>
      <c r="P193" s="1">
        <v>3</v>
      </c>
      <c r="AA193" s="1">
        <f>IF(P193=1,$O$3,IF(P193=2,$O$4,$O$5))</f>
        <v>0</v>
      </c>
    </row>
    <row r="194">
      <c r="A194" s="1" t="s">
        <v>664</v>
      </c>
      <c r="E194" s="27" t="s">
        <v>661</v>
      </c>
    </row>
    <row r="195">
      <c r="A195" s="1" t="s">
        <v>665</v>
      </c>
      <c r="E195" s="33" t="s">
        <v>4577</v>
      </c>
    </row>
    <row r="196" ht="63.75">
      <c r="A196" s="1" t="s">
        <v>666</v>
      </c>
      <c r="E196" s="27" t="s">
        <v>4185</v>
      </c>
    </row>
    <row r="197" ht="25.5">
      <c r="A197" s="1" t="s">
        <v>659</v>
      </c>
      <c r="B197" s="1">
        <v>46</v>
      </c>
      <c r="C197" s="26" t="s">
        <v>4633</v>
      </c>
      <c r="D197" t="s">
        <v>661</v>
      </c>
      <c r="E197" s="27" t="s">
        <v>4634</v>
      </c>
      <c r="F197" s="28" t="s">
        <v>683</v>
      </c>
      <c r="G197" s="29">
        <v>4</v>
      </c>
      <c r="H197" s="28">
        <v>0</v>
      </c>
      <c r="I197" s="30">
        <f>ROUND(G197*H197,P4)</f>
        <v>0</v>
      </c>
      <c r="L197" s="31">
        <v>0</v>
      </c>
      <c r="M197" s="24">
        <f>ROUND(G197*L197,P4)</f>
        <v>0</v>
      </c>
      <c r="N197" s="25" t="s">
        <v>4516</v>
      </c>
      <c r="O197" s="32">
        <f>M197*AA197</f>
        <v>0</v>
      </c>
      <c r="P197" s="1">
        <v>3</v>
      </c>
      <c r="AA197" s="1">
        <f>IF(P197=1,$O$3,IF(P197=2,$O$4,$O$5))</f>
        <v>0</v>
      </c>
    </row>
    <row r="198">
      <c r="A198" s="1" t="s">
        <v>664</v>
      </c>
      <c r="E198" s="27" t="s">
        <v>661</v>
      </c>
    </row>
    <row r="199">
      <c r="A199" s="1" t="s">
        <v>665</v>
      </c>
      <c r="E199" s="33" t="s">
        <v>4577</v>
      </c>
    </row>
    <row r="200" ht="63.75">
      <c r="A200" s="1" t="s">
        <v>666</v>
      </c>
      <c r="E200" s="27" t="s">
        <v>4185</v>
      </c>
    </row>
    <row r="201">
      <c r="A201" s="1" t="s">
        <v>659</v>
      </c>
      <c r="B201" s="1">
        <v>47</v>
      </c>
      <c r="C201" s="26" t="s">
        <v>4635</v>
      </c>
      <c r="D201" t="s">
        <v>661</v>
      </c>
      <c r="E201" s="27" t="s">
        <v>4636</v>
      </c>
      <c r="F201" s="28" t="s">
        <v>683</v>
      </c>
      <c r="G201" s="29">
        <v>6</v>
      </c>
      <c r="H201" s="28">
        <v>0</v>
      </c>
      <c r="I201" s="30">
        <f>ROUND(G201*H201,P4)</f>
        <v>0</v>
      </c>
      <c r="L201" s="31">
        <v>0</v>
      </c>
      <c r="M201" s="24">
        <f>ROUND(G201*L201,P4)</f>
        <v>0</v>
      </c>
      <c r="N201" s="25" t="s">
        <v>4516</v>
      </c>
      <c r="O201" s="32">
        <f>M201*AA201</f>
        <v>0</v>
      </c>
      <c r="P201" s="1">
        <v>3</v>
      </c>
      <c r="AA201" s="1">
        <f>IF(P201=1,$O$3,IF(P201=2,$O$4,$O$5))</f>
        <v>0</v>
      </c>
    </row>
    <row r="202">
      <c r="A202" s="1" t="s">
        <v>664</v>
      </c>
      <c r="E202" s="27" t="s">
        <v>661</v>
      </c>
    </row>
    <row r="203">
      <c r="A203" s="1" t="s">
        <v>665</v>
      </c>
      <c r="E203" s="33" t="s">
        <v>4577</v>
      </c>
    </row>
    <row r="204" ht="63.75">
      <c r="A204" s="1" t="s">
        <v>666</v>
      </c>
      <c r="E204" s="27" t="s">
        <v>4185</v>
      </c>
    </row>
    <row r="205">
      <c r="A205" s="1" t="s">
        <v>659</v>
      </c>
      <c r="B205" s="1">
        <v>48</v>
      </c>
      <c r="C205" s="26" t="s">
        <v>4637</v>
      </c>
      <c r="D205" t="s">
        <v>661</v>
      </c>
      <c r="E205" s="27" t="s">
        <v>4638</v>
      </c>
      <c r="F205" s="28" t="s">
        <v>683</v>
      </c>
      <c r="G205" s="29">
        <v>4</v>
      </c>
      <c r="H205" s="28">
        <v>0</v>
      </c>
      <c r="I205" s="30">
        <f>ROUND(G205*H205,P4)</f>
        <v>0</v>
      </c>
      <c r="L205" s="31">
        <v>0</v>
      </c>
      <c r="M205" s="24">
        <f>ROUND(G205*L205,P4)</f>
        <v>0</v>
      </c>
      <c r="N205" s="25" t="s">
        <v>4516</v>
      </c>
      <c r="O205" s="32">
        <f>M205*AA205</f>
        <v>0</v>
      </c>
      <c r="P205" s="1">
        <v>3</v>
      </c>
      <c r="AA205" s="1">
        <f>IF(P205=1,$O$3,IF(P205=2,$O$4,$O$5))</f>
        <v>0</v>
      </c>
    </row>
    <row r="206">
      <c r="A206" s="1" t="s">
        <v>664</v>
      </c>
      <c r="E206" s="27" t="s">
        <v>661</v>
      </c>
    </row>
    <row r="207">
      <c r="A207" s="1" t="s">
        <v>665</v>
      </c>
      <c r="E207" s="33" t="s">
        <v>4577</v>
      </c>
    </row>
    <row r="208" ht="63.75">
      <c r="A208" s="1" t="s">
        <v>666</v>
      </c>
      <c r="E208" s="27" t="s">
        <v>4185</v>
      </c>
    </row>
    <row r="209">
      <c r="A209" s="1" t="s">
        <v>659</v>
      </c>
      <c r="B209" s="1">
        <v>49</v>
      </c>
      <c r="C209" s="26" t="s">
        <v>4639</v>
      </c>
      <c r="D209" t="s">
        <v>661</v>
      </c>
      <c r="E209" s="27" t="s">
        <v>4640</v>
      </c>
      <c r="F209" s="28" t="s">
        <v>683</v>
      </c>
      <c r="G209" s="29">
        <v>4</v>
      </c>
      <c r="H209" s="28">
        <v>0</v>
      </c>
      <c r="I209" s="30">
        <f>ROUND(G209*H209,P4)</f>
        <v>0</v>
      </c>
      <c r="L209" s="31">
        <v>0</v>
      </c>
      <c r="M209" s="24">
        <f>ROUND(G209*L209,P4)</f>
        <v>0</v>
      </c>
      <c r="N209" s="25" t="s">
        <v>4516</v>
      </c>
      <c r="O209" s="32">
        <f>M209*AA209</f>
        <v>0</v>
      </c>
      <c r="P209" s="1">
        <v>3</v>
      </c>
      <c r="AA209" s="1">
        <f>IF(P209=1,$O$3,IF(P209=2,$O$4,$O$5))</f>
        <v>0</v>
      </c>
    </row>
    <row r="210">
      <c r="A210" s="1" t="s">
        <v>664</v>
      </c>
      <c r="E210" s="27" t="s">
        <v>661</v>
      </c>
    </row>
    <row r="211">
      <c r="A211" s="1" t="s">
        <v>665</v>
      </c>
      <c r="E211" s="33" t="s">
        <v>4577</v>
      </c>
    </row>
    <row r="212" ht="63.75">
      <c r="A212" s="1" t="s">
        <v>666</v>
      </c>
      <c r="E212" s="27" t="s">
        <v>4185</v>
      </c>
    </row>
    <row r="213">
      <c r="A213" s="1" t="s">
        <v>659</v>
      </c>
      <c r="B213" s="1">
        <v>50</v>
      </c>
      <c r="C213" s="26" t="s">
        <v>4641</v>
      </c>
      <c r="D213" t="s">
        <v>661</v>
      </c>
      <c r="E213" s="27" t="s">
        <v>4642</v>
      </c>
      <c r="F213" s="28" t="s">
        <v>683</v>
      </c>
      <c r="G213" s="29">
        <v>17</v>
      </c>
      <c r="H213" s="28">
        <v>0</v>
      </c>
      <c r="I213" s="30">
        <f>ROUND(G213*H213,P4)</f>
        <v>0</v>
      </c>
      <c r="L213" s="31">
        <v>0</v>
      </c>
      <c r="M213" s="24">
        <f>ROUND(G213*L213,P4)</f>
        <v>0</v>
      </c>
      <c r="N213" s="25" t="s">
        <v>4516</v>
      </c>
      <c r="O213" s="32">
        <f>M213*AA213</f>
        <v>0</v>
      </c>
      <c r="P213" s="1">
        <v>3</v>
      </c>
      <c r="AA213" s="1">
        <f>IF(P213=1,$O$3,IF(P213=2,$O$4,$O$5))</f>
        <v>0</v>
      </c>
    </row>
    <row r="214">
      <c r="A214" s="1" t="s">
        <v>664</v>
      </c>
      <c r="E214" s="27" t="s">
        <v>661</v>
      </c>
    </row>
    <row r="215">
      <c r="A215" s="1" t="s">
        <v>665</v>
      </c>
      <c r="E215" s="33" t="s">
        <v>4577</v>
      </c>
    </row>
    <row r="216" ht="63.75">
      <c r="A216" s="1" t="s">
        <v>666</v>
      </c>
      <c r="E216" s="27" t="s">
        <v>4185</v>
      </c>
    </row>
    <row r="217">
      <c r="A217" s="1" t="s">
        <v>659</v>
      </c>
      <c r="B217" s="1">
        <v>51</v>
      </c>
      <c r="C217" s="26" t="s">
        <v>4643</v>
      </c>
      <c r="D217" t="s">
        <v>661</v>
      </c>
      <c r="E217" s="27" t="s">
        <v>4644</v>
      </c>
      <c r="F217" s="28" t="s">
        <v>683</v>
      </c>
      <c r="G217" s="29">
        <v>2</v>
      </c>
      <c r="H217" s="28">
        <v>0</v>
      </c>
      <c r="I217" s="30">
        <f>ROUND(G217*H217,P4)</f>
        <v>0</v>
      </c>
      <c r="L217" s="31">
        <v>0</v>
      </c>
      <c r="M217" s="24">
        <f>ROUND(G217*L217,P4)</f>
        <v>0</v>
      </c>
      <c r="N217" s="25" t="s">
        <v>4516</v>
      </c>
      <c r="O217" s="32">
        <f>M217*AA217</f>
        <v>0</v>
      </c>
      <c r="P217" s="1">
        <v>3</v>
      </c>
      <c r="AA217" s="1">
        <f>IF(P217=1,$O$3,IF(P217=2,$O$4,$O$5))</f>
        <v>0</v>
      </c>
    </row>
    <row r="218">
      <c r="A218" s="1" t="s">
        <v>664</v>
      </c>
      <c r="E218" s="27" t="s">
        <v>661</v>
      </c>
    </row>
    <row r="219">
      <c r="A219" s="1" t="s">
        <v>665</v>
      </c>
      <c r="E219" s="33" t="s">
        <v>4577</v>
      </c>
    </row>
    <row r="220" ht="63.75">
      <c r="A220" s="1" t="s">
        <v>666</v>
      </c>
      <c r="E220" s="27" t="s">
        <v>4185</v>
      </c>
    </row>
    <row r="221">
      <c r="A221" s="1" t="s">
        <v>656</v>
      </c>
      <c r="C221" s="22" t="s">
        <v>4008</v>
      </c>
      <c r="E221" s="23" t="s">
        <v>4009</v>
      </c>
      <c r="L221" s="24">
        <f>SUMIFS(L222:L229,A222:A229,"P")</f>
        <v>0</v>
      </c>
      <c r="M221" s="24">
        <f>SUMIFS(M222:M229,A222:A229,"P")</f>
        <v>0</v>
      </c>
      <c r="N221" s="25"/>
    </row>
    <row r="222">
      <c r="A222" s="1" t="s">
        <v>659</v>
      </c>
      <c r="B222" s="1">
        <v>52</v>
      </c>
      <c r="C222" s="26" t="s">
        <v>4645</v>
      </c>
      <c r="D222" t="s">
        <v>661</v>
      </c>
      <c r="E222" s="27" t="s">
        <v>4646</v>
      </c>
      <c r="F222" s="28" t="s">
        <v>683</v>
      </c>
      <c r="G222" s="29">
        <v>2</v>
      </c>
      <c r="H222" s="28">
        <v>0</v>
      </c>
      <c r="I222" s="30">
        <f>ROUND(G222*H222,P4)</f>
        <v>0</v>
      </c>
      <c r="L222" s="31">
        <v>0</v>
      </c>
      <c r="M222" s="24">
        <f>ROUND(G222*L222,P4)</f>
        <v>0</v>
      </c>
      <c r="N222" s="25" t="s">
        <v>1345</v>
      </c>
      <c r="O222" s="32">
        <f>M222*AA222</f>
        <v>0</v>
      </c>
      <c r="P222" s="1">
        <v>3</v>
      </c>
      <c r="AA222" s="1">
        <f>IF(P222=1,$O$3,IF(P222=2,$O$4,$O$5))</f>
        <v>0</v>
      </c>
    </row>
    <row r="223">
      <c r="A223" s="1" t="s">
        <v>664</v>
      </c>
      <c r="E223" s="27" t="s">
        <v>661</v>
      </c>
    </row>
    <row r="224">
      <c r="A224" s="1" t="s">
        <v>665</v>
      </c>
      <c r="E224" s="33" t="s">
        <v>4522</v>
      </c>
    </row>
    <row r="225" ht="38.25">
      <c r="A225" s="1" t="s">
        <v>666</v>
      </c>
      <c r="E225" s="27" t="s">
        <v>4647</v>
      </c>
    </row>
    <row r="226">
      <c r="A226" s="1" t="s">
        <v>659</v>
      </c>
      <c r="B226" s="1">
        <v>53</v>
      </c>
      <c r="C226" s="26" t="s">
        <v>4538</v>
      </c>
      <c r="D226" t="s">
        <v>661</v>
      </c>
      <c r="E226" s="27" t="s">
        <v>4539</v>
      </c>
      <c r="F226" s="28" t="s">
        <v>874</v>
      </c>
      <c r="G226" s="29">
        <v>30</v>
      </c>
      <c r="H226" s="28">
        <v>0</v>
      </c>
      <c r="I226" s="30">
        <f>ROUND(G226*H226,P4)</f>
        <v>0</v>
      </c>
      <c r="L226" s="31">
        <v>0</v>
      </c>
      <c r="M226" s="24">
        <f>ROUND(G226*L226,P4)</f>
        <v>0</v>
      </c>
      <c r="N226" s="25" t="s">
        <v>1345</v>
      </c>
      <c r="O226" s="32">
        <f>M226*AA226</f>
        <v>0</v>
      </c>
      <c r="P226" s="1">
        <v>3</v>
      </c>
      <c r="AA226" s="1">
        <f>IF(P226=1,$O$3,IF(P226=2,$O$4,$O$5))</f>
        <v>0</v>
      </c>
    </row>
    <row r="227">
      <c r="A227" s="1" t="s">
        <v>664</v>
      </c>
      <c r="E227" s="27" t="s">
        <v>661</v>
      </c>
    </row>
    <row r="228">
      <c r="A228" s="1" t="s">
        <v>665</v>
      </c>
      <c r="E228" s="33" t="s">
        <v>4522</v>
      </c>
    </row>
    <row r="229" ht="51">
      <c r="A229" s="1" t="s">
        <v>666</v>
      </c>
      <c r="E229" s="27" t="s">
        <v>4540</v>
      </c>
    </row>
    <row r="230">
      <c r="A230" s="1" t="s">
        <v>656</v>
      </c>
      <c r="C230" s="22" t="s">
        <v>900</v>
      </c>
      <c r="E230" s="23" t="s">
        <v>2924</v>
      </c>
      <c r="L230" s="24">
        <f>SUMIFS(L231:L258,A231:A258,"P")</f>
        <v>0</v>
      </c>
      <c r="M230" s="24">
        <f>SUMIFS(M231:M258,A231:A258,"P")</f>
        <v>0</v>
      </c>
      <c r="N230" s="25"/>
    </row>
    <row r="231" ht="25.5">
      <c r="A231" s="1" t="s">
        <v>659</v>
      </c>
      <c r="B231" s="1">
        <v>54</v>
      </c>
      <c r="C231" s="26" t="s">
        <v>4648</v>
      </c>
      <c r="D231" t="s">
        <v>903</v>
      </c>
      <c r="E231" s="27" t="s">
        <v>4649</v>
      </c>
      <c r="F231" s="28" t="s">
        <v>905</v>
      </c>
      <c r="G231" s="29">
        <v>22</v>
      </c>
      <c r="H231" s="28">
        <v>0</v>
      </c>
      <c r="I231" s="30">
        <f>ROUND(G231*H231,P4)</f>
        <v>0</v>
      </c>
      <c r="L231" s="31">
        <v>0</v>
      </c>
      <c r="M231" s="24">
        <f>ROUND(G231*L231,P4)</f>
        <v>0</v>
      </c>
      <c r="N231" s="25" t="s">
        <v>4516</v>
      </c>
      <c r="O231" s="32">
        <f>M231*AA231</f>
        <v>0</v>
      </c>
      <c r="P231" s="1">
        <v>3</v>
      </c>
      <c r="AA231" s="1">
        <f>IF(P231=1,$O$3,IF(P231=2,$O$4,$O$5))</f>
        <v>0</v>
      </c>
    </row>
    <row r="232" ht="25.5">
      <c r="A232" s="1" t="s">
        <v>664</v>
      </c>
      <c r="E232" s="27" t="s">
        <v>4650</v>
      </c>
    </row>
    <row r="233">
      <c r="A233" s="1" t="s">
        <v>665</v>
      </c>
      <c r="E233" s="33" t="s">
        <v>4522</v>
      </c>
    </row>
    <row r="234" ht="153">
      <c r="A234" s="1" t="s">
        <v>666</v>
      </c>
      <c r="E234" s="27" t="s">
        <v>908</v>
      </c>
    </row>
    <row r="235" ht="25.5">
      <c r="A235" s="1" t="s">
        <v>659</v>
      </c>
      <c r="B235" s="1">
        <v>55</v>
      </c>
      <c r="C235" s="26" t="s">
        <v>1890</v>
      </c>
      <c r="D235" t="s">
        <v>903</v>
      </c>
      <c r="E235" s="27" t="s">
        <v>4651</v>
      </c>
      <c r="F235" s="28" t="s">
        <v>905</v>
      </c>
      <c r="G235" s="29">
        <v>12</v>
      </c>
      <c r="H235" s="28">
        <v>0</v>
      </c>
      <c r="I235" s="30">
        <f>ROUND(G235*H235,P4)</f>
        <v>0</v>
      </c>
      <c r="L235" s="31">
        <v>0</v>
      </c>
      <c r="M235" s="24">
        <f>ROUND(G235*L235,P4)</f>
        <v>0</v>
      </c>
      <c r="N235" s="25" t="s">
        <v>4516</v>
      </c>
      <c r="O235" s="32">
        <f>M235*AA235</f>
        <v>0</v>
      </c>
      <c r="P235" s="1">
        <v>3</v>
      </c>
      <c r="AA235" s="1">
        <f>IF(P235=1,$O$3,IF(P235=2,$O$4,$O$5))</f>
        <v>0</v>
      </c>
    </row>
    <row r="236" ht="25.5">
      <c r="A236" s="1" t="s">
        <v>664</v>
      </c>
      <c r="E236" s="27" t="s">
        <v>1892</v>
      </c>
    </row>
    <row r="237">
      <c r="A237" s="1" t="s">
        <v>665</v>
      </c>
      <c r="E237" s="33" t="s">
        <v>4522</v>
      </c>
    </row>
    <row r="238" ht="153">
      <c r="A238" s="1" t="s">
        <v>666</v>
      </c>
      <c r="E238" s="27" t="s">
        <v>913</v>
      </c>
    </row>
    <row r="239" ht="25.5">
      <c r="A239" s="1" t="s">
        <v>659</v>
      </c>
      <c r="B239" s="1">
        <v>56</v>
      </c>
      <c r="C239" s="26" t="s">
        <v>4652</v>
      </c>
      <c r="D239" t="s">
        <v>903</v>
      </c>
      <c r="E239" s="27" t="s">
        <v>4653</v>
      </c>
      <c r="F239" s="28" t="s">
        <v>905</v>
      </c>
      <c r="G239" s="29">
        <v>18</v>
      </c>
      <c r="H239" s="28">
        <v>0</v>
      </c>
      <c r="I239" s="30">
        <f>ROUND(G239*H239,P4)</f>
        <v>0</v>
      </c>
      <c r="L239" s="31">
        <v>0</v>
      </c>
      <c r="M239" s="24">
        <f>ROUND(G239*L239,P4)</f>
        <v>0</v>
      </c>
      <c r="N239" s="25" t="s">
        <v>4516</v>
      </c>
      <c r="O239" s="32">
        <f>M239*AA239</f>
        <v>0</v>
      </c>
      <c r="P239" s="1">
        <v>3</v>
      </c>
      <c r="AA239" s="1">
        <f>IF(P239=1,$O$3,IF(P239=2,$O$4,$O$5))</f>
        <v>0</v>
      </c>
    </row>
    <row r="240" ht="38.25">
      <c r="A240" s="1" t="s">
        <v>664</v>
      </c>
      <c r="E240" s="27" t="s">
        <v>916</v>
      </c>
    </row>
    <row r="241">
      <c r="A241" s="1" t="s">
        <v>665</v>
      </c>
      <c r="E241" s="33" t="s">
        <v>4522</v>
      </c>
    </row>
    <row r="242" ht="153">
      <c r="A242" s="1" t="s">
        <v>666</v>
      </c>
      <c r="E242" s="27" t="s">
        <v>913</v>
      </c>
    </row>
    <row r="243" ht="25.5">
      <c r="A243" s="1" t="s">
        <v>659</v>
      </c>
      <c r="B243" s="1">
        <v>57</v>
      </c>
      <c r="C243" s="26" t="s">
        <v>2527</v>
      </c>
      <c r="D243" t="s">
        <v>903</v>
      </c>
      <c r="E243" s="27" t="s">
        <v>2528</v>
      </c>
      <c r="F243" s="28" t="s">
        <v>905</v>
      </c>
      <c r="G243" s="29">
        <v>0.5</v>
      </c>
      <c r="H243" s="28">
        <v>0</v>
      </c>
      <c r="I243" s="30">
        <f>ROUND(G243*H243,P4)</f>
        <v>0</v>
      </c>
      <c r="L243" s="31">
        <v>0</v>
      </c>
      <c r="M243" s="24">
        <f>ROUND(G243*L243,P4)</f>
        <v>0</v>
      </c>
      <c r="N243" s="25" t="s">
        <v>4516</v>
      </c>
      <c r="O243" s="32">
        <f>M243*AA243</f>
        <v>0</v>
      </c>
      <c r="P243" s="1">
        <v>3</v>
      </c>
      <c r="AA243" s="1">
        <f>IF(P243=1,$O$3,IF(P243=2,$O$4,$O$5))</f>
        <v>0</v>
      </c>
    </row>
    <row r="244" ht="51">
      <c r="A244" s="1" t="s">
        <v>664</v>
      </c>
      <c r="E244" s="27" t="s">
        <v>1319</v>
      </c>
    </row>
    <row r="245">
      <c r="A245" s="1" t="s">
        <v>665</v>
      </c>
      <c r="E245" s="33" t="s">
        <v>4522</v>
      </c>
    </row>
    <row r="246" ht="153">
      <c r="A246" s="1" t="s">
        <v>666</v>
      </c>
      <c r="E246" s="27" t="s">
        <v>908</v>
      </c>
    </row>
    <row r="247" ht="25.5">
      <c r="A247" s="1" t="s">
        <v>659</v>
      </c>
      <c r="B247" s="1">
        <v>58</v>
      </c>
      <c r="C247" s="26" t="s">
        <v>3447</v>
      </c>
      <c r="D247" t="s">
        <v>903</v>
      </c>
      <c r="E247" s="27" t="s">
        <v>3448</v>
      </c>
      <c r="F247" s="28" t="s">
        <v>905</v>
      </c>
      <c r="G247" s="29">
        <v>0.5</v>
      </c>
      <c r="H247" s="28">
        <v>0</v>
      </c>
      <c r="I247" s="30">
        <f>ROUND(G247*H247,P4)</f>
        <v>0</v>
      </c>
      <c r="L247" s="31">
        <v>0</v>
      </c>
      <c r="M247" s="24">
        <f>ROUND(G247*L247,P4)</f>
        <v>0</v>
      </c>
      <c r="N247" s="25" t="s">
        <v>661</v>
      </c>
      <c r="O247" s="32">
        <f>M247*AA247</f>
        <v>0</v>
      </c>
      <c r="P247" s="1">
        <v>3</v>
      </c>
      <c r="AA247" s="1">
        <f>IF(P247=1,$O$3,IF(P247=2,$O$4,$O$5))</f>
        <v>0</v>
      </c>
    </row>
    <row r="248" ht="38.25">
      <c r="A248" s="1" t="s">
        <v>664</v>
      </c>
      <c r="E248" s="27" t="s">
        <v>920</v>
      </c>
    </row>
    <row r="249">
      <c r="A249" s="1" t="s">
        <v>665</v>
      </c>
      <c r="E249" s="33" t="s">
        <v>4522</v>
      </c>
    </row>
    <row r="250" ht="153">
      <c r="A250" s="1" t="s">
        <v>666</v>
      </c>
      <c r="E250" s="27" t="s">
        <v>908</v>
      </c>
    </row>
    <row r="251" ht="25.5">
      <c r="A251" s="1" t="s">
        <v>659</v>
      </c>
      <c r="B251" s="1">
        <v>59</v>
      </c>
      <c r="C251" s="26" t="s">
        <v>2928</v>
      </c>
      <c r="D251" t="s">
        <v>903</v>
      </c>
      <c r="E251" s="27" t="s">
        <v>2929</v>
      </c>
      <c r="F251" s="28" t="s">
        <v>905</v>
      </c>
      <c r="G251" s="29">
        <v>0.5</v>
      </c>
      <c r="H251" s="28">
        <v>0</v>
      </c>
      <c r="I251" s="30">
        <f>ROUND(G251*H251,P4)</f>
        <v>0</v>
      </c>
      <c r="L251" s="31">
        <v>0</v>
      </c>
      <c r="M251" s="24">
        <f>ROUND(G251*L251,P4)</f>
        <v>0</v>
      </c>
      <c r="N251" s="25" t="s">
        <v>4516</v>
      </c>
      <c r="O251" s="32">
        <f>M251*AA251</f>
        <v>0</v>
      </c>
      <c r="P251" s="1">
        <v>3</v>
      </c>
      <c r="AA251" s="1">
        <f>IF(P251=1,$O$3,IF(P251=2,$O$4,$O$5))</f>
        <v>0</v>
      </c>
    </row>
    <row r="252" ht="38.25">
      <c r="A252" s="1" t="s">
        <v>664</v>
      </c>
      <c r="E252" s="27" t="s">
        <v>920</v>
      </c>
    </row>
    <row r="253">
      <c r="A253" s="1" t="s">
        <v>665</v>
      </c>
      <c r="E253" s="33" t="s">
        <v>4522</v>
      </c>
    </row>
    <row r="254" ht="153">
      <c r="A254" s="1" t="s">
        <v>666</v>
      </c>
      <c r="E254" s="27" t="s">
        <v>908</v>
      </c>
    </row>
    <row r="255" ht="25.5">
      <c r="A255" s="1" t="s">
        <v>659</v>
      </c>
      <c r="B255" s="1">
        <v>60</v>
      </c>
      <c r="C255" s="26" t="s">
        <v>922</v>
      </c>
      <c r="D255" t="s">
        <v>903</v>
      </c>
      <c r="E255" s="27" t="s">
        <v>4654</v>
      </c>
      <c r="F255" s="28" t="s">
        <v>905</v>
      </c>
      <c r="G255" s="29">
        <v>2</v>
      </c>
      <c r="H255" s="28">
        <v>0</v>
      </c>
      <c r="I255" s="30">
        <f>ROUND(G255*H255,P4)</f>
        <v>0</v>
      </c>
      <c r="L255" s="31">
        <v>0</v>
      </c>
      <c r="M255" s="24">
        <f>ROUND(G255*L255,P4)</f>
        <v>0</v>
      </c>
      <c r="N255" s="25" t="s">
        <v>4516</v>
      </c>
      <c r="O255" s="32">
        <f>M255*AA255</f>
        <v>0</v>
      </c>
      <c r="P255" s="1">
        <v>3</v>
      </c>
      <c r="AA255" s="1">
        <f>IF(P255=1,$O$3,IF(P255=2,$O$4,$O$5))</f>
        <v>0</v>
      </c>
    </row>
    <row r="256" ht="38.25">
      <c r="A256" s="1" t="s">
        <v>664</v>
      </c>
      <c r="E256" s="27" t="s">
        <v>920</v>
      </c>
    </row>
    <row r="257">
      <c r="A257" s="1" t="s">
        <v>665</v>
      </c>
      <c r="E257" s="33" t="s">
        <v>4522</v>
      </c>
    </row>
    <row r="258" ht="153">
      <c r="A258" s="1" t="s">
        <v>666</v>
      </c>
      <c r="E258" s="27" t="s">
        <v>908</v>
      </c>
    </row>
  </sheetData>
  <sheetProtection sheet="1" objects="1" scenarios="1" spinCount="100000" saltValue="2E6Z9YGIUvEskNTbUficW4EBjMNWqC1xdcuPuCry+PlkWbAf5Gk8Sl8R7IMf2PR6YA8XqS008ImuMWxpfctDjw==" hashValue="ihWG3BWPeqO5OS6OeLZpcuXuz4NctW2OjVJW4CgDK89kcb3jDr3SLYhGw+PxwFkoBYC0cMmLzMQEWumeln7L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COUNTIFS(L8:L394,"=0",A8:A394,"P")+COUNTIFS(L8:L394,"",A8:A394,"P")+SUM(Q8:Q394)</f>
        <v>0</v>
      </c>
    </row>
    <row r="8">
      <c r="A8" s="1" t="s">
        <v>654</v>
      </c>
      <c r="C8" s="22" t="s">
        <v>4655</v>
      </c>
      <c r="E8" s="23" t="s">
        <v>195</v>
      </c>
      <c r="L8" s="24">
        <f>L9+L58+L63+L148+L157+L166+L243+L352+L377</f>
        <v>0</v>
      </c>
      <c r="M8" s="24">
        <f>M9+M58+M63+M148+M157+M166+M243+M352+M377</f>
        <v>0</v>
      </c>
      <c r="N8" s="25"/>
    </row>
    <row r="9">
      <c r="A9" s="1" t="s">
        <v>656</v>
      </c>
      <c r="C9" s="22" t="s">
        <v>4504</v>
      </c>
      <c r="E9" s="23" t="s">
        <v>4058</v>
      </c>
      <c r="L9" s="24">
        <f>SUMIFS(L10:L57,A10:A57,"P")</f>
        <v>0</v>
      </c>
      <c r="M9" s="24">
        <f>SUMIFS(M10:M57,A10:A57,"P")</f>
        <v>0</v>
      </c>
      <c r="N9" s="25"/>
    </row>
    <row r="10" ht="25.5">
      <c r="A10" s="1" t="s">
        <v>659</v>
      </c>
      <c r="B10" s="1">
        <v>1</v>
      </c>
      <c r="C10" s="26" t="s">
        <v>4656</v>
      </c>
      <c r="D10" t="s">
        <v>661</v>
      </c>
      <c r="E10" s="27" t="s">
        <v>4657</v>
      </c>
      <c r="F10" s="28" t="s">
        <v>670</v>
      </c>
      <c r="G10" s="29">
        <v>143</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4658</v>
      </c>
    </row>
    <row r="13" ht="63.75">
      <c r="A13" s="1" t="s">
        <v>666</v>
      </c>
      <c r="E13" s="27" t="s">
        <v>4207</v>
      </c>
    </row>
    <row r="14" ht="25.5">
      <c r="A14" s="1" t="s">
        <v>659</v>
      </c>
      <c r="B14" s="1">
        <v>2</v>
      </c>
      <c r="C14" s="26" t="s">
        <v>4659</v>
      </c>
      <c r="D14" t="s">
        <v>661</v>
      </c>
      <c r="E14" s="27" t="s">
        <v>4660</v>
      </c>
      <c r="F14" s="28" t="s">
        <v>670</v>
      </c>
      <c r="G14" s="29">
        <v>219</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4658</v>
      </c>
    </row>
    <row r="17" ht="63.75">
      <c r="A17" s="1" t="s">
        <v>666</v>
      </c>
      <c r="E17" s="27" t="s">
        <v>4207</v>
      </c>
    </row>
    <row r="18" ht="25.5">
      <c r="A18" s="1" t="s">
        <v>659</v>
      </c>
      <c r="B18" s="1">
        <v>3</v>
      </c>
      <c r="C18" s="26" t="s">
        <v>1586</v>
      </c>
      <c r="D18" t="s">
        <v>661</v>
      </c>
      <c r="E18" s="27" t="s">
        <v>1587</v>
      </c>
      <c r="F18" s="28" t="s">
        <v>670</v>
      </c>
      <c r="G18" s="29">
        <v>150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4658</v>
      </c>
    </row>
    <row r="21" ht="25.5">
      <c r="A21" s="1" t="s">
        <v>666</v>
      </c>
      <c r="E21" s="27" t="s">
        <v>4209</v>
      </c>
    </row>
    <row r="22">
      <c r="A22" s="1" t="s">
        <v>659</v>
      </c>
      <c r="B22" s="1">
        <v>4</v>
      </c>
      <c r="C22" s="26" t="s">
        <v>3346</v>
      </c>
      <c r="D22" t="s">
        <v>661</v>
      </c>
      <c r="E22" s="27" t="s">
        <v>3347</v>
      </c>
      <c r="F22" s="28" t="s">
        <v>670</v>
      </c>
      <c r="G22" s="29">
        <v>30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4658</v>
      </c>
    </row>
    <row r="25" ht="25.5">
      <c r="A25" s="1" t="s">
        <v>666</v>
      </c>
      <c r="E25" s="27" t="s">
        <v>4209</v>
      </c>
    </row>
    <row r="26" ht="25.5">
      <c r="A26" s="1" t="s">
        <v>659</v>
      </c>
      <c r="B26" s="1">
        <v>5</v>
      </c>
      <c r="C26" s="26" t="s">
        <v>4661</v>
      </c>
      <c r="D26" t="s">
        <v>661</v>
      </c>
      <c r="E26" s="27" t="s">
        <v>4662</v>
      </c>
      <c r="F26" s="28" t="s">
        <v>677</v>
      </c>
      <c r="G26" s="29">
        <v>50</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4658</v>
      </c>
    </row>
    <row r="29" ht="51">
      <c r="A29" s="1" t="s">
        <v>666</v>
      </c>
      <c r="E29" s="27" t="s">
        <v>4663</v>
      </c>
    </row>
    <row r="30" ht="25.5">
      <c r="A30" s="1" t="s">
        <v>659</v>
      </c>
      <c r="B30" s="1">
        <v>6</v>
      </c>
      <c r="C30" s="26" t="s">
        <v>4664</v>
      </c>
      <c r="D30" t="s">
        <v>661</v>
      </c>
      <c r="E30" s="27" t="s">
        <v>4665</v>
      </c>
      <c r="F30" s="28" t="s">
        <v>683</v>
      </c>
      <c r="G30" s="29">
        <v>3920</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4658</v>
      </c>
    </row>
    <row r="33" ht="25.5">
      <c r="A33" s="1" t="s">
        <v>666</v>
      </c>
      <c r="E33" s="27" t="s">
        <v>4213</v>
      </c>
    </row>
    <row r="34" ht="25.5">
      <c r="A34" s="1" t="s">
        <v>659</v>
      </c>
      <c r="B34" s="1">
        <v>7</v>
      </c>
      <c r="C34" s="26" t="s">
        <v>4666</v>
      </c>
      <c r="D34" t="s">
        <v>661</v>
      </c>
      <c r="E34" s="27" t="s">
        <v>4667</v>
      </c>
      <c r="F34" s="28" t="s">
        <v>683</v>
      </c>
      <c r="G34" s="29">
        <v>1314</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4658</v>
      </c>
    </row>
    <row r="37" ht="63.75">
      <c r="A37" s="1" t="s">
        <v>666</v>
      </c>
      <c r="E37" s="27" t="s">
        <v>4207</v>
      </c>
    </row>
    <row r="38" ht="25.5">
      <c r="A38" s="1" t="s">
        <v>659</v>
      </c>
      <c r="B38" s="1">
        <v>8</v>
      </c>
      <c r="C38" s="26" t="s">
        <v>4668</v>
      </c>
      <c r="D38" t="s">
        <v>661</v>
      </c>
      <c r="E38" s="27" t="s">
        <v>4669</v>
      </c>
      <c r="F38" s="28" t="s">
        <v>683</v>
      </c>
      <c r="G38" s="29">
        <v>565</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4658</v>
      </c>
    </row>
    <row r="41" ht="63.75">
      <c r="A41" s="1" t="s">
        <v>666</v>
      </c>
      <c r="E41" s="27" t="s">
        <v>4207</v>
      </c>
    </row>
    <row r="42" ht="25.5">
      <c r="A42" s="1" t="s">
        <v>659</v>
      </c>
      <c r="B42" s="1">
        <v>9</v>
      </c>
      <c r="C42" s="26" t="s">
        <v>4328</v>
      </c>
      <c r="D42" t="s">
        <v>661</v>
      </c>
      <c r="E42" s="27" t="s">
        <v>4329</v>
      </c>
      <c r="F42" s="28" t="s">
        <v>2705</v>
      </c>
      <c r="G42" s="29">
        <v>100</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4658</v>
      </c>
    </row>
    <row r="45" ht="51">
      <c r="A45" s="1" t="s">
        <v>666</v>
      </c>
      <c r="E45" s="27" t="s">
        <v>4670</v>
      </c>
    </row>
    <row r="46" ht="25.5">
      <c r="A46" s="1" t="s">
        <v>659</v>
      </c>
      <c r="B46" s="1">
        <v>10</v>
      </c>
      <c r="C46" s="26" t="s">
        <v>4671</v>
      </c>
      <c r="D46" t="s">
        <v>661</v>
      </c>
      <c r="E46" s="27" t="s">
        <v>4672</v>
      </c>
      <c r="F46" s="28" t="s">
        <v>2705</v>
      </c>
      <c r="G46" s="29">
        <v>50</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4658</v>
      </c>
    </row>
    <row r="49" ht="51">
      <c r="A49" s="1" t="s">
        <v>666</v>
      </c>
      <c r="E49" s="27" t="s">
        <v>4670</v>
      </c>
    </row>
    <row r="50" ht="38.25">
      <c r="A50" s="1" t="s">
        <v>659</v>
      </c>
      <c r="B50" s="1">
        <v>11</v>
      </c>
      <c r="C50" s="26" t="s">
        <v>4673</v>
      </c>
      <c r="D50" t="s">
        <v>661</v>
      </c>
      <c r="E50" s="27" t="s">
        <v>4674</v>
      </c>
      <c r="F50" s="28" t="s">
        <v>683</v>
      </c>
      <c r="G50" s="29">
        <v>23</v>
      </c>
      <c r="H50" s="28">
        <v>0</v>
      </c>
      <c r="I50" s="30">
        <f>ROUND(G50*H50,P4)</f>
        <v>0</v>
      </c>
      <c r="L50" s="31">
        <v>0</v>
      </c>
      <c r="M50" s="24">
        <f>ROUND(G50*L50,P4)</f>
        <v>0</v>
      </c>
      <c r="N50" s="25" t="s">
        <v>4516</v>
      </c>
      <c r="O50" s="32">
        <f>M50*AA50</f>
        <v>0</v>
      </c>
      <c r="P50" s="1">
        <v>3</v>
      </c>
      <c r="AA50" s="1">
        <f>IF(P50=1,$O$3,IF(P50=2,$O$4,$O$5))</f>
        <v>0</v>
      </c>
    </row>
    <row r="51">
      <c r="A51" s="1" t="s">
        <v>664</v>
      </c>
      <c r="E51" s="27" t="s">
        <v>661</v>
      </c>
    </row>
    <row r="52">
      <c r="A52" s="1" t="s">
        <v>665</v>
      </c>
      <c r="E52" s="33" t="s">
        <v>4658</v>
      </c>
    </row>
    <row r="53" ht="63.75">
      <c r="A53" s="1" t="s">
        <v>666</v>
      </c>
      <c r="E53" s="27" t="s">
        <v>4207</v>
      </c>
    </row>
    <row r="54" ht="25.5">
      <c r="A54" s="1" t="s">
        <v>659</v>
      </c>
      <c r="B54" s="1">
        <v>12</v>
      </c>
      <c r="C54" s="26" t="s">
        <v>4675</v>
      </c>
      <c r="D54" t="s">
        <v>661</v>
      </c>
      <c r="E54" s="27" t="s">
        <v>4676</v>
      </c>
      <c r="F54" s="28" t="s">
        <v>683</v>
      </c>
      <c r="G54" s="29">
        <v>100</v>
      </c>
      <c r="H54" s="28">
        <v>0</v>
      </c>
      <c r="I54" s="30">
        <f>ROUND(G54*H54,P4)</f>
        <v>0</v>
      </c>
      <c r="L54" s="31">
        <v>0</v>
      </c>
      <c r="M54" s="24">
        <f>ROUND(G54*L54,P4)</f>
        <v>0</v>
      </c>
      <c r="N54" s="25" t="s">
        <v>4516</v>
      </c>
      <c r="O54" s="32">
        <f>M54*AA54</f>
        <v>0</v>
      </c>
      <c r="P54" s="1">
        <v>3</v>
      </c>
      <c r="AA54" s="1">
        <f>IF(P54=1,$O$3,IF(P54=2,$O$4,$O$5))</f>
        <v>0</v>
      </c>
    </row>
    <row r="55">
      <c r="A55" s="1" t="s">
        <v>664</v>
      </c>
      <c r="E55" s="27" t="s">
        <v>661</v>
      </c>
    </row>
    <row r="56">
      <c r="A56" s="1" t="s">
        <v>665</v>
      </c>
      <c r="E56" s="33" t="s">
        <v>4658</v>
      </c>
    </row>
    <row r="57" ht="63.75">
      <c r="A57" s="1" t="s">
        <v>666</v>
      </c>
      <c r="E57" s="27" t="s">
        <v>4207</v>
      </c>
    </row>
    <row r="58">
      <c r="A58" s="1" t="s">
        <v>656</v>
      </c>
      <c r="C58" s="22" t="s">
        <v>4065</v>
      </c>
      <c r="E58" s="23" t="s">
        <v>4066</v>
      </c>
      <c r="L58" s="24">
        <f>SUMIFS(L59:L62,A59:A62,"P")</f>
        <v>0</v>
      </c>
      <c r="M58" s="24">
        <f>SUMIFS(M59:M62,A59:A62,"P")</f>
        <v>0</v>
      </c>
      <c r="N58" s="25"/>
    </row>
    <row r="59">
      <c r="A59" s="1" t="s">
        <v>659</v>
      </c>
      <c r="B59" s="1">
        <v>13</v>
      </c>
      <c r="C59" s="26" t="s">
        <v>3356</v>
      </c>
      <c r="D59" t="s">
        <v>661</v>
      </c>
      <c r="E59" s="27" t="s">
        <v>3357</v>
      </c>
      <c r="F59" s="28" t="s">
        <v>683</v>
      </c>
      <c r="G59" s="29">
        <v>50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4658</v>
      </c>
    </row>
    <row r="62" ht="38.25">
      <c r="A62" s="1" t="s">
        <v>666</v>
      </c>
      <c r="E62" s="27" t="s">
        <v>4221</v>
      </c>
    </row>
    <row r="63">
      <c r="A63" s="1" t="s">
        <v>656</v>
      </c>
      <c r="C63" s="22" t="s">
        <v>4507</v>
      </c>
      <c r="E63" s="23" t="s">
        <v>4226</v>
      </c>
      <c r="L63" s="24">
        <f>SUMIFS(L64:L147,A64:A147,"P")</f>
        <v>0</v>
      </c>
      <c r="M63" s="24">
        <f>SUMIFS(M64:M147,A64:A147,"P")</f>
        <v>0</v>
      </c>
      <c r="N63" s="25"/>
    </row>
    <row r="64">
      <c r="A64" s="1" t="s">
        <v>659</v>
      </c>
      <c r="B64" s="1">
        <v>14</v>
      </c>
      <c r="C64" s="26" t="s">
        <v>4677</v>
      </c>
      <c r="D64" t="s">
        <v>661</v>
      </c>
      <c r="E64" s="27" t="s">
        <v>4678</v>
      </c>
      <c r="F64" s="28" t="s">
        <v>670</v>
      </c>
      <c r="G64" s="29">
        <v>149</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4679</v>
      </c>
    </row>
    <row r="67" ht="38.25">
      <c r="A67" s="1" t="s">
        <v>666</v>
      </c>
      <c r="E67" s="27" t="s">
        <v>4228</v>
      </c>
    </row>
    <row r="68" ht="25.5">
      <c r="A68" s="1" t="s">
        <v>659</v>
      </c>
      <c r="B68" s="1">
        <v>15</v>
      </c>
      <c r="C68" s="26" t="s">
        <v>4680</v>
      </c>
      <c r="D68" t="s">
        <v>661</v>
      </c>
      <c r="E68" s="27" t="s">
        <v>4681</v>
      </c>
      <c r="F68" s="28" t="s">
        <v>683</v>
      </c>
      <c r="G68" s="29">
        <v>96</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4679</v>
      </c>
    </row>
    <row r="71" ht="38.25">
      <c r="A71" s="1" t="s">
        <v>666</v>
      </c>
      <c r="E71" s="27" t="s">
        <v>4233</v>
      </c>
    </row>
    <row r="72" ht="25.5">
      <c r="A72" s="1" t="s">
        <v>659</v>
      </c>
      <c r="B72" s="1">
        <v>16</v>
      </c>
      <c r="C72" s="26" t="s">
        <v>4682</v>
      </c>
      <c r="D72" t="s">
        <v>661</v>
      </c>
      <c r="E72" s="27" t="s">
        <v>4683</v>
      </c>
      <c r="F72" s="28" t="s">
        <v>683</v>
      </c>
      <c r="G72" s="29">
        <v>30</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4679</v>
      </c>
    </row>
    <row r="75" ht="38.25">
      <c r="A75" s="1" t="s">
        <v>666</v>
      </c>
      <c r="E75" s="27" t="s">
        <v>4233</v>
      </c>
    </row>
    <row r="76" ht="25.5">
      <c r="A76" s="1" t="s">
        <v>659</v>
      </c>
      <c r="B76" s="1">
        <v>17</v>
      </c>
      <c r="C76" s="26" t="s">
        <v>4684</v>
      </c>
      <c r="D76" t="s">
        <v>661</v>
      </c>
      <c r="E76" s="27" t="s">
        <v>4685</v>
      </c>
      <c r="F76" s="28" t="s">
        <v>670</v>
      </c>
      <c r="G76" s="29">
        <v>100</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4679</v>
      </c>
    </row>
    <row r="79" ht="38.25">
      <c r="A79" s="1" t="s">
        <v>666</v>
      </c>
      <c r="E79" s="27" t="s">
        <v>4228</v>
      </c>
    </row>
    <row r="80" ht="25.5">
      <c r="A80" s="1" t="s">
        <v>659</v>
      </c>
      <c r="B80" s="1">
        <v>18</v>
      </c>
      <c r="C80" s="26" t="s">
        <v>4686</v>
      </c>
      <c r="D80" t="s">
        <v>661</v>
      </c>
      <c r="E80" s="27" t="s">
        <v>4687</v>
      </c>
      <c r="F80" s="28" t="s">
        <v>670</v>
      </c>
      <c r="G80" s="29">
        <v>50</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4679</v>
      </c>
    </row>
    <row r="83" ht="38.25">
      <c r="A83" s="1" t="s">
        <v>666</v>
      </c>
      <c r="E83" s="27" t="s">
        <v>4228</v>
      </c>
    </row>
    <row r="84">
      <c r="A84" s="1" t="s">
        <v>659</v>
      </c>
      <c r="B84" s="1">
        <v>19</v>
      </c>
      <c r="C84" s="26" t="s">
        <v>1227</v>
      </c>
      <c r="D84" t="s">
        <v>661</v>
      </c>
      <c r="E84" s="27" t="s">
        <v>1228</v>
      </c>
      <c r="F84" s="28" t="s">
        <v>670</v>
      </c>
      <c r="G84" s="29">
        <v>215</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4679</v>
      </c>
    </row>
    <row r="87" ht="38.25">
      <c r="A87" s="1" t="s">
        <v>666</v>
      </c>
      <c r="E87" s="27" t="s">
        <v>4228</v>
      </c>
    </row>
    <row r="88">
      <c r="A88" s="1" t="s">
        <v>659</v>
      </c>
      <c r="B88" s="1">
        <v>20</v>
      </c>
      <c r="C88" s="26" t="s">
        <v>968</v>
      </c>
      <c r="D88" t="s">
        <v>661</v>
      </c>
      <c r="E88" s="27" t="s">
        <v>969</v>
      </c>
      <c r="F88" s="28" t="s">
        <v>670</v>
      </c>
      <c r="G88" s="29">
        <v>64</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4679</v>
      </c>
    </row>
    <row r="91" ht="38.25">
      <c r="A91" s="1" t="s">
        <v>666</v>
      </c>
      <c r="E91" s="27" t="s">
        <v>4228</v>
      </c>
    </row>
    <row r="92">
      <c r="A92" s="1" t="s">
        <v>659</v>
      </c>
      <c r="B92" s="1">
        <v>21</v>
      </c>
      <c r="C92" s="26" t="s">
        <v>3362</v>
      </c>
      <c r="D92" t="s">
        <v>661</v>
      </c>
      <c r="E92" s="27" t="s">
        <v>3363</v>
      </c>
      <c r="F92" s="28" t="s">
        <v>670</v>
      </c>
      <c r="G92" s="29">
        <v>905</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4679</v>
      </c>
    </row>
    <row r="95" ht="38.25">
      <c r="A95" s="1" t="s">
        <v>666</v>
      </c>
      <c r="E95" s="27" t="s">
        <v>4228</v>
      </c>
    </row>
    <row r="96">
      <c r="A96" s="1" t="s">
        <v>659</v>
      </c>
      <c r="B96" s="1">
        <v>22</v>
      </c>
      <c r="C96" s="26" t="s">
        <v>4490</v>
      </c>
      <c r="D96" t="s">
        <v>661</v>
      </c>
      <c r="E96" s="27" t="s">
        <v>4491</v>
      </c>
      <c r="F96" s="28" t="s">
        <v>670</v>
      </c>
      <c r="G96" s="29">
        <v>400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4679</v>
      </c>
    </row>
    <row r="99" ht="38.25">
      <c r="A99" s="1" t="s">
        <v>666</v>
      </c>
      <c r="E99" s="27" t="s">
        <v>4228</v>
      </c>
    </row>
    <row r="100">
      <c r="A100" s="1" t="s">
        <v>659</v>
      </c>
      <c r="B100" s="1">
        <v>23</v>
      </c>
      <c r="C100" s="26" t="s">
        <v>4231</v>
      </c>
      <c r="D100" t="s">
        <v>661</v>
      </c>
      <c r="E100" s="27" t="s">
        <v>4232</v>
      </c>
      <c r="F100" s="28" t="s">
        <v>670</v>
      </c>
      <c r="G100" s="29">
        <v>106</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4679</v>
      </c>
    </row>
    <row r="103" ht="38.25">
      <c r="A103" s="1" t="s">
        <v>666</v>
      </c>
      <c r="E103" s="27" t="s">
        <v>4228</v>
      </c>
    </row>
    <row r="104">
      <c r="A104" s="1" t="s">
        <v>659</v>
      </c>
      <c r="B104" s="1">
        <v>24</v>
      </c>
      <c r="C104" s="26" t="s">
        <v>4493</v>
      </c>
      <c r="D104" t="s">
        <v>661</v>
      </c>
      <c r="E104" s="27" t="s">
        <v>4494</v>
      </c>
      <c r="F104" s="28" t="s">
        <v>670</v>
      </c>
      <c r="G104" s="29">
        <v>128</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4679</v>
      </c>
    </row>
    <row r="107" ht="38.25">
      <c r="A107" s="1" t="s">
        <v>666</v>
      </c>
      <c r="E107" s="27" t="s">
        <v>4228</v>
      </c>
    </row>
    <row r="108" ht="25.5">
      <c r="A108" s="1" t="s">
        <v>659</v>
      </c>
      <c r="B108" s="1">
        <v>25</v>
      </c>
      <c r="C108" s="26" t="s">
        <v>4688</v>
      </c>
      <c r="D108" t="s">
        <v>661</v>
      </c>
      <c r="E108" s="27" t="s">
        <v>4689</v>
      </c>
      <c r="F108" s="28" t="s">
        <v>683</v>
      </c>
      <c r="G108" s="29">
        <v>46</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4679</v>
      </c>
    </row>
    <row r="111" ht="38.25">
      <c r="A111" s="1" t="s">
        <v>666</v>
      </c>
      <c r="E111" s="27" t="s">
        <v>4233</v>
      </c>
    </row>
    <row r="112" ht="25.5">
      <c r="A112" s="1" t="s">
        <v>659</v>
      </c>
      <c r="B112" s="1">
        <v>26</v>
      </c>
      <c r="C112" s="26" t="s">
        <v>4690</v>
      </c>
      <c r="D112" t="s">
        <v>661</v>
      </c>
      <c r="E112" s="27" t="s">
        <v>4691</v>
      </c>
      <c r="F112" s="28" t="s">
        <v>683</v>
      </c>
      <c r="G112" s="29">
        <v>25</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4679</v>
      </c>
    </row>
    <row r="115" ht="38.25">
      <c r="A115" s="1" t="s">
        <v>666</v>
      </c>
      <c r="E115" s="27" t="s">
        <v>4233</v>
      </c>
    </row>
    <row r="116">
      <c r="A116" s="1" t="s">
        <v>659</v>
      </c>
      <c r="B116" s="1">
        <v>27</v>
      </c>
      <c r="C116" s="26" t="s">
        <v>4692</v>
      </c>
      <c r="D116" t="s">
        <v>661</v>
      </c>
      <c r="E116" s="27" t="s">
        <v>4693</v>
      </c>
      <c r="F116" s="28" t="s">
        <v>683</v>
      </c>
      <c r="G116" s="29">
        <v>46</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4679</v>
      </c>
    </row>
    <row r="119" ht="38.25">
      <c r="A119" s="1" t="s">
        <v>666</v>
      </c>
      <c r="E119" s="27" t="s">
        <v>4233</v>
      </c>
    </row>
    <row r="120" ht="25.5">
      <c r="A120" s="1" t="s">
        <v>659</v>
      </c>
      <c r="B120" s="1">
        <v>28</v>
      </c>
      <c r="C120" s="26" t="s">
        <v>1376</v>
      </c>
      <c r="D120" t="s">
        <v>661</v>
      </c>
      <c r="E120" s="27" t="s">
        <v>1377</v>
      </c>
      <c r="F120" s="28" t="s">
        <v>683</v>
      </c>
      <c r="G120" s="29">
        <v>78</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4679</v>
      </c>
    </row>
    <row r="123" ht="38.25">
      <c r="A123" s="1" t="s">
        <v>666</v>
      </c>
      <c r="E123" s="27" t="s">
        <v>4233</v>
      </c>
    </row>
    <row r="124" ht="25.5">
      <c r="A124" s="1" t="s">
        <v>659</v>
      </c>
      <c r="B124" s="1">
        <v>29</v>
      </c>
      <c r="C124" s="26" t="s">
        <v>975</v>
      </c>
      <c r="D124" t="s">
        <v>661</v>
      </c>
      <c r="E124" s="27" t="s">
        <v>976</v>
      </c>
      <c r="F124" s="28" t="s">
        <v>683</v>
      </c>
      <c r="G124" s="29">
        <v>28</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4679</v>
      </c>
    </row>
    <row r="127" ht="38.25">
      <c r="A127" s="1" t="s">
        <v>666</v>
      </c>
      <c r="E127" s="27" t="s">
        <v>4233</v>
      </c>
    </row>
    <row r="128" ht="25.5">
      <c r="A128" s="1" t="s">
        <v>659</v>
      </c>
      <c r="B128" s="1">
        <v>30</v>
      </c>
      <c r="C128" s="26" t="s">
        <v>4027</v>
      </c>
      <c r="D128" t="s">
        <v>661</v>
      </c>
      <c r="E128" s="27" t="s">
        <v>4028</v>
      </c>
      <c r="F128" s="28" t="s">
        <v>683</v>
      </c>
      <c r="G128" s="29">
        <v>52</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4679</v>
      </c>
    </row>
    <row r="131" ht="38.25">
      <c r="A131" s="1" t="s">
        <v>666</v>
      </c>
      <c r="E131" s="27" t="s">
        <v>4233</v>
      </c>
    </row>
    <row r="132" ht="25.5">
      <c r="A132" s="1" t="s">
        <v>659</v>
      </c>
      <c r="B132" s="1">
        <v>31</v>
      </c>
      <c r="C132" s="26" t="s">
        <v>4234</v>
      </c>
      <c r="D132" t="s">
        <v>661</v>
      </c>
      <c r="E132" s="27" t="s">
        <v>4235</v>
      </c>
      <c r="F132" s="28" t="s">
        <v>683</v>
      </c>
      <c r="G132" s="29">
        <v>38</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4679</v>
      </c>
    </row>
    <row r="135" ht="38.25">
      <c r="A135" s="1" t="s">
        <v>666</v>
      </c>
      <c r="E135" s="27" t="s">
        <v>4233</v>
      </c>
    </row>
    <row r="136">
      <c r="A136" s="1" t="s">
        <v>659</v>
      </c>
      <c r="B136" s="1">
        <v>32</v>
      </c>
      <c r="C136" s="26" t="s">
        <v>4029</v>
      </c>
      <c r="D136" t="s">
        <v>661</v>
      </c>
      <c r="E136" s="27" t="s">
        <v>4030</v>
      </c>
      <c r="F136" s="28" t="s">
        <v>683</v>
      </c>
      <c r="G136" s="29">
        <v>1960</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4679</v>
      </c>
    </row>
    <row r="139" ht="25.5">
      <c r="A139" s="1" t="s">
        <v>666</v>
      </c>
      <c r="E139" s="27" t="s">
        <v>4236</v>
      </c>
    </row>
    <row r="140">
      <c r="A140" s="1" t="s">
        <v>659</v>
      </c>
      <c r="B140" s="1">
        <v>33</v>
      </c>
      <c r="C140" s="26" t="s">
        <v>4694</v>
      </c>
      <c r="D140" t="s">
        <v>661</v>
      </c>
      <c r="E140" s="27" t="s">
        <v>4695</v>
      </c>
      <c r="F140" s="28" t="s">
        <v>670</v>
      </c>
      <c r="G140" s="29">
        <v>656</v>
      </c>
      <c r="H140" s="28">
        <v>0</v>
      </c>
      <c r="I140" s="30">
        <f>ROUND(G140*H140,P4)</f>
        <v>0</v>
      </c>
      <c r="L140" s="31">
        <v>0</v>
      </c>
      <c r="M140" s="24">
        <f>ROUND(G140*L140,P4)</f>
        <v>0</v>
      </c>
      <c r="N140" s="25" t="s">
        <v>4516</v>
      </c>
      <c r="O140" s="32">
        <f>M140*AA140</f>
        <v>0</v>
      </c>
      <c r="P140" s="1">
        <v>3</v>
      </c>
      <c r="AA140" s="1">
        <f>IF(P140=1,$O$3,IF(P140=2,$O$4,$O$5))</f>
        <v>0</v>
      </c>
    </row>
    <row r="141">
      <c r="A141" s="1" t="s">
        <v>664</v>
      </c>
      <c r="E141" s="27" t="s">
        <v>661</v>
      </c>
    </row>
    <row r="142">
      <c r="A142" s="1" t="s">
        <v>665</v>
      </c>
      <c r="E142" s="33" t="s">
        <v>4679</v>
      </c>
    </row>
    <row r="143" ht="38.25">
      <c r="A143" s="1" t="s">
        <v>666</v>
      </c>
      <c r="E143" s="27" t="s">
        <v>4228</v>
      </c>
    </row>
    <row r="144">
      <c r="A144" s="1" t="s">
        <v>659</v>
      </c>
      <c r="B144" s="1">
        <v>34</v>
      </c>
      <c r="C144" s="26" t="s">
        <v>4696</v>
      </c>
      <c r="D144" t="s">
        <v>661</v>
      </c>
      <c r="E144" s="27" t="s">
        <v>4697</v>
      </c>
      <c r="F144" s="28" t="s">
        <v>670</v>
      </c>
      <c r="G144" s="29">
        <v>339</v>
      </c>
      <c r="H144" s="28">
        <v>0</v>
      </c>
      <c r="I144" s="30">
        <f>ROUND(G144*H144,P4)</f>
        <v>0</v>
      </c>
      <c r="L144" s="31">
        <v>0</v>
      </c>
      <c r="M144" s="24">
        <f>ROUND(G144*L144,P4)</f>
        <v>0</v>
      </c>
      <c r="N144" s="25" t="s">
        <v>4516</v>
      </c>
      <c r="O144" s="32">
        <f>M144*AA144</f>
        <v>0</v>
      </c>
      <c r="P144" s="1">
        <v>3</v>
      </c>
      <c r="AA144" s="1">
        <f>IF(P144=1,$O$3,IF(P144=2,$O$4,$O$5))</f>
        <v>0</v>
      </c>
    </row>
    <row r="145">
      <c r="A145" s="1" t="s">
        <v>664</v>
      </c>
      <c r="E145" s="27" t="s">
        <v>661</v>
      </c>
    </row>
    <row r="146">
      <c r="A146" s="1" t="s">
        <v>665</v>
      </c>
      <c r="E146" s="33" t="s">
        <v>4679</v>
      </c>
    </row>
    <row r="147" ht="38.25">
      <c r="A147" s="1" t="s">
        <v>666</v>
      </c>
      <c r="E147" s="27" t="s">
        <v>4228</v>
      </c>
    </row>
    <row r="148">
      <c r="A148" s="1" t="s">
        <v>656</v>
      </c>
      <c r="C148" s="22" t="s">
        <v>4585</v>
      </c>
      <c r="E148" s="23" t="s">
        <v>4586</v>
      </c>
      <c r="L148" s="24">
        <f>SUMIFS(L149:L156,A149:A156,"P")</f>
        <v>0</v>
      </c>
      <c r="M148" s="24">
        <f>SUMIFS(M149:M156,A149:A156,"P")</f>
        <v>0</v>
      </c>
      <c r="N148" s="25"/>
    </row>
    <row r="149">
      <c r="A149" s="1" t="s">
        <v>659</v>
      </c>
      <c r="B149" s="1">
        <v>35</v>
      </c>
      <c r="C149" s="26" t="s">
        <v>4698</v>
      </c>
      <c r="D149" t="s">
        <v>661</v>
      </c>
      <c r="E149" s="27" t="s">
        <v>4699</v>
      </c>
      <c r="F149" s="28" t="s">
        <v>683</v>
      </c>
      <c r="G149" s="29">
        <v>6</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4700</v>
      </c>
    </row>
    <row r="152" ht="38.25">
      <c r="A152" s="1" t="s">
        <v>666</v>
      </c>
      <c r="E152" s="27" t="s">
        <v>4701</v>
      </c>
    </row>
    <row r="153">
      <c r="A153" s="1" t="s">
        <v>659</v>
      </c>
      <c r="B153" s="1">
        <v>36</v>
      </c>
      <c r="C153" s="26" t="s">
        <v>4702</v>
      </c>
      <c r="D153" t="s">
        <v>661</v>
      </c>
      <c r="E153" s="27" t="s">
        <v>4703</v>
      </c>
      <c r="F153" s="28" t="s">
        <v>683</v>
      </c>
      <c r="G153" s="29">
        <v>4</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4700</v>
      </c>
    </row>
    <row r="156" ht="38.25">
      <c r="A156" s="1" t="s">
        <v>666</v>
      </c>
      <c r="E156" s="27" t="s">
        <v>4701</v>
      </c>
    </row>
    <row r="157">
      <c r="A157" s="1" t="s">
        <v>656</v>
      </c>
      <c r="C157" s="22" t="s">
        <v>4596</v>
      </c>
      <c r="E157" s="23" t="s">
        <v>4597</v>
      </c>
      <c r="L157" s="24">
        <f>SUMIFS(L158:L165,A158:A165,"P")</f>
        <v>0</v>
      </c>
      <c r="M157" s="24">
        <f>SUMIFS(M158:M165,A158:A165,"P")</f>
        <v>0</v>
      </c>
      <c r="N157" s="25"/>
    </row>
    <row r="158">
      <c r="A158" s="1" t="s">
        <v>659</v>
      </c>
      <c r="B158" s="1">
        <v>37</v>
      </c>
      <c r="C158" s="26" t="s">
        <v>4704</v>
      </c>
      <c r="D158" t="s">
        <v>661</v>
      </c>
      <c r="E158" s="27" t="s">
        <v>4705</v>
      </c>
      <c r="F158" s="28" t="s">
        <v>683</v>
      </c>
      <c r="G158" s="29">
        <v>16</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4700</v>
      </c>
    </row>
    <row r="161" ht="38.25">
      <c r="A161" s="1" t="s">
        <v>666</v>
      </c>
      <c r="E161" s="27" t="s">
        <v>4706</v>
      </c>
    </row>
    <row r="162">
      <c r="A162" s="1" t="s">
        <v>659</v>
      </c>
      <c r="B162" s="1">
        <v>38</v>
      </c>
      <c r="C162" s="26" t="s">
        <v>4707</v>
      </c>
      <c r="D162" t="s">
        <v>661</v>
      </c>
      <c r="E162" s="27" t="s">
        <v>4708</v>
      </c>
      <c r="F162" s="28" t="s">
        <v>683</v>
      </c>
      <c r="G162" s="29">
        <v>4</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4700</v>
      </c>
    </row>
    <row r="165" ht="38.25">
      <c r="A165" s="1" t="s">
        <v>666</v>
      </c>
      <c r="E165" s="27" t="s">
        <v>4706</v>
      </c>
    </row>
    <row r="166">
      <c r="A166" s="1" t="s">
        <v>656</v>
      </c>
      <c r="C166" s="22" t="s">
        <v>3903</v>
      </c>
      <c r="E166" s="23" t="s">
        <v>3904</v>
      </c>
      <c r="L166" s="24">
        <f>SUMIFS(L167:L242,A167:A242,"P")</f>
        <v>0</v>
      </c>
      <c r="M166" s="24">
        <f>SUMIFS(M167:M242,A167:A242,"P")</f>
        <v>0</v>
      </c>
      <c r="N166" s="25"/>
    </row>
    <row r="167" ht="25.5">
      <c r="A167" s="1" t="s">
        <v>659</v>
      </c>
      <c r="B167" s="1">
        <v>39</v>
      </c>
      <c r="C167" s="26" t="s">
        <v>4709</v>
      </c>
      <c r="D167" t="s">
        <v>661</v>
      </c>
      <c r="E167" s="27" t="s">
        <v>4710</v>
      </c>
      <c r="F167" s="28" t="s">
        <v>683</v>
      </c>
      <c r="G167" s="29">
        <v>4</v>
      </c>
      <c r="H167" s="28">
        <v>0</v>
      </c>
      <c r="I167" s="30">
        <f>ROUND(G167*H167,P4)</f>
        <v>0</v>
      </c>
      <c r="L167" s="31">
        <v>0</v>
      </c>
      <c r="M167" s="24">
        <f>ROUND(G167*L167,P4)</f>
        <v>0</v>
      </c>
      <c r="N167" s="25" t="s">
        <v>1345</v>
      </c>
      <c r="O167" s="32">
        <f>M167*AA167</f>
        <v>0</v>
      </c>
      <c r="P167" s="1">
        <v>3</v>
      </c>
      <c r="AA167" s="1">
        <f>IF(P167=1,$O$3,IF(P167=2,$O$4,$O$5))</f>
        <v>0</v>
      </c>
    </row>
    <row r="168">
      <c r="A168" s="1" t="s">
        <v>664</v>
      </c>
      <c r="E168" s="27" t="s">
        <v>661</v>
      </c>
    </row>
    <row r="169">
      <c r="A169" s="1" t="s">
        <v>665</v>
      </c>
      <c r="E169" s="33" t="s">
        <v>4711</v>
      </c>
    </row>
    <row r="170" ht="51">
      <c r="A170" s="1" t="s">
        <v>666</v>
      </c>
      <c r="E170" s="27" t="s">
        <v>4712</v>
      </c>
    </row>
    <row r="171">
      <c r="A171" s="1" t="s">
        <v>659</v>
      </c>
      <c r="B171" s="1">
        <v>40</v>
      </c>
      <c r="C171" s="26" t="s">
        <v>4713</v>
      </c>
      <c r="D171" t="s">
        <v>661</v>
      </c>
      <c r="E171" s="27" t="s">
        <v>4714</v>
      </c>
      <c r="F171" s="28" t="s">
        <v>683</v>
      </c>
      <c r="G171" s="29">
        <v>4</v>
      </c>
      <c r="H171" s="28">
        <v>0</v>
      </c>
      <c r="I171" s="30">
        <f>ROUND(G171*H171,P4)</f>
        <v>0</v>
      </c>
      <c r="L171" s="31">
        <v>0</v>
      </c>
      <c r="M171" s="24">
        <f>ROUND(G171*L171,P4)</f>
        <v>0</v>
      </c>
      <c r="N171" s="25" t="s">
        <v>1345</v>
      </c>
      <c r="O171" s="32">
        <f>M171*AA171</f>
        <v>0</v>
      </c>
      <c r="P171" s="1">
        <v>3</v>
      </c>
      <c r="AA171" s="1">
        <f>IF(P171=1,$O$3,IF(P171=2,$O$4,$O$5))</f>
        <v>0</v>
      </c>
    </row>
    <row r="172">
      <c r="A172" s="1" t="s">
        <v>664</v>
      </c>
      <c r="E172" s="27" t="s">
        <v>661</v>
      </c>
    </row>
    <row r="173">
      <c r="A173" s="1" t="s">
        <v>665</v>
      </c>
      <c r="E173" s="33" t="s">
        <v>4711</v>
      </c>
    </row>
    <row r="174" ht="51">
      <c r="A174" s="1" t="s">
        <v>666</v>
      </c>
      <c r="E174" s="27" t="s">
        <v>4712</v>
      </c>
    </row>
    <row r="175">
      <c r="A175" s="1" t="s">
        <v>659</v>
      </c>
      <c r="B175" s="1">
        <v>41</v>
      </c>
      <c r="C175" s="26" t="s">
        <v>4715</v>
      </c>
      <c r="D175" t="s">
        <v>661</v>
      </c>
      <c r="E175" s="27" t="s">
        <v>4716</v>
      </c>
      <c r="F175" s="28" t="s">
        <v>683</v>
      </c>
      <c r="G175" s="29">
        <v>2</v>
      </c>
      <c r="H175" s="28">
        <v>0</v>
      </c>
      <c r="I175" s="30">
        <f>ROUND(G175*H175,P4)</f>
        <v>0</v>
      </c>
      <c r="L175" s="31">
        <v>0</v>
      </c>
      <c r="M175" s="24">
        <f>ROUND(G175*L175,P4)</f>
        <v>0</v>
      </c>
      <c r="N175" s="25" t="s">
        <v>1345</v>
      </c>
      <c r="O175" s="32">
        <f>M175*AA175</f>
        <v>0</v>
      </c>
      <c r="P175" s="1">
        <v>3</v>
      </c>
      <c r="AA175" s="1">
        <f>IF(P175=1,$O$3,IF(P175=2,$O$4,$O$5))</f>
        <v>0</v>
      </c>
    </row>
    <row r="176">
      <c r="A176" s="1" t="s">
        <v>664</v>
      </c>
      <c r="E176" s="27" t="s">
        <v>661</v>
      </c>
    </row>
    <row r="177">
      <c r="A177" s="1" t="s">
        <v>665</v>
      </c>
      <c r="E177" s="33" t="s">
        <v>4711</v>
      </c>
    </row>
    <row r="178" ht="51">
      <c r="A178" s="1" t="s">
        <v>666</v>
      </c>
      <c r="E178" s="27" t="s">
        <v>4712</v>
      </c>
    </row>
    <row r="179" ht="25.5">
      <c r="A179" s="1" t="s">
        <v>659</v>
      </c>
      <c r="B179" s="1">
        <v>42</v>
      </c>
      <c r="C179" s="26" t="s">
        <v>4717</v>
      </c>
      <c r="D179" t="s">
        <v>661</v>
      </c>
      <c r="E179" s="27" t="s">
        <v>4718</v>
      </c>
      <c r="F179" s="28" t="s">
        <v>683</v>
      </c>
      <c r="G179" s="29">
        <v>4</v>
      </c>
      <c r="H179" s="28">
        <v>0</v>
      </c>
      <c r="I179" s="30">
        <f>ROUND(G179*H179,P4)</f>
        <v>0</v>
      </c>
      <c r="L179" s="31">
        <v>0</v>
      </c>
      <c r="M179" s="24">
        <f>ROUND(G179*L179,P4)</f>
        <v>0</v>
      </c>
      <c r="N179" s="25" t="s">
        <v>1345</v>
      </c>
      <c r="O179" s="32">
        <f>M179*AA179</f>
        <v>0</v>
      </c>
      <c r="P179" s="1">
        <v>3</v>
      </c>
      <c r="AA179" s="1">
        <f>IF(P179=1,$O$3,IF(P179=2,$O$4,$O$5))</f>
        <v>0</v>
      </c>
    </row>
    <row r="180">
      <c r="A180" s="1" t="s">
        <v>664</v>
      </c>
      <c r="E180" s="27" t="s">
        <v>661</v>
      </c>
    </row>
    <row r="181">
      <c r="A181" s="1" t="s">
        <v>665</v>
      </c>
      <c r="E181" s="33" t="s">
        <v>4711</v>
      </c>
    </row>
    <row r="182" ht="63.75">
      <c r="A182" s="1" t="s">
        <v>666</v>
      </c>
      <c r="E182" s="27" t="s">
        <v>4519</v>
      </c>
    </row>
    <row r="183" ht="25.5">
      <c r="A183" s="1" t="s">
        <v>659</v>
      </c>
      <c r="B183" s="1">
        <v>43</v>
      </c>
      <c r="C183" s="26" t="s">
        <v>4719</v>
      </c>
      <c r="D183" t="s">
        <v>661</v>
      </c>
      <c r="E183" s="27" t="s">
        <v>4720</v>
      </c>
      <c r="F183" s="28" t="s">
        <v>683</v>
      </c>
      <c r="G183" s="29">
        <v>1</v>
      </c>
      <c r="H183" s="28">
        <v>0</v>
      </c>
      <c r="I183" s="30">
        <f>ROUND(G183*H183,P4)</f>
        <v>0</v>
      </c>
      <c r="L183" s="31">
        <v>0</v>
      </c>
      <c r="M183" s="24">
        <f>ROUND(G183*L183,P4)</f>
        <v>0</v>
      </c>
      <c r="N183" s="25" t="s">
        <v>1345</v>
      </c>
      <c r="O183" s="32">
        <f>M183*AA183</f>
        <v>0</v>
      </c>
      <c r="P183" s="1">
        <v>3</v>
      </c>
      <c r="AA183" s="1">
        <f>IF(P183=1,$O$3,IF(P183=2,$O$4,$O$5))</f>
        <v>0</v>
      </c>
    </row>
    <row r="184">
      <c r="A184" s="1" t="s">
        <v>664</v>
      </c>
      <c r="E184" s="27" t="s">
        <v>661</v>
      </c>
    </row>
    <row r="185">
      <c r="A185" s="1" t="s">
        <v>665</v>
      </c>
      <c r="E185" s="33" t="s">
        <v>4711</v>
      </c>
    </row>
    <row r="186" ht="63.75">
      <c r="A186" s="1" t="s">
        <v>666</v>
      </c>
      <c r="E186" s="27" t="s">
        <v>4519</v>
      </c>
    </row>
    <row r="187" ht="25.5">
      <c r="A187" s="1" t="s">
        <v>659</v>
      </c>
      <c r="B187" s="1">
        <v>44</v>
      </c>
      <c r="C187" s="26" t="s">
        <v>4721</v>
      </c>
      <c r="D187" t="s">
        <v>661</v>
      </c>
      <c r="E187" s="27" t="s">
        <v>4722</v>
      </c>
      <c r="F187" s="28" t="s">
        <v>683</v>
      </c>
      <c r="G187" s="29">
        <v>5</v>
      </c>
      <c r="H187" s="28">
        <v>0</v>
      </c>
      <c r="I187" s="30">
        <f>ROUND(G187*H187,P4)</f>
        <v>0</v>
      </c>
      <c r="L187" s="31">
        <v>0</v>
      </c>
      <c r="M187" s="24">
        <f>ROUND(G187*L187,P4)</f>
        <v>0</v>
      </c>
      <c r="N187" s="25" t="s">
        <v>1345</v>
      </c>
      <c r="O187" s="32">
        <f>M187*AA187</f>
        <v>0</v>
      </c>
      <c r="P187" s="1">
        <v>3</v>
      </c>
      <c r="AA187" s="1">
        <f>IF(P187=1,$O$3,IF(P187=2,$O$4,$O$5))</f>
        <v>0</v>
      </c>
    </row>
    <row r="188">
      <c r="A188" s="1" t="s">
        <v>664</v>
      </c>
      <c r="E188" s="27" t="s">
        <v>661</v>
      </c>
    </row>
    <row r="189">
      <c r="A189" s="1" t="s">
        <v>665</v>
      </c>
      <c r="E189" s="33" t="s">
        <v>4711</v>
      </c>
    </row>
    <row r="190" ht="63.75">
      <c r="A190" s="1" t="s">
        <v>666</v>
      </c>
      <c r="E190" s="27" t="s">
        <v>4519</v>
      </c>
    </row>
    <row r="191">
      <c r="A191" s="1" t="s">
        <v>659</v>
      </c>
      <c r="B191" s="1">
        <v>45</v>
      </c>
      <c r="C191" s="26" t="s">
        <v>4723</v>
      </c>
      <c r="D191" t="s">
        <v>661</v>
      </c>
      <c r="E191" s="27" t="s">
        <v>4724</v>
      </c>
      <c r="F191" s="28" t="s">
        <v>683</v>
      </c>
      <c r="G191" s="29">
        <v>2</v>
      </c>
      <c r="H191" s="28">
        <v>0</v>
      </c>
      <c r="I191" s="30">
        <f>ROUND(G191*H191,P4)</f>
        <v>0</v>
      </c>
      <c r="L191" s="31">
        <v>0</v>
      </c>
      <c r="M191" s="24">
        <f>ROUND(G191*L191,P4)</f>
        <v>0</v>
      </c>
      <c r="N191" s="25" t="s">
        <v>1345</v>
      </c>
      <c r="O191" s="32">
        <f>M191*AA191</f>
        <v>0</v>
      </c>
      <c r="P191" s="1">
        <v>3</v>
      </c>
      <c r="AA191" s="1">
        <f>IF(P191=1,$O$3,IF(P191=2,$O$4,$O$5))</f>
        <v>0</v>
      </c>
    </row>
    <row r="192">
      <c r="A192" s="1" t="s">
        <v>664</v>
      </c>
      <c r="E192" s="27" t="s">
        <v>661</v>
      </c>
    </row>
    <row r="193">
      <c r="A193" s="1" t="s">
        <v>665</v>
      </c>
      <c r="E193" s="33" t="s">
        <v>4711</v>
      </c>
    </row>
    <row r="194" ht="51">
      <c r="A194" s="1" t="s">
        <v>666</v>
      </c>
      <c r="E194" s="27" t="s">
        <v>4725</v>
      </c>
    </row>
    <row r="195">
      <c r="A195" s="1" t="s">
        <v>659</v>
      </c>
      <c r="B195" s="1">
        <v>46</v>
      </c>
      <c r="C195" s="26" t="s">
        <v>4726</v>
      </c>
      <c r="D195" t="s">
        <v>661</v>
      </c>
      <c r="E195" s="27" t="s">
        <v>4727</v>
      </c>
      <c r="F195" s="28" t="s">
        <v>683</v>
      </c>
      <c r="G195" s="29">
        <v>16</v>
      </c>
      <c r="H195" s="28">
        <v>0</v>
      </c>
      <c r="I195" s="30">
        <f>ROUND(G195*H195,P4)</f>
        <v>0</v>
      </c>
      <c r="L195" s="31">
        <v>0</v>
      </c>
      <c r="M195" s="24">
        <f>ROUND(G195*L195,P4)</f>
        <v>0</v>
      </c>
      <c r="N195" s="25" t="s">
        <v>1345</v>
      </c>
      <c r="O195" s="32">
        <f>M195*AA195</f>
        <v>0</v>
      </c>
      <c r="P195" s="1">
        <v>3</v>
      </c>
      <c r="AA195" s="1">
        <f>IF(P195=1,$O$3,IF(P195=2,$O$4,$O$5))</f>
        <v>0</v>
      </c>
    </row>
    <row r="196">
      <c r="A196" s="1" t="s">
        <v>664</v>
      </c>
      <c r="E196" s="27" t="s">
        <v>661</v>
      </c>
    </row>
    <row r="197">
      <c r="A197" s="1" t="s">
        <v>665</v>
      </c>
      <c r="E197" s="33" t="s">
        <v>4711</v>
      </c>
    </row>
    <row r="198" ht="51">
      <c r="A198" s="1" t="s">
        <v>666</v>
      </c>
      <c r="E198" s="27" t="s">
        <v>4725</v>
      </c>
    </row>
    <row r="199">
      <c r="A199" s="1" t="s">
        <v>659</v>
      </c>
      <c r="B199" s="1">
        <v>47</v>
      </c>
      <c r="C199" s="26" t="s">
        <v>4728</v>
      </c>
      <c r="D199" t="s">
        <v>661</v>
      </c>
      <c r="E199" s="27" t="s">
        <v>4729</v>
      </c>
      <c r="F199" s="28" t="s">
        <v>683</v>
      </c>
      <c r="G199" s="29">
        <v>16</v>
      </c>
      <c r="H199" s="28">
        <v>0</v>
      </c>
      <c r="I199" s="30">
        <f>ROUND(G199*H199,P4)</f>
        <v>0</v>
      </c>
      <c r="L199" s="31">
        <v>0</v>
      </c>
      <c r="M199" s="24">
        <f>ROUND(G199*L199,P4)</f>
        <v>0</v>
      </c>
      <c r="N199" s="25" t="s">
        <v>4516</v>
      </c>
      <c r="O199" s="32">
        <f>M199*AA199</f>
        <v>0</v>
      </c>
      <c r="P199" s="1">
        <v>3</v>
      </c>
      <c r="AA199" s="1">
        <f>IF(P199=1,$O$3,IF(P199=2,$O$4,$O$5))</f>
        <v>0</v>
      </c>
    </row>
    <row r="200">
      <c r="A200" s="1" t="s">
        <v>664</v>
      </c>
      <c r="E200" s="27" t="s">
        <v>661</v>
      </c>
    </row>
    <row r="201">
      <c r="A201" s="1" t="s">
        <v>665</v>
      </c>
      <c r="E201" s="33" t="s">
        <v>4711</v>
      </c>
    </row>
    <row r="202" ht="38.25">
      <c r="A202" s="1" t="s">
        <v>666</v>
      </c>
      <c r="E202" s="27" t="s">
        <v>4706</v>
      </c>
    </row>
    <row r="203" ht="25.5">
      <c r="A203" s="1" t="s">
        <v>659</v>
      </c>
      <c r="B203" s="1">
        <v>48</v>
      </c>
      <c r="C203" s="26" t="s">
        <v>4730</v>
      </c>
      <c r="D203" t="s">
        <v>661</v>
      </c>
      <c r="E203" s="27" t="s">
        <v>4731</v>
      </c>
      <c r="F203" s="28" t="s">
        <v>683</v>
      </c>
      <c r="G203" s="29">
        <v>4</v>
      </c>
      <c r="H203" s="28">
        <v>0</v>
      </c>
      <c r="I203" s="30">
        <f>ROUND(G203*H203,P4)</f>
        <v>0</v>
      </c>
      <c r="L203" s="31">
        <v>0</v>
      </c>
      <c r="M203" s="24">
        <f>ROUND(G203*L203,P4)</f>
        <v>0</v>
      </c>
      <c r="N203" s="25" t="s">
        <v>4516</v>
      </c>
      <c r="O203" s="32">
        <f>M203*AA203</f>
        <v>0</v>
      </c>
      <c r="P203" s="1">
        <v>3</v>
      </c>
      <c r="AA203" s="1">
        <f>IF(P203=1,$O$3,IF(P203=2,$O$4,$O$5))</f>
        <v>0</v>
      </c>
    </row>
    <row r="204">
      <c r="A204" s="1" t="s">
        <v>664</v>
      </c>
      <c r="E204" s="27" t="s">
        <v>661</v>
      </c>
    </row>
    <row r="205">
      <c r="A205" s="1" t="s">
        <v>665</v>
      </c>
      <c r="E205" s="33" t="s">
        <v>4711</v>
      </c>
    </row>
    <row r="206" ht="51">
      <c r="A206" s="1" t="s">
        <v>666</v>
      </c>
      <c r="E206" s="27" t="s">
        <v>4712</v>
      </c>
    </row>
    <row r="207">
      <c r="A207" s="1" t="s">
        <v>659</v>
      </c>
      <c r="B207" s="1">
        <v>49</v>
      </c>
      <c r="C207" s="26" t="s">
        <v>4732</v>
      </c>
      <c r="D207" t="s">
        <v>661</v>
      </c>
      <c r="E207" s="27" t="s">
        <v>4733</v>
      </c>
      <c r="F207" s="28" t="s">
        <v>683</v>
      </c>
      <c r="G207" s="29">
        <v>1</v>
      </c>
      <c r="H207" s="28">
        <v>0</v>
      </c>
      <c r="I207" s="30">
        <f>ROUND(G207*H207,P4)</f>
        <v>0</v>
      </c>
      <c r="L207" s="31">
        <v>0</v>
      </c>
      <c r="M207" s="24">
        <f>ROUND(G207*L207,P4)</f>
        <v>0</v>
      </c>
      <c r="N207" s="25" t="s">
        <v>4516</v>
      </c>
      <c r="O207" s="32">
        <f>M207*AA207</f>
        <v>0</v>
      </c>
      <c r="P207" s="1">
        <v>3</v>
      </c>
      <c r="AA207" s="1">
        <f>IF(P207=1,$O$3,IF(P207=2,$O$4,$O$5))</f>
        <v>0</v>
      </c>
    </row>
    <row r="208">
      <c r="A208" s="1" t="s">
        <v>664</v>
      </c>
      <c r="E208" s="27" t="s">
        <v>661</v>
      </c>
    </row>
    <row r="209">
      <c r="A209" s="1" t="s">
        <v>665</v>
      </c>
      <c r="E209" s="33" t="s">
        <v>4711</v>
      </c>
    </row>
    <row r="210" ht="51">
      <c r="A210" s="1" t="s">
        <v>666</v>
      </c>
      <c r="E210" s="27" t="s">
        <v>4712</v>
      </c>
    </row>
    <row r="211" ht="25.5">
      <c r="A211" s="1" t="s">
        <v>659</v>
      </c>
      <c r="B211" s="1">
        <v>50</v>
      </c>
      <c r="C211" s="26" t="s">
        <v>4734</v>
      </c>
      <c r="D211" t="s">
        <v>661</v>
      </c>
      <c r="E211" s="27" t="s">
        <v>4735</v>
      </c>
      <c r="F211" s="28" t="s">
        <v>683</v>
      </c>
      <c r="G211" s="29">
        <v>4</v>
      </c>
      <c r="H211" s="28">
        <v>0</v>
      </c>
      <c r="I211" s="30">
        <f>ROUND(G211*H211,P4)</f>
        <v>0</v>
      </c>
      <c r="L211" s="31">
        <v>0</v>
      </c>
      <c r="M211" s="24">
        <f>ROUND(G211*L211,P4)</f>
        <v>0</v>
      </c>
      <c r="N211" s="25" t="s">
        <v>4516</v>
      </c>
      <c r="O211" s="32">
        <f>M211*AA211</f>
        <v>0</v>
      </c>
      <c r="P211" s="1">
        <v>3</v>
      </c>
      <c r="AA211" s="1">
        <f>IF(P211=1,$O$3,IF(P211=2,$O$4,$O$5))</f>
        <v>0</v>
      </c>
    </row>
    <row r="212">
      <c r="A212" s="1" t="s">
        <v>664</v>
      </c>
      <c r="E212" s="27" t="s">
        <v>661</v>
      </c>
    </row>
    <row r="213">
      <c r="A213" s="1" t="s">
        <v>665</v>
      </c>
      <c r="E213" s="33" t="s">
        <v>4711</v>
      </c>
    </row>
    <row r="214" ht="51">
      <c r="A214" s="1" t="s">
        <v>666</v>
      </c>
      <c r="E214" s="27" t="s">
        <v>4712</v>
      </c>
    </row>
    <row r="215" ht="38.25">
      <c r="A215" s="1" t="s">
        <v>659</v>
      </c>
      <c r="B215" s="1">
        <v>51</v>
      </c>
      <c r="C215" s="26" t="s">
        <v>4736</v>
      </c>
      <c r="D215" t="s">
        <v>661</v>
      </c>
      <c r="E215" s="27" t="s">
        <v>4737</v>
      </c>
      <c r="F215" s="28" t="s">
        <v>683</v>
      </c>
      <c r="G215" s="29">
        <v>6</v>
      </c>
      <c r="H215" s="28">
        <v>0</v>
      </c>
      <c r="I215" s="30">
        <f>ROUND(G215*H215,P4)</f>
        <v>0</v>
      </c>
      <c r="L215" s="31">
        <v>0</v>
      </c>
      <c r="M215" s="24">
        <f>ROUND(G215*L215,P4)</f>
        <v>0</v>
      </c>
      <c r="N215" s="25" t="s">
        <v>4516</v>
      </c>
      <c r="O215" s="32">
        <f>M215*AA215</f>
        <v>0</v>
      </c>
      <c r="P215" s="1">
        <v>3</v>
      </c>
      <c r="AA215" s="1">
        <f>IF(P215=1,$O$3,IF(P215=2,$O$4,$O$5))</f>
        <v>0</v>
      </c>
    </row>
    <row r="216">
      <c r="A216" s="1" t="s">
        <v>664</v>
      </c>
      <c r="E216" s="27" t="s">
        <v>661</v>
      </c>
    </row>
    <row r="217">
      <c r="A217" s="1" t="s">
        <v>665</v>
      </c>
      <c r="E217" s="33" t="s">
        <v>4711</v>
      </c>
    </row>
    <row r="218" ht="63.75">
      <c r="A218" s="1" t="s">
        <v>666</v>
      </c>
      <c r="E218" s="27" t="s">
        <v>4738</v>
      </c>
    </row>
    <row r="219" ht="38.25">
      <c r="A219" s="1" t="s">
        <v>659</v>
      </c>
      <c r="B219" s="1">
        <v>52</v>
      </c>
      <c r="C219" s="26" t="s">
        <v>4739</v>
      </c>
      <c r="D219" t="s">
        <v>661</v>
      </c>
      <c r="E219" s="27" t="s">
        <v>4740</v>
      </c>
      <c r="F219" s="28" t="s">
        <v>683</v>
      </c>
      <c r="G219" s="29">
        <v>4</v>
      </c>
      <c r="H219" s="28">
        <v>0</v>
      </c>
      <c r="I219" s="30">
        <f>ROUND(G219*H219,P4)</f>
        <v>0</v>
      </c>
      <c r="L219" s="31">
        <v>0</v>
      </c>
      <c r="M219" s="24">
        <f>ROUND(G219*L219,P4)</f>
        <v>0</v>
      </c>
      <c r="N219" s="25" t="s">
        <v>4516</v>
      </c>
      <c r="O219" s="32">
        <f>M219*AA219</f>
        <v>0</v>
      </c>
      <c r="P219" s="1">
        <v>3</v>
      </c>
      <c r="AA219" s="1">
        <f>IF(P219=1,$O$3,IF(P219=2,$O$4,$O$5))</f>
        <v>0</v>
      </c>
    </row>
    <row r="220">
      <c r="A220" s="1" t="s">
        <v>664</v>
      </c>
      <c r="E220" s="27" t="s">
        <v>661</v>
      </c>
    </row>
    <row r="221">
      <c r="A221" s="1" t="s">
        <v>665</v>
      </c>
      <c r="E221" s="33" t="s">
        <v>4711</v>
      </c>
    </row>
    <row r="222" ht="63.75">
      <c r="A222" s="1" t="s">
        <v>666</v>
      </c>
      <c r="E222" s="27" t="s">
        <v>4738</v>
      </c>
    </row>
    <row r="223" ht="51">
      <c r="A223" s="1" t="s">
        <v>659</v>
      </c>
      <c r="B223" s="1">
        <v>53</v>
      </c>
      <c r="C223" s="26" t="s">
        <v>4741</v>
      </c>
      <c r="D223" t="s">
        <v>661</v>
      </c>
      <c r="E223" s="27" t="s">
        <v>4742</v>
      </c>
      <c r="F223" s="28" t="s">
        <v>683</v>
      </c>
      <c r="G223" s="29">
        <v>1</v>
      </c>
      <c r="H223" s="28">
        <v>0</v>
      </c>
      <c r="I223" s="30">
        <f>ROUND(G223*H223,P4)</f>
        <v>0</v>
      </c>
      <c r="L223" s="31">
        <v>0</v>
      </c>
      <c r="M223" s="24">
        <f>ROUND(G223*L223,P4)</f>
        <v>0</v>
      </c>
      <c r="N223" s="25" t="s">
        <v>4516</v>
      </c>
      <c r="O223" s="32">
        <f>M223*AA223</f>
        <v>0</v>
      </c>
      <c r="P223" s="1">
        <v>3</v>
      </c>
      <c r="AA223" s="1">
        <f>IF(P223=1,$O$3,IF(P223=2,$O$4,$O$5))</f>
        <v>0</v>
      </c>
    </row>
    <row r="224">
      <c r="A224" s="1" t="s">
        <v>664</v>
      </c>
      <c r="E224" s="27" t="s">
        <v>661</v>
      </c>
    </row>
    <row r="225">
      <c r="A225" s="1" t="s">
        <v>665</v>
      </c>
      <c r="E225" s="33" t="s">
        <v>4711</v>
      </c>
    </row>
    <row r="226" ht="63.75">
      <c r="A226" s="1" t="s">
        <v>666</v>
      </c>
      <c r="E226" s="27" t="s">
        <v>4738</v>
      </c>
    </row>
    <row r="227" ht="38.25">
      <c r="A227" s="1" t="s">
        <v>659</v>
      </c>
      <c r="B227" s="1">
        <v>54</v>
      </c>
      <c r="C227" s="26" t="s">
        <v>4743</v>
      </c>
      <c r="D227" t="s">
        <v>661</v>
      </c>
      <c r="E227" s="27" t="s">
        <v>4744</v>
      </c>
      <c r="F227" s="28" t="s">
        <v>683</v>
      </c>
      <c r="G227" s="29">
        <v>1</v>
      </c>
      <c r="H227" s="28">
        <v>0</v>
      </c>
      <c r="I227" s="30">
        <f>ROUND(G227*H227,P4)</f>
        <v>0</v>
      </c>
      <c r="L227" s="31">
        <v>0</v>
      </c>
      <c r="M227" s="24">
        <f>ROUND(G227*L227,P4)</f>
        <v>0</v>
      </c>
      <c r="N227" s="25" t="s">
        <v>4516</v>
      </c>
      <c r="O227" s="32">
        <f>M227*AA227</f>
        <v>0</v>
      </c>
      <c r="P227" s="1">
        <v>3</v>
      </c>
      <c r="AA227" s="1">
        <f>IF(P227=1,$O$3,IF(P227=2,$O$4,$O$5))</f>
        <v>0</v>
      </c>
    </row>
    <row r="228">
      <c r="A228" s="1" t="s">
        <v>664</v>
      </c>
      <c r="E228" s="27" t="s">
        <v>661</v>
      </c>
    </row>
    <row r="229">
      <c r="A229" s="1" t="s">
        <v>665</v>
      </c>
      <c r="E229" s="33" t="s">
        <v>4711</v>
      </c>
    </row>
    <row r="230" ht="63.75">
      <c r="A230" s="1" t="s">
        <v>666</v>
      </c>
      <c r="E230" s="27" t="s">
        <v>4738</v>
      </c>
    </row>
    <row r="231" ht="25.5">
      <c r="A231" s="1" t="s">
        <v>659</v>
      </c>
      <c r="B231" s="1">
        <v>55</v>
      </c>
      <c r="C231" s="26" t="s">
        <v>4745</v>
      </c>
      <c r="D231" t="s">
        <v>661</v>
      </c>
      <c r="E231" s="27" t="s">
        <v>4746</v>
      </c>
      <c r="F231" s="28" t="s">
        <v>683</v>
      </c>
      <c r="G231" s="29">
        <v>1</v>
      </c>
      <c r="H231" s="28">
        <v>0</v>
      </c>
      <c r="I231" s="30">
        <f>ROUND(G231*H231,P4)</f>
        <v>0</v>
      </c>
      <c r="L231" s="31">
        <v>0</v>
      </c>
      <c r="M231" s="24">
        <f>ROUND(G231*L231,P4)</f>
        <v>0</v>
      </c>
      <c r="N231" s="25" t="s">
        <v>4516</v>
      </c>
      <c r="O231" s="32">
        <f>M231*AA231</f>
        <v>0</v>
      </c>
      <c r="P231" s="1">
        <v>3</v>
      </c>
      <c r="AA231" s="1">
        <f>IF(P231=1,$O$3,IF(P231=2,$O$4,$O$5))</f>
        <v>0</v>
      </c>
    </row>
    <row r="232">
      <c r="A232" s="1" t="s">
        <v>664</v>
      </c>
      <c r="E232" s="27" t="s">
        <v>661</v>
      </c>
    </row>
    <row r="233">
      <c r="A233" s="1" t="s">
        <v>665</v>
      </c>
      <c r="E233" s="33" t="s">
        <v>4711</v>
      </c>
    </row>
    <row r="234" ht="51">
      <c r="A234" s="1" t="s">
        <v>666</v>
      </c>
      <c r="E234" s="27" t="s">
        <v>4712</v>
      </c>
    </row>
    <row r="235" ht="25.5">
      <c r="A235" s="1" t="s">
        <v>659</v>
      </c>
      <c r="B235" s="1">
        <v>56</v>
      </c>
      <c r="C235" s="26" t="s">
        <v>4747</v>
      </c>
      <c r="D235" t="s">
        <v>661</v>
      </c>
      <c r="E235" s="27" t="s">
        <v>4748</v>
      </c>
      <c r="F235" s="28" t="s">
        <v>683</v>
      </c>
      <c r="G235" s="29">
        <v>12</v>
      </c>
      <c r="H235" s="28">
        <v>0</v>
      </c>
      <c r="I235" s="30">
        <f>ROUND(G235*H235,P4)</f>
        <v>0</v>
      </c>
      <c r="L235" s="31">
        <v>0</v>
      </c>
      <c r="M235" s="24">
        <f>ROUND(G235*L235,P4)</f>
        <v>0</v>
      </c>
      <c r="N235" s="25" t="s">
        <v>4516</v>
      </c>
      <c r="O235" s="32">
        <f>M235*AA235</f>
        <v>0</v>
      </c>
      <c r="P235" s="1">
        <v>3</v>
      </c>
      <c r="AA235" s="1">
        <f>IF(P235=1,$O$3,IF(P235=2,$O$4,$O$5))</f>
        <v>0</v>
      </c>
    </row>
    <row r="236">
      <c r="A236" s="1" t="s">
        <v>664</v>
      </c>
      <c r="E236" s="27" t="s">
        <v>661</v>
      </c>
    </row>
    <row r="237">
      <c r="A237" s="1" t="s">
        <v>665</v>
      </c>
      <c r="E237" s="33" t="s">
        <v>4711</v>
      </c>
    </row>
    <row r="238" ht="51">
      <c r="A238" s="1" t="s">
        <v>666</v>
      </c>
      <c r="E238" s="27" t="s">
        <v>4712</v>
      </c>
    </row>
    <row r="239" ht="25.5">
      <c r="A239" s="1" t="s">
        <v>659</v>
      </c>
      <c r="B239" s="1">
        <v>57</v>
      </c>
      <c r="C239" s="26" t="s">
        <v>4749</v>
      </c>
      <c r="D239" t="s">
        <v>661</v>
      </c>
      <c r="E239" s="27" t="s">
        <v>4750</v>
      </c>
      <c r="F239" s="28" t="s">
        <v>677</v>
      </c>
      <c r="G239" s="29">
        <v>28.800000000000001</v>
      </c>
      <c r="H239" s="28">
        <v>0</v>
      </c>
      <c r="I239" s="30">
        <f>ROUND(G239*H239,P4)</f>
        <v>0</v>
      </c>
      <c r="L239" s="31">
        <v>0</v>
      </c>
      <c r="M239" s="24">
        <f>ROUND(G239*L239,P4)</f>
        <v>0</v>
      </c>
      <c r="N239" s="25" t="s">
        <v>4516</v>
      </c>
      <c r="O239" s="32">
        <f>M239*AA239</f>
        <v>0</v>
      </c>
      <c r="P239" s="1">
        <v>3</v>
      </c>
      <c r="AA239" s="1">
        <f>IF(P239=1,$O$3,IF(P239=2,$O$4,$O$5))</f>
        <v>0</v>
      </c>
    </row>
    <row r="240">
      <c r="A240" s="1" t="s">
        <v>664</v>
      </c>
      <c r="E240" s="27" t="s">
        <v>661</v>
      </c>
    </row>
    <row r="241">
      <c r="A241" s="1" t="s">
        <v>665</v>
      </c>
      <c r="E241" s="33" t="s">
        <v>4711</v>
      </c>
    </row>
    <row r="242" ht="51">
      <c r="A242" s="1" t="s">
        <v>666</v>
      </c>
      <c r="E242" s="27" t="s">
        <v>4712</v>
      </c>
    </row>
    <row r="243">
      <c r="A243" s="1" t="s">
        <v>656</v>
      </c>
      <c r="C243" s="22" t="s">
        <v>4008</v>
      </c>
      <c r="E243" s="23" t="s">
        <v>4009</v>
      </c>
      <c r="L243" s="24">
        <f>SUMIFS(L244:L351,A244:A351,"P")</f>
        <v>0</v>
      </c>
      <c r="M243" s="24">
        <f>SUMIFS(M244:M351,A244:A351,"P")</f>
        <v>0</v>
      </c>
      <c r="N243" s="25"/>
    </row>
    <row r="244" ht="25.5">
      <c r="A244" s="1" t="s">
        <v>659</v>
      </c>
      <c r="B244" s="1">
        <v>58</v>
      </c>
      <c r="C244" s="26" t="s">
        <v>4520</v>
      </c>
      <c r="D244" t="s">
        <v>661</v>
      </c>
      <c r="E244" s="27" t="s">
        <v>4521</v>
      </c>
      <c r="F244" s="28" t="s">
        <v>683</v>
      </c>
      <c r="G244" s="29">
        <v>16</v>
      </c>
      <c r="H244" s="28">
        <v>0</v>
      </c>
      <c r="I244" s="30">
        <f>ROUND(G244*H244,P4)</f>
        <v>0</v>
      </c>
      <c r="L244" s="31">
        <v>0</v>
      </c>
      <c r="M244" s="24">
        <f>ROUND(G244*L244,P4)</f>
        <v>0</v>
      </c>
      <c r="N244" s="25" t="s">
        <v>1345</v>
      </c>
      <c r="O244" s="32">
        <f>M244*AA244</f>
        <v>0</v>
      </c>
      <c r="P244" s="1">
        <v>3</v>
      </c>
      <c r="AA244" s="1">
        <f>IF(P244=1,$O$3,IF(P244=2,$O$4,$O$5))</f>
        <v>0</v>
      </c>
    </row>
    <row r="245">
      <c r="A245" s="1" t="s">
        <v>664</v>
      </c>
      <c r="E245" s="27" t="s">
        <v>661</v>
      </c>
    </row>
    <row r="246">
      <c r="A246" s="1" t="s">
        <v>665</v>
      </c>
      <c r="E246" s="33" t="s">
        <v>4751</v>
      </c>
    </row>
    <row r="247" ht="38.25">
      <c r="A247" s="1" t="s">
        <v>666</v>
      </c>
      <c r="E247" s="27" t="s">
        <v>4523</v>
      </c>
    </row>
    <row r="248">
      <c r="A248" s="1" t="s">
        <v>659</v>
      </c>
      <c r="B248" s="1">
        <v>59</v>
      </c>
      <c r="C248" s="26" t="s">
        <v>4752</v>
      </c>
      <c r="D248" t="s">
        <v>661</v>
      </c>
      <c r="E248" s="27" t="s">
        <v>4753</v>
      </c>
      <c r="F248" s="28" t="s">
        <v>683</v>
      </c>
      <c r="G248" s="29">
        <v>12</v>
      </c>
      <c r="H248" s="28">
        <v>0</v>
      </c>
      <c r="I248" s="30">
        <f>ROUND(G248*H248,P4)</f>
        <v>0</v>
      </c>
      <c r="L248" s="31">
        <v>0</v>
      </c>
      <c r="M248" s="24">
        <f>ROUND(G248*L248,P4)</f>
        <v>0</v>
      </c>
      <c r="N248" s="25" t="s">
        <v>1345</v>
      </c>
      <c r="O248" s="32">
        <f>M248*AA248</f>
        <v>0</v>
      </c>
      <c r="P248" s="1">
        <v>3</v>
      </c>
      <c r="AA248" s="1">
        <f>IF(P248=1,$O$3,IF(P248=2,$O$4,$O$5))</f>
        <v>0</v>
      </c>
    </row>
    <row r="249">
      <c r="A249" s="1" t="s">
        <v>664</v>
      </c>
      <c r="E249" s="27" t="s">
        <v>661</v>
      </c>
    </row>
    <row r="250">
      <c r="A250" s="1" t="s">
        <v>665</v>
      </c>
      <c r="E250" s="33" t="s">
        <v>4751</v>
      </c>
    </row>
    <row r="251" ht="38.25">
      <c r="A251" s="1" t="s">
        <v>666</v>
      </c>
      <c r="E251" s="27" t="s">
        <v>4523</v>
      </c>
    </row>
    <row r="252">
      <c r="A252" s="1" t="s">
        <v>659</v>
      </c>
      <c r="B252" s="1">
        <v>60</v>
      </c>
      <c r="C252" s="26" t="s">
        <v>4754</v>
      </c>
      <c r="D252" t="s">
        <v>661</v>
      </c>
      <c r="E252" s="27" t="s">
        <v>4755</v>
      </c>
      <c r="F252" s="28" t="s">
        <v>683</v>
      </c>
      <c r="G252" s="29">
        <v>4</v>
      </c>
      <c r="H252" s="28">
        <v>0</v>
      </c>
      <c r="I252" s="30">
        <f>ROUND(G252*H252,P4)</f>
        <v>0</v>
      </c>
      <c r="L252" s="31">
        <v>0</v>
      </c>
      <c r="M252" s="24">
        <f>ROUND(G252*L252,P4)</f>
        <v>0</v>
      </c>
      <c r="N252" s="25" t="s">
        <v>1345</v>
      </c>
      <c r="O252" s="32">
        <f>M252*AA252</f>
        <v>0</v>
      </c>
      <c r="P252" s="1">
        <v>3</v>
      </c>
      <c r="AA252" s="1">
        <f>IF(P252=1,$O$3,IF(P252=2,$O$4,$O$5))</f>
        <v>0</v>
      </c>
    </row>
    <row r="253">
      <c r="A253" s="1" t="s">
        <v>664</v>
      </c>
      <c r="E253" s="27" t="s">
        <v>661</v>
      </c>
    </row>
    <row r="254">
      <c r="A254" s="1" t="s">
        <v>665</v>
      </c>
      <c r="E254" s="33" t="s">
        <v>4751</v>
      </c>
    </row>
    <row r="255" ht="38.25">
      <c r="A255" s="1" t="s">
        <v>666</v>
      </c>
      <c r="E255" s="27" t="s">
        <v>4523</v>
      </c>
    </row>
    <row r="256">
      <c r="A256" s="1" t="s">
        <v>659</v>
      </c>
      <c r="B256" s="1">
        <v>61</v>
      </c>
      <c r="C256" s="26" t="s">
        <v>4756</v>
      </c>
      <c r="D256" t="s">
        <v>661</v>
      </c>
      <c r="E256" s="27" t="s">
        <v>4757</v>
      </c>
      <c r="F256" s="28" t="s">
        <v>683</v>
      </c>
      <c r="G256" s="29">
        <v>16</v>
      </c>
      <c r="H256" s="28">
        <v>0</v>
      </c>
      <c r="I256" s="30">
        <f>ROUND(G256*H256,P4)</f>
        <v>0</v>
      </c>
      <c r="L256" s="31">
        <v>0</v>
      </c>
      <c r="M256" s="24">
        <f>ROUND(G256*L256,P4)</f>
        <v>0</v>
      </c>
      <c r="N256" s="25" t="s">
        <v>1345</v>
      </c>
      <c r="O256" s="32">
        <f>M256*AA256</f>
        <v>0</v>
      </c>
      <c r="P256" s="1">
        <v>3</v>
      </c>
      <c r="AA256" s="1">
        <f>IF(P256=1,$O$3,IF(P256=2,$O$4,$O$5))</f>
        <v>0</v>
      </c>
    </row>
    <row r="257">
      <c r="A257" s="1" t="s">
        <v>664</v>
      </c>
      <c r="E257" s="27" t="s">
        <v>661</v>
      </c>
    </row>
    <row r="258">
      <c r="A258" s="1" t="s">
        <v>665</v>
      </c>
      <c r="E258" s="33" t="s">
        <v>4751</v>
      </c>
    </row>
    <row r="259" ht="38.25">
      <c r="A259" s="1" t="s">
        <v>666</v>
      </c>
      <c r="E259" s="27" t="s">
        <v>4523</v>
      </c>
    </row>
    <row r="260">
      <c r="A260" s="1" t="s">
        <v>659</v>
      </c>
      <c r="B260" s="1">
        <v>62</v>
      </c>
      <c r="C260" s="26" t="s">
        <v>4758</v>
      </c>
      <c r="D260" t="s">
        <v>661</v>
      </c>
      <c r="E260" s="27" t="s">
        <v>4759</v>
      </c>
      <c r="F260" s="28" t="s">
        <v>683</v>
      </c>
      <c r="G260" s="29">
        <v>16</v>
      </c>
      <c r="H260" s="28">
        <v>0</v>
      </c>
      <c r="I260" s="30">
        <f>ROUND(G260*H260,P4)</f>
        <v>0</v>
      </c>
      <c r="L260" s="31">
        <v>0</v>
      </c>
      <c r="M260" s="24">
        <f>ROUND(G260*L260,P4)</f>
        <v>0</v>
      </c>
      <c r="N260" s="25" t="s">
        <v>1345</v>
      </c>
      <c r="O260" s="32">
        <f>M260*AA260</f>
        <v>0</v>
      </c>
      <c r="P260" s="1">
        <v>3</v>
      </c>
      <c r="AA260" s="1">
        <f>IF(P260=1,$O$3,IF(P260=2,$O$4,$O$5))</f>
        <v>0</v>
      </c>
    </row>
    <row r="261">
      <c r="A261" s="1" t="s">
        <v>664</v>
      </c>
      <c r="E261" s="27" t="s">
        <v>661</v>
      </c>
    </row>
    <row r="262">
      <c r="A262" s="1" t="s">
        <v>665</v>
      </c>
      <c r="E262" s="33" t="s">
        <v>4751</v>
      </c>
    </row>
    <row r="263" ht="38.25">
      <c r="A263" s="1" t="s">
        <v>666</v>
      </c>
      <c r="E263" s="27" t="s">
        <v>4523</v>
      </c>
    </row>
    <row r="264" ht="25.5">
      <c r="A264" s="1" t="s">
        <v>659</v>
      </c>
      <c r="B264" s="1">
        <v>63</v>
      </c>
      <c r="C264" s="26" t="s">
        <v>4760</v>
      </c>
      <c r="D264" t="s">
        <v>661</v>
      </c>
      <c r="E264" s="27" t="s">
        <v>4761</v>
      </c>
      <c r="F264" s="28" t="s">
        <v>683</v>
      </c>
      <c r="G264" s="29">
        <v>10</v>
      </c>
      <c r="H264" s="28">
        <v>0</v>
      </c>
      <c r="I264" s="30">
        <f>ROUND(G264*H264,P4)</f>
        <v>0</v>
      </c>
      <c r="L264" s="31">
        <v>0</v>
      </c>
      <c r="M264" s="24">
        <f>ROUND(G264*L264,P4)</f>
        <v>0</v>
      </c>
      <c r="N264" s="25" t="s">
        <v>1345</v>
      </c>
      <c r="O264" s="32">
        <f>M264*AA264</f>
        <v>0</v>
      </c>
      <c r="P264" s="1">
        <v>3</v>
      </c>
      <c r="AA264" s="1">
        <f>IF(P264=1,$O$3,IF(P264=2,$O$4,$O$5))</f>
        <v>0</v>
      </c>
    </row>
    <row r="265">
      <c r="A265" s="1" t="s">
        <v>664</v>
      </c>
      <c r="E265" s="27" t="s">
        <v>661</v>
      </c>
    </row>
    <row r="266">
      <c r="A266" s="1" t="s">
        <v>665</v>
      </c>
      <c r="E266" s="33" t="s">
        <v>4751</v>
      </c>
    </row>
    <row r="267" ht="38.25">
      <c r="A267" s="1" t="s">
        <v>666</v>
      </c>
      <c r="E267" s="27" t="s">
        <v>4523</v>
      </c>
    </row>
    <row r="268" ht="25.5">
      <c r="A268" s="1" t="s">
        <v>659</v>
      </c>
      <c r="B268" s="1">
        <v>64</v>
      </c>
      <c r="C268" s="26" t="s">
        <v>2170</v>
      </c>
      <c r="D268" t="s">
        <v>661</v>
      </c>
      <c r="E268" s="27" t="s">
        <v>3483</v>
      </c>
      <c r="F268" s="28" t="s">
        <v>683</v>
      </c>
      <c r="G268" s="29">
        <v>1</v>
      </c>
      <c r="H268" s="28">
        <v>0</v>
      </c>
      <c r="I268" s="30">
        <f>ROUND(G268*H268,P4)</f>
        <v>0</v>
      </c>
      <c r="L268" s="31">
        <v>0</v>
      </c>
      <c r="M268" s="24">
        <f>ROUND(G268*L268,P4)</f>
        <v>0</v>
      </c>
      <c r="N268" s="25" t="s">
        <v>1345</v>
      </c>
      <c r="O268" s="32">
        <f>M268*AA268</f>
        <v>0</v>
      </c>
      <c r="P268" s="1">
        <v>3</v>
      </c>
      <c r="AA268" s="1">
        <f>IF(P268=1,$O$3,IF(P268=2,$O$4,$O$5))</f>
        <v>0</v>
      </c>
    </row>
    <row r="269">
      <c r="A269" s="1" t="s">
        <v>664</v>
      </c>
      <c r="E269" s="27" t="s">
        <v>661</v>
      </c>
    </row>
    <row r="270">
      <c r="A270" s="1" t="s">
        <v>665</v>
      </c>
      <c r="E270" s="33" t="s">
        <v>4751</v>
      </c>
    </row>
    <row r="271" ht="63.75">
      <c r="A271" s="1" t="s">
        <v>666</v>
      </c>
      <c r="E271" s="27" t="s">
        <v>4013</v>
      </c>
    </row>
    <row r="272" ht="38.25">
      <c r="A272" s="1" t="s">
        <v>659</v>
      </c>
      <c r="B272" s="1">
        <v>65</v>
      </c>
      <c r="C272" s="26" t="s">
        <v>4011</v>
      </c>
      <c r="D272" t="s">
        <v>661</v>
      </c>
      <c r="E272" s="27" t="s">
        <v>4012</v>
      </c>
      <c r="F272" s="28" t="s">
        <v>683</v>
      </c>
      <c r="G272" s="29">
        <v>110</v>
      </c>
      <c r="H272" s="28">
        <v>0</v>
      </c>
      <c r="I272" s="30">
        <f>ROUND(G272*H272,P4)</f>
        <v>0</v>
      </c>
      <c r="L272" s="31">
        <v>0</v>
      </c>
      <c r="M272" s="24">
        <f>ROUND(G272*L272,P4)</f>
        <v>0</v>
      </c>
      <c r="N272" s="25" t="s">
        <v>1345</v>
      </c>
      <c r="O272" s="32">
        <f>M272*AA272</f>
        <v>0</v>
      </c>
      <c r="P272" s="1">
        <v>3</v>
      </c>
      <c r="AA272" s="1">
        <f>IF(P272=1,$O$3,IF(P272=2,$O$4,$O$5))</f>
        <v>0</v>
      </c>
    </row>
    <row r="273">
      <c r="A273" s="1" t="s">
        <v>664</v>
      </c>
      <c r="E273" s="27" t="s">
        <v>661</v>
      </c>
    </row>
    <row r="274">
      <c r="A274" s="1" t="s">
        <v>665</v>
      </c>
      <c r="E274" s="33" t="s">
        <v>4751</v>
      </c>
    </row>
    <row r="275" ht="63.75">
      <c r="A275" s="1" t="s">
        <v>666</v>
      </c>
      <c r="E275" s="27" t="s">
        <v>4013</v>
      </c>
    </row>
    <row r="276" ht="25.5">
      <c r="A276" s="1" t="s">
        <v>659</v>
      </c>
      <c r="B276" s="1">
        <v>66</v>
      </c>
      <c r="C276" s="26" t="s">
        <v>4014</v>
      </c>
      <c r="D276" t="s">
        <v>661</v>
      </c>
      <c r="E276" s="27" t="s">
        <v>4015</v>
      </c>
      <c r="F276" s="28" t="s">
        <v>683</v>
      </c>
      <c r="G276" s="29">
        <v>1</v>
      </c>
      <c r="H276" s="28">
        <v>0</v>
      </c>
      <c r="I276" s="30">
        <f>ROUND(G276*H276,P4)</f>
        <v>0</v>
      </c>
      <c r="L276" s="31">
        <v>0</v>
      </c>
      <c r="M276" s="24">
        <f>ROUND(G276*L276,P4)</f>
        <v>0</v>
      </c>
      <c r="N276" s="25" t="s">
        <v>1345</v>
      </c>
      <c r="O276" s="32">
        <f>M276*AA276</f>
        <v>0</v>
      </c>
      <c r="P276" s="1">
        <v>3</v>
      </c>
      <c r="AA276" s="1">
        <f>IF(P276=1,$O$3,IF(P276=2,$O$4,$O$5))</f>
        <v>0</v>
      </c>
    </row>
    <row r="277">
      <c r="A277" s="1" t="s">
        <v>664</v>
      </c>
      <c r="E277" s="27" t="s">
        <v>661</v>
      </c>
    </row>
    <row r="278">
      <c r="A278" s="1" t="s">
        <v>665</v>
      </c>
      <c r="E278" s="33" t="s">
        <v>4751</v>
      </c>
    </row>
    <row r="279" ht="38.25">
      <c r="A279" s="1" t="s">
        <v>666</v>
      </c>
      <c r="E279" s="27" t="s">
        <v>4291</v>
      </c>
    </row>
    <row r="280">
      <c r="A280" s="1" t="s">
        <v>659</v>
      </c>
      <c r="B280" s="1">
        <v>67</v>
      </c>
      <c r="C280" s="26" t="s">
        <v>4762</v>
      </c>
      <c r="D280" t="s">
        <v>661</v>
      </c>
      <c r="E280" s="27" t="s">
        <v>4763</v>
      </c>
      <c r="F280" s="28" t="s">
        <v>683</v>
      </c>
      <c r="G280" s="29">
        <v>1</v>
      </c>
      <c r="H280" s="28">
        <v>0</v>
      </c>
      <c r="I280" s="30">
        <f>ROUND(G280*H280,P4)</f>
        <v>0</v>
      </c>
      <c r="L280" s="31">
        <v>0</v>
      </c>
      <c r="M280" s="24">
        <f>ROUND(G280*L280,P4)</f>
        <v>0</v>
      </c>
      <c r="N280" s="25" t="s">
        <v>1345</v>
      </c>
      <c r="O280" s="32">
        <f>M280*AA280</f>
        <v>0</v>
      </c>
      <c r="P280" s="1">
        <v>3</v>
      </c>
      <c r="AA280" s="1">
        <f>IF(P280=1,$O$3,IF(P280=2,$O$4,$O$5))</f>
        <v>0</v>
      </c>
    </row>
    <row r="281">
      <c r="A281" s="1" t="s">
        <v>664</v>
      </c>
      <c r="E281" s="27" t="s">
        <v>661</v>
      </c>
    </row>
    <row r="282">
      <c r="A282" s="1" t="s">
        <v>665</v>
      </c>
      <c r="E282" s="33" t="s">
        <v>4751</v>
      </c>
    </row>
    <row r="283" ht="38.25">
      <c r="A283" s="1" t="s">
        <v>666</v>
      </c>
      <c r="E283" s="27" t="s">
        <v>4764</v>
      </c>
    </row>
    <row r="284">
      <c r="A284" s="1" t="s">
        <v>659</v>
      </c>
      <c r="B284" s="1">
        <v>68</v>
      </c>
      <c r="C284" s="26" t="s">
        <v>4765</v>
      </c>
      <c r="D284" t="s">
        <v>661</v>
      </c>
      <c r="E284" s="27" t="s">
        <v>4766</v>
      </c>
      <c r="F284" s="28" t="s">
        <v>683</v>
      </c>
      <c r="G284" s="29">
        <v>1</v>
      </c>
      <c r="H284" s="28">
        <v>0</v>
      </c>
      <c r="I284" s="30">
        <f>ROUND(G284*H284,P4)</f>
        <v>0</v>
      </c>
      <c r="L284" s="31">
        <v>0</v>
      </c>
      <c r="M284" s="24">
        <f>ROUND(G284*L284,P4)</f>
        <v>0</v>
      </c>
      <c r="N284" s="25" t="s">
        <v>1345</v>
      </c>
      <c r="O284" s="32">
        <f>M284*AA284</f>
        <v>0</v>
      </c>
      <c r="P284" s="1">
        <v>3</v>
      </c>
      <c r="AA284" s="1">
        <f>IF(P284=1,$O$3,IF(P284=2,$O$4,$O$5))</f>
        <v>0</v>
      </c>
    </row>
    <row r="285">
      <c r="A285" s="1" t="s">
        <v>664</v>
      </c>
      <c r="E285" s="27" t="s">
        <v>661</v>
      </c>
    </row>
    <row r="286">
      <c r="A286" s="1" t="s">
        <v>665</v>
      </c>
      <c r="E286" s="33" t="s">
        <v>4751</v>
      </c>
    </row>
    <row r="287" ht="38.25">
      <c r="A287" s="1" t="s">
        <v>666</v>
      </c>
      <c r="E287" s="27" t="s">
        <v>4764</v>
      </c>
    </row>
    <row r="288" ht="25.5">
      <c r="A288" s="1" t="s">
        <v>659</v>
      </c>
      <c r="B288" s="1">
        <v>69</v>
      </c>
      <c r="C288" s="26" t="s">
        <v>4767</v>
      </c>
      <c r="D288" t="s">
        <v>661</v>
      </c>
      <c r="E288" s="27" t="s">
        <v>4768</v>
      </c>
      <c r="F288" s="28" t="s">
        <v>683</v>
      </c>
      <c r="G288" s="29">
        <v>1</v>
      </c>
      <c r="H288" s="28">
        <v>0</v>
      </c>
      <c r="I288" s="30">
        <f>ROUND(G288*H288,P4)</f>
        <v>0</v>
      </c>
      <c r="L288" s="31">
        <v>0</v>
      </c>
      <c r="M288" s="24">
        <f>ROUND(G288*L288,P4)</f>
        <v>0</v>
      </c>
      <c r="N288" s="25" t="s">
        <v>1345</v>
      </c>
      <c r="O288" s="32">
        <f>M288*AA288</f>
        <v>0</v>
      </c>
      <c r="P288" s="1">
        <v>3</v>
      </c>
      <c r="AA288" s="1">
        <f>IF(P288=1,$O$3,IF(P288=2,$O$4,$O$5))</f>
        <v>0</v>
      </c>
    </row>
    <row r="289">
      <c r="A289" s="1" t="s">
        <v>664</v>
      </c>
      <c r="E289" s="27" t="s">
        <v>661</v>
      </c>
    </row>
    <row r="290">
      <c r="A290" s="1" t="s">
        <v>665</v>
      </c>
      <c r="E290" s="33" t="s">
        <v>4751</v>
      </c>
    </row>
    <row r="291" ht="38.25">
      <c r="A291" s="1" t="s">
        <v>666</v>
      </c>
      <c r="E291" s="27" t="s">
        <v>4764</v>
      </c>
    </row>
    <row r="292" ht="25.5">
      <c r="A292" s="1" t="s">
        <v>659</v>
      </c>
      <c r="B292" s="1">
        <v>70</v>
      </c>
      <c r="C292" s="26" t="s">
        <v>4769</v>
      </c>
      <c r="D292" t="s">
        <v>661</v>
      </c>
      <c r="E292" s="27" t="s">
        <v>4770</v>
      </c>
      <c r="F292" s="28" t="s">
        <v>683</v>
      </c>
      <c r="G292" s="29">
        <v>3</v>
      </c>
      <c r="H292" s="28">
        <v>0</v>
      </c>
      <c r="I292" s="30">
        <f>ROUND(G292*H292,P4)</f>
        <v>0</v>
      </c>
      <c r="L292" s="31">
        <v>0</v>
      </c>
      <c r="M292" s="24">
        <f>ROUND(G292*L292,P4)</f>
        <v>0</v>
      </c>
      <c r="N292" s="25" t="s">
        <v>1345</v>
      </c>
      <c r="O292" s="32">
        <f>M292*AA292</f>
        <v>0</v>
      </c>
      <c r="P292" s="1">
        <v>3</v>
      </c>
      <c r="AA292" s="1">
        <f>IF(P292=1,$O$3,IF(P292=2,$O$4,$O$5))</f>
        <v>0</v>
      </c>
    </row>
    <row r="293">
      <c r="A293" s="1" t="s">
        <v>664</v>
      </c>
      <c r="E293" s="27" t="s">
        <v>661</v>
      </c>
    </row>
    <row r="294">
      <c r="A294" s="1" t="s">
        <v>665</v>
      </c>
      <c r="E294" s="33" t="s">
        <v>4751</v>
      </c>
    </row>
    <row r="295" ht="38.25">
      <c r="A295" s="1" t="s">
        <v>666</v>
      </c>
      <c r="E295" s="27" t="s">
        <v>4764</v>
      </c>
    </row>
    <row r="296">
      <c r="A296" s="1" t="s">
        <v>659</v>
      </c>
      <c r="B296" s="1">
        <v>71</v>
      </c>
      <c r="C296" s="26" t="s">
        <v>4771</v>
      </c>
      <c r="D296" t="s">
        <v>661</v>
      </c>
      <c r="E296" s="27" t="s">
        <v>4772</v>
      </c>
      <c r="F296" s="28" t="s">
        <v>683</v>
      </c>
      <c r="G296" s="29">
        <v>52</v>
      </c>
      <c r="H296" s="28">
        <v>0</v>
      </c>
      <c r="I296" s="30">
        <f>ROUND(G296*H296,P4)</f>
        <v>0</v>
      </c>
      <c r="L296" s="31">
        <v>0</v>
      </c>
      <c r="M296" s="24">
        <f>ROUND(G296*L296,P4)</f>
        <v>0</v>
      </c>
      <c r="N296" s="25" t="s">
        <v>1345</v>
      </c>
      <c r="O296" s="32">
        <f>M296*AA296</f>
        <v>0</v>
      </c>
      <c r="P296" s="1">
        <v>3</v>
      </c>
      <c r="AA296" s="1">
        <f>IF(P296=1,$O$3,IF(P296=2,$O$4,$O$5))</f>
        <v>0</v>
      </c>
    </row>
    <row r="297">
      <c r="A297" s="1" t="s">
        <v>664</v>
      </c>
      <c r="E297" s="27" t="s">
        <v>661</v>
      </c>
    </row>
    <row r="298">
      <c r="A298" s="1" t="s">
        <v>665</v>
      </c>
      <c r="E298" s="33" t="s">
        <v>4751</v>
      </c>
    </row>
    <row r="299" ht="38.25">
      <c r="A299" s="1" t="s">
        <v>666</v>
      </c>
      <c r="E299" s="27" t="s">
        <v>4162</v>
      </c>
    </row>
    <row r="300">
      <c r="A300" s="1" t="s">
        <v>659</v>
      </c>
      <c r="B300" s="1">
        <v>72</v>
      </c>
      <c r="C300" s="26" t="s">
        <v>4160</v>
      </c>
      <c r="D300" t="s">
        <v>661</v>
      </c>
      <c r="E300" s="27" t="s">
        <v>4161</v>
      </c>
      <c r="F300" s="28" t="s">
        <v>683</v>
      </c>
      <c r="G300" s="29">
        <v>26</v>
      </c>
      <c r="H300" s="28">
        <v>0</v>
      </c>
      <c r="I300" s="30">
        <f>ROUND(G300*H300,P4)</f>
        <v>0</v>
      </c>
      <c r="L300" s="31">
        <v>0</v>
      </c>
      <c r="M300" s="24">
        <f>ROUND(G300*L300,P4)</f>
        <v>0</v>
      </c>
      <c r="N300" s="25" t="s">
        <v>1345</v>
      </c>
      <c r="O300" s="32">
        <f>M300*AA300</f>
        <v>0</v>
      </c>
      <c r="P300" s="1">
        <v>3</v>
      </c>
      <c r="AA300" s="1">
        <f>IF(P300=1,$O$3,IF(P300=2,$O$4,$O$5))</f>
        <v>0</v>
      </c>
    </row>
    <row r="301">
      <c r="A301" s="1" t="s">
        <v>664</v>
      </c>
      <c r="E301" s="27" t="s">
        <v>661</v>
      </c>
    </row>
    <row r="302">
      <c r="A302" s="1" t="s">
        <v>665</v>
      </c>
      <c r="E302" s="33" t="s">
        <v>4751</v>
      </c>
    </row>
    <row r="303" ht="38.25">
      <c r="A303" s="1" t="s">
        <v>666</v>
      </c>
      <c r="E303" s="27" t="s">
        <v>4162</v>
      </c>
    </row>
    <row r="304">
      <c r="A304" s="1" t="s">
        <v>659</v>
      </c>
      <c r="B304" s="1">
        <v>73</v>
      </c>
      <c r="C304" s="26" t="s">
        <v>4163</v>
      </c>
      <c r="D304" t="s">
        <v>661</v>
      </c>
      <c r="E304" s="27" t="s">
        <v>4164</v>
      </c>
      <c r="F304" s="28" t="s">
        <v>683</v>
      </c>
      <c r="G304" s="29">
        <v>19</v>
      </c>
      <c r="H304" s="28">
        <v>0</v>
      </c>
      <c r="I304" s="30">
        <f>ROUND(G304*H304,P4)</f>
        <v>0</v>
      </c>
      <c r="L304" s="31">
        <v>0</v>
      </c>
      <c r="M304" s="24">
        <f>ROUND(G304*L304,P4)</f>
        <v>0</v>
      </c>
      <c r="N304" s="25" t="s">
        <v>1345</v>
      </c>
      <c r="O304" s="32">
        <f>M304*AA304</f>
        <v>0</v>
      </c>
      <c r="P304" s="1">
        <v>3</v>
      </c>
      <c r="AA304" s="1">
        <f>IF(P304=1,$O$3,IF(P304=2,$O$4,$O$5))</f>
        <v>0</v>
      </c>
    </row>
    <row r="305">
      <c r="A305" s="1" t="s">
        <v>664</v>
      </c>
      <c r="E305" s="27" t="s">
        <v>661</v>
      </c>
    </row>
    <row r="306">
      <c r="A306" s="1" t="s">
        <v>665</v>
      </c>
      <c r="E306" s="33" t="s">
        <v>4751</v>
      </c>
    </row>
    <row r="307" ht="38.25">
      <c r="A307" s="1" t="s">
        <v>666</v>
      </c>
      <c r="E307" s="27" t="s">
        <v>4162</v>
      </c>
    </row>
    <row r="308">
      <c r="A308" s="1" t="s">
        <v>659</v>
      </c>
      <c r="B308" s="1">
        <v>74</v>
      </c>
      <c r="C308" s="26" t="s">
        <v>4773</v>
      </c>
      <c r="D308" t="s">
        <v>661</v>
      </c>
      <c r="E308" s="27" t="s">
        <v>4774</v>
      </c>
      <c r="F308" s="28" t="s">
        <v>683</v>
      </c>
      <c r="G308" s="29">
        <v>27</v>
      </c>
      <c r="H308" s="28">
        <v>0</v>
      </c>
      <c r="I308" s="30">
        <f>ROUND(G308*H308,P4)</f>
        <v>0</v>
      </c>
      <c r="L308" s="31">
        <v>0</v>
      </c>
      <c r="M308" s="24">
        <f>ROUND(G308*L308,P4)</f>
        <v>0</v>
      </c>
      <c r="N308" s="25" t="s">
        <v>1345</v>
      </c>
      <c r="O308" s="32">
        <f>M308*AA308</f>
        <v>0</v>
      </c>
      <c r="P308" s="1">
        <v>3</v>
      </c>
      <c r="AA308" s="1">
        <f>IF(P308=1,$O$3,IF(P308=2,$O$4,$O$5))</f>
        <v>0</v>
      </c>
    </row>
    <row r="309">
      <c r="A309" s="1" t="s">
        <v>664</v>
      </c>
      <c r="E309" s="27" t="s">
        <v>661</v>
      </c>
    </row>
    <row r="310">
      <c r="A310" s="1" t="s">
        <v>665</v>
      </c>
      <c r="E310" s="33" t="s">
        <v>4751</v>
      </c>
    </row>
    <row r="311" ht="38.25">
      <c r="A311" s="1" t="s">
        <v>666</v>
      </c>
      <c r="E311" s="27" t="s">
        <v>4162</v>
      </c>
    </row>
    <row r="312" ht="25.5">
      <c r="A312" s="1" t="s">
        <v>659</v>
      </c>
      <c r="B312" s="1">
        <v>75</v>
      </c>
      <c r="C312" s="26" t="s">
        <v>4775</v>
      </c>
      <c r="D312" t="s">
        <v>661</v>
      </c>
      <c r="E312" s="27" t="s">
        <v>4776</v>
      </c>
      <c r="F312" s="28" t="s">
        <v>683</v>
      </c>
      <c r="G312" s="29">
        <v>27</v>
      </c>
      <c r="H312" s="28">
        <v>0</v>
      </c>
      <c r="I312" s="30">
        <f>ROUND(G312*H312,P4)</f>
        <v>0</v>
      </c>
      <c r="L312" s="31">
        <v>0</v>
      </c>
      <c r="M312" s="24">
        <f>ROUND(G312*L312,P4)</f>
        <v>0</v>
      </c>
      <c r="N312" s="25" t="s">
        <v>1345</v>
      </c>
      <c r="O312" s="32">
        <f>M312*AA312</f>
        <v>0</v>
      </c>
      <c r="P312" s="1">
        <v>3</v>
      </c>
      <c r="AA312" s="1">
        <f>IF(P312=1,$O$3,IF(P312=2,$O$4,$O$5))</f>
        <v>0</v>
      </c>
    </row>
    <row r="313">
      <c r="A313" s="1" t="s">
        <v>664</v>
      </c>
      <c r="E313" s="27" t="s">
        <v>661</v>
      </c>
    </row>
    <row r="314">
      <c r="A314" s="1" t="s">
        <v>665</v>
      </c>
      <c r="E314" s="33" t="s">
        <v>4751</v>
      </c>
    </row>
    <row r="315" ht="38.25">
      <c r="A315" s="1" t="s">
        <v>666</v>
      </c>
      <c r="E315" s="27" t="s">
        <v>4162</v>
      </c>
    </row>
    <row r="316">
      <c r="A316" s="1" t="s">
        <v>659</v>
      </c>
      <c r="B316" s="1">
        <v>76</v>
      </c>
      <c r="C316" s="26" t="s">
        <v>4777</v>
      </c>
      <c r="D316" t="s">
        <v>661</v>
      </c>
      <c r="E316" s="27" t="s">
        <v>4778</v>
      </c>
      <c r="F316" s="28" t="s">
        <v>683</v>
      </c>
      <c r="G316" s="29">
        <v>1</v>
      </c>
      <c r="H316" s="28">
        <v>0</v>
      </c>
      <c r="I316" s="30">
        <f>ROUND(G316*H316,P4)</f>
        <v>0</v>
      </c>
      <c r="L316" s="31">
        <v>0</v>
      </c>
      <c r="M316" s="24">
        <f>ROUND(G316*L316,P4)</f>
        <v>0</v>
      </c>
      <c r="N316" s="25" t="s">
        <v>1345</v>
      </c>
      <c r="O316" s="32">
        <f>M316*AA316</f>
        <v>0</v>
      </c>
      <c r="P316" s="1">
        <v>3</v>
      </c>
      <c r="AA316" s="1">
        <f>IF(P316=1,$O$3,IF(P316=2,$O$4,$O$5))</f>
        <v>0</v>
      </c>
    </row>
    <row r="317">
      <c r="A317" s="1" t="s">
        <v>664</v>
      </c>
      <c r="E317" s="27" t="s">
        <v>661</v>
      </c>
    </row>
    <row r="318">
      <c r="A318" s="1" t="s">
        <v>665</v>
      </c>
      <c r="E318" s="33" t="s">
        <v>4751</v>
      </c>
    </row>
    <row r="319" ht="38.25">
      <c r="A319" s="1" t="s">
        <v>666</v>
      </c>
      <c r="E319" s="27" t="s">
        <v>4764</v>
      </c>
    </row>
    <row r="320">
      <c r="A320" s="1" t="s">
        <v>659</v>
      </c>
      <c r="B320" s="1">
        <v>77</v>
      </c>
      <c r="C320" s="26" t="s">
        <v>4779</v>
      </c>
      <c r="D320" t="s">
        <v>661</v>
      </c>
      <c r="E320" s="27" t="s">
        <v>4780</v>
      </c>
      <c r="F320" s="28" t="s">
        <v>683</v>
      </c>
      <c r="G320" s="29">
        <v>1</v>
      </c>
      <c r="H320" s="28">
        <v>0</v>
      </c>
      <c r="I320" s="30">
        <f>ROUND(G320*H320,P4)</f>
        <v>0</v>
      </c>
      <c r="L320" s="31">
        <v>0</v>
      </c>
      <c r="M320" s="24">
        <f>ROUND(G320*L320,P4)</f>
        <v>0</v>
      </c>
      <c r="N320" s="25" t="s">
        <v>1345</v>
      </c>
      <c r="O320" s="32">
        <f>M320*AA320</f>
        <v>0</v>
      </c>
      <c r="P320" s="1">
        <v>3</v>
      </c>
      <c r="AA320" s="1">
        <f>IF(P320=1,$O$3,IF(P320=2,$O$4,$O$5))</f>
        <v>0</v>
      </c>
    </row>
    <row r="321">
      <c r="A321" s="1" t="s">
        <v>664</v>
      </c>
      <c r="E321" s="27" t="s">
        <v>661</v>
      </c>
    </row>
    <row r="322">
      <c r="A322" s="1" t="s">
        <v>665</v>
      </c>
      <c r="E322" s="33" t="s">
        <v>4751</v>
      </c>
    </row>
    <row r="323" ht="38.25">
      <c r="A323" s="1" t="s">
        <v>666</v>
      </c>
      <c r="E323" s="27" t="s">
        <v>4764</v>
      </c>
    </row>
    <row r="324">
      <c r="A324" s="1" t="s">
        <v>659</v>
      </c>
      <c r="B324" s="1">
        <v>78</v>
      </c>
      <c r="C324" s="26" t="s">
        <v>4165</v>
      </c>
      <c r="D324" t="s">
        <v>661</v>
      </c>
      <c r="E324" s="27" t="s">
        <v>4166</v>
      </c>
      <c r="F324" s="28" t="s">
        <v>874</v>
      </c>
      <c r="G324" s="29">
        <v>240</v>
      </c>
      <c r="H324" s="28">
        <v>0</v>
      </c>
      <c r="I324" s="30">
        <f>ROUND(G324*H324,P4)</f>
        <v>0</v>
      </c>
      <c r="L324" s="31">
        <v>0</v>
      </c>
      <c r="M324" s="24">
        <f>ROUND(G324*L324,P4)</f>
        <v>0</v>
      </c>
      <c r="N324" s="25" t="s">
        <v>1345</v>
      </c>
      <c r="O324" s="32">
        <f>M324*AA324</f>
        <v>0</v>
      </c>
      <c r="P324" s="1">
        <v>3</v>
      </c>
      <c r="AA324" s="1">
        <f>IF(P324=1,$O$3,IF(P324=2,$O$4,$O$5))</f>
        <v>0</v>
      </c>
    </row>
    <row r="325">
      <c r="A325" s="1" t="s">
        <v>664</v>
      </c>
      <c r="E325" s="27" t="s">
        <v>661</v>
      </c>
    </row>
    <row r="326">
      <c r="A326" s="1" t="s">
        <v>665</v>
      </c>
      <c r="E326" s="33" t="s">
        <v>4751</v>
      </c>
    </row>
    <row r="327" ht="38.25">
      <c r="A327" s="1" t="s">
        <v>666</v>
      </c>
      <c r="E327" s="27" t="s">
        <v>4292</v>
      </c>
    </row>
    <row r="328">
      <c r="A328" s="1" t="s">
        <v>659</v>
      </c>
      <c r="B328" s="1">
        <v>79</v>
      </c>
      <c r="C328" s="26" t="s">
        <v>1996</v>
      </c>
      <c r="D328" t="s">
        <v>661</v>
      </c>
      <c r="E328" s="27" t="s">
        <v>1997</v>
      </c>
      <c r="F328" s="28" t="s">
        <v>874</v>
      </c>
      <c r="G328" s="29">
        <v>72</v>
      </c>
      <c r="H328" s="28">
        <v>0</v>
      </c>
      <c r="I328" s="30">
        <f>ROUND(G328*H328,P4)</f>
        <v>0</v>
      </c>
      <c r="L328" s="31">
        <v>0</v>
      </c>
      <c r="M328" s="24">
        <f>ROUND(G328*L328,P4)</f>
        <v>0</v>
      </c>
      <c r="N328" s="25" t="s">
        <v>1345</v>
      </c>
      <c r="O328" s="32">
        <f>M328*AA328</f>
        <v>0</v>
      </c>
      <c r="P328" s="1">
        <v>3</v>
      </c>
      <c r="AA328" s="1">
        <f>IF(P328=1,$O$3,IF(P328=2,$O$4,$O$5))</f>
        <v>0</v>
      </c>
    </row>
    <row r="329">
      <c r="A329" s="1" t="s">
        <v>664</v>
      </c>
      <c r="E329" s="27" t="s">
        <v>661</v>
      </c>
    </row>
    <row r="330">
      <c r="A330" s="1" t="s">
        <v>665</v>
      </c>
      <c r="E330" s="33" t="s">
        <v>4751</v>
      </c>
    </row>
    <row r="331" ht="38.25">
      <c r="A331" s="1" t="s">
        <v>666</v>
      </c>
      <c r="E331" s="27" t="s">
        <v>4293</v>
      </c>
    </row>
    <row r="332">
      <c r="A332" s="1" t="s">
        <v>659</v>
      </c>
      <c r="B332" s="1">
        <v>80</v>
      </c>
      <c r="C332" s="26" t="s">
        <v>2000</v>
      </c>
      <c r="D332" t="s">
        <v>661</v>
      </c>
      <c r="E332" s="27" t="s">
        <v>2001</v>
      </c>
      <c r="F332" s="28" t="s">
        <v>874</v>
      </c>
      <c r="G332" s="29">
        <v>16</v>
      </c>
      <c r="H332" s="28">
        <v>0</v>
      </c>
      <c r="I332" s="30">
        <f>ROUND(G332*H332,P4)</f>
        <v>0</v>
      </c>
      <c r="L332" s="31">
        <v>0</v>
      </c>
      <c r="M332" s="24">
        <f>ROUND(G332*L332,P4)</f>
        <v>0</v>
      </c>
      <c r="N332" s="25" t="s">
        <v>1345</v>
      </c>
      <c r="O332" s="32">
        <f>M332*AA332</f>
        <v>0</v>
      </c>
      <c r="P332" s="1">
        <v>3</v>
      </c>
      <c r="AA332" s="1">
        <f>IF(P332=1,$O$3,IF(P332=2,$O$4,$O$5))</f>
        <v>0</v>
      </c>
    </row>
    <row r="333">
      <c r="A333" s="1" t="s">
        <v>664</v>
      </c>
      <c r="E333" s="27" t="s">
        <v>661</v>
      </c>
    </row>
    <row r="334">
      <c r="A334" s="1" t="s">
        <v>665</v>
      </c>
      <c r="E334" s="33" t="s">
        <v>4751</v>
      </c>
    </row>
    <row r="335" ht="38.25">
      <c r="A335" s="1" t="s">
        <v>666</v>
      </c>
      <c r="E335" s="27" t="s">
        <v>4294</v>
      </c>
    </row>
    <row r="336" ht="25.5">
      <c r="A336" s="1" t="s">
        <v>659</v>
      </c>
      <c r="B336" s="1">
        <v>81</v>
      </c>
      <c r="C336" s="26" t="s">
        <v>4781</v>
      </c>
      <c r="D336" t="s">
        <v>661</v>
      </c>
      <c r="E336" s="27" t="s">
        <v>4782</v>
      </c>
      <c r="F336" s="28" t="s">
        <v>683</v>
      </c>
      <c r="G336" s="29">
        <v>10</v>
      </c>
      <c r="H336" s="28">
        <v>0</v>
      </c>
      <c r="I336" s="30">
        <f>ROUND(G336*H336,P4)</f>
        <v>0</v>
      </c>
      <c r="L336" s="31">
        <v>0</v>
      </c>
      <c r="M336" s="24">
        <f>ROUND(G336*L336,P4)</f>
        <v>0</v>
      </c>
      <c r="N336" s="25" t="s">
        <v>4516</v>
      </c>
      <c r="O336" s="32">
        <f>M336*AA336</f>
        <v>0</v>
      </c>
      <c r="P336" s="1">
        <v>3</v>
      </c>
      <c r="AA336" s="1">
        <f>IF(P336=1,$O$3,IF(P336=2,$O$4,$O$5))</f>
        <v>0</v>
      </c>
    </row>
    <row r="337">
      <c r="A337" s="1" t="s">
        <v>664</v>
      </c>
      <c r="E337" s="27" t="s">
        <v>661</v>
      </c>
    </row>
    <row r="338">
      <c r="A338" s="1" t="s">
        <v>665</v>
      </c>
      <c r="E338" s="33" t="s">
        <v>4751</v>
      </c>
    </row>
    <row r="339" ht="51">
      <c r="A339" s="1" t="s">
        <v>666</v>
      </c>
      <c r="E339" s="27" t="s">
        <v>4783</v>
      </c>
    </row>
    <row r="340" ht="25.5">
      <c r="A340" s="1" t="s">
        <v>659</v>
      </c>
      <c r="B340" s="1">
        <v>82</v>
      </c>
      <c r="C340" s="26" t="s">
        <v>4784</v>
      </c>
      <c r="D340" t="s">
        <v>661</v>
      </c>
      <c r="E340" s="27" t="s">
        <v>4785</v>
      </c>
      <c r="F340" s="28" t="s">
        <v>683</v>
      </c>
      <c r="G340" s="29">
        <v>15</v>
      </c>
      <c r="H340" s="28">
        <v>0</v>
      </c>
      <c r="I340" s="30">
        <f>ROUND(G340*H340,P4)</f>
        <v>0</v>
      </c>
      <c r="L340" s="31">
        <v>0</v>
      </c>
      <c r="M340" s="24">
        <f>ROUND(G340*L340,P4)</f>
        <v>0</v>
      </c>
      <c r="N340" s="25" t="s">
        <v>4516</v>
      </c>
      <c r="O340" s="32">
        <f>M340*AA340</f>
        <v>0</v>
      </c>
      <c r="P340" s="1">
        <v>3</v>
      </c>
      <c r="AA340" s="1">
        <f>IF(P340=1,$O$3,IF(P340=2,$O$4,$O$5))</f>
        <v>0</v>
      </c>
    </row>
    <row r="341">
      <c r="A341" s="1" t="s">
        <v>664</v>
      </c>
      <c r="E341" s="27" t="s">
        <v>661</v>
      </c>
    </row>
    <row r="342">
      <c r="A342" s="1" t="s">
        <v>665</v>
      </c>
      <c r="E342" s="33" t="s">
        <v>4751</v>
      </c>
    </row>
    <row r="343" ht="38.25">
      <c r="A343" s="1" t="s">
        <v>666</v>
      </c>
      <c r="E343" s="27" t="s">
        <v>4786</v>
      </c>
    </row>
    <row r="344" ht="25.5">
      <c r="A344" s="1" t="s">
        <v>659</v>
      </c>
      <c r="B344" s="1">
        <v>83</v>
      </c>
      <c r="C344" s="26" t="s">
        <v>4787</v>
      </c>
      <c r="D344" t="s">
        <v>661</v>
      </c>
      <c r="E344" s="27" t="s">
        <v>4788</v>
      </c>
      <c r="F344" s="28" t="s">
        <v>683</v>
      </c>
      <c r="G344" s="29">
        <v>5</v>
      </c>
      <c r="H344" s="28">
        <v>0</v>
      </c>
      <c r="I344" s="30">
        <f>ROUND(G344*H344,P4)</f>
        <v>0</v>
      </c>
      <c r="L344" s="31">
        <v>0</v>
      </c>
      <c r="M344" s="24">
        <f>ROUND(G344*L344,P4)</f>
        <v>0</v>
      </c>
      <c r="N344" s="25" t="s">
        <v>4516</v>
      </c>
      <c r="O344" s="32">
        <f>M344*AA344</f>
        <v>0</v>
      </c>
      <c r="P344" s="1">
        <v>3</v>
      </c>
      <c r="AA344" s="1">
        <f>IF(P344=1,$O$3,IF(P344=2,$O$4,$O$5))</f>
        <v>0</v>
      </c>
    </row>
    <row r="345">
      <c r="A345" s="1" t="s">
        <v>664</v>
      </c>
      <c r="E345" s="27" t="s">
        <v>661</v>
      </c>
    </row>
    <row r="346">
      <c r="A346" s="1" t="s">
        <v>665</v>
      </c>
      <c r="E346" s="33" t="s">
        <v>4751</v>
      </c>
    </row>
    <row r="347" ht="38.25">
      <c r="A347" s="1" t="s">
        <v>666</v>
      </c>
      <c r="E347" s="27" t="s">
        <v>4523</v>
      </c>
    </row>
    <row r="348">
      <c r="A348" s="1" t="s">
        <v>659</v>
      </c>
      <c r="B348" s="1">
        <v>84</v>
      </c>
      <c r="C348" s="26" t="s">
        <v>4789</v>
      </c>
      <c r="D348" t="s">
        <v>661</v>
      </c>
      <c r="E348" s="27" t="s">
        <v>4790</v>
      </c>
      <c r="F348" s="28" t="s">
        <v>683</v>
      </c>
      <c r="G348" s="29">
        <v>1</v>
      </c>
      <c r="H348" s="28">
        <v>0</v>
      </c>
      <c r="I348" s="30">
        <f>ROUND(G348*H348,P4)</f>
        <v>0</v>
      </c>
      <c r="L348" s="31">
        <v>0</v>
      </c>
      <c r="M348" s="24">
        <f>ROUND(G348*L348,P4)</f>
        <v>0</v>
      </c>
      <c r="N348" s="25" t="s">
        <v>4516</v>
      </c>
      <c r="O348" s="32">
        <f>M348*AA348</f>
        <v>0</v>
      </c>
      <c r="P348" s="1">
        <v>3</v>
      </c>
      <c r="AA348" s="1">
        <f>IF(P348=1,$O$3,IF(P348=2,$O$4,$O$5))</f>
        <v>0</v>
      </c>
    </row>
    <row r="349">
      <c r="A349" s="1" t="s">
        <v>664</v>
      </c>
      <c r="E349" s="27" t="s">
        <v>661</v>
      </c>
    </row>
    <row r="350">
      <c r="A350" s="1" t="s">
        <v>665</v>
      </c>
      <c r="E350" s="33" t="s">
        <v>4751</v>
      </c>
    </row>
    <row r="351" ht="153">
      <c r="A351" s="1" t="s">
        <v>666</v>
      </c>
      <c r="E351" s="27" t="s">
        <v>4791</v>
      </c>
    </row>
    <row r="352">
      <c r="A352" s="1" t="s">
        <v>656</v>
      </c>
      <c r="C352" s="22" t="s">
        <v>4295</v>
      </c>
      <c r="E352" s="23" t="s">
        <v>4296</v>
      </c>
      <c r="L352" s="24">
        <f>SUMIFS(L353:L376,A353:A376,"P")</f>
        <v>0</v>
      </c>
      <c r="M352" s="24">
        <f>SUMIFS(M353:M376,A353:A376,"P")</f>
        <v>0</v>
      </c>
      <c r="N352" s="25"/>
    </row>
    <row r="353">
      <c r="A353" s="1" t="s">
        <v>659</v>
      </c>
      <c r="B353" s="1">
        <v>85</v>
      </c>
      <c r="C353" s="26" t="s">
        <v>4297</v>
      </c>
      <c r="D353" t="s">
        <v>661</v>
      </c>
      <c r="E353" s="27" t="s">
        <v>4298</v>
      </c>
      <c r="F353" s="28" t="s">
        <v>683</v>
      </c>
      <c r="G353" s="29">
        <v>30</v>
      </c>
      <c r="H353" s="28">
        <v>0</v>
      </c>
      <c r="I353" s="30">
        <f>ROUND(G353*H353,P4)</f>
        <v>0</v>
      </c>
      <c r="L353" s="31">
        <v>0</v>
      </c>
      <c r="M353" s="24">
        <f>ROUND(G353*L353,P4)</f>
        <v>0</v>
      </c>
      <c r="N353" s="25" t="s">
        <v>1345</v>
      </c>
      <c r="O353" s="32">
        <f>M353*AA353</f>
        <v>0</v>
      </c>
      <c r="P353" s="1">
        <v>3</v>
      </c>
      <c r="AA353" s="1">
        <f>IF(P353=1,$O$3,IF(P353=2,$O$4,$O$5))</f>
        <v>0</v>
      </c>
    </row>
    <row r="354">
      <c r="A354" s="1" t="s">
        <v>664</v>
      </c>
      <c r="E354" s="27" t="s">
        <v>661</v>
      </c>
    </row>
    <row r="355">
      <c r="A355" s="1" t="s">
        <v>665</v>
      </c>
      <c r="E355" s="33" t="s">
        <v>4751</v>
      </c>
    </row>
    <row r="356" ht="25.5">
      <c r="A356" s="1" t="s">
        <v>666</v>
      </c>
      <c r="E356" s="27" t="s">
        <v>4299</v>
      </c>
    </row>
    <row r="357">
      <c r="A357" s="1" t="s">
        <v>659</v>
      </c>
      <c r="B357" s="1">
        <v>86</v>
      </c>
      <c r="C357" s="26" t="s">
        <v>4792</v>
      </c>
      <c r="D357" t="s">
        <v>661</v>
      </c>
      <c r="E357" s="27" t="s">
        <v>4793</v>
      </c>
      <c r="F357" s="28" t="s">
        <v>683</v>
      </c>
      <c r="G357" s="29">
        <v>200</v>
      </c>
      <c r="H357" s="28">
        <v>0</v>
      </c>
      <c r="I357" s="30">
        <f>ROUND(G357*H357,P4)</f>
        <v>0</v>
      </c>
      <c r="L357" s="31">
        <v>0</v>
      </c>
      <c r="M357" s="24">
        <f>ROUND(G357*L357,P4)</f>
        <v>0</v>
      </c>
      <c r="N357" s="25" t="s">
        <v>1345</v>
      </c>
      <c r="O357" s="32">
        <f>M357*AA357</f>
        <v>0</v>
      </c>
      <c r="P357" s="1">
        <v>3</v>
      </c>
      <c r="AA357" s="1">
        <f>IF(P357=1,$O$3,IF(P357=2,$O$4,$O$5))</f>
        <v>0</v>
      </c>
    </row>
    <row r="358">
      <c r="A358" s="1" t="s">
        <v>664</v>
      </c>
      <c r="E358" s="27" t="s">
        <v>661</v>
      </c>
    </row>
    <row r="359">
      <c r="A359" s="1" t="s">
        <v>665</v>
      </c>
      <c r="E359" s="33" t="s">
        <v>4751</v>
      </c>
    </row>
    <row r="360" ht="38.25">
      <c r="A360" s="1" t="s">
        <v>666</v>
      </c>
      <c r="E360" s="27" t="s">
        <v>4304</v>
      </c>
    </row>
    <row r="361">
      <c r="A361" s="1" t="s">
        <v>659</v>
      </c>
      <c r="B361" s="1">
        <v>87</v>
      </c>
      <c r="C361" s="26" t="s">
        <v>4302</v>
      </c>
      <c r="D361" t="s">
        <v>661</v>
      </c>
      <c r="E361" s="27" t="s">
        <v>4303</v>
      </c>
      <c r="F361" s="28" t="s">
        <v>683</v>
      </c>
      <c r="G361" s="29">
        <v>200</v>
      </c>
      <c r="H361" s="28">
        <v>0</v>
      </c>
      <c r="I361" s="30">
        <f>ROUND(G361*H361,P4)</f>
        <v>0</v>
      </c>
      <c r="L361" s="31">
        <v>0</v>
      </c>
      <c r="M361" s="24">
        <f>ROUND(G361*L361,P4)</f>
        <v>0</v>
      </c>
      <c r="N361" s="25" t="s">
        <v>1345</v>
      </c>
      <c r="O361" s="32">
        <f>M361*AA361</f>
        <v>0</v>
      </c>
      <c r="P361" s="1">
        <v>3</v>
      </c>
      <c r="AA361" s="1">
        <f>IF(P361=1,$O$3,IF(P361=2,$O$4,$O$5))</f>
        <v>0</v>
      </c>
    </row>
    <row r="362">
      <c r="A362" s="1" t="s">
        <v>664</v>
      </c>
      <c r="E362" s="27" t="s">
        <v>661</v>
      </c>
    </row>
    <row r="363">
      <c r="A363" s="1" t="s">
        <v>665</v>
      </c>
      <c r="E363" s="33" t="s">
        <v>4751</v>
      </c>
    </row>
    <row r="364" ht="38.25">
      <c r="A364" s="1" t="s">
        <v>666</v>
      </c>
      <c r="E364" s="27" t="s">
        <v>4304</v>
      </c>
    </row>
    <row r="365">
      <c r="A365" s="1" t="s">
        <v>659</v>
      </c>
      <c r="B365" s="1">
        <v>88</v>
      </c>
      <c r="C365" s="26" t="s">
        <v>4794</v>
      </c>
      <c r="D365" t="s">
        <v>661</v>
      </c>
      <c r="E365" s="27" t="s">
        <v>4795</v>
      </c>
      <c r="F365" s="28" t="s">
        <v>683</v>
      </c>
      <c r="G365" s="29">
        <v>200</v>
      </c>
      <c r="H365" s="28">
        <v>0</v>
      </c>
      <c r="I365" s="30">
        <f>ROUND(G365*H365,P4)</f>
        <v>0</v>
      </c>
      <c r="L365" s="31">
        <v>0</v>
      </c>
      <c r="M365" s="24">
        <f>ROUND(G365*L365,P4)</f>
        <v>0</v>
      </c>
      <c r="N365" s="25" t="s">
        <v>1345</v>
      </c>
      <c r="O365" s="32">
        <f>M365*AA365</f>
        <v>0</v>
      </c>
      <c r="P365" s="1">
        <v>3</v>
      </c>
      <c r="AA365" s="1">
        <f>IF(P365=1,$O$3,IF(P365=2,$O$4,$O$5))</f>
        <v>0</v>
      </c>
    </row>
    <row r="366">
      <c r="A366" s="1" t="s">
        <v>664</v>
      </c>
      <c r="E366" s="27" t="s">
        <v>661</v>
      </c>
    </row>
    <row r="367">
      <c r="A367" s="1" t="s">
        <v>665</v>
      </c>
      <c r="E367" s="33" t="s">
        <v>4751</v>
      </c>
    </row>
    <row r="368" ht="38.25">
      <c r="A368" s="1" t="s">
        <v>666</v>
      </c>
      <c r="E368" s="27" t="s">
        <v>4304</v>
      </c>
    </row>
    <row r="369">
      <c r="A369" s="1" t="s">
        <v>659</v>
      </c>
      <c r="B369" s="1">
        <v>89</v>
      </c>
      <c r="C369" s="26" t="s">
        <v>4796</v>
      </c>
      <c r="D369" t="s">
        <v>661</v>
      </c>
      <c r="E369" s="27" t="s">
        <v>4797</v>
      </c>
      <c r="F369" s="28" t="s">
        <v>683</v>
      </c>
      <c r="G369" s="29">
        <v>100</v>
      </c>
      <c r="H369" s="28">
        <v>0</v>
      </c>
      <c r="I369" s="30">
        <f>ROUND(G369*H369,P4)</f>
        <v>0</v>
      </c>
      <c r="L369" s="31">
        <v>0</v>
      </c>
      <c r="M369" s="24">
        <f>ROUND(G369*L369,P4)</f>
        <v>0</v>
      </c>
      <c r="N369" s="25" t="s">
        <v>1345</v>
      </c>
      <c r="O369" s="32">
        <f>M369*AA369</f>
        <v>0</v>
      </c>
      <c r="P369" s="1">
        <v>3</v>
      </c>
      <c r="AA369" s="1">
        <f>IF(P369=1,$O$3,IF(P369=2,$O$4,$O$5))</f>
        <v>0</v>
      </c>
    </row>
    <row r="370">
      <c r="A370" s="1" t="s">
        <v>664</v>
      </c>
      <c r="E370" s="27" t="s">
        <v>661</v>
      </c>
    </row>
    <row r="371">
      <c r="A371" s="1" t="s">
        <v>665</v>
      </c>
      <c r="E371" s="33" t="s">
        <v>4751</v>
      </c>
    </row>
    <row r="372" ht="38.25">
      <c r="A372" s="1" t="s">
        <v>666</v>
      </c>
      <c r="E372" s="27" t="s">
        <v>4304</v>
      </c>
    </row>
    <row r="373">
      <c r="A373" s="1" t="s">
        <v>659</v>
      </c>
      <c r="B373" s="1">
        <v>90</v>
      </c>
      <c r="C373" s="26" t="s">
        <v>4798</v>
      </c>
      <c r="D373" t="s">
        <v>661</v>
      </c>
      <c r="E373" s="27" t="s">
        <v>4799</v>
      </c>
      <c r="F373" s="28" t="s">
        <v>670</v>
      </c>
      <c r="G373" s="29">
        <v>57</v>
      </c>
      <c r="H373" s="28">
        <v>0</v>
      </c>
      <c r="I373" s="30">
        <f>ROUND(G373*H373,P4)</f>
        <v>0</v>
      </c>
      <c r="L373" s="31">
        <v>0</v>
      </c>
      <c r="M373" s="24">
        <f>ROUND(G373*L373,P4)</f>
        <v>0</v>
      </c>
      <c r="N373" s="25" t="s">
        <v>4516</v>
      </c>
      <c r="O373" s="32">
        <f>M373*AA373</f>
        <v>0</v>
      </c>
      <c r="P373" s="1">
        <v>3</v>
      </c>
      <c r="AA373" s="1">
        <f>IF(P373=1,$O$3,IF(P373=2,$O$4,$O$5))</f>
        <v>0</v>
      </c>
    </row>
    <row r="374">
      <c r="A374" s="1" t="s">
        <v>664</v>
      </c>
      <c r="E374" s="27" t="s">
        <v>661</v>
      </c>
    </row>
    <row r="375">
      <c r="A375" s="1" t="s">
        <v>665</v>
      </c>
      <c r="E375" s="33" t="s">
        <v>4751</v>
      </c>
    </row>
    <row r="376" ht="25.5">
      <c r="A376" s="1" t="s">
        <v>666</v>
      </c>
      <c r="E376" s="27" t="s">
        <v>4299</v>
      </c>
    </row>
    <row r="377">
      <c r="A377" s="1" t="s">
        <v>656</v>
      </c>
      <c r="C377" s="22" t="s">
        <v>900</v>
      </c>
      <c r="E377" s="23" t="s">
        <v>2924</v>
      </c>
      <c r="L377" s="24">
        <f>SUMIFS(L378:L393,A378:A393,"P")</f>
        <v>0</v>
      </c>
      <c r="M377" s="24">
        <f>SUMIFS(M378:M393,A378:A393,"P")</f>
        <v>0</v>
      </c>
      <c r="N377" s="25"/>
    </row>
    <row r="378" ht="25.5">
      <c r="A378" s="1" t="s">
        <v>659</v>
      </c>
      <c r="B378" s="1">
        <v>91</v>
      </c>
      <c r="C378" s="26" t="s">
        <v>1890</v>
      </c>
      <c r="D378" t="s">
        <v>903</v>
      </c>
      <c r="E378" s="27" t="s">
        <v>1891</v>
      </c>
      <c r="F378" s="28" t="s">
        <v>905</v>
      </c>
      <c r="G378" s="29">
        <v>0.10000000000000001</v>
      </c>
      <c r="H378" s="28">
        <v>0</v>
      </c>
      <c r="I378" s="30">
        <f>ROUND(G378*H378,P4)</f>
        <v>0</v>
      </c>
      <c r="L378" s="31">
        <v>0</v>
      </c>
      <c r="M378" s="24">
        <f>ROUND(G378*L378,P4)</f>
        <v>0</v>
      </c>
      <c r="N378" s="25" t="s">
        <v>4516</v>
      </c>
      <c r="O378" s="32">
        <f>M378*AA378</f>
        <v>0</v>
      </c>
      <c r="P378" s="1">
        <v>3</v>
      </c>
      <c r="AA378" s="1">
        <f>IF(P378=1,$O$3,IF(P378=2,$O$4,$O$5))</f>
        <v>0</v>
      </c>
    </row>
    <row r="379" ht="25.5">
      <c r="A379" s="1" t="s">
        <v>664</v>
      </c>
      <c r="E379" s="27" t="s">
        <v>1892</v>
      </c>
    </row>
    <row r="380">
      <c r="A380" s="1" t="s">
        <v>665</v>
      </c>
      <c r="E380" s="33" t="s">
        <v>4751</v>
      </c>
    </row>
    <row r="381" ht="153">
      <c r="A381" s="1" t="s">
        <v>666</v>
      </c>
      <c r="E381" s="27" t="s">
        <v>913</v>
      </c>
    </row>
    <row r="382" ht="25.5">
      <c r="A382" s="1" t="s">
        <v>659</v>
      </c>
      <c r="B382" s="1">
        <v>92</v>
      </c>
      <c r="C382" s="26" t="s">
        <v>922</v>
      </c>
      <c r="D382" t="s">
        <v>903</v>
      </c>
      <c r="E382" s="27" t="s">
        <v>923</v>
      </c>
      <c r="F382" s="28" t="s">
        <v>905</v>
      </c>
      <c r="G382" s="29">
        <v>0.20000000000000001</v>
      </c>
      <c r="H382" s="28">
        <v>0</v>
      </c>
      <c r="I382" s="30">
        <f>ROUND(G382*H382,P4)</f>
        <v>0</v>
      </c>
      <c r="L382" s="31">
        <v>0</v>
      </c>
      <c r="M382" s="24">
        <f>ROUND(G382*L382,P4)</f>
        <v>0</v>
      </c>
      <c r="N382" s="25" t="s">
        <v>4516</v>
      </c>
      <c r="O382" s="32">
        <f>M382*AA382</f>
        <v>0</v>
      </c>
      <c r="P382" s="1">
        <v>3</v>
      </c>
      <c r="AA382" s="1">
        <f>IF(P382=1,$O$3,IF(P382=2,$O$4,$O$5))</f>
        <v>0</v>
      </c>
    </row>
    <row r="383" ht="38.25">
      <c r="A383" s="1" t="s">
        <v>664</v>
      </c>
      <c r="E383" s="27" t="s">
        <v>920</v>
      </c>
    </row>
    <row r="384">
      <c r="A384" s="1" t="s">
        <v>665</v>
      </c>
      <c r="E384" s="33" t="s">
        <v>4751</v>
      </c>
    </row>
    <row r="385" ht="153">
      <c r="A385" s="1" t="s">
        <v>666</v>
      </c>
      <c r="E385" s="27" t="s">
        <v>908</v>
      </c>
    </row>
    <row r="386" ht="25.5">
      <c r="A386" s="1" t="s">
        <v>659</v>
      </c>
      <c r="B386" s="1">
        <v>93</v>
      </c>
      <c r="C386" s="26" t="s">
        <v>925</v>
      </c>
      <c r="D386" t="s">
        <v>903</v>
      </c>
      <c r="E386" s="27" t="s">
        <v>926</v>
      </c>
      <c r="F386" s="28" t="s">
        <v>905</v>
      </c>
      <c r="G386" s="29">
        <v>0.20000000000000001</v>
      </c>
      <c r="H386" s="28">
        <v>0</v>
      </c>
      <c r="I386" s="30">
        <f>ROUND(G386*H386,P4)</f>
        <v>0</v>
      </c>
      <c r="L386" s="31">
        <v>0</v>
      </c>
      <c r="M386" s="24">
        <f>ROUND(G386*L386,P4)</f>
        <v>0</v>
      </c>
      <c r="N386" s="25" t="s">
        <v>4516</v>
      </c>
      <c r="O386" s="32">
        <f>M386*AA386</f>
        <v>0</v>
      </c>
      <c r="P386" s="1">
        <v>3</v>
      </c>
      <c r="AA386" s="1">
        <f>IF(P386=1,$O$3,IF(P386=2,$O$4,$O$5))</f>
        <v>0</v>
      </c>
    </row>
    <row r="387" ht="38.25">
      <c r="A387" s="1" t="s">
        <v>664</v>
      </c>
      <c r="E387" s="27" t="s">
        <v>927</v>
      </c>
    </row>
    <row r="388">
      <c r="A388" s="1" t="s">
        <v>665</v>
      </c>
      <c r="E388" s="33" t="s">
        <v>4751</v>
      </c>
    </row>
    <row r="389" ht="153">
      <c r="A389" s="1" t="s">
        <v>666</v>
      </c>
      <c r="E389" s="27" t="s">
        <v>908</v>
      </c>
    </row>
    <row r="390" ht="25.5">
      <c r="A390" s="1" t="s">
        <v>659</v>
      </c>
      <c r="B390" s="1">
        <v>94</v>
      </c>
      <c r="C390" s="26" t="s">
        <v>928</v>
      </c>
      <c r="D390" t="s">
        <v>903</v>
      </c>
      <c r="E390" s="27" t="s">
        <v>929</v>
      </c>
      <c r="F390" s="28" t="s">
        <v>905</v>
      </c>
      <c r="G390" s="29">
        <v>0.20000000000000001</v>
      </c>
      <c r="H390" s="28">
        <v>0</v>
      </c>
      <c r="I390" s="30">
        <f>ROUND(G390*H390,P4)</f>
        <v>0</v>
      </c>
      <c r="L390" s="31">
        <v>0</v>
      </c>
      <c r="M390" s="24">
        <f>ROUND(G390*L390,P4)</f>
        <v>0</v>
      </c>
      <c r="N390" s="25" t="s">
        <v>4516</v>
      </c>
      <c r="O390" s="32">
        <f>M390*AA390</f>
        <v>0</v>
      </c>
      <c r="P390" s="1">
        <v>3</v>
      </c>
      <c r="AA390" s="1">
        <f>IF(P390=1,$O$3,IF(P390=2,$O$4,$O$5))</f>
        <v>0</v>
      </c>
    </row>
    <row r="391" ht="38.25">
      <c r="A391" s="1" t="s">
        <v>664</v>
      </c>
      <c r="E391" s="27" t="s">
        <v>916</v>
      </c>
    </row>
    <row r="392">
      <c r="A392" s="1" t="s">
        <v>665</v>
      </c>
      <c r="E392" s="33" t="s">
        <v>4751</v>
      </c>
    </row>
    <row r="393" ht="153">
      <c r="A393" s="1" t="s">
        <v>666</v>
      </c>
      <c r="E393" s="27" t="s">
        <v>908</v>
      </c>
    </row>
  </sheetData>
  <sheetProtection sheet="1" objects="1" scenarios="1" spinCount="100000" saltValue="bwinmPOgX7rf53gTYNQzx6sBJbRfJripNAnRJ+vFa0ixkw0C14cS6XUWMgsHLgzy1efZmN98TpqBhf0IS3LLRA==" hashValue="5DhG/6Z4aY39RaF3TpxOf57fLz5or61w3Qp67vHx45JB1HXMabJvxmB8go5pF5JmIUADbzvXxvICbVsqH4nX3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COUNTIFS(L8:L522,"=0",A8:A522,"P")+COUNTIFS(L8:L522,"",A8:A522,"P")+SUM(Q8:Q522)</f>
        <v>0</v>
      </c>
    </row>
    <row r="8">
      <c r="A8" s="1" t="s">
        <v>654</v>
      </c>
      <c r="C8" s="22" t="s">
        <v>4800</v>
      </c>
      <c r="E8" s="23" t="s">
        <v>197</v>
      </c>
      <c r="L8" s="24">
        <f>L9+L118+L143+L228+L237+L306+L347+L448+L505</f>
        <v>0</v>
      </c>
      <c r="M8" s="24">
        <f>M9+M118+M143+M228+M237+M306+M347+M448+M505</f>
        <v>0</v>
      </c>
      <c r="N8" s="25"/>
    </row>
    <row r="9">
      <c r="A9" s="1" t="s">
        <v>656</v>
      </c>
      <c r="C9" s="22" t="s">
        <v>4504</v>
      </c>
      <c r="E9" s="23" t="s">
        <v>4058</v>
      </c>
      <c r="L9" s="24">
        <f>SUMIFS(L10:L117,A10:A117,"P")</f>
        <v>0</v>
      </c>
      <c r="M9" s="24">
        <f>SUMIFS(M10:M117,A10:A117,"P")</f>
        <v>0</v>
      </c>
      <c r="N9" s="25"/>
    </row>
    <row r="10" ht="25.5">
      <c r="A10" s="1" t="s">
        <v>659</v>
      </c>
      <c r="B10" s="1">
        <v>1</v>
      </c>
      <c r="C10" s="26" t="s">
        <v>4656</v>
      </c>
      <c r="D10" t="s">
        <v>661</v>
      </c>
      <c r="E10" s="27" t="s">
        <v>4657</v>
      </c>
      <c r="F10" s="28" t="s">
        <v>670</v>
      </c>
      <c r="G10" s="29">
        <v>262</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4801</v>
      </c>
    </row>
    <row r="13" ht="63.75">
      <c r="A13" s="1" t="s">
        <v>666</v>
      </c>
      <c r="E13" s="27" t="s">
        <v>4207</v>
      </c>
    </row>
    <row r="14" ht="25.5">
      <c r="A14" s="1" t="s">
        <v>659</v>
      </c>
      <c r="B14" s="1">
        <v>2</v>
      </c>
      <c r="C14" s="26" t="s">
        <v>4659</v>
      </c>
      <c r="D14" t="s">
        <v>661</v>
      </c>
      <c r="E14" s="27" t="s">
        <v>4660</v>
      </c>
      <c r="F14" s="28" t="s">
        <v>670</v>
      </c>
      <c r="G14" s="29">
        <v>172</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4801</v>
      </c>
    </row>
    <row r="17" ht="63.75">
      <c r="A17" s="1" t="s">
        <v>666</v>
      </c>
      <c r="E17" s="27" t="s">
        <v>4207</v>
      </c>
    </row>
    <row r="18" ht="25.5">
      <c r="A18" s="1" t="s">
        <v>659</v>
      </c>
      <c r="B18" s="1">
        <v>3</v>
      </c>
      <c r="C18" s="26" t="s">
        <v>3335</v>
      </c>
      <c r="D18" t="s">
        <v>661</v>
      </c>
      <c r="E18" s="27" t="s">
        <v>3336</v>
      </c>
      <c r="F18" s="28" t="s">
        <v>670</v>
      </c>
      <c r="G18" s="29">
        <v>93</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4801</v>
      </c>
    </row>
    <row r="21" ht="38.25">
      <c r="A21" s="1" t="s">
        <v>666</v>
      </c>
      <c r="E21" s="27" t="s">
        <v>4802</v>
      </c>
    </row>
    <row r="22" ht="25.5">
      <c r="A22" s="1" t="s">
        <v>659</v>
      </c>
      <c r="B22" s="1">
        <v>4</v>
      </c>
      <c r="C22" s="26" t="s">
        <v>3338</v>
      </c>
      <c r="D22" t="s">
        <v>661</v>
      </c>
      <c r="E22" s="27" t="s">
        <v>3339</v>
      </c>
      <c r="F22" s="28" t="s">
        <v>670</v>
      </c>
      <c r="G22" s="29">
        <v>223</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4801</v>
      </c>
    </row>
    <row r="25" ht="38.25">
      <c r="A25" s="1" t="s">
        <v>666</v>
      </c>
      <c r="E25" s="27" t="s">
        <v>4802</v>
      </c>
    </row>
    <row r="26" ht="25.5">
      <c r="A26" s="1" t="s">
        <v>659</v>
      </c>
      <c r="B26" s="1">
        <v>5</v>
      </c>
      <c r="C26" s="26" t="s">
        <v>4803</v>
      </c>
      <c r="D26" t="s">
        <v>661</v>
      </c>
      <c r="E26" s="27" t="s">
        <v>4804</v>
      </c>
      <c r="F26" s="28" t="s">
        <v>670</v>
      </c>
      <c r="G26" s="29">
        <v>93</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4801</v>
      </c>
    </row>
    <row r="29" ht="38.25">
      <c r="A29" s="1" t="s">
        <v>666</v>
      </c>
      <c r="E29" s="27" t="s">
        <v>4805</v>
      </c>
    </row>
    <row r="30" ht="25.5">
      <c r="A30" s="1" t="s">
        <v>659</v>
      </c>
      <c r="B30" s="1">
        <v>6</v>
      </c>
      <c r="C30" s="26" t="s">
        <v>4806</v>
      </c>
      <c r="D30" t="s">
        <v>661</v>
      </c>
      <c r="E30" s="27" t="s">
        <v>4807</v>
      </c>
      <c r="F30" s="28" t="s">
        <v>670</v>
      </c>
      <c r="G30" s="29">
        <v>223</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4801</v>
      </c>
    </row>
    <row r="33" ht="38.25">
      <c r="A33" s="1" t="s">
        <v>666</v>
      </c>
      <c r="E33" s="27" t="s">
        <v>4805</v>
      </c>
    </row>
    <row r="34" ht="25.5">
      <c r="A34" s="1" t="s">
        <v>659</v>
      </c>
      <c r="B34" s="1">
        <v>7</v>
      </c>
      <c r="C34" s="26" t="s">
        <v>1586</v>
      </c>
      <c r="D34" t="s">
        <v>661</v>
      </c>
      <c r="E34" s="27" t="s">
        <v>1587</v>
      </c>
      <c r="F34" s="28" t="s">
        <v>670</v>
      </c>
      <c r="G34" s="29">
        <v>150</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4801</v>
      </c>
    </row>
    <row r="37" ht="25.5">
      <c r="A37" s="1" t="s">
        <v>666</v>
      </c>
      <c r="E37" s="27" t="s">
        <v>4209</v>
      </c>
    </row>
    <row r="38" ht="25.5">
      <c r="A38" s="1" t="s">
        <v>659</v>
      </c>
      <c r="B38" s="1">
        <v>8</v>
      </c>
      <c r="C38" s="26" t="s">
        <v>4661</v>
      </c>
      <c r="D38" t="s">
        <v>661</v>
      </c>
      <c r="E38" s="27" t="s">
        <v>4662</v>
      </c>
      <c r="F38" s="28" t="s">
        <v>677</v>
      </c>
      <c r="G38" s="29">
        <v>75</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4801</v>
      </c>
    </row>
    <row r="41" ht="51">
      <c r="A41" s="1" t="s">
        <v>666</v>
      </c>
      <c r="E41" s="27" t="s">
        <v>4663</v>
      </c>
    </row>
    <row r="42">
      <c r="A42" s="1" t="s">
        <v>659</v>
      </c>
      <c r="B42" s="1">
        <v>9</v>
      </c>
      <c r="C42" s="26" t="s">
        <v>4808</v>
      </c>
      <c r="D42" t="s">
        <v>661</v>
      </c>
      <c r="E42" s="27" t="s">
        <v>4809</v>
      </c>
      <c r="F42" s="28" t="s">
        <v>683</v>
      </c>
      <c r="G42" s="29">
        <v>1100</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4801</v>
      </c>
    </row>
    <row r="45" ht="25.5">
      <c r="A45" s="1" t="s">
        <v>666</v>
      </c>
      <c r="E45" s="27" t="s">
        <v>4209</v>
      </c>
    </row>
    <row r="46" ht="25.5">
      <c r="A46" s="1" t="s">
        <v>659</v>
      </c>
      <c r="B46" s="1">
        <v>10</v>
      </c>
      <c r="C46" s="26" t="s">
        <v>4810</v>
      </c>
      <c r="D46" t="s">
        <v>661</v>
      </c>
      <c r="E46" s="27" t="s">
        <v>4811</v>
      </c>
      <c r="F46" s="28" t="s">
        <v>683</v>
      </c>
      <c r="G46" s="29">
        <v>707</v>
      </c>
      <c r="H46" s="28">
        <v>0</v>
      </c>
      <c r="I46" s="30">
        <f>ROUND(G46*H46,P4)</f>
        <v>0</v>
      </c>
      <c r="L46" s="31">
        <v>0</v>
      </c>
      <c r="M46" s="24">
        <f>ROUND(G46*L46,P4)</f>
        <v>0</v>
      </c>
      <c r="N46" s="25" t="s">
        <v>4812</v>
      </c>
      <c r="O46" s="32">
        <f>M46*AA46</f>
        <v>0</v>
      </c>
      <c r="P46" s="1">
        <v>3</v>
      </c>
      <c r="AA46" s="1">
        <f>IF(P46=1,$O$3,IF(P46=2,$O$4,$O$5))</f>
        <v>0</v>
      </c>
    </row>
    <row r="47">
      <c r="A47" s="1" t="s">
        <v>664</v>
      </c>
      <c r="E47" s="27" t="s">
        <v>661</v>
      </c>
    </row>
    <row r="48">
      <c r="A48" s="1" t="s">
        <v>665</v>
      </c>
      <c r="E48" s="33" t="s">
        <v>4801</v>
      </c>
    </row>
    <row r="49" ht="63.75">
      <c r="A49" s="1" t="s">
        <v>666</v>
      </c>
      <c r="E49" s="27" t="s">
        <v>4207</v>
      </c>
    </row>
    <row r="50" ht="25.5">
      <c r="A50" s="1" t="s">
        <v>659</v>
      </c>
      <c r="B50" s="1">
        <v>11</v>
      </c>
      <c r="C50" s="26" t="s">
        <v>4668</v>
      </c>
      <c r="D50" t="s">
        <v>661</v>
      </c>
      <c r="E50" s="27" t="s">
        <v>4669</v>
      </c>
      <c r="F50" s="28" t="s">
        <v>683</v>
      </c>
      <c r="G50" s="29">
        <v>920</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4801</v>
      </c>
    </row>
    <row r="53" ht="63.75">
      <c r="A53" s="1" t="s">
        <v>666</v>
      </c>
      <c r="E53" s="27" t="s">
        <v>4207</v>
      </c>
    </row>
    <row r="54">
      <c r="A54" s="1" t="s">
        <v>659</v>
      </c>
      <c r="B54" s="1">
        <v>12</v>
      </c>
      <c r="C54" s="26" t="s">
        <v>4061</v>
      </c>
      <c r="D54" t="s">
        <v>661</v>
      </c>
      <c r="E54" s="27" t="s">
        <v>4062</v>
      </c>
      <c r="F54" s="28" t="s">
        <v>677</v>
      </c>
      <c r="G54" s="29">
        <v>18.649999999999999</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4813</v>
      </c>
    </row>
    <row r="57" ht="38.25">
      <c r="A57" s="1" t="s">
        <v>666</v>
      </c>
      <c r="E57" s="27" t="s">
        <v>967</v>
      </c>
    </row>
    <row r="58">
      <c r="A58" s="1" t="s">
        <v>659</v>
      </c>
      <c r="B58" s="1">
        <v>13</v>
      </c>
      <c r="C58" s="26" t="s">
        <v>965</v>
      </c>
      <c r="D58" t="s">
        <v>661</v>
      </c>
      <c r="E58" s="27" t="s">
        <v>966</v>
      </c>
      <c r="F58" s="28" t="s">
        <v>677</v>
      </c>
      <c r="G58" s="29">
        <v>4.9199999999999999</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4813</v>
      </c>
    </row>
    <row r="61" ht="38.25">
      <c r="A61" s="1" t="s">
        <v>666</v>
      </c>
      <c r="E61" s="27" t="s">
        <v>967</v>
      </c>
    </row>
    <row r="62" ht="25.5">
      <c r="A62" s="1" t="s">
        <v>659</v>
      </c>
      <c r="B62" s="1">
        <v>14</v>
      </c>
      <c r="C62" s="26" t="s">
        <v>1590</v>
      </c>
      <c r="D62" t="s">
        <v>661</v>
      </c>
      <c r="E62" s="27" t="s">
        <v>1591</v>
      </c>
      <c r="F62" s="28" t="s">
        <v>683</v>
      </c>
      <c r="G62" s="29">
        <v>11</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4813</v>
      </c>
    </row>
    <row r="65" ht="38.25">
      <c r="A65" s="1" t="s">
        <v>666</v>
      </c>
      <c r="E65" s="27" t="s">
        <v>967</v>
      </c>
    </row>
    <row r="66" ht="25.5">
      <c r="A66" s="1" t="s">
        <v>659</v>
      </c>
      <c r="B66" s="1">
        <v>15</v>
      </c>
      <c r="C66" s="26" t="s">
        <v>1901</v>
      </c>
      <c r="D66" t="s">
        <v>661</v>
      </c>
      <c r="E66" s="27" t="s">
        <v>1902</v>
      </c>
      <c r="F66" s="28" t="s">
        <v>683</v>
      </c>
      <c r="G66" s="29">
        <v>177</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4813</v>
      </c>
    </row>
    <row r="69" ht="38.25">
      <c r="A69" s="1" t="s">
        <v>666</v>
      </c>
      <c r="E69" s="27" t="s">
        <v>967</v>
      </c>
    </row>
    <row r="70" ht="25.5">
      <c r="A70" s="1" t="s">
        <v>659</v>
      </c>
      <c r="B70" s="1">
        <v>16</v>
      </c>
      <c r="C70" s="26" t="s">
        <v>4328</v>
      </c>
      <c r="D70" t="s">
        <v>661</v>
      </c>
      <c r="E70" s="27" t="s">
        <v>4329</v>
      </c>
      <c r="F70" s="28" t="s">
        <v>2705</v>
      </c>
      <c r="G70" s="29">
        <v>550</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4813</v>
      </c>
    </row>
    <row r="73" ht="51">
      <c r="A73" s="1" t="s">
        <v>666</v>
      </c>
      <c r="E73" s="27" t="s">
        <v>4670</v>
      </c>
    </row>
    <row r="74" ht="25.5">
      <c r="A74" s="1" t="s">
        <v>659</v>
      </c>
      <c r="B74" s="1">
        <v>17</v>
      </c>
      <c r="C74" s="26" t="s">
        <v>4671</v>
      </c>
      <c r="D74" t="s">
        <v>661</v>
      </c>
      <c r="E74" s="27" t="s">
        <v>4672</v>
      </c>
      <c r="F74" s="28" t="s">
        <v>2705</v>
      </c>
      <c r="G74" s="29">
        <v>220</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4813</v>
      </c>
    </row>
    <row r="77" ht="51">
      <c r="A77" s="1" t="s">
        <v>666</v>
      </c>
      <c r="E77" s="27" t="s">
        <v>4670</v>
      </c>
    </row>
    <row r="78" ht="25.5">
      <c r="A78" s="1" t="s">
        <v>659</v>
      </c>
      <c r="B78" s="1">
        <v>18</v>
      </c>
      <c r="C78" s="26" t="s">
        <v>4814</v>
      </c>
      <c r="D78" t="s">
        <v>661</v>
      </c>
      <c r="E78" s="27" t="s">
        <v>4815</v>
      </c>
      <c r="F78" s="28" t="s">
        <v>683</v>
      </c>
      <c r="G78" s="29">
        <v>32</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4801</v>
      </c>
    </row>
    <row r="81" ht="63.75">
      <c r="A81" s="1" t="s">
        <v>666</v>
      </c>
      <c r="E81" s="27" t="s">
        <v>4207</v>
      </c>
    </row>
    <row r="82" ht="38.25">
      <c r="A82" s="1" t="s">
        <v>659</v>
      </c>
      <c r="B82" s="1">
        <v>19</v>
      </c>
      <c r="C82" s="26" t="s">
        <v>4816</v>
      </c>
      <c r="D82" t="s">
        <v>661</v>
      </c>
      <c r="E82" s="27" t="s">
        <v>4817</v>
      </c>
      <c r="F82" s="28" t="s">
        <v>683</v>
      </c>
      <c r="G82" s="29">
        <v>4</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4801</v>
      </c>
    </row>
    <row r="85" ht="63.75">
      <c r="A85" s="1" t="s">
        <v>666</v>
      </c>
      <c r="E85" s="27" t="s">
        <v>4207</v>
      </c>
    </row>
    <row r="86" ht="38.25">
      <c r="A86" s="1" t="s">
        <v>659</v>
      </c>
      <c r="B86" s="1">
        <v>20</v>
      </c>
      <c r="C86" s="26" t="s">
        <v>4673</v>
      </c>
      <c r="D86" t="s">
        <v>661</v>
      </c>
      <c r="E86" s="27" t="s">
        <v>4818</v>
      </c>
      <c r="F86" s="28" t="s">
        <v>683</v>
      </c>
      <c r="G86" s="29">
        <v>67</v>
      </c>
      <c r="H86" s="28">
        <v>0</v>
      </c>
      <c r="I86" s="30">
        <f>ROUND(G86*H86,P4)</f>
        <v>0</v>
      </c>
      <c r="L86" s="31">
        <v>0</v>
      </c>
      <c r="M86" s="24">
        <f>ROUND(G86*L86,P4)</f>
        <v>0</v>
      </c>
      <c r="N86" s="25" t="s">
        <v>4516</v>
      </c>
      <c r="O86" s="32">
        <f>M86*AA86</f>
        <v>0</v>
      </c>
      <c r="P86" s="1">
        <v>3</v>
      </c>
      <c r="AA86" s="1">
        <f>IF(P86=1,$O$3,IF(P86=2,$O$4,$O$5))</f>
        <v>0</v>
      </c>
    </row>
    <row r="87">
      <c r="A87" s="1" t="s">
        <v>664</v>
      </c>
      <c r="E87" s="27" t="s">
        <v>661</v>
      </c>
    </row>
    <row r="88">
      <c r="A88" s="1" t="s">
        <v>665</v>
      </c>
      <c r="E88" s="33" t="s">
        <v>4801</v>
      </c>
    </row>
    <row r="89" ht="63.75">
      <c r="A89" s="1" t="s">
        <v>666</v>
      </c>
      <c r="E89" s="27" t="s">
        <v>4207</v>
      </c>
    </row>
    <row r="90" ht="25.5">
      <c r="A90" s="1" t="s">
        <v>659</v>
      </c>
      <c r="B90" s="1">
        <v>21</v>
      </c>
      <c r="C90" s="26" t="s">
        <v>4675</v>
      </c>
      <c r="D90" t="s">
        <v>661</v>
      </c>
      <c r="E90" s="27" t="s">
        <v>4676</v>
      </c>
      <c r="F90" s="28" t="s">
        <v>683</v>
      </c>
      <c r="G90" s="29">
        <v>300</v>
      </c>
      <c r="H90" s="28">
        <v>0</v>
      </c>
      <c r="I90" s="30">
        <f>ROUND(G90*H90,P4)</f>
        <v>0</v>
      </c>
      <c r="L90" s="31">
        <v>0</v>
      </c>
      <c r="M90" s="24">
        <f>ROUND(G90*L90,P4)</f>
        <v>0</v>
      </c>
      <c r="N90" s="25" t="s">
        <v>4516</v>
      </c>
      <c r="O90" s="32">
        <f>M90*AA90</f>
        <v>0</v>
      </c>
      <c r="P90" s="1">
        <v>3</v>
      </c>
      <c r="AA90" s="1">
        <f>IF(P90=1,$O$3,IF(P90=2,$O$4,$O$5))</f>
        <v>0</v>
      </c>
    </row>
    <row r="91">
      <c r="A91" s="1" t="s">
        <v>664</v>
      </c>
      <c r="E91" s="27" t="s">
        <v>661</v>
      </c>
    </row>
    <row r="92">
      <c r="A92" s="1" t="s">
        <v>665</v>
      </c>
      <c r="E92" s="33" t="s">
        <v>4801</v>
      </c>
    </row>
    <row r="93" ht="63.75">
      <c r="A93" s="1" t="s">
        <v>666</v>
      </c>
      <c r="E93" s="27" t="s">
        <v>4207</v>
      </c>
    </row>
    <row r="94">
      <c r="A94" s="1" t="s">
        <v>659</v>
      </c>
      <c r="B94" s="1">
        <v>22</v>
      </c>
      <c r="C94" s="26" t="s">
        <v>4819</v>
      </c>
      <c r="D94" t="s">
        <v>661</v>
      </c>
      <c r="E94" s="27" t="s">
        <v>4820</v>
      </c>
      <c r="F94" s="28" t="s">
        <v>683</v>
      </c>
      <c r="G94" s="29">
        <v>11</v>
      </c>
      <c r="H94" s="28">
        <v>0</v>
      </c>
      <c r="I94" s="30">
        <f>ROUND(G94*H94,P4)</f>
        <v>0</v>
      </c>
      <c r="L94" s="31">
        <v>0</v>
      </c>
      <c r="M94" s="24">
        <f>ROUND(G94*L94,P4)</f>
        <v>0</v>
      </c>
      <c r="N94" s="25" t="s">
        <v>4516</v>
      </c>
      <c r="O94" s="32">
        <f>M94*AA94</f>
        <v>0</v>
      </c>
      <c r="P94" s="1">
        <v>3</v>
      </c>
      <c r="AA94" s="1">
        <f>IF(P94=1,$O$3,IF(P94=2,$O$4,$O$5))</f>
        <v>0</v>
      </c>
    </row>
    <row r="95">
      <c r="A95" s="1" t="s">
        <v>664</v>
      </c>
      <c r="E95" s="27" t="s">
        <v>661</v>
      </c>
    </row>
    <row r="96">
      <c r="A96" s="1" t="s">
        <v>665</v>
      </c>
      <c r="E96" s="33" t="s">
        <v>4813</v>
      </c>
    </row>
    <row r="97" ht="102">
      <c r="A97" s="1" t="s">
        <v>666</v>
      </c>
      <c r="E97" s="27" t="s">
        <v>4821</v>
      </c>
    </row>
    <row r="98">
      <c r="A98" s="1" t="s">
        <v>659</v>
      </c>
      <c r="B98" s="1">
        <v>23</v>
      </c>
      <c r="C98" s="26" t="s">
        <v>4822</v>
      </c>
      <c r="D98" t="s">
        <v>661</v>
      </c>
      <c r="E98" s="27" t="s">
        <v>4823</v>
      </c>
      <c r="F98" s="28" t="s">
        <v>683</v>
      </c>
      <c r="G98" s="29">
        <v>177</v>
      </c>
      <c r="H98" s="28">
        <v>0</v>
      </c>
      <c r="I98" s="30">
        <f>ROUND(G98*H98,P4)</f>
        <v>0</v>
      </c>
      <c r="L98" s="31">
        <v>0</v>
      </c>
      <c r="M98" s="24">
        <f>ROUND(G98*L98,P4)</f>
        <v>0</v>
      </c>
      <c r="N98" s="25" t="s">
        <v>4516</v>
      </c>
      <c r="O98" s="32">
        <f>M98*AA98</f>
        <v>0</v>
      </c>
      <c r="P98" s="1">
        <v>3</v>
      </c>
      <c r="AA98" s="1">
        <f>IF(P98=1,$O$3,IF(P98=2,$O$4,$O$5))</f>
        <v>0</v>
      </c>
    </row>
    <row r="99">
      <c r="A99" s="1" t="s">
        <v>664</v>
      </c>
      <c r="E99" s="27" t="s">
        <v>661</v>
      </c>
    </row>
    <row r="100">
      <c r="A100" s="1" t="s">
        <v>665</v>
      </c>
      <c r="E100" s="33" t="s">
        <v>4813</v>
      </c>
    </row>
    <row r="101" ht="102">
      <c r="A101" s="1" t="s">
        <v>666</v>
      </c>
      <c r="E101" s="27" t="s">
        <v>4821</v>
      </c>
    </row>
    <row r="102" ht="51">
      <c r="A102" s="1" t="s">
        <v>659</v>
      </c>
      <c r="B102" s="1">
        <v>24</v>
      </c>
      <c r="C102" s="26" t="s">
        <v>4824</v>
      </c>
      <c r="D102" t="s">
        <v>661</v>
      </c>
      <c r="E102" s="27" t="s">
        <v>4825</v>
      </c>
      <c r="F102" s="28" t="s">
        <v>683</v>
      </c>
      <c r="G102" s="29">
        <v>180</v>
      </c>
      <c r="H102" s="28">
        <v>0</v>
      </c>
      <c r="I102" s="30">
        <f>ROUND(G102*H102,P4)</f>
        <v>0</v>
      </c>
      <c r="L102" s="31">
        <v>0</v>
      </c>
      <c r="M102" s="24">
        <f>ROUND(G102*L102,P4)</f>
        <v>0</v>
      </c>
      <c r="N102" s="25" t="s">
        <v>4516</v>
      </c>
      <c r="O102" s="32">
        <f>M102*AA102</f>
        <v>0</v>
      </c>
      <c r="P102" s="1">
        <v>3</v>
      </c>
      <c r="AA102" s="1">
        <f>IF(P102=1,$O$3,IF(P102=2,$O$4,$O$5))</f>
        <v>0</v>
      </c>
    </row>
    <row r="103">
      <c r="A103" s="1" t="s">
        <v>664</v>
      </c>
      <c r="E103" s="27" t="s">
        <v>661</v>
      </c>
    </row>
    <row r="104">
      <c r="A104" s="1" t="s">
        <v>665</v>
      </c>
      <c r="E104" s="33" t="s">
        <v>4813</v>
      </c>
    </row>
    <row r="105" ht="102">
      <c r="A105" s="1" t="s">
        <v>666</v>
      </c>
      <c r="E105" s="27" t="s">
        <v>4826</v>
      </c>
    </row>
    <row r="106" ht="51">
      <c r="A106" s="1" t="s">
        <v>659</v>
      </c>
      <c r="B106" s="1">
        <v>25</v>
      </c>
      <c r="C106" s="26" t="s">
        <v>4827</v>
      </c>
      <c r="D106" t="s">
        <v>661</v>
      </c>
      <c r="E106" s="27" t="s">
        <v>4828</v>
      </c>
      <c r="F106" s="28" t="s">
        <v>683</v>
      </c>
      <c r="G106" s="29">
        <v>216</v>
      </c>
      <c r="H106" s="28">
        <v>0</v>
      </c>
      <c r="I106" s="30">
        <f>ROUND(G106*H106,P4)</f>
        <v>0</v>
      </c>
      <c r="L106" s="31">
        <v>0</v>
      </c>
      <c r="M106" s="24">
        <f>ROUND(G106*L106,P4)</f>
        <v>0</v>
      </c>
      <c r="N106" s="25" t="s">
        <v>4516</v>
      </c>
      <c r="O106" s="32">
        <f>M106*AA106</f>
        <v>0</v>
      </c>
      <c r="P106" s="1">
        <v>3</v>
      </c>
      <c r="AA106" s="1">
        <f>IF(P106=1,$O$3,IF(P106=2,$O$4,$O$5))</f>
        <v>0</v>
      </c>
    </row>
    <row r="107">
      <c r="A107" s="1" t="s">
        <v>664</v>
      </c>
      <c r="E107" s="27" t="s">
        <v>661</v>
      </c>
    </row>
    <row r="108">
      <c r="A108" s="1" t="s">
        <v>665</v>
      </c>
      <c r="E108" s="33" t="s">
        <v>4813</v>
      </c>
    </row>
    <row r="109" ht="102">
      <c r="A109" s="1" t="s">
        <v>666</v>
      </c>
      <c r="E109" s="27" t="s">
        <v>4829</v>
      </c>
    </row>
    <row r="110" ht="38.25">
      <c r="A110" s="1" t="s">
        <v>659</v>
      </c>
      <c r="B110" s="1">
        <v>26</v>
      </c>
      <c r="C110" s="26" t="s">
        <v>4830</v>
      </c>
      <c r="D110" t="s">
        <v>661</v>
      </c>
      <c r="E110" s="27" t="s">
        <v>4831</v>
      </c>
      <c r="F110" s="28" t="s">
        <v>683</v>
      </c>
      <c r="G110" s="29">
        <v>39</v>
      </c>
      <c r="H110" s="28">
        <v>0</v>
      </c>
      <c r="I110" s="30">
        <f>ROUND(G110*H110,P4)</f>
        <v>0</v>
      </c>
      <c r="L110" s="31">
        <v>0</v>
      </c>
      <c r="M110" s="24">
        <f>ROUND(G110*L110,P4)</f>
        <v>0</v>
      </c>
      <c r="N110" s="25" t="s">
        <v>4516</v>
      </c>
      <c r="O110" s="32">
        <f>M110*AA110</f>
        <v>0</v>
      </c>
      <c r="P110" s="1">
        <v>3</v>
      </c>
      <c r="AA110" s="1">
        <f>IF(P110=1,$O$3,IF(P110=2,$O$4,$O$5))</f>
        <v>0</v>
      </c>
    </row>
    <row r="111">
      <c r="A111" s="1" t="s">
        <v>664</v>
      </c>
      <c r="E111" s="27" t="s">
        <v>661</v>
      </c>
    </row>
    <row r="112">
      <c r="A112" s="1" t="s">
        <v>665</v>
      </c>
      <c r="E112" s="33" t="s">
        <v>4813</v>
      </c>
    </row>
    <row r="113" ht="102">
      <c r="A113" s="1" t="s">
        <v>666</v>
      </c>
      <c r="E113" s="27" t="s">
        <v>4832</v>
      </c>
    </row>
    <row r="114" ht="25.5">
      <c r="A114" s="1" t="s">
        <v>659</v>
      </c>
      <c r="B114" s="1">
        <v>27</v>
      </c>
      <c r="C114" s="26" t="s">
        <v>4833</v>
      </c>
      <c r="D114" t="s">
        <v>661</v>
      </c>
      <c r="E114" s="27" t="s">
        <v>4834</v>
      </c>
      <c r="F114" s="28" t="s">
        <v>683</v>
      </c>
      <c r="G114" s="29">
        <v>105</v>
      </c>
      <c r="H114" s="28">
        <v>0</v>
      </c>
      <c r="I114" s="30">
        <f>ROUND(G114*H114,P4)</f>
        <v>0</v>
      </c>
      <c r="L114" s="31">
        <v>0</v>
      </c>
      <c r="M114" s="24">
        <f>ROUND(G114*L114,P4)</f>
        <v>0</v>
      </c>
      <c r="N114" s="25" t="s">
        <v>4516</v>
      </c>
      <c r="O114" s="32">
        <f>M114*AA114</f>
        <v>0</v>
      </c>
      <c r="P114" s="1">
        <v>3</v>
      </c>
      <c r="AA114" s="1">
        <f>IF(P114=1,$O$3,IF(P114=2,$O$4,$O$5))</f>
        <v>0</v>
      </c>
    </row>
    <row r="115">
      <c r="A115" s="1" t="s">
        <v>664</v>
      </c>
      <c r="E115" s="27" t="s">
        <v>661</v>
      </c>
    </row>
    <row r="116">
      <c r="A116" s="1" t="s">
        <v>665</v>
      </c>
      <c r="E116" s="33" t="s">
        <v>4813</v>
      </c>
    </row>
    <row r="117" ht="102">
      <c r="A117" s="1" t="s">
        <v>666</v>
      </c>
      <c r="E117" s="27" t="s">
        <v>4835</v>
      </c>
    </row>
    <row r="118">
      <c r="A118" s="1" t="s">
        <v>656</v>
      </c>
      <c r="C118" s="22" t="s">
        <v>4065</v>
      </c>
      <c r="E118" s="23" t="s">
        <v>4066</v>
      </c>
      <c r="L118" s="24">
        <f>SUMIFS(L119:L142,A119:A142,"P")</f>
        <v>0</v>
      </c>
      <c r="M118" s="24">
        <f>SUMIFS(M119:M142,A119:A142,"P")</f>
        <v>0</v>
      </c>
      <c r="N118" s="25"/>
    </row>
    <row r="119">
      <c r="A119" s="1" t="s">
        <v>659</v>
      </c>
      <c r="B119" s="1">
        <v>28</v>
      </c>
      <c r="C119" s="26" t="s">
        <v>4836</v>
      </c>
      <c r="D119" t="s">
        <v>661</v>
      </c>
      <c r="E119" s="27" t="s">
        <v>4837</v>
      </c>
      <c r="F119" s="28" t="s">
        <v>670</v>
      </c>
      <c r="G119" s="29">
        <v>1350</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4838</v>
      </c>
    </row>
    <row r="122" ht="38.25">
      <c r="A122" s="1" t="s">
        <v>666</v>
      </c>
      <c r="E122" s="27" t="s">
        <v>4839</v>
      </c>
    </row>
    <row r="123">
      <c r="A123" s="1" t="s">
        <v>659</v>
      </c>
      <c r="B123" s="1">
        <v>29</v>
      </c>
      <c r="C123" s="26" t="s">
        <v>3136</v>
      </c>
      <c r="D123" t="s">
        <v>661</v>
      </c>
      <c r="E123" s="27" t="s">
        <v>3137</v>
      </c>
      <c r="F123" s="28" t="s">
        <v>683</v>
      </c>
      <c r="G123" s="29">
        <v>8</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c r="E125" s="33" t="s">
        <v>4838</v>
      </c>
    </row>
    <row r="126" ht="25.5">
      <c r="A126" s="1" t="s">
        <v>666</v>
      </c>
      <c r="E126" s="27" t="s">
        <v>4558</v>
      </c>
    </row>
    <row r="127">
      <c r="A127" s="1" t="s">
        <v>659</v>
      </c>
      <c r="B127" s="1">
        <v>30</v>
      </c>
      <c r="C127" s="26" t="s">
        <v>3352</v>
      </c>
      <c r="D127" t="s">
        <v>661</v>
      </c>
      <c r="E127" s="27" t="s">
        <v>3353</v>
      </c>
      <c r="F127" s="28" t="s">
        <v>683</v>
      </c>
      <c r="G127" s="29">
        <v>180</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c r="E129" s="33" t="s">
        <v>4838</v>
      </c>
    </row>
    <row r="130" ht="25.5">
      <c r="A130" s="1" t="s">
        <v>666</v>
      </c>
      <c r="E130" s="27" t="s">
        <v>4840</v>
      </c>
    </row>
    <row r="131">
      <c r="A131" s="1" t="s">
        <v>659</v>
      </c>
      <c r="B131" s="1">
        <v>31</v>
      </c>
      <c r="C131" s="26" t="s">
        <v>4841</v>
      </c>
      <c r="D131" t="s">
        <v>661</v>
      </c>
      <c r="E131" s="27" t="s">
        <v>4842</v>
      </c>
      <c r="F131" s="28" t="s">
        <v>683</v>
      </c>
      <c r="G131" s="29">
        <v>33</v>
      </c>
      <c r="H131" s="28">
        <v>0</v>
      </c>
      <c r="I131" s="30">
        <f>ROUND(G131*H131,P4)</f>
        <v>0</v>
      </c>
      <c r="L131" s="31">
        <v>0</v>
      </c>
      <c r="M131" s="24">
        <f>ROUND(G131*L131,P4)</f>
        <v>0</v>
      </c>
      <c r="N131" s="25" t="s">
        <v>1345</v>
      </c>
      <c r="O131" s="32">
        <f>M131*AA131</f>
        <v>0</v>
      </c>
      <c r="P131" s="1">
        <v>3</v>
      </c>
      <c r="AA131" s="1">
        <f>IF(P131=1,$O$3,IF(P131=2,$O$4,$O$5))</f>
        <v>0</v>
      </c>
    </row>
    <row r="132">
      <c r="A132" s="1" t="s">
        <v>664</v>
      </c>
      <c r="E132" s="27" t="s">
        <v>661</v>
      </c>
    </row>
    <row r="133">
      <c r="A133" s="1" t="s">
        <v>665</v>
      </c>
      <c r="E133" s="33" t="s">
        <v>4838</v>
      </c>
    </row>
    <row r="134" ht="25.5">
      <c r="A134" s="1" t="s">
        <v>666</v>
      </c>
      <c r="E134" s="27" t="s">
        <v>4843</v>
      </c>
    </row>
    <row r="135">
      <c r="A135" s="1" t="s">
        <v>659</v>
      </c>
      <c r="B135" s="1">
        <v>32</v>
      </c>
      <c r="C135" s="26" t="s">
        <v>3356</v>
      </c>
      <c r="D135" t="s">
        <v>661</v>
      </c>
      <c r="E135" s="27" t="s">
        <v>3357</v>
      </c>
      <c r="F135" s="28" t="s">
        <v>683</v>
      </c>
      <c r="G135" s="29">
        <v>180</v>
      </c>
      <c r="H135" s="28">
        <v>0</v>
      </c>
      <c r="I135" s="30">
        <f>ROUND(G135*H135,P4)</f>
        <v>0</v>
      </c>
      <c r="L135" s="31">
        <v>0</v>
      </c>
      <c r="M135" s="24">
        <f>ROUND(G135*L135,P4)</f>
        <v>0</v>
      </c>
      <c r="N135" s="25" t="s">
        <v>1345</v>
      </c>
      <c r="O135" s="32">
        <f>M135*AA135</f>
        <v>0</v>
      </c>
      <c r="P135" s="1">
        <v>3</v>
      </c>
      <c r="AA135" s="1">
        <f>IF(P135=1,$O$3,IF(P135=2,$O$4,$O$5))</f>
        <v>0</v>
      </c>
    </row>
    <row r="136">
      <c r="A136" s="1" t="s">
        <v>664</v>
      </c>
      <c r="E136" s="27" t="s">
        <v>661</v>
      </c>
    </row>
    <row r="137">
      <c r="A137" s="1" t="s">
        <v>665</v>
      </c>
      <c r="E137" s="33" t="s">
        <v>4838</v>
      </c>
    </row>
    <row r="138" ht="38.25">
      <c r="A138" s="1" t="s">
        <v>666</v>
      </c>
      <c r="E138" s="27" t="s">
        <v>4221</v>
      </c>
    </row>
    <row r="139">
      <c r="A139" s="1" t="s">
        <v>659</v>
      </c>
      <c r="B139" s="1">
        <v>33</v>
      </c>
      <c r="C139" s="26" t="s">
        <v>4222</v>
      </c>
      <c r="D139" t="s">
        <v>661</v>
      </c>
      <c r="E139" s="27" t="s">
        <v>4223</v>
      </c>
      <c r="F139" s="28" t="s">
        <v>683</v>
      </c>
      <c r="G139" s="29">
        <v>180</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4838</v>
      </c>
    </row>
    <row r="142" ht="38.25">
      <c r="A142" s="1" t="s">
        <v>666</v>
      </c>
      <c r="E142" s="27" t="s">
        <v>4224</v>
      </c>
    </row>
    <row r="143">
      <c r="A143" s="1" t="s">
        <v>656</v>
      </c>
      <c r="C143" s="22" t="s">
        <v>4507</v>
      </c>
      <c r="E143" s="23" t="s">
        <v>4226</v>
      </c>
      <c r="L143" s="24">
        <f>SUMIFS(L144:L227,A144:A227,"P")</f>
        <v>0</v>
      </c>
      <c r="M143" s="24">
        <f>SUMIFS(M144:M227,A144:A227,"P")</f>
        <v>0</v>
      </c>
      <c r="N143" s="25"/>
    </row>
    <row r="144">
      <c r="A144" s="1" t="s">
        <v>659</v>
      </c>
      <c r="B144" s="1">
        <v>34</v>
      </c>
      <c r="C144" s="26" t="s">
        <v>4844</v>
      </c>
      <c r="D144" t="s">
        <v>661</v>
      </c>
      <c r="E144" s="27" t="s">
        <v>4845</v>
      </c>
      <c r="F144" s="28" t="s">
        <v>670</v>
      </c>
      <c r="G144" s="29">
        <v>1272</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4679</v>
      </c>
    </row>
    <row r="147" ht="38.25">
      <c r="A147" s="1" t="s">
        <v>666</v>
      </c>
      <c r="E147" s="27" t="s">
        <v>4228</v>
      </c>
    </row>
    <row r="148" ht="25.5">
      <c r="A148" s="1" t="s">
        <v>659</v>
      </c>
      <c r="B148" s="1">
        <v>35</v>
      </c>
      <c r="C148" s="26" t="s">
        <v>4846</v>
      </c>
      <c r="D148" t="s">
        <v>661</v>
      </c>
      <c r="E148" s="27" t="s">
        <v>4847</v>
      </c>
      <c r="F148" s="28" t="s">
        <v>683</v>
      </c>
      <c r="G148" s="29">
        <v>20</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4679</v>
      </c>
    </row>
    <row r="151" ht="38.25">
      <c r="A151" s="1" t="s">
        <v>666</v>
      </c>
      <c r="E151" s="27" t="s">
        <v>4233</v>
      </c>
    </row>
    <row r="152" ht="25.5">
      <c r="A152" s="1" t="s">
        <v>659</v>
      </c>
      <c r="B152" s="1">
        <v>36</v>
      </c>
      <c r="C152" s="26" t="s">
        <v>4848</v>
      </c>
      <c r="D152" t="s">
        <v>661</v>
      </c>
      <c r="E152" s="27" t="s">
        <v>4849</v>
      </c>
      <c r="F152" s="28" t="s">
        <v>683</v>
      </c>
      <c r="G152" s="29">
        <v>16</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4679</v>
      </c>
    </row>
    <row r="155" ht="38.25">
      <c r="A155" s="1" t="s">
        <v>666</v>
      </c>
      <c r="E155" s="27" t="s">
        <v>4233</v>
      </c>
    </row>
    <row r="156" ht="25.5">
      <c r="A156" s="1" t="s">
        <v>659</v>
      </c>
      <c r="B156" s="1">
        <v>37</v>
      </c>
      <c r="C156" s="26" t="s">
        <v>4684</v>
      </c>
      <c r="D156" t="s">
        <v>661</v>
      </c>
      <c r="E156" s="27" t="s">
        <v>4685</v>
      </c>
      <c r="F156" s="28" t="s">
        <v>670</v>
      </c>
      <c r="G156" s="29">
        <v>100</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4679</v>
      </c>
    </row>
    <row r="159" ht="38.25">
      <c r="A159" s="1" t="s">
        <v>666</v>
      </c>
      <c r="E159" s="27" t="s">
        <v>4228</v>
      </c>
    </row>
    <row r="160" ht="25.5">
      <c r="A160" s="1" t="s">
        <v>659</v>
      </c>
      <c r="B160" s="1">
        <v>38</v>
      </c>
      <c r="C160" s="26" t="s">
        <v>4686</v>
      </c>
      <c r="D160" t="s">
        <v>661</v>
      </c>
      <c r="E160" s="27" t="s">
        <v>4687</v>
      </c>
      <c r="F160" s="28" t="s">
        <v>670</v>
      </c>
      <c r="G160" s="29">
        <v>100</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4679</v>
      </c>
    </row>
    <row r="163" ht="38.25">
      <c r="A163" s="1" t="s">
        <v>666</v>
      </c>
      <c r="E163" s="27" t="s">
        <v>4228</v>
      </c>
    </row>
    <row r="164">
      <c r="A164" s="1" t="s">
        <v>659</v>
      </c>
      <c r="B164" s="1">
        <v>39</v>
      </c>
      <c r="C164" s="26" t="s">
        <v>1227</v>
      </c>
      <c r="D164" t="s">
        <v>661</v>
      </c>
      <c r="E164" s="27" t="s">
        <v>1228</v>
      </c>
      <c r="F164" s="28" t="s">
        <v>670</v>
      </c>
      <c r="G164" s="29">
        <v>42</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4679</v>
      </c>
    </row>
    <row r="167" ht="38.25">
      <c r="A167" s="1" t="s">
        <v>666</v>
      </c>
      <c r="E167" s="27" t="s">
        <v>4228</v>
      </c>
    </row>
    <row r="168">
      <c r="A168" s="1" t="s">
        <v>659</v>
      </c>
      <c r="B168" s="1">
        <v>40</v>
      </c>
      <c r="C168" s="26" t="s">
        <v>968</v>
      </c>
      <c r="D168" t="s">
        <v>661</v>
      </c>
      <c r="E168" s="27" t="s">
        <v>969</v>
      </c>
      <c r="F168" s="28" t="s">
        <v>670</v>
      </c>
      <c r="G168" s="29">
        <v>174</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4679</v>
      </c>
    </row>
    <row r="171" ht="38.25">
      <c r="A171" s="1" t="s">
        <v>666</v>
      </c>
      <c r="E171" s="27" t="s">
        <v>4228</v>
      </c>
    </row>
    <row r="172">
      <c r="A172" s="1" t="s">
        <v>659</v>
      </c>
      <c r="B172" s="1">
        <v>41</v>
      </c>
      <c r="C172" s="26" t="s">
        <v>3362</v>
      </c>
      <c r="D172" t="s">
        <v>661</v>
      </c>
      <c r="E172" s="27" t="s">
        <v>3363</v>
      </c>
      <c r="F172" s="28" t="s">
        <v>670</v>
      </c>
      <c r="G172" s="29">
        <v>429</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c r="A174" s="1" t="s">
        <v>665</v>
      </c>
      <c r="E174" s="33" t="s">
        <v>4679</v>
      </c>
    </row>
    <row r="175" ht="38.25">
      <c r="A175" s="1" t="s">
        <v>666</v>
      </c>
      <c r="E175" s="27" t="s">
        <v>4228</v>
      </c>
    </row>
    <row r="176">
      <c r="A176" s="1" t="s">
        <v>659</v>
      </c>
      <c r="B176" s="1">
        <v>42</v>
      </c>
      <c r="C176" s="26" t="s">
        <v>4490</v>
      </c>
      <c r="D176" t="s">
        <v>661</v>
      </c>
      <c r="E176" s="27" t="s">
        <v>4491</v>
      </c>
      <c r="F176" s="28" t="s">
        <v>670</v>
      </c>
      <c r="G176" s="29">
        <v>515</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c r="A178" s="1" t="s">
        <v>665</v>
      </c>
      <c r="E178" s="33" t="s">
        <v>4679</v>
      </c>
    </row>
    <row r="179" ht="38.25">
      <c r="A179" s="1" t="s">
        <v>666</v>
      </c>
      <c r="E179" s="27" t="s">
        <v>4228</v>
      </c>
    </row>
    <row r="180">
      <c r="A180" s="1" t="s">
        <v>659</v>
      </c>
      <c r="B180" s="1">
        <v>43</v>
      </c>
      <c r="C180" s="26" t="s">
        <v>4074</v>
      </c>
      <c r="D180" t="s">
        <v>661</v>
      </c>
      <c r="E180" s="27" t="s">
        <v>4075</v>
      </c>
      <c r="F180" s="28" t="s">
        <v>670</v>
      </c>
      <c r="G180" s="29">
        <v>80</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4679</v>
      </c>
    </row>
    <row r="183" ht="51">
      <c r="A183" s="1" t="s">
        <v>666</v>
      </c>
      <c r="E183" s="27" t="s">
        <v>4073</v>
      </c>
    </row>
    <row r="184">
      <c r="A184" s="1" t="s">
        <v>659</v>
      </c>
      <c r="B184" s="1">
        <v>44</v>
      </c>
      <c r="C184" s="26" t="s">
        <v>4076</v>
      </c>
      <c r="D184" t="s">
        <v>661</v>
      </c>
      <c r="E184" s="27" t="s">
        <v>4077</v>
      </c>
      <c r="F184" s="28" t="s">
        <v>683</v>
      </c>
      <c r="G184" s="29">
        <v>8</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4679</v>
      </c>
    </row>
    <row r="187" ht="38.25">
      <c r="A187" s="1" t="s">
        <v>666</v>
      </c>
      <c r="E187" s="27" t="s">
        <v>4078</v>
      </c>
    </row>
    <row r="188">
      <c r="A188" s="1" t="s">
        <v>659</v>
      </c>
      <c r="B188" s="1">
        <v>45</v>
      </c>
      <c r="C188" s="26" t="s">
        <v>4850</v>
      </c>
      <c r="D188" t="s">
        <v>661</v>
      </c>
      <c r="E188" s="27" t="s">
        <v>4851</v>
      </c>
      <c r="F188" s="28" t="s">
        <v>670</v>
      </c>
      <c r="G188" s="29">
        <v>80</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4679</v>
      </c>
    </row>
    <row r="191" ht="63.75">
      <c r="A191" s="1" t="s">
        <v>666</v>
      </c>
      <c r="E191" s="27" t="s">
        <v>4852</v>
      </c>
    </row>
    <row r="192">
      <c r="A192" s="1" t="s">
        <v>659</v>
      </c>
      <c r="B192" s="1">
        <v>46</v>
      </c>
      <c r="C192" s="26" t="s">
        <v>4024</v>
      </c>
      <c r="D192" t="s">
        <v>661</v>
      </c>
      <c r="E192" s="27" t="s">
        <v>4025</v>
      </c>
      <c r="F192" s="28" t="s">
        <v>670</v>
      </c>
      <c r="G192" s="29">
        <v>215</v>
      </c>
      <c r="H192" s="28">
        <v>0</v>
      </c>
      <c r="I192" s="30">
        <f>ROUND(G192*H192,P4)</f>
        <v>0</v>
      </c>
      <c r="L192" s="31">
        <v>0</v>
      </c>
      <c r="M192" s="24">
        <f>ROUND(G192*L192,P4)</f>
        <v>0</v>
      </c>
      <c r="N192" s="25" t="s">
        <v>1345</v>
      </c>
      <c r="O192" s="32">
        <f>M192*AA192</f>
        <v>0</v>
      </c>
      <c r="P192" s="1">
        <v>3</v>
      </c>
      <c r="AA192" s="1">
        <f>IF(P192=1,$O$3,IF(P192=2,$O$4,$O$5))</f>
        <v>0</v>
      </c>
    </row>
    <row r="193">
      <c r="A193" s="1" t="s">
        <v>664</v>
      </c>
      <c r="E193" s="27" t="s">
        <v>661</v>
      </c>
    </row>
    <row r="194">
      <c r="A194" s="1" t="s">
        <v>665</v>
      </c>
      <c r="E194" s="33" t="s">
        <v>4679</v>
      </c>
    </row>
    <row r="195" ht="38.25">
      <c r="A195" s="1" t="s">
        <v>666</v>
      </c>
      <c r="E195" s="27" t="s">
        <v>4081</v>
      </c>
    </row>
    <row r="196" ht="25.5">
      <c r="A196" s="1" t="s">
        <v>659</v>
      </c>
      <c r="B196" s="1">
        <v>47</v>
      </c>
      <c r="C196" s="26" t="s">
        <v>4688</v>
      </c>
      <c r="D196" t="s">
        <v>661</v>
      </c>
      <c r="E196" s="27" t="s">
        <v>4689</v>
      </c>
      <c r="F196" s="28" t="s">
        <v>683</v>
      </c>
      <c r="G196" s="29">
        <v>36</v>
      </c>
      <c r="H196" s="28">
        <v>0</v>
      </c>
      <c r="I196" s="30">
        <f>ROUND(G196*H196,P4)</f>
        <v>0</v>
      </c>
      <c r="L196" s="31">
        <v>0</v>
      </c>
      <c r="M196" s="24">
        <f>ROUND(G196*L196,P4)</f>
        <v>0</v>
      </c>
      <c r="N196" s="25" t="s">
        <v>1345</v>
      </c>
      <c r="O196" s="32">
        <f>M196*AA196</f>
        <v>0</v>
      </c>
      <c r="P196" s="1">
        <v>3</v>
      </c>
      <c r="AA196" s="1">
        <f>IF(P196=1,$O$3,IF(P196=2,$O$4,$O$5))</f>
        <v>0</v>
      </c>
    </row>
    <row r="197">
      <c r="A197" s="1" t="s">
        <v>664</v>
      </c>
      <c r="E197" s="27" t="s">
        <v>661</v>
      </c>
    </row>
    <row r="198">
      <c r="A198" s="1" t="s">
        <v>665</v>
      </c>
      <c r="E198" s="33" t="s">
        <v>4679</v>
      </c>
    </row>
    <row r="199" ht="38.25">
      <c r="A199" s="1" t="s">
        <v>666</v>
      </c>
      <c r="E199" s="27" t="s">
        <v>4233</v>
      </c>
    </row>
    <row r="200" ht="25.5">
      <c r="A200" s="1" t="s">
        <v>659</v>
      </c>
      <c r="B200" s="1">
        <v>48</v>
      </c>
      <c r="C200" s="26" t="s">
        <v>4690</v>
      </c>
      <c r="D200" t="s">
        <v>661</v>
      </c>
      <c r="E200" s="27" t="s">
        <v>4691</v>
      </c>
      <c r="F200" s="28" t="s">
        <v>683</v>
      </c>
      <c r="G200" s="29">
        <v>50</v>
      </c>
      <c r="H200" s="28">
        <v>0</v>
      </c>
      <c r="I200" s="30">
        <f>ROUND(G200*H200,P4)</f>
        <v>0</v>
      </c>
      <c r="L200" s="31">
        <v>0</v>
      </c>
      <c r="M200" s="24">
        <f>ROUND(G200*L200,P4)</f>
        <v>0</v>
      </c>
      <c r="N200" s="25" t="s">
        <v>1345</v>
      </c>
      <c r="O200" s="32">
        <f>M200*AA200</f>
        <v>0</v>
      </c>
      <c r="P200" s="1">
        <v>3</v>
      </c>
      <c r="AA200" s="1">
        <f>IF(P200=1,$O$3,IF(P200=2,$O$4,$O$5))</f>
        <v>0</v>
      </c>
    </row>
    <row r="201">
      <c r="A201" s="1" t="s">
        <v>664</v>
      </c>
      <c r="E201" s="27" t="s">
        <v>661</v>
      </c>
    </row>
    <row r="202">
      <c r="A202" s="1" t="s">
        <v>665</v>
      </c>
      <c r="E202" s="33" t="s">
        <v>4679</v>
      </c>
    </row>
    <row r="203" ht="38.25">
      <c r="A203" s="1" t="s">
        <v>666</v>
      </c>
      <c r="E203" s="27" t="s">
        <v>4233</v>
      </c>
    </row>
    <row r="204">
      <c r="A204" s="1" t="s">
        <v>659</v>
      </c>
      <c r="B204" s="1">
        <v>49</v>
      </c>
      <c r="C204" s="26" t="s">
        <v>4692</v>
      </c>
      <c r="D204" t="s">
        <v>661</v>
      </c>
      <c r="E204" s="27" t="s">
        <v>4693</v>
      </c>
      <c r="F204" s="28" t="s">
        <v>683</v>
      </c>
      <c r="G204" s="29">
        <v>36</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4679</v>
      </c>
    </row>
    <row r="207" ht="38.25">
      <c r="A207" s="1" t="s">
        <v>666</v>
      </c>
      <c r="E207" s="27" t="s">
        <v>4233</v>
      </c>
    </row>
    <row r="208" ht="25.5">
      <c r="A208" s="1" t="s">
        <v>659</v>
      </c>
      <c r="B208" s="1">
        <v>50</v>
      </c>
      <c r="C208" s="26" t="s">
        <v>1376</v>
      </c>
      <c r="D208" t="s">
        <v>661</v>
      </c>
      <c r="E208" s="27" t="s">
        <v>1377</v>
      </c>
      <c r="F208" s="28" t="s">
        <v>683</v>
      </c>
      <c r="G208" s="29">
        <v>38</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4679</v>
      </c>
    </row>
    <row r="211" ht="38.25">
      <c r="A211" s="1" t="s">
        <v>666</v>
      </c>
      <c r="E211" s="27" t="s">
        <v>4233</v>
      </c>
    </row>
    <row r="212" ht="25.5">
      <c r="A212" s="1" t="s">
        <v>659</v>
      </c>
      <c r="B212" s="1">
        <v>51</v>
      </c>
      <c r="C212" s="26" t="s">
        <v>975</v>
      </c>
      <c r="D212" t="s">
        <v>661</v>
      </c>
      <c r="E212" s="27" t="s">
        <v>976</v>
      </c>
      <c r="F212" s="28" t="s">
        <v>683</v>
      </c>
      <c r="G212" s="29">
        <v>8</v>
      </c>
      <c r="H212" s="28">
        <v>0</v>
      </c>
      <c r="I212" s="30">
        <f>ROUND(G212*H212,P4)</f>
        <v>0</v>
      </c>
      <c r="L212" s="31">
        <v>0</v>
      </c>
      <c r="M212" s="24">
        <f>ROUND(G212*L212,P4)</f>
        <v>0</v>
      </c>
      <c r="N212" s="25" t="s">
        <v>1345</v>
      </c>
      <c r="O212" s="32">
        <f>M212*AA212</f>
        <v>0</v>
      </c>
      <c r="P212" s="1">
        <v>3</v>
      </c>
      <c r="AA212" s="1">
        <f>IF(P212=1,$O$3,IF(P212=2,$O$4,$O$5))</f>
        <v>0</v>
      </c>
    </row>
    <row r="213">
      <c r="A213" s="1" t="s">
        <v>664</v>
      </c>
      <c r="E213" s="27" t="s">
        <v>661</v>
      </c>
    </row>
    <row r="214">
      <c r="A214" s="1" t="s">
        <v>665</v>
      </c>
      <c r="E214" s="33" t="s">
        <v>4679</v>
      </c>
    </row>
    <row r="215" ht="38.25">
      <c r="A215" s="1" t="s">
        <v>666</v>
      </c>
      <c r="E215" s="27" t="s">
        <v>4233</v>
      </c>
    </row>
    <row r="216" ht="25.5">
      <c r="A216" s="1" t="s">
        <v>659</v>
      </c>
      <c r="B216" s="1">
        <v>52</v>
      </c>
      <c r="C216" s="26" t="s">
        <v>4027</v>
      </c>
      <c r="D216" t="s">
        <v>661</v>
      </c>
      <c r="E216" s="27" t="s">
        <v>4028</v>
      </c>
      <c r="F216" s="28" t="s">
        <v>683</v>
      </c>
      <c r="G216" s="29">
        <v>28</v>
      </c>
      <c r="H216" s="28">
        <v>0</v>
      </c>
      <c r="I216" s="30">
        <f>ROUND(G216*H216,P4)</f>
        <v>0</v>
      </c>
      <c r="L216" s="31">
        <v>0</v>
      </c>
      <c r="M216" s="24">
        <f>ROUND(G216*L216,P4)</f>
        <v>0</v>
      </c>
      <c r="N216" s="25" t="s">
        <v>1345</v>
      </c>
      <c r="O216" s="32">
        <f>M216*AA216</f>
        <v>0</v>
      </c>
      <c r="P216" s="1">
        <v>3</v>
      </c>
      <c r="AA216" s="1">
        <f>IF(P216=1,$O$3,IF(P216=2,$O$4,$O$5))</f>
        <v>0</v>
      </c>
    </row>
    <row r="217">
      <c r="A217" s="1" t="s">
        <v>664</v>
      </c>
      <c r="E217" s="27" t="s">
        <v>661</v>
      </c>
    </row>
    <row r="218">
      <c r="A218" s="1" t="s">
        <v>665</v>
      </c>
      <c r="E218" s="33" t="s">
        <v>4679</v>
      </c>
    </row>
    <row r="219" ht="38.25">
      <c r="A219" s="1" t="s">
        <v>666</v>
      </c>
      <c r="E219" s="27" t="s">
        <v>4233</v>
      </c>
    </row>
    <row r="220">
      <c r="A220" s="1" t="s">
        <v>659</v>
      </c>
      <c r="B220" s="1">
        <v>53</v>
      </c>
      <c r="C220" s="26" t="s">
        <v>4029</v>
      </c>
      <c r="D220" t="s">
        <v>661</v>
      </c>
      <c r="E220" s="27" t="s">
        <v>4030</v>
      </c>
      <c r="F220" s="28" t="s">
        <v>683</v>
      </c>
      <c r="G220" s="29">
        <v>550</v>
      </c>
      <c r="H220" s="28">
        <v>0</v>
      </c>
      <c r="I220" s="30">
        <f>ROUND(G220*H220,P4)</f>
        <v>0</v>
      </c>
      <c r="L220" s="31">
        <v>0</v>
      </c>
      <c r="M220" s="24">
        <f>ROUND(G220*L220,P4)</f>
        <v>0</v>
      </c>
      <c r="N220" s="25" t="s">
        <v>1345</v>
      </c>
      <c r="O220" s="32">
        <f>M220*AA220</f>
        <v>0</v>
      </c>
      <c r="P220" s="1">
        <v>3</v>
      </c>
      <c r="AA220" s="1">
        <f>IF(P220=1,$O$3,IF(P220=2,$O$4,$O$5))</f>
        <v>0</v>
      </c>
    </row>
    <row r="221">
      <c r="A221" s="1" t="s">
        <v>664</v>
      </c>
      <c r="E221" s="27" t="s">
        <v>661</v>
      </c>
    </row>
    <row r="222">
      <c r="A222" s="1" t="s">
        <v>665</v>
      </c>
      <c r="E222" s="33" t="s">
        <v>4679</v>
      </c>
    </row>
    <row r="223" ht="25.5">
      <c r="A223" s="1" t="s">
        <v>666</v>
      </c>
      <c r="E223" s="27" t="s">
        <v>4236</v>
      </c>
    </row>
    <row r="224">
      <c r="A224" s="1" t="s">
        <v>659</v>
      </c>
      <c r="B224" s="1">
        <v>54</v>
      </c>
      <c r="C224" s="26" t="s">
        <v>4696</v>
      </c>
      <c r="D224" t="s">
        <v>661</v>
      </c>
      <c r="E224" s="27" t="s">
        <v>4853</v>
      </c>
      <c r="F224" s="28" t="s">
        <v>670</v>
      </c>
      <c r="G224" s="29">
        <v>552</v>
      </c>
      <c r="H224" s="28">
        <v>0</v>
      </c>
      <c r="I224" s="30">
        <f>ROUND(G224*H224,P4)</f>
        <v>0</v>
      </c>
      <c r="L224" s="31">
        <v>0</v>
      </c>
      <c r="M224" s="24">
        <f>ROUND(G224*L224,P4)</f>
        <v>0</v>
      </c>
      <c r="N224" s="25" t="s">
        <v>4516</v>
      </c>
      <c r="O224" s="32">
        <f>M224*AA224</f>
        <v>0</v>
      </c>
      <c r="P224" s="1">
        <v>3</v>
      </c>
      <c r="AA224" s="1">
        <f>IF(P224=1,$O$3,IF(P224=2,$O$4,$O$5))</f>
        <v>0</v>
      </c>
    </row>
    <row r="225">
      <c r="A225" s="1" t="s">
        <v>664</v>
      </c>
      <c r="E225" s="27" t="s">
        <v>661</v>
      </c>
    </row>
    <row r="226">
      <c r="A226" s="1" t="s">
        <v>665</v>
      </c>
      <c r="E226" s="33" t="s">
        <v>4679</v>
      </c>
    </row>
    <row r="227" ht="38.25">
      <c r="A227" s="1" t="s">
        <v>666</v>
      </c>
      <c r="E227" s="27" t="s">
        <v>4228</v>
      </c>
    </row>
    <row r="228">
      <c r="A228" s="1" t="s">
        <v>656</v>
      </c>
      <c r="C228" s="22" t="s">
        <v>4096</v>
      </c>
      <c r="E228" s="23" t="s">
        <v>4097</v>
      </c>
      <c r="L228" s="24">
        <f>SUMIFS(L229:L236,A229:A236,"P")</f>
        <v>0</v>
      </c>
      <c r="M228" s="24">
        <f>SUMIFS(M229:M236,A229:A236,"P")</f>
        <v>0</v>
      </c>
      <c r="N228" s="25"/>
    </row>
    <row r="229" ht="25.5">
      <c r="A229" s="1" t="s">
        <v>659</v>
      </c>
      <c r="B229" s="1">
        <v>55</v>
      </c>
      <c r="C229" s="26" t="s">
        <v>4854</v>
      </c>
      <c r="D229" t="s">
        <v>661</v>
      </c>
      <c r="E229" s="27" t="s">
        <v>4855</v>
      </c>
      <c r="F229" s="28" t="s">
        <v>683</v>
      </c>
      <c r="G229" s="29">
        <v>2</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4856</v>
      </c>
    </row>
    <row r="232" ht="76.5">
      <c r="A232" s="1" t="s">
        <v>666</v>
      </c>
      <c r="E232" s="27" t="s">
        <v>4857</v>
      </c>
    </row>
    <row r="233">
      <c r="A233" s="1" t="s">
        <v>659</v>
      </c>
      <c r="B233" s="1">
        <v>56</v>
      </c>
      <c r="C233" s="26" t="s">
        <v>4107</v>
      </c>
      <c r="D233" t="s">
        <v>661</v>
      </c>
      <c r="E233" s="27" t="s">
        <v>4108</v>
      </c>
      <c r="F233" s="28" t="s">
        <v>683</v>
      </c>
      <c r="G233" s="29">
        <v>6</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4856</v>
      </c>
    </row>
    <row r="236" ht="38.25">
      <c r="A236" s="1" t="s">
        <v>666</v>
      </c>
      <c r="E236" s="27" t="s">
        <v>4701</v>
      </c>
    </row>
    <row r="237">
      <c r="A237" s="1" t="s">
        <v>656</v>
      </c>
      <c r="C237" s="22" t="s">
        <v>4596</v>
      </c>
      <c r="E237" s="23" t="s">
        <v>4597</v>
      </c>
      <c r="L237" s="24">
        <f>SUMIFS(L238:L305,A238:A305,"P")</f>
        <v>0</v>
      </c>
      <c r="M237" s="24">
        <f>SUMIFS(M238:M305,A238:A305,"P")</f>
        <v>0</v>
      </c>
      <c r="N237" s="25"/>
    </row>
    <row r="238">
      <c r="A238" s="1" t="s">
        <v>659</v>
      </c>
      <c r="B238" s="1">
        <v>57</v>
      </c>
      <c r="C238" s="26" t="s">
        <v>4421</v>
      </c>
      <c r="D238" t="s">
        <v>661</v>
      </c>
      <c r="E238" s="27" t="s">
        <v>4422</v>
      </c>
      <c r="F238" s="28" t="s">
        <v>683</v>
      </c>
      <c r="G238" s="29">
        <v>12</v>
      </c>
      <c r="H238" s="28">
        <v>0</v>
      </c>
      <c r="I238" s="30">
        <f>ROUND(G238*H238,P4)</f>
        <v>0</v>
      </c>
      <c r="L238" s="31">
        <v>0</v>
      </c>
      <c r="M238" s="24">
        <f>ROUND(G238*L238,P4)</f>
        <v>0</v>
      </c>
      <c r="N238" s="25" t="s">
        <v>1345</v>
      </c>
      <c r="O238" s="32">
        <f>M238*AA238</f>
        <v>0</v>
      </c>
      <c r="P238" s="1">
        <v>3</v>
      </c>
      <c r="AA238" s="1">
        <f>IF(P238=1,$O$3,IF(P238=2,$O$4,$O$5))</f>
        <v>0</v>
      </c>
    </row>
    <row r="239">
      <c r="A239" s="1" t="s">
        <v>664</v>
      </c>
      <c r="E239" s="27" t="s">
        <v>661</v>
      </c>
    </row>
    <row r="240">
      <c r="A240" s="1" t="s">
        <v>665</v>
      </c>
      <c r="E240" s="33" t="s">
        <v>4858</v>
      </c>
    </row>
    <row r="241" ht="38.25">
      <c r="A241" s="1" t="s">
        <v>666</v>
      </c>
      <c r="E241" s="27" t="s">
        <v>4706</v>
      </c>
    </row>
    <row r="242" ht="25.5">
      <c r="A242" s="1" t="s">
        <v>659</v>
      </c>
      <c r="B242" s="1">
        <v>58</v>
      </c>
      <c r="C242" s="26" t="s">
        <v>4859</v>
      </c>
      <c r="D242" t="s">
        <v>661</v>
      </c>
      <c r="E242" s="27" t="s">
        <v>4860</v>
      </c>
      <c r="F242" s="28" t="s">
        <v>683</v>
      </c>
      <c r="G242" s="29">
        <v>2</v>
      </c>
      <c r="H242" s="28">
        <v>0</v>
      </c>
      <c r="I242" s="30">
        <f>ROUND(G242*H242,P4)</f>
        <v>0</v>
      </c>
      <c r="L242" s="31">
        <v>0</v>
      </c>
      <c r="M242" s="24">
        <f>ROUND(G242*L242,P4)</f>
        <v>0</v>
      </c>
      <c r="N242" s="25" t="s">
        <v>4516</v>
      </c>
      <c r="O242" s="32">
        <f>M242*AA242</f>
        <v>0</v>
      </c>
      <c r="P242" s="1">
        <v>3</v>
      </c>
      <c r="AA242" s="1">
        <f>IF(P242=1,$O$3,IF(P242=2,$O$4,$O$5))</f>
        <v>0</v>
      </c>
    </row>
    <row r="243">
      <c r="A243" s="1" t="s">
        <v>664</v>
      </c>
      <c r="E243" s="27" t="s">
        <v>661</v>
      </c>
    </row>
    <row r="244">
      <c r="A244" s="1" t="s">
        <v>665</v>
      </c>
      <c r="E244" s="33" t="s">
        <v>4858</v>
      </c>
    </row>
    <row r="245" ht="38.25">
      <c r="A245" s="1" t="s">
        <v>666</v>
      </c>
      <c r="E245" s="27" t="s">
        <v>4706</v>
      </c>
    </row>
    <row r="246">
      <c r="A246" s="1" t="s">
        <v>659</v>
      </c>
      <c r="B246" s="1">
        <v>59</v>
      </c>
      <c r="C246" s="26" t="s">
        <v>4704</v>
      </c>
      <c r="D246" t="s">
        <v>661</v>
      </c>
      <c r="E246" s="27" t="s">
        <v>4705</v>
      </c>
      <c r="F246" s="28" t="s">
        <v>683</v>
      </c>
      <c r="G246" s="29">
        <v>48</v>
      </c>
      <c r="H246" s="28">
        <v>0</v>
      </c>
      <c r="I246" s="30">
        <f>ROUND(G246*H246,P4)</f>
        <v>0</v>
      </c>
      <c r="L246" s="31">
        <v>0</v>
      </c>
      <c r="M246" s="24">
        <f>ROUND(G246*L246,P4)</f>
        <v>0</v>
      </c>
      <c r="N246" s="25" t="s">
        <v>1345</v>
      </c>
      <c r="O246" s="32">
        <f>M246*AA246</f>
        <v>0</v>
      </c>
      <c r="P246" s="1">
        <v>3</v>
      </c>
      <c r="AA246" s="1">
        <f>IF(P246=1,$O$3,IF(P246=2,$O$4,$O$5))</f>
        <v>0</v>
      </c>
    </row>
    <row r="247">
      <c r="A247" s="1" t="s">
        <v>664</v>
      </c>
      <c r="E247" s="27" t="s">
        <v>661</v>
      </c>
    </row>
    <row r="248">
      <c r="A248" s="1" t="s">
        <v>665</v>
      </c>
      <c r="E248" s="33" t="s">
        <v>4858</v>
      </c>
    </row>
    <row r="249" ht="38.25">
      <c r="A249" s="1" t="s">
        <v>666</v>
      </c>
      <c r="E249" s="27" t="s">
        <v>4706</v>
      </c>
    </row>
    <row r="250">
      <c r="A250" s="1" t="s">
        <v>659</v>
      </c>
      <c r="B250" s="1">
        <v>60</v>
      </c>
      <c r="C250" s="26" t="s">
        <v>4707</v>
      </c>
      <c r="D250" t="s">
        <v>661</v>
      </c>
      <c r="E250" s="27" t="s">
        <v>4708</v>
      </c>
      <c r="F250" s="28" t="s">
        <v>683</v>
      </c>
      <c r="G250" s="29">
        <v>19</v>
      </c>
      <c r="H250" s="28">
        <v>0</v>
      </c>
      <c r="I250" s="30">
        <f>ROUND(G250*H250,P4)</f>
        <v>0</v>
      </c>
      <c r="L250" s="31">
        <v>0</v>
      </c>
      <c r="M250" s="24">
        <f>ROUND(G250*L250,P4)</f>
        <v>0</v>
      </c>
      <c r="N250" s="25" t="s">
        <v>1345</v>
      </c>
      <c r="O250" s="32">
        <f>M250*AA250</f>
        <v>0</v>
      </c>
      <c r="P250" s="1">
        <v>3</v>
      </c>
      <c r="AA250" s="1">
        <f>IF(P250=1,$O$3,IF(P250=2,$O$4,$O$5))</f>
        <v>0</v>
      </c>
    </row>
    <row r="251">
      <c r="A251" s="1" t="s">
        <v>664</v>
      </c>
      <c r="E251" s="27" t="s">
        <v>661</v>
      </c>
    </row>
    <row r="252">
      <c r="A252" s="1" t="s">
        <v>665</v>
      </c>
      <c r="E252" s="33" t="s">
        <v>4858</v>
      </c>
    </row>
    <row r="253" ht="38.25">
      <c r="A253" s="1" t="s">
        <v>666</v>
      </c>
      <c r="E253" s="27" t="s">
        <v>4706</v>
      </c>
    </row>
    <row r="254">
      <c r="A254" s="1" t="s">
        <v>659</v>
      </c>
      <c r="B254" s="1">
        <v>61</v>
      </c>
      <c r="C254" s="26" t="s">
        <v>4861</v>
      </c>
      <c r="D254" t="s">
        <v>661</v>
      </c>
      <c r="E254" s="27" t="s">
        <v>4862</v>
      </c>
      <c r="F254" s="28" t="s">
        <v>683</v>
      </c>
      <c r="G254" s="29">
        <v>36</v>
      </c>
      <c r="H254" s="28">
        <v>0</v>
      </c>
      <c r="I254" s="30">
        <f>ROUND(G254*H254,P4)</f>
        <v>0</v>
      </c>
      <c r="L254" s="31">
        <v>0</v>
      </c>
      <c r="M254" s="24">
        <f>ROUND(G254*L254,P4)</f>
        <v>0</v>
      </c>
      <c r="N254" s="25" t="s">
        <v>1345</v>
      </c>
      <c r="O254" s="32">
        <f>M254*AA254</f>
        <v>0</v>
      </c>
      <c r="P254" s="1">
        <v>3</v>
      </c>
      <c r="AA254" s="1">
        <f>IF(P254=1,$O$3,IF(P254=2,$O$4,$O$5))</f>
        <v>0</v>
      </c>
    </row>
    <row r="255">
      <c r="A255" s="1" t="s">
        <v>664</v>
      </c>
      <c r="E255" s="27" t="s">
        <v>661</v>
      </c>
    </row>
    <row r="256">
      <c r="A256" s="1" t="s">
        <v>665</v>
      </c>
      <c r="E256" s="33" t="s">
        <v>4858</v>
      </c>
    </row>
    <row r="257" ht="38.25">
      <c r="A257" s="1" t="s">
        <v>666</v>
      </c>
      <c r="E257" s="27" t="s">
        <v>4863</v>
      </c>
    </row>
    <row r="258" ht="25.5">
      <c r="A258" s="1" t="s">
        <v>659</v>
      </c>
      <c r="B258" s="1">
        <v>62</v>
      </c>
      <c r="C258" s="26" t="s">
        <v>4864</v>
      </c>
      <c r="D258" t="s">
        <v>661</v>
      </c>
      <c r="E258" s="27" t="s">
        <v>4865</v>
      </c>
      <c r="F258" s="28" t="s">
        <v>683</v>
      </c>
      <c r="G258" s="29">
        <v>2</v>
      </c>
      <c r="H258" s="28">
        <v>0</v>
      </c>
      <c r="I258" s="30">
        <f>ROUND(G258*H258,P4)</f>
        <v>0</v>
      </c>
      <c r="L258" s="31">
        <v>0</v>
      </c>
      <c r="M258" s="24">
        <f>ROUND(G258*L258,P4)</f>
        <v>0</v>
      </c>
      <c r="N258" s="25" t="s">
        <v>1345</v>
      </c>
      <c r="O258" s="32">
        <f>M258*AA258</f>
        <v>0</v>
      </c>
      <c r="P258" s="1">
        <v>3</v>
      </c>
      <c r="AA258" s="1">
        <f>IF(P258=1,$O$3,IF(P258=2,$O$4,$O$5))</f>
        <v>0</v>
      </c>
    </row>
    <row r="259">
      <c r="A259" s="1" t="s">
        <v>664</v>
      </c>
      <c r="E259" s="27" t="s">
        <v>661</v>
      </c>
    </row>
    <row r="260">
      <c r="A260" s="1" t="s">
        <v>665</v>
      </c>
      <c r="E260" s="33" t="s">
        <v>4858</v>
      </c>
    </row>
    <row r="261" ht="51">
      <c r="A261" s="1" t="s">
        <v>666</v>
      </c>
      <c r="E261" s="27" t="s">
        <v>4712</v>
      </c>
    </row>
    <row r="262" ht="25.5">
      <c r="A262" s="1" t="s">
        <v>659</v>
      </c>
      <c r="B262" s="1">
        <v>63</v>
      </c>
      <c r="C262" s="26" t="s">
        <v>4866</v>
      </c>
      <c r="D262" t="s">
        <v>661</v>
      </c>
      <c r="E262" s="27" t="s">
        <v>4867</v>
      </c>
      <c r="F262" s="28" t="s">
        <v>683</v>
      </c>
      <c r="G262" s="29">
        <v>16</v>
      </c>
      <c r="H262" s="28">
        <v>0</v>
      </c>
      <c r="I262" s="30">
        <f>ROUND(G262*H262,P4)</f>
        <v>0</v>
      </c>
      <c r="L262" s="31">
        <v>0</v>
      </c>
      <c r="M262" s="24">
        <f>ROUND(G262*L262,P4)</f>
        <v>0</v>
      </c>
      <c r="N262" s="25" t="s">
        <v>1345</v>
      </c>
      <c r="O262" s="32">
        <f>M262*AA262</f>
        <v>0</v>
      </c>
      <c r="P262" s="1">
        <v>3</v>
      </c>
      <c r="AA262" s="1">
        <f>IF(P262=1,$O$3,IF(P262=2,$O$4,$O$5))</f>
        <v>0</v>
      </c>
    </row>
    <row r="263">
      <c r="A263" s="1" t="s">
        <v>664</v>
      </c>
      <c r="E263" s="27" t="s">
        <v>661</v>
      </c>
    </row>
    <row r="264">
      <c r="A264" s="1" t="s">
        <v>665</v>
      </c>
      <c r="E264" s="33" t="s">
        <v>4858</v>
      </c>
    </row>
    <row r="265" ht="25.5">
      <c r="A265" s="1" t="s">
        <v>666</v>
      </c>
      <c r="E265" s="27" t="s">
        <v>4840</v>
      </c>
    </row>
    <row r="266">
      <c r="A266" s="1" t="s">
        <v>659</v>
      </c>
      <c r="B266" s="1">
        <v>64</v>
      </c>
      <c r="C266" s="26" t="s">
        <v>4868</v>
      </c>
      <c r="D266" t="s">
        <v>661</v>
      </c>
      <c r="E266" s="27" t="s">
        <v>4869</v>
      </c>
      <c r="F266" s="28" t="s">
        <v>683</v>
      </c>
      <c r="G266" s="29">
        <v>16</v>
      </c>
      <c r="H266" s="28">
        <v>0</v>
      </c>
      <c r="I266" s="30">
        <f>ROUND(G266*H266,P4)</f>
        <v>0</v>
      </c>
      <c r="L266" s="31">
        <v>0</v>
      </c>
      <c r="M266" s="24">
        <f>ROUND(G266*L266,P4)</f>
        <v>0</v>
      </c>
      <c r="N266" s="25" t="s">
        <v>1345</v>
      </c>
      <c r="O266" s="32">
        <f>M266*AA266</f>
        <v>0</v>
      </c>
      <c r="P266" s="1">
        <v>3</v>
      </c>
      <c r="AA266" s="1">
        <f>IF(P266=1,$O$3,IF(P266=2,$O$4,$O$5))</f>
        <v>0</v>
      </c>
    </row>
    <row r="267">
      <c r="A267" s="1" t="s">
        <v>664</v>
      </c>
      <c r="E267" s="27" t="s">
        <v>661</v>
      </c>
    </row>
    <row r="268">
      <c r="A268" s="1" t="s">
        <v>665</v>
      </c>
      <c r="E268" s="33" t="s">
        <v>4858</v>
      </c>
    </row>
    <row r="269" ht="25.5">
      <c r="A269" s="1" t="s">
        <v>666</v>
      </c>
      <c r="E269" s="27" t="s">
        <v>4840</v>
      </c>
    </row>
    <row r="270" ht="25.5">
      <c r="A270" s="1" t="s">
        <v>659</v>
      </c>
      <c r="B270" s="1">
        <v>65</v>
      </c>
      <c r="C270" s="26" t="s">
        <v>4870</v>
      </c>
      <c r="D270" t="s">
        <v>661</v>
      </c>
      <c r="E270" s="27" t="s">
        <v>4871</v>
      </c>
      <c r="F270" s="28" t="s">
        <v>683</v>
      </c>
      <c r="G270" s="29">
        <v>1</v>
      </c>
      <c r="H270" s="28">
        <v>0</v>
      </c>
      <c r="I270" s="30">
        <f>ROUND(G270*H270,P4)</f>
        <v>0</v>
      </c>
      <c r="L270" s="31">
        <v>0</v>
      </c>
      <c r="M270" s="24">
        <f>ROUND(G270*L270,P4)</f>
        <v>0</v>
      </c>
      <c r="N270" s="25" t="s">
        <v>1345</v>
      </c>
      <c r="O270" s="32">
        <f>M270*AA270</f>
        <v>0</v>
      </c>
      <c r="P270" s="1">
        <v>3</v>
      </c>
      <c r="AA270" s="1">
        <f>IF(P270=1,$O$3,IF(P270=2,$O$4,$O$5))</f>
        <v>0</v>
      </c>
    </row>
    <row r="271">
      <c r="A271" s="1" t="s">
        <v>664</v>
      </c>
      <c r="E271" s="27" t="s">
        <v>661</v>
      </c>
    </row>
    <row r="272">
      <c r="A272" s="1" t="s">
        <v>665</v>
      </c>
      <c r="E272" s="33" t="s">
        <v>4858</v>
      </c>
    </row>
    <row r="273" ht="25.5">
      <c r="A273" s="1" t="s">
        <v>666</v>
      </c>
      <c r="E273" s="27" t="s">
        <v>4840</v>
      </c>
    </row>
    <row r="274" ht="51">
      <c r="A274" s="1" t="s">
        <v>659</v>
      </c>
      <c r="B274" s="1">
        <v>66</v>
      </c>
      <c r="C274" s="26" t="s">
        <v>4872</v>
      </c>
      <c r="D274" t="s">
        <v>661</v>
      </c>
      <c r="E274" s="27" t="s">
        <v>4873</v>
      </c>
      <c r="F274" s="28" t="s">
        <v>683</v>
      </c>
      <c r="G274" s="29">
        <v>2</v>
      </c>
      <c r="H274" s="28">
        <v>0</v>
      </c>
      <c r="I274" s="30">
        <f>ROUND(G274*H274,P4)</f>
        <v>0</v>
      </c>
      <c r="L274" s="31">
        <v>0</v>
      </c>
      <c r="M274" s="24">
        <f>ROUND(G274*L274,P4)</f>
        <v>0</v>
      </c>
      <c r="N274" s="25" t="s">
        <v>4516</v>
      </c>
      <c r="O274" s="32">
        <f>M274*AA274</f>
        <v>0</v>
      </c>
      <c r="P274" s="1">
        <v>3</v>
      </c>
      <c r="AA274" s="1">
        <f>IF(P274=1,$O$3,IF(P274=2,$O$4,$O$5))</f>
        <v>0</v>
      </c>
    </row>
    <row r="275" ht="38.25">
      <c r="A275" s="1" t="s">
        <v>664</v>
      </c>
      <c r="E275" s="27" t="s">
        <v>4874</v>
      </c>
    </row>
    <row r="276">
      <c r="A276" s="1" t="s">
        <v>665</v>
      </c>
      <c r="E276" s="33" t="s">
        <v>4858</v>
      </c>
    </row>
    <row r="277" ht="51">
      <c r="A277" s="1" t="s">
        <v>666</v>
      </c>
      <c r="E277" s="27" t="s">
        <v>4875</v>
      </c>
    </row>
    <row r="278" ht="51">
      <c r="A278" s="1" t="s">
        <v>659</v>
      </c>
      <c r="B278" s="1">
        <v>67</v>
      </c>
      <c r="C278" s="26" t="s">
        <v>4872</v>
      </c>
      <c r="D278" t="s">
        <v>657</v>
      </c>
      <c r="E278" s="27" t="s">
        <v>4876</v>
      </c>
      <c r="F278" s="28" t="s">
        <v>683</v>
      </c>
      <c r="G278" s="29">
        <v>2</v>
      </c>
      <c r="H278" s="28">
        <v>0</v>
      </c>
      <c r="I278" s="30">
        <f>ROUND(G278*H278,P4)</f>
        <v>0</v>
      </c>
      <c r="L278" s="31">
        <v>0</v>
      </c>
      <c r="M278" s="24">
        <f>ROUND(G278*L278,P4)</f>
        <v>0</v>
      </c>
      <c r="N278" s="25" t="s">
        <v>4516</v>
      </c>
      <c r="O278" s="32">
        <f>M278*AA278</f>
        <v>0</v>
      </c>
      <c r="P278" s="1">
        <v>3</v>
      </c>
      <c r="AA278" s="1">
        <f>IF(P278=1,$O$3,IF(P278=2,$O$4,$O$5))</f>
        <v>0</v>
      </c>
    </row>
    <row r="279" ht="38.25">
      <c r="A279" s="1" t="s">
        <v>664</v>
      </c>
      <c r="E279" s="27" t="s">
        <v>4877</v>
      </c>
    </row>
    <row r="280">
      <c r="A280" s="1" t="s">
        <v>665</v>
      </c>
      <c r="E280" s="33" t="s">
        <v>4858</v>
      </c>
    </row>
    <row r="281" ht="51">
      <c r="A281" s="1" t="s">
        <v>666</v>
      </c>
      <c r="E281" s="27" t="s">
        <v>4875</v>
      </c>
    </row>
    <row r="282" ht="51">
      <c r="A282" s="1" t="s">
        <v>659</v>
      </c>
      <c r="B282" s="1">
        <v>68</v>
      </c>
      <c r="C282" s="26" t="s">
        <v>4878</v>
      </c>
      <c r="D282" t="s">
        <v>661</v>
      </c>
      <c r="E282" s="27" t="s">
        <v>4879</v>
      </c>
      <c r="F282" s="28" t="s">
        <v>683</v>
      </c>
      <c r="G282" s="29">
        <v>8</v>
      </c>
      <c r="H282" s="28">
        <v>0</v>
      </c>
      <c r="I282" s="30">
        <f>ROUND(G282*H282,P4)</f>
        <v>0</v>
      </c>
      <c r="L282" s="31">
        <v>0</v>
      </c>
      <c r="M282" s="24">
        <f>ROUND(G282*L282,P4)</f>
        <v>0</v>
      </c>
      <c r="N282" s="25" t="s">
        <v>4516</v>
      </c>
      <c r="O282" s="32">
        <f>M282*AA282</f>
        <v>0</v>
      </c>
      <c r="P282" s="1">
        <v>3</v>
      </c>
      <c r="AA282" s="1">
        <f>IF(P282=1,$O$3,IF(P282=2,$O$4,$O$5))</f>
        <v>0</v>
      </c>
    </row>
    <row r="283" ht="25.5">
      <c r="A283" s="1" t="s">
        <v>664</v>
      </c>
      <c r="E283" s="27" t="s">
        <v>4880</v>
      </c>
    </row>
    <row r="284">
      <c r="A284" s="1" t="s">
        <v>665</v>
      </c>
      <c r="E284" s="33" t="s">
        <v>4858</v>
      </c>
    </row>
    <row r="285" ht="51">
      <c r="A285" s="1" t="s">
        <v>666</v>
      </c>
      <c r="E285" s="27" t="s">
        <v>4875</v>
      </c>
    </row>
    <row r="286" ht="51">
      <c r="A286" s="1" t="s">
        <v>659</v>
      </c>
      <c r="B286" s="1">
        <v>69</v>
      </c>
      <c r="C286" s="26" t="s">
        <v>4881</v>
      </c>
      <c r="D286" t="s">
        <v>661</v>
      </c>
      <c r="E286" s="27" t="s">
        <v>4882</v>
      </c>
      <c r="F286" s="28" t="s">
        <v>683</v>
      </c>
      <c r="G286" s="29">
        <v>2</v>
      </c>
      <c r="H286" s="28">
        <v>0</v>
      </c>
      <c r="I286" s="30">
        <f>ROUND(G286*H286,P4)</f>
        <v>0</v>
      </c>
      <c r="L286" s="31">
        <v>0</v>
      </c>
      <c r="M286" s="24">
        <f>ROUND(G286*L286,P4)</f>
        <v>0</v>
      </c>
      <c r="N286" s="25" t="s">
        <v>4516</v>
      </c>
      <c r="O286" s="32">
        <f>M286*AA286</f>
        <v>0</v>
      </c>
      <c r="P286" s="1">
        <v>3</v>
      </c>
      <c r="AA286" s="1">
        <f>IF(P286=1,$O$3,IF(P286=2,$O$4,$O$5))</f>
        <v>0</v>
      </c>
    </row>
    <row r="287" ht="38.25">
      <c r="A287" s="1" t="s">
        <v>664</v>
      </c>
      <c r="E287" s="27" t="s">
        <v>4883</v>
      </c>
    </row>
    <row r="288">
      <c r="A288" s="1" t="s">
        <v>665</v>
      </c>
      <c r="E288" s="33" t="s">
        <v>4858</v>
      </c>
    </row>
    <row r="289" ht="51">
      <c r="A289" s="1" t="s">
        <v>666</v>
      </c>
      <c r="E289" s="27" t="s">
        <v>4875</v>
      </c>
    </row>
    <row r="290" ht="51">
      <c r="A290" s="1" t="s">
        <v>659</v>
      </c>
      <c r="B290" s="1">
        <v>70</v>
      </c>
      <c r="C290" s="26" t="s">
        <v>4884</v>
      </c>
      <c r="D290" t="s">
        <v>661</v>
      </c>
      <c r="E290" s="27" t="s">
        <v>4885</v>
      </c>
      <c r="F290" s="28" t="s">
        <v>683</v>
      </c>
      <c r="G290" s="29">
        <v>1</v>
      </c>
      <c r="H290" s="28">
        <v>0</v>
      </c>
      <c r="I290" s="30">
        <f>ROUND(G290*H290,P4)</f>
        <v>0</v>
      </c>
      <c r="L290" s="31">
        <v>0</v>
      </c>
      <c r="M290" s="24">
        <f>ROUND(G290*L290,P4)</f>
        <v>0</v>
      </c>
      <c r="N290" s="25" t="s">
        <v>4516</v>
      </c>
      <c r="O290" s="32">
        <f>M290*AA290</f>
        <v>0</v>
      </c>
      <c r="P290" s="1">
        <v>3</v>
      </c>
      <c r="AA290" s="1">
        <f>IF(P290=1,$O$3,IF(P290=2,$O$4,$O$5))</f>
        <v>0</v>
      </c>
    </row>
    <row r="291" ht="25.5">
      <c r="A291" s="1" t="s">
        <v>664</v>
      </c>
      <c r="E291" s="27" t="s">
        <v>4886</v>
      </c>
    </row>
    <row r="292">
      <c r="A292" s="1" t="s">
        <v>665</v>
      </c>
      <c r="E292" s="33" t="s">
        <v>4858</v>
      </c>
    </row>
    <row r="293" ht="51">
      <c r="A293" s="1" t="s">
        <v>666</v>
      </c>
      <c r="E293" s="27" t="s">
        <v>4875</v>
      </c>
    </row>
    <row r="294" ht="38.25">
      <c r="A294" s="1" t="s">
        <v>659</v>
      </c>
      <c r="B294" s="1">
        <v>71</v>
      </c>
      <c r="C294" s="26" t="s">
        <v>4887</v>
      </c>
      <c r="D294" t="s">
        <v>661</v>
      </c>
      <c r="E294" s="27" t="s">
        <v>4888</v>
      </c>
      <c r="F294" s="28" t="s">
        <v>683</v>
      </c>
      <c r="G294" s="29">
        <v>1</v>
      </c>
      <c r="H294" s="28">
        <v>0</v>
      </c>
      <c r="I294" s="30">
        <f>ROUND(G294*H294,P4)</f>
        <v>0</v>
      </c>
      <c r="L294" s="31">
        <v>0</v>
      </c>
      <c r="M294" s="24">
        <f>ROUND(G294*L294,P4)</f>
        <v>0</v>
      </c>
      <c r="N294" s="25" t="s">
        <v>4516</v>
      </c>
      <c r="O294" s="32">
        <f>M294*AA294</f>
        <v>0</v>
      </c>
      <c r="P294" s="1">
        <v>3</v>
      </c>
      <c r="AA294" s="1">
        <f>IF(P294=1,$O$3,IF(P294=2,$O$4,$O$5))</f>
        <v>0</v>
      </c>
    </row>
    <row r="295">
      <c r="A295" s="1" t="s">
        <v>664</v>
      </c>
      <c r="E295" s="27" t="s">
        <v>661</v>
      </c>
    </row>
    <row r="296">
      <c r="A296" s="1" t="s">
        <v>665</v>
      </c>
      <c r="E296" s="33" t="s">
        <v>4858</v>
      </c>
    </row>
    <row r="297" ht="51">
      <c r="A297" s="1" t="s">
        <v>666</v>
      </c>
      <c r="E297" s="27" t="s">
        <v>4875</v>
      </c>
    </row>
    <row r="298" ht="38.25">
      <c r="A298" s="1" t="s">
        <v>659</v>
      </c>
      <c r="B298" s="1">
        <v>72</v>
      </c>
      <c r="C298" s="26" t="s">
        <v>4889</v>
      </c>
      <c r="D298" t="s">
        <v>661</v>
      </c>
      <c r="E298" s="27" t="s">
        <v>4890</v>
      </c>
      <c r="F298" s="28" t="s">
        <v>683</v>
      </c>
      <c r="G298" s="29">
        <v>1</v>
      </c>
      <c r="H298" s="28">
        <v>0</v>
      </c>
      <c r="I298" s="30">
        <f>ROUND(G298*H298,P4)</f>
        <v>0</v>
      </c>
      <c r="L298" s="31">
        <v>0</v>
      </c>
      <c r="M298" s="24">
        <f>ROUND(G298*L298,P4)</f>
        <v>0</v>
      </c>
      <c r="N298" s="25" t="s">
        <v>4516</v>
      </c>
      <c r="O298" s="32">
        <f>M298*AA298</f>
        <v>0</v>
      </c>
      <c r="P298" s="1">
        <v>3</v>
      </c>
      <c r="AA298" s="1">
        <f>IF(P298=1,$O$3,IF(P298=2,$O$4,$O$5))</f>
        <v>0</v>
      </c>
    </row>
    <row r="299">
      <c r="A299" s="1" t="s">
        <v>664</v>
      </c>
      <c r="E299" s="27" t="s">
        <v>661</v>
      </c>
    </row>
    <row r="300">
      <c r="A300" s="1" t="s">
        <v>665</v>
      </c>
      <c r="E300" s="33" t="s">
        <v>4858</v>
      </c>
    </row>
    <row r="301" ht="51">
      <c r="A301" s="1" t="s">
        <v>666</v>
      </c>
      <c r="E301" s="27" t="s">
        <v>4875</v>
      </c>
    </row>
    <row r="302">
      <c r="A302" s="1" t="s">
        <v>659</v>
      </c>
      <c r="B302" s="1">
        <v>73</v>
      </c>
      <c r="C302" s="26" t="s">
        <v>4891</v>
      </c>
      <c r="D302" t="s">
        <v>661</v>
      </c>
      <c r="E302" s="27" t="s">
        <v>4892</v>
      </c>
      <c r="F302" s="28" t="s">
        <v>683</v>
      </c>
      <c r="G302" s="29">
        <v>2</v>
      </c>
      <c r="H302" s="28">
        <v>0</v>
      </c>
      <c r="I302" s="30">
        <f>ROUND(G302*H302,P4)</f>
        <v>0</v>
      </c>
      <c r="L302" s="31">
        <v>0</v>
      </c>
      <c r="M302" s="24">
        <f>ROUND(G302*L302,P4)</f>
        <v>0</v>
      </c>
      <c r="N302" s="25" t="s">
        <v>4516</v>
      </c>
      <c r="O302" s="32">
        <f>M302*AA302</f>
        <v>0</v>
      </c>
      <c r="P302" s="1">
        <v>3</v>
      </c>
      <c r="AA302" s="1">
        <f>IF(P302=1,$O$3,IF(P302=2,$O$4,$O$5))</f>
        <v>0</v>
      </c>
    </row>
    <row r="303">
      <c r="A303" s="1" t="s">
        <v>664</v>
      </c>
      <c r="E303" s="27" t="s">
        <v>661</v>
      </c>
    </row>
    <row r="304">
      <c r="A304" s="1" t="s">
        <v>665</v>
      </c>
      <c r="E304" s="33" t="s">
        <v>4858</v>
      </c>
    </row>
    <row r="305" ht="51">
      <c r="A305" s="1" t="s">
        <v>666</v>
      </c>
      <c r="E305" s="27" t="s">
        <v>4712</v>
      </c>
    </row>
    <row r="306">
      <c r="A306" s="1" t="s">
        <v>656</v>
      </c>
      <c r="C306" s="22" t="s">
        <v>3903</v>
      </c>
      <c r="E306" s="23" t="s">
        <v>3904</v>
      </c>
      <c r="L306" s="24">
        <f>SUMIFS(L307:L346,A307:A346,"P")</f>
        <v>0</v>
      </c>
      <c r="M306" s="24">
        <f>SUMIFS(M307:M346,A307:A346,"P")</f>
        <v>0</v>
      </c>
      <c r="N306" s="25"/>
    </row>
    <row r="307">
      <c r="A307" s="1" t="s">
        <v>659</v>
      </c>
      <c r="B307" s="1">
        <v>74</v>
      </c>
      <c r="C307" s="26" t="s">
        <v>4354</v>
      </c>
      <c r="D307" t="s">
        <v>661</v>
      </c>
      <c r="E307" s="27" t="s">
        <v>4729</v>
      </c>
      <c r="F307" s="28" t="s">
        <v>683</v>
      </c>
      <c r="G307" s="29">
        <v>52</v>
      </c>
      <c r="H307" s="28">
        <v>0</v>
      </c>
      <c r="I307" s="30">
        <f>ROUND(G307*H307,P4)</f>
        <v>0</v>
      </c>
      <c r="L307" s="31">
        <v>0</v>
      </c>
      <c r="M307" s="24">
        <f>ROUND(G307*L307,P4)</f>
        <v>0</v>
      </c>
      <c r="N307" s="25" t="s">
        <v>4516</v>
      </c>
      <c r="O307" s="32">
        <f>M307*AA307</f>
        <v>0</v>
      </c>
      <c r="P307" s="1">
        <v>3</v>
      </c>
      <c r="AA307" s="1">
        <f>IF(P307=1,$O$3,IF(P307=2,$O$4,$O$5))</f>
        <v>0</v>
      </c>
    </row>
    <row r="308">
      <c r="A308" s="1" t="s">
        <v>664</v>
      </c>
      <c r="E308" s="27" t="s">
        <v>661</v>
      </c>
    </row>
    <row r="309">
      <c r="A309" s="1" t="s">
        <v>665</v>
      </c>
      <c r="E309" s="33" t="s">
        <v>4858</v>
      </c>
    </row>
    <row r="310" ht="38.25">
      <c r="A310" s="1" t="s">
        <v>666</v>
      </c>
      <c r="E310" s="27" t="s">
        <v>4706</v>
      </c>
    </row>
    <row r="311">
      <c r="A311" s="1" t="s">
        <v>659</v>
      </c>
      <c r="B311" s="1">
        <v>75</v>
      </c>
      <c r="C311" s="26" t="s">
        <v>4893</v>
      </c>
      <c r="D311" t="s">
        <v>661</v>
      </c>
      <c r="E311" s="27" t="s">
        <v>4894</v>
      </c>
      <c r="F311" s="28" t="s">
        <v>683</v>
      </c>
      <c r="G311" s="29">
        <v>4</v>
      </c>
      <c r="H311" s="28">
        <v>0</v>
      </c>
      <c r="I311" s="30">
        <f>ROUND(G311*H311,P4)</f>
        <v>0</v>
      </c>
      <c r="L311" s="31">
        <v>0</v>
      </c>
      <c r="M311" s="24">
        <f>ROUND(G311*L311,P4)</f>
        <v>0</v>
      </c>
      <c r="N311" s="25" t="s">
        <v>1345</v>
      </c>
      <c r="O311" s="32">
        <f>M311*AA311</f>
        <v>0</v>
      </c>
      <c r="P311" s="1">
        <v>3</v>
      </c>
      <c r="AA311" s="1">
        <f>IF(P311=1,$O$3,IF(P311=2,$O$4,$O$5))</f>
        <v>0</v>
      </c>
    </row>
    <row r="312">
      <c r="A312" s="1" t="s">
        <v>664</v>
      </c>
      <c r="E312" s="27" t="s">
        <v>661</v>
      </c>
    </row>
    <row r="313">
      <c r="A313" s="1" t="s">
        <v>665</v>
      </c>
      <c r="E313" s="33" t="s">
        <v>4858</v>
      </c>
    </row>
    <row r="314" ht="51">
      <c r="A314" s="1" t="s">
        <v>666</v>
      </c>
      <c r="E314" s="27" t="s">
        <v>4712</v>
      </c>
    </row>
    <row r="315">
      <c r="A315" s="1" t="s">
        <v>659</v>
      </c>
      <c r="B315" s="1">
        <v>76</v>
      </c>
      <c r="C315" s="26" t="s">
        <v>4895</v>
      </c>
      <c r="D315" t="s">
        <v>661</v>
      </c>
      <c r="E315" s="27" t="s">
        <v>4896</v>
      </c>
      <c r="F315" s="28" t="s">
        <v>683</v>
      </c>
      <c r="G315" s="29">
        <v>10</v>
      </c>
      <c r="H315" s="28">
        <v>0</v>
      </c>
      <c r="I315" s="30">
        <f>ROUND(G315*H315,P4)</f>
        <v>0</v>
      </c>
      <c r="L315" s="31">
        <v>0</v>
      </c>
      <c r="M315" s="24">
        <f>ROUND(G315*L315,P4)</f>
        <v>0</v>
      </c>
      <c r="N315" s="25" t="s">
        <v>1345</v>
      </c>
      <c r="O315" s="32">
        <f>M315*AA315</f>
        <v>0</v>
      </c>
      <c r="P315" s="1">
        <v>3</v>
      </c>
      <c r="AA315" s="1">
        <f>IF(P315=1,$O$3,IF(P315=2,$O$4,$O$5))</f>
        <v>0</v>
      </c>
    </row>
    <row r="316">
      <c r="A316" s="1" t="s">
        <v>664</v>
      </c>
      <c r="E316" s="27" t="s">
        <v>661</v>
      </c>
    </row>
    <row r="317">
      <c r="A317" s="1" t="s">
        <v>665</v>
      </c>
      <c r="E317" s="33" t="s">
        <v>4858</v>
      </c>
    </row>
    <row r="318" ht="51">
      <c r="A318" s="1" t="s">
        <v>666</v>
      </c>
      <c r="E318" s="27" t="s">
        <v>4725</v>
      </c>
    </row>
    <row r="319">
      <c r="A319" s="1" t="s">
        <v>659</v>
      </c>
      <c r="B319" s="1">
        <v>77</v>
      </c>
      <c r="C319" s="26" t="s">
        <v>4726</v>
      </c>
      <c r="D319" t="s">
        <v>661</v>
      </c>
      <c r="E319" s="27" t="s">
        <v>4727</v>
      </c>
      <c r="F319" s="28" t="s">
        <v>683</v>
      </c>
      <c r="G319" s="29">
        <v>156</v>
      </c>
      <c r="H319" s="28">
        <v>0</v>
      </c>
      <c r="I319" s="30">
        <f>ROUND(G319*H319,P4)</f>
        <v>0</v>
      </c>
      <c r="L319" s="31">
        <v>0</v>
      </c>
      <c r="M319" s="24">
        <f>ROUND(G319*L319,P4)</f>
        <v>0</v>
      </c>
      <c r="N319" s="25" t="s">
        <v>1345</v>
      </c>
      <c r="O319" s="32">
        <f>M319*AA319</f>
        <v>0</v>
      </c>
      <c r="P319" s="1">
        <v>3</v>
      </c>
      <c r="AA319" s="1">
        <f>IF(P319=1,$O$3,IF(P319=2,$O$4,$O$5))</f>
        <v>0</v>
      </c>
    </row>
    <row r="320">
      <c r="A320" s="1" t="s">
        <v>664</v>
      </c>
      <c r="E320" s="27" t="s">
        <v>661</v>
      </c>
    </row>
    <row r="321">
      <c r="A321" s="1" t="s">
        <v>665</v>
      </c>
      <c r="E321" s="33" t="s">
        <v>4858</v>
      </c>
    </row>
    <row r="322" ht="51">
      <c r="A322" s="1" t="s">
        <v>666</v>
      </c>
      <c r="E322" s="27" t="s">
        <v>4725</v>
      </c>
    </row>
    <row r="323">
      <c r="A323" s="1" t="s">
        <v>659</v>
      </c>
      <c r="B323" s="1">
        <v>78</v>
      </c>
      <c r="C323" s="26" t="s">
        <v>4897</v>
      </c>
      <c r="D323" t="s">
        <v>661</v>
      </c>
      <c r="E323" s="27" t="s">
        <v>4898</v>
      </c>
      <c r="F323" s="28" t="s">
        <v>670</v>
      </c>
      <c r="G323" s="29">
        <v>19.199999999999999</v>
      </c>
      <c r="H323" s="28">
        <v>0</v>
      </c>
      <c r="I323" s="30">
        <f>ROUND(G323*H323,P4)</f>
        <v>0</v>
      </c>
      <c r="L323" s="31">
        <v>0</v>
      </c>
      <c r="M323" s="24">
        <f>ROUND(G323*L323,P4)</f>
        <v>0</v>
      </c>
      <c r="N323" s="25" t="s">
        <v>1345</v>
      </c>
      <c r="O323" s="32">
        <f>M323*AA323</f>
        <v>0</v>
      </c>
      <c r="P323" s="1">
        <v>3</v>
      </c>
      <c r="AA323" s="1">
        <f>IF(P323=1,$O$3,IF(P323=2,$O$4,$O$5))</f>
        <v>0</v>
      </c>
    </row>
    <row r="324">
      <c r="A324" s="1" t="s">
        <v>664</v>
      </c>
      <c r="E324" s="27" t="s">
        <v>661</v>
      </c>
    </row>
    <row r="325">
      <c r="A325" s="1" t="s">
        <v>665</v>
      </c>
      <c r="E325" s="33" t="s">
        <v>4858</v>
      </c>
    </row>
    <row r="326" ht="51">
      <c r="A326" s="1" t="s">
        <v>666</v>
      </c>
      <c r="E326" s="27" t="s">
        <v>4725</v>
      </c>
    </row>
    <row r="327">
      <c r="A327" s="1" t="s">
        <v>659</v>
      </c>
      <c r="B327" s="1">
        <v>79</v>
      </c>
      <c r="C327" s="26" t="s">
        <v>4899</v>
      </c>
      <c r="D327" t="s">
        <v>661</v>
      </c>
      <c r="E327" s="27" t="s">
        <v>4900</v>
      </c>
      <c r="F327" s="28" t="s">
        <v>670</v>
      </c>
      <c r="G327" s="29">
        <v>12</v>
      </c>
      <c r="H327" s="28">
        <v>0</v>
      </c>
      <c r="I327" s="30">
        <f>ROUND(G327*H327,P4)</f>
        <v>0</v>
      </c>
      <c r="L327" s="31">
        <v>0</v>
      </c>
      <c r="M327" s="24">
        <f>ROUND(G327*L327,P4)</f>
        <v>0</v>
      </c>
      <c r="N327" s="25" t="s">
        <v>1345</v>
      </c>
      <c r="O327" s="32">
        <f>M327*AA327</f>
        <v>0</v>
      </c>
      <c r="P327" s="1">
        <v>3</v>
      </c>
      <c r="AA327" s="1">
        <f>IF(P327=1,$O$3,IF(P327=2,$O$4,$O$5))</f>
        <v>0</v>
      </c>
    </row>
    <row r="328">
      <c r="A328" s="1" t="s">
        <v>664</v>
      </c>
      <c r="E328" s="27" t="s">
        <v>661</v>
      </c>
    </row>
    <row r="329">
      <c r="A329" s="1" t="s">
        <v>665</v>
      </c>
      <c r="E329" s="33" t="s">
        <v>4858</v>
      </c>
    </row>
    <row r="330" ht="51">
      <c r="A330" s="1" t="s">
        <v>666</v>
      </c>
      <c r="E330" s="27" t="s">
        <v>4725</v>
      </c>
    </row>
    <row r="331">
      <c r="A331" s="1" t="s">
        <v>659</v>
      </c>
      <c r="B331" s="1">
        <v>80</v>
      </c>
      <c r="C331" s="26" t="s">
        <v>4901</v>
      </c>
      <c r="D331" t="s">
        <v>661</v>
      </c>
      <c r="E331" s="27" t="s">
        <v>4902</v>
      </c>
      <c r="F331" s="28" t="s">
        <v>670</v>
      </c>
      <c r="G331" s="29">
        <v>19.199999999999999</v>
      </c>
      <c r="H331" s="28">
        <v>0</v>
      </c>
      <c r="I331" s="30">
        <f>ROUND(G331*H331,P4)</f>
        <v>0</v>
      </c>
      <c r="L331" s="31">
        <v>0</v>
      </c>
      <c r="M331" s="24">
        <f>ROUND(G331*L331,P4)</f>
        <v>0</v>
      </c>
      <c r="N331" s="25" t="s">
        <v>1345</v>
      </c>
      <c r="O331" s="32">
        <f>M331*AA331</f>
        <v>0</v>
      </c>
      <c r="P331" s="1">
        <v>3</v>
      </c>
      <c r="AA331" s="1">
        <f>IF(P331=1,$O$3,IF(P331=2,$O$4,$O$5))</f>
        <v>0</v>
      </c>
    </row>
    <row r="332">
      <c r="A332" s="1" t="s">
        <v>664</v>
      </c>
      <c r="E332" s="27" t="s">
        <v>661</v>
      </c>
    </row>
    <row r="333">
      <c r="A333" s="1" t="s">
        <v>665</v>
      </c>
      <c r="E333" s="33" t="s">
        <v>4858</v>
      </c>
    </row>
    <row r="334" ht="51">
      <c r="A334" s="1" t="s">
        <v>666</v>
      </c>
      <c r="E334" s="27" t="s">
        <v>4725</v>
      </c>
    </row>
    <row r="335">
      <c r="A335" s="1" t="s">
        <v>659</v>
      </c>
      <c r="B335" s="1">
        <v>81</v>
      </c>
      <c r="C335" s="26" t="s">
        <v>4903</v>
      </c>
      <c r="D335" t="s">
        <v>661</v>
      </c>
      <c r="E335" s="27" t="s">
        <v>4904</v>
      </c>
      <c r="F335" s="28" t="s">
        <v>670</v>
      </c>
      <c r="G335" s="29">
        <v>18</v>
      </c>
      <c r="H335" s="28">
        <v>0</v>
      </c>
      <c r="I335" s="30">
        <f>ROUND(G335*H335,P4)</f>
        <v>0</v>
      </c>
      <c r="L335" s="31">
        <v>0</v>
      </c>
      <c r="M335" s="24">
        <f>ROUND(G335*L335,P4)</f>
        <v>0</v>
      </c>
      <c r="N335" s="25" t="s">
        <v>1345</v>
      </c>
      <c r="O335" s="32">
        <f>M335*AA335</f>
        <v>0</v>
      </c>
      <c r="P335" s="1">
        <v>3</v>
      </c>
      <c r="AA335" s="1">
        <f>IF(P335=1,$O$3,IF(P335=2,$O$4,$O$5))</f>
        <v>0</v>
      </c>
    </row>
    <row r="336">
      <c r="A336" s="1" t="s">
        <v>664</v>
      </c>
      <c r="E336" s="27" t="s">
        <v>661</v>
      </c>
    </row>
    <row r="337">
      <c r="A337" s="1" t="s">
        <v>665</v>
      </c>
      <c r="E337" s="33" t="s">
        <v>4858</v>
      </c>
    </row>
    <row r="338" ht="51">
      <c r="A338" s="1" t="s">
        <v>666</v>
      </c>
      <c r="E338" s="27" t="s">
        <v>4725</v>
      </c>
    </row>
    <row r="339" ht="25.5">
      <c r="A339" s="1" t="s">
        <v>659</v>
      </c>
      <c r="B339" s="1">
        <v>82</v>
      </c>
      <c r="C339" s="26" t="s">
        <v>4905</v>
      </c>
      <c r="D339" t="s">
        <v>661</v>
      </c>
      <c r="E339" s="27" t="s">
        <v>4906</v>
      </c>
      <c r="F339" s="28" t="s">
        <v>683</v>
      </c>
      <c r="G339" s="29">
        <v>32</v>
      </c>
      <c r="H339" s="28">
        <v>0</v>
      </c>
      <c r="I339" s="30">
        <f>ROUND(G339*H339,P4)</f>
        <v>0</v>
      </c>
      <c r="L339" s="31">
        <v>0</v>
      </c>
      <c r="M339" s="24">
        <f>ROUND(G339*L339,P4)</f>
        <v>0</v>
      </c>
      <c r="N339" s="25" t="s">
        <v>1345</v>
      </c>
      <c r="O339" s="32">
        <f>M339*AA339</f>
        <v>0</v>
      </c>
      <c r="P339" s="1">
        <v>3</v>
      </c>
      <c r="AA339" s="1">
        <f>IF(P339=1,$O$3,IF(P339=2,$O$4,$O$5))</f>
        <v>0</v>
      </c>
    </row>
    <row r="340">
      <c r="A340" s="1" t="s">
        <v>664</v>
      </c>
      <c r="E340" s="27" t="s">
        <v>661</v>
      </c>
    </row>
    <row r="341">
      <c r="A341" s="1" t="s">
        <v>665</v>
      </c>
      <c r="E341" s="33" t="s">
        <v>4858</v>
      </c>
    </row>
    <row r="342" ht="51">
      <c r="A342" s="1" t="s">
        <v>666</v>
      </c>
      <c r="E342" s="27" t="s">
        <v>4725</v>
      </c>
    </row>
    <row r="343" ht="25.5">
      <c r="A343" s="1" t="s">
        <v>659</v>
      </c>
      <c r="B343" s="1">
        <v>83</v>
      </c>
      <c r="C343" s="26" t="s">
        <v>4907</v>
      </c>
      <c r="D343" t="s">
        <v>661</v>
      </c>
      <c r="E343" s="27" t="s">
        <v>4908</v>
      </c>
      <c r="F343" s="28" t="s">
        <v>683</v>
      </c>
      <c r="G343" s="29">
        <v>24</v>
      </c>
      <c r="H343" s="28">
        <v>0</v>
      </c>
      <c r="I343" s="30">
        <f>ROUND(G343*H343,P4)</f>
        <v>0</v>
      </c>
      <c r="L343" s="31">
        <v>0</v>
      </c>
      <c r="M343" s="24">
        <f>ROUND(G343*L343,P4)</f>
        <v>0</v>
      </c>
      <c r="N343" s="25" t="s">
        <v>1345</v>
      </c>
      <c r="O343" s="32">
        <f>M343*AA343</f>
        <v>0</v>
      </c>
      <c r="P343" s="1">
        <v>3</v>
      </c>
      <c r="AA343" s="1">
        <f>IF(P343=1,$O$3,IF(P343=2,$O$4,$O$5))</f>
        <v>0</v>
      </c>
    </row>
    <row r="344">
      <c r="A344" s="1" t="s">
        <v>664</v>
      </c>
      <c r="E344" s="27" t="s">
        <v>661</v>
      </c>
    </row>
    <row r="345">
      <c r="A345" s="1" t="s">
        <v>665</v>
      </c>
      <c r="E345" s="33" t="s">
        <v>4858</v>
      </c>
    </row>
    <row r="346" ht="51">
      <c r="A346" s="1" t="s">
        <v>666</v>
      </c>
      <c r="E346" s="27" t="s">
        <v>4725</v>
      </c>
    </row>
    <row r="347">
      <c r="A347" s="1" t="s">
        <v>656</v>
      </c>
      <c r="C347" s="22" t="s">
        <v>4008</v>
      </c>
      <c r="E347" s="23" t="s">
        <v>4009</v>
      </c>
      <c r="L347" s="24">
        <f>SUMIFS(L348:L447,A348:A447,"P")</f>
        <v>0</v>
      </c>
      <c r="M347" s="24">
        <f>SUMIFS(M348:M447,A348:A447,"P")</f>
        <v>0</v>
      </c>
      <c r="N347" s="25"/>
    </row>
    <row r="348" ht="25.5">
      <c r="A348" s="1" t="s">
        <v>659</v>
      </c>
      <c r="B348" s="1">
        <v>84</v>
      </c>
      <c r="C348" s="26" t="s">
        <v>4520</v>
      </c>
      <c r="D348" t="s">
        <v>661</v>
      </c>
      <c r="E348" s="27" t="s">
        <v>4521</v>
      </c>
      <c r="F348" s="28" t="s">
        <v>683</v>
      </c>
      <c r="G348" s="29">
        <v>17</v>
      </c>
      <c r="H348" s="28">
        <v>0</v>
      </c>
      <c r="I348" s="30">
        <f>ROUND(G348*H348,P4)</f>
        <v>0</v>
      </c>
      <c r="L348" s="31">
        <v>0</v>
      </c>
      <c r="M348" s="24">
        <f>ROUND(G348*L348,P4)</f>
        <v>0</v>
      </c>
      <c r="N348" s="25" t="s">
        <v>1345</v>
      </c>
      <c r="O348" s="32">
        <f>M348*AA348</f>
        <v>0</v>
      </c>
      <c r="P348" s="1">
        <v>3</v>
      </c>
      <c r="AA348" s="1">
        <f>IF(P348=1,$O$3,IF(P348=2,$O$4,$O$5))</f>
        <v>0</v>
      </c>
    </row>
    <row r="349">
      <c r="A349" s="1" t="s">
        <v>664</v>
      </c>
      <c r="E349" s="27" t="s">
        <v>661</v>
      </c>
    </row>
    <row r="350">
      <c r="A350" s="1" t="s">
        <v>665</v>
      </c>
      <c r="E350" s="33" t="s">
        <v>4751</v>
      </c>
    </row>
    <row r="351" ht="38.25">
      <c r="A351" s="1" t="s">
        <v>666</v>
      </c>
      <c r="E351" s="27" t="s">
        <v>4523</v>
      </c>
    </row>
    <row r="352">
      <c r="A352" s="1" t="s">
        <v>659</v>
      </c>
      <c r="B352" s="1">
        <v>85</v>
      </c>
      <c r="C352" s="26" t="s">
        <v>4756</v>
      </c>
      <c r="D352" t="s">
        <v>661</v>
      </c>
      <c r="E352" s="27" t="s">
        <v>4757</v>
      </c>
      <c r="F352" s="28" t="s">
        <v>683</v>
      </c>
      <c r="G352" s="29">
        <v>17</v>
      </c>
      <c r="H352" s="28">
        <v>0</v>
      </c>
      <c r="I352" s="30">
        <f>ROUND(G352*H352,P4)</f>
        <v>0</v>
      </c>
      <c r="L352" s="31">
        <v>0</v>
      </c>
      <c r="M352" s="24">
        <f>ROUND(G352*L352,P4)</f>
        <v>0</v>
      </c>
      <c r="N352" s="25" t="s">
        <v>1345</v>
      </c>
      <c r="O352" s="32">
        <f>M352*AA352</f>
        <v>0</v>
      </c>
      <c r="P352" s="1">
        <v>3</v>
      </c>
      <c r="AA352" s="1">
        <f>IF(P352=1,$O$3,IF(P352=2,$O$4,$O$5))</f>
        <v>0</v>
      </c>
    </row>
    <row r="353">
      <c r="A353" s="1" t="s">
        <v>664</v>
      </c>
      <c r="E353" s="27" t="s">
        <v>661</v>
      </c>
    </row>
    <row r="354">
      <c r="A354" s="1" t="s">
        <v>665</v>
      </c>
      <c r="E354" s="33" t="s">
        <v>4751</v>
      </c>
    </row>
    <row r="355" ht="38.25">
      <c r="A355" s="1" t="s">
        <v>666</v>
      </c>
      <c r="E355" s="27" t="s">
        <v>4523</v>
      </c>
    </row>
    <row r="356">
      <c r="A356" s="1" t="s">
        <v>659</v>
      </c>
      <c r="B356" s="1">
        <v>86</v>
      </c>
      <c r="C356" s="26" t="s">
        <v>4758</v>
      </c>
      <c r="D356" t="s">
        <v>661</v>
      </c>
      <c r="E356" s="27" t="s">
        <v>4759</v>
      </c>
      <c r="F356" s="28" t="s">
        <v>683</v>
      </c>
      <c r="G356" s="29">
        <v>15</v>
      </c>
      <c r="H356" s="28">
        <v>0</v>
      </c>
      <c r="I356" s="30">
        <f>ROUND(G356*H356,P4)</f>
        <v>0</v>
      </c>
      <c r="L356" s="31">
        <v>0</v>
      </c>
      <c r="M356" s="24">
        <f>ROUND(G356*L356,P4)</f>
        <v>0</v>
      </c>
      <c r="N356" s="25" t="s">
        <v>1345</v>
      </c>
      <c r="O356" s="32">
        <f>M356*AA356</f>
        <v>0</v>
      </c>
      <c r="P356" s="1">
        <v>3</v>
      </c>
      <c r="AA356" s="1">
        <f>IF(P356=1,$O$3,IF(P356=2,$O$4,$O$5))</f>
        <v>0</v>
      </c>
    </row>
    <row r="357">
      <c r="A357" s="1" t="s">
        <v>664</v>
      </c>
      <c r="E357" s="27" t="s">
        <v>661</v>
      </c>
    </row>
    <row r="358">
      <c r="A358" s="1" t="s">
        <v>665</v>
      </c>
      <c r="E358" s="33" t="s">
        <v>4751</v>
      </c>
    </row>
    <row r="359" ht="38.25">
      <c r="A359" s="1" t="s">
        <v>666</v>
      </c>
      <c r="E359" s="27" t="s">
        <v>4523</v>
      </c>
    </row>
    <row r="360">
      <c r="A360" s="1" t="s">
        <v>659</v>
      </c>
      <c r="B360" s="1">
        <v>87</v>
      </c>
      <c r="C360" s="26" t="s">
        <v>4909</v>
      </c>
      <c r="D360" t="s">
        <v>661</v>
      </c>
      <c r="E360" s="27" t="s">
        <v>4910</v>
      </c>
      <c r="F360" s="28" t="s">
        <v>683</v>
      </c>
      <c r="G360" s="29">
        <v>2</v>
      </c>
      <c r="H360" s="28">
        <v>0</v>
      </c>
      <c r="I360" s="30">
        <f>ROUND(G360*H360,P4)</f>
        <v>0</v>
      </c>
      <c r="L360" s="31">
        <v>0</v>
      </c>
      <c r="M360" s="24">
        <f>ROUND(G360*L360,P4)</f>
        <v>0</v>
      </c>
      <c r="N360" s="25" t="s">
        <v>1345</v>
      </c>
      <c r="O360" s="32">
        <f>M360*AA360</f>
        <v>0</v>
      </c>
      <c r="P360" s="1">
        <v>3</v>
      </c>
      <c r="AA360" s="1">
        <f>IF(P360=1,$O$3,IF(P360=2,$O$4,$O$5))</f>
        <v>0</v>
      </c>
    </row>
    <row r="361">
      <c r="A361" s="1" t="s">
        <v>664</v>
      </c>
      <c r="E361" s="27" t="s">
        <v>661</v>
      </c>
    </row>
    <row r="362">
      <c r="A362" s="1" t="s">
        <v>665</v>
      </c>
      <c r="E362" s="33" t="s">
        <v>4751</v>
      </c>
    </row>
    <row r="363" ht="38.25">
      <c r="A363" s="1" t="s">
        <v>666</v>
      </c>
      <c r="E363" s="27" t="s">
        <v>4523</v>
      </c>
    </row>
    <row r="364" ht="25.5">
      <c r="A364" s="1" t="s">
        <v>659</v>
      </c>
      <c r="B364" s="1">
        <v>88</v>
      </c>
      <c r="C364" s="26" t="s">
        <v>4760</v>
      </c>
      <c r="D364" t="s">
        <v>661</v>
      </c>
      <c r="E364" s="27" t="s">
        <v>4761</v>
      </c>
      <c r="F364" s="28" t="s">
        <v>683</v>
      </c>
      <c r="G364" s="29">
        <v>15</v>
      </c>
      <c r="H364" s="28">
        <v>0</v>
      </c>
      <c r="I364" s="30">
        <f>ROUND(G364*H364,P4)</f>
        <v>0</v>
      </c>
      <c r="L364" s="31">
        <v>0</v>
      </c>
      <c r="M364" s="24">
        <f>ROUND(G364*L364,P4)</f>
        <v>0</v>
      </c>
      <c r="N364" s="25" t="s">
        <v>1345</v>
      </c>
      <c r="O364" s="32">
        <f>M364*AA364</f>
        <v>0</v>
      </c>
      <c r="P364" s="1">
        <v>3</v>
      </c>
      <c r="AA364" s="1">
        <f>IF(P364=1,$O$3,IF(P364=2,$O$4,$O$5))</f>
        <v>0</v>
      </c>
    </row>
    <row r="365">
      <c r="A365" s="1" t="s">
        <v>664</v>
      </c>
      <c r="E365" s="27" t="s">
        <v>661</v>
      </c>
    </row>
    <row r="366">
      <c r="A366" s="1" t="s">
        <v>665</v>
      </c>
      <c r="E366" s="33" t="s">
        <v>4751</v>
      </c>
    </row>
    <row r="367" ht="38.25">
      <c r="A367" s="1" t="s">
        <v>666</v>
      </c>
      <c r="E367" s="27" t="s">
        <v>4523</v>
      </c>
    </row>
    <row r="368" ht="25.5">
      <c r="A368" s="1" t="s">
        <v>659</v>
      </c>
      <c r="B368" s="1">
        <v>89</v>
      </c>
      <c r="C368" s="26" t="s">
        <v>2170</v>
      </c>
      <c r="D368" t="s">
        <v>661</v>
      </c>
      <c r="E368" s="27" t="s">
        <v>3483</v>
      </c>
      <c r="F368" s="28" t="s">
        <v>683</v>
      </c>
      <c r="G368" s="29">
        <v>1</v>
      </c>
      <c r="H368" s="28">
        <v>0</v>
      </c>
      <c r="I368" s="30">
        <f>ROUND(G368*H368,P4)</f>
        <v>0</v>
      </c>
      <c r="L368" s="31">
        <v>0</v>
      </c>
      <c r="M368" s="24">
        <f>ROUND(G368*L368,P4)</f>
        <v>0</v>
      </c>
      <c r="N368" s="25" t="s">
        <v>1345</v>
      </c>
      <c r="O368" s="32">
        <f>M368*AA368</f>
        <v>0</v>
      </c>
      <c r="P368" s="1">
        <v>3</v>
      </c>
      <c r="AA368" s="1">
        <f>IF(P368=1,$O$3,IF(P368=2,$O$4,$O$5))</f>
        <v>0</v>
      </c>
    </row>
    <row r="369">
      <c r="A369" s="1" t="s">
        <v>664</v>
      </c>
      <c r="E369" s="27" t="s">
        <v>661</v>
      </c>
    </row>
    <row r="370">
      <c r="A370" s="1" t="s">
        <v>665</v>
      </c>
      <c r="E370" s="33" t="s">
        <v>4751</v>
      </c>
    </row>
    <row r="371" ht="63.75">
      <c r="A371" s="1" t="s">
        <v>666</v>
      </c>
      <c r="E371" s="27" t="s">
        <v>4013</v>
      </c>
    </row>
    <row r="372" ht="38.25">
      <c r="A372" s="1" t="s">
        <v>659</v>
      </c>
      <c r="B372" s="1">
        <v>90</v>
      </c>
      <c r="C372" s="26" t="s">
        <v>4011</v>
      </c>
      <c r="D372" t="s">
        <v>661</v>
      </c>
      <c r="E372" s="27" t="s">
        <v>4012</v>
      </c>
      <c r="F372" s="28" t="s">
        <v>683</v>
      </c>
      <c r="G372" s="29">
        <v>130</v>
      </c>
      <c r="H372" s="28">
        <v>0</v>
      </c>
      <c r="I372" s="30">
        <f>ROUND(G372*H372,P4)</f>
        <v>0</v>
      </c>
      <c r="L372" s="31">
        <v>0</v>
      </c>
      <c r="M372" s="24">
        <f>ROUND(G372*L372,P4)</f>
        <v>0</v>
      </c>
      <c r="N372" s="25" t="s">
        <v>1345</v>
      </c>
      <c r="O372" s="32">
        <f>M372*AA372</f>
        <v>0</v>
      </c>
      <c r="P372" s="1">
        <v>3</v>
      </c>
      <c r="AA372" s="1">
        <f>IF(P372=1,$O$3,IF(P372=2,$O$4,$O$5))</f>
        <v>0</v>
      </c>
    </row>
    <row r="373">
      <c r="A373" s="1" t="s">
        <v>664</v>
      </c>
      <c r="E373" s="27" t="s">
        <v>661</v>
      </c>
    </row>
    <row r="374">
      <c r="A374" s="1" t="s">
        <v>665</v>
      </c>
      <c r="E374" s="33" t="s">
        <v>4751</v>
      </c>
    </row>
    <row r="375" ht="63.75">
      <c r="A375" s="1" t="s">
        <v>666</v>
      </c>
      <c r="E375" s="27" t="s">
        <v>4013</v>
      </c>
    </row>
    <row r="376" ht="25.5">
      <c r="A376" s="1" t="s">
        <v>659</v>
      </c>
      <c r="B376" s="1">
        <v>91</v>
      </c>
      <c r="C376" s="26" t="s">
        <v>4014</v>
      </c>
      <c r="D376" t="s">
        <v>661</v>
      </c>
      <c r="E376" s="27" t="s">
        <v>4015</v>
      </c>
      <c r="F376" s="28" t="s">
        <v>683</v>
      </c>
      <c r="G376" s="29">
        <v>1</v>
      </c>
      <c r="H376" s="28">
        <v>0</v>
      </c>
      <c r="I376" s="30">
        <f>ROUND(G376*H376,P4)</f>
        <v>0</v>
      </c>
      <c r="L376" s="31">
        <v>0</v>
      </c>
      <c r="M376" s="24">
        <f>ROUND(G376*L376,P4)</f>
        <v>0</v>
      </c>
      <c r="N376" s="25" t="s">
        <v>1345</v>
      </c>
      <c r="O376" s="32">
        <f>M376*AA376</f>
        <v>0</v>
      </c>
      <c r="P376" s="1">
        <v>3</v>
      </c>
      <c r="AA376" s="1">
        <f>IF(P376=1,$O$3,IF(P376=2,$O$4,$O$5))</f>
        <v>0</v>
      </c>
    </row>
    <row r="377">
      <c r="A377" s="1" t="s">
        <v>664</v>
      </c>
      <c r="E377" s="27" t="s">
        <v>661</v>
      </c>
    </row>
    <row r="378">
      <c r="A378" s="1" t="s">
        <v>665</v>
      </c>
      <c r="E378" s="33" t="s">
        <v>4751</v>
      </c>
    </row>
    <row r="379" ht="38.25">
      <c r="A379" s="1" t="s">
        <v>666</v>
      </c>
      <c r="E379" s="27" t="s">
        <v>4291</v>
      </c>
    </row>
    <row r="380">
      <c r="A380" s="1" t="s">
        <v>659</v>
      </c>
      <c r="B380" s="1">
        <v>92</v>
      </c>
      <c r="C380" s="26" t="s">
        <v>4762</v>
      </c>
      <c r="D380" t="s">
        <v>661</v>
      </c>
      <c r="E380" s="27" t="s">
        <v>4763</v>
      </c>
      <c r="F380" s="28" t="s">
        <v>683</v>
      </c>
      <c r="G380" s="29">
        <v>1</v>
      </c>
      <c r="H380" s="28">
        <v>0</v>
      </c>
      <c r="I380" s="30">
        <f>ROUND(G380*H380,P4)</f>
        <v>0</v>
      </c>
      <c r="L380" s="31">
        <v>0</v>
      </c>
      <c r="M380" s="24">
        <f>ROUND(G380*L380,P4)</f>
        <v>0</v>
      </c>
      <c r="N380" s="25" t="s">
        <v>1345</v>
      </c>
      <c r="O380" s="32">
        <f>M380*AA380</f>
        <v>0</v>
      </c>
      <c r="P380" s="1">
        <v>3</v>
      </c>
      <c r="AA380" s="1">
        <f>IF(P380=1,$O$3,IF(P380=2,$O$4,$O$5))</f>
        <v>0</v>
      </c>
    </row>
    <row r="381">
      <c r="A381" s="1" t="s">
        <v>664</v>
      </c>
      <c r="E381" s="27" t="s">
        <v>661</v>
      </c>
    </row>
    <row r="382">
      <c r="A382" s="1" t="s">
        <v>665</v>
      </c>
      <c r="E382" s="33" t="s">
        <v>4751</v>
      </c>
    </row>
    <row r="383" ht="38.25">
      <c r="A383" s="1" t="s">
        <v>666</v>
      </c>
      <c r="E383" s="27" t="s">
        <v>4764</v>
      </c>
    </row>
    <row r="384">
      <c r="A384" s="1" t="s">
        <v>659</v>
      </c>
      <c r="B384" s="1">
        <v>93</v>
      </c>
      <c r="C384" s="26" t="s">
        <v>4765</v>
      </c>
      <c r="D384" t="s">
        <v>661</v>
      </c>
      <c r="E384" s="27" t="s">
        <v>4766</v>
      </c>
      <c r="F384" s="28" t="s">
        <v>683</v>
      </c>
      <c r="G384" s="29">
        <v>1</v>
      </c>
      <c r="H384" s="28">
        <v>0</v>
      </c>
      <c r="I384" s="30">
        <f>ROUND(G384*H384,P4)</f>
        <v>0</v>
      </c>
      <c r="L384" s="31">
        <v>0</v>
      </c>
      <c r="M384" s="24">
        <f>ROUND(G384*L384,P4)</f>
        <v>0</v>
      </c>
      <c r="N384" s="25" t="s">
        <v>1345</v>
      </c>
      <c r="O384" s="32">
        <f>M384*AA384</f>
        <v>0</v>
      </c>
      <c r="P384" s="1">
        <v>3</v>
      </c>
      <c r="AA384" s="1">
        <f>IF(P384=1,$O$3,IF(P384=2,$O$4,$O$5))</f>
        <v>0</v>
      </c>
    </row>
    <row r="385">
      <c r="A385" s="1" t="s">
        <v>664</v>
      </c>
      <c r="E385" s="27" t="s">
        <v>661</v>
      </c>
    </row>
    <row r="386">
      <c r="A386" s="1" t="s">
        <v>665</v>
      </c>
      <c r="E386" s="33" t="s">
        <v>4751</v>
      </c>
    </row>
    <row r="387" ht="38.25">
      <c r="A387" s="1" t="s">
        <v>666</v>
      </c>
      <c r="E387" s="27" t="s">
        <v>4764</v>
      </c>
    </row>
    <row r="388">
      <c r="A388" s="1" t="s">
        <v>659</v>
      </c>
      <c r="B388" s="1">
        <v>94</v>
      </c>
      <c r="C388" s="26" t="s">
        <v>4771</v>
      </c>
      <c r="D388" t="s">
        <v>661</v>
      </c>
      <c r="E388" s="27" t="s">
        <v>4772</v>
      </c>
      <c r="F388" s="28" t="s">
        <v>683</v>
      </c>
      <c r="G388" s="29">
        <v>23</v>
      </c>
      <c r="H388" s="28">
        <v>0</v>
      </c>
      <c r="I388" s="30">
        <f>ROUND(G388*H388,P4)</f>
        <v>0</v>
      </c>
      <c r="L388" s="31">
        <v>0</v>
      </c>
      <c r="M388" s="24">
        <f>ROUND(G388*L388,P4)</f>
        <v>0</v>
      </c>
      <c r="N388" s="25" t="s">
        <v>1345</v>
      </c>
      <c r="O388" s="32">
        <f>M388*AA388</f>
        <v>0</v>
      </c>
      <c r="P388" s="1">
        <v>3</v>
      </c>
      <c r="AA388" s="1">
        <f>IF(P388=1,$O$3,IF(P388=2,$O$4,$O$5))</f>
        <v>0</v>
      </c>
    </row>
    <row r="389">
      <c r="A389" s="1" t="s">
        <v>664</v>
      </c>
      <c r="E389" s="27" t="s">
        <v>661</v>
      </c>
    </row>
    <row r="390">
      <c r="A390" s="1" t="s">
        <v>665</v>
      </c>
      <c r="E390" s="33" t="s">
        <v>4751</v>
      </c>
    </row>
    <row r="391" ht="38.25">
      <c r="A391" s="1" t="s">
        <v>666</v>
      </c>
      <c r="E391" s="27" t="s">
        <v>4162</v>
      </c>
    </row>
    <row r="392">
      <c r="A392" s="1" t="s">
        <v>659</v>
      </c>
      <c r="B392" s="1">
        <v>95</v>
      </c>
      <c r="C392" s="26" t="s">
        <v>4160</v>
      </c>
      <c r="D392" t="s">
        <v>661</v>
      </c>
      <c r="E392" s="27" t="s">
        <v>4161</v>
      </c>
      <c r="F392" s="28" t="s">
        <v>683</v>
      </c>
      <c r="G392" s="29">
        <v>14</v>
      </c>
      <c r="H392" s="28">
        <v>0</v>
      </c>
      <c r="I392" s="30">
        <f>ROUND(G392*H392,P4)</f>
        <v>0</v>
      </c>
      <c r="L392" s="31">
        <v>0</v>
      </c>
      <c r="M392" s="24">
        <f>ROUND(G392*L392,P4)</f>
        <v>0</v>
      </c>
      <c r="N392" s="25" t="s">
        <v>1345</v>
      </c>
      <c r="O392" s="32">
        <f>M392*AA392</f>
        <v>0</v>
      </c>
      <c r="P392" s="1">
        <v>3</v>
      </c>
      <c r="AA392" s="1">
        <f>IF(P392=1,$O$3,IF(P392=2,$O$4,$O$5))</f>
        <v>0</v>
      </c>
    </row>
    <row r="393">
      <c r="A393" s="1" t="s">
        <v>664</v>
      </c>
      <c r="E393" s="27" t="s">
        <v>661</v>
      </c>
    </row>
    <row r="394">
      <c r="A394" s="1" t="s">
        <v>665</v>
      </c>
      <c r="E394" s="33" t="s">
        <v>4751</v>
      </c>
    </row>
    <row r="395" ht="38.25">
      <c r="A395" s="1" t="s">
        <v>666</v>
      </c>
      <c r="E395" s="27" t="s">
        <v>4162</v>
      </c>
    </row>
    <row r="396">
      <c r="A396" s="1" t="s">
        <v>659</v>
      </c>
      <c r="B396" s="1">
        <v>96</v>
      </c>
      <c r="C396" s="26" t="s">
        <v>4773</v>
      </c>
      <c r="D396" t="s">
        <v>661</v>
      </c>
      <c r="E396" s="27" t="s">
        <v>4774</v>
      </c>
      <c r="F396" s="28" t="s">
        <v>683</v>
      </c>
      <c r="G396" s="29">
        <v>19</v>
      </c>
      <c r="H396" s="28">
        <v>0</v>
      </c>
      <c r="I396" s="30">
        <f>ROUND(G396*H396,P4)</f>
        <v>0</v>
      </c>
      <c r="L396" s="31">
        <v>0</v>
      </c>
      <c r="M396" s="24">
        <f>ROUND(G396*L396,P4)</f>
        <v>0</v>
      </c>
      <c r="N396" s="25" t="s">
        <v>1345</v>
      </c>
      <c r="O396" s="32">
        <f>M396*AA396</f>
        <v>0</v>
      </c>
      <c r="P396" s="1">
        <v>3</v>
      </c>
      <c r="AA396" s="1">
        <f>IF(P396=1,$O$3,IF(P396=2,$O$4,$O$5))</f>
        <v>0</v>
      </c>
    </row>
    <row r="397">
      <c r="A397" s="1" t="s">
        <v>664</v>
      </c>
      <c r="E397" s="27" t="s">
        <v>661</v>
      </c>
    </row>
    <row r="398">
      <c r="A398" s="1" t="s">
        <v>665</v>
      </c>
      <c r="E398" s="33" t="s">
        <v>4751</v>
      </c>
    </row>
    <row r="399" ht="38.25">
      <c r="A399" s="1" t="s">
        <v>666</v>
      </c>
      <c r="E399" s="27" t="s">
        <v>4162</v>
      </c>
    </row>
    <row r="400" ht="25.5">
      <c r="A400" s="1" t="s">
        <v>659</v>
      </c>
      <c r="B400" s="1">
        <v>97</v>
      </c>
      <c r="C400" s="26" t="s">
        <v>4775</v>
      </c>
      <c r="D400" t="s">
        <v>661</v>
      </c>
      <c r="E400" s="27" t="s">
        <v>4776</v>
      </c>
      <c r="F400" s="28" t="s">
        <v>683</v>
      </c>
      <c r="G400" s="29">
        <v>19</v>
      </c>
      <c r="H400" s="28">
        <v>0</v>
      </c>
      <c r="I400" s="30">
        <f>ROUND(G400*H400,P4)</f>
        <v>0</v>
      </c>
      <c r="L400" s="31">
        <v>0</v>
      </c>
      <c r="M400" s="24">
        <f>ROUND(G400*L400,P4)</f>
        <v>0</v>
      </c>
      <c r="N400" s="25" t="s">
        <v>1345</v>
      </c>
      <c r="O400" s="32">
        <f>M400*AA400</f>
        <v>0</v>
      </c>
      <c r="P400" s="1">
        <v>3</v>
      </c>
      <c r="AA400" s="1">
        <f>IF(P400=1,$O$3,IF(P400=2,$O$4,$O$5))</f>
        <v>0</v>
      </c>
    </row>
    <row r="401">
      <c r="A401" s="1" t="s">
        <v>664</v>
      </c>
      <c r="E401" s="27" t="s">
        <v>661</v>
      </c>
    </row>
    <row r="402">
      <c r="A402" s="1" t="s">
        <v>665</v>
      </c>
      <c r="E402" s="33" t="s">
        <v>4751</v>
      </c>
    </row>
    <row r="403" ht="38.25">
      <c r="A403" s="1" t="s">
        <v>666</v>
      </c>
      <c r="E403" s="27" t="s">
        <v>4162</v>
      </c>
    </row>
    <row r="404">
      <c r="A404" s="1" t="s">
        <v>659</v>
      </c>
      <c r="B404" s="1">
        <v>98</v>
      </c>
      <c r="C404" s="26" t="s">
        <v>4777</v>
      </c>
      <c r="D404" t="s">
        <v>661</v>
      </c>
      <c r="E404" s="27" t="s">
        <v>4778</v>
      </c>
      <c r="F404" s="28" t="s">
        <v>683</v>
      </c>
      <c r="G404" s="29">
        <v>1</v>
      </c>
      <c r="H404" s="28">
        <v>0</v>
      </c>
      <c r="I404" s="30">
        <f>ROUND(G404*H404,P4)</f>
        <v>0</v>
      </c>
      <c r="L404" s="31">
        <v>0</v>
      </c>
      <c r="M404" s="24">
        <f>ROUND(G404*L404,P4)</f>
        <v>0</v>
      </c>
      <c r="N404" s="25" t="s">
        <v>1345</v>
      </c>
      <c r="O404" s="32">
        <f>M404*AA404</f>
        <v>0</v>
      </c>
      <c r="P404" s="1">
        <v>3</v>
      </c>
      <c r="AA404" s="1">
        <f>IF(P404=1,$O$3,IF(P404=2,$O$4,$O$5))</f>
        <v>0</v>
      </c>
    </row>
    <row r="405">
      <c r="A405" s="1" t="s">
        <v>664</v>
      </c>
      <c r="E405" s="27" t="s">
        <v>661</v>
      </c>
    </row>
    <row r="406">
      <c r="A406" s="1" t="s">
        <v>665</v>
      </c>
      <c r="E406" s="33" t="s">
        <v>4751</v>
      </c>
    </row>
    <row r="407" ht="38.25">
      <c r="A407" s="1" t="s">
        <v>666</v>
      </c>
      <c r="E407" s="27" t="s">
        <v>4764</v>
      </c>
    </row>
    <row r="408">
      <c r="A408" s="1" t="s">
        <v>659</v>
      </c>
      <c r="B408" s="1">
        <v>99</v>
      </c>
      <c r="C408" s="26" t="s">
        <v>4911</v>
      </c>
      <c r="D408" t="s">
        <v>661</v>
      </c>
      <c r="E408" s="27" t="s">
        <v>4912</v>
      </c>
      <c r="F408" s="28" t="s">
        <v>683</v>
      </c>
      <c r="G408" s="29">
        <v>2</v>
      </c>
      <c r="H408" s="28">
        <v>0</v>
      </c>
      <c r="I408" s="30">
        <f>ROUND(G408*H408,P4)</f>
        <v>0</v>
      </c>
      <c r="L408" s="31">
        <v>0</v>
      </c>
      <c r="M408" s="24">
        <f>ROUND(G408*L408,P4)</f>
        <v>0</v>
      </c>
      <c r="N408" s="25" t="s">
        <v>1345</v>
      </c>
      <c r="O408" s="32">
        <f>M408*AA408</f>
        <v>0</v>
      </c>
      <c r="P408" s="1">
        <v>3</v>
      </c>
      <c r="AA408" s="1">
        <f>IF(P408=1,$O$3,IF(P408=2,$O$4,$O$5))</f>
        <v>0</v>
      </c>
    </row>
    <row r="409">
      <c r="A409" s="1" t="s">
        <v>664</v>
      </c>
      <c r="E409" s="27" t="s">
        <v>661</v>
      </c>
    </row>
    <row r="410">
      <c r="A410" s="1" t="s">
        <v>665</v>
      </c>
      <c r="E410" s="33" t="s">
        <v>4751</v>
      </c>
    </row>
    <row r="411" ht="38.25">
      <c r="A411" s="1" t="s">
        <v>666</v>
      </c>
      <c r="E411" s="27" t="s">
        <v>4913</v>
      </c>
    </row>
    <row r="412">
      <c r="A412" s="1" t="s">
        <v>659</v>
      </c>
      <c r="B412" s="1">
        <v>100</v>
      </c>
      <c r="C412" s="26" t="s">
        <v>4779</v>
      </c>
      <c r="D412" t="s">
        <v>661</v>
      </c>
      <c r="E412" s="27" t="s">
        <v>4780</v>
      </c>
      <c r="F412" s="28" t="s">
        <v>683</v>
      </c>
      <c r="G412" s="29">
        <v>1</v>
      </c>
      <c r="H412" s="28">
        <v>0</v>
      </c>
      <c r="I412" s="30">
        <f>ROUND(G412*H412,P4)</f>
        <v>0</v>
      </c>
      <c r="L412" s="31">
        <v>0</v>
      </c>
      <c r="M412" s="24">
        <f>ROUND(G412*L412,P4)</f>
        <v>0</v>
      </c>
      <c r="N412" s="25" t="s">
        <v>1345</v>
      </c>
      <c r="O412" s="32">
        <f>M412*AA412</f>
        <v>0</v>
      </c>
      <c r="P412" s="1">
        <v>3</v>
      </c>
      <c r="AA412" s="1">
        <f>IF(P412=1,$O$3,IF(P412=2,$O$4,$O$5))</f>
        <v>0</v>
      </c>
    </row>
    <row r="413">
      <c r="A413" s="1" t="s">
        <v>664</v>
      </c>
      <c r="E413" s="27" t="s">
        <v>661</v>
      </c>
    </row>
    <row r="414">
      <c r="A414" s="1" t="s">
        <v>665</v>
      </c>
      <c r="E414" s="33" t="s">
        <v>4751</v>
      </c>
    </row>
    <row r="415" ht="38.25">
      <c r="A415" s="1" t="s">
        <v>666</v>
      </c>
      <c r="E415" s="27" t="s">
        <v>4764</v>
      </c>
    </row>
    <row r="416">
      <c r="A416" s="1" t="s">
        <v>659</v>
      </c>
      <c r="B416" s="1">
        <v>101</v>
      </c>
      <c r="C416" s="26" t="s">
        <v>4165</v>
      </c>
      <c r="D416" t="s">
        <v>661</v>
      </c>
      <c r="E416" s="27" t="s">
        <v>4166</v>
      </c>
      <c r="F416" s="28" t="s">
        <v>874</v>
      </c>
      <c r="G416" s="29">
        <v>240</v>
      </c>
      <c r="H416" s="28">
        <v>0</v>
      </c>
      <c r="I416" s="30">
        <f>ROUND(G416*H416,P4)</f>
        <v>0</v>
      </c>
      <c r="L416" s="31">
        <v>0</v>
      </c>
      <c r="M416" s="24">
        <f>ROUND(G416*L416,P4)</f>
        <v>0</v>
      </c>
      <c r="N416" s="25" t="s">
        <v>1345</v>
      </c>
      <c r="O416" s="32">
        <f>M416*AA416</f>
        <v>0</v>
      </c>
      <c r="P416" s="1">
        <v>3</v>
      </c>
      <c r="AA416" s="1">
        <f>IF(P416=1,$O$3,IF(P416=2,$O$4,$O$5))</f>
        <v>0</v>
      </c>
    </row>
    <row r="417">
      <c r="A417" s="1" t="s">
        <v>664</v>
      </c>
      <c r="E417" s="27" t="s">
        <v>661</v>
      </c>
    </row>
    <row r="418">
      <c r="A418" s="1" t="s">
        <v>665</v>
      </c>
      <c r="E418" s="33" t="s">
        <v>4751</v>
      </c>
    </row>
    <row r="419" ht="38.25">
      <c r="A419" s="1" t="s">
        <v>666</v>
      </c>
      <c r="E419" s="27" t="s">
        <v>4292</v>
      </c>
    </row>
    <row r="420">
      <c r="A420" s="1" t="s">
        <v>659</v>
      </c>
      <c r="B420" s="1">
        <v>102</v>
      </c>
      <c r="C420" s="26" t="s">
        <v>1996</v>
      </c>
      <c r="D420" t="s">
        <v>661</v>
      </c>
      <c r="E420" s="27" t="s">
        <v>1997</v>
      </c>
      <c r="F420" s="28" t="s">
        <v>874</v>
      </c>
      <c r="G420" s="29">
        <v>72</v>
      </c>
      <c r="H420" s="28">
        <v>0</v>
      </c>
      <c r="I420" s="30">
        <f>ROUND(G420*H420,P4)</f>
        <v>0</v>
      </c>
      <c r="L420" s="31">
        <v>0</v>
      </c>
      <c r="M420" s="24">
        <f>ROUND(G420*L420,P4)</f>
        <v>0</v>
      </c>
      <c r="N420" s="25" t="s">
        <v>1345</v>
      </c>
      <c r="O420" s="32">
        <f>M420*AA420</f>
        <v>0</v>
      </c>
      <c r="P420" s="1">
        <v>3</v>
      </c>
      <c r="AA420" s="1">
        <f>IF(P420=1,$O$3,IF(P420=2,$O$4,$O$5))</f>
        <v>0</v>
      </c>
    </row>
    <row r="421">
      <c r="A421" s="1" t="s">
        <v>664</v>
      </c>
      <c r="E421" s="27" t="s">
        <v>661</v>
      </c>
    </row>
    <row r="422">
      <c r="A422" s="1" t="s">
        <v>665</v>
      </c>
      <c r="E422" s="33" t="s">
        <v>4751</v>
      </c>
    </row>
    <row r="423" ht="38.25">
      <c r="A423" s="1" t="s">
        <v>666</v>
      </c>
      <c r="E423" s="27" t="s">
        <v>4293</v>
      </c>
    </row>
    <row r="424">
      <c r="A424" s="1" t="s">
        <v>659</v>
      </c>
      <c r="B424" s="1">
        <v>103</v>
      </c>
      <c r="C424" s="26" t="s">
        <v>2000</v>
      </c>
      <c r="D424" t="s">
        <v>661</v>
      </c>
      <c r="E424" s="27" t="s">
        <v>2001</v>
      </c>
      <c r="F424" s="28" t="s">
        <v>874</v>
      </c>
      <c r="G424" s="29">
        <v>16</v>
      </c>
      <c r="H424" s="28">
        <v>0</v>
      </c>
      <c r="I424" s="30">
        <f>ROUND(G424*H424,P4)</f>
        <v>0</v>
      </c>
      <c r="L424" s="31">
        <v>0</v>
      </c>
      <c r="M424" s="24">
        <f>ROUND(G424*L424,P4)</f>
        <v>0</v>
      </c>
      <c r="N424" s="25" t="s">
        <v>1345</v>
      </c>
      <c r="O424" s="32">
        <f>M424*AA424</f>
        <v>0</v>
      </c>
      <c r="P424" s="1">
        <v>3</v>
      </c>
      <c r="AA424" s="1">
        <f>IF(P424=1,$O$3,IF(P424=2,$O$4,$O$5))</f>
        <v>0</v>
      </c>
    </row>
    <row r="425">
      <c r="A425" s="1" t="s">
        <v>664</v>
      </c>
      <c r="E425" s="27" t="s">
        <v>661</v>
      </c>
    </row>
    <row r="426">
      <c r="A426" s="1" t="s">
        <v>665</v>
      </c>
      <c r="E426" s="33" t="s">
        <v>4751</v>
      </c>
    </row>
    <row r="427" ht="38.25">
      <c r="A427" s="1" t="s">
        <v>666</v>
      </c>
      <c r="E427" s="27" t="s">
        <v>4294</v>
      </c>
    </row>
    <row r="428">
      <c r="A428" s="1" t="s">
        <v>659</v>
      </c>
      <c r="B428" s="1">
        <v>104</v>
      </c>
      <c r="C428" s="26" t="s">
        <v>4914</v>
      </c>
      <c r="D428" t="s">
        <v>661</v>
      </c>
      <c r="E428" s="27" t="s">
        <v>4915</v>
      </c>
      <c r="F428" s="28" t="s">
        <v>683</v>
      </c>
      <c r="G428" s="29">
        <v>2</v>
      </c>
      <c r="H428" s="28">
        <v>0</v>
      </c>
      <c r="I428" s="30">
        <f>ROUND(G428*H428,P4)</f>
        <v>0</v>
      </c>
      <c r="L428" s="31">
        <v>0</v>
      </c>
      <c r="M428" s="24">
        <f>ROUND(G428*L428,P4)</f>
        <v>0</v>
      </c>
      <c r="N428" s="25" t="s">
        <v>4516</v>
      </c>
      <c r="O428" s="32">
        <f>M428*AA428</f>
        <v>0</v>
      </c>
      <c r="P428" s="1">
        <v>3</v>
      </c>
      <c r="AA428" s="1">
        <f>IF(P428=1,$O$3,IF(P428=2,$O$4,$O$5))</f>
        <v>0</v>
      </c>
    </row>
    <row r="429">
      <c r="A429" s="1" t="s">
        <v>664</v>
      </c>
      <c r="E429" s="27" t="s">
        <v>661</v>
      </c>
    </row>
    <row r="430">
      <c r="A430" s="1" t="s">
        <v>665</v>
      </c>
      <c r="E430" s="33" t="s">
        <v>4751</v>
      </c>
    </row>
    <row r="431" ht="38.25">
      <c r="A431" s="1" t="s">
        <v>666</v>
      </c>
      <c r="E431" s="27" t="s">
        <v>4523</v>
      </c>
    </row>
    <row r="432">
      <c r="A432" s="1" t="s">
        <v>659</v>
      </c>
      <c r="B432" s="1">
        <v>105</v>
      </c>
      <c r="C432" s="26" t="s">
        <v>4916</v>
      </c>
      <c r="D432" t="s">
        <v>661</v>
      </c>
      <c r="E432" s="27" t="s">
        <v>4917</v>
      </c>
      <c r="F432" s="28" t="s">
        <v>683</v>
      </c>
      <c r="G432" s="29">
        <v>4</v>
      </c>
      <c r="H432" s="28">
        <v>0</v>
      </c>
      <c r="I432" s="30">
        <f>ROUND(G432*H432,P4)</f>
        <v>0</v>
      </c>
      <c r="L432" s="31">
        <v>0</v>
      </c>
      <c r="M432" s="24">
        <f>ROUND(G432*L432,P4)</f>
        <v>0</v>
      </c>
      <c r="N432" s="25" t="s">
        <v>4516</v>
      </c>
      <c r="O432" s="32">
        <f>M432*AA432</f>
        <v>0</v>
      </c>
      <c r="P432" s="1">
        <v>3</v>
      </c>
      <c r="AA432" s="1">
        <f>IF(P432=1,$O$3,IF(P432=2,$O$4,$O$5))</f>
        <v>0</v>
      </c>
    </row>
    <row r="433">
      <c r="A433" s="1" t="s">
        <v>664</v>
      </c>
      <c r="E433" s="27" t="s">
        <v>661</v>
      </c>
    </row>
    <row r="434">
      <c r="A434" s="1" t="s">
        <v>665</v>
      </c>
      <c r="E434" s="33" t="s">
        <v>4751</v>
      </c>
    </row>
    <row r="435" ht="38.25">
      <c r="A435" s="1" t="s">
        <v>666</v>
      </c>
      <c r="E435" s="27" t="s">
        <v>4523</v>
      </c>
    </row>
    <row r="436" ht="25.5">
      <c r="A436" s="1" t="s">
        <v>659</v>
      </c>
      <c r="B436" s="1">
        <v>106</v>
      </c>
      <c r="C436" s="26" t="s">
        <v>4781</v>
      </c>
      <c r="D436" t="s">
        <v>661</v>
      </c>
      <c r="E436" s="27" t="s">
        <v>4782</v>
      </c>
      <c r="F436" s="28" t="s">
        <v>683</v>
      </c>
      <c r="G436" s="29">
        <v>15</v>
      </c>
      <c r="H436" s="28">
        <v>0</v>
      </c>
      <c r="I436" s="30">
        <f>ROUND(G436*H436,P4)</f>
        <v>0</v>
      </c>
      <c r="L436" s="31">
        <v>0</v>
      </c>
      <c r="M436" s="24">
        <f>ROUND(G436*L436,P4)</f>
        <v>0</v>
      </c>
      <c r="N436" s="25" t="s">
        <v>4516</v>
      </c>
      <c r="O436" s="32">
        <f>M436*AA436</f>
        <v>0</v>
      </c>
      <c r="P436" s="1">
        <v>3</v>
      </c>
      <c r="AA436" s="1">
        <f>IF(P436=1,$O$3,IF(P436=2,$O$4,$O$5))</f>
        <v>0</v>
      </c>
    </row>
    <row r="437">
      <c r="A437" s="1" t="s">
        <v>664</v>
      </c>
      <c r="E437" s="27" t="s">
        <v>661</v>
      </c>
    </row>
    <row r="438">
      <c r="A438" s="1" t="s">
        <v>665</v>
      </c>
      <c r="E438" s="33" t="s">
        <v>4751</v>
      </c>
    </row>
    <row r="439" ht="51">
      <c r="A439" s="1" t="s">
        <v>666</v>
      </c>
      <c r="E439" s="27" t="s">
        <v>4783</v>
      </c>
    </row>
    <row r="440" ht="25.5">
      <c r="A440" s="1" t="s">
        <v>659</v>
      </c>
      <c r="B440" s="1">
        <v>107</v>
      </c>
      <c r="C440" s="26" t="s">
        <v>4784</v>
      </c>
      <c r="D440" t="s">
        <v>661</v>
      </c>
      <c r="E440" s="27" t="s">
        <v>4785</v>
      </c>
      <c r="F440" s="28" t="s">
        <v>683</v>
      </c>
      <c r="G440" s="29">
        <v>15</v>
      </c>
      <c r="H440" s="28">
        <v>0</v>
      </c>
      <c r="I440" s="30">
        <f>ROUND(G440*H440,P4)</f>
        <v>0</v>
      </c>
      <c r="L440" s="31">
        <v>0</v>
      </c>
      <c r="M440" s="24">
        <f>ROUND(G440*L440,P4)</f>
        <v>0</v>
      </c>
      <c r="N440" s="25" t="s">
        <v>4516</v>
      </c>
      <c r="O440" s="32">
        <f>M440*AA440</f>
        <v>0</v>
      </c>
      <c r="P440" s="1">
        <v>3</v>
      </c>
      <c r="AA440" s="1">
        <f>IF(P440=1,$O$3,IF(P440=2,$O$4,$O$5))</f>
        <v>0</v>
      </c>
    </row>
    <row r="441">
      <c r="A441" s="1" t="s">
        <v>664</v>
      </c>
      <c r="E441" s="27" t="s">
        <v>661</v>
      </c>
    </row>
    <row r="442">
      <c r="A442" s="1" t="s">
        <v>665</v>
      </c>
      <c r="E442" s="33" t="s">
        <v>4751</v>
      </c>
    </row>
    <row r="443" ht="38.25">
      <c r="A443" s="1" t="s">
        <v>666</v>
      </c>
      <c r="E443" s="27" t="s">
        <v>4786</v>
      </c>
    </row>
    <row r="444">
      <c r="A444" s="1" t="s">
        <v>659</v>
      </c>
      <c r="B444" s="1">
        <v>108</v>
      </c>
      <c r="C444" s="26" t="s">
        <v>4789</v>
      </c>
      <c r="D444" t="s">
        <v>661</v>
      </c>
      <c r="E444" s="27" t="s">
        <v>4790</v>
      </c>
      <c r="F444" s="28" t="s">
        <v>683</v>
      </c>
      <c r="G444" s="29">
        <v>1</v>
      </c>
      <c r="H444" s="28">
        <v>0</v>
      </c>
      <c r="I444" s="30">
        <f>ROUND(G444*H444,P4)</f>
        <v>0</v>
      </c>
      <c r="L444" s="31">
        <v>0</v>
      </c>
      <c r="M444" s="24">
        <f>ROUND(G444*L444,P4)</f>
        <v>0</v>
      </c>
      <c r="N444" s="25" t="s">
        <v>4516</v>
      </c>
      <c r="O444" s="32">
        <f>M444*AA444</f>
        <v>0</v>
      </c>
      <c r="P444" s="1">
        <v>3</v>
      </c>
      <c r="AA444" s="1">
        <f>IF(P444=1,$O$3,IF(P444=2,$O$4,$O$5))</f>
        <v>0</v>
      </c>
    </row>
    <row r="445">
      <c r="A445" s="1" t="s">
        <v>664</v>
      </c>
      <c r="E445" s="27" t="s">
        <v>661</v>
      </c>
    </row>
    <row r="446">
      <c r="A446" s="1" t="s">
        <v>665</v>
      </c>
      <c r="E446" s="33" t="s">
        <v>4751</v>
      </c>
    </row>
    <row r="447" ht="153">
      <c r="A447" s="1" t="s">
        <v>666</v>
      </c>
      <c r="E447" s="27" t="s">
        <v>4791</v>
      </c>
    </row>
    <row r="448">
      <c r="A448" s="1" t="s">
        <v>656</v>
      </c>
      <c r="C448" s="22" t="s">
        <v>4295</v>
      </c>
      <c r="E448" s="23" t="s">
        <v>4296</v>
      </c>
      <c r="L448" s="24">
        <f>SUMIFS(L449:L504,A449:A504,"P")</f>
        <v>0</v>
      </c>
      <c r="M448" s="24">
        <f>SUMIFS(M449:M504,A449:A504,"P")</f>
        <v>0</v>
      </c>
      <c r="N448" s="25"/>
    </row>
    <row r="449" ht="25.5">
      <c r="A449" s="1" t="s">
        <v>659</v>
      </c>
      <c r="B449" s="1">
        <v>109</v>
      </c>
      <c r="C449" s="26" t="s">
        <v>4918</v>
      </c>
      <c r="D449" t="s">
        <v>661</v>
      </c>
      <c r="E449" s="27" t="s">
        <v>4919</v>
      </c>
      <c r="F449" s="28" t="s">
        <v>683</v>
      </c>
      <c r="G449" s="29">
        <v>1</v>
      </c>
      <c r="H449" s="28">
        <v>0</v>
      </c>
      <c r="I449" s="30">
        <f>ROUND(G449*H449,P4)</f>
        <v>0</v>
      </c>
      <c r="L449" s="31">
        <v>0</v>
      </c>
      <c r="M449" s="24">
        <f>ROUND(G449*L449,P4)</f>
        <v>0</v>
      </c>
      <c r="N449" s="25" t="s">
        <v>1345</v>
      </c>
      <c r="O449" s="32">
        <f>M449*AA449</f>
        <v>0</v>
      </c>
      <c r="P449" s="1">
        <v>3</v>
      </c>
      <c r="AA449" s="1">
        <f>IF(P449=1,$O$3,IF(P449=2,$O$4,$O$5))</f>
        <v>0</v>
      </c>
    </row>
    <row r="450">
      <c r="A450" s="1" t="s">
        <v>664</v>
      </c>
      <c r="E450" s="27" t="s">
        <v>661</v>
      </c>
    </row>
    <row r="451">
      <c r="A451" s="1" t="s">
        <v>665</v>
      </c>
      <c r="E451" s="33" t="s">
        <v>4751</v>
      </c>
    </row>
    <row r="452" ht="51">
      <c r="A452" s="1" t="s">
        <v>666</v>
      </c>
      <c r="E452" s="27" t="s">
        <v>4920</v>
      </c>
    </row>
    <row r="453">
      <c r="A453" s="1" t="s">
        <v>659</v>
      </c>
      <c r="B453" s="1">
        <v>110</v>
      </c>
      <c r="C453" s="26" t="s">
        <v>4921</v>
      </c>
      <c r="D453" t="s">
        <v>661</v>
      </c>
      <c r="E453" s="27" t="s">
        <v>4922</v>
      </c>
      <c r="F453" s="28" t="s">
        <v>683</v>
      </c>
      <c r="G453" s="29">
        <v>1</v>
      </c>
      <c r="H453" s="28">
        <v>0</v>
      </c>
      <c r="I453" s="30">
        <f>ROUND(G453*H453,P4)</f>
        <v>0</v>
      </c>
      <c r="L453" s="31">
        <v>0</v>
      </c>
      <c r="M453" s="24">
        <f>ROUND(G453*L453,P4)</f>
        <v>0</v>
      </c>
      <c r="N453" s="25" t="s">
        <v>1345</v>
      </c>
      <c r="O453" s="32">
        <f>M453*AA453</f>
        <v>0</v>
      </c>
      <c r="P453" s="1">
        <v>3</v>
      </c>
      <c r="AA453" s="1">
        <f>IF(P453=1,$O$3,IF(P453=2,$O$4,$O$5))</f>
        <v>0</v>
      </c>
    </row>
    <row r="454">
      <c r="A454" s="1" t="s">
        <v>664</v>
      </c>
      <c r="E454" s="27" t="s">
        <v>661</v>
      </c>
    </row>
    <row r="455">
      <c r="A455" s="1" t="s">
        <v>665</v>
      </c>
      <c r="E455" s="33" t="s">
        <v>4751</v>
      </c>
    </row>
    <row r="456" ht="25.5">
      <c r="A456" s="1" t="s">
        <v>666</v>
      </c>
      <c r="E456" s="27" t="s">
        <v>4299</v>
      </c>
    </row>
    <row r="457">
      <c r="A457" s="1" t="s">
        <v>659</v>
      </c>
      <c r="B457" s="1">
        <v>111</v>
      </c>
      <c r="C457" s="26" t="s">
        <v>4393</v>
      </c>
      <c r="D457" t="s">
        <v>661</v>
      </c>
      <c r="E457" s="27" t="s">
        <v>4394</v>
      </c>
      <c r="F457" s="28" t="s">
        <v>683</v>
      </c>
      <c r="G457" s="29">
        <v>1</v>
      </c>
      <c r="H457" s="28">
        <v>0</v>
      </c>
      <c r="I457" s="30">
        <f>ROUND(G457*H457,P4)</f>
        <v>0</v>
      </c>
      <c r="L457" s="31">
        <v>0</v>
      </c>
      <c r="M457" s="24">
        <f>ROUND(G457*L457,P4)</f>
        <v>0</v>
      </c>
      <c r="N457" s="25" t="s">
        <v>1345</v>
      </c>
      <c r="O457" s="32">
        <f>M457*AA457</f>
        <v>0</v>
      </c>
      <c r="P457" s="1">
        <v>3</v>
      </c>
      <c r="AA457" s="1">
        <f>IF(P457=1,$O$3,IF(P457=2,$O$4,$O$5))</f>
        <v>0</v>
      </c>
    </row>
    <row r="458">
      <c r="A458" s="1" t="s">
        <v>664</v>
      </c>
      <c r="E458" s="27" t="s">
        <v>661</v>
      </c>
    </row>
    <row r="459">
      <c r="A459" s="1" t="s">
        <v>665</v>
      </c>
      <c r="E459" s="33" t="s">
        <v>4751</v>
      </c>
    </row>
    <row r="460" ht="25.5">
      <c r="A460" s="1" t="s">
        <v>666</v>
      </c>
      <c r="E460" s="27" t="s">
        <v>4299</v>
      </c>
    </row>
    <row r="461">
      <c r="A461" s="1" t="s">
        <v>659</v>
      </c>
      <c r="B461" s="1">
        <v>112</v>
      </c>
      <c r="C461" s="26" t="s">
        <v>4923</v>
      </c>
      <c r="D461" t="s">
        <v>661</v>
      </c>
      <c r="E461" s="27" t="s">
        <v>4924</v>
      </c>
      <c r="F461" s="28" t="s">
        <v>683</v>
      </c>
      <c r="G461" s="29">
        <v>1</v>
      </c>
      <c r="H461" s="28">
        <v>0</v>
      </c>
      <c r="I461" s="30">
        <f>ROUND(G461*H461,P4)</f>
        <v>0</v>
      </c>
      <c r="L461" s="31">
        <v>0</v>
      </c>
      <c r="M461" s="24">
        <f>ROUND(G461*L461,P4)</f>
        <v>0</v>
      </c>
      <c r="N461" s="25" t="s">
        <v>1345</v>
      </c>
      <c r="O461" s="32">
        <f>M461*AA461</f>
        <v>0</v>
      </c>
      <c r="P461" s="1">
        <v>3</v>
      </c>
      <c r="AA461" s="1">
        <f>IF(P461=1,$O$3,IF(P461=2,$O$4,$O$5))</f>
        <v>0</v>
      </c>
    </row>
    <row r="462">
      <c r="A462" s="1" t="s">
        <v>664</v>
      </c>
      <c r="E462" s="27" t="s">
        <v>661</v>
      </c>
    </row>
    <row r="463">
      <c r="A463" s="1" t="s">
        <v>665</v>
      </c>
      <c r="E463" s="33" t="s">
        <v>4751</v>
      </c>
    </row>
    <row r="464" ht="25.5">
      <c r="A464" s="1" t="s">
        <v>666</v>
      </c>
      <c r="E464" s="27" t="s">
        <v>4299</v>
      </c>
    </row>
    <row r="465">
      <c r="A465" s="1" t="s">
        <v>659</v>
      </c>
      <c r="B465" s="1">
        <v>113</v>
      </c>
      <c r="C465" s="26" t="s">
        <v>4297</v>
      </c>
      <c r="D465" t="s">
        <v>661</v>
      </c>
      <c r="E465" s="27" t="s">
        <v>4298</v>
      </c>
      <c r="F465" s="28" t="s">
        <v>683</v>
      </c>
      <c r="G465" s="29">
        <v>30</v>
      </c>
      <c r="H465" s="28">
        <v>0</v>
      </c>
      <c r="I465" s="30">
        <f>ROUND(G465*H465,P4)</f>
        <v>0</v>
      </c>
      <c r="L465" s="31">
        <v>0</v>
      </c>
      <c r="M465" s="24">
        <f>ROUND(G465*L465,P4)</f>
        <v>0</v>
      </c>
      <c r="N465" s="25" t="s">
        <v>1345</v>
      </c>
      <c r="O465" s="32">
        <f>M465*AA465</f>
        <v>0</v>
      </c>
      <c r="P465" s="1">
        <v>3</v>
      </c>
      <c r="AA465" s="1">
        <f>IF(P465=1,$O$3,IF(P465=2,$O$4,$O$5))</f>
        <v>0</v>
      </c>
    </row>
    <row r="466">
      <c r="A466" s="1" t="s">
        <v>664</v>
      </c>
      <c r="E466" s="27" t="s">
        <v>661</v>
      </c>
    </row>
    <row r="467">
      <c r="A467" s="1" t="s">
        <v>665</v>
      </c>
      <c r="E467" s="33" t="s">
        <v>4751</v>
      </c>
    </row>
    <row r="468" ht="25.5">
      <c r="A468" s="1" t="s">
        <v>666</v>
      </c>
      <c r="E468" s="27" t="s">
        <v>4299</v>
      </c>
    </row>
    <row r="469">
      <c r="A469" s="1" t="s">
        <v>659</v>
      </c>
      <c r="B469" s="1">
        <v>114</v>
      </c>
      <c r="C469" s="26" t="s">
        <v>4925</v>
      </c>
      <c r="D469" t="s">
        <v>661</v>
      </c>
      <c r="E469" s="27" t="s">
        <v>4926</v>
      </c>
      <c r="F469" s="28" t="s">
        <v>683</v>
      </c>
      <c r="G469" s="29">
        <v>1</v>
      </c>
      <c r="H469" s="28">
        <v>0</v>
      </c>
      <c r="I469" s="30">
        <f>ROUND(G469*H469,P4)</f>
        <v>0</v>
      </c>
      <c r="L469" s="31">
        <v>0</v>
      </c>
      <c r="M469" s="24">
        <f>ROUND(G469*L469,P4)</f>
        <v>0</v>
      </c>
      <c r="N469" s="25" t="s">
        <v>1345</v>
      </c>
      <c r="O469" s="32">
        <f>M469*AA469</f>
        <v>0</v>
      </c>
      <c r="P469" s="1">
        <v>3</v>
      </c>
      <c r="AA469" s="1">
        <f>IF(P469=1,$O$3,IF(P469=2,$O$4,$O$5))</f>
        <v>0</v>
      </c>
    </row>
    <row r="470">
      <c r="A470" s="1" t="s">
        <v>664</v>
      </c>
      <c r="E470" s="27" t="s">
        <v>661</v>
      </c>
    </row>
    <row r="471">
      <c r="A471" s="1" t="s">
        <v>665</v>
      </c>
      <c r="E471" s="33" t="s">
        <v>4751</v>
      </c>
    </row>
    <row r="472" ht="25.5">
      <c r="A472" s="1" t="s">
        <v>666</v>
      </c>
      <c r="E472" s="27" t="s">
        <v>4299</v>
      </c>
    </row>
    <row r="473">
      <c r="A473" s="1" t="s">
        <v>659</v>
      </c>
      <c r="B473" s="1">
        <v>115</v>
      </c>
      <c r="C473" s="26" t="s">
        <v>4927</v>
      </c>
      <c r="D473" t="s">
        <v>661</v>
      </c>
      <c r="E473" s="27" t="s">
        <v>4928</v>
      </c>
      <c r="F473" s="28" t="s">
        <v>683</v>
      </c>
      <c r="G473" s="29">
        <v>1</v>
      </c>
      <c r="H473" s="28">
        <v>0</v>
      </c>
      <c r="I473" s="30">
        <f>ROUND(G473*H473,P4)</f>
        <v>0</v>
      </c>
      <c r="L473" s="31">
        <v>0</v>
      </c>
      <c r="M473" s="24">
        <f>ROUND(G473*L473,P4)</f>
        <v>0</v>
      </c>
      <c r="N473" s="25" t="s">
        <v>1345</v>
      </c>
      <c r="O473" s="32">
        <f>M473*AA473</f>
        <v>0</v>
      </c>
      <c r="P473" s="1">
        <v>3</v>
      </c>
      <c r="AA473" s="1">
        <f>IF(P473=1,$O$3,IF(P473=2,$O$4,$O$5))</f>
        <v>0</v>
      </c>
    </row>
    <row r="474">
      <c r="A474" s="1" t="s">
        <v>664</v>
      </c>
      <c r="E474" s="27" t="s">
        <v>661</v>
      </c>
    </row>
    <row r="475">
      <c r="A475" s="1" t="s">
        <v>665</v>
      </c>
      <c r="E475" s="33" t="s">
        <v>4751</v>
      </c>
    </row>
    <row r="476" ht="25.5">
      <c r="A476" s="1" t="s">
        <v>666</v>
      </c>
      <c r="E476" s="27" t="s">
        <v>4299</v>
      </c>
    </row>
    <row r="477">
      <c r="A477" s="1" t="s">
        <v>659</v>
      </c>
      <c r="B477" s="1">
        <v>116</v>
      </c>
      <c r="C477" s="26" t="s">
        <v>4300</v>
      </c>
      <c r="D477" t="s">
        <v>661</v>
      </c>
      <c r="E477" s="27" t="s">
        <v>4301</v>
      </c>
      <c r="F477" s="28" t="s">
        <v>683</v>
      </c>
      <c r="G477" s="29">
        <v>1</v>
      </c>
      <c r="H477" s="28">
        <v>0</v>
      </c>
      <c r="I477" s="30">
        <f>ROUND(G477*H477,P4)</f>
        <v>0</v>
      </c>
      <c r="L477" s="31">
        <v>0</v>
      </c>
      <c r="M477" s="24">
        <f>ROUND(G477*L477,P4)</f>
        <v>0</v>
      </c>
      <c r="N477" s="25" t="s">
        <v>1345</v>
      </c>
      <c r="O477" s="32">
        <f>M477*AA477</f>
        <v>0</v>
      </c>
      <c r="P477" s="1">
        <v>3</v>
      </c>
      <c r="AA477" s="1">
        <f>IF(P477=1,$O$3,IF(P477=2,$O$4,$O$5))</f>
        <v>0</v>
      </c>
    </row>
    <row r="478">
      <c r="A478" s="1" t="s">
        <v>664</v>
      </c>
      <c r="E478" s="27" t="s">
        <v>661</v>
      </c>
    </row>
    <row r="479">
      <c r="A479" s="1" t="s">
        <v>665</v>
      </c>
      <c r="E479" s="33" t="s">
        <v>4751</v>
      </c>
    </row>
    <row r="480" ht="25.5">
      <c r="A480" s="1" t="s">
        <v>666</v>
      </c>
      <c r="E480" s="27" t="s">
        <v>4299</v>
      </c>
    </row>
    <row r="481">
      <c r="A481" s="1" t="s">
        <v>659</v>
      </c>
      <c r="B481" s="1">
        <v>117</v>
      </c>
      <c r="C481" s="26" t="s">
        <v>4929</v>
      </c>
      <c r="D481" t="s">
        <v>661</v>
      </c>
      <c r="E481" s="27" t="s">
        <v>4930</v>
      </c>
      <c r="F481" s="28" t="s">
        <v>677</v>
      </c>
      <c r="G481" s="29">
        <v>208</v>
      </c>
      <c r="H481" s="28">
        <v>0</v>
      </c>
      <c r="I481" s="30">
        <f>ROUND(G481*H481,P4)</f>
        <v>0</v>
      </c>
      <c r="L481" s="31">
        <v>0</v>
      </c>
      <c r="M481" s="24">
        <f>ROUND(G481*L481,P4)</f>
        <v>0</v>
      </c>
      <c r="N481" s="25" t="s">
        <v>1345</v>
      </c>
      <c r="O481" s="32">
        <f>M481*AA481</f>
        <v>0</v>
      </c>
      <c r="P481" s="1">
        <v>3</v>
      </c>
      <c r="AA481" s="1">
        <f>IF(P481=1,$O$3,IF(P481=2,$O$4,$O$5))</f>
        <v>0</v>
      </c>
    </row>
    <row r="482">
      <c r="A482" s="1" t="s">
        <v>664</v>
      </c>
      <c r="E482" s="27" t="s">
        <v>661</v>
      </c>
    </row>
    <row r="483">
      <c r="A483" s="1" t="s">
        <v>665</v>
      </c>
      <c r="E483" s="33" t="s">
        <v>4751</v>
      </c>
    </row>
    <row r="484" ht="25.5">
      <c r="A484" s="1" t="s">
        <v>666</v>
      </c>
      <c r="E484" s="27" t="s">
        <v>4931</v>
      </c>
    </row>
    <row r="485">
      <c r="A485" s="1" t="s">
        <v>659</v>
      </c>
      <c r="B485" s="1">
        <v>118</v>
      </c>
      <c r="C485" s="26" t="s">
        <v>4792</v>
      </c>
      <c r="D485" t="s">
        <v>661</v>
      </c>
      <c r="E485" s="27" t="s">
        <v>4793</v>
      </c>
      <c r="F485" s="28" t="s">
        <v>683</v>
      </c>
      <c r="G485" s="29">
        <v>200</v>
      </c>
      <c r="H485" s="28">
        <v>0</v>
      </c>
      <c r="I485" s="30">
        <f>ROUND(G485*H485,P4)</f>
        <v>0</v>
      </c>
      <c r="L485" s="31">
        <v>0</v>
      </c>
      <c r="M485" s="24">
        <f>ROUND(G485*L485,P4)</f>
        <v>0</v>
      </c>
      <c r="N485" s="25" t="s">
        <v>1345</v>
      </c>
      <c r="O485" s="32">
        <f>M485*AA485</f>
        <v>0</v>
      </c>
      <c r="P485" s="1">
        <v>3</v>
      </c>
      <c r="AA485" s="1">
        <f>IF(P485=1,$O$3,IF(P485=2,$O$4,$O$5))</f>
        <v>0</v>
      </c>
    </row>
    <row r="486">
      <c r="A486" s="1" t="s">
        <v>664</v>
      </c>
      <c r="E486" s="27" t="s">
        <v>661</v>
      </c>
    </row>
    <row r="487">
      <c r="A487" s="1" t="s">
        <v>665</v>
      </c>
      <c r="E487" s="33" t="s">
        <v>4751</v>
      </c>
    </row>
    <row r="488" ht="38.25">
      <c r="A488" s="1" t="s">
        <v>666</v>
      </c>
      <c r="E488" s="27" t="s">
        <v>4304</v>
      </c>
    </row>
    <row r="489">
      <c r="A489" s="1" t="s">
        <v>659</v>
      </c>
      <c r="B489" s="1">
        <v>119</v>
      </c>
      <c r="C489" s="26" t="s">
        <v>4302</v>
      </c>
      <c r="D489" t="s">
        <v>661</v>
      </c>
      <c r="E489" s="27" t="s">
        <v>4303</v>
      </c>
      <c r="F489" s="28" t="s">
        <v>683</v>
      </c>
      <c r="G489" s="29">
        <v>200</v>
      </c>
      <c r="H489" s="28">
        <v>0</v>
      </c>
      <c r="I489" s="30">
        <f>ROUND(G489*H489,P4)</f>
        <v>0</v>
      </c>
      <c r="L489" s="31">
        <v>0</v>
      </c>
      <c r="M489" s="24">
        <f>ROUND(G489*L489,P4)</f>
        <v>0</v>
      </c>
      <c r="N489" s="25" t="s">
        <v>1345</v>
      </c>
      <c r="O489" s="32">
        <f>M489*AA489</f>
        <v>0</v>
      </c>
      <c r="P489" s="1">
        <v>3</v>
      </c>
      <c r="AA489" s="1">
        <f>IF(P489=1,$O$3,IF(P489=2,$O$4,$O$5))</f>
        <v>0</v>
      </c>
    </row>
    <row r="490">
      <c r="A490" s="1" t="s">
        <v>664</v>
      </c>
      <c r="E490" s="27" t="s">
        <v>661</v>
      </c>
    </row>
    <row r="491">
      <c r="A491" s="1" t="s">
        <v>665</v>
      </c>
      <c r="E491" s="33" t="s">
        <v>4751</v>
      </c>
    </row>
    <row r="492" ht="38.25">
      <c r="A492" s="1" t="s">
        <v>666</v>
      </c>
      <c r="E492" s="27" t="s">
        <v>4304</v>
      </c>
    </row>
    <row r="493">
      <c r="A493" s="1" t="s">
        <v>659</v>
      </c>
      <c r="B493" s="1">
        <v>120</v>
      </c>
      <c r="C493" s="26" t="s">
        <v>4794</v>
      </c>
      <c r="D493" t="s">
        <v>661</v>
      </c>
      <c r="E493" s="27" t="s">
        <v>4795</v>
      </c>
      <c r="F493" s="28" t="s">
        <v>683</v>
      </c>
      <c r="G493" s="29">
        <v>200</v>
      </c>
      <c r="H493" s="28">
        <v>0</v>
      </c>
      <c r="I493" s="30">
        <f>ROUND(G493*H493,P4)</f>
        <v>0</v>
      </c>
      <c r="L493" s="31">
        <v>0</v>
      </c>
      <c r="M493" s="24">
        <f>ROUND(G493*L493,P4)</f>
        <v>0</v>
      </c>
      <c r="N493" s="25" t="s">
        <v>1345</v>
      </c>
      <c r="O493" s="32">
        <f>M493*AA493</f>
        <v>0</v>
      </c>
      <c r="P493" s="1">
        <v>3</v>
      </c>
      <c r="AA493" s="1">
        <f>IF(P493=1,$O$3,IF(P493=2,$O$4,$O$5))</f>
        <v>0</v>
      </c>
    </row>
    <row r="494">
      <c r="A494" s="1" t="s">
        <v>664</v>
      </c>
      <c r="E494" s="27" t="s">
        <v>661</v>
      </c>
    </row>
    <row r="495">
      <c r="A495" s="1" t="s">
        <v>665</v>
      </c>
      <c r="E495" s="33" t="s">
        <v>4751</v>
      </c>
    </row>
    <row r="496" ht="38.25">
      <c r="A496" s="1" t="s">
        <v>666</v>
      </c>
      <c r="E496" s="27" t="s">
        <v>4304</v>
      </c>
    </row>
    <row r="497">
      <c r="A497" s="1" t="s">
        <v>659</v>
      </c>
      <c r="B497" s="1">
        <v>121</v>
      </c>
      <c r="C497" s="26" t="s">
        <v>4796</v>
      </c>
      <c r="D497" t="s">
        <v>661</v>
      </c>
      <c r="E497" s="27" t="s">
        <v>4797</v>
      </c>
      <c r="F497" s="28" t="s">
        <v>683</v>
      </c>
      <c r="G497" s="29">
        <v>100</v>
      </c>
      <c r="H497" s="28">
        <v>0</v>
      </c>
      <c r="I497" s="30">
        <f>ROUND(G497*H497,P4)</f>
        <v>0</v>
      </c>
      <c r="L497" s="31">
        <v>0</v>
      </c>
      <c r="M497" s="24">
        <f>ROUND(G497*L497,P4)</f>
        <v>0</v>
      </c>
      <c r="N497" s="25" t="s">
        <v>1345</v>
      </c>
      <c r="O497" s="32">
        <f>M497*AA497</f>
        <v>0</v>
      </c>
      <c r="P497" s="1">
        <v>3</v>
      </c>
      <c r="AA497" s="1">
        <f>IF(P497=1,$O$3,IF(P497=2,$O$4,$O$5))</f>
        <v>0</v>
      </c>
    </row>
    <row r="498">
      <c r="A498" s="1" t="s">
        <v>664</v>
      </c>
      <c r="E498" s="27" t="s">
        <v>661</v>
      </c>
    </row>
    <row r="499">
      <c r="A499" s="1" t="s">
        <v>665</v>
      </c>
      <c r="E499" s="33" t="s">
        <v>4751</v>
      </c>
    </row>
    <row r="500" ht="38.25">
      <c r="A500" s="1" t="s">
        <v>666</v>
      </c>
      <c r="E500" s="27" t="s">
        <v>4304</v>
      </c>
    </row>
    <row r="501">
      <c r="A501" s="1" t="s">
        <v>659</v>
      </c>
      <c r="B501" s="1">
        <v>122</v>
      </c>
      <c r="C501" s="26" t="s">
        <v>4798</v>
      </c>
      <c r="D501" t="s">
        <v>661</v>
      </c>
      <c r="E501" s="27" t="s">
        <v>4799</v>
      </c>
      <c r="F501" s="28" t="s">
        <v>670</v>
      </c>
      <c r="G501" s="29">
        <v>42</v>
      </c>
      <c r="H501" s="28">
        <v>0</v>
      </c>
      <c r="I501" s="30">
        <f>ROUND(G501*H501,P4)</f>
        <v>0</v>
      </c>
      <c r="L501" s="31">
        <v>0</v>
      </c>
      <c r="M501" s="24">
        <f>ROUND(G501*L501,P4)</f>
        <v>0</v>
      </c>
      <c r="N501" s="25" t="s">
        <v>4516</v>
      </c>
      <c r="O501" s="32">
        <f>M501*AA501</f>
        <v>0</v>
      </c>
      <c r="P501" s="1">
        <v>3</v>
      </c>
      <c r="AA501" s="1">
        <f>IF(P501=1,$O$3,IF(P501=2,$O$4,$O$5))</f>
        <v>0</v>
      </c>
    </row>
    <row r="502">
      <c r="A502" s="1" t="s">
        <v>664</v>
      </c>
      <c r="E502" s="27" t="s">
        <v>661</v>
      </c>
    </row>
    <row r="503">
      <c r="A503" s="1" t="s">
        <v>665</v>
      </c>
      <c r="E503" s="33" t="s">
        <v>4751</v>
      </c>
    </row>
    <row r="504" ht="25.5">
      <c r="A504" s="1" t="s">
        <v>666</v>
      </c>
      <c r="E504" s="27" t="s">
        <v>4299</v>
      </c>
    </row>
    <row r="505">
      <c r="A505" s="1" t="s">
        <v>656</v>
      </c>
      <c r="C505" s="22" t="s">
        <v>900</v>
      </c>
      <c r="E505" s="23" t="s">
        <v>2924</v>
      </c>
      <c r="L505" s="24">
        <f>SUMIFS(L506:L521,A506:A521,"P")</f>
        <v>0</v>
      </c>
      <c r="M505" s="24">
        <f>SUMIFS(M506:M521,A506:A521,"P")</f>
        <v>0</v>
      </c>
      <c r="N505" s="25"/>
    </row>
    <row r="506" ht="25.5">
      <c r="A506" s="1" t="s">
        <v>659</v>
      </c>
      <c r="B506" s="1">
        <v>123</v>
      </c>
      <c r="C506" s="26" t="s">
        <v>1890</v>
      </c>
      <c r="D506" t="s">
        <v>903</v>
      </c>
      <c r="E506" s="27" t="s">
        <v>1891</v>
      </c>
      <c r="F506" s="28" t="s">
        <v>905</v>
      </c>
      <c r="G506" s="29">
        <v>0.10000000000000001</v>
      </c>
      <c r="H506" s="28">
        <v>0</v>
      </c>
      <c r="I506" s="30">
        <f>ROUND(G506*H506,P4)</f>
        <v>0</v>
      </c>
      <c r="L506" s="31">
        <v>0</v>
      </c>
      <c r="M506" s="24">
        <f>ROUND(G506*L506,P4)</f>
        <v>0</v>
      </c>
      <c r="N506" s="25" t="s">
        <v>4516</v>
      </c>
      <c r="O506" s="32">
        <f>M506*AA506</f>
        <v>0</v>
      </c>
      <c r="P506" s="1">
        <v>3</v>
      </c>
      <c r="AA506" s="1">
        <f>IF(P506=1,$O$3,IF(P506=2,$O$4,$O$5))</f>
        <v>0</v>
      </c>
    </row>
    <row r="507" ht="25.5">
      <c r="A507" s="1" t="s">
        <v>664</v>
      </c>
      <c r="E507" s="27" t="s">
        <v>1892</v>
      </c>
    </row>
    <row r="508">
      <c r="A508" s="1" t="s">
        <v>665</v>
      </c>
      <c r="E508" s="33" t="s">
        <v>4751</v>
      </c>
    </row>
    <row r="509" ht="153">
      <c r="A509" s="1" t="s">
        <v>666</v>
      </c>
      <c r="E509" s="27" t="s">
        <v>913</v>
      </c>
    </row>
    <row r="510" ht="25.5">
      <c r="A510" s="1" t="s">
        <v>659</v>
      </c>
      <c r="B510" s="1">
        <v>124</v>
      </c>
      <c r="C510" s="26" t="s">
        <v>922</v>
      </c>
      <c r="D510" t="s">
        <v>903</v>
      </c>
      <c r="E510" s="27" t="s">
        <v>923</v>
      </c>
      <c r="F510" s="28" t="s">
        <v>905</v>
      </c>
      <c r="G510" s="29">
        <v>0.20000000000000001</v>
      </c>
      <c r="H510" s="28">
        <v>0</v>
      </c>
      <c r="I510" s="30">
        <f>ROUND(G510*H510,P4)</f>
        <v>0</v>
      </c>
      <c r="L510" s="31">
        <v>0</v>
      </c>
      <c r="M510" s="24">
        <f>ROUND(G510*L510,P4)</f>
        <v>0</v>
      </c>
      <c r="N510" s="25" t="s">
        <v>4516</v>
      </c>
      <c r="O510" s="32">
        <f>M510*AA510</f>
        <v>0</v>
      </c>
      <c r="P510" s="1">
        <v>3</v>
      </c>
      <c r="AA510" s="1">
        <f>IF(P510=1,$O$3,IF(P510=2,$O$4,$O$5))</f>
        <v>0</v>
      </c>
    </row>
    <row r="511" ht="38.25">
      <c r="A511" s="1" t="s">
        <v>664</v>
      </c>
      <c r="E511" s="27" t="s">
        <v>920</v>
      </c>
    </row>
    <row r="512">
      <c r="A512" s="1" t="s">
        <v>665</v>
      </c>
      <c r="E512" s="33" t="s">
        <v>4751</v>
      </c>
    </row>
    <row r="513" ht="153">
      <c r="A513" s="1" t="s">
        <v>666</v>
      </c>
      <c r="E513" s="27" t="s">
        <v>908</v>
      </c>
    </row>
    <row r="514" ht="25.5">
      <c r="A514" s="1" t="s">
        <v>659</v>
      </c>
      <c r="B514" s="1">
        <v>125</v>
      </c>
      <c r="C514" s="26" t="s">
        <v>925</v>
      </c>
      <c r="D514" t="s">
        <v>903</v>
      </c>
      <c r="E514" s="27" t="s">
        <v>926</v>
      </c>
      <c r="F514" s="28" t="s">
        <v>905</v>
      </c>
      <c r="G514" s="29">
        <v>0.20000000000000001</v>
      </c>
      <c r="H514" s="28">
        <v>0</v>
      </c>
      <c r="I514" s="30">
        <f>ROUND(G514*H514,P4)</f>
        <v>0</v>
      </c>
      <c r="L514" s="31">
        <v>0</v>
      </c>
      <c r="M514" s="24">
        <f>ROUND(G514*L514,P4)</f>
        <v>0</v>
      </c>
      <c r="N514" s="25" t="s">
        <v>4516</v>
      </c>
      <c r="O514" s="32">
        <f>M514*AA514</f>
        <v>0</v>
      </c>
      <c r="P514" s="1">
        <v>3</v>
      </c>
      <c r="AA514" s="1">
        <f>IF(P514=1,$O$3,IF(P514=2,$O$4,$O$5))</f>
        <v>0</v>
      </c>
    </row>
    <row r="515" ht="38.25">
      <c r="A515" s="1" t="s">
        <v>664</v>
      </c>
      <c r="E515" s="27" t="s">
        <v>927</v>
      </c>
    </row>
    <row r="516">
      <c r="A516" s="1" t="s">
        <v>665</v>
      </c>
      <c r="E516" s="33" t="s">
        <v>4751</v>
      </c>
    </row>
    <row r="517" ht="153">
      <c r="A517" s="1" t="s">
        <v>666</v>
      </c>
      <c r="E517" s="27" t="s">
        <v>908</v>
      </c>
    </row>
    <row r="518" ht="25.5">
      <c r="A518" s="1" t="s">
        <v>659</v>
      </c>
      <c r="B518" s="1">
        <v>126</v>
      </c>
      <c r="C518" s="26" t="s">
        <v>928</v>
      </c>
      <c r="D518" t="s">
        <v>903</v>
      </c>
      <c r="E518" s="27" t="s">
        <v>929</v>
      </c>
      <c r="F518" s="28" t="s">
        <v>905</v>
      </c>
      <c r="G518" s="29">
        <v>0.20000000000000001</v>
      </c>
      <c r="H518" s="28">
        <v>0</v>
      </c>
      <c r="I518" s="30">
        <f>ROUND(G518*H518,P4)</f>
        <v>0</v>
      </c>
      <c r="L518" s="31">
        <v>0</v>
      </c>
      <c r="M518" s="24">
        <f>ROUND(G518*L518,P4)</f>
        <v>0</v>
      </c>
      <c r="N518" s="25" t="s">
        <v>4516</v>
      </c>
      <c r="O518" s="32">
        <f>M518*AA518</f>
        <v>0</v>
      </c>
      <c r="P518" s="1">
        <v>3</v>
      </c>
      <c r="AA518" s="1">
        <f>IF(P518=1,$O$3,IF(P518=2,$O$4,$O$5))</f>
        <v>0</v>
      </c>
    </row>
    <row r="519" ht="38.25">
      <c r="A519" s="1" t="s">
        <v>664</v>
      </c>
      <c r="E519" s="27" t="s">
        <v>916</v>
      </c>
    </row>
    <row r="520">
      <c r="A520" s="1" t="s">
        <v>665</v>
      </c>
      <c r="E520" s="33" t="s">
        <v>4751</v>
      </c>
    </row>
    <row r="521" ht="153">
      <c r="A521" s="1" t="s">
        <v>666</v>
      </c>
      <c r="E521" s="27" t="s">
        <v>908</v>
      </c>
    </row>
  </sheetData>
  <sheetProtection sheet="1" objects="1" scenarios="1" spinCount="100000" saltValue="pzL3EIdBpDX7iHqB3kxHkxE7M7Lrms+Y1luh29LhDDCMJy6oZkrWeV1W33/SqkDk+YAfgSIauFgSn4kZXLaJyA==" hashValue="f9qLISKALrk/Bd94/Plr5C6Jyyb4RQsrgCsX3bJ/DwHezhyELaD2xlGP2c99LnWQaBwAk54Q4Jde3oOgxG401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COUNTIFS(L8:L222,"=0",A8:A222,"P")+COUNTIFS(L8:L222,"",A8:A222,"P")+SUM(Q8:Q222)</f>
        <v>0</v>
      </c>
    </row>
    <row r="8">
      <c r="A8" s="1" t="s">
        <v>654</v>
      </c>
      <c r="C8" s="22" t="s">
        <v>4932</v>
      </c>
      <c r="E8" s="23" t="s">
        <v>199</v>
      </c>
      <c r="L8" s="24">
        <f>L9+L18+L39+L80+L85+L94+L123+L180+L209</f>
        <v>0</v>
      </c>
      <c r="M8" s="24">
        <f>M9+M18+M39+M80+M85+M94+M123+M180+M209</f>
        <v>0</v>
      </c>
      <c r="N8" s="25"/>
    </row>
    <row r="9">
      <c r="A9" s="1" t="s">
        <v>656</v>
      </c>
      <c r="C9" s="22" t="s">
        <v>4504</v>
      </c>
      <c r="E9" s="23" t="s">
        <v>4058</v>
      </c>
      <c r="L9" s="24">
        <f>SUMIFS(L10:L17,A10:A17,"P")</f>
        <v>0</v>
      </c>
      <c r="M9" s="24">
        <f>SUMIFS(M10:M17,A10:A17,"P")</f>
        <v>0</v>
      </c>
      <c r="N9" s="25"/>
    </row>
    <row r="10" ht="25.5">
      <c r="A10" s="1" t="s">
        <v>659</v>
      </c>
      <c r="B10" s="1">
        <v>1</v>
      </c>
      <c r="C10" s="26" t="s">
        <v>4933</v>
      </c>
      <c r="D10" t="s">
        <v>661</v>
      </c>
      <c r="E10" s="27" t="s">
        <v>4934</v>
      </c>
      <c r="F10" s="28" t="s">
        <v>670</v>
      </c>
      <c r="G10" s="29">
        <v>16</v>
      </c>
      <c r="H10" s="28">
        <v>0</v>
      </c>
      <c r="I10" s="30">
        <f>ROUND(G10*H10,P4)</f>
        <v>0</v>
      </c>
      <c r="L10" s="31">
        <v>0</v>
      </c>
      <c r="M10" s="24">
        <f>ROUND(G10*L10,P4)</f>
        <v>0</v>
      </c>
      <c r="N10" s="25" t="s">
        <v>1345</v>
      </c>
      <c r="O10" s="32">
        <f>M10*AA10</f>
        <v>0</v>
      </c>
      <c r="P10" s="1">
        <v>3</v>
      </c>
      <c r="AA10" s="1">
        <f>IF(P10=1,$O$3,IF(P10=2,$O$4,$O$5))</f>
        <v>0</v>
      </c>
    </row>
    <row r="11">
      <c r="A11" s="1" t="s">
        <v>664</v>
      </c>
      <c r="E11" s="27" t="s">
        <v>4935</v>
      </c>
    </row>
    <row r="12">
      <c r="A12" s="1" t="s">
        <v>665</v>
      </c>
      <c r="E12" s="33" t="s">
        <v>4936</v>
      </c>
    </row>
    <row r="13" ht="63.75">
      <c r="A13" s="1" t="s">
        <v>666</v>
      </c>
      <c r="E13" s="27" t="s">
        <v>4207</v>
      </c>
    </row>
    <row r="14" ht="25.5">
      <c r="A14" s="1" t="s">
        <v>659</v>
      </c>
      <c r="B14" s="1">
        <v>2</v>
      </c>
      <c r="C14" s="26" t="s">
        <v>4937</v>
      </c>
      <c r="D14" t="s">
        <v>661</v>
      </c>
      <c r="E14" s="27" t="s">
        <v>4938</v>
      </c>
      <c r="F14" s="28" t="s">
        <v>2705</v>
      </c>
      <c r="G14" s="29">
        <v>210</v>
      </c>
      <c r="H14" s="28">
        <v>0</v>
      </c>
      <c r="I14" s="30">
        <f>ROUND(G14*H14,P4)</f>
        <v>0</v>
      </c>
      <c r="L14" s="31">
        <v>0</v>
      </c>
      <c r="M14" s="24">
        <f>ROUND(G14*L14,P4)</f>
        <v>0</v>
      </c>
      <c r="N14" s="25" t="s">
        <v>1345</v>
      </c>
      <c r="O14" s="32">
        <f>M14*AA14</f>
        <v>0</v>
      </c>
      <c r="P14" s="1">
        <v>3</v>
      </c>
      <c r="AA14" s="1">
        <f>IF(P14=1,$O$3,IF(P14=2,$O$4,$O$5))</f>
        <v>0</v>
      </c>
    </row>
    <row r="15">
      <c r="A15" s="1" t="s">
        <v>664</v>
      </c>
      <c r="E15" s="27" t="s">
        <v>4939</v>
      </c>
    </row>
    <row r="16">
      <c r="A16" s="1" t="s">
        <v>665</v>
      </c>
      <c r="E16" s="33" t="s">
        <v>4936</v>
      </c>
    </row>
    <row r="17" ht="51">
      <c r="A17" s="1" t="s">
        <v>666</v>
      </c>
      <c r="E17" s="27" t="s">
        <v>4670</v>
      </c>
    </row>
    <row r="18">
      <c r="A18" s="1" t="s">
        <v>656</v>
      </c>
      <c r="C18" s="22" t="s">
        <v>4065</v>
      </c>
      <c r="E18" s="23" t="s">
        <v>4066</v>
      </c>
      <c r="L18" s="24">
        <f>SUMIFS(L19:L38,A19:A38,"P")</f>
        <v>0</v>
      </c>
      <c r="M18" s="24">
        <f>SUMIFS(M19:M38,A19:A38,"P")</f>
        <v>0</v>
      </c>
      <c r="N18" s="25"/>
    </row>
    <row r="19">
      <c r="A19" s="1" t="s">
        <v>659</v>
      </c>
      <c r="B19" s="1">
        <v>3</v>
      </c>
      <c r="C19" s="26" t="s">
        <v>4940</v>
      </c>
      <c r="D19" t="s">
        <v>661</v>
      </c>
      <c r="E19" s="27" t="s">
        <v>4941</v>
      </c>
      <c r="F19" s="28" t="s">
        <v>670</v>
      </c>
      <c r="G19" s="29">
        <v>80</v>
      </c>
      <c r="H19" s="28">
        <v>0</v>
      </c>
      <c r="I19" s="30">
        <f>ROUND(G19*H19,P4)</f>
        <v>0</v>
      </c>
      <c r="L19" s="31">
        <v>0</v>
      </c>
      <c r="M19" s="24">
        <f>ROUND(G19*L19,P4)</f>
        <v>0</v>
      </c>
      <c r="N19" s="25" t="s">
        <v>1345</v>
      </c>
      <c r="O19" s="32">
        <f>M19*AA19</f>
        <v>0</v>
      </c>
      <c r="P19" s="1">
        <v>3</v>
      </c>
      <c r="AA19" s="1">
        <f>IF(P19=1,$O$3,IF(P19=2,$O$4,$O$5))</f>
        <v>0</v>
      </c>
    </row>
    <row r="20">
      <c r="A20" s="1" t="s">
        <v>664</v>
      </c>
      <c r="E20" s="27" t="s">
        <v>4942</v>
      </c>
    </row>
    <row r="21">
      <c r="A21" s="1" t="s">
        <v>665</v>
      </c>
      <c r="E21" s="33" t="s">
        <v>4936</v>
      </c>
    </row>
    <row r="22" ht="38.25">
      <c r="A22" s="1" t="s">
        <v>666</v>
      </c>
      <c r="E22" s="27" t="s">
        <v>4839</v>
      </c>
    </row>
    <row r="23">
      <c r="A23" s="1" t="s">
        <v>659</v>
      </c>
      <c r="B23" s="1">
        <v>4</v>
      </c>
      <c r="C23" s="26" t="s">
        <v>3352</v>
      </c>
      <c r="D23" t="s">
        <v>661</v>
      </c>
      <c r="E23" s="27" t="s">
        <v>3353</v>
      </c>
      <c r="F23" s="28" t="s">
        <v>683</v>
      </c>
      <c r="G23" s="29">
        <v>10</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4936</v>
      </c>
    </row>
    <row r="26" ht="25.5">
      <c r="A26" s="1" t="s">
        <v>666</v>
      </c>
      <c r="E26" s="27" t="s">
        <v>4840</v>
      </c>
    </row>
    <row r="27">
      <c r="A27" s="1" t="s">
        <v>659</v>
      </c>
      <c r="B27" s="1">
        <v>5</v>
      </c>
      <c r="C27" s="26" t="s">
        <v>3356</v>
      </c>
      <c r="D27" t="s">
        <v>661</v>
      </c>
      <c r="E27" s="27" t="s">
        <v>3357</v>
      </c>
      <c r="F27" s="28" t="s">
        <v>683</v>
      </c>
      <c r="G27" s="29">
        <v>4</v>
      </c>
      <c r="H27" s="28">
        <v>0</v>
      </c>
      <c r="I27" s="30">
        <f>ROUND(G27*H27,P4)</f>
        <v>0</v>
      </c>
      <c r="L27" s="31">
        <v>0</v>
      </c>
      <c r="M27" s="24">
        <f>ROUND(G27*L27,P4)</f>
        <v>0</v>
      </c>
      <c r="N27" s="25" t="s">
        <v>1345</v>
      </c>
      <c r="O27" s="32">
        <f>M27*AA27</f>
        <v>0</v>
      </c>
      <c r="P27" s="1">
        <v>3</v>
      </c>
      <c r="AA27" s="1">
        <f>IF(P27=1,$O$3,IF(P27=2,$O$4,$O$5))</f>
        <v>0</v>
      </c>
    </row>
    <row r="28">
      <c r="A28" s="1" t="s">
        <v>664</v>
      </c>
      <c r="E28" s="27" t="s">
        <v>4943</v>
      </c>
    </row>
    <row r="29">
      <c r="A29" s="1" t="s">
        <v>665</v>
      </c>
      <c r="E29" s="33" t="s">
        <v>4936</v>
      </c>
    </row>
    <row r="30" ht="38.25">
      <c r="A30" s="1" t="s">
        <v>666</v>
      </c>
      <c r="E30" s="27" t="s">
        <v>4221</v>
      </c>
    </row>
    <row r="31">
      <c r="A31" s="1" t="s">
        <v>659</v>
      </c>
      <c r="B31" s="1">
        <v>6</v>
      </c>
      <c r="C31" s="26" t="s">
        <v>4222</v>
      </c>
      <c r="D31" t="s">
        <v>661</v>
      </c>
      <c r="E31" s="27" t="s">
        <v>4223</v>
      </c>
      <c r="F31" s="28" t="s">
        <v>683</v>
      </c>
      <c r="G31" s="29">
        <v>10</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4936</v>
      </c>
    </row>
    <row r="34" ht="38.25">
      <c r="A34" s="1" t="s">
        <v>666</v>
      </c>
      <c r="E34" s="27" t="s">
        <v>4224</v>
      </c>
    </row>
    <row r="35">
      <c r="A35" s="1" t="s">
        <v>659</v>
      </c>
      <c r="B35" s="1">
        <v>7</v>
      </c>
      <c r="C35" s="26" t="s">
        <v>4944</v>
      </c>
      <c r="D35" t="s">
        <v>661</v>
      </c>
      <c r="E35" s="27" t="s">
        <v>1603</v>
      </c>
      <c r="F35" s="28" t="s">
        <v>683</v>
      </c>
      <c r="G35" s="29">
        <v>3</v>
      </c>
      <c r="H35" s="28">
        <v>0</v>
      </c>
      <c r="I35" s="30">
        <f>ROUND(G35*H35,P4)</f>
        <v>0</v>
      </c>
      <c r="L35" s="31">
        <v>0</v>
      </c>
      <c r="M35" s="24">
        <f>ROUND(G35*L35,P4)</f>
        <v>0</v>
      </c>
      <c r="N35" s="25" t="s">
        <v>1345</v>
      </c>
      <c r="O35" s="32">
        <f>M35*AA35</f>
        <v>0</v>
      </c>
      <c r="P35" s="1">
        <v>3</v>
      </c>
      <c r="AA35" s="1">
        <f>IF(P35=1,$O$3,IF(P35=2,$O$4,$O$5))</f>
        <v>0</v>
      </c>
    </row>
    <row r="36">
      <c r="A36" s="1" t="s">
        <v>664</v>
      </c>
      <c r="E36" s="27" t="s">
        <v>4945</v>
      </c>
    </row>
    <row r="37">
      <c r="A37" s="1" t="s">
        <v>665</v>
      </c>
      <c r="E37" s="33" t="s">
        <v>4936</v>
      </c>
    </row>
    <row r="38" ht="38.25">
      <c r="A38" s="1" t="s">
        <v>666</v>
      </c>
      <c r="E38" s="27" t="s">
        <v>4946</v>
      </c>
    </row>
    <row r="39">
      <c r="A39" s="1" t="s">
        <v>656</v>
      </c>
      <c r="C39" s="22" t="s">
        <v>4507</v>
      </c>
      <c r="E39" s="23" t="s">
        <v>4226</v>
      </c>
      <c r="L39" s="24">
        <f>SUMIFS(L40:L79,A40:A79,"P")</f>
        <v>0</v>
      </c>
      <c r="M39" s="24">
        <f>SUMIFS(M40:M79,A40:A79,"P")</f>
        <v>0</v>
      </c>
      <c r="N39" s="25"/>
    </row>
    <row r="40" ht="25.5">
      <c r="A40" s="1" t="s">
        <v>659</v>
      </c>
      <c r="B40" s="1">
        <v>8</v>
      </c>
      <c r="C40" s="26" t="s">
        <v>4684</v>
      </c>
      <c r="D40" t="s">
        <v>661</v>
      </c>
      <c r="E40" s="27" t="s">
        <v>4685</v>
      </c>
      <c r="F40" s="28" t="s">
        <v>670</v>
      </c>
      <c r="G40" s="29">
        <v>222</v>
      </c>
      <c r="H40" s="28">
        <v>0</v>
      </c>
      <c r="I40" s="30">
        <f>ROUND(G40*H40,P4)</f>
        <v>0</v>
      </c>
      <c r="L40" s="31">
        <v>0</v>
      </c>
      <c r="M40" s="24">
        <f>ROUND(G40*L40,P4)</f>
        <v>0</v>
      </c>
      <c r="N40" s="25" t="s">
        <v>1345</v>
      </c>
      <c r="O40" s="32">
        <f>M40*AA40</f>
        <v>0</v>
      </c>
      <c r="P40" s="1">
        <v>3</v>
      </c>
      <c r="AA40" s="1">
        <f>IF(P40=1,$O$3,IF(P40=2,$O$4,$O$5))</f>
        <v>0</v>
      </c>
    </row>
    <row r="41">
      <c r="A41" s="1" t="s">
        <v>664</v>
      </c>
      <c r="E41" s="27" t="s">
        <v>4947</v>
      </c>
    </row>
    <row r="42">
      <c r="A42" s="1" t="s">
        <v>665</v>
      </c>
      <c r="E42" s="33" t="s">
        <v>4948</v>
      </c>
    </row>
    <row r="43" ht="38.25">
      <c r="A43" s="1" t="s">
        <v>666</v>
      </c>
      <c r="E43" s="27" t="s">
        <v>4228</v>
      </c>
    </row>
    <row r="44">
      <c r="A44" s="1" t="s">
        <v>659</v>
      </c>
      <c r="B44" s="1">
        <v>9</v>
      </c>
      <c r="C44" s="26" t="s">
        <v>968</v>
      </c>
      <c r="D44" t="s">
        <v>661</v>
      </c>
      <c r="E44" s="27" t="s">
        <v>969</v>
      </c>
      <c r="F44" s="28" t="s">
        <v>670</v>
      </c>
      <c r="G44" s="29">
        <v>32</v>
      </c>
      <c r="H44" s="28">
        <v>0</v>
      </c>
      <c r="I44" s="30">
        <f>ROUND(G44*H44,P4)</f>
        <v>0</v>
      </c>
      <c r="L44" s="31">
        <v>0</v>
      </c>
      <c r="M44" s="24">
        <f>ROUND(G44*L44,P4)</f>
        <v>0</v>
      </c>
      <c r="N44" s="25" t="s">
        <v>1345</v>
      </c>
      <c r="O44" s="32">
        <f>M44*AA44</f>
        <v>0</v>
      </c>
      <c r="P44" s="1">
        <v>3</v>
      </c>
      <c r="AA44" s="1">
        <f>IF(P44=1,$O$3,IF(P44=2,$O$4,$O$5))</f>
        <v>0</v>
      </c>
    </row>
    <row r="45">
      <c r="A45" s="1" t="s">
        <v>664</v>
      </c>
      <c r="E45" s="27" t="s">
        <v>4949</v>
      </c>
    </row>
    <row r="46">
      <c r="A46" s="1" t="s">
        <v>665</v>
      </c>
      <c r="E46" s="33" t="s">
        <v>4948</v>
      </c>
    </row>
    <row r="47" ht="38.25">
      <c r="A47" s="1" t="s">
        <v>666</v>
      </c>
      <c r="E47" s="27" t="s">
        <v>4228</v>
      </c>
    </row>
    <row r="48">
      <c r="A48" s="1" t="s">
        <v>659</v>
      </c>
      <c r="B48" s="1">
        <v>10</v>
      </c>
      <c r="C48" s="26" t="s">
        <v>971</v>
      </c>
      <c r="D48" t="s">
        <v>661</v>
      </c>
      <c r="E48" s="27" t="s">
        <v>972</v>
      </c>
      <c r="F48" s="28" t="s">
        <v>670</v>
      </c>
      <c r="G48" s="29">
        <v>38</v>
      </c>
      <c r="H48" s="28">
        <v>0</v>
      </c>
      <c r="I48" s="30">
        <f>ROUND(G48*H48,P4)</f>
        <v>0</v>
      </c>
      <c r="L48" s="31">
        <v>0</v>
      </c>
      <c r="M48" s="24">
        <f>ROUND(G48*L48,P4)</f>
        <v>0</v>
      </c>
      <c r="N48" s="25" t="s">
        <v>1345</v>
      </c>
      <c r="O48" s="32">
        <f>M48*AA48</f>
        <v>0</v>
      </c>
      <c r="P48" s="1">
        <v>3</v>
      </c>
      <c r="AA48" s="1">
        <f>IF(P48=1,$O$3,IF(P48=2,$O$4,$O$5))</f>
        <v>0</v>
      </c>
    </row>
    <row r="49">
      <c r="A49" s="1" t="s">
        <v>664</v>
      </c>
      <c r="E49" s="27" t="s">
        <v>4950</v>
      </c>
    </row>
    <row r="50">
      <c r="A50" s="1" t="s">
        <v>665</v>
      </c>
      <c r="E50" s="33" t="s">
        <v>4948</v>
      </c>
    </row>
    <row r="51" ht="38.25">
      <c r="A51" s="1" t="s">
        <v>666</v>
      </c>
      <c r="E51" s="27" t="s">
        <v>4228</v>
      </c>
    </row>
    <row r="52">
      <c r="A52" s="1" t="s">
        <v>659</v>
      </c>
      <c r="B52" s="1">
        <v>11</v>
      </c>
      <c r="C52" s="26" t="s">
        <v>1374</v>
      </c>
      <c r="D52" t="s">
        <v>661</v>
      </c>
      <c r="E52" s="27" t="s">
        <v>1375</v>
      </c>
      <c r="F52" s="28" t="s">
        <v>670</v>
      </c>
      <c r="G52" s="29">
        <v>50</v>
      </c>
      <c r="H52" s="28">
        <v>0</v>
      </c>
      <c r="I52" s="30">
        <f>ROUND(G52*H52,P4)</f>
        <v>0</v>
      </c>
      <c r="L52" s="31">
        <v>0</v>
      </c>
      <c r="M52" s="24">
        <f>ROUND(G52*L52,P4)</f>
        <v>0</v>
      </c>
      <c r="N52" s="25" t="s">
        <v>1345</v>
      </c>
      <c r="O52" s="32">
        <f>M52*AA52</f>
        <v>0</v>
      </c>
      <c r="P52" s="1">
        <v>3</v>
      </c>
      <c r="AA52" s="1">
        <f>IF(P52=1,$O$3,IF(P52=2,$O$4,$O$5))</f>
        <v>0</v>
      </c>
    </row>
    <row r="53">
      <c r="A53" s="1" t="s">
        <v>664</v>
      </c>
      <c r="E53" s="27" t="s">
        <v>4951</v>
      </c>
    </row>
    <row r="54">
      <c r="A54" s="1" t="s">
        <v>665</v>
      </c>
      <c r="E54" s="33" t="s">
        <v>4948</v>
      </c>
    </row>
    <row r="55" ht="38.25">
      <c r="A55" s="1" t="s">
        <v>666</v>
      </c>
      <c r="E55" s="27" t="s">
        <v>4228</v>
      </c>
    </row>
    <row r="56">
      <c r="A56" s="1" t="s">
        <v>659</v>
      </c>
      <c r="B56" s="1">
        <v>12</v>
      </c>
      <c r="C56" s="26" t="s">
        <v>4952</v>
      </c>
      <c r="D56" t="s">
        <v>661</v>
      </c>
      <c r="E56" s="27" t="s">
        <v>4953</v>
      </c>
      <c r="F56" s="28" t="s">
        <v>670</v>
      </c>
      <c r="G56" s="29">
        <v>168</v>
      </c>
      <c r="H56" s="28">
        <v>0</v>
      </c>
      <c r="I56" s="30">
        <f>ROUND(G56*H56,P4)</f>
        <v>0</v>
      </c>
      <c r="L56" s="31">
        <v>0</v>
      </c>
      <c r="M56" s="24">
        <f>ROUND(G56*L56,P4)</f>
        <v>0</v>
      </c>
      <c r="N56" s="25" t="s">
        <v>1345</v>
      </c>
      <c r="O56" s="32">
        <f>M56*AA56</f>
        <v>0</v>
      </c>
      <c r="P56" s="1">
        <v>3</v>
      </c>
      <c r="AA56" s="1">
        <f>IF(P56=1,$O$3,IF(P56=2,$O$4,$O$5))</f>
        <v>0</v>
      </c>
    </row>
    <row r="57">
      <c r="A57" s="1" t="s">
        <v>664</v>
      </c>
      <c r="E57" s="27" t="s">
        <v>4954</v>
      </c>
    </row>
    <row r="58">
      <c r="A58" s="1" t="s">
        <v>665</v>
      </c>
      <c r="E58" s="33" t="s">
        <v>4948</v>
      </c>
    </row>
    <row r="59" ht="38.25">
      <c r="A59" s="1" t="s">
        <v>666</v>
      </c>
      <c r="E59" s="27" t="s">
        <v>4228</v>
      </c>
    </row>
    <row r="60" ht="25.5">
      <c r="A60" s="1" t="s">
        <v>659</v>
      </c>
      <c r="B60" s="1">
        <v>13</v>
      </c>
      <c r="C60" s="26" t="s">
        <v>4688</v>
      </c>
      <c r="D60" t="s">
        <v>661</v>
      </c>
      <c r="E60" s="27" t="s">
        <v>4689</v>
      </c>
      <c r="F60" s="28" t="s">
        <v>683</v>
      </c>
      <c r="G60" s="29">
        <v>30</v>
      </c>
      <c r="H60" s="28">
        <v>0</v>
      </c>
      <c r="I60" s="30">
        <f>ROUND(G60*H60,P4)</f>
        <v>0</v>
      </c>
      <c r="L60" s="31">
        <v>0</v>
      </c>
      <c r="M60" s="24">
        <f>ROUND(G60*L60,P4)</f>
        <v>0</v>
      </c>
      <c r="N60" s="25" t="s">
        <v>1345</v>
      </c>
      <c r="O60" s="32">
        <f>M60*AA60</f>
        <v>0</v>
      </c>
      <c r="P60" s="1">
        <v>3</v>
      </c>
      <c r="AA60" s="1">
        <f>IF(P60=1,$O$3,IF(P60=2,$O$4,$O$5))</f>
        <v>0</v>
      </c>
    </row>
    <row r="61">
      <c r="A61" s="1" t="s">
        <v>664</v>
      </c>
      <c r="E61" s="27" t="s">
        <v>4955</v>
      </c>
    </row>
    <row r="62">
      <c r="A62" s="1" t="s">
        <v>665</v>
      </c>
      <c r="E62" s="33" t="s">
        <v>4948</v>
      </c>
    </row>
    <row r="63" ht="38.25">
      <c r="A63" s="1" t="s">
        <v>666</v>
      </c>
      <c r="E63" s="27" t="s">
        <v>4233</v>
      </c>
    </row>
    <row r="64" ht="25.5">
      <c r="A64" s="1" t="s">
        <v>659</v>
      </c>
      <c r="B64" s="1">
        <v>14</v>
      </c>
      <c r="C64" s="26" t="s">
        <v>975</v>
      </c>
      <c r="D64" t="s">
        <v>661</v>
      </c>
      <c r="E64" s="27" t="s">
        <v>976</v>
      </c>
      <c r="F64" s="28" t="s">
        <v>683</v>
      </c>
      <c r="G64" s="29">
        <v>10</v>
      </c>
      <c r="H64" s="28">
        <v>0</v>
      </c>
      <c r="I64" s="30">
        <f>ROUND(G64*H64,P4)</f>
        <v>0</v>
      </c>
      <c r="L64" s="31">
        <v>0</v>
      </c>
      <c r="M64" s="24">
        <f>ROUND(G64*L64,P4)</f>
        <v>0</v>
      </c>
      <c r="N64" s="25" t="s">
        <v>1345</v>
      </c>
      <c r="O64" s="32">
        <f>M64*AA64</f>
        <v>0</v>
      </c>
      <c r="P64" s="1">
        <v>3</v>
      </c>
      <c r="AA64" s="1">
        <f>IF(P64=1,$O$3,IF(P64=2,$O$4,$O$5))</f>
        <v>0</v>
      </c>
    </row>
    <row r="65">
      <c r="A65" s="1" t="s">
        <v>664</v>
      </c>
      <c r="E65" s="27" t="s">
        <v>4956</v>
      </c>
    </row>
    <row r="66">
      <c r="A66" s="1" t="s">
        <v>665</v>
      </c>
      <c r="E66" s="33" t="s">
        <v>4948</v>
      </c>
    </row>
    <row r="67" ht="38.25">
      <c r="A67" s="1" t="s">
        <v>666</v>
      </c>
      <c r="E67" s="27" t="s">
        <v>4233</v>
      </c>
    </row>
    <row r="68" ht="25.5">
      <c r="A68" s="1" t="s">
        <v>659</v>
      </c>
      <c r="B68" s="1">
        <v>15</v>
      </c>
      <c r="C68" s="26" t="s">
        <v>978</v>
      </c>
      <c r="D68" t="s">
        <v>661</v>
      </c>
      <c r="E68" s="27" t="s">
        <v>979</v>
      </c>
      <c r="F68" s="28" t="s">
        <v>683</v>
      </c>
      <c r="G68" s="29">
        <v>2</v>
      </c>
      <c r="H68" s="28">
        <v>0</v>
      </c>
      <c r="I68" s="30">
        <f>ROUND(G68*H68,P4)</f>
        <v>0</v>
      </c>
      <c r="L68" s="31">
        <v>0</v>
      </c>
      <c r="M68" s="24">
        <f>ROUND(G68*L68,P4)</f>
        <v>0</v>
      </c>
      <c r="N68" s="25" t="s">
        <v>1345</v>
      </c>
      <c r="O68" s="32">
        <f>M68*AA68</f>
        <v>0</v>
      </c>
      <c r="P68" s="1">
        <v>3</v>
      </c>
      <c r="AA68" s="1">
        <f>IF(P68=1,$O$3,IF(P68=2,$O$4,$O$5))</f>
        <v>0</v>
      </c>
    </row>
    <row r="69">
      <c r="A69" s="1" t="s">
        <v>664</v>
      </c>
      <c r="E69" s="27" t="s">
        <v>4951</v>
      </c>
    </row>
    <row r="70">
      <c r="A70" s="1" t="s">
        <v>665</v>
      </c>
      <c r="E70" s="33" t="s">
        <v>4948</v>
      </c>
    </row>
    <row r="71" ht="38.25">
      <c r="A71" s="1" t="s">
        <v>666</v>
      </c>
      <c r="E71" s="27" t="s">
        <v>4233</v>
      </c>
    </row>
    <row r="72" ht="25.5">
      <c r="A72" s="1" t="s">
        <v>659</v>
      </c>
      <c r="B72" s="1">
        <v>16</v>
      </c>
      <c r="C72" s="26" t="s">
        <v>4957</v>
      </c>
      <c r="D72" t="s">
        <v>661</v>
      </c>
      <c r="E72" s="27" t="s">
        <v>4958</v>
      </c>
      <c r="F72" s="28" t="s">
        <v>683</v>
      </c>
      <c r="G72" s="29">
        <v>8</v>
      </c>
      <c r="H72" s="28">
        <v>0</v>
      </c>
      <c r="I72" s="30">
        <f>ROUND(G72*H72,P4)</f>
        <v>0</v>
      </c>
      <c r="L72" s="31">
        <v>0</v>
      </c>
      <c r="M72" s="24">
        <f>ROUND(G72*L72,P4)</f>
        <v>0</v>
      </c>
      <c r="N72" s="25" t="s">
        <v>1345</v>
      </c>
      <c r="O72" s="32">
        <f>M72*AA72</f>
        <v>0</v>
      </c>
      <c r="P72" s="1">
        <v>3</v>
      </c>
      <c r="AA72" s="1">
        <f>IF(P72=1,$O$3,IF(P72=2,$O$4,$O$5))</f>
        <v>0</v>
      </c>
    </row>
    <row r="73">
      <c r="A73" s="1" t="s">
        <v>664</v>
      </c>
      <c r="E73" s="27" t="s">
        <v>4954</v>
      </c>
    </row>
    <row r="74">
      <c r="A74" s="1" t="s">
        <v>665</v>
      </c>
      <c r="E74" s="33" t="s">
        <v>4948</v>
      </c>
    </row>
    <row r="75" ht="38.25">
      <c r="A75" s="1" t="s">
        <v>666</v>
      </c>
      <c r="E75" s="27" t="s">
        <v>4233</v>
      </c>
    </row>
    <row r="76">
      <c r="A76" s="1" t="s">
        <v>659</v>
      </c>
      <c r="B76" s="1">
        <v>17</v>
      </c>
      <c r="C76" s="26" t="s">
        <v>4029</v>
      </c>
      <c r="D76" t="s">
        <v>661</v>
      </c>
      <c r="E76" s="27" t="s">
        <v>4030</v>
      </c>
      <c r="F76" s="28" t="s">
        <v>683</v>
      </c>
      <c r="G76" s="29">
        <v>100</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4948</v>
      </c>
    </row>
    <row r="79" ht="25.5">
      <c r="A79" s="1" t="s">
        <v>666</v>
      </c>
      <c r="E79" s="27" t="s">
        <v>4236</v>
      </c>
    </row>
    <row r="80">
      <c r="A80" s="1" t="s">
        <v>656</v>
      </c>
      <c r="C80" s="22" t="s">
        <v>4585</v>
      </c>
      <c r="E80" s="23" t="s">
        <v>4586</v>
      </c>
      <c r="L80" s="24">
        <f>SUMIFS(L81:L84,A81:A84,"P")</f>
        <v>0</v>
      </c>
      <c r="M80" s="24">
        <f>SUMIFS(M81:M84,A81:A84,"P")</f>
        <v>0</v>
      </c>
      <c r="N80" s="25"/>
    </row>
    <row r="81" ht="25.5">
      <c r="A81" s="1" t="s">
        <v>659</v>
      </c>
      <c r="B81" s="1">
        <v>18</v>
      </c>
      <c r="C81" s="26" t="s">
        <v>4959</v>
      </c>
      <c r="D81" t="s">
        <v>661</v>
      </c>
      <c r="E81" s="27" t="s">
        <v>4960</v>
      </c>
      <c r="F81" s="28" t="s">
        <v>683</v>
      </c>
      <c r="G81" s="29">
        <v>2</v>
      </c>
      <c r="H81" s="28">
        <v>0</v>
      </c>
      <c r="I81" s="30">
        <f>ROUND(G81*H81,P4)</f>
        <v>0</v>
      </c>
      <c r="L81" s="31">
        <v>0</v>
      </c>
      <c r="M81" s="24">
        <f>ROUND(G81*L81,P4)</f>
        <v>0</v>
      </c>
      <c r="N81" s="25" t="s">
        <v>1345</v>
      </c>
      <c r="O81" s="32">
        <f>M81*AA81</f>
        <v>0</v>
      </c>
      <c r="P81" s="1">
        <v>3</v>
      </c>
      <c r="AA81" s="1">
        <f>IF(P81=1,$O$3,IF(P81=2,$O$4,$O$5))</f>
        <v>0</v>
      </c>
    </row>
    <row r="82">
      <c r="A82" s="1" t="s">
        <v>664</v>
      </c>
      <c r="E82" s="27" t="s">
        <v>4961</v>
      </c>
    </row>
    <row r="83">
      <c r="A83" s="1" t="s">
        <v>665</v>
      </c>
      <c r="E83" s="33" t="s">
        <v>4962</v>
      </c>
    </row>
    <row r="84" ht="51">
      <c r="A84" s="1" t="s">
        <v>666</v>
      </c>
      <c r="E84" s="27" t="s">
        <v>4963</v>
      </c>
    </row>
    <row r="85">
      <c r="A85" s="1" t="s">
        <v>656</v>
      </c>
      <c r="C85" s="22" t="s">
        <v>4096</v>
      </c>
      <c r="E85" s="23" t="s">
        <v>4097</v>
      </c>
      <c r="L85" s="24">
        <f>SUMIFS(L86:L93,A86:A93,"P")</f>
        <v>0</v>
      </c>
      <c r="M85" s="24">
        <f>SUMIFS(M86:M93,A86:A93,"P")</f>
        <v>0</v>
      </c>
      <c r="N85" s="25"/>
    </row>
    <row r="86">
      <c r="A86" s="1" t="s">
        <v>659</v>
      </c>
      <c r="B86" s="1">
        <v>19</v>
      </c>
      <c r="C86" s="26" t="s">
        <v>4964</v>
      </c>
      <c r="D86" t="s">
        <v>661</v>
      </c>
      <c r="E86" s="27" t="s">
        <v>4965</v>
      </c>
      <c r="F86" s="28" t="s">
        <v>683</v>
      </c>
      <c r="G86" s="29">
        <v>1</v>
      </c>
      <c r="H86" s="28">
        <v>0</v>
      </c>
      <c r="I86" s="30">
        <f>ROUND(G86*H86,P4)</f>
        <v>0</v>
      </c>
      <c r="L86" s="31">
        <v>0</v>
      </c>
      <c r="M86" s="24">
        <f>ROUND(G86*L86,P4)</f>
        <v>0</v>
      </c>
      <c r="N86" s="25" t="s">
        <v>1345</v>
      </c>
      <c r="O86" s="32">
        <f>M86*AA86</f>
        <v>0</v>
      </c>
      <c r="P86" s="1">
        <v>3</v>
      </c>
      <c r="AA86" s="1">
        <f>IF(P86=1,$O$3,IF(P86=2,$O$4,$O$5))</f>
        <v>0</v>
      </c>
    </row>
    <row r="87">
      <c r="A87" s="1" t="s">
        <v>664</v>
      </c>
      <c r="E87" s="27" t="s">
        <v>4966</v>
      </c>
    </row>
    <row r="88">
      <c r="A88" s="1" t="s">
        <v>665</v>
      </c>
      <c r="E88" s="33" t="s">
        <v>4962</v>
      </c>
    </row>
    <row r="89" ht="63.75">
      <c r="A89" s="1" t="s">
        <v>666</v>
      </c>
      <c r="E89" s="27" t="s">
        <v>4967</v>
      </c>
    </row>
    <row r="90">
      <c r="A90" s="1" t="s">
        <v>659</v>
      </c>
      <c r="B90" s="1">
        <v>20</v>
      </c>
      <c r="C90" s="26" t="s">
        <v>4968</v>
      </c>
      <c r="D90" t="s">
        <v>661</v>
      </c>
      <c r="E90" s="27" t="s">
        <v>4969</v>
      </c>
      <c r="F90" s="28" t="s">
        <v>683</v>
      </c>
      <c r="G90" s="29">
        <v>1</v>
      </c>
      <c r="H90" s="28">
        <v>0</v>
      </c>
      <c r="I90" s="30">
        <f>ROUND(G90*H90,P4)</f>
        <v>0</v>
      </c>
      <c r="L90" s="31">
        <v>0</v>
      </c>
      <c r="M90" s="24">
        <f>ROUND(G90*L90,P4)</f>
        <v>0</v>
      </c>
      <c r="N90" s="25" t="s">
        <v>1345</v>
      </c>
      <c r="O90" s="32">
        <f>M90*AA90</f>
        <v>0</v>
      </c>
      <c r="P90" s="1">
        <v>3</v>
      </c>
      <c r="AA90" s="1">
        <f>IF(P90=1,$O$3,IF(P90=2,$O$4,$O$5))</f>
        <v>0</v>
      </c>
    </row>
    <row r="91">
      <c r="A91" s="1" t="s">
        <v>664</v>
      </c>
      <c r="E91" s="27" t="s">
        <v>4970</v>
      </c>
    </row>
    <row r="92">
      <c r="A92" s="1" t="s">
        <v>665</v>
      </c>
      <c r="E92" s="33" t="s">
        <v>4962</v>
      </c>
    </row>
    <row r="93" ht="38.25">
      <c r="A93" s="1" t="s">
        <v>666</v>
      </c>
      <c r="E93" s="27" t="s">
        <v>4971</v>
      </c>
    </row>
    <row r="94">
      <c r="A94" s="1" t="s">
        <v>656</v>
      </c>
      <c r="C94" s="22" t="s">
        <v>3903</v>
      </c>
      <c r="E94" s="23" t="s">
        <v>3904</v>
      </c>
      <c r="L94" s="24">
        <f>SUMIFS(L95:L122,A95:A122,"P")</f>
        <v>0</v>
      </c>
      <c r="M94" s="24">
        <f>SUMIFS(M95:M122,A95:A122,"P")</f>
        <v>0</v>
      </c>
      <c r="N94" s="25"/>
    </row>
    <row r="95" ht="25.5">
      <c r="A95" s="1" t="s">
        <v>659</v>
      </c>
      <c r="B95" s="1">
        <v>21</v>
      </c>
      <c r="C95" s="26" t="s">
        <v>4972</v>
      </c>
      <c r="D95" t="s">
        <v>661</v>
      </c>
      <c r="E95" s="27" t="s">
        <v>4973</v>
      </c>
      <c r="F95" s="28" t="s">
        <v>683</v>
      </c>
      <c r="G95" s="29">
        <v>1</v>
      </c>
      <c r="H95" s="28">
        <v>0</v>
      </c>
      <c r="I95" s="30">
        <f>ROUND(G95*H95,P4)</f>
        <v>0</v>
      </c>
      <c r="L95" s="31">
        <v>0</v>
      </c>
      <c r="M95" s="24">
        <f>ROUND(G95*L95,P4)</f>
        <v>0</v>
      </c>
      <c r="N95" s="25" t="s">
        <v>1345</v>
      </c>
      <c r="O95" s="32">
        <f>M95*AA95</f>
        <v>0</v>
      </c>
      <c r="P95" s="1">
        <v>3</v>
      </c>
      <c r="AA95" s="1">
        <f>IF(P95=1,$O$3,IF(P95=2,$O$4,$O$5))</f>
        <v>0</v>
      </c>
    </row>
    <row r="96">
      <c r="A96" s="1" t="s">
        <v>664</v>
      </c>
      <c r="E96" s="27" t="s">
        <v>4974</v>
      </c>
    </row>
    <row r="97">
      <c r="A97" s="1" t="s">
        <v>665</v>
      </c>
      <c r="E97" s="33" t="s">
        <v>4962</v>
      </c>
    </row>
    <row r="98" ht="127.5">
      <c r="A98" s="1" t="s">
        <v>666</v>
      </c>
      <c r="E98" s="27" t="s">
        <v>4975</v>
      </c>
    </row>
    <row r="99" ht="25.5">
      <c r="A99" s="1" t="s">
        <v>659</v>
      </c>
      <c r="B99" s="1">
        <v>22</v>
      </c>
      <c r="C99" s="26" t="s">
        <v>4976</v>
      </c>
      <c r="D99" t="s">
        <v>661</v>
      </c>
      <c r="E99" s="27" t="s">
        <v>4977</v>
      </c>
      <c r="F99" s="28" t="s">
        <v>683</v>
      </c>
      <c r="G99" s="29">
        <v>1</v>
      </c>
      <c r="H99" s="28">
        <v>0</v>
      </c>
      <c r="I99" s="30">
        <f>ROUND(G99*H99,P4)</f>
        <v>0</v>
      </c>
      <c r="L99" s="31">
        <v>0</v>
      </c>
      <c r="M99" s="24">
        <f>ROUND(G99*L99,P4)</f>
        <v>0</v>
      </c>
      <c r="N99" s="25" t="s">
        <v>1345</v>
      </c>
      <c r="O99" s="32">
        <f>M99*AA99</f>
        <v>0</v>
      </c>
      <c r="P99" s="1">
        <v>3</v>
      </c>
      <c r="AA99" s="1">
        <f>IF(P99=1,$O$3,IF(P99=2,$O$4,$O$5))</f>
        <v>0</v>
      </c>
    </row>
    <row r="100">
      <c r="A100" s="1" t="s">
        <v>664</v>
      </c>
      <c r="E100" s="27" t="s">
        <v>4978</v>
      </c>
    </row>
    <row r="101">
      <c r="A101" s="1" t="s">
        <v>665</v>
      </c>
      <c r="E101" s="33" t="s">
        <v>4962</v>
      </c>
    </row>
    <row r="102" ht="89.25">
      <c r="A102" s="1" t="s">
        <v>666</v>
      </c>
      <c r="E102" s="27" t="s">
        <v>4979</v>
      </c>
    </row>
    <row r="103" ht="25.5">
      <c r="A103" s="1" t="s">
        <v>659</v>
      </c>
      <c r="B103" s="1">
        <v>23</v>
      </c>
      <c r="C103" s="26" t="s">
        <v>4980</v>
      </c>
      <c r="D103" t="s">
        <v>661</v>
      </c>
      <c r="E103" s="27" t="s">
        <v>4981</v>
      </c>
      <c r="F103" s="28" t="s">
        <v>683</v>
      </c>
      <c r="G103" s="29">
        <v>1</v>
      </c>
      <c r="H103" s="28">
        <v>0</v>
      </c>
      <c r="I103" s="30">
        <f>ROUND(G103*H103,P4)</f>
        <v>0</v>
      </c>
      <c r="L103" s="31">
        <v>0</v>
      </c>
      <c r="M103" s="24">
        <f>ROUND(G103*L103,P4)</f>
        <v>0</v>
      </c>
      <c r="N103" s="25" t="s">
        <v>1345</v>
      </c>
      <c r="O103" s="32">
        <f>M103*AA103</f>
        <v>0</v>
      </c>
      <c r="P103" s="1">
        <v>3</v>
      </c>
      <c r="AA103" s="1">
        <f>IF(P103=1,$O$3,IF(P103=2,$O$4,$O$5))</f>
        <v>0</v>
      </c>
    </row>
    <row r="104">
      <c r="A104" s="1" t="s">
        <v>664</v>
      </c>
      <c r="E104" s="27" t="s">
        <v>4982</v>
      </c>
    </row>
    <row r="105">
      <c r="A105" s="1" t="s">
        <v>665</v>
      </c>
      <c r="E105" s="33" t="s">
        <v>4962</v>
      </c>
    </row>
    <row r="106" ht="89.25">
      <c r="A106" s="1" t="s">
        <v>666</v>
      </c>
      <c r="E106" s="27" t="s">
        <v>4979</v>
      </c>
    </row>
    <row r="107">
      <c r="A107" s="1" t="s">
        <v>659</v>
      </c>
      <c r="B107" s="1">
        <v>24</v>
      </c>
      <c r="C107" s="26" t="s">
        <v>4983</v>
      </c>
      <c r="D107" t="s">
        <v>661</v>
      </c>
      <c r="E107" s="27" t="s">
        <v>4984</v>
      </c>
      <c r="F107" s="28" t="s">
        <v>683</v>
      </c>
      <c r="G107" s="29">
        <v>2</v>
      </c>
      <c r="H107" s="28">
        <v>0</v>
      </c>
      <c r="I107" s="30">
        <f>ROUND(G107*H107,P4)</f>
        <v>0</v>
      </c>
      <c r="L107" s="31">
        <v>0</v>
      </c>
      <c r="M107" s="24">
        <f>ROUND(G107*L107,P4)</f>
        <v>0</v>
      </c>
      <c r="N107" s="25" t="s">
        <v>1345</v>
      </c>
      <c r="O107" s="32">
        <f>M107*AA107</f>
        <v>0</v>
      </c>
      <c r="P107" s="1">
        <v>3</v>
      </c>
      <c r="AA107" s="1">
        <f>IF(P107=1,$O$3,IF(P107=2,$O$4,$O$5))</f>
        <v>0</v>
      </c>
    </row>
    <row r="108">
      <c r="A108" s="1" t="s">
        <v>664</v>
      </c>
      <c r="E108" s="27" t="s">
        <v>4985</v>
      </c>
    </row>
    <row r="109">
      <c r="A109" s="1" t="s">
        <v>665</v>
      </c>
      <c r="E109" s="33" t="s">
        <v>4962</v>
      </c>
    </row>
    <row r="110" ht="51">
      <c r="A110" s="1" t="s">
        <v>666</v>
      </c>
      <c r="E110" s="27" t="s">
        <v>4986</v>
      </c>
    </row>
    <row r="111">
      <c r="A111" s="1" t="s">
        <v>659</v>
      </c>
      <c r="B111" s="1">
        <v>25</v>
      </c>
      <c r="C111" s="26" t="s">
        <v>4987</v>
      </c>
      <c r="D111" t="s">
        <v>661</v>
      </c>
      <c r="E111" s="27" t="s">
        <v>4988</v>
      </c>
      <c r="F111" s="28" t="s">
        <v>683</v>
      </c>
      <c r="G111" s="29">
        <v>1</v>
      </c>
      <c r="H111" s="28">
        <v>0</v>
      </c>
      <c r="I111" s="30">
        <f>ROUND(G111*H111,P4)</f>
        <v>0</v>
      </c>
      <c r="L111" s="31">
        <v>0</v>
      </c>
      <c r="M111" s="24">
        <f>ROUND(G111*L111,P4)</f>
        <v>0</v>
      </c>
      <c r="N111" s="25" t="s">
        <v>1345</v>
      </c>
      <c r="O111" s="32">
        <f>M111*AA111</f>
        <v>0</v>
      </c>
      <c r="P111" s="1">
        <v>3</v>
      </c>
      <c r="AA111" s="1">
        <f>IF(P111=1,$O$3,IF(P111=2,$O$4,$O$5))</f>
        <v>0</v>
      </c>
    </row>
    <row r="112">
      <c r="A112" s="1" t="s">
        <v>664</v>
      </c>
      <c r="E112" s="27" t="s">
        <v>4989</v>
      </c>
    </row>
    <row r="113">
      <c r="A113" s="1" t="s">
        <v>665</v>
      </c>
      <c r="E113" s="33" t="s">
        <v>4962</v>
      </c>
    </row>
    <row r="114" ht="51">
      <c r="A114" s="1" t="s">
        <v>666</v>
      </c>
      <c r="E114" s="27" t="s">
        <v>4986</v>
      </c>
    </row>
    <row r="115">
      <c r="A115" s="1" t="s">
        <v>659</v>
      </c>
      <c r="B115" s="1">
        <v>26</v>
      </c>
      <c r="C115" s="26" t="s">
        <v>4990</v>
      </c>
      <c r="D115" t="s">
        <v>661</v>
      </c>
      <c r="E115" s="27" t="s">
        <v>4991</v>
      </c>
      <c r="F115" s="28" t="s">
        <v>683</v>
      </c>
      <c r="G115" s="29">
        <v>2</v>
      </c>
      <c r="H115" s="28">
        <v>0</v>
      </c>
      <c r="I115" s="30">
        <f>ROUND(G115*H115,P4)</f>
        <v>0</v>
      </c>
      <c r="L115" s="31">
        <v>0</v>
      </c>
      <c r="M115" s="24">
        <f>ROUND(G115*L115,P4)</f>
        <v>0</v>
      </c>
      <c r="N115" s="25" t="s">
        <v>1345</v>
      </c>
      <c r="O115" s="32">
        <f>M115*AA115</f>
        <v>0</v>
      </c>
      <c r="P115" s="1">
        <v>3</v>
      </c>
      <c r="AA115" s="1">
        <f>IF(P115=1,$O$3,IF(P115=2,$O$4,$O$5))</f>
        <v>0</v>
      </c>
    </row>
    <row r="116">
      <c r="A116" s="1" t="s">
        <v>664</v>
      </c>
      <c r="E116" s="27" t="s">
        <v>4992</v>
      </c>
    </row>
    <row r="117">
      <c r="A117" s="1" t="s">
        <v>665</v>
      </c>
      <c r="E117" s="33" t="s">
        <v>4962</v>
      </c>
    </row>
    <row r="118" ht="51">
      <c r="A118" s="1" t="s">
        <v>666</v>
      </c>
      <c r="E118" s="27" t="s">
        <v>4986</v>
      </c>
    </row>
    <row r="119">
      <c r="A119" s="1" t="s">
        <v>659</v>
      </c>
      <c r="B119" s="1">
        <v>27</v>
      </c>
      <c r="C119" s="26" t="s">
        <v>4993</v>
      </c>
      <c r="D119" t="s">
        <v>661</v>
      </c>
      <c r="E119" s="27" t="s">
        <v>4994</v>
      </c>
      <c r="F119" s="28" t="s">
        <v>683</v>
      </c>
      <c r="G119" s="29">
        <v>2</v>
      </c>
      <c r="H119" s="28">
        <v>0</v>
      </c>
      <c r="I119" s="30">
        <f>ROUND(G119*H119,P4)</f>
        <v>0</v>
      </c>
      <c r="L119" s="31">
        <v>0</v>
      </c>
      <c r="M119" s="24">
        <f>ROUND(G119*L119,P4)</f>
        <v>0</v>
      </c>
      <c r="N119" s="25" t="s">
        <v>1345</v>
      </c>
      <c r="O119" s="32">
        <f>M119*AA119</f>
        <v>0</v>
      </c>
      <c r="P119" s="1">
        <v>3</v>
      </c>
      <c r="AA119" s="1">
        <f>IF(P119=1,$O$3,IF(P119=2,$O$4,$O$5))</f>
        <v>0</v>
      </c>
    </row>
    <row r="120">
      <c r="A120" s="1" t="s">
        <v>664</v>
      </c>
      <c r="E120" s="27" t="s">
        <v>4995</v>
      </c>
    </row>
    <row r="121">
      <c r="A121" s="1" t="s">
        <v>665</v>
      </c>
      <c r="E121" s="33" t="s">
        <v>4962</v>
      </c>
    </row>
    <row r="122" ht="51">
      <c r="A122" s="1" t="s">
        <v>666</v>
      </c>
      <c r="E122" s="27" t="s">
        <v>4986</v>
      </c>
    </row>
    <row r="123">
      <c r="A123" s="1" t="s">
        <v>656</v>
      </c>
      <c r="C123" s="22" t="s">
        <v>4008</v>
      </c>
      <c r="E123" s="23" t="s">
        <v>4009</v>
      </c>
      <c r="L123" s="24">
        <f>SUMIFS(L124:L179,A124:A179,"P")</f>
        <v>0</v>
      </c>
      <c r="M123" s="24">
        <f>SUMIFS(M124:M179,A124:A179,"P")</f>
        <v>0</v>
      </c>
      <c r="N123" s="25"/>
    </row>
    <row r="124">
      <c r="A124" s="1" t="s">
        <v>659</v>
      </c>
      <c r="B124" s="1">
        <v>28</v>
      </c>
      <c r="C124" s="26" t="s">
        <v>4996</v>
      </c>
      <c r="D124" t="s">
        <v>661</v>
      </c>
      <c r="E124" s="27" t="s">
        <v>4997</v>
      </c>
      <c r="F124" s="28" t="s">
        <v>683</v>
      </c>
      <c r="G124" s="29">
        <v>4</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4522</v>
      </c>
    </row>
    <row r="127" ht="38.25">
      <c r="A127" s="1" t="s">
        <v>666</v>
      </c>
      <c r="E127" s="27" t="s">
        <v>4523</v>
      </c>
    </row>
    <row r="128">
      <c r="A128" s="1" t="s">
        <v>659</v>
      </c>
      <c r="B128" s="1">
        <v>29</v>
      </c>
      <c r="C128" s="26" t="s">
        <v>4752</v>
      </c>
      <c r="D128" t="s">
        <v>661</v>
      </c>
      <c r="E128" s="27" t="s">
        <v>4753</v>
      </c>
      <c r="F128" s="28" t="s">
        <v>683</v>
      </c>
      <c r="G128" s="29">
        <v>4</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4522</v>
      </c>
    </row>
    <row r="131" ht="38.25">
      <c r="A131" s="1" t="s">
        <v>666</v>
      </c>
      <c r="E131" s="27" t="s">
        <v>4523</v>
      </c>
    </row>
    <row r="132">
      <c r="A132" s="1" t="s">
        <v>659</v>
      </c>
      <c r="B132" s="1">
        <v>30</v>
      </c>
      <c r="C132" s="26" t="s">
        <v>4754</v>
      </c>
      <c r="D132" t="s">
        <v>661</v>
      </c>
      <c r="E132" s="27" t="s">
        <v>4755</v>
      </c>
      <c r="F132" s="28" t="s">
        <v>683</v>
      </c>
      <c r="G132" s="29">
        <v>2</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4522</v>
      </c>
    </row>
    <row r="135" ht="38.25">
      <c r="A135" s="1" t="s">
        <v>666</v>
      </c>
      <c r="E135" s="27" t="s">
        <v>4523</v>
      </c>
    </row>
    <row r="136" ht="25.5">
      <c r="A136" s="1" t="s">
        <v>659</v>
      </c>
      <c r="B136" s="1">
        <v>31</v>
      </c>
      <c r="C136" s="26" t="s">
        <v>2170</v>
      </c>
      <c r="D136" t="s">
        <v>661</v>
      </c>
      <c r="E136" s="27" t="s">
        <v>3483</v>
      </c>
      <c r="F136" s="28" t="s">
        <v>683</v>
      </c>
      <c r="G136" s="29">
        <v>1</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4522</v>
      </c>
    </row>
    <row r="139" ht="63.75">
      <c r="A139" s="1" t="s">
        <v>666</v>
      </c>
      <c r="E139" s="27" t="s">
        <v>4013</v>
      </c>
    </row>
    <row r="140" ht="38.25">
      <c r="A140" s="1" t="s">
        <v>659</v>
      </c>
      <c r="B140" s="1">
        <v>32</v>
      </c>
      <c r="C140" s="26" t="s">
        <v>4011</v>
      </c>
      <c r="D140" t="s">
        <v>661</v>
      </c>
      <c r="E140" s="27" t="s">
        <v>4012</v>
      </c>
      <c r="F140" s="28" t="s">
        <v>683</v>
      </c>
      <c r="G140" s="29">
        <v>8</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4522</v>
      </c>
    </row>
    <row r="143" ht="63.75">
      <c r="A143" s="1" t="s">
        <v>666</v>
      </c>
      <c r="E143" s="27" t="s">
        <v>4013</v>
      </c>
    </row>
    <row r="144" ht="25.5">
      <c r="A144" s="1" t="s">
        <v>659</v>
      </c>
      <c r="B144" s="1">
        <v>33</v>
      </c>
      <c r="C144" s="26" t="s">
        <v>4014</v>
      </c>
      <c r="D144" t="s">
        <v>661</v>
      </c>
      <c r="E144" s="27" t="s">
        <v>4015</v>
      </c>
      <c r="F144" s="28" t="s">
        <v>683</v>
      </c>
      <c r="G144" s="29">
        <v>1</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4522</v>
      </c>
    </row>
    <row r="147" ht="38.25">
      <c r="A147" s="1" t="s">
        <v>666</v>
      </c>
      <c r="E147" s="27" t="s">
        <v>4291</v>
      </c>
    </row>
    <row r="148">
      <c r="A148" s="1" t="s">
        <v>659</v>
      </c>
      <c r="B148" s="1">
        <v>34</v>
      </c>
      <c r="C148" s="26" t="s">
        <v>4771</v>
      </c>
      <c r="D148" t="s">
        <v>661</v>
      </c>
      <c r="E148" s="27" t="s">
        <v>4772</v>
      </c>
      <c r="F148" s="28" t="s">
        <v>683</v>
      </c>
      <c r="G148" s="29">
        <v>18</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4522</v>
      </c>
    </row>
    <row r="151" ht="38.25">
      <c r="A151" s="1" t="s">
        <v>666</v>
      </c>
      <c r="E151" s="27" t="s">
        <v>4162</v>
      </c>
    </row>
    <row r="152">
      <c r="A152" s="1" t="s">
        <v>659</v>
      </c>
      <c r="B152" s="1">
        <v>35</v>
      </c>
      <c r="C152" s="26" t="s">
        <v>4998</v>
      </c>
      <c r="D152" t="s">
        <v>661</v>
      </c>
      <c r="E152" s="27" t="s">
        <v>4999</v>
      </c>
      <c r="F152" s="28" t="s">
        <v>683</v>
      </c>
      <c r="G152" s="29">
        <v>1</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4522</v>
      </c>
    </row>
    <row r="155" ht="38.25">
      <c r="A155" s="1" t="s">
        <v>666</v>
      </c>
      <c r="E155" s="27" t="s">
        <v>4162</v>
      </c>
    </row>
    <row r="156">
      <c r="A156" s="1" t="s">
        <v>659</v>
      </c>
      <c r="B156" s="1">
        <v>36</v>
      </c>
      <c r="C156" s="26" t="s">
        <v>5000</v>
      </c>
      <c r="D156" t="s">
        <v>661</v>
      </c>
      <c r="E156" s="27" t="s">
        <v>5001</v>
      </c>
      <c r="F156" s="28" t="s">
        <v>683</v>
      </c>
      <c r="G156" s="29">
        <v>4</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4522</v>
      </c>
    </row>
    <row r="159" ht="38.25">
      <c r="A159" s="1" t="s">
        <v>666</v>
      </c>
      <c r="E159" s="27" t="s">
        <v>4162</v>
      </c>
    </row>
    <row r="160">
      <c r="A160" s="1" t="s">
        <v>659</v>
      </c>
      <c r="B160" s="1">
        <v>37</v>
      </c>
      <c r="C160" s="26" t="s">
        <v>5002</v>
      </c>
      <c r="D160" t="s">
        <v>661</v>
      </c>
      <c r="E160" s="27" t="s">
        <v>5003</v>
      </c>
      <c r="F160" s="28" t="s">
        <v>683</v>
      </c>
      <c r="G160" s="29">
        <v>1</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4522</v>
      </c>
    </row>
    <row r="163" ht="38.25">
      <c r="A163" s="1" t="s">
        <v>666</v>
      </c>
      <c r="E163" s="27" t="s">
        <v>4913</v>
      </c>
    </row>
    <row r="164">
      <c r="A164" s="1" t="s">
        <v>659</v>
      </c>
      <c r="B164" s="1">
        <v>38</v>
      </c>
      <c r="C164" s="26" t="s">
        <v>4165</v>
      </c>
      <c r="D164" t="s">
        <v>661</v>
      </c>
      <c r="E164" s="27" t="s">
        <v>4166</v>
      </c>
      <c r="F164" s="28" t="s">
        <v>874</v>
      </c>
      <c r="G164" s="29">
        <v>120</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4522</v>
      </c>
    </row>
    <row r="167" ht="38.25">
      <c r="A167" s="1" t="s">
        <v>666</v>
      </c>
      <c r="E167" s="27" t="s">
        <v>4292</v>
      </c>
    </row>
    <row r="168">
      <c r="A168" s="1" t="s">
        <v>659</v>
      </c>
      <c r="B168" s="1">
        <v>39</v>
      </c>
      <c r="C168" s="26" t="s">
        <v>1996</v>
      </c>
      <c r="D168" t="s">
        <v>661</v>
      </c>
      <c r="E168" s="27" t="s">
        <v>1997</v>
      </c>
      <c r="F168" s="28" t="s">
        <v>874</v>
      </c>
      <c r="G168" s="29">
        <v>48</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4522</v>
      </c>
    </row>
    <row r="171" ht="38.25">
      <c r="A171" s="1" t="s">
        <v>666</v>
      </c>
      <c r="E171" s="27" t="s">
        <v>4293</v>
      </c>
    </row>
    <row r="172">
      <c r="A172" s="1" t="s">
        <v>659</v>
      </c>
      <c r="B172" s="1">
        <v>40</v>
      </c>
      <c r="C172" s="26" t="s">
        <v>2000</v>
      </c>
      <c r="D172" t="s">
        <v>661</v>
      </c>
      <c r="E172" s="27" t="s">
        <v>2001</v>
      </c>
      <c r="F172" s="28" t="s">
        <v>874</v>
      </c>
      <c r="G172" s="29">
        <v>16</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c r="A174" s="1" t="s">
        <v>665</v>
      </c>
      <c r="E174" s="33" t="s">
        <v>4522</v>
      </c>
    </row>
    <row r="175" ht="38.25">
      <c r="A175" s="1" t="s">
        <v>666</v>
      </c>
      <c r="E175" s="27" t="s">
        <v>4294</v>
      </c>
    </row>
    <row r="176">
      <c r="A176" s="1" t="s">
        <v>659</v>
      </c>
      <c r="B176" s="1">
        <v>41</v>
      </c>
      <c r="C176" s="26" t="s">
        <v>2003</v>
      </c>
      <c r="D176" t="s">
        <v>661</v>
      </c>
      <c r="E176" s="27" t="s">
        <v>2004</v>
      </c>
      <c r="F176" s="28" t="s">
        <v>874</v>
      </c>
      <c r="G176" s="29">
        <v>24</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c r="A178" s="1" t="s">
        <v>665</v>
      </c>
      <c r="E178" s="33" t="s">
        <v>4522</v>
      </c>
    </row>
    <row r="179" ht="38.25">
      <c r="A179" s="1" t="s">
        <v>666</v>
      </c>
      <c r="E179" s="27" t="s">
        <v>5004</v>
      </c>
    </row>
    <row r="180">
      <c r="A180" s="1" t="s">
        <v>656</v>
      </c>
      <c r="C180" s="22" t="s">
        <v>4295</v>
      </c>
      <c r="E180" s="23" t="s">
        <v>4296</v>
      </c>
      <c r="L180" s="24">
        <f>SUMIFS(L181:L208,A181:A208,"P")</f>
        <v>0</v>
      </c>
      <c r="M180" s="24">
        <f>SUMIFS(M181:M208,A181:A208,"P")</f>
        <v>0</v>
      </c>
      <c r="N180" s="25"/>
    </row>
    <row r="181" ht="25.5">
      <c r="A181" s="1" t="s">
        <v>659</v>
      </c>
      <c r="B181" s="1">
        <v>42</v>
      </c>
      <c r="C181" s="26" t="s">
        <v>5005</v>
      </c>
      <c r="D181" t="s">
        <v>661</v>
      </c>
      <c r="E181" s="27" t="s">
        <v>5006</v>
      </c>
      <c r="F181" s="28" t="s">
        <v>683</v>
      </c>
      <c r="G181" s="29">
        <v>1</v>
      </c>
      <c r="H181" s="28">
        <v>0</v>
      </c>
      <c r="I181" s="30">
        <f>ROUND(G181*H181,P4)</f>
        <v>0</v>
      </c>
      <c r="L181" s="31">
        <v>0</v>
      </c>
      <c r="M181" s="24">
        <f>ROUND(G181*L181,P4)</f>
        <v>0</v>
      </c>
      <c r="N181" s="25" t="s">
        <v>1345</v>
      </c>
      <c r="O181" s="32">
        <f>M181*AA181</f>
        <v>0</v>
      </c>
      <c r="P181" s="1">
        <v>3</v>
      </c>
      <c r="AA181" s="1">
        <f>IF(P181=1,$O$3,IF(P181=2,$O$4,$O$5))</f>
        <v>0</v>
      </c>
    </row>
    <row r="182">
      <c r="A182" s="1" t="s">
        <v>664</v>
      </c>
      <c r="E182" s="27" t="s">
        <v>5007</v>
      </c>
    </row>
    <row r="183">
      <c r="A183" s="1" t="s">
        <v>665</v>
      </c>
      <c r="E183" s="33" t="s">
        <v>4522</v>
      </c>
    </row>
    <row r="184" ht="51">
      <c r="A184" s="1" t="s">
        <v>666</v>
      </c>
      <c r="E184" s="27" t="s">
        <v>4920</v>
      </c>
    </row>
    <row r="185">
      <c r="A185" s="1" t="s">
        <v>659</v>
      </c>
      <c r="B185" s="1">
        <v>43</v>
      </c>
      <c r="C185" s="26" t="s">
        <v>5008</v>
      </c>
      <c r="D185" t="s">
        <v>661</v>
      </c>
      <c r="E185" s="27" t="s">
        <v>5009</v>
      </c>
      <c r="F185" s="28" t="s">
        <v>683</v>
      </c>
      <c r="G185" s="29">
        <v>1</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4522</v>
      </c>
    </row>
    <row r="188" ht="25.5">
      <c r="A188" s="1" t="s">
        <v>666</v>
      </c>
      <c r="E188" s="27" t="s">
        <v>4299</v>
      </c>
    </row>
    <row r="189">
      <c r="A189" s="1" t="s">
        <v>659</v>
      </c>
      <c r="B189" s="1">
        <v>44</v>
      </c>
      <c r="C189" s="26" t="s">
        <v>4393</v>
      </c>
      <c r="D189" t="s">
        <v>661</v>
      </c>
      <c r="E189" s="27" t="s">
        <v>4394</v>
      </c>
      <c r="F189" s="28" t="s">
        <v>683</v>
      </c>
      <c r="G189" s="29">
        <v>1</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4522</v>
      </c>
    </row>
    <row r="192" ht="25.5">
      <c r="A192" s="1" t="s">
        <v>666</v>
      </c>
      <c r="E192" s="27" t="s">
        <v>4299</v>
      </c>
    </row>
    <row r="193">
      <c r="A193" s="1" t="s">
        <v>659</v>
      </c>
      <c r="B193" s="1">
        <v>45</v>
      </c>
      <c r="C193" s="26" t="s">
        <v>4297</v>
      </c>
      <c r="D193" t="s">
        <v>661</v>
      </c>
      <c r="E193" s="27" t="s">
        <v>4298</v>
      </c>
      <c r="F193" s="28" t="s">
        <v>683</v>
      </c>
      <c r="G193" s="29">
        <v>4</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4522</v>
      </c>
    </row>
    <row r="196" ht="25.5">
      <c r="A196" s="1" t="s">
        <v>666</v>
      </c>
      <c r="E196" s="27" t="s">
        <v>4299</v>
      </c>
    </row>
    <row r="197">
      <c r="A197" s="1" t="s">
        <v>659</v>
      </c>
      <c r="B197" s="1">
        <v>46</v>
      </c>
      <c r="C197" s="26" t="s">
        <v>4925</v>
      </c>
      <c r="D197" t="s">
        <v>661</v>
      </c>
      <c r="E197" s="27" t="s">
        <v>4926</v>
      </c>
      <c r="F197" s="28" t="s">
        <v>683</v>
      </c>
      <c r="G197" s="29">
        <v>2</v>
      </c>
      <c r="H197" s="28">
        <v>0</v>
      </c>
      <c r="I197" s="30">
        <f>ROUND(G197*H197,P4)</f>
        <v>0</v>
      </c>
      <c r="L197" s="31">
        <v>0</v>
      </c>
      <c r="M197" s="24">
        <f>ROUND(G197*L197,P4)</f>
        <v>0</v>
      </c>
      <c r="N197" s="25" t="s">
        <v>1345</v>
      </c>
      <c r="O197" s="32">
        <f>M197*AA197</f>
        <v>0</v>
      </c>
      <c r="P197" s="1">
        <v>3</v>
      </c>
      <c r="AA197" s="1">
        <f>IF(P197=1,$O$3,IF(P197=2,$O$4,$O$5))</f>
        <v>0</v>
      </c>
    </row>
    <row r="198">
      <c r="A198" s="1" t="s">
        <v>664</v>
      </c>
      <c r="E198" s="27" t="s">
        <v>5010</v>
      </c>
    </row>
    <row r="199">
      <c r="A199" s="1" t="s">
        <v>665</v>
      </c>
      <c r="E199" s="33" t="s">
        <v>4522</v>
      </c>
    </row>
    <row r="200" ht="25.5">
      <c r="A200" s="1" t="s">
        <v>666</v>
      </c>
      <c r="E200" s="27" t="s">
        <v>4299</v>
      </c>
    </row>
    <row r="201">
      <c r="A201" s="1" t="s">
        <v>659</v>
      </c>
      <c r="B201" s="1">
        <v>47</v>
      </c>
      <c r="C201" s="26" t="s">
        <v>4927</v>
      </c>
      <c r="D201" t="s">
        <v>661</v>
      </c>
      <c r="E201" s="27" t="s">
        <v>4928</v>
      </c>
      <c r="F201" s="28" t="s">
        <v>683</v>
      </c>
      <c r="G201" s="29">
        <v>2</v>
      </c>
      <c r="H201" s="28">
        <v>0</v>
      </c>
      <c r="I201" s="30">
        <f>ROUND(G201*H201,P4)</f>
        <v>0</v>
      </c>
      <c r="L201" s="31">
        <v>0</v>
      </c>
      <c r="M201" s="24">
        <f>ROUND(G201*L201,P4)</f>
        <v>0</v>
      </c>
      <c r="N201" s="25" t="s">
        <v>1345</v>
      </c>
      <c r="O201" s="32">
        <f>M201*AA201</f>
        <v>0</v>
      </c>
      <c r="P201" s="1">
        <v>3</v>
      </c>
      <c r="AA201" s="1">
        <f>IF(P201=1,$O$3,IF(P201=2,$O$4,$O$5))</f>
        <v>0</v>
      </c>
    </row>
    <row r="202">
      <c r="A202" s="1" t="s">
        <v>664</v>
      </c>
      <c r="E202" s="27" t="s">
        <v>5010</v>
      </c>
    </row>
    <row r="203">
      <c r="A203" s="1" t="s">
        <v>665</v>
      </c>
      <c r="E203" s="33" t="s">
        <v>4522</v>
      </c>
    </row>
    <row r="204" ht="25.5">
      <c r="A204" s="1" t="s">
        <v>666</v>
      </c>
      <c r="E204" s="27" t="s">
        <v>4299</v>
      </c>
    </row>
    <row r="205">
      <c r="A205" s="1" t="s">
        <v>659</v>
      </c>
      <c r="B205" s="1">
        <v>48</v>
      </c>
      <c r="C205" s="26" t="s">
        <v>4300</v>
      </c>
      <c r="D205" t="s">
        <v>661</v>
      </c>
      <c r="E205" s="27" t="s">
        <v>4301</v>
      </c>
      <c r="F205" s="28" t="s">
        <v>683</v>
      </c>
      <c r="G205" s="29">
        <v>2</v>
      </c>
      <c r="H205" s="28">
        <v>0</v>
      </c>
      <c r="I205" s="30">
        <f>ROUND(G205*H205,P4)</f>
        <v>0</v>
      </c>
      <c r="L205" s="31">
        <v>0</v>
      </c>
      <c r="M205" s="24">
        <f>ROUND(G205*L205,P4)</f>
        <v>0</v>
      </c>
      <c r="N205" s="25" t="s">
        <v>1345</v>
      </c>
      <c r="O205" s="32">
        <f>M205*AA205</f>
        <v>0</v>
      </c>
      <c r="P205" s="1">
        <v>3</v>
      </c>
      <c r="AA205" s="1">
        <f>IF(P205=1,$O$3,IF(P205=2,$O$4,$O$5))</f>
        <v>0</v>
      </c>
    </row>
    <row r="206">
      <c r="A206" s="1" t="s">
        <v>664</v>
      </c>
      <c r="E206" s="27" t="s">
        <v>5010</v>
      </c>
    </row>
    <row r="207">
      <c r="A207" s="1" t="s">
        <v>665</v>
      </c>
      <c r="E207" s="33" t="s">
        <v>4522</v>
      </c>
    </row>
    <row r="208" ht="25.5">
      <c r="A208" s="1" t="s">
        <v>666</v>
      </c>
      <c r="E208" s="27" t="s">
        <v>4299</v>
      </c>
    </row>
    <row r="209">
      <c r="A209" s="1" t="s">
        <v>656</v>
      </c>
      <c r="C209" s="22" t="s">
        <v>900</v>
      </c>
      <c r="E209" s="23" t="s">
        <v>2924</v>
      </c>
      <c r="L209" s="24">
        <f>SUMIFS(L210:L221,A210:A221,"P")</f>
        <v>0</v>
      </c>
      <c r="M209" s="24">
        <f>SUMIFS(M210:M221,A210:A221,"P")</f>
        <v>0</v>
      </c>
      <c r="N209" s="25"/>
    </row>
    <row r="210" ht="25.5">
      <c r="A210" s="1" t="s">
        <v>659</v>
      </c>
      <c r="B210" s="1">
        <v>49</v>
      </c>
      <c r="C210" s="26" t="s">
        <v>922</v>
      </c>
      <c r="D210" t="s">
        <v>903</v>
      </c>
      <c r="E210" s="27" t="s">
        <v>923</v>
      </c>
      <c r="F210" s="28" t="s">
        <v>905</v>
      </c>
      <c r="G210" s="29">
        <v>0.050000000000000003</v>
      </c>
      <c r="H210" s="28">
        <v>0</v>
      </c>
      <c r="I210" s="30">
        <f>ROUND(G210*H210,P4)</f>
        <v>0</v>
      </c>
      <c r="L210" s="31">
        <v>0</v>
      </c>
      <c r="M210" s="24">
        <f>ROUND(G210*L210,P4)</f>
        <v>0</v>
      </c>
      <c r="N210" s="25" t="s">
        <v>4516</v>
      </c>
      <c r="O210" s="32">
        <f>M210*AA210</f>
        <v>0</v>
      </c>
      <c r="P210" s="1">
        <v>3</v>
      </c>
      <c r="AA210" s="1">
        <f>IF(P210=1,$O$3,IF(P210=2,$O$4,$O$5))</f>
        <v>0</v>
      </c>
    </row>
    <row r="211" ht="38.25">
      <c r="A211" s="1" t="s">
        <v>664</v>
      </c>
      <c r="E211" s="27" t="s">
        <v>920</v>
      </c>
    </row>
    <row r="212">
      <c r="A212" s="1" t="s">
        <v>665</v>
      </c>
      <c r="E212" s="33" t="s">
        <v>4522</v>
      </c>
    </row>
    <row r="213" ht="153">
      <c r="A213" s="1" t="s">
        <v>666</v>
      </c>
      <c r="E213" s="27" t="s">
        <v>908</v>
      </c>
    </row>
    <row r="214" ht="25.5">
      <c r="A214" s="1" t="s">
        <v>659</v>
      </c>
      <c r="B214" s="1">
        <v>50</v>
      </c>
      <c r="C214" s="26" t="s">
        <v>925</v>
      </c>
      <c r="D214" t="s">
        <v>903</v>
      </c>
      <c r="E214" s="27" t="s">
        <v>926</v>
      </c>
      <c r="F214" s="28" t="s">
        <v>905</v>
      </c>
      <c r="G214" s="29">
        <v>0.050000000000000003</v>
      </c>
      <c r="H214" s="28">
        <v>0</v>
      </c>
      <c r="I214" s="30">
        <f>ROUND(G214*H214,P4)</f>
        <v>0</v>
      </c>
      <c r="L214" s="31">
        <v>0</v>
      </c>
      <c r="M214" s="24">
        <f>ROUND(G214*L214,P4)</f>
        <v>0</v>
      </c>
      <c r="N214" s="25" t="s">
        <v>4516</v>
      </c>
      <c r="O214" s="32">
        <f>M214*AA214</f>
        <v>0</v>
      </c>
      <c r="P214" s="1">
        <v>3</v>
      </c>
      <c r="AA214" s="1">
        <f>IF(P214=1,$O$3,IF(P214=2,$O$4,$O$5))</f>
        <v>0</v>
      </c>
    </row>
    <row r="215" ht="38.25">
      <c r="A215" s="1" t="s">
        <v>664</v>
      </c>
      <c r="E215" s="27" t="s">
        <v>927</v>
      </c>
    </row>
    <row r="216">
      <c r="A216" s="1" t="s">
        <v>665</v>
      </c>
      <c r="E216" s="33" t="s">
        <v>4522</v>
      </c>
    </row>
    <row r="217" ht="153">
      <c r="A217" s="1" t="s">
        <v>666</v>
      </c>
      <c r="E217" s="27" t="s">
        <v>908</v>
      </c>
    </row>
    <row r="218" ht="25.5">
      <c r="A218" s="1" t="s">
        <v>659</v>
      </c>
      <c r="B218" s="1">
        <v>51</v>
      </c>
      <c r="C218" s="26" t="s">
        <v>928</v>
      </c>
      <c r="D218" t="s">
        <v>903</v>
      </c>
      <c r="E218" s="27" t="s">
        <v>929</v>
      </c>
      <c r="F218" s="28" t="s">
        <v>905</v>
      </c>
      <c r="G218" s="29">
        <v>0.050000000000000003</v>
      </c>
      <c r="H218" s="28">
        <v>0</v>
      </c>
      <c r="I218" s="30">
        <f>ROUND(G218*H218,P4)</f>
        <v>0</v>
      </c>
      <c r="L218" s="31">
        <v>0</v>
      </c>
      <c r="M218" s="24">
        <f>ROUND(G218*L218,P4)</f>
        <v>0</v>
      </c>
      <c r="N218" s="25" t="s">
        <v>4516</v>
      </c>
      <c r="O218" s="32">
        <f>M218*AA218</f>
        <v>0</v>
      </c>
      <c r="P218" s="1">
        <v>3</v>
      </c>
      <c r="AA218" s="1">
        <f>IF(P218=1,$O$3,IF(P218=2,$O$4,$O$5))</f>
        <v>0</v>
      </c>
    </row>
    <row r="219" ht="38.25">
      <c r="A219" s="1" t="s">
        <v>664</v>
      </c>
      <c r="E219" s="27" t="s">
        <v>916</v>
      </c>
    </row>
    <row r="220">
      <c r="A220" s="1" t="s">
        <v>665</v>
      </c>
      <c r="E220" s="33" t="s">
        <v>4522</v>
      </c>
    </row>
    <row r="221" ht="153">
      <c r="A221" s="1" t="s">
        <v>666</v>
      </c>
      <c r="E221" s="27" t="s">
        <v>908</v>
      </c>
    </row>
  </sheetData>
  <sheetProtection sheet="1" objects="1" scenarios="1" spinCount="100000" saltValue="llP1AfbWw85MW7xgckZ+ZNrBTCy/oqLB8dtICUdaZUvCPYqkqi/mybH6G9zCq09r8QL0b56IcWdjxq/AzIg1LQ==" hashValue="JTlysuTzFnDknYzGvvD+VTz7PrTXkVjwRQ65axcIL8JN+m1hNwya88JVM5trQEuMaqlpNt7nccaOEp4fyeVd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5011</v>
      </c>
      <c r="E8" s="23" t="s">
        <v>201</v>
      </c>
      <c r="L8" s="24">
        <f>L9+L50+L67+L128+L133+L154+L159+L180+L233</f>
        <v>0</v>
      </c>
      <c r="M8" s="24">
        <f>M9+M50+M67+M128+M133+M154+M159+M180+M233</f>
        <v>0</v>
      </c>
      <c r="N8" s="25"/>
    </row>
    <row r="9">
      <c r="A9" s="1" t="s">
        <v>656</v>
      </c>
      <c r="C9" s="22" t="s">
        <v>4504</v>
      </c>
      <c r="E9" s="23" t="s">
        <v>4058</v>
      </c>
      <c r="L9" s="24">
        <f>SUMIFS(L10:L49,A10:A49,"P")</f>
        <v>0</v>
      </c>
      <c r="M9" s="24">
        <f>SUMIFS(M10:M49,A10:A49,"P")</f>
        <v>0</v>
      </c>
      <c r="N9" s="25"/>
    </row>
    <row r="10" ht="25.5">
      <c r="A10" s="1" t="s">
        <v>659</v>
      </c>
      <c r="B10" s="1">
        <v>1</v>
      </c>
      <c r="C10" s="26" t="s">
        <v>3841</v>
      </c>
      <c r="D10" t="s">
        <v>661</v>
      </c>
      <c r="E10" s="27" t="s">
        <v>5012</v>
      </c>
      <c r="F10" s="28" t="s">
        <v>670</v>
      </c>
      <c r="G10" s="29">
        <v>40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5013</v>
      </c>
    </row>
    <row r="13" ht="63.75">
      <c r="A13" s="1" t="s">
        <v>666</v>
      </c>
      <c r="E13" s="27" t="s">
        <v>5014</v>
      </c>
    </row>
    <row r="14" ht="25.5">
      <c r="A14" s="1" t="s">
        <v>659</v>
      </c>
      <c r="B14" s="1">
        <v>2</v>
      </c>
      <c r="C14" s="26" t="s">
        <v>5015</v>
      </c>
      <c r="D14" t="s">
        <v>661</v>
      </c>
      <c r="E14" s="27" t="s">
        <v>5016</v>
      </c>
      <c r="F14" s="28" t="s">
        <v>670</v>
      </c>
      <c r="G14" s="29">
        <v>40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5013</v>
      </c>
    </row>
    <row r="17" ht="63.75">
      <c r="A17" s="1" t="s">
        <v>666</v>
      </c>
      <c r="E17" s="27" t="s">
        <v>5017</v>
      </c>
    </row>
    <row r="18">
      <c r="A18" s="1" t="s">
        <v>659</v>
      </c>
      <c r="B18" s="1">
        <v>3</v>
      </c>
      <c r="C18" s="26" t="s">
        <v>5018</v>
      </c>
      <c r="D18" t="s">
        <v>661</v>
      </c>
      <c r="E18" s="27" t="s">
        <v>5019</v>
      </c>
      <c r="F18" s="28" t="s">
        <v>670</v>
      </c>
      <c r="G18" s="29">
        <v>20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5013</v>
      </c>
    </row>
    <row r="21" ht="25.5">
      <c r="A21" s="1" t="s">
        <v>666</v>
      </c>
      <c r="E21" s="27" t="s">
        <v>4209</v>
      </c>
    </row>
    <row r="22" ht="25.5">
      <c r="A22" s="1" t="s">
        <v>659</v>
      </c>
      <c r="B22" s="1">
        <v>4</v>
      </c>
      <c r="C22" s="26" t="s">
        <v>2532</v>
      </c>
      <c r="D22" t="s">
        <v>661</v>
      </c>
      <c r="E22" s="27" t="s">
        <v>3452</v>
      </c>
      <c r="F22" s="28" t="s">
        <v>670</v>
      </c>
      <c r="G22" s="29">
        <v>20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5013</v>
      </c>
    </row>
    <row r="25" ht="25.5">
      <c r="A25" s="1" t="s">
        <v>666</v>
      </c>
      <c r="E25" s="27" t="s">
        <v>4209</v>
      </c>
    </row>
    <row r="26">
      <c r="A26" s="1" t="s">
        <v>659</v>
      </c>
      <c r="B26" s="1">
        <v>5</v>
      </c>
      <c r="C26" s="26" t="s">
        <v>5020</v>
      </c>
      <c r="D26" t="s">
        <v>661</v>
      </c>
      <c r="E26" s="27" t="s">
        <v>5021</v>
      </c>
      <c r="F26" s="28" t="s">
        <v>670</v>
      </c>
      <c r="G26" s="29">
        <v>10</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5013</v>
      </c>
    </row>
    <row r="29" ht="38.25">
      <c r="A29" s="1" t="s">
        <v>666</v>
      </c>
      <c r="E29" s="27" t="s">
        <v>5022</v>
      </c>
    </row>
    <row r="30" ht="25.5">
      <c r="A30" s="1" t="s">
        <v>659</v>
      </c>
      <c r="B30" s="1">
        <v>6</v>
      </c>
      <c r="C30" s="26" t="s">
        <v>1590</v>
      </c>
      <c r="D30" t="s">
        <v>661</v>
      </c>
      <c r="E30" s="27" t="s">
        <v>1591</v>
      </c>
      <c r="F30" s="28" t="s">
        <v>683</v>
      </c>
      <c r="G30" s="29">
        <v>6</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5013</v>
      </c>
    </row>
    <row r="33" ht="38.25">
      <c r="A33" s="1" t="s">
        <v>666</v>
      </c>
      <c r="E33" s="27" t="s">
        <v>967</v>
      </c>
    </row>
    <row r="34" ht="25.5">
      <c r="A34" s="1" t="s">
        <v>659</v>
      </c>
      <c r="B34" s="1">
        <v>7</v>
      </c>
      <c r="C34" s="26" t="s">
        <v>1592</v>
      </c>
      <c r="D34" t="s">
        <v>661</v>
      </c>
      <c r="E34" s="27" t="s">
        <v>1593</v>
      </c>
      <c r="F34" s="28" t="s">
        <v>683</v>
      </c>
      <c r="G34" s="29">
        <v>6</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5013</v>
      </c>
    </row>
    <row r="37" ht="38.25">
      <c r="A37" s="1" t="s">
        <v>666</v>
      </c>
      <c r="E37" s="27" t="s">
        <v>693</v>
      </c>
    </row>
    <row r="38" ht="25.5">
      <c r="A38" s="1" t="s">
        <v>659</v>
      </c>
      <c r="B38" s="1">
        <v>8</v>
      </c>
      <c r="C38" s="26" t="s">
        <v>4328</v>
      </c>
      <c r="D38" t="s">
        <v>661</v>
      </c>
      <c r="E38" s="27" t="s">
        <v>4329</v>
      </c>
      <c r="F38" s="28" t="s">
        <v>2705</v>
      </c>
      <c r="G38" s="29">
        <v>120</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5013</v>
      </c>
    </row>
    <row r="41" ht="51">
      <c r="A41" s="1" t="s">
        <v>666</v>
      </c>
      <c r="E41" s="27" t="s">
        <v>4670</v>
      </c>
    </row>
    <row r="42" ht="25.5">
      <c r="A42" s="1" t="s">
        <v>659</v>
      </c>
      <c r="B42" s="1">
        <v>9</v>
      </c>
      <c r="C42" s="26" t="s">
        <v>4671</v>
      </c>
      <c r="D42" t="s">
        <v>661</v>
      </c>
      <c r="E42" s="27" t="s">
        <v>4672</v>
      </c>
      <c r="F42" s="28" t="s">
        <v>2705</v>
      </c>
      <c r="G42" s="29">
        <v>30</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5013</v>
      </c>
    </row>
    <row r="45" ht="51">
      <c r="A45" s="1" t="s">
        <v>666</v>
      </c>
      <c r="E45" s="27" t="s">
        <v>4670</v>
      </c>
    </row>
    <row r="46">
      <c r="A46" s="1" t="s">
        <v>659</v>
      </c>
      <c r="B46" s="1">
        <v>10</v>
      </c>
      <c r="C46" s="26" t="s">
        <v>5023</v>
      </c>
      <c r="D46" t="s">
        <v>661</v>
      </c>
      <c r="E46" s="27" t="s">
        <v>5024</v>
      </c>
      <c r="F46" s="28" t="s">
        <v>683</v>
      </c>
      <c r="G46" s="29">
        <v>3</v>
      </c>
      <c r="H46" s="28">
        <v>0</v>
      </c>
      <c r="I46" s="30">
        <f>ROUND(G46*H46,P4)</f>
        <v>0</v>
      </c>
      <c r="L46" s="31">
        <v>0</v>
      </c>
      <c r="M46" s="24">
        <f>ROUND(G46*L46,P4)</f>
        <v>0</v>
      </c>
      <c r="N46" s="25" t="s">
        <v>4516</v>
      </c>
      <c r="O46" s="32">
        <f>M46*AA46</f>
        <v>0</v>
      </c>
      <c r="P46" s="1">
        <v>3</v>
      </c>
      <c r="AA46" s="1">
        <f>IF(P46=1,$O$3,IF(P46=2,$O$4,$O$5))</f>
        <v>0</v>
      </c>
    </row>
    <row r="47">
      <c r="A47" s="1" t="s">
        <v>664</v>
      </c>
      <c r="E47" s="27" t="s">
        <v>661</v>
      </c>
    </row>
    <row r="48">
      <c r="A48" s="1" t="s">
        <v>665</v>
      </c>
      <c r="E48" s="33" t="s">
        <v>5013</v>
      </c>
    </row>
    <row r="49" ht="102">
      <c r="A49" s="1" t="s">
        <v>666</v>
      </c>
      <c r="E49" s="27" t="s">
        <v>4821</v>
      </c>
    </row>
    <row r="50">
      <c r="A50" s="1" t="s">
        <v>656</v>
      </c>
      <c r="C50" s="22" t="s">
        <v>4065</v>
      </c>
      <c r="E50" s="23" t="s">
        <v>4066</v>
      </c>
      <c r="L50" s="24">
        <f>SUMIFS(L51:L66,A51:A66,"P")</f>
        <v>0</v>
      </c>
      <c r="M50" s="24">
        <f>SUMIFS(M51:M66,A51:A66,"P")</f>
        <v>0</v>
      </c>
      <c r="N50" s="25"/>
    </row>
    <row r="51">
      <c r="A51" s="1" t="s">
        <v>659</v>
      </c>
      <c r="B51" s="1">
        <v>11</v>
      </c>
      <c r="C51" s="26" t="s">
        <v>4940</v>
      </c>
      <c r="D51" t="s">
        <v>661</v>
      </c>
      <c r="E51" s="27" t="s">
        <v>4941</v>
      </c>
      <c r="F51" s="28" t="s">
        <v>670</v>
      </c>
      <c r="G51" s="29">
        <v>40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5013</v>
      </c>
    </row>
    <row r="54" ht="38.25">
      <c r="A54" s="1" t="s">
        <v>666</v>
      </c>
      <c r="E54" s="27" t="s">
        <v>4839</v>
      </c>
    </row>
    <row r="55">
      <c r="A55" s="1" t="s">
        <v>659</v>
      </c>
      <c r="B55" s="1">
        <v>12</v>
      </c>
      <c r="C55" s="26" t="s">
        <v>4841</v>
      </c>
      <c r="D55" t="s">
        <v>661</v>
      </c>
      <c r="E55" s="27" t="s">
        <v>4842</v>
      </c>
      <c r="F55" s="28" t="s">
        <v>683</v>
      </c>
      <c r="G55" s="29">
        <v>2</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5013</v>
      </c>
    </row>
    <row r="58" ht="25.5">
      <c r="A58" s="1" t="s">
        <v>666</v>
      </c>
      <c r="E58" s="27" t="s">
        <v>4843</v>
      </c>
    </row>
    <row r="59">
      <c r="A59" s="1" t="s">
        <v>659</v>
      </c>
      <c r="B59" s="1">
        <v>13</v>
      </c>
      <c r="C59" s="26" t="s">
        <v>3356</v>
      </c>
      <c r="D59" t="s">
        <v>661</v>
      </c>
      <c r="E59" s="27" t="s">
        <v>3357</v>
      </c>
      <c r="F59" s="28" t="s">
        <v>683</v>
      </c>
      <c r="G59" s="29">
        <v>4</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5013</v>
      </c>
    </row>
    <row r="62" ht="38.25">
      <c r="A62" s="1" t="s">
        <v>666</v>
      </c>
      <c r="E62" s="27" t="s">
        <v>4221</v>
      </c>
    </row>
    <row r="63">
      <c r="A63" s="1" t="s">
        <v>659</v>
      </c>
      <c r="B63" s="1">
        <v>14</v>
      </c>
      <c r="C63" s="26" t="s">
        <v>4222</v>
      </c>
      <c r="D63" t="s">
        <v>661</v>
      </c>
      <c r="E63" s="27" t="s">
        <v>4223</v>
      </c>
      <c r="F63" s="28" t="s">
        <v>683</v>
      </c>
      <c r="G63" s="29">
        <v>10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5013</v>
      </c>
    </row>
    <row r="66" ht="38.25">
      <c r="A66" s="1" t="s">
        <v>666</v>
      </c>
      <c r="E66" s="27" t="s">
        <v>4224</v>
      </c>
    </row>
    <row r="67">
      <c r="A67" s="1" t="s">
        <v>656</v>
      </c>
      <c r="C67" s="22" t="s">
        <v>4507</v>
      </c>
      <c r="E67" s="23" t="s">
        <v>4226</v>
      </c>
      <c r="L67" s="24">
        <f>SUMIFS(L68:L127,A68:A127,"P")</f>
        <v>0</v>
      </c>
      <c r="M67" s="24">
        <f>SUMIFS(M68:M127,A68:A127,"P")</f>
        <v>0</v>
      </c>
      <c r="N67" s="25"/>
    </row>
    <row r="68" ht="25.5">
      <c r="A68" s="1" t="s">
        <v>659</v>
      </c>
      <c r="B68" s="1">
        <v>15</v>
      </c>
      <c r="C68" s="26" t="s">
        <v>3359</v>
      </c>
      <c r="D68" t="s">
        <v>661</v>
      </c>
      <c r="E68" s="27" t="s">
        <v>3360</v>
      </c>
      <c r="F68" s="28" t="s">
        <v>670</v>
      </c>
      <c r="G68" s="29">
        <v>20</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5025</v>
      </c>
    </row>
    <row r="71" ht="38.25">
      <c r="A71" s="1" t="s">
        <v>666</v>
      </c>
      <c r="E71" s="27" t="s">
        <v>4228</v>
      </c>
    </row>
    <row r="72">
      <c r="A72" s="1" t="s">
        <v>659</v>
      </c>
      <c r="B72" s="1">
        <v>16</v>
      </c>
      <c r="C72" s="26" t="s">
        <v>968</v>
      </c>
      <c r="D72" t="s">
        <v>661</v>
      </c>
      <c r="E72" s="27" t="s">
        <v>969</v>
      </c>
      <c r="F72" s="28" t="s">
        <v>670</v>
      </c>
      <c r="G72" s="29">
        <v>140</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5025</v>
      </c>
    </row>
    <row r="75" ht="38.25">
      <c r="A75" s="1" t="s">
        <v>666</v>
      </c>
      <c r="E75" s="27" t="s">
        <v>4228</v>
      </c>
    </row>
    <row r="76">
      <c r="A76" s="1" t="s">
        <v>659</v>
      </c>
      <c r="B76" s="1">
        <v>17</v>
      </c>
      <c r="C76" s="26" t="s">
        <v>3362</v>
      </c>
      <c r="D76" t="s">
        <v>661</v>
      </c>
      <c r="E76" s="27" t="s">
        <v>3363</v>
      </c>
      <c r="F76" s="28" t="s">
        <v>670</v>
      </c>
      <c r="G76" s="29">
        <v>160</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5025</v>
      </c>
    </row>
    <row r="79" ht="38.25">
      <c r="A79" s="1" t="s">
        <v>666</v>
      </c>
      <c r="E79" s="27" t="s">
        <v>4228</v>
      </c>
    </row>
    <row r="80" ht="25.5">
      <c r="A80" s="1" t="s">
        <v>659</v>
      </c>
      <c r="B80" s="1">
        <v>18</v>
      </c>
      <c r="C80" s="26" t="s">
        <v>4483</v>
      </c>
      <c r="D80" t="s">
        <v>661</v>
      </c>
      <c r="E80" s="27" t="s">
        <v>4484</v>
      </c>
      <c r="F80" s="28" t="s">
        <v>670</v>
      </c>
      <c r="G80" s="29">
        <v>540</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5025</v>
      </c>
    </row>
    <row r="83" ht="38.25">
      <c r="A83" s="1" t="s">
        <v>666</v>
      </c>
      <c r="E83" s="27" t="s">
        <v>4228</v>
      </c>
    </row>
    <row r="84">
      <c r="A84" s="1" t="s">
        <v>659</v>
      </c>
      <c r="B84" s="1">
        <v>19</v>
      </c>
      <c r="C84" s="26" t="s">
        <v>4487</v>
      </c>
      <c r="D84" t="s">
        <v>661</v>
      </c>
      <c r="E84" s="27" t="s">
        <v>4488</v>
      </c>
      <c r="F84" s="28" t="s">
        <v>670</v>
      </c>
      <c r="G84" s="29">
        <v>170</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5025</v>
      </c>
    </row>
    <row r="87" ht="38.25">
      <c r="A87" s="1" t="s">
        <v>666</v>
      </c>
      <c r="E87" s="27" t="s">
        <v>4228</v>
      </c>
    </row>
    <row r="88" ht="25.5">
      <c r="A88" s="1" t="s">
        <v>659</v>
      </c>
      <c r="B88" s="1">
        <v>20</v>
      </c>
      <c r="C88" s="26" t="s">
        <v>1515</v>
      </c>
      <c r="D88" t="s">
        <v>661</v>
      </c>
      <c r="E88" s="27" t="s">
        <v>1516</v>
      </c>
      <c r="F88" s="28" t="s">
        <v>670</v>
      </c>
      <c r="G88" s="29">
        <v>170</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5025</v>
      </c>
    </row>
    <row r="91" ht="38.25">
      <c r="A91" s="1" t="s">
        <v>666</v>
      </c>
      <c r="E91" s="27" t="s">
        <v>4228</v>
      </c>
    </row>
    <row r="92">
      <c r="A92" s="1" t="s">
        <v>659</v>
      </c>
      <c r="B92" s="1">
        <v>21</v>
      </c>
      <c r="C92" s="26" t="s">
        <v>4490</v>
      </c>
      <c r="D92" t="s">
        <v>661</v>
      </c>
      <c r="E92" s="27" t="s">
        <v>4491</v>
      </c>
      <c r="F92" s="28" t="s">
        <v>670</v>
      </c>
      <c r="G92" s="29">
        <v>80</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5025</v>
      </c>
    </row>
    <row r="95" ht="38.25">
      <c r="A95" s="1" t="s">
        <v>666</v>
      </c>
      <c r="E95" s="27" t="s">
        <v>4228</v>
      </c>
    </row>
    <row r="96">
      <c r="A96" s="1" t="s">
        <v>659</v>
      </c>
      <c r="B96" s="1">
        <v>22</v>
      </c>
      <c r="C96" s="26" t="s">
        <v>5026</v>
      </c>
      <c r="D96" t="s">
        <v>661</v>
      </c>
      <c r="E96" s="27" t="s">
        <v>5027</v>
      </c>
      <c r="F96" s="28" t="s">
        <v>670</v>
      </c>
      <c r="G96" s="29">
        <v>60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5025</v>
      </c>
    </row>
    <row r="99" ht="38.25">
      <c r="A99" s="1" t="s">
        <v>666</v>
      </c>
      <c r="E99" s="27" t="s">
        <v>4228</v>
      </c>
    </row>
    <row r="100">
      <c r="A100" s="1" t="s">
        <v>659</v>
      </c>
      <c r="B100" s="1">
        <v>23</v>
      </c>
      <c r="C100" s="26" t="s">
        <v>5028</v>
      </c>
      <c r="D100" t="s">
        <v>661</v>
      </c>
      <c r="E100" s="27" t="s">
        <v>5029</v>
      </c>
      <c r="F100" s="28" t="s">
        <v>670</v>
      </c>
      <c r="G100" s="29">
        <v>60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5025</v>
      </c>
    </row>
    <row r="103" ht="38.25">
      <c r="A103" s="1" t="s">
        <v>666</v>
      </c>
      <c r="E103" s="27" t="s">
        <v>4081</v>
      </c>
    </row>
    <row r="104" ht="25.5">
      <c r="A104" s="1" t="s">
        <v>659</v>
      </c>
      <c r="B104" s="1">
        <v>24</v>
      </c>
      <c r="C104" s="26" t="s">
        <v>1376</v>
      </c>
      <c r="D104" t="s">
        <v>661</v>
      </c>
      <c r="E104" s="27" t="s">
        <v>1377</v>
      </c>
      <c r="F104" s="28" t="s">
        <v>683</v>
      </c>
      <c r="G104" s="29">
        <v>20</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5025</v>
      </c>
    </row>
    <row r="107" ht="38.25">
      <c r="A107" s="1" t="s">
        <v>666</v>
      </c>
      <c r="E107" s="27" t="s">
        <v>4233</v>
      </c>
    </row>
    <row r="108" ht="25.5">
      <c r="A108" s="1" t="s">
        <v>659</v>
      </c>
      <c r="B108" s="1">
        <v>25</v>
      </c>
      <c r="C108" s="26" t="s">
        <v>975</v>
      </c>
      <c r="D108" t="s">
        <v>661</v>
      </c>
      <c r="E108" s="27" t="s">
        <v>976</v>
      </c>
      <c r="F108" s="28" t="s">
        <v>683</v>
      </c>
      <c r="G108" s="29">
        <v>32</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5025</v>
      </c>
    </row>
    <row r="111" ht="38.25">
      <c r="A111" s="1" t="s">
        <v>666</v>
      </c>
      <c r="E111" s="27" t="s">
        <v>4233</v>
      </c>
    </row>
    <row r="112" ht="25.5">
      <c r="A112" s="1" t="s">
        <v>659</v>
      </c>
      <c r="B112" s="1">
        <v>26</v>
      </c>
      <c r="C112" s="26" t="s">
        <v>4027</v>
      </c>
      <c r="D112" t="s">
        <v>661</v>
      </c>
      <c r="E112" s="27" t="s">
        <v>4028</v>
      </c>
      <c r="F112" s="28" t="s">
        <v>683</v>
      </c>
      <c r="G112" s="29">
        <v>6</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5025</v>
      </c>
    </row>
    <row r="115" ht="38.25">
      <c r="A115" s="1" t="s">
        <v>666</v>
      </c>
      <c r="E115" s="27" t="s">
        <v>4233</v>
      </c>
    </row>
    <row r="116">
      <c r="A116" s="1" t="s">
        <v>659</v>
      </c>
      <c r="B116" s="1">
        <v>27</v>
      </c>
      <c r="C116" s="26" t="s">
        <v>5030</v>
      </c>
      <c r="D116" t="s">
        <v>661</v>
      </c>
      <c r="E116" s="27" t="s">
        <v>5031</v>
      </c>
      <c r="F116" s="28" t="s">
        <v>670</v>
      </c>
      <c r="G116" s="29">
        <v>40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5025</v>
      </c>
    </row>
    <row r="119" ht="25.5">
      <c r="A119" s="1" t="s">
        <v>666</v>
      </c>
      <c r="E119" s="27" t="s">
        <v>5032</v>
      </c>
    </row>
    <row r="120">
      <c r="A120" s="1" t="s">
        <v>659</v>
      </c>
      <c r="B120" s="1">
        <v>28</v>
      </c>
      <c r="C120" s="26" t="s">
        <v>5033</v>
      </c>
      <c r="D120" t="s">
        <v>661</v>
      </c>
      <c r="E120" s="27" t="s">
        <v>5034</v>
      </c>
      <c r="F120" s="28" t="s">
        <v>670</v>
      </c>
      <c r="G120" s="29">
        <v>40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5025</v>
      </c>
    </row>
    <row r="123" ht="25.5">
      <c r="A123" s="1" t="s">
        <v>666</v>
      </c>
      <c r="E123" s="27" t="s">
        <v>5035</v>
      </c>
    </row>
    <row r="124">
      <c r="A124" s="1" t="s">
        <v>659</v>
      </c>
      <c r="B124" s="1">
        <v>29</v>
      </c>
      <c r="C124" s="26" t="s">
        <v>4029</v>
      </c>
      <c r="D124" t="s">
        <v>661</v>
      </c>
      <c r="E124" s="27" t="s">
        <v>4030</v>
      </c>
      <c r="F124" s="28" t="s">
        <v>683</v>
      </c>
      <c r="G124" s="29">
        <v>30</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5025</v>
      </c>
    </row>
    <row r="127" ht="25.5">
      <c r="A127" s="1" t="s">
        <v>666</v>
      </c>
      <c r="E127" s="27" t="s">
        <v>4236</v>
      </c>
    </row>
    <row r="128">
      <c r="A128" s="1" t="s">
        <v>656</v>
      </c>
      <c r="C128" s="22" t="s">
        <v>4585</v>
      </c>
      <c r="E128" s="23" t="s">
        <v>4586</v>
      </c>
      <c r="L128" s="24">
        <f>SUMIFS(L129:L132,A129:A132,"P")</f>
        <v>0</v>
      </c>
      <c r="M128" s="24">
        <f>SUMIFS(M129:M132,A129:A132,"P")</f>
        <v>0</v>
      </c>
      <c r="N128" s="25"/>
    </row>
    <row r="129" ht="25.5">
      <c r="A129" s="1" t="s">
        <v>659</v>
      </c>
      <c r="B129" s="1">
        <v>30</v>
      </c>
      <c r="C129" s="26" t="s">
        <v>5036</v>
      </c>
      <c r="D129" t="s">
        <v>661</v>
      </c>
      <c r="E129" s="27" t="s">
        <v>5037</v>
      </c>
      <c r="F129" s="28" t="s">
        <v>683</v>
      </c>
      <c r="G129" s="29">
        <v>3</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c r="A131" s="1" t="s">
        <v>665</v>
      </c>
      <c r="E131" s="33" t="s">
        <v>4948</v>
      </c>
    </row>
    <row r="132" ht="38.25">
      <c r="A132" s="1" t="s">
        <v>666</v>
      </c>
      <c r="E132" s="27" t="s">
        <v>5038</v>
      </c>
    </row>
    <row r="133">
      <c r="A133" s="1" t="s">
        <v>656</v>
      </c>
      <c r="C133" s="22" t="s">
        <v>4096</v>
      </c>
      <c r="E133" s="23" t="s">
        <v>4097</v>
      </c>
      <c r="L133" s="24">
        <f>SUMIFS(L134:L153,A134:A153,"P")</f>
        <v>0</v>
      </c>
      <c r="M133" s="24">
        <f>SUMIFS(M134:M153,A134:A153,"P")</f>
        <v>0</v>
      </c>
      <c r="N133" s="25"/>
    </row>
    <row r="134">
      <c r="A134" s="1" t="s">
        <v>659</v>
      </c>
      <c r="B134" s="1">
        <v>31</v>
      </c>
      <c r="C134" s="26" t="s">
        <v>5039</v>
      </c>
      <c r="D134" t="s">
        <v>661</v>
      </c>
      <c r="E134" s="27" t="s">
        <v>5040</v>
      </c>
      <c r="F134" s="28" t="s">
        <v>683</v>
      </c>
      <c r="G134" s="29">
        <v>5</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4948</v>
      </c>
    </row>
    <row r="137" ht="38.25">
      <c r="A137" s="1" t="s">
        <v>666</v>
      </c>
      <c r="E137" s="27" t="s">
        <v>4701</v>
      </c>
    </row>
    <row r="138">
      <c r="A138" s="1" t="s">
        <v>659</v>
      </c>
      <c r="B138" s="1">
        <v>32</v>
      </c>
      <c r="C138" s="26" t="s">
        <v>5041</v>
      </c>
      <c r="D138" t="s">
        <v>661</v>
      </c>
      <c r="E138" s="27" t="s">
        <v>5042</v>
      </c>
      <c r="F138" s="28" t="s">
        <v>683</v>
      </c>
      <c r="G138" s="29">
        <v>5</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4948</v>
      </c>
    </row>
    <row r="141" ht="38.25">
      <c r="A141" s="1" t="s">
        <v>666</v>
      </c>
      <c r="E141" s="27" t="s">
        <v>4701</v>
      </c>
    </row>
    <row r="142">
      <c r="A142" s="1" t="s">
        <v>659</v>
      </c>
      <c r="B142" s="1">
        <v>33</v>
      </c>
      <c r="C142" s="26" t="s">
        <v>5043</v>
      </c>
      <c r="D142" t="s">
        <v>661</v>
      </c>
      <c r="E142" s="27" t="s">
        <v>5044</v>
      </c>
      <c r="F142" s="28" t="s">
        <v>683</v>
      </c>
      <c r="G142" s="29">
        <v>2</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4948</v>
      </c>
    </row>
    <row r="145" ht="38.25">
      <c r="A145" s="1" t="s">
        <v>666</v>
      </c>
      <c r="E145" s="27" t="s">
        <v>4701</v>
      </c>
    </row>
    <row r="146">
      <c r="A146" s="1" t="s">
        <v>659</v>
      </c>
      <c r="B146" s="1">
        <v>34</v>
      </c>
      <c r="C146" s="26" t="s">
        <v>5045</v>
      </c>
      <c r="D146" t="s">
        <v>661</v>
      </c>
      <c r="E146" s="27" t="s">
        <v>5046</v>
      </c>
      <c r="F146" s="28" t="s">
        <v>683</v>
      </c>
      <c r="G146" s="29">
        <v>5</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4948</v>
      </c>
    </row>
    <row r="149" ht="38.25">
      <c r="A149" s="1" t="s">
        <v>666</v>
      </c>
      <c r="E149" s="27" t="s">
        <v>4701</v>
      </c>
    </row>
    <row r="150">
      <c r="A150" s="1" t="s">
        <v>659</v>
      </c>
      <c r="B150" s="1">
        <v>35</v>
      </c>
      <c r="C150" s="26" t="s">
        <v>5047</v>
      </c>
      <c r="D150" t="s">
        <v>661</v>
      </c>
      <c r="E150" s="27" t="s">
        <v>5048</v>
      </c>
      <c r="F150" s="28" t="s">
        <v>683</v>
      </c>
      <c r="G150" s="29">
        <v>5</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4948</v>
      </c>
    </row>
    <row r="153" ht="38.25">
      <c r="A153" s="1" t="s">
        <v>666</v>
      </c>
      <c r="E153" s="27" t="s">
        <v>4701</v>
      </c>
    </row>
    <row r="154">
      <c r="A154" s="1" t="s">
        <v>656</v>
      </c>
      <c r="C154" s="22" t="s">
        <v>4596</v>
      </c>
      <c r="E154" s="23" t="s">
        <v>4597</v>
      </c>
      <c r="L154" s="24">
        <f>SUMIFS(L155:L158,A155:A158,"P")</f>
        <v>0</v>
      </c>
      <c r="M154" s="24">
        <f>SUMIFS(M155:M158,A155:A158,"P")</f>
        <v>0</v>
      </c>
      <c r="N154" s="25"/>
    </row>
    <row r="155">
      <c r="A155" s="1" t="s">
        <v>659</v>
      </c>
      <c r="B155" s="1">
        <v>36</v>
      </c>
      <c r="C155" s="26" t="s">
        <v>4861</v>
      </c>
      <c r="D155" t="s">
        <v>661</v>
      </c>
      <c r="E155" s="27" t="s">
        <v>4862</v>
      </c>
      <c r="F155" s="28" t="s">
        <v>683</v>
      </c>
      <c r="G155" s="29">
        <v>20</v>
      </c>
      <c r="H155" s="28">
        <v>0</v>
      </c>
      <c r="I155" s="30">
        <f>ROUND(G155*H155,P4)</f>
        <v>0</v>
      </c>
      <c r="L155" s="31">
        <v>0</v>
      </c>
      <c r="M155" s="24">
        <f>ROUND(G155*L155,P4)</f>
        <v>0</v>
      </c>
      <c r="N155" s="25" t="s">
        <v>1345</v>
      </c>
      <c r="O155" s="32">
        <f>M155*AA155</f>
        <v>0</v>
      </c>
      <c r="P155" s="1">
        <v>3</v>
      </c>
      <c r="AA155" s="1">
        <f>IF(P155=1,$O$3,IF(P155=2,$O$4,$O$5))</f>
        <v>0</v>
      </c>
    </row>
    <row r="156">
      <c r="A156" s="1" t="s">
        <v>664</v>
      </c>
      <c r="E156" s="27" t="s">
        <v>661</v>
      </c>
    </row>
    <row r="157">
      <c r="A157" s="1" t="s">
        <v>665</v>
      </c>
      <c r="E157" s="33" t="s">
        <v>4948</v>
      </c>
    </row>
    <row r="158" ht="38.25">
      <c r="A158" s="1" t="s">
        <v>666</v>
      </c>
      <c r="E158" s="27" t="s">
        <v>4863</v>
      </c>
    </row>
    <row r="159">
      <c r="A159" s="1" t="s">
        <v>656</v>
      </c>
      <c r="C159" s="22" t="s">
        <v>3903</v>
      </c>
      <c r="E159" s="23" t="s">
        <v>3904</v>
      </c>
      <c r="L159" s="24">
        <f>SUMIFS(L160:L179,A160:A179,"P")</f>
        <v>0</v>
      </c>
      <c r="M159" s="24">
        <f>SUMIFS(M160:M179,A160:A179,"P")</f>
        <v>0</v>
      </c>
      <c r="N159" s="25"/>
    </row>
    <row r="160">
      <c r="A160" s="1" t="s">
        <v>659</v>
      </c>
      <c r="B160" s="1">
        <v>37</v>
      </c>
      <c r="C160" s="26" t="s">
        <v>5049</v>
      </c>
      <c r="D160" t="s">
        <v>661</v>
      </c>
      <c r="E160" s="27" t="s">
        <v>5050</v>
      </c>
      <c r="F160" s="28" t="s">
        <v>683</v>
      </c>
      <c r="G160" s="29">
        <v>1</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4522</v>
      </c>
    </row>
    <row r="163" ht="89.25">
      <c r="A163" s="1" t="s">
        <v>666</v>
      </c>
      <c r="E163" s="27" t="s">
        <v>4249</v>
      </c>
    </row>
    <row r="164">
      <c r="A164" s="1" t="s">
        <v>659</v>
      </c>
      <c r="B164" s="1">
        <v>38</v>
      </c>
      <c r="C164" s="26" t="s">
        <v>4252</v>
      </c>
      <c r="D164" t="s">
        <v>661</v>
      </c>
      <c r="E164" s="27" t="s">
        <v>4253</v>
      </c>
      <c r="F164" s="28" t="s">
        <v>683</v>
      </c>
      <c r="G164" s="29">
        <v>1</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4522</v>
      </c>
    </row>
    <row r="167" ht="114.75">
      <c r="A167" s="1" t="s">
        <v>666</v>
      </c>
      <c r="E167" s="27" t="s">
        <v>4254</v>
      </c>
    </row>
    <row r="168">
      <c r="A168" s="1" t="s">
        <v>659</v>
      </c>
      <c r="B168" s="1">
        <v>39</v>
      </c>
      <c r="C168" s="26" t="s">
        <v>4258</v>
      </c>
      <c r="D168" t="s">
        <v>661</v>
      </c>
      <c r="E168" s="27" t="s">
        <v>4259</v>
      </c>
      <c r="F168" s="28" t="s">
        <v>683</v>
      </c>
      <c r="G168" s="29">
        <v>1</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4522</v>
      </c>
    </row>
    <row r="171" ht="76.5">
      <c r="A171" s="1" t="s">
        <v>666</v>
      </c>
      <c r="E171" s="27" t="s">
        <v>4260</v>
      </c>
    </row>
    <row r="172" ht="25.5">
      <c r="A172" s="1" t="s">
        <v>659</v>
      </c>
      <c r="B172" s="1">
        <v>40</v>
      </c>
      <c r="C172" s="26" t="s">
        <v>5051</v>
      </c>
      <c r="D172" t="s">
        <v>661</v>
      </c>
      <c r="E172" s="27" t="s">
        <v>5052</v>
      </c>
      <c r="F172" s="28" t="s">
        <v>683</v>
      </c>
      <c r="G172" s="29">
        <v>1</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c r="A174" s="1" t="s">
        <v>665</v>
      </c>
      <c r="E174" s="33" t="s">
        <v>4522</v>
      </c>
    </row>
    <row r="175" ht="127.5">
      <c r="A175" s="1" t="s">
        <v>666</v>
      </c>
      <c r="E175" s="27" t="s">
        <v>4273</v>
      </c>
    </row>
    <row r="176" ht="38.25">
      <c r="A176" s="1" t="s">
        <v>659</v>
      </c>
      <c r="B176" s="1">
        <v>41</v>
      </c>
      <c r="C176" s="26" t="s">
        <v>4274</v>
      </c>
      <c r="D176" t="s">
        <v>661</v>
      </c>
      <c r="E176" s="27" t="s">
        <v>4275</v>
      </c>
      <c r="F176" s="28" t="s">
        <v>683</v>
      </c>
      <c r="G176" s="29">
        <v>3</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c r="A178" s="1" t="s">
        <v>665</v>
      </c>
      <c r="E178" s="33" t="s">
        <v>4522</v>
      </c>
    </row>
    <row r="179" ht="127.5">
      <c r="A179" s="1" t="s">
        <v>666</v>
      </c>
      <c r="E179" s="27" t="s">
        <v>4273</v>
      </c>
    </row>
    <row r="180">
      <c r="A180" s="1" t="s">
        <v>656</v>
      </c>
      <c r="C180" s="22" t="s">
        <v>4008</v>
      </c>
      <c r="E180" s="23" t="s">
        <v>4009</v>
      </c>
      <c r="L180" s="24">
        <f>SUMIFS(L181:L232,A181:A232,"P")</f>
        <v>0</v>
      </c>
      <c r="M180" s="24">
        <f>SUMIFS(M181:M232,A181:A232,"P")</f>
        <v>0</v>
      </c>
      <c r="N180" s="25"/>
    </row>
    <row r="181" ht="25.5">
      <c r="A181" s="1" t="s">
        <v>659</v>
      </c>
      <c r="B181" s="1">
        <v>42</v>
      </c>
      <c r="C181" s="26" t="s">
        <v>4520</v>
      </c>
      <c r="D181" t="s">
        <v>661</v>
      </c>
      <c r="E181" s="27" t="s">
        <v>4521</v>
      </c>
      <c r="F181" s="28" t="s">
        <v>683</v>
      </c>
      <c r="G181" s="29">
        <v>2</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4522</v>
      </c>
    </row>
    <row r="184" ht="38.25">
      <c r="A184" s="1" t="s">
        <v>666</v>
      </c>
      <c r="E184" s="27" t="s">
        <v>4523</v>
      </c>
    </row>
    <row r="185" ht="25.5">
      <c r="A185" s="1" t="s">
        <v>659</v>
      </c>
      <c r="B185" s="1">
        <v>43</v>
      </c>
      <c r="C185" s="26" t="s">
        <v>5053</v>
      </c>
      <c r="D185" t="s">
        <v>661</v>
      </c>
      <c r="E185" s="27" t="s">
        <v>5054</v>
      </c>
      <c r="F185" s="28" t="s">
        <v>683</v>
      </c>
      <c r="G185" s="29">
        <v>2</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4522</v>
      </c>
    </row>
    <row r="188" ht="38.25">
      <c r="A188" s="1" t="s">
        <v>666</v>
      </c>
      <c r="E188" s="27" t="s">
        <v>4523</v>
      </c>
    </row>
    <row r="189">
      <c r="A189" s="1" t="s">
        <v>659</v>
      </c>
      <c r="B189" s="1">
        <v>44</v>
      </c>
      <c r="C189" s="26" t="s">
        <v>5055</v>
      </c>
      <c r="D189" t="s">
        <v>661</v>
      </c>
      <c r="E189" s="27" t="s">
        <v>5056</v>
      </c>
      <c r="F189" s="28" t="s">
        <v>683</v>
      </c>
      <c r="G189" s="29">
        <v>20</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4522</v>
      </c>
    </row>
    <row r="192" ht="38.25">
      <c r="A192" s="1" t="s">
        <v>666</v>
      </c>
      <c r="E192" s="27" t="s">
        <v>4764</v>
      </c>
    </row>
    <row r="193">
      <c r="A193" s="1" t="s">
        <v>659</v>
      </c>
      <c r="B193" s="1">
        <v>45</v>
      </c>
      <c r="C193" s="26" t="s">
        <v>5057</v>
      </c>
      <c r="D193" t="s">
        <v>661</v>
      </c>
      <c r="E193" s="27" t="s">
        <v>5058</v>
      </c>
      <c r="F193" s="28" t="s">
        <v>683</v>
      </c>
      <c r="G193" s="29">
        <v>14</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4522</v>
      </c>
    </row>
    <row r="196" ht="38.25">
      <c r="A196" s="1" t="s">
        <v>666</v>
      </c>
      <c r="E196" s="27" t="s">
        <v>4764</v>
      </c>
    </row>
    <row r="197" ht="25.5">
      <c r="A197" s="1" t="s">
        <v>659</v>
      </c>
      <c r="B197" s="1">
        <v>46</v>
      </c>
      <c r="C197" s="26" t="s">
        <v>2170</v>
      </c>
      <c r="D197" t="s">
        <v>661</v>
      </c>
      <c r="E197" s="27" t="s">
        <v>3483</v>
      </c>
      <c r="F197" s="28" t="s">
        <v>683</v>
      </c>
      <c r="G197" s="29">
        <v>1</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4522</v>
      </c>
    </row>
    <row r="200" ht="63.75">
      <c r="A200" s="1" t="s">
        <v>666</v>
      </c>
      <c r="E200" s="27" t="s">
        <v>4013</v>
      </c>
    </row>
    <row r="201" ht="38.25">
      <c r="A201" s="1" t="s">
        <v>659</v>
      </c>
      <c r="B201" s="1">
        <v>47</v>
      </c>
      <c r="C201" s="26" t="s">
        <v>4011</v>
      </c>
      <c r="D201" t="s">
        <v>661</v>
      </c>
      <c r="E201" s="27" t="s">
        <v>4012</v>
      </c>
      <c r="F201" s="28" t="s">
        <v>683</v>
      </c>
      <c r="G201" s="29">
        <v>3</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4522</v>
      </c>
    </row>
    <row r="204" ht="63.75">
      <c r="A204" s="1" t="s">
        <v>666</v>
      </c>
      <c r="E204" s="27" t="s">
        <v>4013</v>
      </c>
    </row>
    <row r="205" ht="25.5">
      <c r="A205" s="1" t="s">
        <v>659</v>
      </c>
      <c r="B205" s="1">
        <v>48</v>
      </c>
      <c r="C205" s="26" t="s">
        <v>4014</v>
      </c>
      <c r="D205" t="s">
        <v>661</v>
      </c>
      <c r="E205" s="27" t="s">
        <v>4015</v>
      </c>
      <c r="F205" s="28" t="s">
        <v>683</v>
      </c>
      <c r="G205" s="29">
        <v>1</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4522</v>
      </c>
    </row>
    <row r="208" ht="38.25">
      <c r="A208" s="1" t="s">
        <v>666</v>
      </c>
      <c r="E208" s="27" t="s">
        <v>4291</v>
      </c>
    </row>
    <row r="209">
      <c r="A209" s="1" t="s">
        <v>659</v>
      </c>
      <c r="B209" s="1">
        <v>49</v>
      </c>
      <c r="C209" s="26" t="s">
        <v>4160</v>
      </c>
      <c r="D209" t="s">
        <v>661</v>
      </c>
      <c r="E209" s="27" t="s">
        <v>4161</v>
      </c>
      <c r="F209" s="28" t="s">
        <v>683</v>
      </c>
      <c r="G209" s="29">
        <v>28</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4522</v>
      </c>
    </row>
    <row r="212" ht="38.25">
      <c r="A212" s="1" t="s">
        <v>666</v>
      </c>
      <c r="E212" s="27" t="s">
        <v>4162</v>
      </c>
    </row>
    <row r="213">
      <c r="A213" s="1" t="s">
        <v>659</v>
      </c>
      <c r="B213" s="1">
        <v>50</v>
      </c>
      <c r="C213" s="26" t="s">
        <v>4165</v>
      </c>
      <c r="D213" t="s">
        <v>661</v>
      </c>
      <c r="E213" s="27" t="s">
        <v>4166</v>
      </c>
      <c r="F213" s="28" t="s">
        <v>874</v>
      </c>
      <c r="G213" s="29">
        <v>20</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4522</v>
      </c>
    </row>
    <row r="216" ht="38.25">
      <c r="A216" s="1" t="s">
        <v>666</v>
      </c>
      <c r="E216" s="27" t="s">
        <v>4292</v>
      </c>
    </row>
    <row r="217">
      <c r="A217" s="1" t="s">
        <v>659</v>
      </c>
      <c r="B217" s="1">
        <v>51</v>
      </c>
      <c r="C217" s="26" t="s">
        <v>1996</v>
      </c>
      <c r="D217" t="s">
        <v>661</v>
      </c>
      <c r="E217" s="27" t="s">
        <v>1997</v>
      </c>
      <c r="F217" s="28" t="s">
        <v>874</v>
      </c>
      <c r="G217" s="29">
        <v>10</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38.25">
      <c r="A220" s="1" t="s">
        <v>666</v>
      </c>
      <c r="E220" s="27" t="s">
        <v>4293</v>
      </c>
    </row>
    <row r="221">
      <c r="A221" s="1" t="s">
        <v>659</v>
      </c>
      <c r="B221" s="1">
        <v>52</v>
      </c>
      <c r="C221" s="26" t="s">
        <v>2000</v>
      </c>
      <c r="D221" t="s">
        <v>661</v>
      </c>
      <c r="E221" s="27" t="s">
        <v>2001</v>
      </c>
      <c r="F221" s="28" t="s">
        <v>874</v>
      </c>
      <c r="G221" s="29">
        <v>10</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38.25">
      <c r="A224" s="1" t="s">
        <v>666</v>
      </c>
      <c r="E224" s="27" t="s">
        <v>4294</v>
      </c>
    </row>
    <row r="225">
      <c r="A225" s="1" t="s">
        <v>659</v>
      </c>
      <c r="B225" s="1">
        <v>53</v>
      </c>
      <c r="C225" s="26" t="s">
        <v>2003</v>
      </c>
      <c r="D225" t="s">
        <v>661</v>
      </c>
      <c r="E225" s="27" t="s">
        <v>2004</v>
      </c>
      <c r="F225" s="28" t="s">
        <v>874</v>
      </c>
      <c r="G225" s="29">
        <v>15</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4522</v>
      </c>
    </row>
    <row r="228" ht="38.25">
      <c r="A228" s="1" t="s">
        <v>666</v>
      </c>
      <c r="E228" s="27" t="s">
        <v>5004</v>
      </c>
    </row>
    <row r="229">
      <c r="A229" s="1" t="s">
        <v>659</v>
      </c>
      <c r="B229" s="1">
        <v>54</v>
      </c>
      <c r="C229" s="26" t="s">
        <v>4789</v>
      </c>
      <c r="D229" t="s">
        <v>661</v>
      </c>
      <c r="E229" s="27" t="s">
        <v>4790</v>
      </c>
      <c r="F229" s="28" t="s">
        <v>683</v>
      </c>
      <c r="G229" s="29">
        <v>1</v>
      </c>
      <c r="H229" s="28">
        <v>0</v>
      </c>
      <c r="I229" s="30">
        <f>ROUND(G229*H229,P4)</f>
        <v>0</v>
      </c>
      <c r="L229" s="31">
        <v>0</v>
      </c>
      <c r="M229" s="24">
        <f>ROUND(G229*L229,P4)</f>
        <v>0</v>
      </c>
      <c r="N229" s="25" t="s">
        <v>4516</v>
      </c>
      <c r="O229" s="32">
        <f>M229*AA229</f>
        <v>0</v>
      </c>
      <c r="P229" s="1">
        <v>3</v>
      </c>
      <c r="AA229" s="1">
        <f>IF(P229=1,$O$3,IF(P229=2,$O$4,$O$5))</f>
        <v>0</v>
      </c>
    </row>
    <row r="230">
      <c r="A230" s="1" t="s">
        <v>664</v>
      </c>
      <c r="E230" s="27" t="s">
        <v>661</v>
      </c>
    </row>
    <row r="231">
      <c r="A231" s="1" t="s">
        <v>665</v>
      </c>
      <c r="E231" s="33" t="s">
        <v>4522</v>
      </c>
    </row>
    <row r="232" ht="153">
      <c r="A232" s="1" t="s">
        <v>666</v>
      </c>
      <c r="E232" s="27" t="s">
        <v>4791</v>
      </c>
    </row>
    <row r="233">
      <c r="A233" s="1" t="s">
        <v>656</v>
      </c>
      <c r="C233" s="22" t="s">
        <v>900</v>
      </c>
      <c r="E233" s="23" t="s">
        <v>2924</v>
      </c>
      <c r="L233" s="24">
        <f>SUMIFS(L234:L237,A234:A237,"P")</f>
        <v>0</v>
      </c>
      <c r="M233" s="24">
        <f>SUMIFS(M234:M237,A234:A237,"P")</f>
        <v>0</v>
      </c>
      <c r="N233" s="25"/>
    </row>
    <row r="234" ht="25.5">
      <c r="A234" s="1" t="s">
        <v>659</v>
      </c>
      <c r="B234" s="1">
        <v>55</v>
      </c>
      <c r="C234" s="26" t="s">
        <v>1890</v>
      </c>
      <c r="D234" t="s">
        <v>903</v>
      </c>
      <c r="E234" s="27" t="s">
        <v>4651</v>
      </c>
      <c r="F234" s="28" t="s">
        <v>905</v>
      </c>
      <c r="G234" s="29">
        <v>0.5</v>
      </c>
      <c r="H234" s="28">
        <v>0</v>
      </c>
      <c r="I234" s="30">
        <f>ROUND(G234*H234,P4)</f>
        <v>0</v>
      </c>
      <c r="L234" s="31">
        <v>0</v>
      </c>
      <c r="M234" s="24">
        <f>ROUND(G234*L234,P4)</f>
        <v>0</v>
      </c>
      <c r="N234" s="25" t="s">
        <v>4516</v>
      </c>
      <c r="O234" s="32">
        <f>M234*AA234</f>
        <v>0</v>
      </c>
      <c r="P234" s="1">
        <v>3</v>
      </c>
      <c r="AA234" s="1">
        <f>IF(P234=1,$O$3,IF(P234=2,$O$4,$O$5))</f>
        <v>0</v>
      </c>
    </row>
    <row r="235" ht="25.5">
      <c r="A235" s="1" t="s">
        <v>664</v>
      </c>
      <c r="E235" s="27" t="s">
        <v>1892</v>
      </c>
    </row>
    <row r="236">
      <c r="A236" s="1" t="s">
        <v>665</v>
      </c>
      <c r="E236" s="33" t="s">
        <v>4522</v>
      </c>
    </row>
    <row r="237" ht="153">
      <c r="A237" s="1" t="s">
        <v>666</v>
      </c>
      <c r="E237" s="27" t="s">
        <v>913</v>
      </c>
    </row>
  </sheetData>
  <sheetProtection sheet="1" objects="1" scenarios="1" spinCount="100000" saltValue="jz3GoIADgWZucUi2VUuDH7hNsJGvM9f+Z5lv+ZHwuy3sYbUTm2589stmsBdf7XO72H5xvzwcpYDjwRrbrIfD4w==" hashValue="aI366iDcs7ZDLtTgcFnaKz0h8QkhXPnkorSTlWYgPX5Sjikg3REv6l5y/NCREqqDyt0Rtb+N9VVxXWhvIryc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COUNTIFS(L8:L188,"=0",A8:A188,"P")+COUNTIFS(L8:L188,"",A8:A188,"P")+SUM(Q8:Q188)</f>
        <v>0</v>
      </c>
    </row>
    <row r="8">
      <c r="A8" s="1" t="s">
        <v>654</v>
      </c>
      <c r="C8" s="22" t="s">
        <v>5059</v>
      </c>
      <c r="E8" s="23" t="s">
        <v>203</v>
      </c>
      <c r="L8" s="24">
        <f>L9+L18+L23+L68+L73+L86+L143</f>
        <v>0</v>
      </c>
      <c r="M8" s="24">
        <f>M9+M18+M23+M68+M73+M86+M143</f>
        <v>0</v>
      </c>
      <c r="N8" s="25"/>
    </row>
    <row r="9">
      <c r="A9" s="1" t="s">
        <v>656</v>
      </c>
      <c r="C9" s="22" t="s">
        <v>4504</v>
      </c>
      <c r="E9" s="23" t="s">
        <v>4058</v>
      </c>
      <c r="L9" s="24">
        <f>SUMIFS(L10:L17,A10:A17,"P")</f>
        <v>0</v>
      </c>
      <c r="M9" s="24">
        <f>SUMIFS(M10:M17,A10:A17,"P")</f>
        <v>0</v>
      </c>
      <c r="N9" s="25"/>
    </row>
    <row r="10">
      <c r="A10" s="1" t="s">
        <v>659</v>
      </c>
      <c r="B10" s="1">
        <v>1</v>
      </c>
      <c r="C10" s="26" t="s">
        <v>2852</v>
      </c>
      <c r="D10" t="s">
        <v>661</v>
      </c>
      <c r="E10" s="27" t="s">
        <v>2853</v>
      </c>
      <c r="F10" s="28" t="s">
        <v>670</v>
      </c>
      <c r="G10" s="29">
        <v>20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4556</v>
      </c>
    </row>
    <row r="13" ht="25.5">
      <c r="A13" s="1" t="s">
        <v>666</v>
      </c>
      <c r="E13" s="27" t="s">
        <v>4209</v>
      </c>
    </row>
    <row r="14" ht="25.5">
      <c r="A14" s="1" t="s">
        <v>659</v>
      </c>
      <c r="B14" s="1">
        <v>2</v>
      </c>
      <c r="C14" s="26" t="s">
        <v>1590</v>
      </c>
      <c r="D14" t="s">
        <v>661</v>
      </c>
      <c r="E14" s="27" t="s">
        <v>1591</v>
      </c>
      <c r="F14" s="28" t="s">
        <v>683</v>
      </c>
      <c r="G14" s="29">
        <v>2</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4556</v>
      </c>
    </row>
    <row r="17" ht="38.25">
      <c r="A17" s="1" t="s">
        <v>666</v>
      </c>
      <c r="E17" s="27" t="s">
        <v>967</v>
      </c>
    </row>
    <row r="18">
      <c r="A18" s="1" t="s">
        <v>656</v>
      </c>
      <c r="C18" s="22" t="s">
        <v>4065</v>
      </c>
      <c r="E18" s="23" t="s">
        <v>4066</v>
      </c>
      <c r="L18" s="24">
        <f>SUMIFS(L19:L22,A19:A22,"P")</f>
        <v>0</v>
      </c>
      <c r="M18" s="24">
        <f>SUMIFS(M19:M22,A19:A22,"P")</f>
        <v>0</v>
      </c>
      <c r="N18" s="25"/>
    </row>
    <row r="19">
      <c r="A19" s="1" t="s">
        <v>659</v>
      </c>
      <c r="B19" s="1">
        <v>3</v>
      </c>
      <c r="C19" s="26" t="s">
        <v>4940</v>
      </c>
      <c r="D19" t="s">
        <v>661</v>
      </c>
      <c r="E19" s="27" t="s">
        <v>4941</v>
      </c>
      <c r="F19" s="28" t="s">
        <v>670</v>
      </c>
      <c r="G19" s="29">
        <v>10</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4556</v>
      </c>
    </row>
    <row r="22" ht="38.25">
      <c r="A22" s="1" t="s">
        <v>666</v>
      </c>
      <c r="E22" s="27" t="s">
        <v>4839</v>
      </c>
    </row>
    <row r="23">
      <c r="A23" s="1" t="s">
        <v>656</v>
      </c>
      <c r="C23" s="22" t="s">
        <v>4507</v>
      </c>
      <c r="E23" s="23" t="s">
        <v>4226</v>
      </c>
      <c r="L23" s="24">
        <f>SUMIFS(L24:L67,A24:A67,"P")</f>
        <v>0</v>
      </c>
      <c r="M23" s="24">
        <f>SUMIFS(M24:M67,A24:A67,"P")</f>
        <v>0</v>
      </c>
      <c r="N23" s="25"/>
    </row>
    <row r="24" ht="25.5">
      <c r="A24" s="1" t="s">
        <v>659</v>
      </c>
      <c r="B24" s="1">
        <v>4</v>
      </c>
      <c r="C24" s="26" t="s">
        <v>3359</v>
      </c>
      <c r="D24" t="s">
        <v>661</v>
      </c>
      <c r="E24" s="27" t="s">
        <v>3360</v>
      </c>
      <c r="F24" s="28" t="s">
        <v>670</v>
      </c>
      <c r="G24" s="29">
        <v>20</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5025</v>
      </c>
    </row>
    <row r="27" ht="38.25">
      <c r="A27" s="1" t="s">
        <v>666</v>
      </c>
      <c r="E27" s="27" t="s">
        <v>4228</v>
      </c>
    </row>
    <row r="28">
      <c r="A28" s="1" t="s">
        <v>659</v>
      </c>
      <c r="B28" s="1">
        <v>5</v>
      </c>
      <c r="C28" s="26" t="s">
        <v>5060</v>
      </c>
      <c r="D28" t="s">
        <v>661</v>
      </c>
      <c r="E28" s="27" t="s">
        <v>5061</v>
      </c>
      <c r="F28" s="28" t="s">
        <v>670</v>
      </c>
      <c r="G28" s="29">
        <v>60</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5025</v>
      </c>
    </row>
    <row r="31" ht="38.25">
      <c r="A31" s="1" t="s">
        <v>666</v>
      </c>
      <c r="E31" s="27" t="s">
        <v>4228</v>
      </c>
    </row>
    <row r="32" ht="25.5">
      <c r="A32" s="1" t="s">
        <v>659</v>
      </c>
      <c r="B32" s="1">
        <v>6</v>
      </c>
      <c r="C32" s="26" t="s">
        <v>1515</v>
      </c>
      <c r="D32" t="s">
        <v>661</v>
      </c>
      <c r="E32" s="27" t="s">
        <v>1516</v>
      </c>
      <c r="F32" s="28" t="s">
        <v>670</v>
      </c>
      <c r="G32" s="29">
        <v>160</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5025</v>
      </c>
    </row>
    <row r="35" ht="38.25">
      <c r="A35" s="1" t="s">
        <v>666</v>
      </c>
      <c r="E35" s="27" t="s">
        <v>4228</v>
      </c>
    </row>
    <row r="36">
      <c r="A36" s="1" t="s">
        <v>659</v>
      </c>
      <c r="B36" s="1">
        <v>7</v>
      </c>
      <c r="C36" s="26" t="s">
        <v>4490</v>
      </c>
      <c r="D36" t="s">
        <v>661</v>
      </c>
      <c r="E36" s="27" t="s">
        <v>4491</v>
      </c>
      <c r="F36" s="28" t="s">
        <v>670</v>
      </c>
      <c r="G36" s="29">
        <v>160</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5025</v>
      </c>
    </row>
    <row r="39" ht="38.25">
      <c r="A39" s="1" t="s">
        <v>666</v>
      </c>
      <c r="E39" s="27" t="s">
        <v>4228</v>
      </c>
    </row>
    <row r="40">
      <c r="A40" s="1" t="s">
        <v>659</v>
      </c>
      <c r="B40" s="1">
        <v>8</v>
      </c>
      <c r="C40" s="26" t="s">
        <v>5026</v>
      </c>
      <c r="D40" t="s">
        <v>661</v>
      </c>
      <c r="E40" s="27" t="s">
        <v>5027</v>
      </c>
      <c r="F40" s="28" t="s">
        <v>670</v>
      </c>
      <c r="G40" s="29">
        <v>60</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5025</v>
      </c>
    </row>
    <row r="43" ht="38.25">
      <c r="A43" s="1" t="s">
        <v>666</v>
      </c>
      <c r="E43" s="27" t="s">
        <v>4228</v>
      </c>
    </row>
    <row r="44">
      <c r="A44" s="1" t="s">
        <v>659</v>
      </c>
      <c r="B44" s="1">
        <v>9</v>
      </c>
      <c r="C44" s="26" t="s">
        <v>4079</v>
      </c>
      <c r="D44" t="s">
        <v>661</v>
      </c>
      <c r="E44" s="27" t="s">
        <v>4080</v>
      </c>
      <c r="F44" s="28" t="s">
        <v>670</v>
      </c>
      <c r="G44" s="29">
        <v>120</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5025</v>
      </c>
    </row>
    <row r="47" ht="38.25">
      <c r="A47" s="1" t="s">
        <v>666</v>
      </c>
      <c r="E47" s="27" t="s">
        <v>4081</v>
      </c>
    </row>
    <row r="48" ht="25.5">
      <c r="A48" s="1" t="s">
        <v>659</v>
      </c>
      <c r="B48" s="1">
        <v>10</v>
      </c>
      <c r="C48" s="26" t="s">
        <v>975</v>
      </c>
      <c r="D48" t="s">
        <v>661</v>
      </c>
      <c r="E48" s="27" t="s">
        <v>976</v>
      </c>
      <c r="F48" s="28" t="s">
        <v>683</v>
      </c>
      <c r="G48" s="29">
        <v>30</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5025</v>
      </c>
    </row>
    <row r="51" ht="38.25">
      <c r="A51" s="1" t="s">
        <v>666</v>
      </c>
      <c r="E51" s="27" t="s">
        <v>4233</v>
      </c>
    </row>
    <row r="52" ht="25.5">
      <c r="A52" s="1" t="s">
        <v>659</v>
      </c>
      <c r="B52" s="1">
        <v>11</v>
      </c>
      <c r="C52" s="26" t="s">
        <v>1378</v>
      </c>
      <c r="D52" t="s">
        <v>661</v>
      </c>
      <c r="E52" s="27" t="s">
        <v>1379</v>
      </c>
      <c r="F52" s="28" t="s">
        <v>683</v>
      </c>
      <c r="G52" s="29">
        <v>40</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5025</v>
      </c>
    </row>
    <row r="55" ht="38.25">
      <c r="A55" s="1" t="s">
        <v>666</v>
      </c>
      <c r="E55" s="27" t="s">
        <v>4233</v>
      </c>
    </row>
    <row r="56">
      <c r="A56" s="1" t="s">
        <v>659</v>
      </c>
      <c r="B56" s="1">
        <v>12</v>
      </c>
      <c r="C56" s="26" t="s">
        <v>5030</v>
      </c>
      <c r="D56" t="s">
        <v>661</v>
      </c>
      <c r="E56" s="27" t="s">
        <v>5031</v>
      </c>
      <c r="F56" s="28" t="s">
        <v>670</v>
      </c>
      <c r="G56" s="29">
        <v>40</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5025</v>
      </c>
    </row>
    <row r="59" ht="25.5">
      <c r="A59" s="1" t="s">
        <v>666</v>
      </c>
      <c r="E59" s="27" t="s">
        <v>5032</v>
      </c>
    </row>
    <row r="60">
      <c r="A60" s="1" t="s">
        <v>659</v>
      </c>
      <c r="B60" s="1">
        <v>13</v>
      </c>
      <c r="C60" s="26" t="s">
        <v>5033</v>
      </c>
      <c r="D60" t="s">
        <v>661</v>
      </c>
      <c r="E60" s="27" t="s">
        <v>5034</v>
      </c>
      <c r="F60" s="28" t="s">
        <v>670</v>
      </c>
      <c r="G60" s="29">
        <v>40</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5025</v>
      </c>
    </row>
    <row r="63" ht="25.5">
      <c r="A63" s="1" t="s">
        <v>666</v>
      </c>
      <c r="E63" s="27" t="s">
        <v>5035</v>
      </c>
    </row>
    <row r="64">
      <c r="A64" s="1" t="s">
        <v>659</v>
      </c>
      <c r="B64" s="1">
        <v>14</v>
      </c>
      <c r="C64" s="26" t="s">
        <v>4029</v>
      </c>
      <c r="D64" t="s">
        <v>661</v>
      </c>
      <c r="E64" s="27" t="s">
        <v>4030</v>
      </c>
      <c r="F64" s="28" t="s">
        <v>683</v>
      </c>
      <c r="G64" s="29">
        <v>30</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5025</v>
      </c>
    </row>
    <row r="67" ht="25.5">
      <c r="A67" s="1" t="s">
        <v>666</v>
      </c>
      <c r="E67" s="27" t="s">
        <v>4236</v>
      </c>
    </row>
    <row r="68">
      <c r="A68" s="1" t="s">
        <v>656</v>
      </c>
      <c r="C68" s="22" t="s">
        <v>4585</v>
      </c>
      <c r="E68" s="23" t="s">
        <v>4586</v>
      </c>
      <c r="L68" s="24">
        <f>SUMIFS(L69:L72,A69:A72,"P")</f>
        <v>0</v>
      </c>
      <c r="M68" s="24">
        <f>SUMIFS(M69:M72,A69:A72,"P")</f>
        <v>0</v>
      </c>
      <c r="N68" s="25"/>
    </row>
    <row r="69" ht="25.5">
      <c r="A69" s="1" t="s">
        <v>659</v>
      </c>
      <c r="B69" s="1">
        <v>15</v>
      </c>
      <c r="C69" s="26" t="s">
        <v>5036</v>
      </c>
      <c r="D69" t="s">
        <v>661</v>
      </c>
      <c r="E69" s="27" t="s">
        <v>5037</v>
      </c>
      <c r="F69" s="28" t="s">
        <v>683</v>
      </c>
      <c r="G69" s="29">
        <v>1</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4948</v>
      </c>
    </row>
    <row r="72" ht="38.25">
      <c r="A72" s="1" t="s">
        <v>666</v>
      </c>
      <c r="E72" s="27" t="s">
        <v>5038</v>
      </c>
    </row>
    <row r="73">
      <c r="A73" s="1" t="s">
        <v>656</v>
      </c>
      <c r="C73" s="22" t="s">
        <v>4096</v>
      </c>
      <c r="E73" s="23" t="s">
        <v>4097</v>
      </c>
      <c r="L73" s="24">
        <f>SUMIFS(L74:L85,A74:A85,"P")</f>
        <v>0</v>
      </c>
      <c r="M73" s="24">
        <f>SUMIFS(M74:M85,A74:A85,"P")</f>
        <v>0</v>
      </c>
      <c r="N73" s="25"/>
    </row>
    <row r="74">
      <c r="A74" s="1" t="s">
        <v>659</v>
      </c>
      <c r="B74" s="1">
        <v>16</v>
      </c>
      <c r="C74" s="26" t="s">
        <v>5041</v>
      </c>
      <c r="D74" t="s">
        <v>661</v>
      </c>
      <c r="E74" s="27" t="s">
        <v>5042</v>
      </c>
      <c r="F74" s="28" t="s">
        <v>683</v>
      </c>
      <c r="G74" s="29">
        <v>8</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4948</v>
      </c>
    </row>
    <row r="77" ht="38.25">
      <c r="A77" s="1" t="s">
        <v>666</v>
      </c>
      <c r="E77" s="27" t="s">
        <v>4701</v>
      </c>
    </row>
    <row r="78">
      <c r="A78" s="1" t="s">
        <v>659</v>
      </c>
      <c r="B78" s="1">
        <v>17</v>
      </c>
      <c r="C78" s="26" t="s">
        <v>5043</v>
      </c>
      <c r="D78" t="s">
        <v>661</v>
      </c>
      <c r="E78" s="27" t="s">
        <v>5044</v>
      </c>
      <c r="F78" s="28" t="s">
        <v>683</v>
      </c>
      <c r="G78" s="29">
        <v>8</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4948</v>
      </c>
    </row>
    <row r="81" ht="38.25">
      <c r="A81" s="1" t="s">
        <v>666</v>
      </c>
      <c r="E81" s="27" t="s">
        <v>4701</v>
      </c>
    </row>
    <row r="82">
      <c r="A82" s="1" t="s">
        <v>659</v>
      </c>
      <c r="B82" s="1">
        <v>18</v>
      </c>
      <c r="C82" s="26" t="s">
        <v>5047</v>
      </c>
      <c r="D82" t="s">
        <v>661</v>
      </c>
      <c r="E82" s="27" t="s">
        <v>5048</v>
      </c>
      <c r="F82" s="28" t="s">
        <v>683</v>
      </c>
      <c r="G82" s="29">
        <v>8</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4948</v>
      </c>
    </row>
    <row r="85" ht="38.25">
      <c r="A85" s="1" t="s">
        <v>666</v>
      </c>
      <c r="E85" s="27" t="s">
        <v>4701</v>
      </c>
    </row>
    <row r="86">
      <c r="A86" s="1" t="s">
        <v>656</v>
      </c>
      <c r="C86" s="22" t="s">
        <v>3903</v>
      </c>
      <c r="E86" s="23" t="s">
        <v>3904</v>
      </c>
      <c r="L86" s="24">
        <f>SUMIFS(L87:L142,A87:A142,"P")</f>
        <v>0</v>
      </c>
      <c r="M86" s="24">
        <f>SUMIFS(M87:M142,A87:A142,"P")</f>
        <v>0</v>
      </c>
      <c r="N86" s="25"/>
    </row>
    <row r="87">
      <c r="A87" s="1" t="s">
        <v>659</v>
      </c>
      <c r="B87" s="1">
        <v>19</v>
      </c>
      <c r="C87" s="26" t="s">
        <v>4247</v>
      </c>
      <c r="D87" t="s">
        <v>661</v>
      </c>
      <c r="E87" s="27" t="s">
        <v>4248</v>
      </c>
      <c r="F87" s="28" t="s">
        <v>683</v>
      </c>
      <c r="G87" s="29">
        <v>1</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4948</v>
      </c>
    </row>
    <row r="90" ht="89.25">
      <c r="A90" s="1" t="s">
        <v>666</v>
      </c>
      <c r="E90" s="27" t="s">
        <v>4249</v>
      </c>
    </row>
    <row r="91">
      <c r="A91" s="1" t="s">
        <v>659</v>
      </c>
      <c r="B91" s="1">
        <v>20</v>
      </c>
      <c r="C91" s="26" t="s">
        <v>4250</v>
      </c>
      <c r="D91" t="s">
        <v>661</v>
      </c>
      <c r="E91" s="27" t="s">
        <v>4251</v>
      </c>
      <c r="F91" s="28" t="s">
        <v>683</v>
      </c>
      <c r="G91" s="29">
        <v>1</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4948</v>
      </c>
    </row>
    <row r="94" ht="89.25">
      <c r="A94" s="1" t="s">
        <v>666</v>
      </c>
      <c r="E94" s="27" t="s">
        <v>4157</v>
      </c>
    </row>
    <row r="95">
      <c r="A95" s="1" t="s">
        <v>659</v>
      </c>
      <c r="B95" s="1">
        <v>21</v>
      </c>
      <c r="C95" s="26" t="s">
        <v>4252</v>
      </c>
      <c r="D95" t="s">
        <v>661</v>
      </c>
      <c r="E95" s="27" t="s">
        <v>4253</v>
      </c>
      <c r="F95" s="28" t="s">
        <v>683</v>
      </c>
      <c r="G95" s="29">
        <v>1</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4948</v>
      </c>
    </row>
    <row r="98" ht="114.75">
      <c r="A98" s="1" t="s">
        <v>666</v>
      </c>
      <c r="E98" s="27" t="s">
        <v>4254</v>
      </c>
    </row>
    <row r="99">
      <c r="A99" s="1" t="s">
        <v>659</v>
      </c>
      <c r="B99" s="1">
        <v>22</v>
      </c>
      <c r="C99" s="26" t="s">
        <v>4258</v>
      </c>
      <c r="D99" t="s">
        <v>661</v>
      </c>
      <c r="E99" s="27" t="s">
        <v>4259</v>
      </c>
      <c r="F99" s="28" t="s">
        <v>683</v>
      </c>
      <c r="G99" s="29">
        <v>1</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c r="E101" s="33" t="s">
        <v>4948</v>
      </c>
    </row>
    <row r="102" ht="76.5">
      <c r="A102" s="1" t="s">
        <v>666</v>
      </c>
      <c r="E102" s="27" t="s">
        <v>4260</v>
      </c>
    </row>
    <row r="103">
      <c r="A103" s="1" t="s">
        <v>659</v>
      </c>
      <c r="B103" s="1">
        <v>23</v>
      </c>
      <c r="C103" s="26" t="s">
        <v>5062</v>
      </c>
      <c r="D103" t="s">
        <v>661</v>
      </c>
      <c r="E103" s="27" t="s">
        <v>5063</v>
      </c>
      <c r="F103" s="28" t="s">
        <v>683</v>
      </c>
      <c r="G103" s="29">
        <v>1</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4948</v>
      </c>
    </row>
    <row r="106" ht="51">
      <c r="A106" s="1" t="s">
        <v>666</v>
      </c>
      <c r="E106" s="27" t="s">
        <v>4986</v>
      </c>
    </row>
    <row r="107">
      <c r="A107" s="1" t="s">
        <v>659</v>
      </c>
      <c r="B107" s="1">
        <v>24</v>
      </c>
      <c r="C107" s="26" t="s">
        <v>5064</v>
      </c>
      <c r="D107" t="s">
        <v>661</v>
      </c>
      <c r="E107" s="27" t="s">
        <v>5065</v>
      </c>
      <c r="F107" s="28" t="s">
        <v>683</v>
      </c>
      <c r="G107" s="29">
        <v>12</v>
      </c>
      <c r="H107" s="28">
        <v>0</v>
      </c>
      <c r="I107" s="30">
        <f>ROUND(G107*H107,P4)</f>
        <v>0</v>
      </c>
      <c r="L107" s="31">
        <v>0</v>
      </c>
      <c r="M107" s="24">
        <f>ROUND(G107*L107,P4)</f>
        <v>0</v>
      </c>
      <c r="N107" s="25" t="s">
        <v>4812</v>
      </c>
      <c r="O107" s="32">
        <f>M107*AA107</f>
        <v>0</v>
      </c>
      <c r="P107" s="1">
        <v>3</v>
      </c>
      <c r="AA107" s="1">
        <f>IF(P107=1,$O$3,IF(P107=2,$O$4,$O$5))</f>
        <v>0</v>
      </c>
    </row>
    <row r="108">
      <c r="A108" s="1" t="s">
        <v>664</v>
      </c>
      <c r="E108" s="27" t="s">
        <v>661</v>
      </c>
    </row>
    <row r="109">
      <c r="A109" s="1" t="s">
        <v>665</v>
      </c>
      <c r="E109" s="33" t="s">
        <v>4948</v>
      </c>
    </row>
    <row r="110" ht="102">
      <c r="A110" s="1" t="s">
        <v>666</v>
      </c>
      <c r="E110" s="27" t="s">
        <v>5066</v>
      </c>
    </row>
    <row r="111">
      <c r="A111" s="1" t="s">
        <v>659</v>
      </c>
      <c r="B111" s="1">
        <v>25</v>
      </c>
      <c r="C111" s="26" t="s">
        <v>5067</v>
      </c>
      <c r="D111" t="s">
        <v>661</v>
      </c>
      <c r="E111" s="27" t="s">
        <v>5068</v>
      </c>
      <c r="F111" s="28" t="s">
        <v>683</v>
      </c>
      <c r="G111" s="29">
        <v>4</v>
      </c>
      <c r="H111" s="28">
        <v>0</v>
      </c>
      <c r="I111" s="30">
        <f>ROUND(G111*H111,P4)</f>
        <v>0</v>
      </c>
      <c r="L111" s="31">
        <v>0</v>
      </c>
      <c r="M111" s="24">
        <f>ROUND(G111*L111,P4)</f>
        <v>0</v>
      </c>
      <c r="N111" s="25" t="s">
        <v>4812</v>
      </c>
      <c r="O111" s="32">
        <f>M111*AA111</f>
        <v>0</v>
      </c>
      <c r="P111" s="1">
        <v>3</v>
      </c>
      <c r="AA111" s="1">
        <f>IF(P111=1,$O$3,IF(P111=2,$O$4,$O$5))</f>
        <v>0</v>
      </c>
    </row>
    <row r="112">
      <c r="A112" s="1" t="s">
        <v>664</v>
      </c>
      <c r="E112" s="27" t="s">
        <v>661</v>
      </c>
    </row>
    <row r="113">
      <c r="A113" s="1" t="s">
        <v>665</v>
      </c>
      <c r="E113" s="33" t="s">
        <v>4948</v>
      </c>
    </row>
    <row r="114" ht="102">
      <c r="A114" s="1" t="s">
        <v>666</v>
      </c>
      <c r="E114" s="27" t="s">
        <v>5066</v>
      </c>
    </row>
    <row r="115">
      <c r="A115" s="1" t="s">
        <v>659</v>
      </c>
      <c r="B115" s="1">
        <v>26</v>
      </c>
      <c r="C115" s="26" t="s">
        <v>5069</v>
      </c>
      <c r="D115" t="s">
        <v>661</v>
      </c>
      <c r="E115" s="27" t="s">
        <v>5070</v>
      </c>
      <c r="F115" s="28" t="s">
        <v>683</v>
      </c>
      <c r="G115" s="29">
        <v>1</v>
      </c>
      <c r="H115" s="28">
        <v>0</v>
      </c>
      <c r="I115" s="30">
        <f>ROUND(G115*H115,P4)</f>
        <v>0</v>
      </c>
      <c r="L115" s="31">
        <v>0</v>
      </c>
      <c r="M115" s="24">
        <f>ROUND(G115*L115,P4)</f>
        <v>0</v>
      </c>
      <c r="N115" s="25" t="s">
        <v>4812</v>
      </c>
      <c r="O115" s="32">
        <f>M115*AA115</f>
        <v>0</v>
      </c>
      <c r="P115" s="1">
        <v>3</v>
      </c>
      <c r="AA115" s="1">
        <f>IF(P115=1,$O$3,IF(P115=2,$O$4,$O$5))</f>
        <v>0</v>
      </c>
    </row>
    <row r="116">
      <c r="A116" s="1" t="s">
        <v>664</v>
      </c>
      <c r="E116" s="27" t="s">
        <v>661</v>
      </c>
    </row>
    <row r="117">
      <c r="A117" s="1" t="s">
        <v>665</v>
      </c>
      <c r="E117" s="33" t="s">
        <v>4948</v>
      </c>
    </row>
    <row r="118" ht="102">
      <c r="A118" s="1" t="s">
        <v>666</v>
      </c>
      <c r="E118" s="27" t="s">
        <v>5066</v>
      </c>
    </row>
    <row r="119">
      <c r="A119" s="1" t="s">
        <v>659</v>
      </c>
      <c r="B119" s="1">
        <v>27</v>
      </c>
      <c r="C119" s="26" t="s">
        <v>5071</v>
      </c>
      <c r="D119" t="s">
        <v>661</v>
      </c>
      <c r="E119" s="27" t="s">
        <v>5072</v>
      </c>
      <c r="F119" s="28" t="s">
        <v>683</v>
      </c>
      <c r="G119" s="29">
        <v>1</v>
      </c>
      <c r="H119" s="28">
        <v>0</v>
      </c>
      <c r="I119" s="30">
        <f>ROUND(G119*H119,P4)</f>
        <v>0</v>
      </c>
      <c r="L119" s="31">
        <v>0</v>
      </c>
      <c r="M119" s="24">
        <f>ROUND(G119*L119,P4)</f>
        <v>0</v>
      </c>
      <c r="N119" s="25" t="s">
        <v>4812</v>
      </c>
      <c r="O119" s="32">
        <f>M119*AA119</f>
        <v>0</v>
      </c>
      <c r="P119" s="1">
        <v>3</v>
      </c>
      <c r="AA119" s="1">
        <f>IF(P119=1,$O$3,IF(P119=2,$O$4,$O$5))</f>
        <v>0</v>
      </c>
    </row>
    <row r="120">
      <c r="A120" s="1" t="s">
        <v>664</v>
      </c>
      <c r="E120" s="27" t="s">
        <v>661</v>
      </c>
    </row>
    <row r="121">
      <c r="A121" s="1" t="s">
        <v>665</v>
      </c>
      <c r="E121" s="33" t="s">
        <v>4948</v>
      </c>
    </row>
    <row r="122" ht="102">
      <c r="A122" s="1" t="s">
        <v>666</v>
      </c>
      <c r="E122" s="27" t="s">
        <v>5066</v>
      </c>
    </row>
    <row r="123">
      <c r="A123" s="1" t="s">
        <v>659</v>
      </c>
      <c r="B123" s="1">
        <v>28</v>
      </c>
      <c r="C123" s="26" t="s">
        <v>5073</v>
      </c>
      <c r="D123" t="s">
        <v>661</v>
      </c>
      <c r="E123" s="27" t="s">
        <v>5074</v>
      </c>
      <c r="F123" s="28" t="s">
        <v>683</v>
      </c>
      <c r="G123" s="29">
        <v>4</v>
      </c>
      <c r="H123" s="28">
        <v>0</v>
      </c>
      <c r="I123" s="30">
        <f>ROUND(G123*H123,P4)</f>
        <v>0</v>
      </c>
      <c r="L123" s="31">
        <v>0</v>
      </c>
      <c r="M123" s="24">
        <f>ROUND(G123*L123,P4)</f>
        <v>0</v>
      </c>
      <c r="N123" s="25" t="s">
        <v>4812</v>
      </c>
      <c r="O123" s="32">
        <f>M123*AA123</f>
        <v>0</v>
      </c>
      <c r="P123" s="1">
        <v>3</v>
      </c>
      <c r="AA123" s="1">
        <f>IF(P123=1,$O$3,IF(P123=2,$O$4,$O$5))</f>
        <v>0</v>
      </c>
    </row>
    <row r="124">
      <c r="A124" s="1" t="s">
        <v>664</v>
      </c>
      <c r="E124" s="27" t="s">
        <v>661</v>
      </c>
    </row>
    <row r="125">
      <c r="A125" s="1" t="s">
        <v>665</v>
      </c>
      <c r="E125" s="33" t="s">
        <v>4948</v>
      </c>
    </row>
    <row r="126" ht="102">
      <c r="A126" s="1" t="s">
        <v>666</v>
      </c>
      <c r="E126" s="27" t="s">
        <v>5066</v>
      </c>
    </row>
    <row r="127">
      <c r="A127" s="1" t="s">
        <v>659</v>
      </c>
      <c r="B127" s="1">
        <v>29</v>
      </c>
      <c r="C127" s="26" t="s">
        <v>5075</v>
      </c>
      <c r="D127" t="s">
        <v>661</v>
      </c>
      <c r="E127" s="27" t="s">
        <v>5076</v>
      </c>
      <c r="F127" s="28" t="s">
        <v>683</v>
      </c>
      <c r="G127" s="29">
        <v>2</v>
      </c>
      <c r="H127" s="28">
        <v>0</v>
      </c>
      <c r="I127" s="30">
        <f>ROUND(G127*H127,P4)</f>
        <v>0</v>
      </c>
      <c r="L127" s="31">
        <v>0</v>
      </c>
      <c r="M127" s="24">
        <f>ROUND(G127*L127,P4)</f>
        <v>0</v>
      </c>
      <c r="N127" s="25" t="s">
        <v>4812</v>
      </c>
      <c r="O127" s="32">
        <f>M127*AA127</f>
        <v>0</v>
      </c>
      <c r="P127" s="1">
        <v>3</v>
      </c>
      <c r="AA127" s="1">
        <f>IF(P127=1,$O$3,IF(P127=2,$O$4,$O$5))</f>
        <v>0</v>
      </c>
    </row>
    <row r="128">
      <c r="A128" s="1" t="s">
        <v>664</v>
      </c>
      <c r="E128" s="27" t="s">
        <v>661</v>
      </c>
    </row>
    <row r="129">
      <c r="A129" s="1" t="s">
        <v>665</v>
      </c>
      <c r="E129" s="33" t="s">
        <v>4948</v>
      </c>
    </row>
    <row r="130" ht="102">
      <c r="A130" s="1" t="s">
        <v>666</v>
      </c>
      <c r="E130" s="27" t="s">
        <v>5066</v>
      </c>
    </row>
    <row r="131">
      <c r="A131" s="1" t="s">
        <v>659</v>
      </c>
      <c r="B131" s="1">
        <v>30</v>
      </c>
      <c r="C131" s="26" t="s">
        <v>5077</v>
      </c>
      <c r="D131" t="s">
        <v>661</v>
      </c>
      <c r="E131" s="27" t="s">
        <v>5078</v>
      </c>
      <c r="F131" s="28" t="s">
        <v>683</v>
      </c>
      <c r="G131" s="29">
        <v>1</v>
      </c>
      <c r="H131" s="28">
        <v>0</v>
      </c>
      <c r="I131" s="30">
        <f>ROUND(G131*H131,P4)</f>
        <v>0</v>
      </c>
      <c r="L131" s="31">
        <v>0</v>
      </c>
      <c r="M131" s="24">
        <f>ROUND(G131*L131,P4)</f>
        <v>0</v>
      </c>
      <c r="N131" s="25" t="s">
        <v>4812</v>
      </c>
      <c r="O131" s="32">
        <f>M131*AA131</f>
        <v>0</v>
      </c>
      <c r="P131" s="1">
        <v>3</v>
      </c>
      <c r="AA131" s="1">
        <f>IF(P131=1,$O$3,IF(P131=2,$O$4,$O$5))</f>
        <v>0</v>
      </c>
    </row>
    <row r="132">
      <c r="A132" s="1" t="s">
        <v>664</v>
      </c>
      <c r="E132" s="27" t="s">
        <v>661</v>
      </c>
    </row>
    <row r="133">
      <c r="A133" s="1" t="s">
        <v>665</v>
      </c>
      <c r="E133" s="33" t="s">
        <v>4948</v>
      </c>
    </row>
    <row r="134" ht="102">
      <c r="A134" s="1" t="s">
        <v>666</v>
      </c>
      <c r="E134" s="27" t="s">
        <v>5066</v>
      </c>
    </row>
    <row r="135">
      <c r="A135" s="1" t="s">
        <v>659</v>
      </c>
      <c r="B135" s="1">
        <v>31</v>
      </c>
      <c r="C135" s="26" t="s">
        <v>5079</v>
      </c>
      <c r="D135" t="s">
        <v>661</v>
      </c>
      <c r="E135" s="27" t="s">
        <v>5080</v>
      </c>
      <c r="F135" s="28" t="s">
        <v>683</v>
      </c>
      <c r="G135" s="29">
        <v>1</v>
      </c>
      <c r="H135" s="28">
        <v>0</v>
      </c>
      <c r="I135" s="30">
        <f>ROUND(G135*H135,P4)</f>
        <v>0</v>
      </c>
      <c r="L135" s="31">
        <v>0</v>
      </c>
      <c r="M135" s="24">
        <f>ROUND(G135*L135,P4)</f>
        <v>0</v>
      </c>
      <c r="N135" s="25" t="s">
        <v>4812</v>
      </c>
      <c r="O135" s="32">
        <f>M135*AA135</f>
        <v>0</v>
      </c>
      <c r="P135" s="1">
        <v>3</v>
      </c>
      <c r="AA135" s="1">
        <f>IF(P135=1,$O$3,IF(P135=2,$O$4,$O$5))</f>
        <v>0</v>
      </c>
    </row>
    <row r="136">
      <c r="A136" s="1" t="s">
        <v>664</v>
      </c>
      <c r="E136" s="27" t="s">
        <v>661</v>
      </c>
    </row>
    <row r="137">
      <c r="A137" s="1" t="s">
        <v>665</v>
      </c>
      <c r="E137" s="33" t="s">
        <v>4948</v>
      </c>
    </row>
    <row r="138" ht="102">
      <c r="A138" s="1" t="s">
        <v>666</v>
      </c>
      <c r="E138" s="27" t="s">
        <v>5066</v>
      </c>
    </row>
    <row r="139">
      <c r="A139" s="1" t="s">
        <v>659</v>
      </c>
      <c r="B139" s="1">
        <v>32</v>
      </c>
      <c r="C139" s="26" t="s">
        <v>5081</v>
      </c>
      <c r="D139" t="s">
        <v>661</v>
      </c>
      <c r="E139" s="27" t="s">
        <v>5082</v>
      </c>
      <c r="F139" s="28" t="s">
        <v>683</v>
      </c>
      <c r="G139" s="29">
        <v>1</v>
      </c>
      <c r="H139" s="28">
        <v>0</v>
      </c>
      <c r="I139" s="30">
        <f>ROUND(G139*H139,P4)</f>
        <v>0</v>
      </c>
      <c r="L139" s="31">
        <v>0</v>
      </c>
      <c r="M139" s="24">
        <f>ROUND(G139*L139,P4)</f>
        <v>0</v>
      </c>
      <c r="N139" s="25" t="s">
        <v>4812</v>
      </c>
      <c r="O139" s="32">
        <f>M139*AA139</f>
        <v>0</v>
      </c>
      <c r="P139" s="1">
        <v>3</v>
      </c>
      <c r="AA139" s="1">
        <f>IF(P139=1,$O$3,IF(P139=2,$O$4,$O$5))</f>
        <v>0</v>
      </c>
    </row>
    <row r="140">
      <c r="A140" s="1" t="s">
        <v>664</v>
      </c>
      <c r="E140" s="27" t="s">
        <v>661</v>
      </c>
    </row>
    <row r="141">
      <c r="A141" s="1" t="s">
        <v>665</v>
      </c>
      <c r="E141" s="33" t="s">
        <v>4948</v>
      </c>
    </row>
    <row r="142" ht="102">
      <c r="A142" s="1" t="s">
        <v>666</v>
      </c>
      <c r="E142" s="27" t="s">
        <v>5066</v>
      </c>
    </row>
    <row r="143">
      <c r="A143" s="1" t="s">
        <v>656</v>
      </c>
      <c r="C143" s="22" t="s">
        <v>4008</v>
      </c>
      <c r="E143" s="23" t="s">
        <v>4009</v>
      </c>
      <c r="L143" s="24">
        <f>SUMIFS(L144:L187,A144:A187,"P")</f>
        <v>0</v>
      </c>
      <c r="M143" s="24">
        <f>SUMIFS(M144:M187,A144:A187,"P")</f>
        <v>0</v>
      </c>
      <c r="N143" s="25"/>
    </row>
    <row r="144" ht="25.5">
      <c r="A144" s="1" t="s">
        <v>659</v>
      </c>
      <c r="B144" s="1">
        <v>33</v>
      </c>
      <c r="C144" s="26" t="s">
        <v>4520</v>
      </c>
      <c r="D144" t="s">
        <v>661</v>
      </c>
      <c r="E144" s="27" t="s">
        <v>4521</v>
      </c>
      <c r="F144" s="28" t="s">
        <v>683</v>
      </c>
      <c r="G144" s="29">
        <v>1</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4522</v>
      </c>
    </row>
    <row r="147" ht="38.25">
      <c r="A147" s="1" t="s">
        <v>666</v>
      </c>
      <c r="E147" s="27" t="s">
        <v>4523</v>
      </c>
    </row>
    <row r="148" ht="25.5">
      <c r="A148" s="1" t="s">
        <v>659</v>
      </c>
      <c r="B148" s="1">
        <v>34</v>
      </c>
      <c r="C148" s="26" t="s">
        <v>5053</v>
      </c>
      <c r="D148" t="s">
        <v>661</v>
      </c>
      <c r="E148" s="27" t="s">
        <v>5054</v>
      </c>
      <c r="F148" s="28" t="s">
        <v>683</v>
      </c>
      <c r="G148" s="29">
        <v>2</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4522</v>
      </c>
    </row>
    <row r="151" ht="38.25">
      <c r="A151" s="1" t="s">
        <v>666</v>
      </c>
      <c r="E151" s="27" t="s">
        <v>4523</v>
      </c>
    </row>
    <row r="152" ht="25.5">
      <c r="A152" s="1" t="s">
        <v>659</v>
      </c>
      <c r="B152" s="1">
        <v>35</v>
      </c>
      <c r="C152" s="26" t="s">
        <v>2170</v>
      </c>
      <c r="D152" t="s">
        <v>661</v>
      </c>
      <c r="E152" s="27" t="s">
        <v>3483</v>
      </c>
      <c r="F152" s="28" t="s">
        <v>683</v>
      </c>
      <c r="G152" s="29">
        <v>1</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4522</v>
      </c>
    </row>
    <row r="155" ht="63.75">
      <c r="A155" s="1" t="s">
        <v>666</v>
      </c>
      <c r="E155" s="27" t="s">
        <v>4013</v>
      </c>
    </row>
    <row r="156" ht="38.25">
      <c r="A156" s="1" t="s">
        <v>659</v>
      </c>
      <c r="B156" s="1">
        <v>36</v>
      </c>
      <c r="C156" s="26" t="s">
        <v>4011</v>
      </c>
      <c r="D156" t="s">
        <v>661</v>
      </c>
      <c r="E156" s="27" t="s">
        <v>4012</v>
      </c>
      <c r="F156" s="28" t="s">
        <v>683</v>
      </c>
      <c r="G156" s="29">
        <v>3</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4522</v>
      </c>
    </row>
    <row r="159" ht="63.75">
      <c r="A159" s="1" t="s">
        <v>666</v>
      </c>
      <c r="E159" s="27" t="s">
        <v>4013</v>
      </c>
    </row>
    <row r="160" ht="25.5">
      <c r="A160" s="1" t="s">
        <v>659</v>
      </c>
      <c r="B160" s="1">
        <v>37</v>
      </c>
      <c r="C160" s="26" t="s">
        <v>4014</v>
      </c>
      <c r="D160" t="s">
        <v>661</v>
      </c>
      <c r="E160" s="27" t="s">
        <v>4015</v>
      </c>
      <c r="F160" s="28" t="s">
        <v>683</v>
      </c>
      <c r="G160" s="29">
        <v>1</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4522</v>
      </c>
    </row>
    <row r="163" ht="38.25">
      <c r="A163" s="1" t="s">
        <v>666</v>
      </c>
      <c r="E163" s="27" t="s">
        <v>4291</v>
      </c>
    </row>
    <row r="164">
      <c r="A164" s="1" t="s">
        <v>659</v>
      </c>
      <c r="B164" s="1">
        <v>38</v>
      </c>
      <c r="C164" s="26" t="s">
        <v>4160</v>
      </c>
      <c r="D164" t="s">
        <v>661</v>
      </c>
      <c r="E164" s="27" t="s">
        <v>4161</v>
      </c>
      <c r="F164" s="28" t="s">
        <v>683</v>
      </c>
      <c r="G164" s="29">
        <v>20</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4522</v>
      </c>
    </row>
    <row r="167" ht="38.25">
      <c r="A167" s="1" t="s">
        <v>666</v>
      </c>
      <c r="E167" s="27" t="s">
        <v>4162</v>
      </c>
    </row>
    <row r="168">
      <c r="A168" s="1" t="s">
        <v>659</v>
      </c>
      <c r="B168" s="1">
        <v>39</v>
      </c>
      <c r="C168" s="26" t="s">
        <v>4165</v>
      </c>
      <c r="D168" t="s">
        <v>661</v>
      </c>
      <c r="E168" s="27" t="s">
        <v>4166</v>
      </c>
      <c r="F168" s="28" t="s">
        <v>874</v>
      </c>
      <c r="G168" s="29">
        <v>10</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4522</v>
      </c>
    </row>
    <row r="171" ht="38.25">
      <c r="A171" s="1" t="s">
        <v>666</v>
      </c>
      <c r="E171" s="27" t="s">
        <v>4292</v>
      </c>
    </row>
    <row r="172">
      <c r="A172" s="1" t="s">
        <v>659</v>
      </c>
      <c r="B172" s="1">
        <v>40</v>
      </c>
      <c r="C172" s="26" t="s">
        <v>1996</v>
      </c>
      <c r="D172" t="s">
        <v>661</v>
      </c>
      <c r="E172" s="27" t="s">
        <v>1997</v>
      </c>
      <c r="F172" s="28" t="s">
        <v>874</v>
      </c>
      <c r="G172" s="29">
        <v>10</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c r="A174" s="1" t="s">
        <v>665</v>
      </c>
      <c r="E174" s="33" t="s">
        <v>4522</v>
      </c>
    </row>
    <row r="175" ht="38.25">
      <c r="A175" s="1" t="s">
        <v>666</v>
      </c>
      <c r="E175" s="27" t="s">
        <v>4293</v>
      </c>
    </row>
    <row r="176">
      <c r="A176" s="1" t="s">
        <v>659</v>
      </c>
      <c r="B176" s="1">
        <v>41</v>
      </c>
      <c r="C176" s="26" t="s">
        <v>2000</v>
      </c>
      <c r="D176" t="s">
        <v>661</v>
      </c>
      <c r="E176" s="27" t="s">
        <v>2001</v>
      </c>
      <c r="F176" s="28" t="s">
        <v>874</v>
      </c>
      <c r="G176" s="29">
        <v>10</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c r="A178" s="1" t="s">
        <v>665</v>
      </c>
      <c r="E178" s="33" t="s">
        <v>4522</v>
      </c>
    </row>
    <row r="179" ht="38.25">
      <c r="A179" s="1" t="s">
        <v>666</v>
      </c>
      <c r="E179" s="27" t="s">
        <v>4294</v>
      </c>
    </row>
    <row r="180">
      <c r="A180" s="1" t="s">
        <v>659</v>
      </c>
      <c r="B180" s="1">
        <v>42</v>
      </c>
      <c r="C180" s="26" t="s">
        <v>2003</v>
      </c>
      <c r="D180" t="s">
        <v>661</v>
      </c>
      <c r="E180" s="27" t="s">
        <v>2004</v>
      </c>
      <c r="F180" s="28" t="s">
        <v>874</v>
      </c>
      <c r="G180" s="29">
        <v>10</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4522</v>
      </c>
    </row>
    <row r="183" ht="38.25">
      <c r="A183" s="1" t="s">
        <v>666</v>
      </c>
      <c r="E183" s="27" t="s">
        <v>5004</v>
      </c>
    </row>
    <row r="184">
      <c r="A184" s="1" t="s">
        <v>659</v>
      </c>
      <c r="B184" s="1">
        <v>43</v>
      </c>
      <c r="C184" s="26" t="s">
        <v>4789</v>
      </c>
      <c r="D184" t="s">
        <v>661</v>
      </c>
      <c r="E184" s="27" t="s">
        <v>4790</v>
      </c>
      <c r="F184" s="28" t="s">
        <v>683</v>
      </c>
      <c r="G184" s="29">
        <v>1</v>
      </c>
      <c r="H184" s="28">
        <v>0</v>
      </c>
      <c r="I184" s="30">
        <f>ROUND(G184*H184,P4)</f>
        <v>0</v>
      </c>
      <c r="L184" s="31">
        <v>0</v>
      </c>
      <c r="M184" s="24">
        <f>ROUND(G184*L184,P4)</f>
        <v>0</v>
      </c>
      <c r="N184" s="25" t="s">
        <v>4516</v>
      </c>
      <c r="O184" s="32">
        <f>M184*AA184</f>
        <v>0</v>
      </c>
      <c r="P184" s="1">
        <v>3</v>
      </c>
      <c r="AA184" s="1">
        <f>IF(P184=1,$O$3,IF(P184=2,$O$4,$O$5))</f>
        <v>0</v>
      </c>
    </row>
    <row r="185">
      <c r="A185" s="1" t="s">
        <v>664</v>
      </c>
      <c r="E185" s="27" t="s">
        <v>661</v>
      </c>
    </row>
    <row r="186">
      <c r="A186" s="1" t="s">
        <v>665</v>
      </c>
      <c r="E186" s="33" t="s">
        <v>4522</v>
      </c>
    </row>
    <row r="187" ht="153">
      <c r="A187" s="1" t="s">
        <v>666</v>
      </c>
      <c r="E187" s="27" t="s">
        <v>4791</v>
      </c>
    </row>
  </sheetData>
  <sheetProtection sheet="1" objects="1" scenarios="1" spinCount="100000" saltValue="YNub6NuU5Hs9/zZ+wmfu9lBhCsdECW9ri0i7SKcThNfNVKemaYG/UpxcJ+n5hV0qeqR64o/wC+JOt7fad7H5pg==" hashValue="Ok6rDN/ZBs2ol/G+BEvOkaem+/jIKLollxI2GPq14TsJSGt6L5PY1/ms46sj9t4WlaaSlDFpJiN9xyFI8ggi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COUNTIFS(L8:L497,"=0",A8:A497,"P")+COUNTIFS(L8:L497,"",A8:A497,"P")+SUM(Q8:Q497)</f>
        <v>0</v>
      </c>
    </row>
    <row r="8">
      <c r="A8" s="1" t="s">
        <v>654</v>
      </c>
      <c r="C8" s="22" t="s">
        <v>5083</v>
      </c>
      <c r="E8" s="23" t="s">
        <v>207</v>
      </c>
      <c r="L8" s="24">
        <f>L9+L54+L59+L104+L129+L158+L207+L336+L377+L458+L463+L472</f>
        <v>0</v>
      </c>
      <c r="M8" s="24">
        <f>M9+M54+M59+M104+M129+M158+M207+M336+M377+M458+M463+M472</f>
        <v>0</v>
      </c>
      <c r="N8" s="25"/>
    </row>
    <row r="9">
      <c r="A9" s="1" t="s">
        <v>656</v>
      </c>
      <c r="C9" s="22" t="s">
        <v>657</v>
      </c>
      <c r="E9" s="23" t="s">
        <v>658</v>
      </c>
      <c r="L9" s="24">
        <f>SUMIFS(L10:L53,A10:A53,"P")</f>
        <v>0</v>
      </c>
      <c r="M9" s="24">
        <f>SUMIFS(M10:M53,A10:A53,"P")</f>
        <v>0</v>
      </c>
      <c r="N9" s="25"/>
    </row>
    <row r="10">
      <c r="A10" s="1" t="s">
        <v>659</v>
      </c>
      <c r="B10" s="1">
        <v>1</v>
      </c>
      <c r="C10" s="26" t="s">
        <v>4554</v>
      </c>
      <c r="D10" t="s">
        <v>661</v>
      </c>
      <c r="E10" s="27" t="s">
        <v>4555</v>
      </c>
      <c r="F10" s="28" t="s">
        <v>677</v>
      </c>
      <c r="G10" s="29">
        <v>550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5084</v>
      </c>
    </row>
    <row r="13">
      <c r="A13" s="1" t="s">
        <v>666</v>
      </c>
      <c r="E13" s="27" t="s">
        <v>4557</v>
      </c>
    </row>
    <row r="14">
      <c r="A14" s="1" t="s">
        <v>659</v>
      </c>
      <c r="B14" s="1">
        <v>2</v>
      </c>
      <c r="C14" s="26" t="s">
        <v>5085</v>
      </c>
      <c r="D14" t="s">
        <v>661</v>
      </c>
      <c r="E14" s="27" t="s">
        <v>5086</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5084</v>
      </c>
    </row>
    <row r="17" ht="63.75">
      <c r="A17" s="1" t="s">
        <v>666</v>
      </c>
      <c r="E17" s="27" t="s">
        <v>5087</v>
      </c>
    </row>
    <row r="18" ht="25.5">
      <c r="A18" s="1" t="s">
        <v>659</v>
      </c>
      <c r="B18" s="1">
        <v>3</v>
      </c>
      <c r="C18" s="26" t="s">
        <v>5088</v>
      </c>
      <c r="D18" t="s">
        <v>661</v>
      </c>
      <c r="E18" s="27" t="s">
        <v>5089</v>
      </c>
      <c r="F18" s="28" t="s">
        <v>663</v>
      </c>
      <c r="G18" s="29">
        <v>35</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5084</v>
      </c>
    </row>
    <row r="21" ht="63.75">
      <c r="A21" s="1" t="s">
        <v>666</v>
      </c>
      <c r="E21" s="27" t="s">
        <v>5090</v>
      </c>
    </row>
    <row r="22" ht="25.5">
      <c r="A22" s="1" t="s">
        <v>659</v>
      </c>
      <c r="B22" s="1">
        <v>4</v>
      </c>
      <c r="C22" s="26" t="s">
        <v>5091</v>
      </c>
      <c r="D22" t="s">
        <v>661</v>
      </c>
      <c r="E22" s="27" t="s">
        <v>5092</v>
      </c>
      <c r="F22" s="28" t="s">
        <v>663</v>
      </c>
      <c r="G22" s="29">
        <v>6</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5084</v>
      </c>
    </row>
    <row r="25" ht="63.75">
      <c r="A25" s="1" t="s">
        <v>666</v>
      </c>
      <c r="E25" s="27" t="s">
        <v>5090</v>
      </c>
    </row>
    <row r="26" ht="25.5">
      <c r="A26" s="1" t="s">
        <v>659</v>
      </c>
      <c r="B26" s="1">
        <v>5</v>
      </c>
      <c r="C26" s="26" t="s">
        <v>5093</v>
      </c>
      <c r="D26" t="s">
        <v>661</v>
      </c>
      <c r="E26" s="27" t="s">
        <v>5094</v>
      </c>
      <c r="F26" s="28" t="s">
        <v>670</v>
      </c>
      <c r="G26" s="29">
        <v>39</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5084</v>
      </c>
    </row>
    <row r="29" ht="63.75">
      <c r="A29" s="1" t="s">
        <v>666</v>
      </c>
      <c r="E29" s="27" t="s">
        <v>5090</v>
      </c>
    </row>
    <row r="30">
      <c r="A30" s="1" t="s">
        <v>659</v>
      </c>
      <c r="B30" s="1">
        <v>6</v>
      </c>
      <c r="C30" s="26" t="s">
        <v>5095</v>
      </c>
      <c r="D30" t="s">
        <v>661</v>
      </c>
      <c r="E30" s="27" t="s">
        <v>5096</v>
      </c>
      <c r="F30" s="28" t="s">
        <v>663</v>
      </c>
      <c r="G30" s="29">
        <v>256</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5097</v>
      </c>
    </row>
    <row r="33" ht="344.25">
      <c r="A33" s="1" t="s">
        <v>666</v>
      </c>
      <c r="E33" s="27" t="s">
        <v>5098</v>
      </c>
    </row>
    <row r="34">
      <c r="A34" s="1" t="s">
        <v>659</v>
      </c>
      <c r="B34" s="1">
        <v>7</v>
      </c>
      <c r="C34" s="26" t="s">
        <v>5099</v>
      </c>
      <c r="D34" t="s">
        <v>661</v>
      </c>
      <c r="E34" s="27" t="s">
        <v>5100</v>
      </c>
      <c r="F34" s="28" t="s">
        <v>663</v>
      </c>
      <c r="G34" s="29">
        <v>400</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5097</v>
      </c>
    </row>
    <row r="37" ht="318.75">
      <c r="A37" s="1" t="s">
        <v>666</v>
      </c>
      <c r="E37" s="27" t="s">
        <v>5101</v>
      </c>
    </row>
    <row r="38">
      <c r="A38" s="1" t="s">
        <v>659</v>
      </c>
      <c r="B38" s="1">
        <v>8</v>
      </c>
      <c r="C38" s="26" t="s">
        <v>672</v>
      </c>
      <c r="D38" t="s">
        <v>661</v>
      </c>
      <c r="E38" s="27" t="s">
        <v>673</v>
      </c>
      <c r="F38" s="28" t="s">
        <v>663</v>
      </c>
      <c r="G38" s="29">
        <v>490</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5084</v>
      </c>
    </row>
    <row r="41" ht="153">
      <c r="A41" s="1" t="s">
        <v>666</v>
      </c>
      <c r="E41" s="27" t="s">
        <v>5102</v>
      </c>
    </row>
    <row r="42">
      <c r="A42" s="1" t="s">
        <v>659</v>
      </c>
      <c r="B42" s="1">
        <v>9</v>
      </c>
      <c r="C42" s="26" t="s">
        <v>1570</v>
      </c>
      <c r="D42" t="s">
        <v>661</v>
      </c>
      <c r="E42" s="27" t="s">
        <v>1571</v>
      </c>
      <c r="F42" s="28" t="s">
        <v>663</v>
      </c>
      <c r="G42" s="29">
        <v>43</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5084</v>
      </c>
    </row>
    <row r="45" ht="153">
      <c r="A45" s="1" t="s">
        <v>666</v>
      </c>
      <c r="E45" s="27" t="s">
        <v>5103</v>
      </c>
    </row>
    <row r="46">
      <c r="A46" s="1" t="s">
        <v>659</v>
      </c>
      <c r="B46" s="1">
        <v>10</v>
      </c>
      <c r="C46" s="26" t="s">
        <v>3714</v>
      </c>
      <c r="D46" t="s">
        <v>661</v>
      </c>
      <c r="E46" s="27" t="s">
        <v>3715</v>
      </c>
      <c r="F46" s="28" t="s">
        <v>677</v>
      </c>
      <c r="G46" s="29">
        <v>550</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5084</v>
      </c>
    </row>
    <row r="49" ht="38.25">
      <c r="A49" s="1" t="s">
        <v>666</v>
      </c>
      <c r="E49" s="27" t="s">
        <v>3713</v>
      </c>
    </row>
    <row r="50">
      <c r="A50" s="1" t="s">
        <v>659</v>
      </c>
      <c r="B50" s="1">
        <v>11</v>
      </c>
      <c r="C50" s="26" t="s">
        <v>5104</v>
      </c>
      <c r="D50" t="s">
        <v>661</v>
      </c>
      <c r="E50" s="27" t="s">
        <v>5105</v>
      </c>
      <c r="F50" s="28" t="s">
        <v>670</v>
      </c>
      <c r="G50" s="29">
        <v>50</v>
      </c>
      <c r="H50" s="28">
        <v>0</v>
      </c>
      <c r="I50" s="30">
        <f>ROUND(G50*H50,P4)</f>
        <v>0</v>
      </c>
      <c r="L50" s="31">
        <v>0</v>
      </c>
      <c r="M50" s="24">
        <f>ROUND(G50*L50,P4)</f>
        <v>0</v>
      </c>
      <c r="N50" s="25" t="s">
        <v>4516</v>
      </c>
      <c r="O50" s="32">
        <f>M50*AA50</f>
        <v>0</v>
      </c>
      <c r="P50" s="1">
        <v>3</v>
      </c>
      <c r="AA50" s="1">
        <f>IF(P50=1,$O$3,IF(P50=2,$O$4,$O$5))</f>
        <v>0</v>
      </c>
    </row>
    <row r="51">
      <c r="A51" s="1" t="s">
        <v>664</v>
      </c>
      <c r="E51" s="27" t="s">
        <v>661</v>
      </c>
    </row>
    <row r="52">
      <c r="A52" s="1" t="s">
        <v>665</v>
      </c>
      <c r="E52" s="33" t="s">
        <v>5084</v>
      </c>
    </row>
    <row r="53" ht="25.5">
      <c r="A53" s="1" t="s">
        <v>666</v>
      </c>
      <c r="E53" s="27" t="s">
        <v>5106</v>
      </c>
    </row>
    <row r="54">
      <c r="A54" s="1" t="s">
        <v>656</v>
      </c>
      <c r="C54" s="22" t="s">
        <v>1369</v>
      </c>
      <c r="E54" s="23" t="s">
        <v>5107</v>
      </c>
      <c r="L54" s="24">
        <f>SUMIFS(L55:L58,A55:A58,"P")</f>
        <v>0</v>
      </c>
      <c r="M54" s="24">
        <f>SUMIFS(M55:M58,A55:A58,"P")</f>
        <v>0</v>
      </c>
      <c r="N54" s="25"/>
    </row>
    <row r="55">
      <c r="A55" s="1" t="s">
        <v>659</v>
      </c>
      <c r="B55" s="1">
        <v>12</v>
      </c>
      <c r="C55" s="26" t="s">
        <v>5108</v>
      </c>
      <c r="D55" t="s">
        <v>661</v>
      </c>
      <c r="E55" s="27" t="s">
        <v>5109</v>
      </c>
      <c r="F55" s="28" t="s">
        <v>663</v>
      </c>
      <c r="G55" s="29">
        <v>30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5097</v>
      </c>
    </row>
    <row r="58" ht="38.25">
      <c r="A58" s="1" t="s">
        <v>666</v>
      </c>
      <c r="E58" s="27" t="s">
        <v>5110</v>
      </c>
    </row>
    <row r="59">
      <c r="A59" s="1" t="s">
        <v>656</v>
      </c>
      <c r="C59" s="22" t="s">
        <v>958</v>
      </c>
      <c r="E59" s="23" t="s">
        <v>959</v>
      </c>
      <c r="L59" s="24">
        <f>SUMIFS(L60:L103,A60:A103,"P")</f>
        <v>0</v>
      </c>
      <c r="M59" s="24">
        <f>SUMIFS(M60:M103,A60:A103,"P")</f>
        <v>0</v>
      </c>
      <c r="N59" s="25"/>
    </row>
    <row r="60">
      <c r="A60" s="1" t="s">
        <v>659</v>
      </c>
      <c r="B60" s="1">
        <v>13</v>
      </c>
      <c r="C60" s="26" t="s">
        <v>5111</v>
      </c>
      <c r="D60" t="s">
        <v>661</v>
      </c>
      <c r="E60" s="27" t="s">
        <v>5112</v>
      </c>
      <c r="F60" s="28" t="s">
        <v>663</v>
      </c>
      <c r="G60" s="29">
        <v>0.5</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5113</v>
      </c>
    </row>
    <row r="63" ht="63.75">
      <c r="A63" s="1" t="s">
        <v>666</v>
      </c>
      <c r="E63" s="27" t="s">
        <v>5114</v>
      </c>
    </row>
    <row r="64">
      <c r="A64" s="1" t="s">
        <v>659</v>
      </c>
      <c r="B64" s="1">
        <v>14</v>
      </c>
      <c r="C64" s="26" t="s">
        <v>5115</v>
      </c>
      <c r="D64" t="s">
        <v>661</v>
      </c>
      <c r="E64" s="27" t="s">
        <v>5116</v>
      </c>
      <c r="F64" s="28" t="s">
        <v>677</v>
      </c>
      <c r="G64" s="29">
        <v>65</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5084</v>
      </c>
    </row>
    <row r="67" ht="51">
      <c r="A67" s="1" t="s">
        <v>666</v>
      </c>
      <c r="E67" s="27" t="s">
        <v>5117</v>
      </c>
    </row>
    <row r="68">
      <c r="A68" s="1" t="s">
        <v>659</v>
      </c>
      <c r="B68" s="1">
        <v>15</v>
      </c>
      <c r="C68" s="26" t="s">
        <v>5118</v>
      </c>
      <c r="D68" t="s">
        <v>661</v>
      </c>
      <c r="E68" s="27" t="s">
        <v>5119</v>
      </c>
      <c r="F68" s="28" t="s">
        <v>677</v>
      </c>
      <c r="G68" s="29">
        <v>65</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5084</v>
      </c>
    </row>
    <row r="71" ht="51">
      <c r="A71" s="1" t="s">
        <v>666</v>
      </c>
      <c r="E71" s="27" t="s">
        <v>5117</v>
      </c>
    </row>
    <row r="72">
      <c r="A72" s="1" t="s">
        <v>659</v>
      </c>
      <c r="B72" s="1">
        <v>16</v>
      </c>
      <c r="C72" s="26" t="s">
        <v>5120</v>
      </c>
      <c r="D72" t="s">
        <v>661</v>
      </c>
      <c r="E72" s="27" t="s">
        <v>5121</v>
      </c>
      <c r="F72" s="28" t="s">
        <v>677</v>
      </c>
      <c r="G72" s="29">
        <v>130</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5084</v>
      </c>
    </row>
    <row r="75" ht="51">
      <c r="A75" s="1" t="s">
        <v>666</v>
      </c>
      <c r="E75" s="27" t="s">
        <v>5122</v>
      </c>
    </row>
    <row r="76">
      <c r="A76" s="1" t="s">
        <v>659</v>
      </c>
      <c r="B76" s="1">
        <v>17</v>
      </c>
      <c r="C76" s="26" t="s">
        <v>5123</v>
      </c>
      <c r="D76" t="s">
        <v>661</v>
      </c>
      <c r="E76" s="27" t="s">
        <v>5124</v>
      </c>
      <c r="F76" s="28" t="s">
        <v>677</v>
      </c>
      <c r="G76" s="29">
        <v>10</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5084</v>
      </c>
    </row>
    <row r="79" ht="51">
      <c r="A79" s="1" t="s">
        <v>666</v>
      </c>
      <c r="E79" s="27" t="s">
        <v>5122</v>
      </c>
    </row>
    <row r="80">
      <c r="A80" s="1" t="s">
        <v>659</v>
      </c>
      <c r="B80" s="1">
        <v>18</v>
      </c>
      <c r="C80" s="26" t="s">
        <v>5125</v>
      </c>
      <c r="D80" t="s">
        <v>661</v>
      </c>
      <c r="E80" s="27" t="s">
        <v>5126</v>
      </c>
      <c r="F80" s="28" t="s">
        <v>677</v>
      </c>
      <c r="G80" s="29">
        <v>65</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5084</v>
      </c>
    </row>
    <row r="83" ht="140.25">
      <c r="A83" s="1" t="s">
        <v>666</v>
      </c>
      <c r="E83" s="27" t="s">
        <v>5127</v>
      </c>
    </row>
    <row r="84">
      <c r="A84" s="1" t="s">
        <v>659</v>
      </c>
      <c r="B84" s="1">
        <v>19</v>
      </c>
      <c r="C84" s="26" t="s">
        <v>5128</v>
      </c>
      <c r="D84" t="s">
        <v>661</v>
      </c>
      <c r="E84" s="27" t="s">
        <v>5129</v>
      </c>
      <c r="F84" s="28" t="s">
        <v>677</v>
      </c>
      <c r="G84" s="29">
        <v>65</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5084</v>
      </c>
    </row>
    <row r="87" ht="140.25">
      <c r="A87" s="1" t="s">
        <v>666</v>
      </c>
      <c r="E87" s="27" t="s">
        <v>5127</v>
      </c>
    </row>
    <row r="88">
      <c r="A88" s="1" t="s">
        <v>659</v>
      </c>
      <c r="B88" s="1">
        <v>20</v>
      </c>
      <c r="C88" s="26" t="s">
        <v>5130</v>
      </c>
      <c r="D88" t="s">
        <v>661</v>
      </c>
      <c r="E88" s="27" t="s">
        <v>5131</v>
      </c>
      <c r="F88" s="28" t="s">
        <v>677</v>
      </c>
      <c r="G88" s="29">
        <v>23</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5132</v>
      </c>
    </row>
    <row r="91" ht="114.75">
      <c r="A91" s="1" t="s">
        <v>666</v>
      </c>
      <c r="E91" s="27" t="s">
        <v>5133</v>
      </c>
    </row>
    <row r="92">
      <c r="A92" s="1" t="s">
        <v>659</v>
      </c>
      <c r="B92" s="1">
        <v>21</v>
      </c>
      <c r="C92" s="26" t="s">
        <v>5134</v>
      </c>
      <c r="D92" t="s">
        <v>661</v>
      </c>
      <c r="E92" s="27" t="s">
        <v>5135</v>
      </c>
      <c r="F92" s="28" t="s">
        <v>677</v>
      </c>
      <c r="G92" s="29">
        <v>10</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5084</v>
      </c>
    </row>
    <row r="95" ht="76.5">
      <c r="A95" s="1" t="s">
        <v>666</v>
      </c>
      <c r="E95" s="27" t="s">
        <v>5136</v>
      </c>
    </row>
    <row r="96">
      <c r="A96" s="1" t="s">
        <v>659</v>
      </c>
      <c r="B96" s="1">
        <v>22</v>
      </c>
      <c r="C96" s="26" t="s">
        <v>5137</v>
      </c>
      <c r="D96" t="s">
        <v>661</v>
      </c>
      <c r="E96" s="27" t="s">
        <v>5138</v>
      </c>
      <c r="F96" s="28" t="s">
        <v>677</v>
      </c>
      <c r="G96" s="29">
        <v>20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5084</v>
      </c>
    </row>
    <row r="99" ht="76.5">
      <c r="A99" s="1" t="s">
        <v>666</v>
      </c>
      <c r="E99" s="27" t="s">
        <v>5136</v>
      </c>
    </row>
    <row r="100">
      <c r="A100" s="1" t="s">
        <v>659</v>
      </c>
      <c r="B100" s="1">
        <v>23</v>
      </c>
      <c r="C100" s="26" t="s">
        <v>5139</v>
      </c>
      <c r="D100" t="s">
        <v>661</v>
      </c>
      <c r="E100" s="27" t="s">
        <v>5140</v>
      </c>
      <c r="F100" s="28" t="s">
        <v>670</v>
      </c>
      <c r="G100" s="29">
        <v>60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5084</v>
      </c>
    </row>
    <row r="103" ht="25.5">
      <c r="A103" s="1" t="s">
        <v>666</v>
      </c>
      <c r="E103" s="27" t="s">
        <v>5141</v>
      </c>
    </row>
    <row r="104">
      <c r="A104" s="1" t="s">
        <v>656</v>
      </c>
      <c r="C104" s="22" t="s">
        <v>4504</v>
      </c>
      <c r="E104" s="23" t="s">
        <v>4058</v>
      </c>
      <c r="L104" s="24">
        <f>SUMIFS(L105:L128,A105:A128,"P")</f>
        <v>0</v>
      </c>
      <c r="M104" s="24">
        <f>SUMIFS(M105:M128,A105:A128,"P")</f>
        <v>0</v>
      </c>
      <c r="N104" s="25"/>
    </row>
    <row r="105">
      <c r="A105" s="1" t="s">
        <v>659</v>
      </c>
      <c r="B105" s="1">
        <v>24</v>
      </c>
      <c r="C105" s="26" t="s">
        <v>2940</v>
      </c>
      <c r="D105" t="s">
        <v>661</v>
      </c>
      <c r="E105" s="27" t="s">
        <v>2941</v>
      </c>
      <c r="F105" s="28" t="s">
        <v>670</v>
      </c>
      <c r="G105" s="29">
        <v>300</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5084</v>
      </c>
    </row>
    <row r="108" ht="51">
      <c r="A108" s="1" t="s">
        <v>666</v>
      </c>
      <c r="E108" s="27" t="s">
        <v>4663</v>
      </c>
    </row>
    <row r="109" ht="25.5">
      <c r="A109" s="1" t="s">
        <v>659</v>
      </c>
      <c r="B109" s="1">
        <v>25</v>
      </c>
      <c r="C109" s="26" t="s">
        <v>1592</v>
      </c>
      <c r="D109" t="s">
        <v>661</v>
      </c>
      <c r="E109" s="27" t="s">
        <v>1593</v>
      </c>
      <c r="F109" s="28" t="s">
        <v>683</v>
      </c>
      <c r="G109" s="29">
        <v>7</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c r="A111" s="1" t="s">
        <v>665</v>
      </c>
      <c r="E111" s="33" t="s">
        <v>5132</v>
      </c>
    </row>
    <row r="112" ht="38.25">
      <c r="A112" s="1" t="s">
        <v>666</v>
      </c>
      <c r="E112" s="27" t="s">
        <v>693</v>
      </c>
    </row>
    <row r="113" ht="25.5">
      <c r="A113" s="1" t="s">
        <v>659</v>
      </c>
      <c r="B113" s="1">
        <v>26</v>
      </c>
      <c r="C113" s="26" t="s">
        <v>691</v>
      </c>
      <c r="D113" t="s">
        <v>661</v>
      </c>
      <c r="E113" s="27" t="s">
        <v>692</v>
      </c>
      <c r="F113" s="28" t="s">
        <v>683</v>
      </c>
      <c r="G113" s="29">
        <v>2</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c r="A115" s="1" t="s">
        <v>665</v>
      </c>
      <c r="E115" s="33" t="s">
        <v>5132</v>
      </c>
    </row>
    <row r="116" ht="38.25">
      <c r="A116" s="1" t="s">
        <v>666</v>
      </c>
      <c r="E116" s="27" t="s">
        <v>693</v>
      </c>
    </row>
    <row r="117">
      <c r="A117" s="1" t="s">
        <v>659</v>
      </c>
      <c r="B117" s="1">
        <v>27</v>
      </c>
      <c r="C117" s="26" t="s">
        <v>1850</v>
      </c>
      <c r="D117" t="s">
        <v>661</v>
      </c>
      <c r="E117" s="27" t="s">
        <v>1851</v>
      </c>
      <c r="F117" s="28" t="s">
        <v>670</v>
      </c>
      <c r="G117" s="29">
        <v>300</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5084</v>
      </c>
    </row>
    <row r="120" ht="51">
      <c r="A120" s="1" t="s">
        <v>666</v>
      </c>
      <c r="E120" s="27" t="s">
        <v>4215</v>
      </c>
    </row>
    <row r="121">
      <c r="A121" s="1" t="s">
        <v>659</v>
      </c>
      <c r="B121" s="1">
        <v>28</v>
      </c>
      <c r="C121" s="26" t="s">
        <v>2914</v>
      </c>
      <c r="D121" t="s">
        <v>661</v>
      </c>
      <c r="E121" s="27" t="s">
        <v>2915</v>
      </c>
      <c r="F121" s="28" t="s">
        <v>670</v>
      </c>
      <c r="G121" s="29">
        <v>300</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c r="A123" s="1" t="s">
        <v>665</v>
      </c>
      <c r="E123" s="33" t="s">
        <v>5084</v>
      </c>
    </row>
    <row r="124" ht="25.5">
      <c r="A124" s="1" t="s">
        <v>666</v>
      </c>
      <c r="E124" s="27" t="s">
        <v>4558</v>
      </c>
    </row>
    <row r="125">
      <c r="A125" s="1" t="s">
        <v>659</v>
      </c>
      <c r="B125" s="1">
        <v>29</v>
      </c>
      <c r="C125" s="26" t="s">
        <v>4563</v>
      </c>
      <c r="D125" t="s">
        <v>661</v>
      </c>
      <c r="E125" s="27" t="s">
        <v>4564</v>
      </c>
      <c r="F125" s="28" t="s">
        <v>683</v>
      </c>
      <c r="G125" s="29">
        <v>9</v>
      </c>
      <c r="H125" s="28">
        <v>0</v>
      </c>
      <c r="I125" s="30">
        <f>ROUND(G125*H125,P4)</f>
        <v>0</v>
      </c>
      <c r="L125" s="31">
        <v>0</v>
      </c>
      <c r="M125" s="24">
        <f>ROUND(G125*L125,P4)</f>
        <v>0</v>
      </c>
      <c r="N125" s="25" t="s">
        <v>4516</v>
      </c>
      <c r="O125" s="32">
        <f>M125*AA125</f>
        <v>0</v>
      </c>
      <c r="P125" s="1">
        <v>3</v>
      </c>
      <c r="AA125" s="1">
        <f>IF(P125=1,$O$3,IF(P125=2,$O$4,$O$5))</f>
        <v>0</v>
      </c>
    </row>
    <row r="126">
      <c r="A126" s="1" t="s">
        <v>664</v>
      </c>
      <c r="E126" s="27" t="s">
        <v>661</v>
      </c>
    </row>
    <row r="127">
      <c r="A127" s="1" t="s">
        <v>665</v>
      </c>
      <c r="E127" s="33" t="s">
        <v>5084</v>
      </c>
    </row>
    <row r="128" ht="76.5">
      <c r="A128" s="1" t="s">
        <v>666</v>
      </c>
      <c r="E128" s="27" t="s">
        <v>690</v>
      </c>
    </row>
    <row r="129">
      <c r="A129" s="1" t="s">
        <v>656</v>
      </c>
      <c r="C129" s="22" t="s">
        <v>4065</v>
      </c>
      <c r="E129" s="23" t="s">
        <v>4066</v>
      </c>
      <c r="L129" s="24">
        <f>SUMIFS(L130:L157,A130:A157,"P")</f>
        <v>0</v>
      </c>
      <c r="M129" s="24">
        <f>SUMIFS(M130:M157,A130:A157,"P")</f>
        <v>0</v>
      </c>
      <c r="N129" s="25"/>
    </row>
    <row r="130">
      <c r="A130" s="1" t="s">
        <v>659</v>
      </c>
      <c r="B130" s="1">
        <v>30</v>
      </c>
      <c r="C130" s="26" t="s">
        <v>4940</v>
      </c>
      <c r="D130" t="s">
        <v>661</v>
      </c>
      <c r="E130" s="27" t="s">
        <v>4941</v>
      </c>
      <c r="F130" s="28" t="s">
        <v>670</v>
      </c>
      <c r="G130" s="29">
        <v>65</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5084</v>
      </c>
    </row>
    <row r="133" ht="38.25">
      <c r="A133" s="1" t="s">
        <v>666</v>
      </c>
      <c r="E133" s="27" t="s">
        <v>4839</v>
      </c>
    </row>
    <row r="134">
      <c r="A134" s="1" t="s">
        <v>659</v>
      </c>
      <c r="B134" s="1">
        <v>31</v>
      </c>
      <c r="C134" s="26" t="s">
        <v>5142</v>
      </c>
      <c r="D134" t="s">
        <v>661</v>
      </c>
      <c r="E134" s="27" t="s">
        <v>5143</v>
      </c>
      <c r="F134" s="28" t="s">
        <v>670</v>
      </c>
      <c r="G134" s="29">
        <v>900</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5084</v>
      </c>
    </row>
    <row r="137" ht="51">
      <c r="A137" s="1" t="s">
        <v>666</v>
      </c>
      <c r="E137" s="27" t="s">
        <v>5144</v>
      </c>
    </row>
    <row r="138">
      <c r="A138" s="1" t="s">
        <v>659</v>
      </c>
      <c r="B138" s="1">
        <v>32</v>
      </c>
      <c r="C138" s="26" t="s">
        <v>5145</v>
      </c>
      <c r="D138" t="s">
        <v>661</v>
      </c>
      <c r="E138" s="27" t="s">
        <v>5146</v>
      </c>
      <c r="F138" s="28" t="s">
        <v>683</v>
      </c>
      <c r="G138" s="29">
        <v>50</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5084</v>
      </c>
    </row>
    <row r="141" ht="38.25">
      <c r="A141" s="1" t="s">
        <v>666</v>
      </c>
      <c r="E141" s="27" t="s">
        <v>5147</v>
      </c>
    </row>
    <row r="142">
      <c r="A142" s="1" t="s">
        <v>659</v>
      </c>
      <c r="B142" s="1">
        <v>33</v>
      </c>
      <c r="C142" s="26" t="s">
        <v>3352</v>
      </c>
      <c r="D142" t="s">
        <v>661</v>
      </c>
      <c r="E142" s="27" t="s">
        <v>3353</v>
      </c>
      <c r="F142" s="28" t="s">
        <v>683</v>
      </c>
      <c r="G142" s="29">
        <v>325</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5084</v>
      </c>
    </row>
    <row r="145" ht="25.5">
      <c r="A145" s="1" t="s">
        <v>666</v>
      </c>
      <c r="E145" s="27" t="s">
        <v>4840</v>
      </c>
    </row>
    <row r="146">
      <c r="A146" s="1" t="s">
        <v>659</v>
      </c>
      <c r="B146" s="1">
        <v>34</v>
      </c>
      <c r="C146" s="26" t="s">
        <v>4222</v>
      </c>
      <c r="D146" t="s">
        <v>661</v>
      </c>
      <c r="E146" s="27" t="s">
        <v>4223</v>
      </c>
      <c r="F146" s="28" t="s">
        <v>683</v>
      </c>
      <c r="G146" s="29">
        <v>325</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5084</v>
      </c>
    </row>
    <row r="149" ht="38.25">
      <c r="A149" s="1" t="s">
        <v>666</v>
      </c>
      <c r="E149" s="27" t="s">
        <v>4224</v>
      </c>
    </row>
    <row r="150">
      <c r="A150" s="1" t="s">
        <v>659</v>
      </c>
      <c r="B150" s="1">
        <v>35</v>
      </c>
      <c r="C150" s="26" t="s">
        <v>4944</v>
      </c>
      <c r="D150" t="s">
        <v>661</v>
      </c>
      <c r="E150" s="27" t="s">
        <v>1603</v>
      </c>
      <c r="F150" s="28" t="s">
        <v>683</v>
      </c>
      <c r="G150" s="29">
        <v>33</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5084</v>
      </c>
    </row>
    <row r="153" ht="38.25">
      <c r="A153" s="1" t="s">
        <v>666</v>
      </c>
      <c r="E153" s="27" t="s">
        <v>4946</v>
      </c>
    </row>
    <row r="154">
      <c r="A154" s="1" t="s">
        <v>659</v>
      </c>
      <c r="B154" s="1">
        <v>36</v>
      </c>
      <c r="C154" s="26" t="s">
        <v>4569</v>
      </c>
      <c r="D154" t="s">
        <v>661</v>
      </c>
      <c r="E154" s="27" t="s">
        <v>4570</v>
      </c>
      <c r="F154" s="28" t="s">
        <v>670</v>
      </c>
      <c r="G154" s="29">
        <v>965</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5084</v>
      </c>
    </row>
    <row r="157" ht="51">
      <c r="A157" s="1" t="s">
        <v>666</v>
      </c>
      <c r="E157" s="27" t="s">
        <v>4531</v>
      </c>
    </row>
    <row r="158">
      <c r="A158" s="1" t="s">
        <v>656</v>
      </c>
      <c r="C158" s="22" t="s">
        <v>4507</v>
      </c>
      <c r="E158" s="23" t="s">
        <v>4226</v>
      </c>
      <c r="L158" s="24">
        <f>SUMIFS(L159:L206,A159:A206,"P")</f>
        <v>0</v>
      </c>
      <c r="M158" s="24">
        <f>SUMIFS(M159:M206,A159:A206,"P")</f>
        <v>0</v>
      </c>
      <c r="N158" s="25"/>
    </row>
    <row r="159" ht="25.5">
      <c r="A159" s="1" t="s">
        <v>659</v>
      </c>
      <c r="B159" s="1">
        <v>37</v>
      </c>
      <c r="C159" s="26" t="s">
        <v>1515</v>
      </c>
      <c r="D159" t="s">
        <v>661</v>
      </c>
      <c r="E159" s="27" t="s">
        <v>1516</v>
      </c>
      <c r="F159" s="28" t="s">
        <v>670</v>
      </c>
      <c r="G159" s="29">
        <v>10</v>
      </c>
      <c r="H159" s="28">
        <v>0</v>
      </c>
      <c r="I159" s="30">
        <f>ROUND(G159*H159,P4)</f>
        <v>0</v>
      </c>
      <c r="L159" s="31">
        <v>0</v>
      </c>
      <c r="M159" s="24">
        <f>ROUND(G159*L159,P4)</f>
        <v>0</v>
      </c>
      <c r="N159" s="25" t="s">
        <v>1345</v>
      </c>
      <c r="O159" s="32">
        <f>M159*AA159</f>
        <v>0</v>
      </c>
      <c r="P159" s="1">
        <v>3</v>
      </c>
      <c r="AA159" s="1">
        <f>IF(P159=1,$O$3,IF(P159=2,$O$4,$O$5))</f>
        <v>0</v>
      </c>
    </row>
    <row r="160">
      <c r="A160" s="1" t="s">
        <v>664</v>
      </c>
      <c r="E160" s="27" t="s">
        <v>661</v>
      </c>
    </row>
    <row r="161">
      <c r="A161" s="1" t="s">
        <v>665</v>
      </c>
      <c r="E161" s="33" t="s">
        <v>5148</v>
      </c>
    </row>
    <row r="162" ht="38.25">
      <c r="A162" s="1" t="s">
        <v>666</v>
      </c>
      <c r="E162" s="27" t="s">
        <v>4228</v>
      </c>
    </row>
    <row r="163" ht="25.5">
      <c r="A163" s="1" t="s">
        <v>659</v>
      </c>
      <c r="B163" s="1">
        <v>38</v>
      </c>
      <c r="C163" s="26" t="s">
        <v>1517</v>
      </c>
      <c r="D163" t="s">
        <v>661</v>
      </c>
      <c r="E163" s="27" t="s">
        <v>1518</v>
      </c>
      <c r="F163" s="28" t="s">
        <v>670</v>
      </c>
      <c r="G163" s="29">
        <v>10</v>
      </c>
      <c r="H163" s="28">
        <v>0</v>
      </c>
      <c r="I163" s="30">
        <f>ROUND(G163*H163,P4)</f>
        <v>0</v>
      </c>
      <c r="L163" s="31">
        <v>0</v>
      </c>
      <c r="M163" s="24">
        <f>ROUND(G163*L163,P4)</f>
        <v>0</v>
      </c>
      <c r="N163" s="25" t="s">
        <v>1345</v>
      </c>
      <c r="O163" s="32">
        <f>M163*AA163</f>
        <v>0</v>
      </c>
      <c r="P163" s="1">
        <v>3</v>
      </c>
      <c r="AA163" s="1">
        <f>IF(P163=1,$O$3,IF(P163=2,$O$4,$O$5))</f>
        <v>0</v>
      </c>
    </row>
    <row r="164">
      <c r="A164" s="1" t="s">
        <v>664</v>
      </c>
      <c r="E164" s="27" t="s">
        <v>661</v>
      </c>
    </row>
    <row r="165">
      <c r="A165" s="1" t="s">
        <v>665</v>
      </c>
      <c r="E165" s="33" t="s">
        <v>5148</v>
      </c>
    </row>
    <row r="166" ht="38.25">
      <c r="A166" s="1" t="s">
        <v>666</v>
      </c>
      <c r="E166" s="27" t="s">
        <v>4228</v>
      </c>
    </row>
    <row r="167" ht="25.5">
      <c r="A167" s="1" t="s">
        <v>659</v>
      </c>
      <c r="B167" s="1">
        <v>39</v>
      </c>
      <c r="C167" s="26" t="s">
        <v>5149</v>
      </c>
      <c r="D167" t="s">
        <v>661</v>
      </c>
      <c r="E167" s="27" t="s">
        <v>5150</v>
      </c>
      <c r="F167" s="28" t="s">
        <v>670</v>
      </c>
      <c r="G167" s="29">
        <v>20</v>
      </c>
      <c r="H167" s="28">
        <v>0</v>
      </c>
      <c r="I167" s="30">
        <f>ROUND(G167*H167,P4)</f>
        <v>0</v>
      </c>
      <c r="L167" s="31">
        <v>0</v>
      </c>
      <c r="M167" s="24">
        <f>ROUND(G167*L167,P4)</f>
        <v>0</v>
      </c>
      <c r="N167" s="25" t="s">
        <v>1345</v>
      </c>
      <c r="O167" s="32">
        <f>M167*AA167</f>
        <v>0</v>
      </c>
      <c r="P167" s="1">
        <v>3</v>
      </c>
      <c r="AA167" s="1">
        <f>IF(P167=1,$O$3,IF(P167=2,$O$4,$O$5))</f>
        <v>0</v>
      </c>
    </row>
    <row r="168">
      <c r="A168" s="1" t="s">
        <v>664</v>
      </c>
      <c r="E168" s="27" t="s">
        <v>661</v>
      </c>
    </row>
    <row r="169">
      <c r="A169" s="1" t="s">
        <v>665</v>
      </c>
      <c r="E169" s="33" t="s">
        <v>5148</v>
      </c>
    </row>
    <row r="170" ht="38.25">
      <c r="A170" s="1" t="s">
        <v>666</v>
      </c>
      <c r="E170" s="27" t="s">
        <v>4228</v>
      </c>
    </row>
    <row r="171" ht="25.5">
      <c r="A171" s="1" t="s">
        <v>659</v>
      </c>
      <c r="B171" s="1">
        <v>40</v>
      </c>
      <c r="C171" s="26" t="s">
        <v>5151</v>
      </c>
      <c r="D171" t="s">
        <v>661</v>
      </c>
      <c r="E171" s="27" t="s">
        <v>5152</v>
      </c>
      <c r="F171" s="28" t="s">
        <v>670</v>
      </c>
      <c r="G171" s="29">
        <v>300</v>
      </c>
      <c r="H171" s="28">
        <v>0</v>
      </c>
      <c r="I171" s="30">
        <f>ROUND(G171*H171,P4)</f>
        <v>0</v>
      </c>
      <c r="L171" s="31">
        <v>0</v>
      </c>
      <c r="M171" s="24">
        <f>ROUND(G171*L171,P4)</f>
        <v>0</v>
      </c>
      <c r="N171" s="25" t="s">
        <v>1345</v>
      </c>
      <c r="O171" s="32">
        <f>M171*AA171</f>
        <v>0</v>
      </c>
      <c r="P171" s="1">
        <v>3</v>
      </c>
      <c r="AA171" s="1">
        <f>IF(P171=1,$O$3,IF(P171=2,$O$4,$O$5))</f>
        <v>0</v>
      </c>
    </row>
    <row r="172">
      <c r="A172" s="1" t="s">
        <v>664</v>
      </c>
      <c r="E172" s="27" t="s">
        <v>661</v>
      </c>
    </row>
    <row r="173">
      <c r="A173" s="1" t="s">
        <v>665</v>
      </c>
      <c r="E173" s="33" t="s">
        <v>5148</v>
      </c>
    </row>
    <row r="174" ht="38.25">
      <c r="A174" s="1" t="s">
        <v>666</v>
      </c>
      <c r="E174" s="27" t="s">
        <v>4228</v>
      </c>
    </row>
    <row r="175" ht="25.5">
      <c r="A175" s="1" t="s">
        <v>659</v>
      </c>
      <c r="B175" s="1">
        <v>41</v>
      </c>
      <c r="C175" s="26" t="s">
        <v>975</v>
      </c>
      <c r="D175" t="s">
        <v>661</v>
      </c>
      <c r="E175" s="27" t="s">
        <v>976</v>
      </c>
      <c r="F175" s="28" t="s">
        <v>683</v>
      </c>
      <c r="G175" s="29">
        <v>2</v>
      </c>
      <c r="H175" s="28">
        <v>0</v>
      </c>
      <c r="I175" s="30">
        <f>ROUND(G175*H175,P4)</f>
        <v>0</v>
      </c>
      <c r="L175" s="31">
        <v>0</v>
      </c>
      <c r="M175" s="24">
        <f>ROUND(G175*L175,P4)</f>
        <v>0</v>
      </c>
      <c r="N175" s="25" t="s">
        <v>1345</v>
      </c>
      <c r="O175" s="32">
        <f>M175*AA175</f>
        <v>0</v>
      </c>
      <c r="P175" s="1">
        <v>3</v>
      </c>
      <c r="AA175" s="1">
        <f>IF(P175=1,$O$3,IF(P175=2,$O$4,$O$5))</f>
        <v>0</v>
      </c>
    </row>
    <row r="176">
      <c r="A176" s="1" t="s">
        <v>664</v>
      </c>
      <c r="E176" s="27" t="s">
        <v>661</v>
      </c>
    </row>
    <row r="177">
      <c r="A177" s="1" t="s">
        <v>665</v>
      </c>
      <c r="E177" s="33" t="s">
        <v>5148</v>
      </c>
    </row>
    <row r="178" ht="38.25">
      <c r="A178" s="1" t="s">
        <v>666</v>
      </c>
      <c r="E178" s="27" t="s">
        <v>4233</v>
      </c>
    </row>
    <row r="179" ht="25.5">
      <c r="A179" s="1" t="s">
        <v>659</v>
      </c>
      <c r="B179" s="1">
        <v>42</v>
      </c>
      <c r="C179" s="26" t="s">
        <v>1378</v>
      </c>
      <c r="D179" t="s">
        <v>661</v>
      </c>
      <c r="E179" s="27" t="s">
        <v>1379</v>
      </c>
      <c r="F179" s="28" t="s">
        <v>683</v>
      </c>
      <c r="G179" s="29">
        <v>2</v>
      </c>
      <c r="H179" s="28">
        <v>0</v>
      </c>
      <c r="I179" s="30">
        <f>ROUND(G179*H179,P4)</f>
        <v>0</v>
      </c>
      <c r="L179" s="31">
        <v>0</v>
      </c>
      <c r="M179" s="24">
        <f>ROUND(G179*L179,P4)</f>
        <v>0</v>
      </c>
      <c r="N179" s="25" t="s">
        <v>1345</v>
      </c>
      <c r="O179" s="32">
        <f>M179*AA179</f>
        <v>0</v>
      </c>
      <c r="P179" s="1">
        <v>3</v>
      </c>
      <c r="AA179" s="1">
        <f>IF(P179=1,$O$3,IF(P179=2,$O$4,$O$5))</f>
        <v>0</v>
      </c>
    </row>
    <row r="180">
      <c r="A180" s="1" t="s">
        <v>664</v>
      </c>
      <c r="E180" s="27" t="s">
        <v>661</v>
      </c>
    </row>
    <row r="181">
      <c r="A181" s="1" t="s">
        <v>665</v>
      </c>
      <c r="E181" s="33" t="s">
        <v>5148</v>
      </c>
    </row>
    <row r="182" ht="38.25">
      <c r="A182" s="1" t="s">
        <v>666</v>
      </c>
      <c r="E182" s="27" t="s">
        <v>4233</v>
      </c>
    </row>
    <row r="183" ht="25.5">
      <c r="A183" s="1" t="s">
        <v>659</v>
      </c>
      <c r="B183" s="1">
        <v>43</v>
      </c>
      <c r="C183" s="26" t="s">
        <v>978</v>
      </c>
      <c r="D183" t="s">
        <v>661</v>
      </c>
      <c r="E183" s="27" t="s">
        <v>979</v>
      </c>
      <c r="F183" s="28" t="s">
        <v>683</v>
      </c>
      <c r="G183" s="29">
        <v>6</v>
      </c>
      <c r="H183" s="28">
        <v>0</v>
      </c>
      <c r="I183" s="30">
        <f>ROUND(G183*H183,P4)</f>
        <v>0</v>
      </c>
      <c r="L183" s="31">
        <v>0</v>
      </c>
      <c r="M183" s="24">
        <f>ROUND(G183*L183,P4)</f>
        <v>0</v>
      </c>
      <c r="N183" s="25" t="s">
        <v>1345</v>
      </c>
      <c r="O183" s="32">
        <f>M183*AA183</f>
        <v>0</v>
      </c>
      <c r="P183" s="1">
        <v>3</v>
      </c>
      <c r="AA183" s="1">
        <f>IF(P183=1,$O$3,IF(P183=2,$O$4,$O$5))</f>
        <v>0</v>
      </c>
    </row>
    <row r="184">
      <c r="A184" s="1" t="s">
        <v>664</v>
      </c>
      <c r="E184" s="27" t="s">
        <v>661</v>
      </c>
    </row>
    <row r="185">
      <c r="A185" s="1" t="s">
        <v>665</v>
      </c>
      <c r="E185" s="33" t="s">
        <v>5148</v>
      </c>
    </row>
    <row r="186" ht="38.25">
      <c r="A186" s="1" t="s">
        <v>666</v>
      </c>
      <c r="E186" s="27" t="s">
        <v>4233</v>
      </c>
    </row>
    <row r="187" ht="25.5">
      <c r="A187" s="1" t="s">
        <v>659</v>
      </c>
      <c r="B187" s="1">
        <v>44</v>
      </c>
      <c r="C187" s="26" t="s">
        <v>4957</v>
      </c>
      <c r="D187" t="s">
        <v>661</v>
      </c>
      <c r="E187" s="27" t="s">
        <v>4958</v>
      </c>
      <c r="F187" s="28" t="s">
        <v>683</v>
      </c>
      <c r="G187" s="29">
        <v>76</v>
      </c>
      <c r="H187" s="28">
        <v>0</v>
      </c>
      <c r="I187" s="30">
        <f>ROUND(G187*H187,P4)</f>
        <v>0</v>
      </c>
      <c r="L187" s="31">
        <v>0</v>
      </c>
      <c r="M187" s="24">
        <f>ROUND(G187*L187,P4)</f>
        <v>0</v>
      </c>
      <c r="N187" s="25" t="s">
        <v>1345</v>
      </c>
      <c r="O187" s="32">
        <f>M187*AA187</f>
        <v>0</v>
      </c>
      <c r="P187" s="1">
        <v>3</v>
      </c>
      <c r="AA187" s="1">
        <f>IF(P187=1,$O$3,IF(P187=2,$O$4,$O$5))</f>
        <v>0</v>
      </c>
    </row>
    <row r="188">
      <c r="A188" s="1" t="s">
        <v>664</v>
      </c>
      <c r="E188" s="27" t="s">
        <v>661</v>
      </c>
    </row>
    <row r="189">
      <c r="A189" s="1" t="s">
        <v>665</v>
      </c>
      <c r="E189" s="33" t="s">
        <v>5148</v>
      </c>
    </row>
    <row r="190" ht="38.25">
      <c r="A190" s="1" t="s">
        <v>666</v>
      </c>
      <c r="E190" s="27" t="s">
        <v>4233</v>
      </c>
    </row>
    <row r="191">
      <c r="A191" s="1" t="s">
        <v>659</v>
      </c>
      <c r="B191" s="1">
        <v>45</v>
      </c>
      <c r="C191" s="26" t="s">
        <v>5030</v>
      </c>
      <c r="D191" t="s">
        <v>661</v>
      </c>
      <c r="E191" s="27" t="s">
        <v>5031</v>
      </c>
      <c r="F191" s="28" t="s">
        <v>670</v>
      </c>
      <c r="G191" s="29">
        <v>340</v>
      </c>
      <c r="H191" s="28">
        <v>0</v>
      </c>
      <c r="I191" s="30">
        <f>ROUND(G191*H191,P4)</f>
        <v>0</v>
      </c>
      <c r="L191" s="31">
        <v>0</v>
      </c>
      <c r="M191" s="24">
        <f>ROUND(G191*L191,P4)</f>
        <v>0</v>
      </c>
      <c r="N191" s="25" t="s">
        <v>1345</v>
      </c>
      <c r="O191" s="32">
        <f>M191*AA191</f>
        <v>0</v>
      </c>
      <c r="P191" s="1">
        <v>3</v>
      </c>
      <c r="AA191" s="1">
        <f>IF(P191=1,$O$3,IF(P191=2,$O$4,$O$5))</f>
        <v>0</v>
      </c>
    </row>
    <row r="192">
      <c r="A192" s="1" t="s">
        <v>664</v>
      </c>
      <c r="E192" s="27" t="s">
        <v>661</v>
      </c>
    </row>
    <row r="193">
      <c r="A193" s="1" t="s">
        <v>665</v>
      </c>
      <c r="E193" s="33" t="s">
        <v>5148</v>
      </c>
    </row>
    <row r="194" ht="25.5">
      <c r="A194" s="1" t="s">
        <v>666</v>
      </c>
      <c r="E194" s="27" t="s">
        <v>5032</v>
      </c>
    </row>
    <row r="195">
      <c r="A195" s="1" t="s">
        <v>659</v>
      </c>
      <c r="B195" s="1">
        <v>46</v>
      </c>
      <c r="C195" s="26" t="s">
        <v>4029</v>
      </c>
      <c r="D195" t="s">
        <v>661</v>
      </c>
      <c r="E195" s="27" t="s">
        <v>4030</v>
      </c>
      <c r="F195" s="28" t="s">
        <v>683</v>
      </c>
      <c r="G195" s="29">
        <v>86</v>
      </c>
      <c r="H195" s="28">
        <v>0</v>
      </c>
      <c r="I195" s="30">
        <f>ROUND(G195*H195,P4)</f>
        <v>0</v>
      </c>
      <c r="L195" s="31">
        <v>0</v>
      </c>
      <c r="M195" s="24">
        <f>ROUND(G195*L195,P4)</f>
        <v>0</v>
      </c>
      <c r="N195" s="25" t="s">
        <v>1345</v>
      </c>
      <c r="O195" s="32">
        <f>M195*AA195</f>
        <v>0</v>
      </c>
      <c r="P195" s="1">
        <v>3</v>
      </c>
      <c r="AA195" s="1">
        <f>IF(P195=1,$O$3,IF(P195=2,$O$4,$O$5))</f>
        <v>0</v>
      </c>
    </row>
    <row r="196">
      <c r="A196" s="1" t="s">
        <v>664</v>
      </c>
      <c r="E196" s="27" t="s">
        <v>661</v>
      </c>
    </row>
    <row r="197">
      <c r="A197" s="1" t="s">
        <v>665</v>
      </c>
      <c r="E197" s="33" t="s">
        <v>5148</v>
      </c>
    </row>
    <row r="198" ht="25.5">
      <c r="A198" s="1" t="s">
        <v>666</v>
      </c>
      <c r="E198" s="27" t="s">
        <v>4236</v>
      </c>
    </row>
    <row r="199">
      <c r="A199" s="1" t="s">
        <v>659</v>
      </c>
      <c r="B199" s="1">
        <v>47</v>
      </c>
      <c r="C199" s="26" t="s">
        <v>5153</v>
      </c>
      <c r="D199" t="s">
        <v>661</v>
      </c>
      <c r="E199" s="27" t="s">
        <v>5154</v>
      </c>
      <c r="F199" s="28" t="s">
        <v>683</v>
      </c>
      <c r="G199" s="29">
        <v>7</v>
      </c>
      <c r="H199" s="28">
        <v>0</v>
      </c>
      <c r="I199" s="30">
        <f>ROUND(G199*H199,P4)</f>
        <v>0</v>
      </c>
      <c r="L199" s="31">
        <v>0</v>
      </c>
      <c r="M199" s="24">
        <f>ROUND(G199*L199,P4)</f>
        <v>0</v>
      </c>
      <c r="N199" s="25" t="s">
        <v>1345</v>
      </c>
      <c r="O199" s="32">
        <f>M199*AA199</f>
        <v>0</v>
      </c>
      <c r="P199" s="1">
        <v>3</v>
      </c>
      <c r="AA199" s="1">
        <f>IF(P199=1,$O$3,IF(P199=2,$O$4,$O$5))</f>
        <v>0</v>
      </c>
    </row>
    <row r="200">
      <c r="A200" s="1" t="s">
        <v>664</v>
      </c>
      <c r="E200" s="27" t="s">
        <v>661</v>
      </c>
    </row>
    <row r="201">
      <c r="A201" s="1" t="s">
        <v>665</v>
      </c>
      <c r="E201" s="33" t="s">
        <v>5084</v>
      </c>
    </row>
    <row r="202" ht="38.25">
      <c r="A202" s="1" t="s">
        <v>666</v>
      </c>
      <c r="E202" s="27" t="s">
        <v>5155</v>
      </c>
    </row>
    <row r="203">
      <c r="A203" s="1" t="s">
        <v>659</v>
      </c>
      <c r="B203" s="1">
        <v>48</v>
      </c>
      <c r="C203" s="26" t="s">
        <v>4578</v>
      </c>
      <c r="D203" t="s">
        <v>661</v>
      </c>
      <c r="E203" s="27" t="s">
        <v>4579</v>
      </c>
      <c r="F203" s="28" t="s">
        <v>670</v>
      </c>
      <c r="G203" s="29">
        <v>340</v>
      </c>
      <c r="H203" s="28">
        <v>0</v>
      </c>
      <c r="I203" s="30">
        <f>ROUND(G203*H203,P4)</f>
        <v>0</v>
      </c>
      <c r="L203" s="31">
        <v>0</v>
      </c>
      <c r="M203" s="24">
        <f>ROUND(G203*L203,P4)</f>
        <v>0</v>
      </c>
      <c r="N203" s="25" t="s">
        <v>1345</v>
      </c>
      <c r="O203" s="32">
        <f>M203*AA203</f>
        <v>0</v>
      </c>
      <c r="P203" s="1">
        <v>3</v>
      </c>
      <c r="AA203" s="1">
        <f>IF(P203=1,$O$3,IF(P203=2,$O$4,$O$5))</f>
        <v>0</v>
      </c>
    </row>
    <row r="204">
      <c r="A204" s="1" t="s">
        <v>664</v>
      </c>
      <c r="E204" s="27" t="s">
        <v>661</v>
      </c>
    </row>
    <row r="205">
      <c r="A205" s="1" t="s">
        <v>665</v>
      </c>
      <c r="E205" s="33" t="s">
        <v>5148</v>
      </c>
    </row>
    <row r="206" ht="51">
      <c r="A206" s="1" t="s">
        <v>666</v>
      </c>
      <c r="E206" s="27" t="s">
        <v>4531</v>
      </c>
    </row>
    <row r="207">
      <c r="A207" s="1" t="s">
        <v>656</v>
      </c>
      <c r="C207" s="22" t="s">
        <v>4585</v>
      </c>
      <c r="E207" s="23" t="s">
        <v>4586</v>
      </c>
      <c r="L207" s="24">
        <f>SUMIFS(L208:L335,A208:A335,"P")</f>
        <v>0</v>
      </c>
      <c r="M207" s="24">
        <f>SUMIFS(M208:M335,A208:A335,"P")</f>
        <v>0</v>
      </c>
      <c r="N207" s="25"/>
    </row>
    <row r="208">
      <c r="A208" s="1" t="s">
        <v>659</v>
      </c>
      <c r="B208" s="1">
        <v>49</v>
      </c>
      <c r="C208" s="26" t="s">
        <v>4587</v>
      </c>
      <c r="D208" t="s">
        <v>661</v>
      </c>
      <c r="E208" s="27" t="s">
        <v>4588</v>
      </c>
      <c r="F208" s="28" t="s">
        <v>683</v>
      </c>
      <c r="G208" s="29">
        <v>28</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5148</v>
      </c>
    </row>
    <row r="211" ht="63.75">
      <c r="A211" s="1" t="s">
        <v>666</v>
      </c>
      <c r="E211" s="27" t="s">
        <v>4185</v>
      </c>
    </row>
    <row r="212" ht="25.5">
      <c r="A212" s="1" t="s">
        <v>659</v>
      </c>
      <c r="B212" s="1">
        <v>50</v>
      </c>
      <c r="C212" s="26" t="s">
        <v>5156</v>
      </c>
      <c r="D212" t="s">
        <v>661</v>
      </c>
      <c r="E212" s="27" t="s">
        <v>5157</v>
      </c>
      <c r="F212" s="28" t="s">
        <v>683</v>
      </c>
      <c r="G212" s="29">
        <v>1</v>
      </c>
      <c r="H212" s="28">
        <v>0</v>
      </c>
      <c r="I212" s="30">
        <f>ROUND(G212*H212,P4)</f>
        <v>0</v>
      </c>
      <c r="L212" s="31">
        <v>0</v>
      </c>
      <c r="M212" s="24">
        <f>ROUND(G212*L212,P4)</f>
        <v>0</v>
      </c>
      <c r="N212" s="25" t="s">
        <v>4516</v>
      </c>
      <c r="O212" s="32">
        <f>M212*AA212</f>
        <v>0</v>
      </c>
      <c r="P212" s="1">
        <v>3</v>
      </c>
      <c r="AA212" s="1">
        <f>IF(P212=1,$O$3,IF(P212=2,$O$4,$O$5))</f>
        <v>0</v>
      </c>
    </row>
    <row r="213">
      <c r="A213" s="1" t="s">
        <v>664</v>
      </c>
      <c r="E213" s="27" t="s">
        <v>661</v>
      </c>
    </row>
    <row r="214">
      <c r="A214" s="1" t="s">
        <v>665</v>
      </c>
      <c r="E214" s="33" t="s">
        <v>5158</v>
      </c>
    </row>
    <row r="215" ht="38.25">
      <c r="A215" s="1" t="s">
        <v>666</v>
      </c>
      <c r="E215" s="27" t="s">
        <v>5038</v>
      </c>
    </row>
    <row r="216" ht="25.5">
      <c r="A216" s="1" t="s">
        <v>659</v>
      </c>
      <c r="B216" s="1">
        <v>51</v>
      </c>
      <c r="C216" s="26" t="s">
        <v>5159</v>
      </c>
      <c r="D216" t="s">
        <v>661</v>
      </c>
      <c r="E216" s="27" t="s">
        <v>5160</v>
      </c>
      <c r="F216" s="28" t="s">
        <v>683</v>
      </c>
      <c r="G216" s="29">
        <v>1</v>
      </c>
      <c r="H216" s="28">
        <v>0</v>
      </c>
      <c r="I216" s="30">
        <f>ROUND(G216*H216,P4)</f>
        <v>0</v>
      </c>
      <c r="L216" s="31">
        <v>0</v>
      </c>
      <c r="M216" s="24">
        <f>ROUND(G216*L216,P4)</f>
        <v>0</v>
      </c>
      <c r="N216" s="25" t="s">
        <v>4516</v>
      </c>
      <c r="O216" s="32">
        <f>M216*AA216</f>
        <v>0</v>
      </c>
      <c r="P216" s="1">
        <v>3</v>
      </c>
      <c r="AA216" s="1">
        <f>IF(P216=1,$O$3,IF(P216=2,$O$4,$O$5))</f>
        <v>0</v>
      </c>
    </row>
    <row r="217">
      <c r="A217" s="1" t="s">
        <v>664</v>
      </c>
      <c r="E217" s="27" t="s">
        <v>661</v>
      </c>
    </row>
    <row r="218">
      <c r="A218" s="1" t="s">
        <v>665</v>
      </c>
      <c r="E218" s="33" t="s">
        <v>5161</v>
      </c>
    </row>
    <row r="219" ht="38.25">
      <c r="A219" s="1" t="s">
        <v>666</v>
      </c>
      <c r="E219" s="27" t="s">
        <v>5038</v>
      </c>
    </row>
    <row r="220" ht="25.5">
      <c r="A220" s="1" t="s">
        <v>659</v>
      </c>
      <c r="B220" s="1">
        <v>52</v>
      </c>
      <c r="C220" s="26" t="s">
        <v>5162</v>
      </c>
      <c r="D220" t="s">
        <v>661</v>
      </c>
      <c r="E220" s="27" t="s">
        <v>5163</v>
      </c>
      <c r="F220" s="28" t="s">
        <v>683</v>
      </c>
      <c r="G220" s="29">
        <v>1</v>
      </c>
      <c r="H220" s="28">
        <v>0</v>
      </c>
      <c r="I220" s="30">
        <f>ROUND(G220*H220,P4)</f>
        <v>0</v>
      </c>
      <c r="L220" s="31">
        <v>0</v>
      </c>
      <c r="M220" s="24">
        <f>ROUND(G220*L220,P4)</f>
        <v>0</v>
      </c>
      <c r="N220" s="25" t="s">
        <v>4516</v>
      </c>
      <c r="O220" s="32">
        <f>M220*AA220</f>
        <v>0</v>
      </c>
      <c r="P220" s="1">
        <v>3</v>
      </c>
      <c r="AA220" s="1">
        <f>IF(P220=1,$O$3,IF(P220=2,$O$4,$O$5))</f>
        <v>0</v>
      </c>
    </row>
    <row r="221">
      <c r="A221" s="1" t="s">
        <v>664</v>
      </c>
      <c r="E221" s="27" t="s">
        <v>661</v>
      </c>
    </row>
    <row r="222">
      <c r="A222" s="1" t="s">
        <v>665</v>
      </c>
      <c r="E222" s="33" t="s">
        <v>5161</v>
      </c>
    </row>
    <row r="223" ht="38.25">
      <c r="A223" s="1" t="s">
        <v>666</v>
      </c>
      <c r="E223" s="27" t="s">
        <v>5038</v>
      </c>
    </row>
    <row r="224" ht="25.5">
      <c r="A224" s="1" t="s">
        <v>659</v>
      </c>
      <c r="B224" s="1">
        <v>53</v>
      </c>
      <c r="C224" s="26" t="s">
        <v>5164</v>
      </c>
      <c r="D224" t="s">
        <v>661</v>
      </c>
      <c r="E224" s="27" t="s">
        <v>5165</v>
      </c>
      <c r="F224" s="28" t="s">
        <v>683</v>
      </c>
      <c r="G224" s="29">
        <v>1</v>
      </c>
      <c r="H224" s="28">
        <v>0</v>
      </c>
      <c r="I224" s="30">
        <f>ROUND(G224*H224,P4)</f>
        <v>0</v>
      </c>
      <c r="L224" s="31">
        <v>0</v>
      </c>
      <c r="M224" s="24">
        <f>ROUND(G224*L224,P4)</f>
        <v>0</v>
      </c>
      <c r="N224" s="25" t="s">
        <v>4516</v>
      </c>
      <c r="O224" s="32">
        <f>M224*AA224</f>
        <v>0</v>
      </c>
      <c r="P224" s="1">
        <v>3</v>
      </c>
      <c r="AA224" s="1">
        <f>IF(P224=1,$O$3,IF(P224=2,$O$4,$O$5))</f>
        <v>0</v>
      </c>
    </row>
    <row r="225">
      <c r="A225" s="1" t="s">
        <v>664</v>
      </c>
      <c r="E225" s="27" t="s">
        <v>661</v>
      </c>
    </row>
    <row r="226">
      <c r="A226" s="1" t="s">
        <v>665</v>
      </c>
      <c r="E226" s="33" t="s">
        <v>5161</v>
      </c>
    </row>
    <row r="227" ht="38.25">
      <c r="A227" s="1" t="s">
        <v>666</v>
      </c>
      <c r="E227" s="27" t="s">
        <v>5038</v>
      </c>
    </row>
    <row r="228" ht="25.5">
      <c r="A228" s="1" t="s">
        <v>659</v>
      </c>
      <c r="B228" s="1">
        <v>54</v>
      </c>
      <c r="C228" s="26" t="s">
        <v>5166</v>
      </c>
      <c r="D228" t="s">
        <v>661</v>
      </c>
      <c r="E228" s="27" t="s">
        <v>5167</v>
      </c>
      <c r="F228" s="28" t="s">
        <v>683</v>
      </c>
      <c r="G228" s="29">
        <v>1</v>
      </c>
      <c r="H228" s="28">
        <v>0</v>
      </c>
      <c r="I228" s="30">
        <f>ROUND(G228*H228,P4)</f>
        <v>0</v>
      </c>
      <c r="L228" s="31">
        <v>0</v>
      </c>
      <c r="M228" s="24">
        <f>ROUND(G228*L228,P4)</f>
        <v>0</v>
      </c>
      <c r="N228" s="25" t="s">
        <v>4516</v>
      </c>
      <c r="O228" s="32">
        <f>M228*AA228</f>
        <v>0</v>
      </c>
      <c r="P228" s="1">
        <v>3</v>
      </c>
      <c r="AA228" s="1">
        <f>IF(P228=1,$O$3,IF(P228=2,$O$4,$O$5))</f>
        <v>0</v>
      </c>
    </row>
    <row r="229">
      <c r="A229" s="1" t="s">
        <v>664</v>
      </c>
      <c r="E229" s="27" t="s">
        <v>661</v>
      </c>
    </row>
    <row r="230">
      <c r="A230" s="1" t="s">
        <v>665</v>
      </c>
      <c r="E230" s="33" t="s">
        <v>5168</v>
      </c>
    </row>
    <row r="231" ht="38.25">
      <c r="A231" s="1" t="s">
        <v>666</v>
      </c>
      <c r="E231" s="27" t="s">
        <v>5038</v>
      </c>
    </row>
    <row r="232" ht="25.5">
      <c r="A232" s="1" t="s">
        <v>659</v>
      </c>
      <c r="B232" s="1">
        <v>55</v>
      </c>
      <c r="C232" s="26" t="s">
        <v>5169</v>
      </c>
      <c r="D232" t="s">
        <v>661</v>
      </c>
      <c r="E232" s="27" t="s">
        <v>5170</v>
      </c>
      <c r="F232" s="28" t="s">
        <v>683</v>
      </c>
      <c r="G232" s="29">
        <v>1</v>
      </c>
      <c r="H232" s="28">
        <v>0</v>
      </c>
      <c r="I232" s="30">
        <f>ROUND(G232*H232,P4)</f>
        <v>0</v>
      </c>
      <c r="L232" s="31">
        <v>0</v>
      </c>
      <c r="M232" s="24">
        <f>ROUND(G232*L232,P4)</f>
        <v>0</v>
      </c>
      <c r="N232" s="25" t="s">
        <v>4516</v>
      </c>
      <c r="O232" s="32">
        <f>M232*AA232</f>
        <v>0</v>
      </c>
      <c r="P232" s="1">
        <v>3</v>
      </c>
      <c r="AA232" s="1">
        <f>IF(P232=1,$O$3,IF(P232=2,$O$4,$O$5))</f>
        <v>0</v>
      </c>
    </row>
    <row r="233">
      <c r="A233" s="1" t="s">
        <v>664</v>
      </c>
      <c r="E233" s="27" t="s">
        <v>661</v>
      </c>
    </row>
    <row r="234">
      <c r="A234" s="1" t="s">
        <v>665</v>
      </c>
      <c r="E234" s="33" t="s">
        <v>5168</v>
      </c>
    </row>
    <row r="235" ht="38.25">
      <c r="A235" s="1" t="s">
        <v>666</v>
      </c>
      <c r="E235" s="27" t="s">
        <v>5038</v>
      </c>
    </row>
    <row r="236" ht="25.5">
      <c r="A236" s="1" t="s">
        <v>659</v>
      </c>
      <c r="B236" s="1">
        <v>56</v>
      </c>
      <c r="C236" s="26" t="s">
        <v>5171</v>
      </c>
      <c r="D236" t="s">
        <v>661</v>
      </c>
      <c r="E236" s="27" t="s">
        <v>5172</v>
      </c>
      <c r="F236" s="28" t="s">
        <v>683</v>
      </c>
      <c r="G236" s="29">
        <v>1</v>
      </c>
      <c r="H236" s="28">
        <v>0</v>
      </c>
      <c r="I236" s="30">
        <f>ROUND(G236*H236,P4)</f>
        <v>0</v>
      </c>
      <c r="L236" s="31">
        <v>0</v>
      </c>
      <c r="M236" s="24">
        <f>ROUND(G236*L236,P4)</f>
        <v>0</v>
      </c>
      <c r="N236" s="25" t="s">
        <v>4516</v>
      </c>
      <c r="O236" s="32">
        <f>M236*AA236</f>
        <v>0</v>
      </c>
      <c r="P236" s="1">
        <v>3</v>
      </c>
      <c r="AA236" s="1">
        <f>IF(P236=1,$O$3,IF(P236=2,$O$4,$O$5))</f>
        <v>0</v>
      </c>
    </row>
    <row r="237">
      <c r="A237" s="1" t="s">
        <v>664</v>
      </c>
      <c r="E237" s="27" t="s">
        <v>661</v>
      </c>
    </row>
    <row r="238">
      <c r="A238" s="1" t="s">
        <v>665</v>
      </c>
      <c r="E238" s="33" t="s">
        <v>5168</v>
      </c>
    </row>
    <row r="239" ht="38.25">
      <c r="A239" s="1" t="s">
        <v>666</v>
      </c>
      <c r="E239" s="27" t="s">
        <v>5038</v>
      </c>
    </row>
    <row r="240" ht="25.5">
      <c r="A240" s="1" t="s">
        <v>659</v>
      </c>
      <c r="B240" s="1">
        <v>57</v>
      </c>
      <c r="C240" s="26" t="s">
        <v>5173</v>
      </c>
      <c r="D240" t="s">
        <v>661</v>
      </c>
      <c r="E240" s="27" t="s">
        <v>5174</v>
      </c>
      <c r="F240" s="28" t="s">
        <v>683</v>
      </c>
      <c r="G240" s="29">
        <v>4</v>
      </c>
      <c r="H240" s="28">
        <v>0</v>
      </c>
      <c r="I240" s="30">
        <f>ROUND(G240*H240,P4)</f>
        <v>0</v>
      </c>
      <c r="L240" s="31">
        <v>0</v>
      </c>
      <c r="M240" s="24">
        <f>ROUND(G240*L240,P4)</f>
        <v>0</v>
      </c>
      <c r="N240" s="25" t="s">
        <v>4516</v>
      </c>
      <c r="O240" s="32">
        <f>M240*AA240</f>
        <v>0</v>
      </c>
      <c r="P240" s="1">
        <v>3</v>
      </c>
      <c r="AA240" s="1">
        <f>IF(P240=1,$O$3,IF(P240=2,$O$4,$O$5))</f>
        <v>0</v>
      </c>
    </row>
    <row r="241">
      <c r="A241" s="1" t="s">
        <v>664</v>
      </c>
      <c r="E241" s="27" t="s">
        <v>661</v>
      </c>
    </row>
    <row r="242">
      <c r="A242" s="1" t="s">
        <v>665</v>
      </c>
      <c r="E242" s="33" t="s">
        <v>5175</v>
      </c>
    </row>
    <row r="243" ht="63.75">
      <c r="A243" s="1" t="s">
        <v>666</v>
      </c>
      <c r="E243" s="27" t="s">
        <v>5176</v>
      </c>
    </row>
    <row r="244" ht="25.5">
      <c r="A244" s="1" t="s">
        <v>659</v>
      </c>
      <c r="B244" s="1">
        <v>58</v>
      </c>
      <c r="C244" s="26" t="s">
        <v>5177</v>
      </c>
      <c r="D244" t="s">
        <v>661</v>
      </c>
      <c r="E244" s="27" t="s">
        <v>5178</v>
      </c>
      <c r="F244" s="28" t="s">
        <v>683</v>
      </c>
      <c r="G244" s="29">
        <v>1</v>
      </c>
      <c r="H244" s="28">
        <v>0</v>
      </c>
      <c r="I244" s="30">
        <f>ROUND(G244*H244,P4)</f>
        <v>0</v>
      </c>
      <c r="L244" s="31">
        <v>0</v>
      </c>
      <c r="M244" s="24">
        <f>ROUND(G244*L244,P4)</f>
        <v>0</v>
      </c>
      <c r="N244" s="25" t="s">
        <v>4516</v>
      </c>
      <c r="O244" s="32">
        <f>M244*AA244</f>
        <v>0</v>
      </c>
      <c r="P244" s="1">
        <v>3</v>
      </c>
      <c r="AA244" s="1">
        <f>IF(P244=1,$O$3,IF(P244=2,$O$4,$O$5))</f>
        <v>0</v>
      </c>
    </row>
    <row r="245">
      <c r="A245" s="1" t="s">
        <v>664</v>
      </c>
      <c r="E245" s="27" t="s">
        <v>661</v>
      </c>
    </row>
    <row r="246">
      <c r="A246" s="1" t="s">
        <v>665</v>
      </c>
      <c r="E246" s="33" t="s">
        <v>5179</v>
      </c>
    </row>
    <row r="247" ht="38.25">
      <c r="A247" s="1" t="s">
        <v>666</v>
      </c>
      <c r="E247" s="27" t="s">
        <v>5038</v>
      </c>
    </row>
    <row r="248" ht="25.5">
      <c r="A248" s="1" t="s">
        <v>659</v>
      </c>
      <c r="B248" s="1">
        <v>59</v>
      </c>
      <c r="C248" s="26" t="s">
        <v>5180</v>
      </c>
      <c r="D248" t="s">
        <v>661</v>
      </c>
      <c r="E248" s="27" t="s">
        <v>5181</v>
      </c>
      <c r="F248" s="28" t="s">
        <v>683</v>
      </c>
      <c r="G248" s="29">
        <v>1</v>
      </c>
      <c r="H248" s="28">
        <v>0</v>
      </c>
      <c r="I248" s="30">
        <f>ROUND(G248*H248,P4)</f>
        <v>0</v>
      </c>
      <c r="L248" s="31">
        <v>0</v>
      </c>
      <c r="M248" s="24">
        <f>ROUND(G248*L248,P4)</f>
        <v>0</v>
      </c>
      <c r="N248" s="25" t="s">
        <v>4516</v>
      </c>
      <c r="O248" s="32">
        <f>M248*AA248</f>
        <v>0</v>
      </c>
      <c r="P248" s="1">
        <v>3</v>
      </c>
      <c r="AA248" s="1">
        <f>IF(P248=1,$O$3,IF(P248=2,$O$4,$O$5))</f>
        <v>0</v>
      </c>
    </row>
    <row r="249">
      <c r="A249" s="1" t="s">
        <v>664</v>
      </c>
      <c r="E249" s="27" t="s">
        <v>661</v>
      </c>
    </row>
    <row r="250">
      <c r="A250" s="1" t="s">
        <v>665</v>
      </c>
      <c r="E250" s="33" t="s">
        <v>5168</v>
      </c>
    </row>
    <row r="251" ht="38.25">
      <c r="A251" s="1" t="s">
        <v>666</v>
      </c>
      <c r="E251" s="27" t="s">
        <v>5038</v>
      </c>
    </row>
    <row r="252" ht="25.5">
      <c r="A252" s="1" t="s">
        <v>659</v>
      </c>
      <c r="B252" s="1">
        <v>60</v>
      </c>
      <c r="C252" s="26" t="s">
        <v>5182</v>
      </c>
      <c r="D252" t="s">
        <v>661</v>
      </c>
      <c r="E252" s="27" t="s">
        <v>5183</v>
      </c>
      <c r="F252" s="28" t="s">
        <v>683</v>
      </c>
      <c r="G252" s="29">
        <v>1</v>
      </c>
      <c r="H252" s="28">
        <v>0</v>
      </c>
      <c r="I252" s="30">
        <f>ROUND(G252*H252,P4)</f>
        <v>0</v>
      </c>
      <c r="L252" s="31">
        <v>0</v>
      </c>
      <c r="M252" s="24">
        <f>ROUND(G252*L252,P4)</f>
        <v>0</v>
      </c>
      <c r="N252" s="25" t="s">
        <v>4516</v>
      </c>
      <c r="O252" s="32">
        <f>M252*AA252</f>
        <v>0</v>
      </c>
      <c r="P252" s="1">
        <v>3</v>
      </c>
      <c r="AA252" s="1">
        <f>IF(P252=1,$O$3,IF(P252=2,$O$4,$O$5))</f>
        <v>0</v>
      </c>
    </row>
    <row r="253">
      <c r="A253" s="1" t="s">
        <v>664</v>
      </c>
      <c r="E253" s="27" t="s">
        <v>661</v>
      </c>
    </row>
    <row r="254">
      <c r="A254" s="1" t="s">
        <v>665</v>
      </c>
      <c r="E254" s="33" t="s">
        <v>5168</v>
      </c>
    </row>
    <row r="255" ht="38.25">
      <c r="A255" s="1" t="s">
        <v>666</v>
      </c>
      <c r="E255" s="27" t="s">
        <v>5038</v>
      </c>
    </row>
    <row r="256" ht="25.5">
      <c r="A256" s="1" t="s">
        <v>659</v>
      </c>
      <c r="B256" s="1">
        <v>61</v>
      </c>
      <c r="C256" s="26" t="s">
        <v>5184</v>
      </c>
      <c r="D256" t="s">
        <v>661</v>
      </c>
      <c r="E256" s="27" t="s">
        <v>5185</v>
      </c>
      <c r="F256" s="28" t="s">
        <v>683</v>
      </c>
      <c r="G256" s="29">
        <v>1</v>
      </c>
      <c r="H256" s="28">
        <v>0</v>
      </c>
      <c r="I256" s="30">
        <f>ROUND(G256*H256,P4)</f>
        <v>0</v>
      </c>
      <c r="L256" s="31">
        <v>0</v>
      </c>
      <c r="M256" s="24">
        <f>ROUND(G256*L256,P4)</f>
        <v>0</v>
      </c>
      <c r="N256" s="25" t="s">
        <v>4516</v>
      </c>
      <c r="O256" s="32">
        <f>M256*AA256</f>
        <v>0</v>
      </c>
      <c r="P256" s="1">
        <v>3</v>
      </c>
      <c r="AA256" s="1">
        <f>IF(P256=1,$O$3,IF(P256=2,$O$4,$O$5))</f>
        <v>0</v>
      </c>
    </row>
    <row r="257">
      <c r="A257" s="1" t="s">
        <v>664</v>
      </c>
      <c r="E257" s="27" t="s">
        <v>661</v>
      </c>
    </row>
    <row r="258">
      <c r="A258" s="1" t="s">
        <v>665</v>
      </c>
      <c r="E258" s="33" t="s">
        <v>5186</v>
      </c>
    </row>
    <row r="259" ht="38.25">
      <c r="A259" s="1" t="s">
        <v>666</v>
      </c>
      <c r="E259" s="27" t="s">
        <v>5038</v>
      </c>
    </row>
    <row r="260" ht="25.5">
      <c r="A260" s="1" t="s">
        <v>659</v>
      </c>
      <c r="B260" s="1">
        <v>62</v>
      </c>
      <c r="C260" s="26" t="s">
        <v>5187</v>
      </c>
      <c r="D260" t="s">
        <v>661</v>
      </c>
      <c r="E260" s="27" t="s">
        <v>5188</v>
      </c>
      <c r="F260" s="28" t="s">
        <v>683</v>
      </c>
      <c r="G260" s="29">
        <v>1</v>
      </c>
      <c r="H260" s="28">
        <v>0</v>
      </c>
      <c r="I260" s="30">
        <f>ROUND(G260*H260,P4)</f>
        <v>0</v>
      </c>
      <c r="L260" s="31">
        <v>0</v>
      </c>
      <c r="M260" s="24">
        <f>ROUND(G260*L260,P4)</f>
        <v>0</v>
      </c>
      <c r="N260" s="25" t="s">
        <v>4516</v>
      </c>
      <c r="O260" s="32">
        <f>M260*AA260</f>
        <v>0</v>
      </c>
      <c r="P260" s="1">
        <v>3</v>
      </c>
      <c r="AA260" s="1">
        <f>IF(P260=1,$O$3,IF(P260=2,$O$4,$O$5))</f>
        <v>0</v>
      </c>
    </row>
    <row r="261">
      <c r="A261" s="1" t="s">
        <v>664</v>
      </c>
      <c r="E261" s="27" t="s">
        <v>661</v>
      </c>
    </row>
    <row r="262">
      <c r="A262" s="1" t="s">
        <v>665</v>
      </c>
      <c r="E262" s="33" t="s">
        <v>5186</v>
      </c>
    </row>
    <row r="263" ht="38.25">
      <c r="A263" s="1" t="s">
        <v>666</v>
      </c>
      <c r="E263" s="27" t="s">
        <v>5038</v>
      </c>
    </row>
    <row r="264" ht="25.5">
      <c r="A264" s="1" t="s">
        <v>659</v>
      </c>
      <c r="B264" s="1">
        <v>63</v>
      </c>
      <c r="C264" s="26" t="s">
        <v>5189</v>
      </c>
      <c r="D264" t="s">
        <v>661</v>
      </c>
      <c r="E264" s="27" t="s">
        <v>5190</v>
      </c>
      <c r="F264" s="28" t="s">
        <v>683</v>
      </c>
      <c r="G264" s="29">
        <v>1</v>
      </c>
      <c r="H264" s="28">
        <v>0</v>
      </c>
      <c r="I264" s="30">
        <f>ROUND(G264*H264,P4)</f>
        <v>0</v>
      </c>
      <c r="L264" s="31">
        <v>0</v>
      </c>
      <c r="M264" s="24">
        <f>ROUND(G264*L264,P4)</f>
        <v>0</v>
      </c>
      <c r="N264" s="25" t="s">
        <v>4516</v>
      </c>
      <c r="O264" s="32">
        <f>M264*AA264</f>
        <v>0</v>
      </c>
      <c r="P264" s="1">
        <v>3</v>
      </c>
      <c r="AA264" s="1">
        <f>IF(P264=1,$O$3,IF(P264=2,$O$4,$O$5))</f>
        <v>0</v>
      </c>
    </row>
    <row r="265">
      <c r="A265" s="1" t="s">
        <v>664</v>
      </c>
      <c r="E265" s="27" t="s">
        <v>661</v>
      </c>
    </row>
    <row r="266">
      <c r="A266" s="1" t="s">
        <v>665</v>
      </c>
      <c r="E266" s="33" t="s">
        <v>5186</v>
      </c>
    </row>
    <row r="267" ht="38.25">
      <c r="A267" s="1" t="s">
        <v>666</v>
      </c>
      <c r="E267" s="27" t="s">
        <v>5038</v>
      </c>
    </row>
    <row r="268" ht="25.5">
      <c r="A268" s="1" t="s">
        <v>659</v>
      </c>
      <c r="B268" s="1">
        <v>64</v>
      </c>
      <c r="C268" s="26" t="s">
        <v>5191</v>
      </c>
      <c r="D268" t="s">
        <v>661</v>
      </c>
      <c r="E268" s="27" t="s">
        <v>5192</v>
      </c>
      <c r="F268" s="28" t="s">
        <v>683</v>
      </c>
      <c r="G268" s="29">
        <v>1</v>
      </c>
      <c r="H268" s="28">
        <v>0</v>
      </c>
      <c r="I268" s="30">
        <f>ROUND(G268*H268,P4)</f>
        <v>0</v>
      </c>
      <c r="L268" s="31">
        <v>0</v>
      </c>
      <c r="M268" s="24">
        <f>ROUND(G268*L268,P4)</f>
        <v>0</v>
      </c>
      <c r="N268" s="25" t="s">
        <v>4516</v>
      </c>
      <c r="O268" s="32">
        <f>M268*AA268</f>
        <v>0</v>
      </c>
      <c r="P268" s="1">
        <v>3</v>
      </c>
      <c r="AA268" s="1">
        <f>IF(P268=1,$O$3,IF(P268=2,$O$4,$O$5))</f>
        <v>0</v>
      </c>
    </row>
    <row r="269">
      <c r="A269" s="1" t="s">
        <v>664</v>
      </c>
      <c r="E269" s="27" t="s">
        <v>661</v>
      </c>
    </row>
    <row r="270">
      <c r="A270" s="1" t="s">
        <v>665</v>
      </c>
      <c r="E270" s="33" t="s">
        <v>5193</v>
      </c>
    </row>
    <row r="271" ht="38.25">
      <c r="A271" s="1" t="s">
        <v>666</v>
      </c>
      <c r="E271" s="27" t="s">
        <v>5038</v>
      </c>
    </row>
    <row r="272" ht="25.5">
      <c r="A272" s="1" t="s">
        <v>659</v>
      </c>
      <c r="B272" s="1">
        <v>65</v>
      </c>
      <c r="C272" s="26" t="s">
        <v>5194</v>
      </c>
      <c r="D272" t="s">
        <v>661</v>
      </c>
      <c r="E272" s="27" t="s">
        <v>5195</v>
      </c>
      <c r="F272" s="28" t="s">
        <v>683</v>
      </c>
      <c r="G272" s="29">
        <v>1</v>
      </c>
      <c r="H272" s="28">
        <v>0</v>
      </c>
      <c r="I272" s="30">
        <f>ROUND(G272*H272,P4)</f>
        <v>0</v>
      </c>
      <c r="L272" s="31">
        <v>0</v>
      </c>
      <c r="M272" s="24">
        <f>ROUND(G272*L272,P4)</f>
        <v>0</v>
      </c>
      <c r="N272" s="25" t="s">
        <v>4516</v>
      </c>
      <c r="O272" s="32">
        <f>M272*AA272</f>
        <v>0</v>
      </c>
      <c r="P272" s="1">
        <v>3</v>
      </c>
      <c r="AA272" s="1">
        <f>IF(P272=1,$O$3,IF(P272=2,$O$4,$O$5))</f>
        <v>0</v>
      </c>
    </row>
    <row r="273">
      <c r="A273" s="1" t="s">
        <v>664</v>
      </c>
      <c r="E273" s="27" t="s">
        <v>661</v>
      </c>
    </row>
    <row r="274">
      <c r="A274" s="1" t="s">
        <v>665</v>
      </c>
      <c r="E274" s="33" t="s">
        <v>5193</v>
      </c>
    </row>
    <row r="275" ht="38.25">
      <c r="A275" s="1" t="s">
        <v>666</v>
      </c>
      <c r="E275" s="27" t="s">
        <v>5038</v>
      </c>
    </row>
    <row r="276" ht="25.5">
      <c r="A276" s="1" t="s">
        <v>659</v>
      </c>
      <c r="B276" s="1">
        <v>66</v>
      </c>
      <c r="C276" s="26" t="s">
        <v>5196</v>
      </c>
      <c r="D276" t="s">
        <v>661</v>
      </c>
      <c r="E276" s="27" t="s">
        <v>5197</v>
      </c>
      <c r="F276" s="28" t="s">
        <v>683</v>
      </c>
      <c r="G276" s="29">
        <v>1</v>
      </c>
      <c r="H276" s="28">
        <v>0</v>
      </c>
      <c r="I276" s="30">
        <f>ROUND(G276*H276,P4)</f>
        <v>0</v>
      </c>
      <c r="L276" s="31">
        <v>0</v>
      </c>
      <c r="M276" s="24">
        <f>ROUND(G276*L276,P4)</f>
        <v>0</v>
      </c>
      <c r="N276" s="25" t="s">
        <v>4516</v>
      </c>
      <c r="O276" s="32">
        <f>M276*AA276</f>
        <v>0</v>
      </c>
      <c r="P276" s="1">
        <v>3</v>
      </c>
      <c r="AA276" s="1">
        <f>IF(P276=1,$O$3,IF(P276=2,$O$4,$O$5))</f>
        <v>0</v>
      </c>
    </row>
    <row r="277">
      <c r="A277" s="1" t="s">
        <v>664</v>
      </c>
      <c r="E277" s="27" t="s">
        <v>661</v>
      </c>
    </row>
    <row r="278">
      <c r="A278" s="1" t="s">
        <v>665</v>
      </c>
      <c r="E278" s="33" t="s">
        <v>5198</v>
      </c>
    </row>
    <row r="279" ht="38.25">
      <c r="A279" s="1" t="s">
        <v>666</v>
      </c>
      <c r="E279" s="27" t="s">
        <v>5038</v>
      </c>
    </row>
    <row r="280" ht="25.5">
      <c r="A280" s="1" t="s">
        <v>659</v>
      </c>
      <c r="B280" s="1">
        <v>67</v>
      </c>
      <c r="C280" s="26" t="s">
        <v>5199</v>
      </c>
      <c r="D280" t="s">
        <v>661</v>
      </c>
      <c r="E280" s="27" t="s">
        <v>5200</v>
      </c>
      <c r="F280" s="28" t="s">
        <v>683</v>
      </c>
      <c r="G280" s="29">
        <v>1</v>
      </c>
      <c r="H280" s="28">
        <v>0</v>
      </c>
      <c r="I280" s="30">
        <f>ROUND(G280*H280,P4)</f>
        <v>0</v>
      </c>
      <c r="L280" s="31">
        <v>0</v>
      </c>
      <c r="M280" s="24">
        <f>ROUND(G280*L280,P4)</f>
        <v>0</v>
      </c>
      <c r="N280" s="25" t="s">
        <v>4516</v>
      </c>
      <c r="O280" s="32">
        <f>M280*AA280</f>
        <v>0</v>
      </c>
      <c r="P280" s="1">
        <v>3</v>
      </c>
      <c r="AA280" s="1">
        <f>IF(P280=1,$O$3,IF(P280=2,$O$4,$O$5))</f>
        <v>0</v>
      </c>
    </row>
    <row r="281">
      <c r="A281" s="1" t="s">
        <v>664</v>
      </c>
      <c r="E281" s="27" t="s">
        <v>661</v>
      </c>
    </row>
    <row r="282">
      <c r="A282" s="1" t="s">
        <v>665</v>
      </c>
      <c r="E282" s="33" t="s">
        <v>5198</v>
      </c>
    </row>
    <row r="283" ht="38.25">
      <c r="A283" s="1" t="s">
        <v>666</v>
      </c>
      <c r="E283" s="27" t="s">
        <v>5038</v>
      </c>
    </row>
    <row r="284" ht="25.5">
      <c r="A284" s="1" t="s">
        <v>659</v>
      </c>
      <c r="B284" s="1">
        <v>68</v>
      </c>
      <c r="C284" s="26" t="s">
        <v>5201</v>
      </c>
      <c r="D284" t="s">
        <v>661</v>
      </c>
      <c r="E284" s="27" t="s">
        <v>5202</v>
      </c>
      <c r="F284" s="28" t="s">
        <v>683</v>
      </c>
      <c r="G284" s="29">
        <v>1</v>
      </c>
      <c r="H284" s="28">
        <v>0</v>
      </c>
      <c r="I284" s="30">
        <f>ROUND(G284*H284,P4)</f>
        <v>0</v>
      </c>
      <c r="L284" s="31">
        <v>0</v>
      </c>
      <c r="M284" s="24">
        <f>ROUND(G284*L284,P4)</f>
        <v>0</v>
      </c>
      <c r="N284" s="25" t="s">
        <v>4516</v>
      </c>
      <c r="O284" s="32">
        <f>M284*AA284</f>
        <v>0</v>
      </c>
      <c r="P284" s="1">
        <v>3</v>
      </c>
      <c r="AA284" s="1">
        <f>IF(P284=1,$O$3,IF(P284=2,$O$4,$O$5))</f>
        <v>0</v>
      </c>
    </row>
    <row r="285">
      <c r="A285" s="1" t="s">
        <v>664</v>
      </c>
      <c r="E285" s="27" t="s">
        <v>661</v>
      </c>
    </row>
    <row r="286">
      <c r="A286" s="1" t="s">
        <v>665</v>
      </c>
      <c r="E286" s="33" t="s">
        <v>5198</v>
      </c>
    </row>
    <row r="287" ht="38.25">
      <c r="A287" s="1" t="s">
        <v>666</v>
      </c>
      <c r="E287" s="27" t="s">
        <v>5038</v>
      </c>
    </row>
    <row r="288" ht="25.5">
      <c r="A288" s="1" t="s">
        <v>659</v>
      </c>
      <c r="B288" s="1">
        <v>69</v>
      </c>
      <c r="C288" s="26" t="s">
        <v>5203</v>
      </c>
      <c r="D288" t="s">
        <v>661</v>
      </c>
      <c r="E288" s="27" t="s">
        <v>5204</v>
      </c>
      <c r="F288" s="28" t="s">
        <v>683</v>
      </c>
      <c r="G288" s="29">
        <v>1</v>
      </c>
      <c r="H288" s="28">
        <v>0</v>
      </c>
      <c r="I288" s="30">
        <f>ROUND(G288*H288,P4)</f>
        <v>0</v>
      </c>
      <c r="L288" s="31">
        <v>0</v>
      </c>
      <c r="M288" s="24">
        <f>ROUND(G288*L288,P4)</f>
        <v>0</v>
      </c>
      <c r="N288" s="25" t="s">
        <v>4516</v>
      </c>
      <c r="O288" s="32">
        <f>M288*AA288</f>
        <v>0</v>
      </c>
      <c r="P288" s="1">
        <v>3</v>
      </c>
      <c r="AA288" s="1">
        <f>IF(P288=1,$O$3,IF(P288=2,$O$4,$O$5))</f>
        <v>0</v>
      </c>
    </row>
    <row r="289">
      <c r="A289" s="1" t="s">
        <v>664</v>
      </c>
      <c r="E289" s="27" t="s">
        <v>661</v>
      </c>
    </row>
    <row r="290">
      <c r="A290" s="1" t="s">
        <v>665</v>
      </c>
      <c r="E290" s="33" t="s">
        <v>5175</v>
      </c>
    </row>
    <row r="291" ht="63.75">
      <c r="A291" s="1" t="s">
        <v>666</v>
      </c>
      <c r="E291" s="27" t="s">
        <v>5176</v>
      </c>
    </row>
    <row r="292" ht="25.5">
      <c r="A292" s="1" t="s">
        <v>659</v>
      </c>
      <c r="B292" s="1">
        <v>70</v>
      </c>
      <c r="C292" s="26" t="s">
        <v>5205</v>
      </c>
      <c r="D292" t="s">
        <v>661</v>
      </c>
      <c r="E292" s="27" t="s">
        <v>5206</v>
      </c>
      <c r="F292" s="28" t="s">
        <v>683</v>
      </c>
      <c r="G292" s="29">
        <v>1</v>
      </c>
      <c r="H292" s="28">
        <v>0</v>
      </c>
      <c r="I292" s="30">
        <f>ROUND(G292*H292,P4)</f>
        <v>0</v>
      </c>
      <c r="L292" s="31">
        <v>0</v>
      </c>
      <c r="M292" s="24">
        <f>ROUND(G292*L292,P4)</f>
        <v>0</v>
      </c>
      <c r="N292" s="25" t="s">
        <v>4516</v>
      </c>
      <c r="O292" s="32">
        <f>M292*AA292</f>
        <v>0</v>
      </c>
      <c r="P292" s="1">
        <v>3</v>
      </c>
      <c r="AA292" s="1">
        <f>IF(P292=1,$O$3,IF(P292=2,$O$4,$O$5))</f>
        <v>0</v>
      </c>
    </row>
    <row r="293">
      <c r="A293" s="1" t="s">
        <v>664</v>
      </c>
      <c r="E293" s="27" t="s">
        <v>661</v>
      </c>
    </row>
    <row r="294">
      <c r="A294" s="1" t="s">
        <v>665</v>
      </c>
      <c r="E294" s="33" t="s">
        <v>5179</v>
      </c>
    </row>
    <row r="295" ht="38.25">
      <c r="A295" s="1" t="s">
        <v>666</v>
      </c>
      <c r="E295" s="27" t="s">
        <v>5038</v>
      </c>
    </row>
    <row r="296" ht="25.5">
      <c r="A296" s="1" t="s">
        <v>659</v>
      </c>
      <c r="B296" s="1">
        <v>71</v>
      </c>
      <c r="C296" s="26" t="s">
        <v>5207</v>
      </c>
      <c r="D296" t="s">
        <v>661</v>
      </c>
      <c r="E296" s="27" t="s">
        <v>5202</v>
      </c>
      <c r="F296" s="28" t="s">
        <v>683</v>
      </c>
      <c r="G296" s="29">
        <v>1</v>
      </c>
      <c r="H296" s="28">
        <v>0</v>
      </c>
      <c r="I296" s="30">
        <f>ROUND(G296*H296,P4)</f>
        <v>0</v>
      </c>
      <c r="L296" s="31">
        <v>0</v>
      </c>
      <c r="M296" s="24">
        <f>ROUND(G296*L296,P4)</f>
        <v>0</v>
      </c>
      <c r="N296" s="25" t="s">
        <v>4516</v>
      </c>
      <c r="O296" s="32">
        <f>M296*AA296</f>
        <v>0</v>
      </c>
      <c r="P296" s="1">
        <v>3</v>
      </c>
      <c r="AA296" s="1">
        <f>IF(P296=1,$O$3,IF(P296=2,$O$4,$O$5))</f>
        <v>0</v>
      </c>
    </row>
    <row r="297">
      <c r="A297" s="1" t="s">
        <v>664</v>
      </c>
      <c r="E297" s="27" t="s">
        <v>661</v>
      </c>
    </row>
    <row r="298">
      <c r="A298" s="1" t="s">
        <v>665</v>
      </c>
      <c r="E298" s="33" t="s">
        <v>5198</v>
      </c>
    </row>
    <row r="299" ht="38.25">
      <c r="A299" s="1" t="s">
        <v>666</v>
      </c>
      <c r="E299" s="27" t="s">
        <v>5038</v>
      </c>
    </row>
    <row r="300" ht="25.5">
      <c r="A300" s="1" t="s">
        <v>659</v>
      </c>
      <c r="B300" s="1">
        <v>72</v>
      </c>
      <c r="C300" s="26" t="s">
        <v>5208</v>
      </c>
      <c r="D300" t="s">
        <v>661</v>
      </c>
      <c r="E300" s="27" t="s">
        <v>5209</v>
      </c>
      <c r="F300" s="28" t="s">
        <v>683</v>
      </c>
      <c r="G300" s="29">
        <v>1</v>
      </c>
      <c r="H300" s="28">
        <v>0</v>
      </c>
      <c r="I300" s="30">
        <f>ROUND(G300*H300,P4)</f>
        <v>0</v>
      </c>
      <c r="L300" s="31">
        <v>0</v>
      </c>
      <c r="M300" s="24">
        <f>ROUND(G300*L300,P4)</f>
        <v>0</v>
      </c>
      <c r="N300" s="25" t="s">
        <v>4516</v>
      </c>
      <c r="O300" s="32">
        <f>M300*AA300</f>
        <v>0</v>
      </c>
      <c r="P300" s="1">
        <v>3</v>
      </c>
      <c r="AA300" s="1">
        <f>IF(P300=1,$O$3,IF(P300=2,$O$4,$O$5))</f>
        <v>0</v>
      </c>
    </row>
    <row r="301">
      <c r="A301" s="1" t="s">
        <v>664</v>
      </c>
      <c r="E301" s="27" t="s">
        <v>661</v>
      </c>
    </row>
    <row r="302">
      <c r="A302" s="1" t="s">
        <v>665</v>
      </c>
      <c r="E302" s="33" t="s">
        <v>5198</v>
      </c>
    </row>
    <row r="303" ht="38.25">
      <c r="A303" s="1" t="s">
        <v>666</v>
      </c>
      <c r="E303" s="27" t="s">
        <v>5038</v>
      </c>
    </row>
    <row r="304" ht="25.5">
      <c r="A304" s="1" t="s">
        <v>659</v>
      </c>
      <c r="B304" s="1">
        <v>73</v>
      </c>
      <c r="C304" s="26" t="s">
        <v>5210</v>
      </c>
      <c r="D304" t="s">
        <v>661</v>
      </c>
      <c r="E304" s="27" t="s">
        <v>5211</v>
      </c>
      <c r="F304" s="28" t="s">
        <v>683</v>
      </c>
      <c r="G304" s="29">
        <v>1</v>
      </c>
      <c r="H304" s="28">
        <v>0</v>
      </c>
      <c r="I304" s="30">
        <f>ROUND(G304*H304,P4)</f>
        <v>0</v>
      </c>
      <c r="L304" s="31">
        <v>0</v>
      </c>
      <c r="M304" s="24">
        <f>ROUND(G304*L304,P4)</f>
        <v>0</v>
      </c>
      <c r="N304" s="25" t="s">
        <v>4516</v>
      </c>
      <c r="O304" s="32">
        <f>M304*AA304</f>
        <v>0</v>
      </c>
      <c r="P304" s="1">
        <v>3</v>
      </c>
      <c r="AA304" s="1">
        <f>IF(P304=1,$O$3,IF(P304=2,$O$4,$O$5))</f>
        <v>0</v>
      </c>
    </row>
    <row r="305">
      <c r="A305" s="1" t="s">
        <v>664</v>
      </c>
      <c r="E305" s="27" t="s">
        <v>661</v>
      </c>
    </row>
    <row r="306">
      <c r="A306" s="1" t="s">
        <v>665</v>
      </c>
      <c r="E306" s="33" t="s">
        <v>5175</v>
      </c>
    </row>
    <row r="307" ht="63.75">
      <c r="A307" s="1" t="s">
        <v>666</v>
      </c>
      <c r="E307" s="27" t="s">
        <v>5176</v>
      </c>
    </row>
    <row r="308" ht="25.5">
      <c r="A308" s="1" t="s">
        <v>659</v>
      </c>
      <c r="B308" s="1">
        <v>74</v>
      </c>
      <c r="C308" s="26" t="s">
        <v>5212</v>
      </c>
      <c r="D308" t="s">
        <v>661</v>
      </c>
      <c r="E308" s="27" t="s">
        <v>5213</v>
      </c>
      <c r="F308" s="28" t="s">
        <v>683</v>
      </c>
      <c r="G308" s="29">
        <v>1</v>
      </c>
      <c r="H308" s="28">
        <v>0</v>
      </c>
      <c r="I308" s="30">
        <f>ROUND(G308*H308,P4)</f>
        <v>0</v>
      </c>
      <c r="L308" s="31">
        <v>0</v>
      </c>
      <c r="M308" s="24">
        <f>ROUND(G308*L308,P4)</f>
        <v>0</v>
      </c>
      <c r="N308" s="25" t="s">
        <v>4516</v>
      </c>
      <c r="O308" s="32">
        <f>M308*AA308</f>
        <v>0</v>
      </c>
      <c r="P308" s="1">
        <v>3</v>
      </c>
      <c r="AA308" s="1">
        <f>IF(P308=1,$O$3,IF(P308=2,$O$4,$O$5))</f>
        <v>0</v>
      </c>
    </row>
    <row r="309">
      <c r="A309" s="1" t="s">
        <v>664</v>
      </c>
      <c r="E309" s="27" t="s">
        <v>661</v>
      </c>
    </row>
    <row r="310">
      <c r="A310" s="1" t="s">
        <v>665</v>
      </c>
      <c r="E310" s="33" t="s">
        <v>5179</v>
      </c>
    </row>
    <row r="311" ht="38.25">
      <c r="A311" s="1" t="s">
        <v>666</v>
      </c>
      <c r="E311" s="27" t="s">
        <v>5038</v>
      </c>
    </row>
    <row r="312" ht="25.5">
      <c r="A312" s="1" t="s">
        <v>659</v>
      </c>
      <c r="B312" s="1">
        <v>75</v>
      </c>
      <c r="C312" s="26" t="s">
        <v>5214</v>
      </c>
      <c r="D312" t="s">
        <v>661</v>
      </c>
      <c r="E312" s="27" t="s">
        <v>5215</v>
      </c>
      <c r="F312" s="28" t="s">
        <v>683</v>
      </c>
      <c r="G312" s="29">
        <v>1</v>
      </c>
      <c r="H312" s="28">
        <v>0</v>
      </c>
      <c r="I312" s="30">
        <f>ROUND(G312*H312,P4)</f>
        <v>0</v>
      </c>
      <c r="L312" s="31">
        <v>0</v>
      </c>
      <c r="M312" s="24">
        <f>ROUND(G312*L312,P4)</f>
        <v>0</v>
      </c>
      <c r="N312" s="25" t="s">
        <v>4516</v>
      </c>
      <c r="O312" s="32">
        <f>M312*AA312</f>
        <v>0</v>
      </c>
      <c r="P312" s="1">
        <v>3</v>
      </c>
      <c r="AA312" s="1">
        <f>IF(P312=1,$O$3,IF(P312=2,$O$4,$O$5))</f>
        <v>0</v>
      </c>
    </row>
    <row r="313">
      <c r="A313" s="1" t="s">
        <v>664</v>
      </c>
      <c r="E313" s="27" t="s">
        <v>661</v>
      </c>
    </row>
    <row r="314">
      <c r="A314" s="1" t="s">
        <v>665</v>
      </c>
      <c r="E314" s="33" t="s">
        <v>5179</v>
      </c>
    </row>
    <row r="315" ht="38.25">
      <c r="A315" s="1" t="s">
        <v>666</v>
      </c>
      <c r="E315" s="27" t="s">
        <v>5038</v>
      </c>
    </row>
    <row r="316" ht="25.5">
      <c r="A316" s="1" t="s">
        <v>659</v>
      </c>
      <c r="B316" s="1">
        <v>76</v>
      </c>
      <c r="C316" s="26" t="s">
        <v>5216</v>
      </c>
      <c r="D316" t="s">
        <v>661</v>
      </c>
      <c r="E316" s="27" t="s">
        <v>5217</v>
      </c>
      <c r="F316" s="28" t="s">
        <v>683</v>
      </c>
      <c r="G316" s="29">
        <v>1</v>
      </c>
      <c r="H316" s="28">
        <v>0</v>
      </c>
      <c r="I316" s="30">
        <f>ROUND(G316*H316,P4)</f>
        <v>0</v>
      </c>
      <c r="L316" s="31">
        <v>0</v>
      </c>
      <c r="M316" s="24">
        <f>ROUND(G316*L316,P4)</f>
        <v>0</v>
      </c>
      <c r="N316" s="25" t="s">
        <v>4516</v>
      </c>
      <c r="O316" s="32">
        <f>M316*AA316</f>
        <v>0</v>
      </c>
      <c r="P316" s="1">
        <v>3</v>
      </c>
      <c r="AA316" s="1">
        <f>IF(P316=1,$O$3,IF(P316=2,$O$4,$O$5))</f>
        <v>0</v>
      </c>
    </row>
    <row r="317">
      <c r="A317" s="1" t="s">
        <v>664</v>
      </c>
      <c r="E317" s="27" t="s">
        <v>661</v>
      </c>
    </row>
    <row r="318">
      <c r="A318" s="1" t="s">
        <v>665</v>
      </c>
      <c r="E318" s="33" t="s">
        <v>5179</v>
      </c>
    </row>
    <row r="319" ht="38.25">
      <c r="A319" s="1" t="s">
        <v>666</v>
      </c>
      <c r="E319" s="27" t="s">
        <v>5038</v>
      </c>
    </row>
    <row r="320" ht="25.5">
      <c r="A320" s="1" t="s">
        <v>659</v>
      </c>
      <c r="B320" s="1">
        <v>77</v>
      </c>
      <c r="C320" s="26" t="s">
        <v>5218</v>
      </c>
      <c r="D320" t="s">
        <v>661</v>
      </c>
      <c r="E320" s="27" t="s">
        <v>5219</v>
      </c>
      <c r="F320" s="28" t="s">
        <v>683</v>
      </c>
      <c r="G320" s="29">
        <v>1</v>
      </c>
      <c r="H320" s="28">
        <v>0</v>
      </c>
      <c r="I320" s="30">
        <f>ROUND(G320*H320,P4)</f>
        <v>0</v>
      </c>
      <c r="L320" s="31">
        <v>0</v>
      </c>
      <c r="M320" s="24">
        <f>ROUND(G320*L320,P4)</f>
        <v>0</v>
      </c>
      <c r="N320" s="25" t="s">
        <v>4516</v>
      </c>
      <c r="O320" s="32">
        <f>M320*AA320</f>
        <v>0</v>
      </c>
      <c r="P320" s="1">
        <v>3</v>
      </c>
      <c r="AA320" s="1">
        <f>IF(P320=1,$O$3,IF(P320=2,$O$4,$O$5))</f>
        <v>0</v>
      </c>
    </row>
    <row r="321">
      <c r="A321" s="1" t="s">
        <v>664</v>
      </c>
      <c r="E321" s="27" t="s">
        <v>661</v>
      </c>
    </row>
    <row r="322">
      <c r="A322" s="1" t="s">
        <v>665</v>
      </c>
      <c r="E322" s="33" t="s">
        <v>5158</v>
      </c>
    </row>
    <row r="323" ht="38.25">
      <c r="A323" s="1" t="s">
        <v>666</v>
      </c>
      <c r="E323" s="27" t="s">
        <v>5038</v>
      </c>
    </row>
    <row r="324" ht="25.5">
      <c r="A324" s="1" t="s">
        <v>659</v>
      </c>
      <c r="B324" s="1">
        <v>78</v>
      </c>
      <c r="C324" s="26" t="s">
        <v>5220</v>
      </c>
      <c r="D324" t="s">
        <v>661</v>
      </c>
      <c r="E324" s="27" t="s">
        <v>5221</v>
      </c>
      <c r="F324" s="28" t="s">
        <v>683</v>
      </c>
      <c r="G324" s="29">
        <v>1</v>
      </c>
      <c r="H324" s="28">
        <v>0</v>
      </c>
      <c r="I324" s="30">
        <f>ROUND(G324*H324,P4)</f>
        <v>0</v>
      </c>
      <c r="L324" s="31">
        <v>0</v>
      </c>
      <c r="M324" s="24">
        <f>ROUND(G324*L324,P4)</f>
        <v>0</v>
      </c>
      <c r="N324" s="25" t="s">
        <v>4516</v>
      </c>
      <c r="O324" s="32">
        <f>M324*AA324</f>
        <v>0</v>
      </c>
      <c r="P324" s="1">
        <v>3</v>
      </c>
      <c r="AA324" s="1">
        <f>IF(P324=1,$O$3,IF(P324=2,$O$4,$O$5))</f>
        <v>0</v>
      </c>
    </row>
    <row r="325">
      <c r="A325" s="1" t="s">
        <v>664</v>
      </c>
      <c r="E325" s="27" t="s">
        <v>661</v>
      </c>
    </row>
    <row r="326">
      <c r="A326" s="1" t="s">
        <v>665</v>
      </c>
      <c r="E326" s="33" t="s">
        <v>5158</v>
      </c>
    </row>
    <row r="327" ht="38.25">
      <c r="A327" s="1" t="s">
        <v>666</v>
      </c>
      <c r="E327" s="27" t="s">
        <v>5038</v>
      </c>
    </row>
    <row r="328" ht="25.5">
      <c r="A328" s="1" t="s">
        <v>659</v>
      </c>
      <c r="B328" s="1">
        <v>79</v>
      </c>
      <c r="C328" s="26" t="s">
        <v>5222</v>
      </c>
      <c r="D328" t="s">
        <v>661</v>
      </c>
      <c r="E328" s="27" t="s">
        <v>5223</v>
      </c>
      <c r="F328" s="28" t="s">
        <v>683</v>
      </c>
      <c r="G328" s="29">
        <v>1</v>
      </c>
      <c r="H328" s="28">
        <v>0</v>
      </c>
      <c r="I328" s="30">
        <f>ROUND(G328*H328,P4)</f>
        <v>0</v>
      </c>
      <c r="L328" s="31">
        <v>0</v>
      </c>
      <c r="M328" s="24">
        <f>ROUND(G328*L328,P4)</f>
        <v>0</v>
      </c>
      <c r="N328" s="25" t="s">
        <v>4516</v>
      </c>
      <c r="O328" s="32">
        <f>M328*AA328</f>
        <v>0</v>
      </c>
      <c r="P328" s="1">
        <v>3</v>
      </c>
      <c r="AA328" s="1">
        <f>IF(P328=1,$O$3,IF(P328=2,$O$4,$O$5))</f>
        <v>0</v>
      </c>
    </row>
    <row r="329">
      <c r="A329" s="1" t="s">
        <v>664</v>
      </c>
      <c r="E329" s="27" t="s">
        <v>661</v>
      </c>
    </row>
    <row r="330">
      <c r="A330" s="1" t="s">
        <v>665</v>
      </c>
      <c r="E330" s="33" t="s">
        <v>5158</v>
      </c>
    </row>
    <row r="331" ht="38.25">
      <c r="A331" s="1" t="s">
        <v>666</v>
      </c>
      <c r="E331" s="27" t="s">
        <v>5038</v>
      </c>
    </row>
    <row r="332" ht="25.5">
      <c r="A332" s="1" t="s">
        <v>659</v>
      </c>
      <c r="B332" s="1">
        <v>80</v>
      </c>
      <c r="C332" s="26" t="s">
        <v>5224</v>
      </c>
      <c r="D332" t="s">
        <v>661</v>
      </c>
      <c r="E332" s="27" t="s">
        <v>5225</v>
      </c>
      <c r="F332" s="28" t="s">
        <v>683</v>
      </c>
      <c r="G332" s="29">
        <v>1</v>
      </c>
      <c r="H332" s="28">
        <v>0</v>
      </c>
      <c r="I332" s="30">
        <f>ROUND(G332*H332,P4)</f>
        <v>0</v>
      </c>
      <c r="L332" s="31">
        <v>0</v>
      </c>
      <c r="M332" s="24">
        <f>ROUND(G332*L332,P4)</f>
        <v>0</v>
      </c>
      <c r="N332" s="25" t="s">
        <v>4516</v>
      </c>
      <c r="O332" s="32">
        <f>M332*AA332</f>
        <v>0</v>
      </c>
      <c r="P332" s="1">
        <v>3</v>
      </c>
      <c r="AA332" s="1">
        <f>IF(P332=1,$O$3,IF(P332=2,$O$4,$O$5))</f>
        <v>0</v>
      </c>
    </row>
    <row r="333">
      <c r="A333" s="1" t="s">
        <v>664</v>
      </c>
      <c r="E333" s="27" t="s">
        <v>661</v>
      </c>
    </row>
    <row r="334">
      <c r="A334" s="1" t="s">
        <v>665</v>
      </c>
      <c r="E334" s="33" t="s">
        <v>5158</v>
      </c>
    </row>
    <row r="335" ht="38.25">
      <c r="A335" s="1" t="s">
        <v>666</v>
      </c>
      <c r="E335" s="27" t="s">
        <v>5038</v>
      </c>
    </row>
    <row r="336">
      <c r="A336" s="1" t="s">
        <v>656</v>
      </c>
      <c r="C336" s="22" t="s">
        <v>4596</v>
      </c>
      <c r="E336" s="23" t="s">
        <v>4597</v>
      </c>
      <c r="L336" s="24">
        <f>SUMIFS(L337:L376,A337:A376,"P")</f>
        <v>0</v>
      </c>
      <c r="M336" s="24">
        <f>SUMIFS(M337:M376,A337:A376,"P")</f>
        <v>0</v>
      </c>
      <c r="N336" s="25"/>
    </row>
    <row r="337">
      <c r="A337" s="1" t="s">
        <v>659</v>
      </c>
      <c r="B337" s="1">
        <v>81</v>
      </c>
      <c r="C337" s="26" t="s">
        <v>4421</v>
      </c>
      <c r="D337" t="s">
        <v>661</v>
      </c>
      <c r="E337" s="27" t="s">
        <v>4422</v>
      </c>
      <c r="F337" s="28" t="s">
        <v>683</v>
      </c>
      <c r="G337" s="29">
        <v>1</v>
      </c>
      <c r="H337" s="28">
        <v>0</v>
      </c>
      <c r="I337" s="30">
        <f>ROUND(G337*H337,P4)</f>
        <v>0</v>
      </c>
      <c r="L337" s="31">
        <v>0</v>
      </c>
      <c r="M337" s="24">
        <f>ROUND(G337*L337,P4)</f>
        <v>0</v>
      </c>
      <c r="N337" s="25" t="s">
        <v>1345</v>
      </c>
      <c r="O337" s="32">
        <f>M337*AA337</f>
        <v>0</v>
      </c>
      <c r="P337" s="1">
        <v>3</v>
      </c>
      <c r="AA337" s="1">
        <f>IF(P337=1,$O$3,IF(P337=2,$O$4,$O$5))</f>
        <v>0</v>
      </c>
    </row>
    <row r="338">
      <c r="A338" s="1" t="s">
        <v>664</v>
      </c>
      <c r="E338" s="27" t="s">
        <v>661</v>
      </c>
    </row>
    <row r="339">
      <c r="A339" s="1" t="s">
        <v>665</v>
      </c>
      <c r="E339" s="33" t="s">
        <v>5226</v>
      </c>
    </row>
    <row r="340" ht="38.25">
      <c r="A340" s="1" t="s">
        <v>666</v>
      </c>
      <c r="E340" s="27" t="s">
        <v>4706</v>
      </c>
    </row>
    <row r="341">
      <c r="A341" s="1" t="s">
        <v>659</v>
      </c>
      <c r="B341" s="1">
        <v>82</v>
      </c>
      <c r="C341" s="26" t="s">
        <v>5227</v>
      </c>
      <c r="D341" t="s">
        <v>661</v>
      </c>
      <c r="E341" s="27" t="s">
        <v>5228</v>
      </c>
      <c r="F341" s="28" t="s">
        <v>683</v>
      </c>
      <c r="G341" s="29">
        <v>3</v>
      </c>
      <c r="H341" s="28">
        <v>0</v>
      </c>
      <c r="I341" s="30">
        <f>ROUND(G341*H341,P4)</f>
        <v>0</v>
      </c>
      <c r="L341" s="31">
        <v>0</v>
      </c>
      <c r="M341" s="24">
        <f>ROUND(G341*L341,P4)</f>
        <v>0</v>
      </c>
      <c r="N341" s="25" t="s">
        <v>1345</v>
      </c>
      <c r="O341" s="32">
        <f>M341*AA341</f>
        <v>0</v>
      </c>
      <c r="P341" s="1">
        <v>3</v>
      </c>
      <c r="AA341" s="1">
        <f>IF(P341=1,$O$3,IF(P341=2,$O$4,$O$5))</f>
        <v>0</v>
      </c>
    </row>
    <row r="342">
      <c r="A342" s="1" t="s">
        <v>664</v>
      </c>
      <c r="E342" s="27" t="s">
        <v>661</v>
      </c>
    </row>
    <row r="343">
      <c r="A343" s="1" t="s">
        <v>665</v>
      </c>
      <c r="E343" s="33" t="s">
        <v>5229</v>
      </c>
    </row>
    <row r="344" ht="63.75">
      <c r="A344" s="1" t="s">
        <v>666</v>
      </c>
      <c r="E344" s="27" t="s">
        <v>5230</v>
      </c>
    </row>
    <row r="345">
      <c r="A345" s="1" t="s">
        <v>659</v>
      </c>
      <c r="B345" s="1">
        <v>83</v>
      </c>
      <c r="C345" s="26" t="s">
        <v>5231</v>
      </c>
      <c r="D345" t="s">
        <v>661</v>
      </c>
      <c r="E345" s="27" t="s">
        <v>5232</v>
      </c>
      <c r="F345" s="28" t="s">
        <v>683</v>
      </c>
      <c r="G345" s="29">
        <v>6</v>
      </c>
      <c r="H345" s="28">
        <v>0</v>
      </c>
      <c r="I345" s="30">
        <f>ROUND(G345*H345,P4)</f>
        <v>0</v>
      </c>
      <c r="L345" s="31">
        <v>0</v>
      </c>
      <c r="M345" s="24">
        <f>ROUND(G345*L345,P4)</f>
        <v>0</v>
      </c>
      <c r="N345" s="25" t="s">
        <v>1345</v>
      </c>
      <c r="O345" s="32">
        <f>M345*AA345</f>
        <v>0</v>
      </c>
      <c r="P345" s="1">
        <v>3</v>
      </c>
      <c r="AA345" s="1">
        <f>IF(P345=1,$O$3,IF(P345=2,$O$4,$O$5))</f>
        <v>0</v>
      </c>
    </row>
    <row r="346">
      <c r="A346" s="1" t="s">
        <v>664</v>
      </c>
      <c r="E346" s="27" t="s">
        <v>661</v>
      </c>
    </row>
    <row r="347">
      <c r="A347" s="1" t="s">
        <v>665</v>
      </c>
      <c r="E347" s="33" t="s">
        <v>5229</v>
      </c>
    </row>
    <row r="348" ht="51">
      <c r="A348" s="1" t="s">
        <v>666</v>
      </c>
      <c r="E348" s="27" t="s">
        <v>5233</v>
      </c>
    </row>
    <row r="349" ht="25.5">
      <c r="A349" s="1" t="s">
        <v>659</v>
      </c>
      <c r="B349" s="1">
        <v>84</v>
      </c>
      <c r="C349" s="26" t="s">
        <v>5234</v>
      </c>
      <c r="D349" t="s">
        <v>661</v>
      </c>
      <c r="E349" s="27" t="s">
        <v>5235</v>
      </c>
      <c r="F349" s="28" t="s">
        <v>683</v>
      </c>
      <c r="G349" s="29">
        <v>13</v>
      </c>
      <c r="H349" s="28">
        <v>0</v>
      </c>
      <c r="I349" s="30">
        <f>ROUND(G349*H349,P4)</f>
        <v>0</v>
      </c>
      <c r="L349" s="31">
        <v>0</v>
      </c>
      <c r="M349" s="24">
        <f>ROUND(G349*L349,P4)</f>
        <v>0</v>
      </c>
      <c r="N349" s="25" t="s">
        <v>1345</v>
      </c>
      <c r="O349" s="32">
        <f>M349*AA349</f>
        <v>0</v>
      </c>
      <c r="P349" s="1">
        <v>3</v>
      </c>
      <c r="AA349" s="1">
        <f>IF(P349=1,$O$3,IF(P349=2,$O$4,$O$5))</f>
        <v>0</v>
      </c>
    </row>
    <row r="350">
      <c r="A350" s="1" t="s">
        <v>664</v>
      </c>
      <c r="E350" s="27" t="s">
        <v>661</v>
      </c>
    </row>
    <row r="351">
      <c r="A351" s="1" t="s">
        <v>665</v>
      </c>
      <c r="E351" s="33" t="s">
        <v>5229</v>
      </c>
    </row>
    <row r="352" ht="63.75">
      <c r="A352" s="1" t="s">
        <v>666</v>
      </c>
      <c r="E352" s="27" t="s">
        <v>4185</v>
      </c>
    </row>
    <row r="353">
      <c r="A353" s="1" t="s">
        <v>659</v>
      </c>
      <c r="B353" s="1">
        <v>85</v>
      </c>
      <c r="C353" s="26" t="s">
        <v>5236</v>
      </c>
      <c r="D353" t="s">
        <v>661</v>
      </c>
      <c r="E353" s="27" t="s">
        <v>5237</v>
      </c>
      <c r="F353" s="28" t="s">
        <v>683</v>
      </c>
      <c r="G353" s="29">
        <v>3</v>
      </c>
      <c r="H353" s="28">
        <v>0</v>
      </c>
      <c r="I353" s="30">
        <f>ROUND(G353*H353,P4)</f>
        <v>0</v>
      </c>
      <c r="L353" s="31">
        <v>0</v>
      </c>
      <c r="M353" s="24">
        <f>ROUND(G353*L353,P4)</f>
        <v>0</v>
      </c>
      <c r="N353" s="25" t="s">
        <v>1345</v>
      </c>
      <c r="O353" s="32">
        <f>M353*AA353</f>
        <v>0</v>
      </c>
      <c r="P353" s="1">
        <v>3</v>
      </c>
      <c r="AA353" s="1">
        <f>IF(P353=1,$O$3,IF(P353=2,$O$4,$O$5))</f>
        <v>0</v>
      </c>
    </row>
    <row r="354">
      <c r="A354" s="1" t="s">
        <v>664</v>
      </c>
      <c r="E354" s="27" t="s">
        <v>661</v>
      </c>
    </row>
    <row r="355">
      <c r="A355" s="1" t="s">
        <v>665</v>
      </c>
      <c r="E355" s="33" t="s">
        <v>5238</v>
      </c>
    </row>
    <row r="356" ht="63.75">
      <c r="A356" s="1" t="s">
        <v>666</v>
      </c>
      <c r="E356" s="27" t="s">
        <v>4185</v>
      </c>
    </row>
    <row r="357" ht="25.5">
      <c r="A357" s="1" t="s">
        <v>659</v>
      </c>
      <c r="B357" s="1">
        <v>86</v>
      </c>
      <c r="C357" s="26" t="s">
        <v>5239</v>
      </c>
      <c r="D357" t="s">
        <v>661</v>
      </c>
      <c r="E357" s="27" t="s">
        <v>5240</v>
      </c>
      <c r="F357" s="28" t="s">
        <v>683</v>
      </c>
      <c r="G357" s="29">
        <v>2</v>
      </c>
      <c r="H357" s="28">
        <v>0</v>
      </c>
      <c r="I357" s="30">
        <f>ROUND(G357*H357,P4)</f>
        <v>0</v>
      </c>
      <c r="L357" s="31">
        <v>0</v>
      </c>
      <c r="M357" s="24">
        <f>ROUND(G357*L357,P4)</f>
        <v>0</v>
      </c>
      <c r="N357" s="25" t="s">
        <v>4516</v>
      </c>
      <c r="O357" s="32">
        <f>M357*AA357</f>
        <v>0</v>
      </c>
      <c r="P357" s="1">
        <v>3</v>
      </c>
      <c r="AA357" s="1">
        <f>IF(P357=1,$O$3,IF(P357=2,$O$4,$O$5))</f>
        <v>0</v>
      </c>
    </row>
    <row r="358">
      <c r="A358" s="1" t="s">
        <v>664</v>
      </c>
      <c r="E358" s="27" t="s">
        <v>661</v>
      </c>
    </row>
    <row r="359">
      <c r="A359" s="1" t="s">
        <v>665</v>
      </c>
      <c r="E359" s="33" t="s">
        <v>4522</v>
      </c>
    </row>
    <row r="360" ht="76.5">
      <c r="A360" s="1" t="s">
        <v>666</v>
      </c>
      <c r="E360" s="27" t="s">
        <v>5241</v>
      </c>
    </row>
    <row r="361" ht="25.5">
      <c r="A361" s="1" t="s">
        <v>659</v>
      </c>
      <c r="B361" s="1">
        <v>87</v>
      </c>
      <c r="C361" s="26" t="s">
        <v>5242</v>
      </c>
      <c r="D361" t="s">
        <v>661</v>
      </c>
      <c r="E361" s="27" t="s">
        <v>5243</v>
      </c>
      <c r="F361" s="28" t="s">
        <v>683</v>
      </c>
      <c r="G361" s="29">
        <v>3</v>
      </c>
      <c r="H361" s="28">
        <v>0</v>
      </c>
      <c r="I361" s="30">
        <f>ROUND(G361*H361,P4)</f>
        <v>0</v>
      </c>
      <c r="L361" s="31">
        <v>0</v>
      </c>
      <c r="M361" s="24">
        <f>ROUND(G361*L361,P4)</f>
        <v>0</v>
      </c>
      <c r="N361" s="25" t="s">
        <v>4516</v>
      </c>
      <c r="O361" s="32">
        <f>M361*AA361</f>
        <v>0</v>
      </c>
      <c r="P361" s="1">
        <v>3</v>
      </c>
      <c r="AA361" s="1">
        <f>IF(P361=1,$O$3,IF(P361=2,$O$4,$O$5))</f>
        <v>0</v>
      </c>
    </row>
    <row r="362">
      <c r="A362" s="1" t="s">
        <v>664</v>
      </c>
      <c r="E362" s="27" t="s">
        <v>661</v>
      </c>
    </row>
    <row r="363">
      <c r="A363" s="1" t="s">
        <v>665</v>
      </c>
      <c r="E363" s="33" t="s">
        <v>4522</v>
      </c>
    </row>
    <row r="364" ht="76.5">
      <c r="A364" s="1" t="s">
        <v>666</v>
      </c>
      <c r="E364" s="27" t="s">
        <v>5241</v>
      </c>
    </row>
    <row r="365" ht="25.5">
      <c r="A365" s="1" t="s">
        <v>659</v>
      </c>
      <c r="B365" s="1">
        <v>88</v>
      </c>
      <c r="C365" s="26" t="s">
        <v>5244</v>
      </c>
      <c r="D365" t="s">
        <v>661</v>
      </c>
      <c r="E365" s="27" t="s">
        <v>5245</v>
      </c>
      <c r="F365" s="28" t="s">
        <v>683</v>
      </c>
      <c r="G365" s="29">
        <v>5</v>
      </c>
      <c r="H365" s="28">
        <v>0</v>
      </c>
      <c r="I365" s="30">
        <f>ROUND(G365*H365,P4)</f>
        <v>0</v>
      </c>
      <c r="L365" s="31">
        <v>0</v>
      </c>
      <c r="M365" s="24">
        <f>ROUND(G365*L365,P4)</f>
        <v>0</v>
      </c>
      <c r="N365" s="25" t="s">
        <v>4516</v>
      </c>
      <c r="O365" s="32">
        <f>M365*AA365</f>
        <v>0</v>
      </c>
      <c r="P365" s="1">
        <v>3</v>
      </c>
      <c r="AA365" s="1">
        <f>IF(P365=1,$O$3,IF(P365=2,$O$4,$O$5))</f>
        <v>0</v>
      </c>
    </row>
    <row r="366">
      <c r="A366" s="1" t="s">
        <v>664</v>
      </c>
      <c r="E366" s="27" t="s">
        <v>661</v>
      </c>
    </row>
    <row r="367">
      <c r="A367" s="1" t="s">
        <v>665</v>
      </c>
      <c r="E367" s="33" t="s">
        <v>4522</v>
      </c>
    </row>
    <row r="368" ht="76.5">
      <c r="A368" s="1" t="s">
        <v>666</v>
      </c>
      <c r="E368" s="27" t="s">
        <v>5241</v>
      </c>
    </row>
    <row r="369">
      <c r="A369" s="1" t="s">
        <v>659</v>
      </c>
      <c r="B369" s="1">
        <v>89</v>
      </c>
      <c r="C369" s="26" t="s">
        <v>5246</v>
      </c>
      <c r="D369" t="s">
        <v>661</v>
      </c>
      <c r="E369" s="27" t="s">
        <v>5247</v>
      </c>
      <c r="F369" s="28" t="s">
        <v>683</v>
      </c>
      <c r="G369" s="29">
        <v>10</v>
      </c>
      <c r="H369" s="28">
        <v>0</v>
      </c>
      <c r="I369" s="30">
        <f>ROUND(G369*H369,P4)</f>
        <v>0</v>
      </c>
      <c r="L369" s="31">
        <v>0</v>
      </c>
      <c r="M369" s="24">
        <f>ROUND(G369*L369,P4)</f>
        <v>0</v>
      </c>
      <c r="N369" s="25" t="s">
        <v>4516</v>
      </c>
      <c r="O369" s="32">
        <f>M369*AA369</f>
        <v>0</v>
      </c>
      <c r="P369" s="1">
        <v>3</v>
      </c>
      <c r="AA369" s="1">
        <f>IF(P369=1,$O$3,IF(P369=2,$O$4,$O$5))</f>
        <v>0</v>
      </c>
    </row>
    <row r="370">
      <c r="A370" s="1" t="s">
        <v>664</v>
      </c>
      <c r="E370" s="27" t="s">
        <v>661</v>
      </c>
    </row>
    <row r="371">
      <c r="A371" s="1" t="s">
        <v>665</v>
      </c>
      <c r="E371" s="33" t="s">
        <v>4522</v>
      </c>
    </row>
    <row r="372" ht="51">
      <c r="A372" s="1" t="s">
        <v>666</v>
      </c>
      <c r="E372" s="27" t="s">
        <v>5248</v>
      </c>
    </row>
    <row r="373">
      <c r="A373" s="1" t="s">
        <v>659</v>
      </c>
      <c r="B373" s="1">
        <v>90</v>
      </c>
      <c r="C373" s="26" t="s">
        <v>5249</v>
      </c>
      <c r="D373" t="s">
        <v>661</v>
      </c>
      <c r="E373" s="27" t="s">
        <v>5250</v>
      </c>
      <c r="F373" s="28" t="s">
        <v>683</v>
      </c>
      <c r="G373" s="29">
        <v>10</v>
      </c>
      <c r="H373" s="28">
        <v>0</v>
      </c>
      <c r="I373" s="30">
        <f>ROUND(G373*H373,P4)</f>
        <v>0</v>
      </c>
      <c r="L373" s="31">
        <v>0</v>
      </c>
      <c r="M373" s="24">
        <f>ROUND(G373*L373,P4)</f>
        <v>0</v>
      </c>
      <c r="N373" s="25" t="s">
        <v>4516</v>
      </c>
      <c r="O373" s="32">
        <f>M373*AA373</f>
        <v>0</v>
      </c>
      <c r="P373" s="1">
        <v>3</v>
      </c>
      <c r="AA373" s="1">
        <f>IF(P373=1,$O$3,IF(P373=2,$O$4,$O$5))</f>
        <v>0</v>
      </c>
    </row>
    <row r="374">
      <c r="A374" s="1" t="s">
        <v>664</v>
      </c>
      <c r="E374" s="27" t="s">
        <v>661</v>
      </c>
    </row>
    <row r="375">
      <c r="A375" s="1" t="s">
        <v>665</v>
      </c>
      <c r="E375" s="33" t="s">
        <v>4522</v>
      </c>
    </row>
    <row r="376" ht="25.5">
      <c r="A376" s="1" t="s">
        <v>666</v>
      </c>
      <c r="E376" s="27" t="s">
        <v>5251</v>
      </c>
    </row>
    <row r="377">
      <c r="A377" s="1" t="s">
        <v>656</v>
      </c>
      <c r="C377" s="22" t="s">
        <v>4008</v>
      </c>
      <c r="E377" s="23" t="s">
        <v>4009</v>
      </c>
      <c r="L377" s="24">
        <f>SUMIFS(L378:L457,A378:A457,"P")</f>
        <v>0</v>
      </c>
      <c r="M377" s="24">
        <f>SUMIFS(M378:M457,A378:A457,"P")</f>
        <v>0</v>
      </c>
      <c r="N377" s="25"/>
    </row>
    <row r="378">
      <c r="A378" s="1" t="s">
        <v>659</v>
      </c>
      <c r="B378" s="1">
        <v>91</v>
      </c>
      <c r="C378" s="26" t="s">
        <v>4996</v>
      </c>
      <c r="D378" t="s">
        <v>661</v>
      </c>
      <c r="E378" s="27" t="s">
        <v>4997</v>
      </c>
      <c r="F378" s="28" t="s">
        <v>683</v>
      </c>
      <c r="G378" s="29">
        <v>53</v>
      </c>
      <c r="H378" s="28">
        <v>0</v>
      </c>
      <c r="I378" s="30">
        <f>ROUND(G378*H378,P4)</f>
        <v>0</v>
      </c>
      <c r="L378" s="31">
        <v>0</v>
      </c>
      <c r="M378" s="24">
        <f>ROUND(G378*L378,P4)</f>
        <v>0</v>
      </c>
      <c r="N378" s="25" t="s">
        <v>1345</v>
      </c>
      <c r="O378" s="32">
        <f>M378*AA378</f>
        <v>0</v>
      </c>
      <c r="P378" s="1">
        <v>3</v>
      </c>
      <c r="AA378" s="1">
        <f>IF(P378=1,$O$3,IF(P378=2,$O$4,$O$5))</f>
        <v>0</v>
      </c>
    </row>
    <row r="379">
      <c r="A379" s="1" t="s">
        <v>664</v>
      </c>
      <c r="E379" s="27" t="s">
        <v>661</v>
      </c>
    </row>
    <row r="380">
      <c r="A380" s="1" t="s">
        <v>665</v>
      </c>
      <c r="E380" s="33" t="s">
        <v>5252</v>
      </c>
    </row>
    <row r="381" ht="38.25">
      <c r="A381" s="1" t="s">
        <v>666</v>
      </c>
      <c r="E381" s="27" t="s">
        <v>4523</v>
      </c>
    </row>
    <row r="382">
      <c r="A382" s="1" t="s">
        <v>659</v>
      </c>
      <c r="B382" s="1">
        <v>92</v>
      </c>
      <c r="C382" s="26" t="s">
        <v>4756</v>
      </c>
      <c r="D382" t="s">
        <v>661</v>
      </c>
      <c r="E382" s="27" t="s">
        <v>4757</v>
      </c>
      <c r="F382" s="28" t="s">
        <v>683</v>
      </c>
      <c r="G382" s="29">
        <v>30</v>
      </c>
      <c r="H382" s="28">
        <v>0</v>
      </c>
      <c r="I382" s="30">
        <f>ROUND(G382*H382,P4)</f>
        <v>0</v>
      </c>
      <c r="L382" s="31">
        <v>0</v>
      </c>
      <c r="M382" s="24">
        <f>ROUND(G382*L382,P4)</f>
        <v>0</v>
      </c>
      <c r="N382" s="25" t="s">
        <v>1345</v>
      </c>
      <c r="O382" s="32">
        <f>M382*AA382</f>
        <v>0</v>
      </c>
      <c r="P382" s="1">
        <v>3</v>
      </c>
      <c r="AA382" s="1">
        <f>IF(P382=1,$O$3,IF(P382=2,$O$4,$O$5))</f>
        <v>0</v>
      </c>
    </row>
    <row r="383">
      <c r="A383" s="1" t="s">
        <v>664</v>
      </c>
      <c r="E383" s="27" t="s">
        <v>661</v>
      </c>
    </row>
    <row r="384">
      <c r="A384" s="1" t="s">
        <v>665</v>
      </c>
      <c r="E384" s="33" t="s">
        <v>5252</v>
      </c>
    </row>
    <row r="385" ht="38.25">
      <c r="A385" s="1" t="s">
        <v>666</v>
      </c>
      <c r="E385" s="27" t="s">
        <v>4523</v>
      </c>
    </row>
    <row r="386" ht="25.5">
      <c r="A386" s="1" t="s">
        <v>659</v>
      </c>
      <c r="B386" s="1">
        <v>93</v>
      </c>
      <c r="C386" s="26" t="s">
        <v>5253</v>
      </c>
      <c r="D386" t="s">
        <v>661</v>
      </c>
      <c r="E386" s="27" t="s">
        <v>5254</v>
      </c>
      <c r="F386" s="28" t="s">
        <v>683</v>
      </c>
      <c r="G386" s="29">
        <v>5</v>
      </c>
      <c r="H386" s="28">
        <v>0</v>
      </c>
      <c r="I386" s="30">
        <f>ROUND(G386*H386,P4)</f>
        <v>0</v>
      </c>
      <c r="L386" s="31">
        <v>0</v>
      </c>
      <c r="M386" s="24">
        <f>ROUND(G386*L386,P4)</f>
        <v>0</v>
      </c>
      <c r="N386" s="25" t="s">
        <v>1345</v>
      </c>
      <c r="O386" s="32">
        <f>M386*AA386</f>
        <v>0</v>
      </c>
      <c r="P386" s="1">
        <v>3</v>
      </c>
      <c r="AA386" s="1">
        <f>IF(P386=1,$O$3,IF(P386=2,$O$4,$O$5))</f>
        <v>0</v>
      </c>
    </row>
    <row r="387">
      <c r="A387" s="1" t="s">
        <v>664</v>
      </c>
      <c r="E387" s="27" t="s">
        <v>661</v>
      </c>
    </row>
    <row r="388">
      <c r="A388" s="1" t="s">
        <v>665</v>
      </c>
      <c r="E388" s="33" t="s">
        <v>4522</v>
      </c>
    </row>
    <row r="389" ht="38.25">
      <c r="A389" s="1" t="s">
        <v>666</v>
      </c>
      <c r="E389" s="27" t="s">
        <v>4523</v>
      </c>
    </row>
    <row r="390">
      <c r="A390" s="1" t="s">
        <v>659</v>
      </c>
      <c r="B390" s="1">
        <v>94</v>
      </c>
      <c r="C390" s="26" t="s">
        <v>5255</v>
      </c>
      <c r="D390" t="s">
        <v>661</v>
      </c>
      <c r="E390" s="27" t="s">
        <v>5256</v>
      </c>
      <c r="F390" s="28" t="s">
        <v>683</v>
      </c>
      <c r="G390" s="29">
        <v>13</v>
      </c>
      <c r="H390" s="28">
        <v>0</v>
      </c>
      <c r="I390" s="30">
        <f>ROUND(G390*H390,P4)</f>
        <v>0</v>
      </c>
      <c r="L390" s="31">
        <v>0</v>
      </c>
      <c r="M390" s="24">
        <f>ROUND(G390*L390,P4)</f>
        <v>0</v>
      </c>
      <c r="N390" s="25" t="s">
        <v>1345</v>
      </c>
      <c r="O390" s="32">
        <f>M390*AA390</f>
        <v>0</v>
      </c>
      <c r="P390" s="1">
        <v>3</v>
      </c>
      <c r="AA390" s="1">
        <f>IF(P390=1,$O$3,IF(P390=2,$O$4,$O$5))</f>
        <v>0</v>
      </c>
    </row>
    <row r="391">
      <c r="A391" s="1" t="s">
        <v>664</v>
      </c>
      <c r="E391" s="27" t="s">
        <v>661</v>
      </c>
    </row>
    <row r="392">
      <c r="A392" s="1" t="s">
        <v>665</v>
      </c>
      <c r="E392" s="33" t="s">
        <v>4522</v>
      </c>
    </row>
    <row r="393" ht="38.25">
      <c r="A393" s="1" t="s">
        <v>666</v>
      </c>
      <c r="E393" s="27" t="s">
        <v>4523</v>
      </c>
    </row>
    <row r="394">
      <c r="A394" s="1" t="s">
        <v>659</v>
      </c>
      <c r="B394" s="1">
        <v>95</v>
      </c>
      <c r="C394" s="26" t="s">
        <v>4909</v>
      </c>
      <c r="D394" t="s">
        <v>661</v>
      </c>
      <c r="E394" s="27" t="s">
        <v>4910</v>
      </c>
      <c r="F394" s="28" t="s">
        <v>683</v>
      </c>
      <c r="G394" s="29">
        <v>10</v>
      </c>
      <c r="H394" s="28">
        <v>0</v>
      </c>
      <c r="I394" s="30">
        <f>ROUND(G394*H394,P4)</f>
        <v>0</v>
      </c>
      <c r="L394" s="31">
        <v>0</v>
      </c>
      <c r="M394" s="24">
        <f>ROUND(G394*L394,P4)</f>
        <v>0</v>
      </c>
      <c r="N394" s="25" t="s">
        <v>1345</v>
      </c>
      <c r="O394" s="32">
        <f>M394*AA394</f>
        <v>0</v>
      </c>
      <c r="P394" s="1">
        <v>3</v>
      </c>
      <c r="AA394" s="1">
        <f>IF(P394=1,$O$3,IF(P394=2,$O$4,$O$5))</f>
        <v>0</v>
      </c>
    </row>
    <row r="395">
      <c r="A395" s="1" t="s">
        <v>664</v>
      </c>
      <c r="E395" s="27" t="s">
        <v>661</v>
      </c>
    </row>
    <row r="396">
      <c r="A396" s="1" t="s">
        <v>665</v>
      </c>
      <c r="E396" s="33" t="s">
        <v>4522</v>
      </c>
    </row>
    <row r="397" ht="38.25">
      <c r="A397" s="1" t="s">
        <v>666</v>
      </c>
      <c r="E397" s="27" t="s">
        <v>4523</v>
      </c>
    </row>
    <row r="398" ht="25.5">
      <c r="A398" s="1" t="s">
        <v>659</v>
      </c>
      <c r="B398" s="1">
        <v>96</v>
      </c>
      <c r="C398" s="26" t="s">
        <v>5257</v>
      </c>
      <c r="D398" t="s">
        <v>661</v>
      </c>
      <c r="E398" s="27" t="s">
        <v>5258</v>
      </c>
      <c r="F398" s="28" t="s">
        <v>683</v>
      </c>
      <c r="G398" s="29">
        <v>6</v>
      </c>
      <c r="H398" s="28">
        <v>0</v>
      </c>
      <c r="I398" s="30">
        <f>ROUND(G398*H398,P4)</f>
        <v>0</v>
      </c>
      <c r="L398" s="31">
        <v>0</v>
      </c>
      <c r="M398" s="24">
        <f>ROUND(G398*L398,P4)</f>
        <v>0</v>
      </c>
      <c r="N398" s="25" t="s">
        <v>1345</v>
      </c>
      <c r="O398" s="32">
        <f>M398*AA398</f>
        <v>0</v>
      </c>
      <c r="P398" s="1">
        <v>3</v>
      </c>
      <c r="AA398" s="1">
        <f>IF(P398=1,$O$3,IF(P398=2,$O$4,$O$5))</f>
        <v>0</v>
      </c>
    </row>
    <row r="399">
      <c r="A399" s="1" t="s">
        <v>664</v>
      </c>
      <c r="E399" s="27" t="s">
        <v>661</v>
      </c>
    </row>
    <row r="400">
      <c r="A400" s="1" t="s">
        <v>665</v>
      </c>
      <c r="E400" s="33" t="s">
        <v>4522</v>
      </c>
    </row>
    <row r="401" ht="38.25">
      <c r="A401" s="1" t="s">
        <v>666</v>
      </c>
      <c r="E401" s="27" t="s">
        <v>4523</v>
      </c>
    </row>
    <row r="402" ht="25.5">
      <c r="A402" s="1" t="s">
        <v>659</v>
      </c>
      <c r="B402" s="1">
        <v>97</v>
      </c>
      <c r="C402" s="26" t="s">
        <v>5259</v>
      </c>
      <c r="D402" t="s">
        <v>661</v>
      </c>
      <c r="E402" s="27" t="s">
        <v>5260</v>
      </c>
      <c r="F402" s="28" t="s">
        <v>683</v>
      </c>
      <c r="G402" s="29">
        <v>10</v>
      </c>
      <c r="H402" s="28">
        <v>0</v>
      </c>
      <c r="I402" s="30">
        <f>ROUND(G402*H402,P4)</f>
        <v>0</v>
      </c>
      <c r="L402" s="31">
        <v>0</v>
      </c>
      <c r="M402" s="24">
        <f>ROUND(G402*L402,P4)</f>
        <v>0</v>
      </c>
      <c r="N402" s="25" t="s">
        <v>1345</v>
      </c>
      <c r="O402" s="32">
        <f>M402*AA402</f>
        <v>0</v>
      </c>
      <c r="P402" s="1">
        <v>3</v>
      </c>
      <c r="AA402" s="1">
        <f>IF(P402=1,$O$3,IF(P402=2,$O$4,$O$5))</f>
        <v>0</v>
      </c>
    </row>
    <row r="403">
      <c r="A403" s="1" t="s">
        <v>664</v>
      </c>
      <c r="E403" s="27" t="s">
        <v>661</v>
      </c>
    </row>
    <row r="404">
      <c r="A404" s="1" t="s">
        <v>665</v>
      </c>
      <c r="E404" s="33" t="s">
        <v>4522</v>
      </c>
    </row>
    <row r="405" ht="63.75">
      <c r="A405" s="1" t="s">
        <v>666</v>
      </c>
      <c r="E405" s="27" t="s">
        <v>4013</v>
      </c>
    </row>
    <row r="406" ht="25.5">
      <c r="A406" s="1" t="s">
        <v>659</v>
      </c>
      <c r="B406" s="1">
        <v>98</v>
      </c>
      <c r="C406" s="26" t="s">
        <v>4014</v>
      </c>
      <c r="D406" t="s">
        <v>661</v>
      </c>
      <c r="E406" s="27" t="s">
        <v>4015</v>
      </c>
      <c r="F406" s="28" t="s">
        <v>683</v>
      </c>
      <c r="G406" s="29">
        <v>10</v>
      </c>
      <c r="H406" s="28">
        <v>0</v>
      </c>
      <c r="I406" s="30">
        <f>ROUND(G406*H406,P4)</f>
        <v>0</v>
      </c>
      <c r="L406" s="31">
        <v>0</v>
      </c>
      <c r="M406" s="24">
        <f>ROUND(G406*L406,P4)</f>
        <v>0</v>
      </c>
      <c r="N406" s="25" t="s">
        <v>1345</v>
      </c>
      <c r="O406" s="32">
        <f>M406*AA406</f>
        <v>0</v>
      </c>
      <c r="P406" s="1">
        <v>3</v>
      </c>
      <c r="AA406" s="1">
        <f>IF(P406=1,$O$3,IF(P406=2,$O$4,$O$5))</f>
        <v>0</v>
      </c>
    </row>
    <row r="407">
      <c r="A407" s="1" t="s">
        <v>664</v>
      </c>
      <c r="E407" s="27" t="s">
        <v>661</v>
      </c>
    </row>
    <row r="408">
      <c r="A408" s="1" t="s">
        <v>665</v>
      </c>
      <c r="E408" s="33" t="s">
        <v>4522</v>
      </c>
    </row>
    <row r="409" ht="38.25">
      <c r="A409" s="1" t="s">
        <v>666</v>
      </c>
      <c r="E409" s="27" t="s">
        <v>4291</v>
      </c>
    </row>
    <row r="410">
      <c r="A410" s="1" t="s">
        <v>659</v>
      </c>
      <c r="B410" s="1">
        <v>99</v>
      </c>
      <c r="C410" s="26" t="s">
        <v>5261</v>
      </c>
      <c r="D410" t="s">
        <v>661</v>
      </c>
      <c r="E410" s="27" t="s">
        <v>5262</v>
      </c>
      <c r="F410" s="28" t="s">
        <v>683</v>
      </c>
      <c r="G410" s="29">
        <v>10</v>
      </c>
      <c r="H410" s="28">
        <v>0</v>
      </c>
      <c r="I410" s="30">
        <f>ROUND(G410*H410,P4)</f>
        <v>0</v>
      </c>
      <c r="L410" s="31">
        <v>0</v>
      </c>
      <c r="M410" s="24">
        <f>ROUND(G410*L410,P4)</f>
        <v>0</v>
      </c>
      <c r="N410" s="25" t="s">
        <v>1345</v>
      </c>
      <c r="O410" s="32">
        <f>M410*AA410</f>
        <v>0</v>
      </c>
      <c r="P410" s="1">
        <v>3</v>
      </c>
      <c r="AA410" s="1">
        <f>IF(P410=1,$O$3,IF(P410=2,$O$4,$O$5))</f>
        <v>0</v>
      </c>
    </row>
    <row r="411">
      <c r="A411" s="1" t="s">
        <v>664</v>
      </c>
      <c r="E411" s="27" t="s">
        <v>661</v>
      </c>
    </row>
    <row r="412">
      <c r="A412" s="1" t="s">
        <v>665</v>
      </c>
      <c r="E412" s="33" t="s">
        <v>4522</v>
      </c>
    </row>
    <row r="413" ht="38.25">
      <c r="A413" s="1" t="s">
        <v>666</v>
      </c>
      <c r="E413" s="27" t="s">
        <v>4647</v>
      </c>
    </row>
    <row r="414">
      <c r="A414" s="1" t="s">
        <v>659</v>
      </c>
      <c r="B414" s="1">
        <v>100</v>
      </c>
      <c r="C414" s="26" t="s">
        <v>5263</v>
      </c>
      <c r="D414" t="s">
        <v>661</v>
      </c>
      <c r="E414" s="27" t="s">
        <v>5264</v>
      </c>
      <c r="F414" s="28" t="s">
        <v>683</v>
      </c>
      <c r="G414" s="29">
        <v>10</v>
      </c>
      <c r="H414" s="28">
        <v>0</v>
      </c>
      <c r="I414" s="30">
        <f>ROUND(G414*H414,P4)</f>
        <v>0</v>
      </c>
      <c r="L414" s="31">
        <v>0</v>
      </c>
      <c r="M414" s="24">
        <f>ROUND(G414*L414,P4)</f>
        <v>0</v>
      </c>
      <c r="N414" s="25" t="s">
        <v>1345</v>
      </c>
      <c r="O414" s="32">
        <f>M414*AA414</f>
        <v>0</v>
      </c>
      <c r="P414" s="1">
        <v>3</v>
      </c>
      <c r="AA414" s="1">
        <f>IF(P414=1,$O$3,IF(P414=2,$O$4,$O$5))</f>
        <v>0</v>
      </c>
    </row>
    <row r="415">
      <c r="A415" s="1" t="s">
        <v>664</v>
      </c>
      <c r="E415" s="27" t="s">
        <v>661</v>
      </c>
    </row>
    <row r="416">
      <c r="A416" s="1" t="s">
        <v>665</v>
      </c>
      <c r="E416" s="33" t="s">
        <v>4522</v>
      </c>
    </row>
    <row r="417" ht="38.25">
      <c r="A417" s="1" t="s">
        <v>666</v>
      </c>
      <c r="E417" s="27" t="s">
        <v>4764</v>
      </c>
    </row>
    <row r="418">
      <c r="A418" s="1" t="s">
        <v>659</v>
      </c>
      <c r="B418" s="1">
        <v>101</v>
      </c>
      <c r="C418" s="26" t="s">
        <v>4771</v>
      </c>
      <c r="D418" t="s">
        <v>661</v>
      </c>
      <c r="E418" s="27" t="s">
        <v>4772</v>
      </c>
      <c r="F418" s="28" t="s">
        <v>683</v>
      </c>
      <c r="G418" s="29">
        <v>1</v>
      </c>
      <c r="H418" s="28">
        <v>0</v>
      </c>
      <c r="I418" s="30">
        <f>ROUND(G418*H418,P4)</f>
        <v>0</v>
      </c>
      <c r="L418" s="31">
        <v>0</v>
      </c>
      <c r="M418" s="24">
        <f>ROUND(G418*L418,P4)</f>
        <v>0</v>
      </c>
      <c r="N418" s="25" t="s">
        <v>1345</v>
      </c>
      <c r="O418" s="32">
        <f>M418*AA418</f>
        <v>0</v>
      </c>
      <c r="P418" s="1">
        <v>3</v>
      </c>
      <c r="AA418" s="1">
        <f>IF(P418=1,$O$3,IF(P418=2,$O$4,$O$5))</f>
        <v>0</v>
      </c>
    </row>
    <row r="419">
      <c r="A419" s="1" t="s">
        <v>664</v>
      </c>
      <c r="E419" s="27" t="s">
        <v>661</v>
      </c>
    </row>
    <row r="420">
      <c r="A420" s="1" t="s">
        <v>665</v>
      </c>
      <c r="E420" s="33" t="s">
        <v>5148</v>
      </c>
    </row>
    <row r="421" ht="38.25">
      <c r="A421" s="1" t="s">
        <v>666</v>
      </c>
      <c r="E421" s="27" t="s">
        <v>4162</v>
      </c>
    </row>
    <row r="422">
      <c r="A422" s="1" t="s">
        <v>659</v>
      </c>
      <c r="B422" s="1">
        <v>102</v>
      </c>
      <c r="C422" s="26" t="s">
        <v>4998</v>
      </c>
      <c r="D422" t="s">
        <v>661</v>
      </c>
      <c r="E422" s="27" t="s">
        <v>4999</v>
      </c>
      <c r="F422" s="28" t="s">
        <v>683</v>
      </c>
      <c r="G422" s="29">
        <v>4</v>
      </c>
      <c r="H422" s="28">
        <v>0</v>
      </c>
      <c r="I422" s="30">
        <f>ROUND(G422*H422,P4)</f>
        <v>0</v>
      </c>
      <c r="L422" s="31">
        <v>0</v>
      </c>
      <c r="M422" s="24">
        <f>ROUND(G422*L422,P4)</f>
        <v>0</v>
      </c>
      <c r="N422" s="25" t="s">
        <v>1345</v>
      </c>
      <c r="O422" s="32">
        <f>M422*AA422</f>
        <v>0</v>
      </c>
      <c r="P422" s="1">
        <v>3</v>
      </c>
      <c r="AA422" s="1">
        <f>IF(P422=1,$O$3,IF(P422=2,$O$4,$O$5))</f>
        <v>0</v>
      </c>
    </row>
    <row r="423">
      <c r="A423" s="1" t="s">
        <v>664</v>
      </c>
      <c r="E423" s="27" t="s">
        <v>661</v>
      </c>
    </row>
    <row r="424">
      <c r="A424" s="1" t="s">
        <v>665</v>
      </c>
      <c r="E424" s="33" t="s">
        <v>5148</v>
      </c>
    </row>
    <row r="425" ht="38.25">
      <c r="A425" s="1" t="s">
        <v>666</v>
      </c>
      <c r="E425" s="27" t="s">
        <v>4162</v>
      </c>
    </row>
    <row r="426">
      <c r="A426" s="1" t="s">
        <v>659</v>
      </c>
      <c r="B426" s="1">
        <v>103</v>
      </c>
      <c r="C426" s="26" t="s">
        <v>5000</v>
      </c>
      <c r="D426" t="s">
        <v>661</v>
      </c>
      <c r="E426" s="27" t="s">
        <v>5001</v>
      </c>
      <c r="F426" s="28" t="s">
        <v>683</v>
      </c>
      <c r="G426" s="29">
        <v>38</v>
      </c>
      <c r="H426" s="28">
        <v>0</v>
      </c>
      <c r="I426" s="30">
        <f>ROUND(G426*H426,P4)</f>
        <v>0</v>
      </c>
      <c r="L426" s="31">
        <v>0</v>
      </c>
      <c r="M426" s="24">
        <f>ROUND(G426*L426,P4)</f>
        <v>0</v>
      </c>
      <c r="N426" s="25" t="s">
        <v>1345</v>
      </c>
      <c r="O426" s="32">
        <f>M426*AA426</f>
        <v>0</v>
      </c>
      <c r="P426" s="1">
        <v>3</v>
      </c>
      <c r="AA426" s="1">
        <f>IF(P426=1,$O$3,IF(P426=2,$O$4,$O$5))</f>
        <v>0</v>
      </c>
    </row>
    <row r="427">
      <c r="A427" s="1" t="s">
        <v>664</v>
      </c>
      <c r="E427" s="27" t="s">
        <v>661</v>
      </c>
    </row>
    <row r="428">
      <c r="A428" s="1" t="s">
        <v>665</v>
      </c>
      <c r="E428" s="33" t="s">
        <v>5148</v>
      </c>
    </row>
    <row r="429" ht="38.25">
      <c r="A429" s="1" t="s">
        <v>666</v>
      </c>
      <c r="E429" s="27" t="s">
        <v>4162</v>
      </c>
    </row>
    <row r="430">
      <c r="A430" s="1" t="s">
        <v>659</v>
      </c>
      <c r="B430" s="1">
        <v>104</v>
      </c>
      <c r="C430" s="26" t="s">
        <v>4777</v>
      </c>
      <c r="D430" t="s">
        <v>661</v>
      </c>
      <c r="E430" s="27" t="s">
        <v>4778</v>
      </c>
      <c r="F430" s="28" t="s">
        <v>683</v>
      </c>
      <c r="G430" s="29">
        <v>10</v>
      </c>
      <c r="H430" s="28">
        <v>0</v>
      </c>
      <c r="I430" s="30">
        <f>ROUND(G430*H430,P4)</f>
        <v>0</v>
      </c>
      <c r="L430" s="31">
        <v>0</v>
      </c>
      <c r="M430" s="24">
        <f>ROUND(G430*L430,P4)</f>
        <v>0</v>
      </c>
      <c r="N430" s="25" t="s">
        <v>1345</v>
      </c>
      <c r="O430" s="32">
        <f>M430*AA430</f>
        <v>0</v>
      </c>
      <c r="P430" s="1">
        <v>3</v>
      </c>
      <c r="AA430" s="1">
        <f>IF(P430=1,$O$3,IF(P430=2,$O$4,$O$5))</f>
        <v>0</v>
      </c>
    </row>
    <row r="431">
      <c r="A431" s="1" t="s">
        <v>664</v>
      </c>
      <c r="E431" s="27" t="s">
        <v>661</v>
      </c>
    </row>
    <row r="432">
      <c r="A432" s="1" t="s">
        <v>665</v>
      </c>
      <c r="E432" s="33" t="s">
        <v>4522</v>
      </c>
    </row>
    <row r="433" ht="38.25">
      <c r="A433" s="1" t="s">
        <v>666</v>
      </c>
      <c r="E433" s="27" t="s">
        <v>4764</v>
      </c>
    </row>
    <row r="434">
      <c r="A434" s="1" t="s">
        <v>659</v>
      </c>
      <c r="B434" s="1">
        <v>105</v>
      </c>
      <c r="C434" s="26" t="s">
        <v>5002</v>
      </c>
      <c r="D434" t="s">
        <v>661</v>
      </c>
      <c r="E434" s="27" t="s">
        <v>5003</v>
      </c>
      <c r="F434" s="28" t="s">
        <v>683</v>
      </c>
      <c r="G434" s="29">
        <v>10</v>
      </c>
      <c r="H434" s="28">
        <v>0</v>
      </c>
      <c r="I434" s="30">
        <f>ROUND(G434*H434,P4)</f>
        <v>0</v>
      </c>
      <c r="L434" s="31">
        <v>0</v>
      </c>
      <c r="M434" s="24">
        <f>ROUND(G434*L434,P4)</f>
        <v>0</v>
      </c>
      <c r="N434" s="25" t="s">
        <v>1345</v>
      </c>
      <c r="O434" s="32">
        <f>M434*AA434</f>
        <v>0</v>
      </c>
      <c r="P434" s="1">
        <v>3</v>
      </c>
      <c r="AA434" s="1">
        <f>IF(P434=1,$O$3,IF(P434=2,$O$4,$O$5))</f>
        <v>0</v>
      </c>
    </row>
    <row r="435">
      <c r="A435" s="1" t="s">
        <v>664</v>
      </c>
      <c r="E435" s="27" t="s">
        <v>661</v>
      </c>
    </row>
    <row r="436">
      <c r="A436" s="1" t="s">
        <v>665</v>
      </c>
      <c r="E436" s="33" t="s">
        <v>4522</v>
      </c>
    </row>
    <row r="437" ht="38.25">
      <c r="A437" s="1" t="s">
        <v>666</v>
      </c>
      <c r="E437" s="27" t="s">
        <v>4913</v>
      </c>
    </row>
    <row r="438">
      <c r="A438" s="1" t="s">
        <v>659</v>
      </c>
      <c r="B438" s="1">
        <v>106</v>
      </c>
      <c r="C438" s="26" t="s">
        <v>4165</v>
      </c>
      <c r="D438" t="s">
        <v>661</v>
      </c>
      <c r="E438" s="27" t="s">
        <v>4166</v>
      </c>
      <c r="F438" s="28" t="s">
        <v>874</v>
      </c>
      <c r="G438" s="29">
        <v>240</v>
      </c>
      <c r="H438" s="28">
        <v>0</v>
      </c>
      <c r="I438" s="30">
        <f>ROUND(G438*H438,P4)</f>
        <v>0</v>
      </c>
      <c r="L438" s="31">
        <v>0</v>
      </c>
      <c r="M438" s="24">
        <f>ROUND(G438*L438,P4)</f>
        <v>0</v>
      </c>
      <c r="N438" s="25" t="s">
        <v>1345</v>
      </c>
      <c r="O438" s="32">
        <f>M438*AA438</f>
        <v>0</v>
      </c>
      <c r="P438" s="1">
        <v>3</v>
      </c>
      <c r="AA438" s="1">
        <f>IF(P438=1,$O$3,IF(P438=2,$O$4,$O$5))</f>
        <v>0</v>
      </c>
    </row>
    <row r="439">
      <c r="A439" s="1" t="s">
        <v>664</v>
      </c>
      <c r="E439" s="27" t="s">
        <v>661</v>
      </c>
    </row>
    <row r="440">
      <c r="A440" s="1" t="s">
        <v>665</v>
      </c>
      <c r="E440" s="33" t="s">
        <v>4522</v>
      </c>
    </row>
    <row r="441" ht="38.25">
      <c r="A441" s="1" t="s">
        <v>666</v>
      </c>
      <c r="E441" s="27" t="s">
        <v>4292</v>
      </c>
    </row>
    <row r="442">
      <c r="A442" s="1" t="s">
        <v>659</v>
      </c>
      <c r="B442" s="1">
        <v>107</v>
      </c>
      <c r="C442" s="26" t="s">
        <v>1996</v>
      </c>
      <c r="D442" t="s">
        <v>661</v>
      </c>
      <c r="E442" s="27" t="s">
        <v>1997</v>
      </c>
      <c r="F442" s="28" t="s">
        <v>874</v>
      </c>
      <c r="G442" s="29">
        <v>240</v>
      </c>
      <c r="H442" s="28">
        <v>0</v>
      </c>
      <c r="I442" s="30">
        <f>ROUND(G442*H442,P4)</f>
        <v>0</v>
      </c>
      <c r="L442" s="31">
        <v>0</v>
      </c>
      <c r="M442" s="24">
        <f>ROUND(G442*L442,P4)</f>
        <v>0</v>
      </c>
      <c r="N442" s="25" t="s">
        <v>1345</v>
      </c>
      <c r="O442" s="32">
        <f>M442*AA442</f>
        <v>0</v>
      </c>
      <c r="P442" s="1">
        <v>3</v>
      </c>
      <c r="AA442" s="1">
        <f>IF(P442=1,$O$3,IF(P442=2,$O$4,$O$5))</f>
        <v>0</v>
      </c>
    </row>
    <row r="443">
      <c r="A443" s="1" t="s">
        <v>664</v>
      </c>
      <c r="E443" s="27" t="s">
        <v>661</v>
      </c>
    </row>
    <row r="444">
      <c r="A444" s="1" t="s">
        <v>665</v>
      </c>
      <c r="E444" s="33" t="s">
        <v>4522</v>
      </c>
    </row>
    <row r="445" ht="38.25">
      <c r="A445" s="1" t="s">
        <v>666</v>
      </c>
      <c r="E445" s="27" t="s">
        <v>4293</v>
      </c>
    </row>
    <row r="446">
      <c r="A446" s="1" t="s">
        <v>659</v>
      </c>
      <c r="B446" s="1">
        <v>108</v>
      </c>
      <c r="C446" s="26" t="s">
        <v>2000</v>
      </c>
      <c r="D446" t="s">
        <v>661</v>
      </c>
      <c r="E446" s="27" t="s">
        <v>2001</v>
      </c>
      <c r="F446" s="28" t="s">
        <v>874</v>
      </c>
      <c r="G446" s="29">
        <v>40</v>
      </c>
      <c r="H446" s="28">
        <v>0</v>
      </c>
      <c r="I446" s="30">
        <f>ROUND(G446*H446,P4)</f>
        <v>0</v>
      </c>
      <c r="L446" s="31">
        <v>0</v>
      </c>
      <c r="M446" s="24">
        <f>ROUND(G446*L446,P4)</f>
        <v>0</v>
      </c>
      <c r="N446" s="25" t="s">
        <v>1345</v>
      </c>
      <c r="O446" s="32">
        <f>M446*AA446</f>
        <v>0</v>
      </c>
      <c r="P446" s="1">
        <v>3</v>
      </c>
      <c r="AA446" s="1">
        <f>IF(P446=1,$O$3,IF(P446=2,$O$4,$O$5))</f>
        <v>0</v>
      </c>
    </row>
    <row r="447">
      <c r="A447" s="1" t="s">
        <v>664</v>
      </c>
      <c r="E447" s="27" t="s">
        <v>661</v>
      </c>
    </row>
    <row r="448">
      <c r="A448" s="1" t="s">
        <v>665</v>
      </c>
      <c r="E448" s="33" t="s">
        <v>4522</v>
      </c>
    </row>
    <row r="449" ht="38.25">
      <c r="A449" s="1" t="s">
        <v>666</v>
      </c>
      <c r="E449" s="27" t="s">
        <v>4294</v>
      </c>
    </row>
    <row r="450">
      <c r="A450" s="1" t="s">
        <v>659</v>
      </c>
      <c r="B450" s="1">
        <v>109</v>
      </c>
      <c r="C450" s="26" t="s">
        <v>2003</v>
      </c>
      <c r="D450" t="s">
        <v>661</v>
      </c>
      <c r="E450" s="27" t="s">
        <v>2004</v>
      </c>
      <c r="F450" s="28" t="s">
        <v>874</v>
      </c>
      <c r="G450" s="29">
        <v>24</v>
      </c>
      <c r="H450" s="28">
        <v>0</v>
      </c>
      <c r="I450" s="30">
        <f>ROUND(G450*H450,P4)</f>
        <v>0</v>
      </c>
      <c r="L450" s="31">
        <v>0</v>
      </c>
      <c r="M450" s="24">
        <f>ROUND(G450*L450,P4)</f>
        <v>0</v>
      </c>
      <c r="N450" s="25" t="s">
        <v>1345</v>
      </c>
      <c r="O450" s="32">
        <f>M450*AA450</f>
        <v>0</v>
      </c>
      <c r="P450" s="1">
        <v>3</v>
      </c>
      <c r="AA450" s="1">
        <f>IF(P450=1,$O$3,IF(P450=2,$O$4,$O$5))</f>
        <v>0</v>
      </c>
    </row>
    <row r="451">
      <c r="A451" s="1" t="s">
        <v>664</v>
      </c>
      <c r="E451" s="27" t="s">
        <v>661</v>
      </c>
    </row>
    <row r="452">
      <c r="A452" s="1" t="s">
        <v>665</v>
      </c>
      <c r="E452" s="33" t="s">
        <v>4522</v>
      </c>
    </row>
    <row r="453" ht="38.25">
      <c r="A453" s="1" t="s">
        <v>666</v>
      </c>
      <c r="E453" s="27" t="s">
        <v>5004</v>
      </c>
    </row>
    <row r="454">
      <c r="A454" s="1" t="s">
        <v>659</v>
      </c>
      <c r="B454" s="1">
        <v>110</v>
      </c>
      <c r="C454" s="26" t="s">
        <v>4789</v>
      </c>
      <c r="D454" t="s">
        <v>661</v>
      </c>
      <c r="E454" s="27" t="s">
        <v>4790</v>
      </c>
      <c r="F454" s="28" t="s">
        <v>683</v>
      </c>
      <c r="G454" s="29">
        <v>1</v>
      </c>
      <c r="H454" s="28">
        <v>0</v>
      </c>
      <c r="I454" s="30">
        <f>ROUND(G454*H454,P4)</f>
        <v>0</v>
      </c>
      <c r="L454" s="31">
        <v>0</v>
      </c>
      <c r="M454" s="24">
        <f>ROUND(G454*L454,P4)</f>
        <v>0</v>
      </c>
      <c r="N454" s="25" t="s">
        <v>4516</v>
      </c>
      <c r="O454" s="32">
        <f>M454*AA454</f>
        <v>0</v>
      </c>
      <c r="P454" s="1">
        <v>3</v>
      </c>
      <c r="AA454" s="1">
        <f>IF(P454=1,$O$3,IF(P454=2,$O$4,$O$5))</f>
        <v>0</v>
      </c>
    </row>
    <row r="455">
      <c r="A455" s="1" t="s">
        <v>664</v>
      </c>
      <c r="E455" s="27" t="s">
        <v>661</v>
      </c>
    </row>
    <row r="456">
      <c r="A456" s="1" t="s">
        <v>665</v>
      </c>
      <c r="E456" s="33" t="s">
        <v>4522</v>
      </c>
    </row>
    <row r="457" ht="153">
      <c r="A457" s="1" t="s">
        <v>666</v>
      </c>
      <c r="E457" s="27" t="s">
        <v>4791</v>
      </c>
    </row>
    <row r="458">
      <c r="A458" s="1" t="s">
        <v>656</v>
      </c>
      <c r="C458" s="22" t="s">
        <v>4295</v>
      </c>
      <c r="E458" s="23" t="s">
        <v>4296</v>
      </c>
      <c r="L458" s="24">
        <f>SUMIFS(L459:L462,A459:A462,"P")</f>
        <v>0</v>
      </c>
      <c r="M458" s="24">
        <f>SUMIFS(M459:M462,A459:A462,"P")</f>
        <v>0</v>
      </c>
      <c r="N458" s="25"/>
    </row>
    <row r="459" ht="25.5">
      <c r="A459" s="1" t="s">
        <v>659</v>
      </c>
      <c r="B459" s="1">
        <v>111</v>
      </c>
      <c r="C459" s="26" t="s">
        <v>5265</v>
      </c>
      <c r="D459" t="s">
        <v>661</v>
      </c>
      <c r="E459" s="27" t="s">
        <v>5266</v>
      </c>
      <c r="F459" s="28" t="s">
        <v>683</v>
      </c>
      <c r="G459" s="29">
        <v>1</v>
      </c>
      <c r="H459" s="28">
        <v>0</v>
      </c>
      <c r="I459" s="30">
        <f>ROUND(G459*H459,P4)</f>
        <v>0</v>
      </c>
      <c r="L459" s="31">
        <v>0</v>
      </c>
      <c r="M459" s="24">
        <f>ROUND(G459*L459,P4)</f>
        <v>0</v>
      </c>
      <c r="N459" s="25" t="s">
        <v>1345</v>
      </c>
      <c r="O459" s="32">
        <f>M459*AA459</f>
        <v>0</v>
      </c>
      <c r="P459" s="1">
        <v>3</v>
      </c>
      <c r="AA459" s="1">
        <f>IF(P459=1,$O$3,IF(P459=2,$O$4,$O$5))</f>
        <v>0</v>
      </c>
    </row>
    <row r="460">
      <c r="A460" s="1" t="s">
        <v>664</v>
      </c>
      <c r="E460" s="27" t="s">
        <v>661</v>
      </c>
    </row>
    <row r="461">
      <c r="A461" s="1" t="s">
        <v>665</v>
      </c>
      <c r="E461" s="33" t="s">
        <v>4522</v>
      </c>
    </row>
    <row r="462" ht="51">
      <c r="A462" s="1" t="s">
        <v>666</v>
      </c>
      <c r="E462" s="27" t="s">
        <v>4920</v>
      </c>
    </row>
    <row r="463">
      <c r="A463" s="1" t="s">
        <v>656</v>
      </c>
      <c r="C463" s="22" t="s">
        <v>2840</v>
      </c>
      <c r="E463" s="23" t="s">
        <v>5267</v>
      </c>
      <c r="L463" s="24">
        <f>SUMIFS(L464:L471,A464:A471,"P")</f>
        <v>0</v>
      </c>
      <c r="M463" s="24">
        <f>SUMIFS(M464:M471,A464:A471,"P")</f>
        <v>0</v>
      </c>
      <c r="N463" s="25"/>
    </row>
    <row r="464">
      <c r="A464" s="1" t="s">
        <v>659</v>
      </c>
      <c r="B464" s="1">
        <v>112</v>
      </c>
      <c r="C464" s="26" t="s">
        <v>5268</v>
      </c>
      <c r="D464" t="s">
        <v>661</v>
      </c>
      <c r="E464" s="27" t="s">
        <v>5269</v>
      </c>
      <c r="F464" s="28" t="s">
        <v>670</v>
      </c>
      <c r="G464" s="29">
        <v>39</v>
      </c>
      <c r="H464" s="28">
        <v>0</v>
      </c>
      <c r="I464" s="30">
        <f>ROUND(G464*H464,P4)</f>
        <v>0</v>
      </c>
      <c r="L464" s="31">
        <v>0</v>
      </c>
      <c r="M464" s="24">
        <f>ROUND(G464*L464,P4)</f>
        <v>0</v>
      </c>
      <c r="N464" s="25" t="s">
        <v>1345</v>
      </c>
      <c r="O464" s="32">
        <f>M464*AA464</f>
        <v>0</v>
      </c>
      <c r="P464" s="1">
        <v>3</v>
      </c>
      <c r="AA464" s="1">
        <f>IF(P464=1,$O$3,IF(P464=2,$O$4,$O$5))</f>
        <v>0</v>
      </c>
    </row>
    <row r="465">
      <c r="A465" s="1" t="s">
        <v>664</v>
      </c>
      <c r="E465" s="27" t="s">
        <v>661</v>
      </c>
    </row>
    <row r="466">
      <c r="A466" s="1" t="s">
        <v>665</v>
      </c>
      <c r="E466" s="33" t="s">
        <v>5132</v>
      </c>
    </row>
    <row r="467" ht="25.5">
      <c r="A467" s="1" t="s">
        <v>666</v>
      </c>
      <c r="E467" s="27" t="s">
        <v>5270</v>
      </c>
    </row>
    <row r="468">
      <c r="A468" s="1" t="s">
        <v>659</v>
      </c>
      <c r="B468" s="1">
        <v>113</v>
      </c>
      <c r="C468" s="26" t="s">
        <v>5271</v>
      </c>
      <c r="D468" t="s">
        <v>661</v>
      </c>
      <c r="E468" s="27" t="s">
        <v>5272</v>
      </c>
      <c r="F468" s="28" t="s">
        <v>663</v>
      </c>
      <c r="G468" s="29">
        <v>5</v>
      </c>
      <c r="H468" s="28">
        <v>0</v>
      </c>
      <c r="I468" s="30">
        <f>ROUND(G468*H468,P4)</f>
        <v>0</v>
      </c>
      <c r="L468" s="31">
        <v>0</v>
      </c>
      <c r="M468" s="24">
        <f>ROUND(G468*L468,P4)</f>
        <v>0</v>
      </c>
      <c r="N468" s="25" t="s">
        <v>1345</v>
      </c>
      <c r="O468" s="32">
        <f>M468*AA468</f>
        <v>0</v>
      </c>
      <c r="P468" s="1">
        <v>3</v>
      </c>
      <c r="AA468" s="1">
        <f>IF(P468=1,$O$3,IF(P468=2,$O$4,$O$5))</f>
        <v>0</v>
      </c>
    </row>
    <row r="469">
      <c r="A469" s="1" t="s">
        <v>664</v>
      </c>
      <c r="E469" s="27" t="s">
        <v>661</v>
      </c>
    </row>
    <row r="470">
      <c r="A470" s="1" t="s">
        <v>665</v>
      </c>
      <c r="E470" s="33" t="s">
        <v>5132</v>
      </c>
    </row>
    <row r="471" ht="114.75">
      <c r="A471" s="1" t="s">
        <v>666</v>
      </c>
      <c r="E471" s="27" t="s">
        <v>5273</v>
      </c>
    </row>
    <row r="472">
      <c r="A472" s="1" t="s">
        <v>656</v>
      </c>
      <c r="C472" s="22" t="s">
        <v>900</v>
      </c>
      <c r="E472" s="23" t="s">
        <v>2924</v>
      </c>
      <c r="L472" s="24">
        <f>SUMIFS(L473:L496,A473:A496,"P")</f>
        <v>0</v>
      </c>
      <c r="M472" s="24">
        <f>SUMIFS(M473:M496,A473:A496,"P")</f>
        <v>0</v>
      </c>
      <c r="N472" s="25"/>
    </row>
    <row r="473" ht="25.5">
      <c r="A473" s="1" t="s">
        <v>659</v>
      </c>
      <c r="B473" s="1">
        <v>114</v>
      </c>
      <c r="C473" s="26" t="s">
        <v>3828</v>
      </c>
      <c r="D473" t="s">
        <v>903</v>
      </c>
      <c r="E473" s="27" t="s">
        <v>3829</v>
      </c>
      <c r="F473" s="28" t="s">
        <v>905</v>
      </c>
      <c r="G473" s="29">
        <v>155</v>
      </c>
      <c r="H473" s="28">
        <v>0</v>
      </c>
      <c r="I473" s="30">
        <f>ROUND(G473*H473,P4)</f>
        <v>0</v>
      </c>
      <c r="L473" s="31">
        <v>0</v>
      </c>
      <c r="M473" s="24">
        <f>ROUND(G473*L473,P4)</f>
        <v>0</v>
      </c>
      <c r="N473" s="25" t="s">
        <v>4516</v>
      </c>
      <c r="O473" s="32">
        <f>M473*AA473</f>
        <v>0</v>
      </c>
      <c r="P473" s="1">
        <v>3</v>
      </c>
      <c r="AA473" s="1">
        <f>IF(P473=1,$O$3,IF(P473=2,$O$4,$O$5))</f>
        <v>0</v>
      </c>
    </row>
    <row r="474" ht="38.25">
      <c r="A474" s="1" t="s">
        <v>664</v>
      </c>
      <c r="E474" s="27" t="s">
        <v>906</v>
      </c>
    </row>
    <row r="475">
      <c r="A475" s="1" t="s">
        <v>665</v>
      </c>
      <c r="E475" s="33" t="s">
        <v>5238</v>
      </c>
    </row>
    <row r="476" ht="153">
      <c r="A476" s="1" t="s">
        <v>666</v>
      </c>
      <c r="E476" s="27" t="s">
        <v>908</v>
      </c>
    </row>
    <row r="477" ht="25.5">
      <c r="A477" s="1" t="s">
        <v>659</v>
      </c>
      <c r="B477" s="1">
        <v>115</v>
      </c>
      <c r="C477" s="26" t="s">
        <v>5274</v>
      </c>
      <c r="D477" t="s">
        <v>903</v>
      </c>
      <c r="E477" s="27" t="s">
        <v>5275</v>
      </c>
      <c r="F477" s="28" t="s">
        <v>905</v>
      </c>
      <c r="G477" s="29">
        <v>40</v>
      </c>
      <c r="H477" s="28">
        <v>0</v>
      </c>
      <c r="I477" s="30">
        <f>ROUND(G477*H477,P4)</f>
        <v>0</v>
      </c>
      <c r="L477" s="31">
        <v>0</v>
      </c>
      <c r="M477" s="24">
        <f>ROUND(G477*L477,P4)</f>
        <v>0</v>
      </c>
      <c r="N477" s="25" t="s">
        <v>4516</v>
      </c>
      <c r="O477" s="32">
        <f>M477*AA477</f>
        <v>0</v>
      </c>
      <c r="P477" s="1">
        <v>3</v>
      </c>
      <c r="AA477" s="1">
        <f>IF(P477=1,$O$3,IF(P477=2,$O$4,$O$5))</f>
        <v>0</v>
      </c>
    </row>
    <row r="478" ht="38.25">
      <c r="A478" s="1" t="s">
        <v>664</v>
      </c>
      <c r="E478" s="27" t="s">
        <v>916</v>
      </c>
    </row>
    <row r="479">
      <c r="A479" s="1" t="s">
        <v>665</v>
      </c>
      <c r="E479" s="33" t="s">
        <v>5238</v>
      </c>
    </row>
    <row r="480" ht="153">
      <c r="A480" s="1" t="s">
        <v>666</v>
      </c>
      <c r="E480" s="27" t="s">
        <v>5276</v>
      </c>
    </row>
    <row r="481" ht="38.25">
      <c r="A481" s="1" t="s">
        <v>659</v>
      </c>
      <c r="B481" s="1">
        <v>116</v>
      </c>
      <c r="C481" s="26" t="s">
        <v>902</v>
      </c>
      <c r="D481" t="s">
        <v>903</v>
      </c>
      <c r="E481" s="27" t="s">
        <v>904</v>
      </c>
      <c r="F481" s="28" t="s">
        <v>905</v>
      </c>
      <c r="G481" s="29">
        <v>15</v>
      </c>
      <c r="H481" s="28">
        <v>0</v>
      </c>
      <c r="I481" s="30">
        <f>ROUND(G481*H481,P4)</f>
        <v>0</v>
      </c>
      <c r="L481" s="31">
        <v>0</v>
      </c>
      <c r="M481" s="24">
        <f>ROUND(G481*L481,P4)</f>
        <v>0</v>
      </c>
      <c r="N481" s="25" t="s">
        <v>4516</v>
      </c>
      <c r="O481" s="32">
        <f>M481*AA481</f>
        <v>0</v>
      </c>
      <c r="P481" s="1">
        <v>3</v>
      </c>
      <c r="AA481" s="1">
        <f>IF(P481=1,$O$3,IF(P481=2,$O$4,$O$5))</f>
        <v>0</v>
      </c>
    </row>
    <row r="482" ht="38.25">
      <c r="A482" s="1" t="s">
        <v>664</v>
      </c>
      <c r="E482" s="27" t="s">
        <v>906</v>
      </c>
    </row>
    <row r="483">
      <c r="A483" s="1" t="s">
        <v>665</v>
      </c>
      <c r="E483" s="33" t="s">
        <v>5238</v>
      </c>
    </row>
    <row r="484" ht="153">
      <c r="A484" s="1" t="s">
        <v>666</v>
      </c>
      <c r="E484" s="27" t="s">
        <v>908</v>
      </c>
    </row>
    <row r="485" ht="25.5">
      <c r="A485" s="1" t="s">
        <v>659</v>
      </c>
      <c r="B485" s="1">
        <v>117</v>
      </c>
      <c r="C485" s="26" t="s">
        <v>1890</v>
      </c>
      <c r="D485" t="s">
        <v>903</v>
      </c>
      <c r="E485" s="27" t="s">
        <v>1891</v>
      </c>
      <c r="F485" s="28" t="s">
        <v>905</v>
      </c>
      <c r="G485" s="29">
        <v>0.5</v>
      </c>
      <c r="H485" s="28">
        <v>0</v>
      </c>
      <c r="I485" s="30">
        <f>ROUND(G485*H485,P4)</f>
        <v>0</v>
      </c>
      <c r="L485" s="31">
        <v>0</v>
      </c>
      <c r="M485" s="24">
        <f>ROUND(G485*L485,P4)</f>
        <v>0</v>
      </c>
      <c r="N485" s="25" t="s">
        <v>4516</v>
      </c>
      <c r="O485" s="32">
        <f>M485*AA485</f>
        <v>0</v>
      </c>
      <c r="P485" s="1">
        <v>3</v>
      </c>
      <c r="AA485" s="1">
        <f>IF(P485=1,$O$3,IF(P485=2,$O$4,$O$5))</f>
        <v>0</v>
      </c>
    </row>
    <row r="486" ht="25.5">
      <c r="A486" s="1" t="s">
        <v>664</v>
      </c>
      <c r="E486" s="27" t="s">
        <v>1892</v>
      </c>
    </row>
    <row r="487">
      <c r="A487" s="1" t="s">
        <v>665</v>
      </c>
      <c r="E487" s="33" t="s">
        <v>5238</v>
      </c>
    </row>
    <row r="488" ht="153">
      <c r="A488" s="1" t="s">
        <v>666</v>
      </c>
      <c r="E488" s="27" t="s">
        <v>913</v>
      </c>
    </row>
    <row r="489" ht="38.25">
      <c r="A489" s="1" t="s">
        <v>659</v>
      </c>
      <c r="B489" s="1">
        <v>118</v>
      </c>
      <c r="C489" s="26" t="s">
        <v>909</v>
      </c>
      <c r="D489" t="s">
        <v>903</v>
      </c>
      <c r="E489" s="27" t="s">
        <v>910</v>
      </c>
      <c r="F489" s="28" t="s">
        <v>905</v>
      </c>
      <c r="G489" s="29">
        <v>4</v>
      </c>
      <c r="H489" s="28">
        <v>0</v>
      </c>
      <c r="I489" s="30">
        <f>ROUND(G489*H489,P4)</f>
        <v>0</v>
      </c>
      <c r="L489" s="31">
        <v>0</v>
      </c>
      <c r="M489" s="24">
        <f>ROUND(G489*L489,P4)</f>
        <v>0</v>
      </c>
      <c r="N489" s="25" t="s">
        <v>4516</v>
      </c>
      <c r="O489" s="32">
        <f>M489*AA489</f>
        <v>0</v>
      </c>
      <c r="P489" s="1">
        <v>3</v>
      </c>
      <c r="AA489" s="1">
        <f>IF(P489=1,$O$3,IF(P489=2,$O$4,$O$5))</f>
        <v>0</v>
      </c>
    </row>
    <row r="490" ht="38.25">
      <c r="A490" s="1" t="s">
        <v>664</v>
      </c>
      <c r="E490" s="27" t="s">
        <v>911</v>
      </c>
    </row>
    <row r="491">
      <c r="A491" s="1" t="s">
        <v>665</v>
      </c>
      <c r="E491" s="33" t="s">
        <v>5238</v>
      </c>
    </row>
    <row r="492" ht="153">
      <c r="A492" s="1" t="s">
        <v>666</v>
      </c>
      <c r="E492" s="27" t="s">
        <v>913</v>
      </c>
    </row>
    <row r="493" ht="25.5">
      <c r="A493" s="1" t="s">
        <v>659</v>
      </c>
      <c r="B493" s="1">
        <v>119</v>
      </c>
      <c r="C493" s="26" t="s">
        <v>922</v>
      </c>
      <c r="D493" t="s">
        <v>903</v>
      </c>
      <c r="E493" s="27" t="s">
        <v>923</v>
      </c>
      <c r="F493" s="28" t="s">
        <v>905</v>
      </c>
      <c r="G493" s="29">
        <v>2.5</v>
      </c>
      <c r="H493" s="28">
        <v>0</v>
      </c>
      <c r="I493" s="30">
        <f>ROUND(G493*H493,P4)</f>
        <v>0</v>
      </c>
      <c r="L493" s="31">
        <v>0</v>
      </c>
      <c r="M493" s="24">
        <f>ROUND(G493*L493,P4)</f>
        <v>0</v>
      </c>
      <c r="N493" s="25" t="s">
        <v>4516</v>
      </c>
      <c r="O493" s="32">
        <f>M493*AA493</f>
        <v>0</v>
      </c>
      <c r="P493" s="1">
        <v>3</v>
      </c>
      <c r="AA493" s="1">
        <f>IF(P493=1,$O$3,IF(P493=2,$O$4,$O$5))</f>
        <v>0</v>
      </c>
    </row>
    <row r="494" ht="38.25">
      <c r="A494" s="1" t="s">
        <v>664</v>
      </c>
      <c r="E494" s="27" t="s">
        <v>920</v>
      </c>
    </row>
    <row r="495">
      <c r="A495" s="1" t="s">
        <v>665</v>
      </c>
      <c r="E495" s="33" t="s">
        <v>5238</v>
      </c>
    </row>
    <row r="496" ht="153">
      <c r="A496" s="1" t="s">
        <v>666</v>
      </c>
      <c r="E496" s="27" t="s">
        <v>908</v>
      </c>
    </row>
  </sheetData>
  <sheetProtection sheet="1" objects="1" scenarios="1" spinCount="100000" saltValue="skEDDtDgAxvRzqb9Egn0gzybPWf5Rlj2cObNtKnGnpnuhNdvC6eUm9mWMLixIJaVz+ZytJUTgPKnR0ehNxBufA==" hashValue="1uUY34x2vcwHkGmBsp8YXyM02gchlgTpp8btFxVBPmgnB7uQcRLyIUlq6+sqXww4tSEHBxtzCbR7EAKCY09k5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COUNTIFS(L8:L468,"=0",A8:A468,"P")+COUNTIFS(L8:L468,"",A8:A468,"P")+SUM(Q8:Q468)</f>
        <v>0</v>
      </c>
    </row>
    <row r="8">
      <c r="A8" s="1" t="s">
        <v>654</v>
      </c>
      <c r="C8" s="22" t="s">
        <v>5277</v>
      </c>
      <c r="E8" s="23" t="s">
        <v>209</v>
      </c>
      <c r="L8" s="24">
        <f>L9+L14+L19+L104+L133+L262+L299+L336+L341+L434+L443</f>
        <v>0</v>
      </c>
      <c r="M8" s="24">
        <f>M9+M14+M19+M104+M133+M262+M299+M336+M341+M434+M443</f>
        <v>0</v>
      </c>
      <c r="N8" s="25"/>
    </row>
    <row r="9">
      <c r="A9" s="1" t="s">
        <v>656</v>
      </c>
      <c r="C9" s="22" t="s">
        <v>5278</v>
      </c>
      <c r="E9" s="23" t="s">
        <v>5279</v>
      </c>
      <c r="L9" s="24">
        <f>SUMIFS(L10:L13,A10:A13,"P")</f>
        <v>0</v>
      </c>
      <c r="M9" s="24">
        <f>SUMIFS(M10:M13,A10:A13,"P")</f>
        <v>0</v>
      </c>
      <c r="N9" s="25"/>
    </row>
    <row r="10">
      <c r="A10" s="1" t="s">
        <v>659</v>
      </c>
      <c r="B10" s="1">
        <v>1</v>
      </c>
      <c r="C10" s="26" t="s">
        <v>5280</v>
      </c>
      <c r="D10" t="s">
        <v>661</v>
      </c>
      <c r="E10" s="27" t="s">
        <v>5281</v>
      </c>
      <c r="F10" s="28" t="s">
        <v>677</v>
      </c>
      <c r="G10" s="29">
        <v>3</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5282</v>
      </c>
    </row>
    <row r="13" ht="38.25">
      <c r="A13" s="1" t="s">
        <v>666</v>
      </c>
      <c r="E13" s="27" t="s">
        <v>5283</v>
      </c>
    </row>
    <row r="14">
      <c r="A14" s="1" t="s">
        <v>656</v>
      </c>
      <c r="C14" s="22" t="s">
        <v>679</v>
      </c>
      <c r="E14" s="23" t="s">
        <v>680</v>
      </c>
      <c r="L14" s="24">
        <f>SUMIFS(L15:L18,A15:A18,"P")</f>
        <v>0</v>
      </c>
      <c r="M14" s="24">
        <f>SUMIFS(M15:M18,A15:A18,"P")</f>
        <v>0</v>
      </c>
      <c r="N14" s="25"/>
    </row>
    <row r="15">
      <c r="A15" s="1" t="s">
        <v>659</v>
      </c>
      <c r="B15" s="1">
        <v>2</v>
      </c>
      <c r="C15" s="26" t="s">
        <v>5284</v>
      </c>
      <c r="D15" t="s">
        <v>661</v>
      </c>
      <c r="E15" s="27" t="s">
        <v>5285</v>
      </c>
      <c r="F15" s="28" t="s">
        <v>677</v>
      </c>
      <c r="G15" s="29">
        <v>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5282</v>
      </c>
    </row>
    <row r="18" ht="38.25">
      <c r="A18" s="1" t="s">
        <v>666</v>
      </c>
      <c r="E18" s="27" t="s">
        <v>5286</v>
      </c>
    </row>
    <row r="19">
      <c r="A19" s="1" t="s">
        <v>656</v>
      </c>
      <c r="C19" s="22" t="s">
        <v>4504</v>
      </c>
      <c r="E19" s="23" t="s">
        <v>4058</v>
      </c>
      <c r="L19" s="24">
        <f>SUMIFS(L20:L103,A20:A103,"P")</f>
        <v>0</v>
      </c>
      <c r="M19" s="24">
        <f>SUMIFS(M20:M103,A20:A103,"P")</f>
        <v>0</v>
      </c>
      <c r="N19" s="25"/>
    </row>
    <row r="20">
      <c r="A20" s="1" t="s">
        <v>659</v>
      </c>
      <c r="B20" s="1">
        <v>3</v>
      </c>
      <c r="C20" s="26" t="s">
        <v>5287</v>
      </c>
      <c r="D20" t="s">
        <v>661</v>
      </c>
      <c r="E20" s="27" t="s">
        <v>5288</v>
      </c>
      <c r="F20" s="28" t="s">
        <v>683</v>
      </c>
      <c r="G20" s="29">
        <v>5</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5282</v>
      </c>
    </row>
    <row r="23" ht="38.25">
      <c r="A23" s="1" t="s">
        <v>666</v>
      </c>
      <c r="E23" s="27" t="s">
        <v>5289</v>
      </c>
    </row>
    <row r="24" ht="25.5">
      <c r="A24" s="1" t="s">
        <v>659</v>
      </c>
      <c r="B24" s="1">
        <v>4</v>
      </c>
      <c r="C24" s="26" t="s">
        <v>5290</v>
      </c>
      <c r="D24" t="s">
        <v>661</v>
      </c>
      <c r="E24" s="27" t="s">
        <v>5291</v>
      </c>
      <c r="F24" s="28" t="s">
        <v>670</v>
      </c>
      <c r="G24" s="29">
        <v>20</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5282</v>
      </c>
    </row>
    <row r="27" ht="63.75">
      <c r="A27" s="1" t="s">
        <v>666</v>
      </c>
      <c r="E27" s="27" t="s">
        <v>4207</v>
      </c>
    </row>
    <row r="28" ht="25.5">
      <c r="A28" s="1" t="s">
        <v>659</v>
      </c>
      <c r="B28" s="1">
        <v>5</v>
      </c>
      <c r="C28" s="26" t="s">
        <v>4656</v>
      </c>
      <c r="D28" t="s">
        <v>661</v>
      </c>
      <c r="E28" s="27" t="s">
        <v>4657</v>
      </c>
      <c r="F28" s="28" t="s">
        <v>670</v>
      </c>
      <c r="G28" s="29">
        <v>50</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5292</v>
      </c>
    </row>
    <row r="31" ht="63.75">
      <c r="A31" s="1" t="s">
        <v>666</v>
      </c>
      <c r="E31" s="27" t="s">
        <v>4207</v>
      </c>
    </row>
    <row r="32" ht="25.5">
      <c r="A32" s="1" t="s">
        <v>659</v>
      </c>
      <c r="B32" s="1">
        <v>6</v>
      </c>
      <c r="C32" s="26" t="s">
        <v>3331</v>
      </c>
      <c r="D32" t="s">
        <v>661</v>
      </c>
      <c r="E32" s="27" t="s">
        <v>3332</v>
      </c>
      <c r="F32" s="28" t="s">
        <v>670</v>
      </c>
      <c r="G32" s="29">
        <v>10</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5292</v>
      </c>
    </row>
    <row r="35" ht="38.25">
      <c r="A35" s="1" t="s">
        <v>666</v>
      </c>
      <c r="E35" s="27" t="s">
        <v>4802</v>
      </c>
    </row>
    <row r="36" ht="25.5">
      <c r="A36" s="1" t="s">
        <v>659</v>
      </c>
      <c r="B36" s="1">
        <v>7</v>
      </c>
      <c r="C36" s="26" t="s">
        <v>3450</v>
      </c>
      <c r="D36" t="s">
        <v>661</v>
      </c>
      <c r="E36" s="27" t="s">
        <v>3451</v>
      </c>
      <c r="F36" s="28" t="s">
        <v>670</v>
      </c>
      <c r="G36" s="29">
        <v>50</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5292</v>
      </c>
    </row>
    <row r="39" ht="25.5">
      <c r="A39" s="1" t="s">
        <v>666</v>
      </c>
      <c r="E39" s="27" t="s">
        <v>4209</v>
      </c>
    </row>
    <row r="40" ht="25.5">
      <c r="A40" s="1" t="s">
        <v>659</v>
      </c>
      <c r="B40" s="1">
        <v>8</v>
      </c>
      <c r="C40" s="26" t="s">
        <v>1586</v>
      </c>
      <c r="D40" t="s">
        <v>661</v>
      </c>
      <c r="E40" s="27" t="s">
        <v>1587</v>
      </c>
      <c r="F40" s="28" t="s">
        <v>670</v>
      </c>
      <c r="G40" s="29">
        <v>20</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5292</v>
      </c>
    </row>
    <row r="43" ht="25.5">
      <c r="A43" s="1" t="s">
        <v>666</v>
      </c>
      <c r="E43" s="27" t="s">
        <v>4209</v>
      </c>
    </row>
    <row r="44">
      <c r="A44" s="1" t="s">
        <v>659</v>
      </c>
      <c r="B44" s="1">
        <v>9</v>
      </c>
      <c r="C44" s="26" t="s">
        <v>2852</v>
      </c>
      <c r="D44" t="s">
        <v>661</v>
      </c>
      <c r="E44" s="27" t="s">
        <v>2853</v>
      </c>
      <c r="F44" s="28" t="s">
        <v>670</v>
      </c>
      <c r="G44" s="29">
        <v>10</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5292</v>
      </c>
    </row>
    <row r="47" ht="25.5">
      <c r="A47" s="1" t="s">
        <v>666</v>
      </c>
      <c r="E47" s="27" t="s">
        <v>4209</v>
      </c>
    </row>
    <row r="48">
      <c r="A48" s="1" t="s">
        <v>659</v>
      </c>
      <c r="B48" s="1">
        <v>10</v>
      </c>
      <c r="C48" s="26" t="s">
        <v>4808</v>
      </c>
      <c r="D48" t="s">
        <v>661</v>
      </c>
      <c r="E48" s="27" t="s">
        <v>4809</v>
      </c>
      <c r="F48" s="28" t="s">
        <v>683</v>
      </c>
      <c r="G48" s="29">
        <v>180</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4948</v>
      </c>
    </row>
    <row r="51" ht="25.5">
      <c r="A51" s="1" t="s">
        <v>666</v>
      </c>
      <c r="E51" s="27" t="s">
        <v>4209</v>
      </c>
    </row>
    <row r="52">
      <c r="A52" s="1" t="s">
        <v>659</v>
      </c>
      <c r="B52" s="1">
        <v>11</v>
      </c>
      <c r="C52" s="26" t="s">
        <v>1845</v>
      </c>
      <c r="D52" t="s">
        <v>661</v>
      </c>
      <c r="E52" s="27" t="s">
        <v>1846</v>
      </c>
      <c r="F52" s="28" t="s">
        <v>683</v>
      </c>
      <c r="G52" s="29">
        <v>100</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4948</v>
      </c>
    </row>
    <row r="55" ht="38.25">
      <c r="A55" s="1" t="s">
        <v>666</v>
      </c>
      <c r="E55" s="27" t="s">
        <v>5293</v>
      </c>
    </row>
    <row r="56" ht="25.5">
      <c r="A56" s="1" t="s">
        <v>659</v>
      </c>
      <c r="B56" s="1">
        <v>12</v>
      </c>
      <c r="C56" s="26" t="s">
        <v>4666</v>
      </c>
      <c r="D56" t="s">
        <v>661</v>
      </c>
      <c r="E56" s="27" t="s">
        <v>4667</v>
      </c>
      <c r="F56" s="28" t="s">
        <v>683</v>
      </c>
      <c r="G56" s="29">
        <v>21</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4948</v>
      </c>
    </row>
    <row r="59" ht="63.75">
      <c r="A59" s="1" t="s">
        <v>666</v>
      </c>
      <c r="E59" s="27" t="s">
        <v>4207</v>
      </c>
    </row>
    <row r="60">
      <c r="A60" s="1" t="s">
        <v>659</v>
      </c>
      <c r="B60" s="1">
        <v>13</v>
      </c>
      <c r="C60" s="26" t="s">
        <v>965</v>
      </c>
      <c r="D60" t="s">
        <v>661</v>
      </c>
      <c r="E60" s="27" t="s">
        <v>966</v>
      </c>
      <c r="F60" s="28" t="s">
        <v>677</v>
      </c>
      <c r="G60" s="29">
        <v>0.050000000000000003</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5292</v>
      </c>
    </row>
    <row r="63" ht="38.25">
      <c r="A63" s="1" t="s">
        <v>666</v>
      </c>
      <c r="E63" s="27" t="s">
        <v>967</v>
      </c>
    </row>
    <row r="64" ht="25.5">
      <c r="A64" s="1" t="s">
        <v>659</v>
      </c>
      <c r="B64" s="1">
        <v>14</v>
      </c>
      <c r="C64" s="26" t="s">
        <v>1590</v>
      </c>
      <c r="D64" t="s">
        <v>661</v>
      </c>
      <c r="E64" s="27" t="s">
        <v>1591</v>
      </c>
      <c r="F64" s="28" t="s">
        <v>683</v>
      </c>
      <c r="G64" s="29">
        <v>5</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5292</v>
      </c>
    </row>
    <row r="67" ht="38.25">
      <c r="A67" s="1" t="s">
        <v>666</v>
      </c>
      <c r="E67" s="27" t="s">
        <v>967</v>
      </c>
    </row>
    <row r="68" ht="25.5">
      <c r="A68" s="1" t="s">
        <v>659</v>
      </c>
      <c r="B68" s="1">
        <v>15</v>
      </c>
      <c r="C68" s="26" t="s">
        <v>1901</v>
      </c>
      <c r="D68" t="s">
        <v>661</v>
      </c>
      <c r="E68" s="27" t="s">
        <v>1902</v>
      </c>
      <c r="F68" s="28" t="s">
        <v>683</v>
      </c>
      <c r="G68" s="29">
        <v>16</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5292</v>
      </c>
    </row>
    <row r="71" ht="38.25">
      <c r="A71" s="1" t="s">
        <v>666</v>
      </c>
      <c r="E71" s="27" t="s">
        <v>967</v>
      </c>
    </row>
    <row r="72" ht="25.5">
      <c r="A72" s="1" t="s">
        <v>659</v>
      </c>
      <c r="B72" s="1">
        <v>16</v>
      </c>
      <c r="C72" s="26" t="s">
        <v>1592</v>
      </c>
      <c r="D72" t="s">
        <v>661</v>
      </c>
      <c r="E72" s="27" t="s">
        <v>1593</v>
      </c>
      <c r="F72" s="28" t="s">
        <v>683</v>
      </c>
      <c r="G72" s="29">
        <v>2</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5292</v>
      </c>
    </row>
    <row r="75" ht="38.25">
      <c r="A75" s="1" t="s">
        <v>666</v>
      </c>
      <c r="E75" s="27" t="s">
        <v>693</v>
      </c>
    </row>
    <row r="76">
      <c r="A76" s="1" t="s">
        <v>659</v>
      </c>
      <c r="B76" s="1">
        <v>17</v>
      </c>
      <c r="C76" s="26" t="s">
        <v>5294</v>
      </c>
      <c r="D76" t="s">
        <v>661</v>
      </c>
      <c r="E76" s="27" t="s">
        <v>5295</v>
      </c>
      <c r="F76" s="28" t="s">
        <v>683</v>
      </c>
      <c r="G76" s="29">
        <v>1</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5292</v>
      </c>
    </row>
    <row r="79" ht="63.75">
      <c r="A79" s="1" t="s">
        <v>666</v>
      </c>
      <c r="E79" s="27" t="s">
        <v>5296</v>
      </c>
    </row>
    <row r="80" ht="25.5">
      <c r="A80" s="1" t="s">
        <v>659</v>
      </c>
      <c r="B80" s="1">
        <v>18</v>
      </c>
      <c r="C80" s="26" t="s">
        <v>4328</v>
      </c>
      <c r="D80" t="s">
        <v>661</v>
      </c>
      <c r="E80" s="27" t="s">
        <v>4329</v>
      </c>
      <c r="F80" s="28" t="s">
        <v>2705</v>
      </c>
      <c r="G80" s="29">
        <v>250</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5292</v>
      </c>
    </row>
    <row r="83" ht="51">
      <c r="A83" s="1" t="s">
        <v>666</v>
      </c>
      <c r="E83" s="27" t="s">
        <v>4670</v>
      </c>
    </row>
    <row r="84" ht="25.5">
      <c r="A84" s="1" t="s">
        <v>659</v>
      </c>
      <c r="B84" s="1">
        <v>19</v>
      </c>
      <c r="C84" s="26" t="s">
        <v>5297</v>
      </c>
      <c r="D84" t="s">
        <v>661</v>
      </c>
      <c r="E84" s="27" t="s">
        <v>5298</v>
      </c>
      <c r="F84" s="28" t="s">
        <v>2705</v>
      </c>
      <c r="G84" s="29">
        <v>100</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5292</v>
      </c>
    </row>
    <row r="87" ht="51">
      <c r="A87" s="1" t="s">
        <v>666</v>
      </c>
      <c r="E87" s="27" t="s">
        <v>4670</v>
      </c>
    </row>
    <row r="88">
      <c r="A88" s="1" t="s">
        <v>659</v>
      </c>
      <c r="B88" s="1">
        <v>20</v>
      </c>
      <c r="C88" s="26" t="s">
        <v>2912</v>
      </c>
      <c r="D88" t="s">
        <v>661</v>
      </c>
      <c r="E88" s="27" t="s">
        <v>2913</v>
      </c>
      <c r="F88" s="28" t="s">
        <v>670</v>
      </c>
      <c r="G88" s="29">
        <v>20</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4522</v>
      </c>
    </row>
    <row r="91" ht="25.5">
      <c r="A91" s="1" t="s">
        <v>666</v>
      </c>
      <c r="E91" s="27" t="s">
        <v>4209</v>
      </c>
    </row>
    <row r="92">
      <c r="A92" s="1" t="s">
        <v>659</v>
      </c>
      <c r="B92" s="1">
        <v>21</v>
      </c>
      <c r="C92" s="26" t="s">
        <v>2914</v>
      </c>
      <c r="D92" t="s">
        <v>661</v>
      </c>
      <c r="E92" s="27" t="s">
        <v>2915</v>
      </c>
      <c r="F92" s="28" t="s">
        <v>670</v>
      </c>
      <c r="G92" s="29">
        <v>30</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4522</v>
      </c>
    </row>
    <row r="95" ht="25.5">
      <c r="A95" s="1" t="s">
        <v>666</v>
      </c>
      <c r="E95" s="27" t="s">
        <v>4558</v>
      </c>
    </row>
    <row r="96">
      <c r="A96" s="1" t="s">
        <v>659</v>
      </c>
      <c r="B96" s="1">
        <v>22</v>
      </c>
      <c r="C96" s="26" t="s">
        <v>4559</v>
      </c>
      <c r="D96" t="s">
        <v>661</v>
      </c>
      <c r="E96" s="27" t="s">
        <v>4560</v>
      </c>
      <c r="F96" s="28" t="s">
        <v>670</v>
      </c>
      <c r="G96" s="29">
        <v>20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4522</v>
      </c>
    </row>
    <row r="99" ht="25.5">
      <c r="A99" s="1" t="s">
        <v>666</v>
      </c>
      <c r="E99" s="27" t="s">
        <v>4558</v>
      </c>
    </row>
    <row r="100">
      <c r="A100" s="1" t="s">
        <v>659</v>
      </c>
      <c r="B100" s="1">
        <v>23</v>
      </c>
      <c r="C100" s="26" t="s">
        <v>5299</v>
      </c>
      <c r="D100" t="s">
        <v>661</v>
      </c>
      <c r="E100" s="27" t="s">
        <v>5300</v>
      </c>
      <c r="F100" s="28" t="s">
        <v>683</v>
      </c>
      <c r="G100" s="29">
        <v>1</v>
      </c>
      <c r="H100" s="28">
        <v>0</v>
      </c>
      <c r="I100" s="30">
        <f>ROUND(G100*H100,P4)</f>
        <v>0</v>
      </c>
      <c r="L100" s="31">
        <v>0</v>
      </c>
      <c r="M100" s="24">
        <f>ROUND(G100*L100,P4)</f>
        <v>0</v>
      </c>
      <c r="N100" s="25" t="s">
        <v>4516</v>
      </c>
      <c r="O100" s="32">
        <f>M100*AA100</f>
        <v>0</v>
      </c>
      <c r="P100" s="1">
        <v>3</v>
      </c>
      <c r="AA100" s="1">
        <f>IF(P100=1,$O$3,IF(P100=2,$O$4,$O$5))</f>
        <v>0</v>
      </c>
    </row>
    <row r="101">
      <c r="A101" s="1" t="s">
        <v>664</v>
      </c>
      <c r="E101" s="27" t="s">
        <v>661</v>
      </c>
    </row>
    <row r="102">
      <c r="A102" s="1" t="s">
        <v>665</v>
      </c>
      <c r="E102" s="33" t="s">
        <v>4522</v>
      </c>
    </row>
    <row r="103" ht="51">
      <c r="A103" s="1" t="s">
        <v>666</v>
      </c>
      <c r="E103" s="27" t="s">
        <v>4670</v>
      </c>
    </row>
    <row r="104">
      <c r="A104" s="1" t="s">
        <v>656</v>
      </c>
      <c r="C104" s="22" t="s">
        <v>4065</v>
      </c>
      <c r="E104" s="23" t="s">
        <v>4066</v>
      </c>
      <c r="L104" s="24">
        <f>SUMIFS(L105:L132,A105:A132,"P")</f>
        <v>0</v>
      </c>
      <c r="M104" s="24">
        <f>SUMIFS(M105:M132,A105:A132,"P")</f>
        <v>0</v>
      </c>
      <c r="N104" s="25"/>
    </row>
    <row r="105">
      <c r="A105" s="1" t="s">
        <v>659</v>
      </c>
      <c r="B105" s="1">
        <v>24</v>
      </c>
      <c r="C105" s="26" t="s">
        <v>4940</v>
      </c>
      <c r="D105" t="s">
        <v>661</v>
      </c>
      <c r="E105" s="27" t="s">
        <v>4941</v>
      </c>
      <c r="F105" s="28" t="s">
        <v>670</v>
      </c>
      <c r="G105" s="29">
        <v>50</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5292</v>
      </c>
    </row>
    <row r="108" ht="38.25">
      <c r="A108" s="1" t="s">
        <v>666</v>
      </c>
      <c r="E108" s="27" t="s">
        <v>4839</v>
      </c>
    </row>
    <row r="109">
      <c r="A109" s="1" t="s">
        <v>659</v>
      </c>
      <c r="B109" s="1">
        <v>25</v>
      </c>
      <c r="C109" s="26" t="s">
        <v>3136</v>
      </c>
      <c r="D109" t="s">
        <v>661</v>
      </c>
      <c r="E109" s="27" t="s">
        <v>3137</v>
      </c>
      <c r="F109" s="28" t="s">
        <v>683</v>
      </c>
      <c r="G109" s="29">
        <v>3</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c r="A111" s="1" t="s">
        <v>665</v>
      </c>
      <c r="E111" s="33" t="s">
        <v>5292</v>
      </c>
    </row>
    <row r="112" ht="25.5">
      <c r="A112" s="1" t="s">
        <v>666</v>
      </c>
      <c r="E112" s="27" t="s">
        <v>4558</v>
      </c>
    </row>
    <row r="113">
      <c r="A113" s="1" t="s">
        <v>659</v>
      </c>
      <c r="B113" s="1">
        <v>26</v>
      </c>
      <c r="C113" s="26" t="s">
        <v>3352</v>
      </c>
      <c r="D113" t="s">
        <v>661</v>
      </c>
      <c r="E113" s="27" t="s">
        <v>3353</v>
      </c>
      <c r="F113" s="28" t="s">
        <v>683</v>
      </c>
      <c r="G113" s="29">
        <v>35</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c r="A115" s="1" t="s">
        <v>665</v>
      </c>
      <c r="E115" s="33" t="s">
        <v>5292</v>
      </c>
    </row>
    <row r="116" ht="25.5">
      <c r="A116" s="1" t="s">
        <v>666</v>
      </c>
      <c r="E116" s="27" t="s">
        <v>4840</v>
      </c>
    </row>
    <row r="117">
      <c r="A117" s="1" t="s">
        <v>659</v>
      </c>
      <c r="B117" s="1">
        <v>27</v>
      </c>
      <c r="C117" s="26" t="s">
        <v>4841</v>
      </c>
      <c r="D117" t="s">
        <v>661</v>
      </c>
      <c r="E117" s="27" t="s">
        <v>4842</v>
      </c>
      <c r="F117" s="28" t="s">
        <v>683</v>
      </c>
      <c r="G117" s="29">
        <v>4</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5292</v>
      </c>
    </row>
    <row r="120" ht="25.5">
      <c r="A120" s="1" t="s">
        <v>666</v>
      </c>
      <c r="E120" s="27" t="s">
        <v>4843</v>
      </c>
    </row>
    <row r="121">
      <c r="A121" s="1" t="s">
        <v>659</v>
      </c>
      <c r="B121" s="1">
        <v>28</v>
      </c>
      <c r="C121" s="26" t="s">
        <v>3356</v>
      </c>
      <c r="D121" t="s">
        <v>661</v>
      </c>
      <c r="E121" s="27" t="s">
        <v>3357</v>
      </c>
      <c r="F121" s="28" t="s">
        <v>683</v>
      </c>
      <c r="G121" s="29">
        <v>25</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c r="A123" s="1" t="s">
        <v>665</v>
      </c>
      <c r="E123" s="33" t="s">
        <v>5292</v>
      </c>
    </row>
    <row r="124" ht="38.25">
      <c r="A124" s="1" t="s">
        <v>666</v>
      </c>
      <c r="E124" s="27" t="s">
        <v>4221</v>
      </c>
    </row>
    <row r="125">
      <c r="A125" s="1" t="s">
        <v>659</v>
      </c>
      <c r="B125" s="1">
        <v>29</v>
      </c>
      <c r="C125" s="26" t="s">
        <v>4222</v>
      </c>
      <c r="D125" t="s">
        <v>661</v>
      </c>
      <c r="E125" s="27" t="s">
        <v>4223</v>
      </c>
      <c r="F125" s="28" t="s">
        <v>683</v>
      </c>
      <c r="G125" s="29">
        <v>35</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c r="A127" s="1" t="s">
        <v>665</v>
      </c>
      <c r="E127" s="33" t="s">
        <v>5292</v>
      </c>
    </row>
    <row r="128" ht="38.25">
      <c r="A128" s="1" t="s">
        <v>666</v>
      </c>
      <c r="E128" s="27" t="s">
        <v>4224</v>
      </c>
    </row>
    <row r="129">
      <c r="A129" s="1" t="s">
        <v>659</v>
      </c>
      <c r="B129" s="1">
        <v>30</v>
      </c>
      <c r="C129" s="26" t="s">
        <v>4944</v>
      </c>
      <c r="D129" t="s">
        <v>661</v>
      </c>
      <c r="E129" s="27" t="s">
        <v>1603</v>
      </c>
      <c r="F129" s="28" t="s">
        <v>683</v>
      </c>
      <c r="G129" s="29">
        <v>30</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c r="A131" s="1" t="s">
        <v>665</v>
      </c>
      <c r="E131" s="33" t="s">
        <v>5292</v>
      </c>
    </row>
    <row r="132" ht="38.25">
      <c r="A132" s="1" t="s">
        <v>666</v>
      </c>
      <c r="E132" s="27" t="s">
        <v>4946</v>
      </c>
    </row>
    <row r="133">
      <c r="A133" s="1" t="s">
        <v>656</v>
      </c>
      <c r="C133" s="22" t="s">
        <v>4507</v>
      </c>
      <c r="E133" s="23" t="s">
        <v>4226</v>
      </c>
      <c r="L133" s="24">
        <f>SUMIFS(L134:L261,A134:A261,"P")</f>
        <v>0</v>
      </c>
      <c r="M133" s="24">
        <f>SUMIFS(M134:M261,A134:A261,"P")</f>
        <v>0</v>
      </c>
      <c r="N133" s="25"/>
    </row>
    <row r="134">
      <c r="A134" s="1" t="s">
        <v>659</v>
      </c>
      <c r="B134" s="1">
        <v>31</v>
      </c>
      <c r="C134" s="26" t="s">
        <v>5301</v>
      </c>
      <c r="D134" t="s">
        <v>661</v>
      </c>
      <c r="E134" s="27" t="s">
        <v>5302</v>
      </c>
      <c r="F134" s="28" t="s">
        <v>670</v>
      </c>
      <c r="G134" s="29">
        <v>30</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4948</v>
      </c>
    </row>
    <row r="137" ht="38.25">
      <c r="A137" s="1" t="s">
        <v>666</v>
      </c>
      <c r="E137" s="27" t="s">
        <v>4228</v>
      </c>
    </row>
    <row r="138" ht="25.5">
      <c r="A138" s="1" t="s">
        <v>659</v>
      </c>
      <c r="B138" s="1">
        <v>32</v>
      </c>
      <c r="C138" s="26" t="s">
        <v>5303</v>
      </c>
      <c r="D138" t="s">
        <v>661</v>
      </c>
      <c r="E138" s="27" t="s">
        <v>5304</v>
      </c>
      <c r="F138" s="28" t="s">
        <v>683</v>
      </c>
      <c r="G138" s="29">
        <v>2</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4948</v>
      </c>
    </row>
    <row r="141" ht="38.25">
      <c r="A141" s="1" t="s">
        <v>666</v>
      </c>
      <c r="E141" s="27" t="s">
        <v>4233</v>
      </c>
    </row>
    <row r="142" ht="38.25">
      <c r="A142" s="1" t="s">
        <v>659</v>
      </c>
      <c r="B142" s="1">
        <v>33</v>
      </c>
      <c r="C142" s="26" t="s">
        <v>5305</v>
      </c>
      <c r="D142" t="s">
        <v>661</v>
      </c>
      <c r="E142" s="27" t="s">
        <v>5306</v>
      </c>
      <c r="F142" s="28" t="s">
        <v>683</v>
      </c>
      <c r="G142" s="29">
        <v>1</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4948</v>
      </c>
    </row>
    <row r="145" ht="38.25">
      <c r="A145" s="1" t="s">
        <v>666</v>
      </c>
      <c r="E145" s="27" t="s">
        <v>4233</v>
      </c>
    </row>
    <row r="146" ht="25.5">
      <c r="A146" s="1" t="s">
        <v>659</v>
      </c>
      <c r="B146" s="1">
        <v>34</v>
      </c>
      <c r="C146" s="26" t="s">
        <v>3359</v>
      </c>
      <c r="D146" t="s">
        <v>661</v>
      </c>
      <c r="E146" s="27" t="s">
        <v>3360</v>
      </c>
      <c r="F146" s="28" t="s">
        <v>670</v>
      </c>
      <c r="G146" s="29">
        <v>10</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4948</v>
      </c>
    </row>
    <row r="149" ht="38.25">
      <c r="A149" s="1" t="s">
        <v>666</v>
      </c>
      <c r="E149" s="27" t="s">
        <v>4228</v>
      </c>
    </row>
    <row r="150" ht="25.5">
      <c r="A150" s="1" t="s">
        <v>659</v>
      </c>
      <c r="B150" s="1">
        <v>35</v>
      </c>
      <c r="C150" s="26" t="s">
        <v>5307</v>
      </c>
      <c r="D150" t="s">
        <v>661</v>
      </c>
      <c r="E150" s="27" t="s">
        <v>5308</v>
      </c>
      <c r="F150" s="28" t="s">
        <v>670</v>
      </c>
      <c r="G150" s="29">
        <v>10</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4948</v>
      </c>
    </row>
    <row r="153" ht="38.25">
      <c r="A153" s="1" t="s">
        <v>666</v>
      </c>
      <c r="E153" s="27" t="s">
        <v>4228</v>
      </c>
    </row>
    <row r="154">
      <c r="A154" s="1" t="s">
        <v>659</v>
      </c>
      <c r="B154" s="1">
        <v>36</v>
      </c>
      <c r="C154" s="26" t="s">
        <v>1227</v>
      </c>
      <c r="D154" t="s">
        <v>661</v>
      </c>
      <c r="E154" s="27" t="s">
        <v>1228</v>
      </c>
      <c r="F154" s="28" t="s">
        <v>670</v>
      </c>
      <c r="G154" s="29">
        <v>27</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4948</v>
      </c>
    </row>
    <row r="157" ht="38.25">
      <c r="A157" s="1" t="s">
        <v>666</v>
      </c>
      <c r="E157" s="27" t="s">
        <v>4228</v>
      </c>
    </row>
    <row r="158">
      <c r="A158" s="1" t="s">
        <v>659</v>
      </c>
      <c r="B158" s="1">
        <v>37</v>
      </c>
      <c r="C158" s="26" t="s">
        <v>968</v>
      </c>
      <c r="D158" t="s">
        <v>661</v>
      </c>
      <c r="E158" s="27" t="s">
        <v>969</v>
      </c>
      <c r="F158" s="28" t="s">
        <v>670</v>
      </c>
      <c r="G158" s="29">
        <v>71</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4948</v>
      </c>
    </row>
    <row r="161" ht="38.25">
      <c r="A161" s="1" t="s">
        <v>666</v>
      </c>
      <c r="E161" s="27" t="s">
        <v>4228</v>
      </c>
    </row>
    <row r="162">
      <c r="A162" s="1" t="s">
        <v>659</v>
      </c>
      <c r="B162" s="1">
        <v>38</v>
      </c>
      <c r="C162" s="26" t="s">
        <v>5309</v>
      </c>
      <c r="D162" t="s">
        <v>661</v>
      </c>
      <c r="E162" s="27" t="s">
        <v>5310</v>
      </c>
      <c r="F162" s="28" t="s">
        <v>670</v>
      </c>
      <c r="G162" s="29">
        <v>20</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4948</v>
      </c>
    </row>
    <row r="165" ht="38.25">
      <c r="A165" s="1" t="s">
        <v>666</v>
      </c>
      <c r="E165" s="27" t="s">
        <v>4228</v>
      </c>
    </row>
    <row r="166">
      <c r="A166" s="1" t="s">
        <v>659</v>
      </c>
      <c r="B166" s="1">
        <v>39</v>
      </c>
      <c r="C166" s="26" t="s">
        <v>971</v>
      </c>
      <c r="D166" t="s">
        <v>661</v>
      </c>
      <c r="E166" s="27" t="s">
        <v>972</v>
      </c>
      <c r="F166" s="28" t="s">
        <v>670</v>
      </c>
      <c r="G166" s="29">
        <v>40</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c r="A168" s="1" t="s">
        <v>665</v>
      </c>
      <c r="E168" s="33" t="s">
        <v>4948</v>
      </c>
    </row>
    <row r="169" ht="38.25">
      <c r="A169" s="1" t="s">
        <v>666</v>
      </c>
      <c r="E169" s="27" t="s">
        <v>4228</v>
      </c>
    </row>
    <row r="170">
      <c r="A170" s="1" t="s">
        <v>659</v>
      </c>
      <c r="B170" s="1">
        <v>40</v>
      </c>
      <c r="C170" s="26" t="s">
        <v>973</v>
      </c>
      <c r="D170" t="s">
        <v>661</v>
      </c>
      <c r="E170" s="27" t="s">
        <v>974</v>
      </c>
      <c r="F170" s="28" t="s">
        <v>670</v>
      </c>
      <c r="G170" s="29">
        <v>74</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4948</v>
      </c>
    </row>
    <row r="173" ht="38.25">
      <c r="A173" s="1" t="s">
        <v>666</v>
      </c>
      <c r="E173" s="27" t="s">
        <v>4228</v>
      </c>
    </row>
    <row r="174">
      <c r="A174" s="1" t="s">
        <v>659</v>
      </c>
      <c r="B174" s="1">
        <v>41</v>
      </c>
      <c r="C174" s="26" t="s">
        <v>5311</v>
      </c>
      <c r="D174" t="s">
        <v>661</v>
      </c>
      <c r="E174" s="27" t="s">
        <v>5312</v>
      </c>
      <c r="F174" s="28" t="s">
        <v>670</v>
      </c>
      <c r="G174" s="29">
        <v>40</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c r="A176" s="1" t="s">
        <v>665</v>
      </c>
      <c r="E176" s="33" t="s">
        <v>4948</v>
      </c>
    </row>
    <row r="177" ht="38.25">
      <c r="A177" s="1" t="s">
        <v>666</v>
      </c>
      <c r="E177" s="27" t="s">
        <v>4228</v>
      </c>
    </row>
    <row r="178">
      <c r="A178" s="1" t="s">
        <v>659</v>
      </c>
      <c r="B178" s="1">
        <v>42</v>
      </c>
      <c r="C178" s="26" t="s">
        <v>4074</v>
      </c>
      <c r="D178" t="s">
        <v>661</v>
      </c>
      <c r="E178" s="27" t="s">
        <v>4075</v>
      </c>
      <c r="F178" s="28" t="s">
        <v>670</v>
      </c>
      <c r="G178" s="29">
        <v>20</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c r="A180" s="1" t="s">
        <v>665</v>
      </c>
      <c r="E180" s="33" t="s">
        <v>4948</v>
      </c>
    </row>
    <row r="181" ht="51">
      <c r="A181" s="1" t="s">
        <v>666</v>
      </c>
      <c r="E181" s="27" t="s">
        <v>4073</v>
      </c>
    </row>
    <row r="182">
      <c r="A182" s="1" t="s">
        <v>659</v>
      </c>
      <c r="B182" s="1">
        <v>43</v>
      </c>
      <c r="C182" s="26" t="s">
        <v>4076</v>
      </c>
      <c r="D182" t="s">
        <v>661</v>
      </c>
      <c r="E182" s="27" t="s">
        <v>4077</v>
      </c>
      <c r="F182" s="28" t="s">
        <v>683</v>
      </c>
      <c r="G182" s="29">
        <v>4</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c r="A184" s="1" t="s">
        <v>665</v>
      </c>
      <c r="E184" s="33" t="s">
        <v>4948</v>
      </c>
    </row>
    <row r="185" ht="38.25">
      <c r="A185" s="1" t="s">
        <v>666</v>
      </c>
      <c r="E185" s="27" t="s">
        <v>4078</v>
      </c>
    </row>
    <row r="186">
      <c r="A186" s="1" t="s">
        <v>659</v>
      </c>
      <c r="B186" s="1">
        <v>44</v>
      </c>
      <c r="C186" s="26" t="s">
        <v>4850</v>
      </c>
      <c r="D186" t="s">
        <v>661</v>
      </c>
      <c r="E186" s="27" t="s">
        <v>4851</v>
      </c>
      <c r="F186" s="28" t="s">
        <v>670</v>
      </c>
      <c r="G186" s="29">
        <v>20</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c r="A188" s="1" t="s">
        <v>665</v>
      </c>
      <c r="E188" s="33" t="s">
        <v>4948</v>
      </c>
    </row>
    <row r="189" ht="63.75">
      <c r="A189" s="1" t="s">
        <v>666</v>
      </c>
      <c r="E189" s="27" t="s">
        <v>4852</v>
      </c>
    </row>
    <row r="190">
      <c r="A190" s="1" t="s">
        <v>659</v>
      </c>
      <c r="B190" s="1">
        <v>45</v>
      </c>
      <c r="C190" s="26" t="s">
        <v>4082</v>
      </c>
      <c r="D190" t="s">
        <v>661</v>
      </c>
      <c r="E190" s="27" t="s">
        <v>4083</v>
      </c>
      <c r="F190" s="28" t="s">
        <v>670</v>
      </c>
      <c r="G190" s="29">
        <v>20</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c r="A192" s="1" t="s">
        <v>665</v>
      </c>
      <c r="E192" s="33" t="s">
        <v>4948</v>
      </c>
    </row>
    <row r="193" ht="38.25">
      <c r="A193" s="1" t="s">
        <v>666</v>
      </c>
      <c r="E193" s="27" t="s">
        <v>4081</v>
      </c>
    </row>
    <row r="194">
      <c r="A194" s="1" t="s">
        <v>659</v>
      </c>
      <c r="B194" s="1">
        <v>46</v>
      </c>
      <c r="C194" s="26" t="s">
        <v>4084</v>
      </c>
      <c r="D194" t="s">
        <v>661</v>
      </c>
      <c r="E194" s="27" t="s">
        <v>4085</v>
      </c>
      <c r="F194" s="28" t="s">
        <v>670</v>
      </c>
      <c r="G194" s="29">
        <v>20</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c r="A196" s="1" t="s">
        <v>665</v>
      </c>
      <c r="E196" s="33" t="s">
        <v>4948</v>
      </c>
    </row>
    <row r="197" ht="38.25">
      <c r="A197" s="1" t="s">
        <v>666</v>
      </c>
      <c r="E197" s="27" t="s">
        <v>4081</v>
      </c>
    </row>
    <row r="198" ht="25.5">
      <c r="A198" s="1" t="s">
        <v>659</v>
      </c>
      <c r="B198" s="1">
        <v>47</v>
      </c>
      <c r="C198" s="26" t="s">
        <v>4086</v>
      </c>
      <c r="D198" t="s">
        <v>661</v>
      </c>
      <c r="E198" s="27" t="s">
        <v>4087</v>
      </c>
      <c r="F198" s="28" t="s">
        <v>683</v>
      </c>
      <c r="G198" s="29">
        <v>6</v>
      </c>
      <c r="H198" s="28">
        <v>0</v>
      </c>
      <c r="I198" s="30">
        <f>ROUND(G198*H198,P4)</f>
        <v>0</v>
      </c>
      <c r="L198" s="31">
        <v>0</v>
      </c>
      <c r="M198" s="24">
        <f>ROUND(G198*L198,P4)</f>
        <v>0</v>
      </c>
      <c r="N198" s="25" t="s">
        <v>1345</v>
      </c>
      <c r="O198" s="32">
        <f>M198*AA198</f>
        <v>0</v>
      </c>
      <c r="P198" s="1">
        <v>3</v>
      </c>
      <c r="AA198" s="1">
        <f>IF(P198=1,$O$3,IF(P198=2,$O$4,$O$5))</f>
        <v>0</v>
      </c>
    </row>
    <row r="199">
      <c r="A199" s="1" t="s">
        <v>664</v>
      </c>
      <c r="E199" s="27" t="s">
        <v>661</v>
      </c>
    </row>
    <row r="200">
      <c r="A200" s="1" t="s">
        <v>665</v>
      </c>
      <c r="E200" s="33" t="s">
        <v>4948</v>
      </c>
    </row>
    <row r="201" ht="51">
      <c r="A201" s="1" t="s">
        <v>666</v>
      </c>
      <c r="E201" s="27" t="s">
        <v>4512</v>
      </c>
    </row>
    <row r="202" ht="25.5">
      <c r="A202" s="1" t="s">
        <v>659</v>
      </c>
      <c r="B202" s="1">
        <v>48</v>
      </c>
      <c r="C202" s="26" t="s">
        <v>1231</v>
      </c>
      <c r="D202" t="s">
        <v>661</v>
      </c>
      <c r="E202" s="27" t="s">
        <v>1232</v>
      </c>
      <c r="F202" s="28" t="s">
        <v>683</v>
      </c>
      <c r="G202" s="29">
        <v>6</v>
      </c>
      <c r="H202" s="28">
        <v>0</v>
      </c>
      <c r="I202" s="30">
        <f>ROUND(G202*H202,P4)</f>
        <v>0</v>
      </c>
      <c r="L202" s="31">
        <v>0</v>
      </c>
      <c r="M202" s="24">
        <f>ROUND(G202*L202,P4)</f>
        <v>0</v>
      </c>
      <c r="N202" s="25" t="s">
        <v>1345</v>
      </c>
      <c r="O202" s="32">
        <f>M202*AA202</f>
        <v>0</v>
      </c>
      <c r="P202" s="1">
        <v>3</v>
      </c>
      <c r="AA202" s="1">
        <f>IF(P202=1,$O$3,IF(P202=2,$O$4,$O$5))</f>
        <v>0</v>
      </c>
    </row>
    <row r="203">
      <c r="A203" s="1" t="s">
        <v>664</v>
      </c>
      <c r="E203" s="27" t="s">
        <v>661</v>
      </c>
    </row>
    <row r="204">
      <c r="A204" s="1" t="s">
        <v>665</v>
      </c>
      <c r="E204" s="33" t="s">
        <v>4948</v>
      </c>
    </row>
    <row r="205" ht="38.25">
      <c r="A205" s="1" t="s">
        <v>666</v>
      </c>
      <c r="E205" s="27" t="s">
        <v>4233</v>
      </c>
    </row>
    <row r="206" ht="25.5">
      <c r="A206" s="1" t="s">
        <v>659</v>
      </c>
      <c r="B206" s="1">
        <v>49</v>
      </c>
      <c r="C206" s="26" t="s">
        <v>5313</v>
      </c>
      <c r="D206" t="s">
        <v>661</v>
      </c>
      <c r="E206" s="27" t="s">
        <v>5314</v>
      </c>
      <c r="F206" s="28" t="s">
        <v>683</v>
      </c>
      <c r="G206" s="29">
        <v>12</v>
      </c>
      <c r="H206" s="28">
        <v>0</v>
      </c>
      <c r="I206" s="30">
        <f>ROUND(G206*H206,P4)</f>
        <v>0</v>
      </c>
      <c r="L206" s="31">
        <v>0</v>
      </c>
      <c r="M206" s="24">
        <f>ROUND(G206*L206,P4)</f>
        <v>0</v>
      </c>
      <c r="N206" s="25" t="s">
        <v>1345</v>
      </c>
      <c r="O206" s="32">
        <f>M206*AA206</f>
        <v>0</v>
      </c>
      <c r="P206" s="1">
        <v>3</v>
      </c>
      <c r="AA206" s="1">
        <f>IF(P206=1,$O$3,IF(P206=2,$O$4,$O$5))</f>
        <v>0</v>
      </c>
    </row>
    <row r="207">
      <c r="A207" s="1" t="s">
        <v>664</v>
      </c>
      <c r="E207" s="27" t="s">
        <v>661</v>
      </c>
    </row>
    <row r="208">
      <c r="A208" s="1" t="s">
        <v>665</v>
      </c>
      <c r="E208" s="33" t="s">
        <v>4948</v>
      </c>
    </row>
    <row r="209" ht="38.25">
      <c r="A209" s="1" t="s">
        <v>666</v>
      </c>
      <c r="E209" s="27" t="s">
        <v>4233</v>
      </c>
    </row>
    <row r="210" ht="25.5">
      <c r="A210" s="1" t="s">
        <v>659</v>
      </c>
      <c r="B210" s="1">
        <v>50</v>
      </c>
      <c r="C210" s="26" t="s">
        <v>1376</v>
      </c>
      <c r="D210" t="s">
        <v>661</v>
      </c>
      <c r="E210" s="27" t="s">
        <v>1377</v>
      </c>
      <c r="F210" s="28" t="s">
        <v>683</v>
      </c>
      <c r="G210" s="29">
        <v>6</v>
      </c>
      <c r="H210" s="28">
        <v>0</v>
      </c>
      <c r="I210" s="30">
        <f>ROUND(G210*H210,P4)</f>
        <v>0</v>
      </c>
      <c r="L210" s="31">
        <v>0</v>
      </c>
      <c r="M210" s="24">
        <f>ROUND(G210*L210,P4)</f>
        <v>0</v>
      </c>
      <c r="N210" s="25" t="s">
        <v>1345</v>
      </c>
      <c r="O210" s="32">
        <f>M210*AA210</f>
        <v>0</v>
      </c>
      <c r="P210" s="1">
        <v>3</v>
      </c>
      <c r="AA210" s="1">
        <f>IF(P210=1,$O$3,IF(P210=2,$O$4,$O$5))</f>
        <v>0</v>
      </c>
    </row>
    <row r="211">
      <c r="A211" s="1" t="s">
        <v>664</v>
      </c>
      <c r="E211" s="27" t="s">
        <v>661</v>
      </c>
    </row>
    <row r="212">
      <c r="A212" s="1" t="s">
        <v>665</v>
      </c>
      <c r="E212" s="33" t="s">
        <v>4948</v>
      </c>
    </row>
    <row r="213" ht="38.25">
      <c r="A213" s="1" t="s">
        <v>666</v>
      </c>
      <c r="E213" s="27" t="s">
        <v>4233</v>
      </c>
    </row>
    <row r="214" ht="25.5">
      <c r="A214" s="1" t="s">
        <v>659</v>
      </c>
      <c r="B214" s="1">
        <v>51</v>
      </c>
      <c r="C214" s="26" t="s">
        <v>975</v>
      </c>
      <c r="D214" t="s">
        <v>661</v>
      </c>
      <c r="E214" s="27" t="s">
        <v>976</v>
      </c>
      <c r="F214" s="28" t="s">
        <v>683</v>
      </c>
      <c r="G214" s="29">
        <v>16</v>
      </c>
      <c r="H214" s="28">
        <v>0</v>
      </c>
      <c r="I214" s="30">
        <f>ROUND(G214*H214,P4)</f>
        <v>0</v>
      </c>
      <c r="L214" s="31">
        <v>0</v>
      </c>
      <c r="M214" s="24">
        <f>ROUND(G214*L214,P4)</f>
        <v>0</v>
      </c>
      <c r="N214" s="25" t="s">
        <v>1345</v>
      </c>
      <c r="O214" s="32">
        <f>M214*AA214</f>
        <v>0</v>
      </c>
      <c r="P214" s="1">
        <v>3</v>
      </c>
      <c r="AA214" s="1">
        <f>IF(P214=1,$O$3,IF(P214=2,$O$4,$O$5))</f>
        <v>0</v>
      </c>
    </row>
    <row r="215">
      <c r="A215" s="1" t="s">
        <v>664</v>
      </c>
      <c r="E215" s="27" t="s">
        <v>661</v>
      </c>
    </row>
    <row r="216">
      <c r="A216" s="1" t="s">
        <v>665</v>
      </c>
      <c r="E216" s="33" t="s">
        <v>4948</v>
      </c>
    </row>
    <row r="217" ht="38.25">
      <c r="A217" s="1" t="s">
        <v>666</v>
      </c>
      <c r="E217" s="27" t="s">
        <v>4233</v>
      </c>
    </row>
    <row r="218" ht="25.5">
      <c r="A218" s="1" t="s">
        <v>659</v>
      </c>
      <c r="B218" s="1">
        <v>52</v>
      </c>
      <c r="C218" s="26" t="s">
        <v>1378</v>
      </c>
      <c r="D218" t="s">
        <v>661</v>
      </c>
      <c r="E218" s="27" t="s">
        <v>1379</v>
      </c>
      <c r="F218" s="28" t="s">
        <v>683</v>
      </c>
      <c r="G218" s="29">
        <v>14</v>
      </c>
      <c r="H218" s="28">
        <v>0</v>
      </c>
      <c r="I218" s="30">
        <f>ROUND(G218*H218,P4)</f>
        <v>0</v>
      </c>
      <c r="L218" s="31">
        <v>0</v>
      </c>
      <c r="M218" s="24">
        <f>ROUND(G218*L218,P4)</f>
        <v>0</v>
      </c>
      <c r="N218" s="25" t="s">
        <v>1345</v>
      </c>
      <c r="O218" s="32">
        <f>M218*AA218</f>
        <v>0</v>
      </c>
      <c r="P218" s="1">
        <v>3</v>
      </c>
      <c r="AA218" s="1">
        <f>IF(P218=1,$O$3,IF(P218=2,$O$4,$O$5))</f>
        <v>0</v>
      </c>
    </row>
    <row r="219">
      <c r="A219" s="1" t="s">
        <v>664</v>
      </c>
      <c r="E219" s="27" t="s">
        <v>661</v>
      </c>
    </row>
    <row r="220">
      <c r="A220" s="1" t="s">
        <v>665</v>
      </c>
      <c r="E220" s="33" t="s">
        <v>4948</v>
      </c>
    </row>
    <row r="221" ht="38.25">
      <c r="A221" s="1" t="s">
        <v>666</v>
      </c>
      <c r="E221" s="27" t="s">
        <v>4233</v>
      </c>
    </row>
    <row r="222" ht="25.5">
      <c r="A222" s="1" t="s">
        <v>659</v>
      </c>
      <c r="B222" s="1">
        <v>53</v>
      </c>
      <c r="C222" s="26" t="s">
        <v>978</v>
      </c>
      <c r="D222" t="s">
        <v>661</v>
      </c>
      <c r="E222" s="27" t="s">
        <v>979</v>
      </c>
      <c r="F222" s="28" t="s">
        <v>683</v>
      </c>
      <c r="G222" s="29">
        <v>4</v>
      </c>
      <c r="H222" s="28">
        <v>0</v>
      </c>
      <c r="I222" s="30">
        <f>ROUND(G222*H222,P4)</f>
        <v>0</v>
      </c>
      <c r="L222" s="31">
        <v>0</v>
      </c>
      <c r="M222" s="24">
        <f>ROUND(G222*L222,P4)</f>
        <v>0</v>
      </c>
      <c r="N222" s="25" t="s">
        <v>1345</v>
      </c>
      <c r="O222" s="32">
        <f>M222*AA222</f>
        <v>0</v>
      </c>
      <c r="P222" s="1">
        <v>3</v>
      </c>
      <c r="AA222" s="1">
        <f>IF(P222=1,$O$3,IF(P222=2,$O$4,$O$5))</f>
        <v>0</v>
      </c>
    </row>
    <row r="223">
      <c r="A223" s="1" t="s">
        <v>664</v>
      </c>
      <c r="E223" s="27" t="s">
        <v>661</v>
      </c>
    </row>
    <row r="224">
      <c r="A224" s="1" t="s">
        <v>665</v>
      </c>
      <c r="E224" s="33" t="s">
        <v>4948</v>
      </c>
    </row>
    <row r="225" ht="38.25">
      <c r="A225" s="1" t="s">
        <v>666</v>
      </c>
      <c r="E225" s="27" t="s">
        <v>4233</v>
      </c>
    </row>
    <row r="226">
      <c r="A226" s="1" t="s">
        <v>659</v>
      </c>
      <c r="B226" s="1">
        <v>54</v>
      </c>
      <c r="C226" s="26" t="s">
        <v>5315</v>
      </c>
      <c r="D226" t="s">
        <v>661</v>
      </c>
      <c r="E226" s="27" t="s">
        <v>5316</v>
      </c>
      <c r="F226" s="28" t="s">
        <v>670</v>
      </c>
      <c r="G226" s="29">
        <v>10</v>
      </c>
      <c r="H226" s="28">
        <v>0</v>
      </c>
      <c r="I226" s="30">
        <f>ROUND(G226*H226,P4)</f>
        <v>0</v>
      </c>
      <c r="L226" s="31">
        <v>0</v>
      </c>
      <c r="M226" s="24">
        <f>ROUND(G226*L226,P4)</f>
        <v>0</v>
      </c>
      <c r="N226" s="25" t="s">
        <v>1345</v>
      </c>
      <c r="O226" s="32">
        <f>M226*AA226</f>
        <v>0</v>
      </c>
      <c r="P226" s="1">
        <v>3</v>
      </c>
      <c r="AA226" s="1">
        <f>IF(P226=1,$O$3,IF(P226=2,$O$4,$O$5))</f>
        <v>0</v>
      </c>
    </row>
    <row r="227">
      <c r="A227" s="1" t="s">
        <v>664</v>
      </c>
      <c r="E227" s="27" t="s">
        <v>661</v>
      </c>
    </row>
    <row r="228">
      <c r="A228" s="1" t="s">
        <v>665</v>
      </c>
      <c r="E228" s="33" t="s">
        <v>4948</v>
      </c>
    </row>
    <row r="229" ht="38.25">
      <c r="A229" s="1" t="s">
        <v>666</v>
      </c>
      <c r="E229" s="27" t="s">
        <v>5317</v>
      </c>
    </row>
    <row r="230">
      <c r="A230" s="1" t="s">
        <v>659</v>
      </c>
      <c r="B230" s="1">
        <v>55</v>
      </c>
      <c r="C230" s="26" t="s">
        <v>5030</v>
      </c>
      <c r="D230" t="s">
        <v>661</v>
      </c>
      <c r="E230" s="27" t="s">
        <v>5031</v>
      </c>
      <c r="F230" s="28" t="s">
        <v>670</v>
      </c>
      <c r="G230" s="29">
        <v>100</v>
      </c>
      <c r="H230" s="28">
        <v>0</v>
      </c>
      <c r="I230" s="30">
        <f>ROUND(G230*H230,P4)</f>
        <v>0</v>
      </c>
      <c r="L230" s="31">
        <v>0</v>
      </c>
      <c r="M230" s="24">
        <f>ROUND(G230*L230,P4)</f>
        <v>0</v>
      </c>
      <c r="N230" s="25" t="s">
        <v>1345</v>
      </c>
      <c r="O230" s="32">
        <f>M230*AA230</f>
        <v>0</v>
      </c>
      <c r="P230" s="1">
        <v>3</v>
      </c>
      <c r="AA230" s="1">
        <f>IF(P230=1,$O$3,IF(P230=2,$O$4,$O$5))</f>
        <v>0</v>
      </c>
    </row>
    <row r="231">
      <c r="A231" s="1" t="s">
        <v>664</v>
      </c>
      <c r="E231" s="27" t="s">
        <v>661</v>
      </c>
    </row>
    <row r="232">
      <c r="A232" s="1" t="s">
        <v>665</v>
      </c>
      <c r="E232" s="33" t="s">
        <v>4948</v>
      </c>
    </row>
    <row r="233" ht="25.5">
      <c r="A233" s="1" t="s">
        <v>666</v>
      </c>
      <c r="E233" s="27" t="s">
        <v>5032</v>
      </c>
    </row>
    <row r="234">
      <c r="A234" s="1" t="s">
        <v>659</v>
      </c>
      <c r="B234" s="1">
        <v>56</v>
      </c>
      <c r="C234" s="26" t="s">
        <v>4029</v>
      </c>
      <c r="D234" t="s">
        <v>661</v>
      </c>
      <c r="E234" s="27" t="s">
        <v>4030</v>
      </c>
      <c r="F234" s="28" t="s">
        <v>683</v>
      </c>
      <c r="G234" s="29">
        <v>60</v>
      </c>
      <c r="H234" s="28">
        <v>0</v>
      </c>
      <c r="I234" s="30">
        <f>ROUND(G234*H234,P4)</f>
        <v>0</v>
      </c>
      <c r="L234" s="31">
        <v>0</v>
      </c>
      <c r="M234" s="24">
        <f>ROUND(G234*L234,P4)</f>
        <v>0</v>
      </c>
      <c r="N234" s="25" t="s">
        <v>1345</v>
      </c>
      <c r="O234" s="32">
        <f>M234*AA234</f>
        <v>0</v>
      </c>
      <c r="P234" s="1">
        <v>3</v>
      </c>
      <c r="AA234" s="1">
        <f>IF(P234=1,$O$3,IF(P234=2,$O$4,$O$5))</f>
        <v>0</v>
      </c>
    </row>
    <row r="235">
      <c r="A235" s="1" t="s">
        <v>664</v>
      </c>
      <c r="E235" s="27" t="s">
        <v>661</v>
      </c>
    </row>
    <row r="236">
      <c r="A236" s="1" t="s">
        <v>665</v>
      </c>
      <c r="E236" s="33" t="s">
        <v>4948</v>
      </c>
    </row>
    <row r="237" ht="25.5">
      <c r="A237" s="1" t="s">
        <v>666</v>
      </c>
      <c r="E237" s="27" t="s">
        <v>4236</v>
      </c>
    </row>
    <row r="238">
      <c r="A238" s="1" t="s">
        <v>659</v>
      </c>
      <c r="B238" s="1">
        <v>57</v>
      </c>
      <c r="C238" s="26" t="s">
        <v>5318</v>
      </c>
      <c r="D238" t="s">
        <v>661</v>
      </c>
      <c r="E238" s="27" t="s">
        <v>5319</v>
      </c>
      <c r="F238" s="28" t="s">
        <v>683</v>
      </c>
      <c r="G238" s="29">
        <v>5</v>
      </c>
      <c r="H238" s="28">
        <v>0</v>
      </c>
      <c r="I238" s="30">
        <f>ROUND(G238*H238,P4)</f>
        <v>0</v>
      </c>
      <c r="L238" s="31">
        <v>0</v>
      </c>
      <c r="M238" s="24">
        <f>ROUND(G238*L238,P4)</f>
        <v>0</v>
      </c>
      <c r="N238" s="25" t="s">
        <v>1345</v>
      </c>
      <c r="O238" s="32">
        <f>M238*AA238</f>
        <v>0</v>
      </c>
      <c r="P238" s="1">
        <v>3</v>
      </c>
      <c r="AA238" s="1">
        <f>IF(P238=1,$O$3,IF(P238=2,$O$4,$O$5))</f>
        <v>0</v>
      </c>
    </row>
    <row r="239">
      <c r="A239" s="1" t="s">
        <v>664</v>
      </c>
      <c r="E239" s="27" t="s">
        <v>661</v>
      </c>
    </row>
    <row r="240">
      <c r="A240" s="1" t="s">
        <v>665</v>
      </c>
      <c r="E240" s="33" t="s">
        <v>4948</v>
      </c>
    </row>
    <row r="241" ht="25.5">
      <c r="A241" s="1" t="s">
        <v>666</v>
      </c>
      <c r="E241" s="27" t="s">
        <v>4236</v>
      </c>
    </row>
    <row r="242">
      <c r="A242" s="1" t="s">
        <v>659</v>
      </c>
      <c r="B242" s="1">
        <v>58</v>
      </c>
      <c r="C242" s="26" t="s">
        <v>4578</v>
      </c>
      <c r="D242" t="s">
        <v>661</v>
      </c>
      <c r="E242" s="27" t="s">
        <v>4579</v>
      </c>
      <c r="F242" s="28" t="s">
        <v>670</v>
      </c>
      <c r="G242" s="29">
        <v>100</v>
      </c>
      <c r="H242" s="28">
        <v>0</v>
      </c>
      <c r="I242" s="30">
        <f>ROUND(G242*H242,P4)</f>
        <v>0</v>
      </c>
      <c r="L242" s="31">
        <v>0</v>
      </c>
      <c r="M242" s="24">
        <f>ROUND(G242*L242,P4)</f>
        <v>0</v>
      </c>
      <c r="N242" s="25" t="s">
        <v>1345</v>
      </c>
      <c r="O242" s="32">
        <f>M242*AA242</f>
        <v>0</v>
      </c>
      <c r="P242" s="1">
        <v>3</v>
      </c>
      <c r="AA242" s="1">
        <f>IF(P242=1,$O$3,IF(P242=2,$O$4,$O$5))</f>
        <v>0</v>
      </c>
    </row>
    <row r="243">
      <c r="A243" s="1" t="s">
        <v>664</v>
      </c>
      <c r="E243" s="27" t="s">
        <v>661</v>
      </c>
    </row>
    <row r="244">
      <c r="A244" s="1" t="s">
        <v>665</v>
      </c>
      <c r="E244" s="33" t="s">
        <v>4522</v>
      </c>
    </row>
    <row r="245" ht="51">
      <c r="A245" s="1" t="s">
        <v>666</v>
      </c>
      <c r="E245" s="27" t="s">
        <v>4531</v>
      </c>
    </row>
    <row r="246">
      <c r="A246" s="1" t="s">
        <v>659</v>
      </c>
      <c r="B246" s="1">
        <v>59</v>
      </c>
      <c r="C246" s="26" t="s">
        <v>4528</v>
      </c>
      <c r="D246" t="s">
        <v>661</v>
      </c>
      <c r="E246" s="27" t="s">
        <v>4529</v>
      </c>
      <c r="F246" s="28" t="s">
        <v>670</v>
      </c>
      <c r="G246" s="29">
        <v>20</v>
      </c>
      <c r="H246" s="28">
        <v>0</v>
      </c>
      <c r="I246" s="30">
        <f>ROUND(G246*H246,P4)</f>
        <v>0</v>
      </c>
      <c r="L246" s="31">
        <v>0</v>
      </c>
      <c r="M246" s="24">
        <f>ROUND(G246*L246,P4)</f>
        <v>0</v>
      </c>
      <c r="N246" s="25" t="s">
        <v>1345</v>
      </c>
      <c r="O246" s="32">
        <f>M246*AA246</f>
        <v>0</v>
      </c>
      <c r="P246" s="1">
        <v>3</v>
      </c>
      <c r="AA246" s="1">
        <f>IF(P246=1,$O$3,IF(P246=2,$O$4,$O$5))</f>
        <v>0</v>
      </c>
    </row>
    <row r="247">
      <c r="A247" s="1" t="s">
        <v>664</v>
      </c>
      <c r="E247" s="27" t="s">
        <v>661</v>
      </c>
    </row>
    <row r="248">
      <c r="A248" s="1" t="s">
        <v>665</v>
      </c>
      <c r="E248" s="33" t="s">
        <v>4522</v>
      </c>
    </row>
    <row r="249" ht="51">
      <c r="A249" s="1" t="s">
        <v>666</v>
      </c>
      <c r="E249" s="27" t="s">
        <v>4531</v>
      </c>
    </row>
    <row r="250" ht="25.5">
      <c r="A250" s="1" t="s">
        <v>659</v>
      </c>
      <c r="B250" s="1">
        <v>60</v>
      </c>
      <c r="C250" s="26" t="s">
        <v>4580</v>
      </c>
      <c r="D250" t="s">
        <v>661</v>
      </c>
      <c r="E250" s="27" t="s">
        <v>4581</v>
      </c>
      <c r="F250" s="28" t="s">
        <v>670</v>
      </c>
      <c r="G250" s="29">
        <v>36</v>
      </c>
      <c r="H250" s="28">
        <v>0</v>
      </c>
      <c r="I250" s="30">
        <f>ROUND(G250*H250,P4)</f>
        <v>0</v>
      </c>
      <c r="L250" s="31">
        <v>0</v>
      </c>
      <c r="M250" s="24">
        <f>ROUND(G250*L250,P4)</f>
        <v>0</v>
      </c>
      <c r="N250" s="25" t="s">
        <v>1345</v>
      </c>
      <c r="O250" s="32">
        <f>M250*AA250</f>
        <v>0</v>
      </c>
      <c r="P250" s="1">
        <v>3</v>
      </c>
      <c r="AA250" s="1">
        <f>IF(P250=1,$O$3,IF(P250=2,$O$4,$O$5))</f>
        <v>0</v>
      </c>
    </row>
    <row r="251">
      <c r="A251" s="1" t="s">
        <v>664</v>
      </c>
      <c r="E251" s="27" t="s">
        <v>661</v>
      </c>
    </row>
    <row r="252">
      <c r="A252" s="1" t="s">
        <v>665</v>
      </c>
      <c r="E252" s="33" t="s">
        <v>4522</v>
      </c>
    </row>
    <row r="253" ht="51">
      <c r="A253" s="1" t="s">
        <v>666</v>
      </c>
      <c r="E253" s="27" t="s">
        <v>4531</v>
      </c>
    </row>
    <row r="254">
      <c r="A254" s="1" t="s">
        <v>659</v>
      </c>
      <c r="B254" s="1">
        <v>61</v>
      </c>
      <c r="C254" s="26" t="s">
        <v>5320</v>
      </c>
      <c r="D254" t="s">
        <v>661</v>
      </c>
      <c r="E254" s="27" t="s">
        <v>5321</v>
      </c>
      <c r="F254" s="28" t="s">
        <v>670</v>
      </c>
      <c r="G254" s="29">
        <v>10</v>
      </c>
      <c r="H254" s="28">
        <v>0</v>
      </c>
      <c r="I254" s="30">
        <f>ROUND(G254*H254,P4)</f>
        <v>0</v>
      </c>
      <c r="L254" s="31">
        <v>0</v>
      </c>
      <c r="M254" s="24">
        <f>ROUND(G254*L254,P4)</f>
        <v>0</v>
      </c>
      <c r="N254" s="25" t="s">
        <v>4516</v>
      </c>
      <c r="O254" s="32">
        <f>M254*AA254</f>
        <v>0</v>
      </c>
      <c r="P254" s="1">
        <v>3</v>
      </c>
      <c r="AA254" s="1">
        <f>IF(P254=1,$O$3,IF(P254=2,$O$4,$O$5))</f>
        <v>0</v>
      </c>
    </row>
    <row r="255">
      <c r="A255" s="1" t="s">
        <v>664</v>
      </c>
      <c r="E255" s="27" t="s">
        <v>661</v>
      </c>
    </row>
    <row r="256">
      <c r="A256" s="1" t="s">
        <v>665</v>
      </c>
      <c r="E256" s="33" t="s">
        <v>4948</v>
      </c>
    </row>
    <row r="257" ht="38.25">
      <c r="A257" s="1" t="s">
        <v>666</v>
      </c>
      <c r="E257" s="27" t="s">
        <v>4081</v>
      </c>
    </row>
    <row r="258">
      <c r="A258" s="1" t="s">
        <v>659</v>
      </c>
      <c r="B258" s="1">
        <v>62</v>
      </c>
      <c r="C258" s="26" t="s">
        <v>5322</v>
      </c>
      <c r="D258" t="s">
        <v>661</v>
      </c>
      <c r="E258" s="27" t="s">
        <v>5323</v>
      </c>
      <c r="F258" s="28" t="s">
        <v>670</v>
      </c>
      <c r="G258" s="29">
        <v>10</v>
      </c>
      <c r="H258" s="28">
        <v>0</v>
      </c>
      <c r="I258" s="30">
        <f>ROUND(G258*H258,P4)</f>
        <v>0</v>
      </c>
      <c r="L258" s="31">
        <v>0</v>
      </c>
      <c r="M258" s="24">
        <f>ROUND(G258*L258,P4)</f>
        <v>0</v>
      </c>
      <c r="N258" s="25" t="s">
        <v>4516</v>
      </c>
      <c r="O258" s="32">
        <f>M258*AA258</f>
        <v>0</v>
      </c>
      <c r="P258" s="1">
        <v>3</v>
      </c>
      <c r="AA258" s="1">
        <f>IF(P258=1,$O$3,IF(P258=2,$O$4,$O$5))</f>
        <v>0</v>
      </c>
    </row>
    <row r="259">
      <c r="A259" s="1" t="s">
        <v>664</v>
      </c>
      <c r="E259" s="27" t="s">
        <v>661</v>
      </c>
    </row>
    <row r="260">
      <c r="A260" s="1" t="s">
        <v>665</v>
      </c>
      <c r="E260" s="33" t="s">
        <v>4948</v>
      </c>
    </row>
    <row r="261" ht="38.25">
      <c r="A261" s="1" t="s">
        <v>666</v>
      </c>
      <c r="E261" s="27" t="s">
        <v>4081</v>
      </c>
    </row>
    <row r="262">
      <c r="A262" s="1" t="s">
        <v>656</v>
      </c>
      <c r="C262" s="22" t="s">
        <v>4096</v>
      </c>
      <c r="E262" s="23" t="s">
        <v>4097</v>
      </c>
      <c r="L262" s="24">
        <f>SUMIFS(L263:L298,A263:A298,"P")</f>
        <v>0</v>
      </c>
      <c r="M262" s="24">
        <f>SUMIFS(M263:M298,A263:A298,"P")</f>
        <v>0</v>
      </c>
      <c r="N262" s="25"/>
    </row>
    <row r="263">
      <c r="A263" s="1" t="s">
        <v>659</v>
      </c>
      <c r="B263" s="1">
        <v>63</v>
      </c>
      <c r="C263" s="26" t="s">
        <v>4591</v>
      </c>
      <c r="D263" t="s">
        <v>661</v>
      </c>
      <c r="E263" s="27" t="s">
        <v>4592</v>
      </c>
      <c r="F263" s="28" t="s">
        <v>683</v>
      </c>
      <c r="G263" s="29">
        <v>2</v>
      </c>
      <c r="H263" s="28">
        <v>0</v>
      </c>
      <c r="I263" s="30">
        <f>ROUND(G263*H263,P4)</f>
        <v>0</v>
      </c>
      <c r="L263" s="31">
        <v>0</v>
      </c>
      <c r="M263" s="24">
        <f>ROUND(G263*L263,P4)</f>
        <v>0</v>
      </c>
      <c r="N263" s="25" t="s">
        <v>1345</v>
      </c>
      <c r="O263" s="32">
        <f>M263*AA263</f>
        <v>0</v>
      </c>
      <c r="P263" s="1">
        <v>3</v>
      </c>
      <c r="AA263" s="1">
        <f>IF(P263=1,$O$3,IF(P263=2,$O$4,$O$5))</f>
        <v>0</v>
      </c>
    </row>
    <row r="264">
      <c r="A264" s="1" t="s">
        <v>664</v>
      </c>
      <c r="E264" s="27" t="s">
        <v>661</v>
      </c>
    </row>
    <row r="265">
      <c r="A265" s="1" t="s">
        <v>665</v>
      </c>
      <c r="E265" s="33" t="s">
        <v>5238</v>
      </c>
    </row>
    <row r="266" ht="63.75">
      <c r="A266" s="1" t="s">
        <v>666</v>
      </c>
      <c r="E266" s="27" t="s">
        <v>4185</v>
      </c>
    </row>
    <row r="267">
      <c r="A267" s="1" t="s">
        <v>659</v>
      </c>
      <c r="B267" s="1">
        <v>64</v>
      </c>
      <c r="C267" s="26" t="s">
        <v>5324</v>
      </c>
      <c r="D267" t="s">
        <v>661</v>
      </c>
      <c r="E267" s="27" t="s">
        <v>5325</v>
      </c>
      <c r="F267" s="28" t="s">
        <v>683</v>
      </c>
      <c r="G267" s="29">
        <v>1</v>
      </c>
      <c r="H267" s="28">
        <v>0</v>
      </c>
      <c r="I267" s="30">
        <f>ROUND(G267*H267,P4)</f>
        <v>0</v>
      </c>
      <c r="L267" s="31">
        <v>0</v>
      </c>
      <c r="M267" s="24">
        <f>ROUND(G267*L267,P4)</f>
        <v>0</v>
      </c>
      <c r="N267" s="25" t="s">
        <v>4516</v>
      </c>
      <c r="O267" s="32">
        <f>M267*AA267</f>
        <v>0</v>
      </c>
      <c r="P267" s="1">
        <v>3</v>
      </c>
      <c r="AA267" s="1">
        <f>IF(P267=1,$O$3,IF(P267=2,$O$4,$O$5))</f>
        <v>0</v>
      </c>
    </row>
    <row r="268">
      <c r="A268" s="1" t="s">
        <v>664</v>
      </c>
      <c r="E268" s="27" t="s">
        <v>661</v>
      </c>
    </row>
    <row r="269">
      <c r="A269" s="1" t="s">
        <v>665</v>
      </c>
      <c r="E269" s="33" t="s">
        <v>5326</v>
      </c>
    </row>
    <row r="270" ht="127.5">
      <c r="A270" s="1" t="s">
        <v>666</v>
      </c>
      <c r="E270" s="27" t="s">
        <v>5327</v>
      </c>
    </row>
    <row r="271">
      <c r="A271" s="1" t="s">
        <v>659</v>
      </c>
      <c r="B271" s="1">
        <v>65</v>
      </c>
      <c r="C271" s="26" t="s">
        <v>5328</v>
      </c>
      <c r="D271" t="s">
        <v>661</v>
      </c>
      <c r="E271" s="27" t="s">
        <v>5329</v>
      </c>
      <c r="F271" s="28" t="s">
        <v>683</v>
      </c>
      <c r="G271" s="29">
        <v>1</v>
      </c>
      <c r="H271" s="28">
        <v>0</v>
      </c>
      <c r="I271" s="30">
        <f>ROUND(G271*H271,P4)</f>
        <v>0</v>
      </c>
      <c r="L271" s="31">
        <v>0</v>
      </c>
      <c r="M271" s="24">
        <f>ROUND(G271*L271,P4)</f>
        <v>0</v>
      </c>
      <c r="N271" s="25" t="s">
        <v>4516</v>
      </c>
      <c r="O271" s="32">
        <f>M271*AA271</f>
        <v>0</v>
      </c>
      <c r="P271" s="1">
        <v>3</v>
      </c>
      <c r="AA271" s="1">
        <f>IF(P271=1,$O$3,IF(P271=2,$O$4,$O$5))</f>
        <v>0</v>
      </c>
    </row>
    <row r="272">
      <c r="A272" s="1" t="s">
        <v>664</v>
      </c>
      <c r="E272" s="27" t="s">
        <v>661</v>
      </c>
    </row>
    <row r="273">
      <c r="A273" s="1" t="s">
        <v>665</v>
      </c>
      <c r="E273" s="33" t="s">
        <v>5330</v>
      </c>
    </row>
    <row r="274" ht="127.5">
      <c r="A274" s="1" t="s">
        <v>666</v>
      </c>
      <c r="E274" s="27" t="s">
        <v>5327</v>
      </c>
    </row>
    <row r="275">
      <c r="A275" s="1" t="s">
        <v>659</v>
      </c>
      <c r="B275" s="1">
        <v>66</v>
      </c>
      <c r="C275" s="26" t="s">
        <v>5331</v>
      </c>
      <c r="D275" t="s">
        <v>661</v>
      </c>
      <c r="E275" s="27" t="s">
        <v>5332</v>
      </c>
      <c r="F275" s="28" t="s">
        <v>683</v>
      </c>
      <c r="G275" s="29">
        <v>1</v>
      </c>
      <c r="H275" s="28">
        <v>0</v>
      </c>
      <c r="I275" s="30">
        <f>ROUND(G275*H275,P4)</f>
        <v>0</v>
      </c>
      <c r="L275" s="31">
        <v>0</v>
      </c>
      <c r="M275" s="24">
        <f>ROUND(G275*L275,P4)</f>
        <v>0</v>
      </c>
      <c r="N275" s="25" t="s">
        <v>4516</v>
      </c>
      <c r="O275" s="32">
        <f>M275*AA275</f>
        <v>0</v>
      </c>
      <c r="P275" s="1">
        <v>3</v>
      </c>
      <c r="AA275" s="1">
        <f>IF(P275=1,$O$3,IF(P275=2,$O$4,$O$5))</f>
        <v>0</v>
      </c>
    </row>
    <row r="276">
      <c r="A276" s="1" t="s">
        <v>664</v>
      </c>
      <c r="E276" s="27" t="s">
        <v>661</v>
      </c>
    </row>
    <row r="277">
      <c r="A277" s="1" t="s">
        <v>665</v>
      </c>
      <c r="E277" s="33" t="s">
        <v>5333</v>
      </c>
    </row>
    <row r="278" ht="127.5">
      <c r="A278" s="1" t="s">
        <v>666</v>
      </c>
      <c r="E278" s="27" t="s">
        <v>5327</v>
      </c>
    </row>
    <row r="279">
      <c r="A279" s="1" t="s">
        <v>659</v>
      </c>
      <c r="B279" s="1">
        <v>67</v>
      </c>
      <c r="C279" s="26" t="s">
        <v>5334</v>
      </c>
      <c r="D279" t="s">
        <v>661</v>
      </c>
      <c r="E279" s="27" t="s">
        <v>5335</v>
      </c>
      <c r="F279" s="28" t="s">
        <v>683</v>
      </c>
      <c r="G279" s="29">
        <v>1</v>
      </c>
      <c r="H279" s="28">
        <v>0</v>
      </c>
      <c r="I279" s="30">
        <f>ROUND(G279*H279,P4)</f>
        <v>0</v>
      </c>
      <c r="L279" s="31">
        <v>0</v>
      </c>
      <c r="M279" s="24">
        <f>ROUND(G279*L279,P4)</f>
        <v>0</v>
      </c>
      <c r="N279" s="25" t="s">
        <v>4516</v>
      </c>
      <c r="O279" s="32">
        <f>M279*AA279</f>
        <v>0</v>
      </c>
      <c r="P279" s="1">
        <v>3</v>
      </c>
      <c r="AA279" s="1">
        <f>IF(P279=1,$O$3,IF(P279=2,$O$4,$O$5))</f>
        <v>0</v>
      </c>
    </row>
    <row r="280">
      <c r="A280" s="1" t="s">
        <v>664</v>
      </c>
      <c r="E280" s="27" t="s">
        <v>661</v>
      </c>
    </row>
    <row r="281">
      <c r="A281" s="1" t="s">
        <v>665</v>
      </c>
      <c r="E281" s="33" t="s">
        <v>5336</v>
      </c>
    </row>
    <row r="282" ht="127.5">
      <c r="A282" s="1" t="s">
        <v>666</v>
      </c>
      <c r="E282" s="27" t="s">
        <v>5327</v>
      </c>
    </row>
    <row r="283">
      <c r="A283" s="1" t="s">
        <v>659</v>
      </c>
      <c r="B283" s="1">
        <v>68</v>
      </c>
      <c r="C283" s="26" t="s">
        <v>5337</v>
      </c>
      <c r="D283" t="s">
        <v>661</v>
      </c>
      <c r="E283" s="27" t="s">
        <v>5338</v>
      </c>
      <c r="F283" s="28" t="s">
        <v>683</v>
      </c>
      <c r="G283" s="29">
        <v>1</v>
      </c>
      <c r="H283" s="28">
        <v>0</v>
      </c>
      <c r="I283" s="30">
        <f>ROUND(G283*H283,P4)</f>
        <v>0</v>
      </c>
      <c r="L283" s="31">
        <v>0</v>
      </c>
      <c r="M283" s="24">
        <f>ROUND(G283*L283,P4)</f>
        <v>0</v>
      </c>
      <c r="N283" s="25" t="s">
        <v>4516</v>
      </c>
      <c r="O283" s="32">
        <f>M283*AA283</f>
        <v>0</v>
      </c>
      <c r="P283" s="1">
        <v>3</v>
      </c>
      <c r="AA283" s="1">
        <f>IF(P283=1,$O$3,IF(P283=2,$O$4,$O$5))</f>
        <v>0</v>
      </c>
    </row>
    <row r="284">
      <c r="A284" s="1" t="s">
        <v>664</v>
      </c>
      <c r="E284" s="27" t="s">
        <v>661</v>
      </c>
    </row>
    <row r="285">
      <c r="A285" s="1" t="s">
        <v>665</v>
      </c>
      <c r="E285" s="33" t="s">
        <v>5339</v>
      </c>
    </row>
    <row r="286" ht="127.5">
      <c r="A286" s="1" t="s">
        <v>666</v>
      </c>
      <c r="E286" s="27" t="s">
        <v>5327</v>
      </c>
    </row>
    <row r="287">
      <c r="A287" s="1" t="s">
        <v>659</v>
      </c>
      <c r="B287" s="1">
        <v>69</v>
      </c>
      <c r="C287" s="26" t="s">
        <v>5340</v>
      </c>
      <c r="D287" t="s">
        <v>661</v>
      </c>
      <c r="E287" s="27" t="s">
        <v>5341</v>
      </c>
      <c r="F287" s="28" t="s">
        <v>683</v>
      </c>
      <c r="G287" s="29">
        <v>1</v>
      </c>
      <c r="H287" s="28">
        <v>0</v>
      </c>
      <c r="I287" s="30">
        <f>ROUND(G287*H287,P4)</f>
        <v>0</v>
      </c>
      <c r="L287" s="31">
        <v>0</v>
      </c>
      <c r="M287" s="24">
        <f>ROUND(G287*L287,P4)</f>
        <v>0</v>
      </c>
      <c r="N287" s="25" t="s">
        <v>4516</v>
      </c>
      <c r="O287" s="32">
        <f>M287*AA287</f>
        <v>0</v>
      </c>
      <c r="P287" s="1">
        <v>3</v>
      </c>
      <c r="AA287" s="1">
        <f>IF(P287=1,$O$3,IF(P287=2,$O$4,$O$5))</f>
        <v>0</v>
      </c>
    </row>
    <row r="288">
      <c r="A288" s="1" t="s">
        <v>664</v>
      </c>
      <c r="E288" s="27" t="s">
        <v>661</v>
      </c>
    </row>
    <row r="289">
      <c r="A289" s="1" t="s">
        <v>665</v>
      </c>
      <c r="E289" s="33" t="s">
        <v>5342</v>
      </c>
    </row>
    <row r="290" ht="127.5">
      <c r="A290" s="1" t="s">
        <v>666</v>
      </c>
      <c r="E290" s="27" t="s">
        <v>5327</v>
      </c>
    </row>
    <row r="291">
      <c r="A291" s="1" t="s">
        <v>659</v>
      </c>
      <c r="B291" s="1">
        <v>70</v>
      </c>
      <c r="C291" s="26" t="s">
        <v>5343</v>
      </c>
      <c r="D291" t="s">
        <v>661</v>
      </c>
      <c r="E291" s="27" t="s">
        <v>5344</v>
      </c>
      <c r="F291" s="28" t="s">
        <v>683</v>
      </c>
      <c r="G291" s="29">
        <v>1</v>
      </c>
      <c r="H291" s="28">
        <v>0</v>
      </c>
      <c r="I291" s="30">
        <f>ROUND(G291*H291,P4)</f>
        <v>0</v>
      </c>
      <c r="L291" s="31">
        <v>0</v>
      </c>
      <c r="M291" s="24">
        <f>ROUND(G291*L291,P4)</f>
        <v>0</v>
      </c>
      <c r="N291" s="25" t="s">
        <v>4516</v>
      </c>
      <c r="O291" s="32">
        <f>M291*AA291</f>
        <v>0</v>
      </c>
      <c r="P291" s="1">
        <v>3</v>
      </c>
      <c r="AA291" s="1">
        <f>IF(P291=1,$O$3,IF(P291=2,$O$4,$O$5))</f>
        <v>0</v>
      </c>
    </row>
    <row r="292">
      <c r="A292" s="1" t="s">
        <v>664</v>
      </c>
      <c r="E292" s="27" t="s">
        <v>661</v>
      </c>
    </row>
    <row r="293">
      <c r="A293" s="1" t="s">
        <v>665</v>
      </c>
      <c r="E293" s="33" t="s">
        <v>5345</v>
      </c>
    </row>
    <row r="294" ht="127.5">
      <c r="A294" s="1" t="s">
        <v>666</v>
      </c>
      <c r="E294" s="27" t="s">
        <v>5327</v>
      </c>
    </row>
    <row r="295">
      <c r="A295" s="1" t="s">
        <v>659</v>
      </c>
      <c r="B295" s="1">
        <v>71</v>
      </c>
      <c r="C295" s="26" t="s">
        <v>5346</v>
      </c>
      <c r="D295" t="s">
        <v>661</v>
      </c>
      <c r="E295" s="27" t="s">
        <v>5347</v>
      </c>
      <c r="F295" s="28" t="s">
        <v>683</v>
      </c>
      <c r="G295" s="29">
        <v>1</v>
      </c>
      <c r="H295" s="28">
        <v>0</v>
      </c>
      <c r="I295" s="30">
        <f>ROUND(G295*H295,P4)</f>
        <v>0</v>
      </c>
      <c r="L295" s="31">
        <v>0</v>
      </c>
      <c r="M295" s="24">
        <f>ROUND(G295*L295,P4)</f>
        <v>0</v>
      </c>
      <c r="N295" s="25" t="s">
        <v>4516</v>
      </c>
      <c r="O295" s="32">
        <f>M295*AA295</f>
        <v>0</v>
      </c>
      <c r="P295" s="1">
        <v>3</v>
      </c>
      <c r="AA295" s="1">
        <f>IF(P295=1,$O$3,IF(P295=2,$O$4,$O$5))</f>
        <v>0</v>
      </c>
    </row>
    <row r="296">
      <c r="A296" s="1" t="s">
        <v>664</v>
      </c>
      <c r="E296" s="27" t="s">
        <v>661</v>
      </c>
    </row>
    <row r="297">
      <c r="A297" s="1" t="s">
        <v>665</v>
      </c>
      <c r="E297" s="33" t="s">
        <v>5348</v>
      </c>
    </row>
    <row r="298" ht="127.5">
      <c r="A298" s="1" t="s">
        <v>666</v>
      </c>
      <c r="E298" s="27" t="s">
        <v>5327</v>
      </c>
    </row>
    <row r="299">
      <c r="A299" s="1" t="s">
        <v>656</v>
      </c>
      <c r="C299" s="22" t="s">
        <v>4596</v>
      </c>
      <c r="E299" s="23" t="s">
        <v>4597</v>
      </c>
      <c r="L299" s="24">
        <f>SUMIFS(L300:L335,A300:A335,"P")</f>
        <v>0</v>
      </c>
      <c r="M299" s="24">
        <f>SUMIFS(M300:M335,A300:A335,"P")</f>
        <v>0</v>
      </c>
      <c r="N299" s="25"/>
    </row>
    <row r="300">
      <c r="A300" s="1" t="s">
        <v>659</v>
      </c>
      <c r="B300" s="1">
        <v>72</v>
      </c>
      <c r="C300" s="26" t="s">
        <v>4421</v>
      </c>
      <c r="D300" t="s">
        <v>661</v>
      </c>
      <c r="E300" s="27" t="s">
        <v>4422</v>
      </c>
      <c r="F300" s="28" t="s">
        <v>683</v>
      </c>
      <c r="G300" s="29">
        <v>1</v>
      </c>
      <c r="H300" s="28">
        <v>0</v>
      </c>
      <c r="I300" s="30">
        <f>ROUND(G300*H300,P4)</f>
        <v>0</v>
      </c>
      <c r="L300" s="31">
        <v>0</v>
      </c>
      <c r="M300" s="24">
        <f>ROUND(G300*L300,P4)</f>
        <v>0</v>
      </c>
      <c r="N300" s="25" t="s">
        <v>1345</v>
      </c>
      <c r="O300" s="32">
        <f>M300*AA300</f>
        <v>0</v>
      </c>
      <c r="P300" s="1">
        <v>3</v>
      </c>
      <c r="AA300" s="1">
        <f>IF(P300=1,$O$3,IF(P300=2,$O$4,$O$5))</f>
        <v>0</v>
      </c>
    </row>
    <row r="301">
      <c r="A301" s="1" t="s">
        <v>664</v>
      </c>
      <c r="E301" s="27" t="s">
        <v>661</v>
      </c>
    </row>
    <row r="302">
      <c r="A302" s="1" t="s">
        <v>665</v>
      </c>
      <c r="E302" s="33" t="s">
        <v>4556</v>
      </c>
    </row>
    <row r="303" ht="38.25">
      <c r="A303" s="1" t="s">
        <v>666</v>
      </c>
      <c r="E303" s="27" t="s">
        <v>4706</v>
      </c>
    </row>
    <row r="304" ht="25.5">
      <c r="A304" s="1" t="s">
        <v>659</v>
      </c>
      <c r="B304" s="1">
        <v>73</v>
      </c>
      <c r="C304" s="26" t="s">
        <v>4864</v>
      </c>
      <c r="D304" t="s">
        <v>661</v>
      </c>
      <c r="E304" s="27" t="s">
        <v>4865</v>
      </c>
      <c r="F304" s="28" t="s">
        <v>683</v>
      </c>
      <c r="G304" s="29">
        <v>1</v>
      </c>
      <c r="H304" s="28">
        <v>0</v>
      </c>
      <c r="I304" s="30">
        <f>ROUND(G304*H304,P4)</f>
        <v>0</v>
      </c>
      <c r="L304" s="31">
        <v>0</v>
      </c>
      <c r="M304" s="24">
        <f>ROUND(G304*L304,P4)</f>
        <v>0</v>
      </c>
      <c r="N304" s="25" t="s">
        <v>1345</v>
      </c>
      <c r="O304" s="32">
        <f>M304*AA304</f>
        <v>0</v>
      </c>
      <c r="P304" s="1">
        <v>3</v>
      </c>
      <c r="AA304" s="1">
        <f>IF(P304=1,$O$3,IF(P304=2,$O$4,$O$5))</f>
        <v>0</v>
      </c>
    </row>
    <row r="305">
      <c r="A305" s="1" t="s">
        <v>664</v>
      </c>
      <c r="E305" s="27" t="s">
        <v>661</v>
      </c>
    </row>
    <row r="306">
      <c r="A306" s="1" t="s">
        <v>665</v>
      </c>
      <c r="E306" s="33" t="s">
        <v>5349</v>
      </c>
    </row>
    <row r="307" ht="51">
      <c r="A307" s="1" t="s">
        <v>666</v>
      </c>
      <c r="E307" s="27" t="s">
        <v>4712</v>
      </c>
    </row>
    <row r="308" ht="25.5">
      <c r="A308" s="1" t="s">
        <v>659</v>
      </c>
      <c r="B308" s="1">
        <v>74</v>
      </c>
      <c r="C308" s="26" t="s">
        <v>4866</v>
      </c>
      <c r="D308" t="s">
        <v>661</v>
      </c>
      <c r="E308" s="27" t="s">
        <v>4867</v>
      </c>
      <c r="F308" s="28" t="s">
        <v>683</v>
      </c>
      <c r="G308" s="29">
        <v>4</v>
      </c>
      <c r="H308" s="28">
        <v>0</v>
      </c>
      <c r="I308" s="30">
        <f>ROUND(G308*H308,P4)</f>
        <v>0</v>
      </c>
      <c r="L308" s="31">
        <v>0</v>
      </c>
      <c r="M308" s="24">
        <f>ROUND(G308*L308,P4)</f>
        <v>0</v>
      </c>
      <c r="N308" s="25" t="s">
        <v>1345</v>
      </c>
      <c r="O308" s="32">
        <f>M308*AA308</f>
        <v>0</v>
      </c>
      <c r="P308" s="1">
        <v>3</v>
      </c>
      <c r="AA308" s="1">
        <f>IF(P308=1,$O$3,IF(P308=2,$O$4,$O$5))</f>
        <v>0</v>
      </c>
    </row>
    <row r="309">
      <c r="A309" s="1" t="s">
        <v>664</v>
      </c>
      <c r="E309" s="27" t="s">
        <v>661</v>
      </c>
    </row>
    <row r="310">
      <c r="A310" s="1" t="s">
        <v>665</v>
      </c>
      <c r="E310" s="33" t="s">
        <v>5292</v>
      </c>
    </row>
    <row r="311" ht="25.5">
      <c r="A311" s="1" t="s">
        <v>666</v>
      </c>
      <c r="E311" s="27" t="s">
        <v>4840</v>
      </c>
    </row>
    <row r="312">
      <c r="A312" s="1" t="s">
        <v>659</v>
      </c>
      <c r="B312" s="1">
        <v>75</v>
      </c>
      <c r="C312" s="26" t="s">
        <v>4868</v>
      </c>
      <c r="D312" t="s">
        <v>661</v>
      </c>
      <c r="E312" s="27" t="s">
        <v>4869</v>
      </c>
      <c r="F312" s="28" t="s">
        <v>683</v>
      </c>
      <c r="G312" s="29">
        <v>2</v>
      </c>
      <c r="H312" s="28">
        <v>0</v>
      </c>
      <c r="I312" s="30">
        <f>ROUND(G312*H312,P4)</f>
        <v>0</v>
      </c>
      <c r="L312" s="31">
        <v>0</v>
      </c>
      <c r="M312" s="24">
        <f>ROUND(G312*L312,P4)</f>
        <v>0</v>
      </c>
      <c r="N312" s="25" t="s">
        <v>1345</v>
      </c>
      <c r="O312" s="32">
        <f>M312*AA312</f>
        <v>0</v>
      </c>
      <c r="P312" s="1">
        <v>3</v>
      </c>
      <c r="AA312" s="1">
        <f>IF(P312=1,$O$3,IF(P312=2,$O$4,$O$5))</f>
        <v>0</v>
      </c>
    </row>
    <row r="313">
      <c r="A313" s="1" t="s">
        <v>664</v>
      </c>
      <c r="E313" s="27" t="s">
        <v>661</v>
      </c>
    </row>
    <row r="314">
      <c r="A314" s="1" t="s">
        <v>665</v>
      </c>
      <c r="E314" s="33" t="s">
        <v>5292</v>
      </c>
    </row>
    <row r="315" ht="25.5">
      <c r="A315" s="1" t="s">
        <v>666</v>
      </c>
      <c r="E315" s="27" t="s">
        <v>4840</v>
      </c>
    </row>
    <row r="316" ht="25.5">
      <c r="A316" s="1" t="s">
        <v>659</v>
      </c>
      <c r="B316" s="1">
        <v>76</v>
      </c>
      <c r="C316" s="26" t="s">
        <v>5234</v>
      </c>
      <c r="D316" t="s">
        <v>661</v>
      </c>
      <c r="E316" s="27" t="s">
        <v>5235</v>
      </c>
      <c r="F316" s="28" t="s">
        <v>683</v>
      </c>
      <c r="G316" s="29">
        <v>1</v>
      </c>
      <c r="H316" s="28">
        <v>0</v>
      </c>
      <c r="I316" s="30">
        <f>ROUND(G316*H316,P4)</f>
        <v>0</v>
      </c>
      <c r="L316" s="31">
        <v>0</v>
      </c>
      <c r="M316" s="24">
        <f>ROUND(G316*L316,P4)</f>
        <v>0</v>
      </c>
      <c r="N316" s="25" t="s">
        <v>1345</v>
      </c>
      <c r="O316" s="32">
        <f>M316*AA316</f>
        <v>0</v>
      </c>
      <c r="P316" s="1">
        <v>3</v>
      </c>
      <c r="AA316" s="1">
        <f>IF(P316=1,$O$3,IF(P316=2,$O$4,$O$5))</f>
        <v>0</v>
      </c>
    </row>
    <row r="317">
      <c r="A317" s="1" t="s">
        <v>664</v>
      </c>
      <c r="E317" s="27" t="s">
        <v>661</v>
      </c>
    </row>
    <row r="318">
      <c r="A318" s="1" t="s">
        <v>665</v>
      </c>
      <c r="E318" s="33" t="s">
        <v>4522</v>
      </c>
    </row>
    <row r="319" ht="63.75">
      <c r="A319" s="1" t="s">
        <v>666</v>
      </c>
      <c r="E319" s="27" t="s">
        <v>4185</v>
      </c>
    </row>
    <row r="320">
      <c r="A320" s="1" t="s">
        <v>659</v>
      </c>
      <c r="B320" s="1">
        <v>77</v>
      </c>
      <c r="C320" s="26" t="s">
        <v>4600</v>
      </c>
      <c r="D320" t="s">
        <v>661</v>
      </c>
      <c r="E320" s="27" t="s">
        <v>4601</v>
      </c>
      <c r="F320" s="28" t="s">
        <v>683</v>
      </c>
      <c r="G320" s="29">
        <v>3</v>
      </c>
      <c r="H320" s="28">
        <v>0</v>
      </c>
      <c r="I320" s="30">
        <f>ROUND(G320*H320,P4)</f>
        <v>0</v>
      </c>
      <c r="L320" s="31">
        <v>0</v>
      </c>
      <c r="M320" s="24">
        <f>ROUND(G320*L320,P4)</f>
        <v>0</v>
      </c>
      <c r="N320" s="25" t="s">
        <v>1345</v>
      </c>
      <c r="O320" s="32">
        <f>M320*AA320</f>
        <v>0</v>
      </c>
      <c r="P320" s="1">
        <v>3</v>
      </c>
      <c r="AA320" s="1">
        <f>IF(P320=1,$O$3,IF(P320=2,$O$4,$O$5))</f>
        <v>0</v>
      </c>
    </row>
    <row r="321">
      <c r="A321" s="1" t="s">
        <v>664</v>
      </c>
      <c r="E321" s="27" t="s">
        <v>661</v>
      </c>
    </row>
    <row r="322">
      <c r="A322" s="1" t="s">
        <v>665</v>
      </c>
      <c r="E322" s="33" t="s">
        <v>4522</v>
      </c>
    </row>
    <row r="323" ht="63.75">
      <c r="A323" s="1" t="s">
        <v>666</v>
      </c>
      <c r="E323" s="27" t="s">
        <v>4185</v>
      </c>
    </row>
    <row r="324">
      <c r="A324" s="1" t="s">
        <v>659</v>
      </c>
      <c r="B324" s="1">
        <v>78</v>
      </c>
      <c r="C324" s="26" t="s">
        <v>4602</v>
      </c>
      <c r="D324" t="s">
        <v>661</v>
      </c>
      <c r="E324" s="27" t="s">
        <v>4603</v>
      </c>
      <c r="F324" s="28" t="s">
        <v>683</v>
      </c>
      <c r="G324" s="29">
        <v>1</v>
      </c>
      <c r="H324" s="28">
        <v>0</v>
      </c>
      <c r="I324" s="30">
        <f>ROUND(G324*H324,P4)</f>
        <v>0</v>
      </c>
      <c r="L324" s="31">
        <v>0</v>
      </c>
      <c r="M324" s="24">
        <f>ROUND(G324*L324,P4)</f>
        <v>0</v>
      </c>
      <c r="N324" s="25" t="s">
        <v>1345</v>
      </c>
      <c r="O324" s="32">
        <f>M324*AA324</f>
        <v>0</v>
      </c>
      <c r="P324" s="1">
        <v>3</v>
      </c>
      <c r="AA324" s="1">
        <f>IF(P324=1,$O$3,IF(P324=2,$O$4,$O$5))</f>
        <v>0</v>
      </c>
    </row>
    <row r="325">
      <c r="A325" s="1" t="s">
        <v>664</v>
      </c>
      <c r="E325" s="27" t="s">
        <v>661</v>
      </c>
    </row>
    <row r="326">
      <c r="A326" s="1" t="s">
        <v>665</v>
      </c>
      <c r="E326" s="33" t="s">
        <v>4522</v>
      </c>
    </row>
    <row r="327" ht="63.75">
      <c r="A327" s="1" t="s">
        <v>666</v>
      </c>
      <c r="E327" s="27" t="s">
        <v>4185</v>
      </c>
    </row>
    <row r="328">
      <c r="A328" s="1" t="s">
        <v>659</v>
      </c>
      <c r="B328" s="1">
        <v>79</v>
      </c>
      <c r="C328" s="26" t="s">
        <v>4620</v>
      </c>
      <c r="D328" t="s">
        <v>661</v>
      </c>
      <c r="E328" s="27" t="s">
        <v>4621</v>
      </c>
      <c r="F328" s="28" t="s">
        <v>683</v>
      </c>
      <c r="G328" s="29">
        <v>1</v>
      </c>
      <c r="H328" s="28">
        <v>0</v>
      </c>
      <c r="I328" s="30">
        <f>ROUND(G328*H328,P4)</f>
        <v>0</v>
      </c>
      <c r="L328" s="31">
        <v>0</v>
      </c>
      <c r="M328" s="24">
        <f>ROUND(G328*L328,P4)</f>
        <v>0</v>
      </c>
      <c r="N328" s="25" t="s">
        <v>1345</v>
      </c>
      <c r="O328" s="32">
        <f>M328*AA328</f>
        <v>0</v>
      </c>
      <c r="P328" s="1">
        <v>3</v>
      </c>
      <c r="AA328" s="1">
        <f>IF(P328=1,$O$3,IF(P328=2,$O$4,$O$5))</f>
        <v>0</v>
      </c>
    </row>
    <row r="329">
      <c r="A329" s="1" t="s">
        <v>664</v>
      </c>
      <c r="E329" s="27" t="s">
        <v>661</v>
      </c>
    </row>
    <row r="330">
      <c r="A330" s="1" t="s">
        <v>665</v>
      </c>
      <c r="E330" s="33" t="s">
        <v>4522</v>
      </c>
    </row>
    <row r="331" ht="63.75">
      <c r="A331" s="1" t="s">
        <v>666</v>
      </c>
      <c r="E331" s="27" t="s">
        <v>4185</v>
      </c>
    </row>
    <row r="332" ht="38.25">
      <c r="A332" s="1" t="s">
        <v>659</v>
      </c>
      <c r="B332" s="1">
        <v>80</v>
      </c>
      <c r="C332" s="26" t="s">
        <v>5350</v>
      </c>
      <c r="D332" t="s">
        <v>661</v>
      </c>
      <c r="E332" s="27" t="s">
        <v>5351</v>
      </c>
      <c r="F332" s="28" t="s">
        <v>683</v>
      </c>
      <c r="G332" s="29">
        <v>1</v>
      </c>
      <c r="H332" s="28">
        <v>0</v>
      </c>
      <c r="I332" s="30">
        <f>ROUND(G332*H332,P4)</f>
        <v>0</v>
      </c>
      <c r="L332" s="31">
        <v>0</v>
      </c>
      <c r="M332" s="24">
        <f>ROUND(G332*L332,P4)</f>
        <v>0</v>
      </c>
      <c r="N332" s="25" t="s">
        <v>4516</v>
      </c>
      <c r="O332" s="32">
        <f>M332*AA332</f>
        <v>0</v>
      </c>
      <c r="P332" s="1">
        <v>3</v>
      </c>
      <c r="AA332" s="1">
        <f>IF(P332=1,$O$3,IF(P332=2,$O$4,$O$5))</f>
        <v>0</v>
      </c>
    </row>
    <row r="333">
      <c r="A333" s="1" t="s">
        <v>664</v>
      </c>
      <c r="E333" s="27" t="s">
        <v>661</v>
      </c>
    </row>
    <row r="334">
      <c r="A334" s="1" t="s">
        <v>665</v>
      </c>
      <c r="E334" s="33" t="s">
        <v>5352</v>
      </c>
    </row>
    <row r="335" ht="51">
      <c r="A335" s="1" t="s">
        <v>666</v>
      </c>
      <c r="E335" s="27" t="s">
        <v>5353</v>
      </c>
    </row>
    <row r="336">
      <c r="A336" s="1" t="s">
        <v>656</v>
      </c>
      <c r="C336" s="22" t="s">
        <v>3903</v>
      </c>
      <c r="E336" s="23" t="s">
        <v>3904</v>
      </c>
      <c r="L336" s="24">
        <f>SUMIFS(L337:L340,A337:A340,"P")</f>
        <v>0</v>
      </c>
      <c r="M336" s="24">
        <f>SUMIFS(M337:M340,A337:A340,"P")</f>
        <v>0</v>
      </c>
      <c r="N336" s="25"/>
    </row>
    <row r="337" ht="25.5">
      <c r="A337" s="1" t="s">
        <v>659</v>
      </c>
      <c r="B337" s="1">
        <v>81</v>
      </c>
      <c r="C337" s="26" t="s">
        <v>4134</v>
      </c>
      <c r="D337" t="s">
        <v>661</v>
      </c>
      <c r="E337" s="27" t="s">
        <v>4135</v>
      </c>
      <c r="F337" s="28" t="s">
        <v>683</v>
      </c>
      <c r="G337" s="29">
        <v>2</v>
      </c>
      <c r="H337" s="28">
        <v>0</v>
      </c>
      <c r="I337" s="30">
        <f>ROUND(G337*H337,P4)</f>
        <v>0</v>
      </c>
      <c r="L337" s="31">
        <v>0</v>
      </c>
      <c r="M337" s="24">
        <f>ROUND(G337*L337,P4)</f>
        <v>0</v>
      </c>
      <c r="N337" s="25" t="s">
        <v>1345</v>
      </c>
      <c r="O337" s="32">
        <f>M337*AA337</f>
        <v>0</v>
      </c>
      <c r="P337" s="1">
        <v>3</v>
      </c>
      <c r="AA337" s="1">
        <f>IF(P337=1,$O$3,IF(P337=2,$O$4,$O$5))</f>
        <v>0</v>
      </c>
    </row>
    <row r="338">
      <c r="A338" s="1" t="s">
        <v>664</v>
      </c>
      <c r="E338" s="27" t="s">
        <v>661</v>
      </c>
    </row>
    <row r="339">
      <c r="A339" s="1" t="s">
        <v>665</v>
      </c>
      <c r="E339" s="33" t="s">
        <v>5354</v>
      </c>
    </row>
    <row r="340" ht="89.25">
      <c r="A340" s="1" t="s">
        <v>666</v>
      </c>
      <c r="E340" s="27" t="s">
        <v>4249</v>
      </c>
    </row>
    <row r="341">
      <c r="A341" s="1" t="s">
        <v>656</v>
      </c>
      <c r="C341" s="22" t="s">
        <v>4008</v>
      </c>
      <c r="E341" s="23" t="s">
        <v>4009</v>
      </c>
      <c r="L341" s="24">
        <f>SUMIFS(L342:L433,A342:A433,"P")</f>
        <v>0</v>
      </c>
      <c r="M341" s="24">
        <f>SUMIFS(M342:M433,A342:A433,"P")</f>
        <v>0</v>
      </c>
      <c r="N341" s="25"/>
    </row>
    <row r="342">
      <c r="A342" s="1" t="s">
        <v>659</v>
      </c>
      <c r="B342" s="1">
        <v>82</v>
      </c>
      <c r="C342" s="26" t="s">
        <v>4996</v>
      </c>
      <c r="D342" t="s">
        <v>661</v>
      </c>
      <c r="E342" s="27" t="s">
        <v>4997</v>
      </c>
      <c r="F342" s="28" t="s">
        <v>683</v>
      </c>
      <c r="G342" s="29">
        <v>9</v>
      </c>
      <c r="H342" s="28">
        <v>0</v>
      </c>
      <c r="I342" s="30">
        <f>ROUND(G342*H342,P4)</f>
        <v>0</v>
      </c>
      <c r="L342" s="31">
        <v>0</v>
      </c>
      <c r="M342" s="24">
        <f>ROUND(G342*L342,P4)</f>
        <v>0</v>
      </c>
      <c r="N342" s="25" t="s">
        <v>1345</v>
      </c>
      <c r="O342" s="32">
        <f>M342*AA342</f>
        <v>0</v>
      </c>
      <c r="P342" s="1">
        <v>3</v>
      </c>
      <c r="AA342" s="1">
        <f>IF(P342=1,$O$3,IF(P342=2,$O$4,$O$5))</f>
        <v>0</v>
      </c>
    </row>
    <row r="343">
      <c r="A343" s="1" t="s">
        <v>664</v>
      </c>
      <c r="E343" s="27" t="s">
        <v>661</v>
      </c>
    </row>
    <row r="344">
      <c r="A344" s="1" t="s">
        <v>665</v>
      </c>
      <c r="E344" s="33" t="s">
        <v>5355</v>
      </c>
    </row>
    <row r="345" ht="38.25">
      <c r="A345" s="1" t="s">
        <v>666</v>
      </c>
      <c r="E345" s="27" t="s">
        <v>4523</v>
      </c>
    </row>
    <row r="346">
      <c r="A346" s="1" t="s">
        <v>659</v>
      </c>
      <c r="B346" s="1">
        <v>83</v>
      </c>
      <c r="C346" s="26" t="s">
        <v>4752</v>
      </c>
      <c r="D346" t="s">
        <v>661</v>
      </c>
      <c r="E346" s="27" t="s">
        <v>4753</v>
      </c>
      <c r="F346" s="28" t="s">
        <v>683</v>
      </c>
      <c r="G346" s="29">
        <v>1</v>
      </c>
      <c r="H346" s="28">
        <v>0</v>
      </c>
      <c r="I346" s="30">
        <f>ROUND(G346*H346,P4)</f>
        <v>0</v>
      </c>
      <c r="L346" s="31">
        <v>0</v>
      </c>
      <c r="M346" s="24">
        <f>ROUND(G346*L346,P4)</f>
        <v>0</v>
      </c>
      <c r="N346" s="25" t="s">
        <v>1345</v>
      </c>
      <c r="O346" s="32">
        <f>M346*AA346</f>
        <v>0</v>
      </c>
      <c r="P346" s="1">
        <v>3</v>
      </c>
      <c r="AA346" s="1">
        <f>IF(P346=1,$O$3,IF(P346=2,$O$4,$O$5))</f>
        <v>0</v>
      </c>
    </row>
    <row r="347">
      <c r="A347" s="1" t="s">
        <v>664</v>
      </c>
      <c r="E347" s="27" t="s">
        <v>661</v>
      </c>
    </row>
    <row r="348">
      <c r="A348" s="1" t="s">
        <v>665</v>
      </c>
      <c r="E348" s="33" t="s">
        <v>4509</v>
      </c>
    </row>
    <row r="349" ht="38.25">
      <c r="A349" s="1" t="s">
        <v>666</v>
      </c>
      <c r="E349" s="27" t="s">
        <v>4523</v>
      </c>
    </row>
    <row r="350">
      <c r="A350" s="1" t="s">
        <v>659</v>
      </c>
      <c r="B350" s="1">
        <v>84</v>
      </c>
      <c r="C350" s="26" t="s">
        <v>4756</v>
      </c>
      <c r="D350" t="s">
        <v>661</v>
      </c>
      <c r="E350" s="27" t="s">
        <v>4757</v>
      </c>
      <c r="F350" s="28" t="s">
        <v>683</v>
      </c>
      <c r="G350" s="29">
        <v>2</v>
      </c>
      <c r="H350" s="28">
        <v>0</v>
      </c>
      <c r="I350" s="30">
        <f>ROUND(G350*H350,P4)</f>
        <v>0</v>
      </c>
      <c r="L350" s="31">
        <v>0</v>
      </c>
      <c r="M350" s="24">
        <f>ROUND(G350*L350,P4)</f>
        <v>0</v>
      </c>
      <c r="N350" s="25" t="s">
        <v>1345</v>
      </c>
      <c r="O350" s="32">
        <f>M350*AA350</f>
        <v>0</v>
      </c>
      <c r="P350" s="1">
        <v>3</v>
      </c>
      <c r="AA350" s="1">
        <f>IF(P350=1,$O$3,IF(P350=2,$O$4,$O$5))</f>
        <v>0</v>
      </c>
    </row>
    <row r="351">
      <c r="A351" s="1" t="s">
        <v>664</v>
      </c>
      <c r="E351" s="27" t="s">
        <v>661</v>
      </c>
    </row>
    <row r="352">
      <c r="A352" s="1" t="s">
        <v>665</v>
      </c>
      <c r="E352" s="33" t="s">
        <v>4556</v>
      </c>
    </row>
    <row r="353" ht="38.25">
      <c r="A353" s="1" t="s">
        <v>666</v>
      </c>
      <c r="E353" s="27" t="s">
        <v>4523</v>
      </c>
    </row>
    <row r="354" ht="25.5">
      <c r="A354" s="1" t="s">
        <v>659</v>
      </c>
      <c r="B354" s="1">
        <v>85</v>
      </c>
      <c r="C354" s="26" t="s">
        <v>5253</v>
      </c>
      <c r="D354" t="s">
        <v>661</v>
      </c>
      <c r="E354" s="27" t="s">
        <v>5254</v>
      </c>
      <c r="F354" s="28" t="s">
        <v>683</v>
      </c>
      <c r="G354" s="29">
        <v>1</v>
      </c>
      <c r="H354" s="28">
        <v>0</v>
      </c>
      <c r="I354" s="30">
        <f>ROUND(G354*H354,P4)</f>
        <v>0</v>
      </c>
      <c r="L354" s="31">
        <v>0</v>
      </c>
      <c r="M354" s="24">
        <f>ROUND(G354*L354,P4)</f>
        <v>0</v>
      </c>
      <c r="N354" s="25" t="s">
        <v>1345</v>
      </c>
      <c r="O354" s="32">
        <f>M354*AA354</f>
        <v>0</v>
      </c>
      <c r="P354" s="1">
        <v>3</v>
      </c>
      <c r="AA354" s="1">
        <f>IF(P354=1,$O$3,IF(P354=2,$O$4,$O$5))</f>
        <v>0</v>
      </c>
    </row>
    <row r="355">
      <c r="A355" s="1" t="s">
        <v>664</v>
      </c>
      <c r="E355" s="27" t="s">
        <v>661</v>
      </c>
    </row>
    <row r="356">
      <c r="A356" s="1" t="s">
        <v>665</v>
      </c>
      <c r="E356" s="33" t="s">
        <v>5356</v>
      </c>
    </row>
    <row r="357" ht="38.25">
      <c r="A357" s="1" t="s">
        <v>666</v>
      </c>
      <c r="E357" s="27" t="s">
        <v>4523</v>
      </c>
    </row>
    <row r="358">
      <c r="A358" s="1" t="s">
        <v>659</v>
      </c>
      <c r="B358" s="1">
        <v>86</v>
      </c>
      <c r="C358" s="26" t="s">
        <v>4758</v>
      </c>
      <c r="D358" t="s">
        <v>661</v>
      </c>
      <c r="E358" s="27" t="s">
        <v>4759</v>
      </c>
      <c r="F358" s="28" t="s">
        <v>683</v>
      </c>
      <c r="G358" s="29">
        <v>2</v>
      </c>
      <c r="H358" s="28">
        <v>0</v>
      </c>
      <c r="I358" s="30">
        <f>ROUND(G358*H358,P4)</f>
        <v>0</v>
      </c>
      <c r="L358" s="31">
        <v>0</v>
      </c>
      <c r="M358" s="24">
        <f>ROUND(G358*L358,P4)</f>
        <v>0</v>
      </c>
      <c r="N358" s="25" t="s">
        <v>1345</v>
      </c>
      <c r="O358" s="32">
        <f>M358*AA358</f>
        <v>0</v>
      </c>
      <c r="P358" s="1">
        <v>3</v>
      </c>
      <c r="AA358" s="1">
        <f>IF(P358=1,$O$3,IF(P358=2,$O$4,$O$5))</f>
        <v>0</v>
      </c>
    </row>
    <row r="359">
      <c r="A359" s="1" t="s">
        <v>664</v>
      </c>
      <c r="E359" s="27" t="s">
        <v>661</v>
      </c>
    </row>
    <row r="360">
      <c r="A360" s="1" t="s">
        <v>665</v>
      </c>
      <c r="E360" s="33" t="s">
        <v>4556</v>
      </c>
    </row>
    <row r="361" ht="38.25">
      <c r="A361" s="1" t="s">
        <v>666</v>
      </c>
      <c r="E361" s="27" t="s">
        <v>4523</v>
      </c>
    </row>
    <row r="362">
      <c r="A362" s="1" t="s">
        <v>659</v>
      </c>
      <c r="B362" s="1">
        <v>87</v>
      </c>
      <c r="C362" s="26" t="s">
        <v>5357</v>
      </c>
      <c r="D362" t="s">
        <v>661</v>
      </c>
      <c r="E362" s="27" t="s">
        <v>5358</v>
      </c>
      <c r="F362" s="28" t="s">
        <v>683</v>
      </c>
      <c r="G362" s="29">
        <v>1</v>
      </c>
      <c r="H362" s="28">
        <v>0</v>
      </c>
      <c r="I362" s="30">
        <f>ROUND(G362*H362,P4)</f>
        <v>0</v>
      </c>
      <c r="L362" s="31">
        <v>0</v>
      </c>
      <c r="M362" s="24">
        <f>ROUND(G362*L362,P4)</f>
        <v>0</v>
      </c>
      <c r="N362" s="25" t="s">
        <v>1345</v>
      </c>
      <c r="O362" s="32">
        <f>M362*AA362</f>
        <v>0</v>
      </c>
      <c r="P362" s="1">
        <v>3</v>
      </c>
      <c r="AA362" s="1">
        <f>IF(P362=1,$O$3,IF(P362=2,$O$4,$O$5))</f>
        <v>0</v>
      </c>
    </row>
    <row r="363">
      <c r="A363" s="1" t="s">
        <v>664</v>
      </c>
      <c r="E363" s="27" t="s">
        <v>661</v>
      </c>
    </row>
    <row r="364">
      <c r="A364" s="1" t="s">
        <v>665</v>
      </c>
      <c r="E364" s="33" t="s">
        <v>4522</v>
      </c>
    </row>
    <row r="365" ht="38.25">
      <c r="A365" s="1" t="s">
        <v>666</v>
      </c>
      <c r="E365" s="27" t="s">
        <v>4523</v>
      </c>
    </row>
    <row r="366">
      <c r="A366" s="1" t="s">
        <v>659</v>
      </c>
      <c r="B366" s="1">
        <v>88</v>
      </c>
      <c r="C366" s="26" t="s">
        <v>4909</v>
      </c>
      <c r="D366" t="s">
        <v>661</v>
      </c>
      <c r="E366" s="27" t="s">
        <v>4910</v>
      </c>
      <c r="F366" s="28" t="s">
        <v>683</v>
      </c>
      <c r="G366" s="29">
        <v>1</v>
      </c>
      <c r="H366" s="28">
        <v>0</v>
      </c>
      <c r="I366" s="30">
        <f>ROUND(G366*H366,P4)</f>
        <v>0</v>
      </c>
      <c r="L366" s="31">
        <v>0</v>
      </c>
      <c r="M366" s="24">
        <f>ROUND(G366*L366,P4)</f>
        <v>0</v>
      </c>
      <c r="N366" s="25" t="s">
        <v>1345</v>
      </c>
      <c r="O366" s="32">
        <f>M366*AA366</f>
        <v>0</v>
      </c>
      <c r="P366" s="1">
        <v>3</v>
      </c>
      <c r="AA366" s="1">
        <f>IF(P366=1,$O$3,IF(P366=2,$O$4,$O$5))</f>
        <v>0</v>
      </c>
    </row>
    <row r="367">
      <c r="A367" s="1" t="s">
        <v>664</v>
      </c>
      <c r="E367" s="27" t="s">
        <v>661</v>
      </c>
    </row>
    <row r="368">
      <c r="A368" s="1" t="s">
        <v>665</v>
      </c>
      <c r="E368" s="33" t="s">
        <v>4522</v>
      </c>
    </row>
    <row r="369" ht="38.25">
      <c r="A369" s="1" t="s">
        <v>666</v>
      </c>
      <c r="E369" s="27" t="s">
        <v>4523</v>
      </c>
    </row>
    <row r="370" ht="25.5">
      <c r="A370" s="1" t="s">
        <v>659</v>
      </c>
      <c r="B370" s="1">
        <v>89</v>
      </c>
      <c r="C370" s="26" t="s">
        <v>2170</v>
      </c>
      <c r="D370" t="s">
        <v>661</v>
      </c>
      <c r="E370" s="27" t="s">
        <v>3483</v>
      </c>
      <c r="F370" s="28" t="s">
        <v>683</v>
      </c>
      <c r="G370" s="29">
        <v>1</v>
      </c>
      <c r="H370" s="28">
        <v>0</v>
      </c>
      <c r="I370" s="30">
        <f>ROUND(G370*H370,P4)</f>
        <v>0</v>
      </c>
      <c r="L370" s="31">
        <v>0</v>
      </c>
      <c r="M370" s="24">
        <f>ROUND(G370*L370,P4)</f>
        <v>0</v>
      </c>
      <c r="N370" s="25" t="s">
        <v>1345</v>
      </c>
      <c r="O370" s="32">
        <f>M370*AA370</f>
        <v>0</v>
      </c>
      <c r="P370" s="1">
        <v>3</v>
      </c>
      <c r="AA370" s="1">
        <f>IF(P370=1,$O$3,IF(P370=2,$O$4,$O$5))</f>
        <v>0</v>
      </c>
    </row>
    <row r="371">
      <c r="A371" s="1" t="s">
        <v>664</v>
      </c>
      <c r="E371" s="27" t="s">
        <v>661</v>
      </c>
    </row>
    <row r="372">
      <c r="A372" s="1" t="s">
        <v>665</v>
      </c>
      <c r="E372" s="33" t="s">
        <v>4522</v>
      </c>
    </row>
    <row r="373" ht="63.75">
      <c r="A373" s="1" t="s">
        <v>666</v>
      </c>
      <c r="E373" s="27" t="s">
        <v>4013</v>
      </c>
    </row>
    <row r="374" ht="25.5">
      <c r="A374" s="1" t="s">
        <v>659</v>
      </c>
      <c r="B374" s="1">
        <v>90</v>
      </c>
      <c r="C374" s="26" t="s">
        <v>4014</v>
      </c>
      <c r="D374" t="s">
        <v>661</v>
      </c>
      <c r="E374" s="27" t="s">
        <v>4015</v>
      </c>
      <c r="F374" s="28" t="s">
        <v>683</v>
      </c>
      <c r="G374" s="29">
        <v>1</v>
      </c>
      <c r="H374" s="28">
        <v>0</v>
      </c>
      <c r="I374" s="30">
        <f>ROUND(G374*H374,P4)</f>
        <v>0</v>
      </c>
      <c r="L374" s="31">
        <v>0</v>
      </c>
      <c r="M374" s="24">
        <f>ROUND(G374*L374,P4)</f>
        <v>0</v>
      </c>
      <c r="N374" s="25" t="s">
        <v>1345</v>
      </c>
      <c r="O374" s="32">
        <f>M374*AA374</f>
        <v>0</v>
      </c>
      <c r="P374" s="1">
        <v>3</v>
      </c>
      <c r="AA374" s="1">
        <f>IF(P374=1,$O$3,IF(P374=2,$O$4,$O$5))</f>
        <v>0</v>
      </c>
    </row>
    <row r="375">
      <c r="A375" s="1" t="s">
        <v>664</v>
      </c>
      <c r="E375" s="27" t="s">
        <v>661</v>
      </c>
    </row>
    <row r="376">
      <c r="A376" s="1" t="s">
        <v>665</v>
      </c>
      <c r="E376" s="33" t="s">
        <v>4522</v>
      </c>
    </row>
    <row r="377" ht="38.25">
      <c r="A377" s="1" t="s">
        <v>666</v>
      </c>
      <c r="E377" s="27" t="s">
        <v>4291</v>
      </c>
    </row>
    <row r="378">
      <c r="A378" s="1" t="s">
        <v>659</v>
      </c>
      <c r="B378" s="1">
        <v>91</v>
      </c>
      <c r="C378" s="26" t="s">
        <v>5261</v>
      </c>
      <c r="D378" t="s">
        <v>661</v>
      </c>
      <c r="E378" s="27" t="s">
        <v>5262</v>
      </c>
      <c r="F378" s="28" t="s">
        <v>683</v>
      </c>
      <c r="G378" s="29">
        <v>2</v>
      </c>
      <c r="H378" s="28">
        <v>0</v>
      </c>
      <c r="I378" s="30">
        <f>ROUND(G378*H378,P4)</f>
        <v>0</v>
      </c>
      <c r="L378" s="31">
        <v>0</v>
      </c>
      <c r="M378" s="24">
        <f>ROUND(G378*L378,P4)</f>
        <v>0</v>
      </c>
      <c r="N378" s="25" t="s">
        <v>1345</v>
      </c>
      <c r="O378" s="32">
        <f>M378*AA378</f>
        <v>0</v>
      </c>
      <c r="P378" s="1">
        <v>3</v>
      </c>
      <c r="AA378" s="1">
        <f>IF(P378=1,$O$3,IF(P378=2,$O$4,$O$5))</f>
        <v>0</v>
      </c>
    </row>
    <row r="379">
      <c r="A379" s="1" t="s">
        <v>664</v>
      </c>
      <c r="E379" s="27" t="s">
        <v>661</v>
      </c>
    </row>
    <row r="380">
      <c r="A380" s="1" t="s">
        <v>665</v>
      </c>
      <c r="E380" s="33" t="s">
        <v>4522</v>
      </c>
    </row>
    <row r="381" ht="38.25">
      <c r="A381" s="1" t="s">
        <v>666</v>
      </c>
      <c r="E381" s="27" t="s">
        <v>4647</v>
      </c>
    </row>
    <row r="382">
      <c r="A382" s="1" t="s">
        <v>659</v>
      </c>
      <c r="B382" s="1">
        <v>92</v>
      </c>
      <c r="C382" s="26" t="s">
        <v>4771</v>
      </c>
      <c r="D382" t="s">
        <v>661</v>
      </c>
      <c r="E382" s="27" t="s">
        <v>4772</v>
      </c>
      <c r="F382" s="28" t="s">
        <v>683</v>
      </c>
      <c r="G382" s="29">
        <v>15</v>
      </c>
      <c r="H382" s="28">
        <v>0</v>
      </c>
      <c r="I382" s="30">
        <f>ROUND(G382*H382,P4)</f>
        <v>0</v>
      </c>
      <c r="L382" s="31">
        <v>0</v>
      </c>
      <c r="M382" s="24">
        <f>ROUND(G382*L382,P4)</f>
        <v>0</v>
      </c>
      <c r="N382" s="25" t="s">
        <v>1345</v>
      </c>
      <c r="O382" s="32">
        <f>M382*AA382</f>
        <v>0</v>
      </c>
      <c r="P382" s="1">
        <v>3</v>
      </c>
      <c r="AA382" s="1">
        <f>IF(P382=1,$O$3,IF(P382=2,$O$4,$O$5))</f>
        <v>0</v>
      </c>
    </row>
    <row r="383">
      <c r="A383" s="1" t="s">
        <v>664</v>
      </c>
      <c r="E383" s="27" t="s">
        <v>661</v>
      </c>
    </row>
    <row r="384">
      <c r="A384" s="1" t="s">
        <v>665</v>
      </c>
      <c r="E384" s="33" t="s">
        <v>4948</v>
      </c>
    </row>
    <row r="385" ht="38.25">
      <c r="A385" s="1" t="s">
        <v>666</v>
      </c>
      <c r="E385" s="27" t="s">
        <v>4162</v>
      </c>
    </row>
    <row r="386">
      <c r="A386" s="1" t="s">
        <v>659</v>
      </c>
      <c r="B386" s="1">
        <v>93</v>
      </c>
      <c r="C386" s="26" t="s">
        <v>4998</v>
      </c>
      <c r="D386" t="s">
        <v>661</v>
      </c>
      <c r="E386" s="27" t="s">
        <v>4999</v>
      </c>
      <c r="F386" s="28" t="s">
        <v>683</v>
      </c>
      <c r="G386" s="29">
        <v>8</v>
      </c>
      <c r="H386" s="28">
        <v>0</v>
      </c>
      <c r="I386" s="30">
        <f>ROUND(G386*H386,P4)</f>
        <v>0</v>
      </c>
      <c r="L386" s="31">
        <v>0</v>
      </c>
      <c r="M386" s="24">
        <f>ROUND(G386*L386,P4)</f>
        <v>0</v>
      </c>
      <c r="N386" s="25" t="s">
        <v>1345</v>
      </c>
      <c r="O386" s="32">
        <f>M386*AA386</f>
        <v>0</v>
      </c>
      <c r="P386" s="1">
        <v>3</v>
      </c>
      <c r="AA386" s="1">
        <f>IF(P386=1,$O$3,IF(P386=2,$O$4,$O$5))</f>
        <v>0</v>
      </c>
    </row>
    <row r="387">
      <c r="A387" s="1" t="s">
        <v>664</v>
      </c>
      <c r="E387" s="27" t="s">
        <v>661</v>
      </c>
    </row>
    <row r="388">
      <c r="A388" s="1" t="s">
        <v>665</v>
      </c>
      <c r="E388" s="33" t="s">
        <v>4948</v>
      </c>
    </row>
    <row r="389" ht="38.25">
      <c r="A389" s="1" t="s">
        <v>666</v>
      </c>
      <c r="E389" s="27" t="s">
        <v>4162</v>
      </c>
    </row>
    <row r="390">
      <c r="A390" s="1" t="s">
        <v>659</v>
      </c>
      <c r="B390" s="1">
        <v>94</v>
      </c>
      <c r="C390" s="26" t="s">
        <v>4773</v>
      </c>
      <c r="D390" t="s">
        <v>661</v>
      </c>
      <c r="E390" s="27" t="s">
        <v>4774</v>
      </c>
      <c r="F390" s="28" t="s">
        <v>683</v>
      </c>
      <c r="G390" s="29">
        <v>3</v>
      </c>
      <c r="H390" s="28">
        <v>0</v>
      </c>
      <c r="I390" s="30">
        <f>ROUND(G390*H390,P4)</f>
        <v>0</v>
      </c>
      <c r="L390" s="31">
        <v>0</v>
      </c>
      <c r="M390" s="24">
        <f>ROUND(G390*L390,P4)</f>
        <v>0</v>
      </c>
      <c r="N390" s="25" t="s">
        <v>1345</v>
      </c>
      <c r="O390" s="32">
        <f>M390*AA390</f>
        <v>0</v>
      </c>
      <c r="P390" s="1">
        <v>3</v>
      </c>
      <c r="AA390" s="1">
        <f>IF(P390=1,$O$3,IF(P390=2,$O$4,$O$5))</f>
        <v>0</v>
      </c>
    </row>
    <row r="391">
      <c r="A391" s="1" t="s">
        <v>664</v>
      </c>
      <c r="E391" s="27" t="s">
        <v>661</v>
      </c>
    </row>
    <row r="392">
      <c r="A392" s="1" t="s">
        <v>665</v>
      </c>
      <c r="E392" s="33" t="s">
        <v>4948</v>
      </c>
    </row>
    <row r="393" ht="38.25">
      <c r="A393" s="1" t="s">
        <v>666</v>
      </c>
      <c r="E393" s="27" t="s">
        <v>4162</v>
      </c>
    </row>
    <row r="394" ht="25.5">
      <c r="A394" s="1" t="s">
        <v>659</v>
      </c>
      <c r="B394" s="1">
        <v>95</v>
      </c>
      <c r="C394" s="26" t="s">
        <v>4775</v>
      </c>
      <c r="D394" t="s">
        <v>661</v>
      </c>
      <c r="E394" s="27" t="s">
        <v>4776</v>
      </c>
      <c r="F394" s="28" t="s">
        <v>683</v>
      </c>
      <c r="G394" s="29">
        <v>3</v>
      </c>
      <c r="H394" s="28">
        <v>0</v>
      </c>
      <c r="I394" s="30">
        <f>ROUND(G394*H394,P4)</f>
        <v>0</v>
      </c>
      <c r="L394" s="31">
        <v>0</v>
      </c>
      <c r="M394" s="24">
        <f>ROUND(G394*L394,P4)</f>
        <v>0</v>
      </c>
      <c r="N394" s="25" t="s">
        <v>1345</v>
      </c>
      <c r="O394" s="32">
        <f>M394*AA394</f>
        <v>0</v>
      </c>
      <c r="P394" s="1">
        <v>3</v>
      </c>
      <c r="AA394" s="1">
        <f>IF(P394=1,$O$3,IF(P394=2,$O$4,$O$5))</f>
        <v>0</v>
      </c>
    </row>
    <row r="395">
      <c r="A395" s="1" t="s">
        <v>664</v>
      </c>
      <c r="E395" s="27" t="s">
        <v>661</v>
      </c>
    </row>
    <row r="396">
      <c r="A396" s="1" t="s">
        <v>665</v>
      </c>
      <c r="E396" s="33" t="s">
        <v>4948</v>
      </c>
    </row>
    <row r="397" ht="38.25">
      <c r="A397" s="1" t="s">
        <v>666</v>
      </c>
      <c r="E397" s="27" t="s">
        <v>4162</v>
      </c>
    </row>
    <row r="398">
      <c r="A398" s="1" t="s">
        <v>659</v>
      </c>
      <c r="B398" s="1">
        <v>96</v>
      </c>
      <c r="C398" s="26" t="s">
        <v>4777</v>
      </c>
      <c r="D398" t="s">
        <v>661</v>
      </c>
      <c r="E398" s="27" t="s">
        <v>4778</v>
      </c>
      <c r="F398" s="28" t="s">
        <v>683</v>
      </c>
      <c r="G398" s="29">
        <v>1</v>
      </c>
      <c r="H398" s="28">
        <v>0</v>
      </c>
      <c r="I398" s="30">
        <f>ROUND(G398*H398,P4)</f>
        <v>0</v>
      </c>
      <c r="L398" s="31">
        <v>0</v>
      </c>
      <c r="M398" s="24">
        <f>ROUND(G398*L398,P4)</f>
        <v>0</v>
      </c>
      <c r="N398" s="25" t="s">
        <v>1345</v>
      </c>
      <c r="O398" s="32">
        <f>M398*AA398</f>
        <v>0</v>
      </c>
      <c r="P398" s="1">
        <v>3</v>
      </c>
      <c r="AA398" s="1">
        <f>IF(P398=1,$O$3,IF(P398=2,$O$4,$O$5))</f>
        <v>0</v>
      </c>
    </row>
    <row r="399">
      <c r="A399" s="1" t="s">
        <v>664</v>
      </c>
      <c r="E399" s="27" t="s">
        <v>661</v>
      </c>
    </row>
    <row r="400">
      <c r="A400" s="1" t="s">
        <v>665</v>
      </c>
      <c r="E400" s="33" t="s">
        <v>4522</v>
      </c>
    </row>
    <row r="401" ht="38.25">
      <c r="A401" s="1" t="s">
        <v>666</v>
      </c>
      <c r="E401" s="27" t="s">
        <v>4764</v>
      </c>
    </row>
    <row r="402">
      <c r="A402" s="1" t="s">
        <v>659</v>
      </c>
      <c r="B402" s="1">
        <v>97</v>
      </c>
      <c r="C402" s="26" t="s">
        <v>5002</v>
      </c>
      <c r="D402" t="s">
        <v>661</v>
      </c>
      <c r="E402" s="27" t="s">
        <v>5003</v>
      </c>
      <c r="F402" s="28" t="s">
        <v>683</v>
      </c>
      <c r="G402" s="29">
        <v>1</v>
      </c>
      <c r="H402" s="28">
        <v>0</v>
      </c>
      <c r="I402" s="30">
        <f>ROUND(G402*H402,P4)</f>
        <v>0</v>
      </c>
      <c r="L402" s="31">
        <v>0</v>
      </c>
      <c r="M402" s="24">
        <f>ROUND(G402*L402,P4)</f>
        <v>0</v>
      </c>
      <c r="N402" s="25" t="s">
        <v>1345</v>
      </c>
      <c r="O402" s="32">
        <f>M402*AA402</f>
        <v>0</v>
      </c>
      <c r="P402" s="1">
        <v>3</v>
      </c>
      <c r="AA402" s="1">
        <f>IF(P402=1,$O$3,IF(P402=2,$O$4,$O$5))</f>
        <v>0</v>
      </c>
    </row>
    <row r="403">
      <c r="A403" s="1" t="s">
        <v>664</v>
      </c>
      <c r="E403" s="27" t="s">
        <v>661</v>
      </c>
    </row>
    <row r="404">
      <c r="A404" s="1" t="s">
        <v>665</v>
      </c>
      <c r="E404" s="33" t="s">
        <v>4522</v>
      </c>
    </row>
    <row r="405" ht="38.25">
      <c r="A405" s="1" t="s">
        <v>666</v>
      </c>
      <c r="E405" s="27" t="s">
        <v>4913</v>
      </c>
    </row>
    <row r="406">
      <c r="A406" s="1" t="s">
        <v>659</v>
      </c>
      <c r="B406" s="1">
        <v>98</v>
      </c>
      <c r="C406" s="26" t="s">
        <v>4165</v>
      </c>
      <c r="D406" t="s">
        <v>661</v>
      </c>
      <c r="E406" s="27" t="s">
        <v>4166</v>
      </c>
      <c r="F406" s="28" t="s">
        <v>874</v>
      </c>
      <c r="G406" s="29">
        <v>24</v>
      </c>
      <c r="H406" s="28">
        <v>0</v>
      </c>
      <c r="I406" s="30">
        <f>ROUND(G406*H406,P4)</f>
        <v>0</v>
      </c>
      <c r="L406" s="31">
        <v>0</v>
      </c>
      <c r="M406" s="24">
        <f>ROUND(G406*L406,P4)</f>
        <v>0</v>
      </c>
      <c r="N406" s="25" t="s">
        <v>1345</v>
      </c>
      <c r="O406" s="32">
        <f>M406*AA406</f>
        <v>0</v>
      </c>
      <c r="P406" s="1">
        <v>3</v>
      </c>
      <c r="AA406" s="1">
        <f>IF(P406=1,$O$3,IF(P406=2,$O$4,$O$5))</f>
        <v>0</v>
      </c>
    </row>
    <row r="407">
      <c r="A407" s="1" t="s">
        <v>664</v>
      </c>
      <c r="E407" s="27" t="s">
        <v>661</v>
      </c>
    </row>
    <row r="408">
      <c r="A408" s="1" t="s">
        <v>665</v>
      </c>
      <c r="E408" s="33" t="s">
        <v>4522</v>
      </c>
    </row>
    <row r="409" ht="38.25">
      <c r="A409" s="1" t="s">
        <v>666</v>
      </c>
      <c r="E409" s="27" t="s">
        <v>4292</v>
      </c>
    </row>
    <row r="410">
      <c r="A410" s="1" t="s">
        <v>659</v>
      </c>
      <c r="B410" s="1">
        <v>99</v>
      </c>
      <c r="C410" s="26" t="s">
        <v>1996</v>
      </c>
      <c r="D410" t="s">
        <v>661</v>
      </c>
      <c r="E410" s="27" t="s">
        <v>1997</v>
      </c>
      <c r="F410" s="28" t="s">
        <v>874</v>
      </c>
      <c r="G410" s="29">
        <v>24</v>
      </c>
      <c r="H410" s="28">
        <v>0</v>
      </c>
      <c r="I410" s="30">
        <f>ROUND(G410*H410,P4)</f>
        <v>0</v>
      </c>
      <c r="L410" s="31">
        <v>0</v>
      </c>
      <c r="M410" s="24">
        <f>ROUND(G410*L410,P4)</f>
        <v>0</v>
      </c>
      <c r="N410" s="25" t="s">
        <v>1345</v>
      </c>
      <c r="O410" s="32">
        <f>M410*AA410</f>
        <v>0</v>
      </c>
      <c r="P410" s="1">
        <v>3</v>
      </c>
      <c r="AA410" s="1">
        <f>IF(P410=1,$O$3,IF(P410=2,$O$4,$O$5))</f>
        <v>0</v>
      </c>
    </row>
    <row r="411">
      <c r="A411" s="1" t="s">
        <v>664</v>
      </c>
      <c r="E411" s="27" t="s">
        <v>661</v>
      </c>
    </row>
    <row r="412">
      <c r="A412" s="1" t="s">
        <v>665</v>
      </c>
      <c r="E412" s="33" t="s">
        <v>4522</v>
      </c>
    </row>
    <row r="413" ht="38.25">
      <c r="A413" s="1" t="s">
        <v>666</v>
      </c>
      <c r="E413" s="27" t="s">
        <v>4293</v>
      </c>
    </row>
    <row r="414">
      <c r="A414" s="1" t="s">
        <v>659</v>
      </c>
      <c r="B414" s="1">
        <v>100</v>
      </c>
      <c r="C414" s="26" t="s">
        <v>2000</v>
      </c>
      <c r="D414" t="s">
        <v>661</v>
      </c>
      <c r="E414" s="27" t="s">
        <v>2001</v>
      </c>
      <c r="F414" s="28" t="s">
        <v>874</v>
      </c>
      <c r="G414" s="29">
        <v>8</v>
      </c>
      <c r="H414" s="28">
        <v>0</v>
      </c>
      <c r="I414" s="30">
        <f>ROUND(G414*H414,P4)</f>
        <v>0</v>
      </c>
      <c r="L414" s="31">
        <v>0</v>
      </c>
      <c r="M414" s="24">
        <f>ROUND(G414*L414,P4)</f>
        <v>0</v>
      </c>
      <c r="N414" s="25" t="s">
        <v>1345</v>
      </c>
      <c r="O414" s="32">
        <f>M414*AA414</f>
        <v>0</v>
      </c>
      <c r="P414" s="1">
        <v>3</v>
      </c>
      <c r="AA414" s="1">
        <f>IF(P414=1,$O$3,IF(P414=2,$O$4,$O$5))</f>
        <v>0</v>
      </c>
    </row>
    <row r="415">
      <c r="A415" s="1" t="s">
        <v>664</v>
      </c>
      <c r="E415" s="27" t="s">
        <v>661</v>
      </c>
    </row>
    <row r="416">
      <c r="A416" s="1" t="s">
        <v>665</v>
      </c>
      <c r="E416" s="33" t="s">
        <v>4522</v>
      </c>
    </row>
    <row r="417" ht="38.25">
      <c r="A417" s="1" t="s">
        <v>666</v>
      </c>
      <c r="E417" s="27" t="s">
        <v>4294</v>
      </c>
    </row>
    <row r="418">
      <c r="A418" s="1" t="s">
        <v>659</v>
      </c>
      <c r="B418" s="1">
        <v>101</v>
      </c>
      <c r="C418" s="26" t="s">
        <v>2003</v>
      </c>
      <c r="D418" t="s">
        <v>661</v>
      </c>
      <c r="E418" s="27" t="s">
        <v>2004</v>
      </c>
      <c r="F418" s="28" t="s">
        <v>874</v>
      </c>
      <c r="G418" s="29">
        <v>8</v>
      </c>
      <c r="H418" s="28">
        <v>0</v>
      </c>
      <c r="I418" s="30">
        <f>ROUND(G418*H418,P4)</f>
        <v>0</v>
      </c>
      <c r="L418" s="31">
        <v>0</v>
      </c>
      <c r="M418" s="24">
        <f>ROUND(G418*L418,P4)</f>
        <v>0</v>
      </c>
      <c r="N418" s="25" t="s">
        <v>1345</v>
      </c>
      <c r="O418" s="32">
        <f>M418*AA418</f>
        <v>0</v>
      </c>
      <c r="P418" s="1">
        <v>3</v>
      </c>
      <c r="AA418" s="1">
        <f>IF(P418=1,$O$3,IF(P418=2,$O$4,$O$5))</f>
        <v>0</v>
      </c>
    </row>
    <row r="419">
      <c r="A419" s="1" t="s">
        <v>664</v>
      </c>
      <c r="E419" s="27" t="s">
        <v>661</v>
      </c>
    </row>
    <row r="420">
      <c r="A420" s="1" t="s">
        <v>665</v>
      </c>
      <c r="E420" s="33" t="s">
        <v>4522</v>
      </c>
    </row>
    <row r="421" ht="38.25">
      <c r="A421" s="1" t="s">
        <v>666</v>
      </c>
      <c r="E421" s="27" t="s">
        <v>5004</v>
      </c>
    </row>
    <row r="422">
      <c r="A422" s="1" t="s">
        <v>659</v>
      </c>
      <c r="B422" s="1">
        <v>102</v>
      </c>
      <c r="C422" s="26" t="s">
        <v>5359</v>
      </c>
      <c r="D422" t="s">
        <v>661</v>
      </c>
      <c r="E422" s="27" t="s">
        <v>5360</v>
      </c>
      <c r="F422" s="28" t="s">
        <v>683</v>
      </c>
      <c r="G422" s="29">
        <v>1</v>
      </c>
      <c r="H422" s="28">
        <v>0</v>
      </c>
      <c r="I422" s="30">
        <f>ROUND(G422*H422,P4)</f>
        <v>0</v>
      </c>
      <c r="L422" s="31">
        <v>0</v>
      </c>
      <c r="M422" s="24">
        <f>ROUND(G422*L422,P4)</f>
        <v>0</v>
      </c>
      <c r="N422" s="25" t="s">
        <v>4516</v>
      </c>
      <c r="O422" s="32">
        <f>M422*AA422</f>
        <v>0</v>
      </c>
      <c r="P422" s="1">
        <v>3</v>
      </c>
      <c r="AA422" s="1">
        <f>IF(P422=1,$O$3,IF(P422=2,$O$4,$O$5))</f>
        <v>0</v>
      </c>
    </row>
    <row r="423">
      <c r="A423" s="1" t="s">
        <v>664</v>
      </c>
      <c r="E423" s="27" t="s">
        <v>661</v>
      </c>
    </row>
    <row r="424">
      <c r="A424" s="1" t="s">
        <v>665</v>
      </c>
      <c r="E424" s="33" t="s">
        <v>4522</v>
      </c>
    </row>
    <row r="425">
      <c r="A425" s="1" t="s">
        <v>666</v>
      </c>
      <c r="E425" s="27" t="s">
        <v>5361</v>
      </c>
    </row>
    <row r="426" ht="25.5">
      <c r="A426" s="1" t="s">
        <v>659</v>
      </c>
      <c r="B426" s="1">
        <v>103</v>
      </c>
      <c r="C426" s="26" t="s">
        <v>5362</v>
      </c>
      <c r="D426" t="s">
        <v>661</v>
      </c>
      <c r="E426" s="27" t="s">
        <v>5363</v>
      </c>
      <c r="F426" s="28" t="s">
        <v>683</v>
      </c>
      <c r="G426" s="29">
        <v>2</v>
      </c>
      <c r="H426" s="28">
        <v>0</v>
      </c>
      <c r="I426" s="30">
        <f>ROUND(G426*H426,P4)</f>
        <v>0</v>
      </c>
      <c r="L426" s="31">
        <v>0</v>
      </c>
      <c r="M426" s="24">
        <f>ROUND(G426*L426,P4)</f>
        <v>0</v>
      </c>
      <c r="N426" s="25" t="s">
        <v>4516</v>
      </c>
      <c r="O426" s="32">
        <f>M426*AA426</f>
        <v>0</v>
      </c>
      <c r="P426" s="1">
        <v>3</v>
      </c>
      <c r="AA426" s="1">
        <f>IF(P426=1,$O$3,IF(P426=2,$O$4,$O$5))</f>
        <v>0</v>
      </c>
    </row>
    <row r="427">
      <c r="A427" s="1" t="s">
        <v>664</v>
      </c>
      <c r="E427" s="27" t="s">
        <v>661</v>
      </c>
    </row>
    <row r="428">
      <c r="A428" s="1" t="s">
        <v>665</v>
      </c>
      <c r="E428" s="33" t="s">
        <v>4522</v>
      </c>
    </row>
    <row r="429" ht="38.25">
      <c r="A429" s="1" t="s">
        <v>666</v>
      </c>
      <c r="E429" s="27" t="s">
        <v>4523</v>
      </c>
    </row>
    <row r="430">
      <c r="A430" s="1" t="s">
        <v>659</v>
      </c>
      <c r="B430" s="1">
        <v>104</v>
      </c>
      <c r="C430" s="26" t="s">
        <v>4789</v>
      </c>
      <c r="D430" t="s">
        <v>661</v>
      </c>
      <c r="E430" s="27" t="s">
        <v>4790</v>
      </c>
      <c r="F430" s="28" t="s">
        <v>683</v>
      </c>
      <c r="G430" s="29">
        <v>1</v>
      </c>
      <c r="H430" s="28">
        <v>0</v>
      </c>
      <c r="I430" s="30">
        <f>ROUND(G430*H430,P4)</f>
        <v>0</v>
      </c>
      <c r="L430" s="31">
        <v>0</v>
      </c>
      <c r="M430" s="24">
        <f>ROUND(G430*L430,P4)</f>
        <v>0</v>
      </c>
      <c r="N430" s="25" t="s">
        <v>4516</v>
      </c>
      <c r="O430" s="32">
        <f>M430*AA430</f>
        <v>0</v>
      </c>
      <c r="P430" s="1">
        <v>3</v>
      </c>
      <c r="AA430" s="1">
        <f>IF(P430=1,$O$3,IF(P430=2,$O$4,$O$5))</f>
        <v>0</v>
      </c>
    </row>
    <row r="431">
      <c r="A431" s="1" t="s">
        <v>664</v>
      </c>
      <c r="E431" s="27" t="s">
        <v>661</v>
      </c>
    </row>
    <row r="432">
      <c r="A432" s="1" t="s">
        <v>665</v>
      </c>
      <c r="E432" s="33" t="s">
        <v>4522</v>
      </c>
    </row>
    <row r="433" ht="153">
      <c r="A433" s="1" t="s">
        <v>666</v>
      </c>
      <c r="E433" s="27" t="s">
        <v>4791</v>
      </c>
    </row>
    <row r="434">
      <c r="A434" s="1" t="s">
        <v>656</v>
      </c>
      <c r="C434" s="22" t="s">
        <v>4295</v>
      </c>
      <c r="E434" s="23" t="s">
        <v>4296</v>
      </c>
      <c r="L434" s="24">
        <f>SUMIFS(L435:L442,A435:A442,"P")</f>
        <v>0</v>
      </c>
      <c r="M434" s="24">
        <f>SUMIFS(M435:M442,A435:A442,"P")</f>
        <v>0</v>
      </c>
      <c r="N434" s="25"/>
    </row>
    <row r="435" ht="25.5">
      <c r="A435" s="1" t="s">
        <v>659</v>
      </c>
      <c r="B435" s="1">
        <v>105</v>
      </c>
      <c r="C435" s="26" t="s">
        <v>5265</v>
      </c>
      <c r="D435" t="s">
        <v>661</v>
      </c>
      <c r="E435" s="27" t="s">
        <v>5266</v>
      </c>
      <c r="F435" s="28" t="s">
        <v>683</v>
      </c>
      <c r="G435" s="29">
        <v>1</v>
      </c>
      <c r="H435" s="28">
        <v>0</v>
      </c>
      <c r="I435" s="30">
        <f>ROUND(G435*H435,P4)</f>
        <v>0</v>
      </c>
      <c r="L435" s="31">
        <v>0</v>
      </c>
      <c r="M435" s="24">
        <f>ROUND(G435*L435,P4)</f>
        <v>0</v>
      </c>
      <c r="N435" s="25" t="s">
        <v>1345</v>
      </c>
      <c r="O435" s="32">
        <f>M435*AA435</f>
        <v>0</v>
      </c>
      <c r="P435" s="1">
        <v>3</v>
      </c>
      <c r="AA435" s="1">
        <f>IF(P435=1,$O$3,IF(P435=2,$O$4,$O$5))</f>
        <v>0</v>
      </c>
    </row>
    <row r="436">
      <c r="A436" s="1" t="s">
        <v>664</v>
      </c>
      <c r="E436" s="27" t="s">
        <v>661</v>
      </c>
    </row>
    <row r="437">
      <c r="A437" s="1" t="s">
        <v>665</v>
      </c>
      <c r="E437" s="33" t="s">
        <v>4522</v>
      </c>
    </row>
    <row r="438" ht="51">
      <c r="A438" s="1" t="s">
        <v>666</v>
      </c>
      <c r="E438" s="27" t="s">
        <v>4920</v>
      </c>
    </row>
    <row r="439">
      <c r="A439" s="1" t="s">
        <v>659</v>
      </c>
      <c r="B439" s="1">
        <v>106</v>
      </c>
      <c r="C439" s="26" t="s">
        <v>4929</v>
      </c>
      <c r="D439" t="s">
        <v>661</v>
      </c>
      <c r="E439" s="27" t="s">
        <v>4930</v>
      </c>
      <c r="F439" s="28" t="s">
        <v>677</v>
      </c>
      <c r="G439" s="29">
        <v>2</v>
      </c>
      <c r="H439" s="28">
        <v>0</v>
      </c>
      <c r="I439" s="30">
        <f>ROUND(G439*H439,P4)</f>
        <v>0</v>
      </c>
      <c r="L439" s="31">
        <v>0</v>
      </c>
      <c r="M439" s="24">
        <f>ROUND(G439*L439,P4)</f>
        <v>0</v>
      </c>
      <c r="N439" s="25" t="s">
        <v>1345</v>
      </c>
      <c r="O439" s="32">
        <f>M439*AA439</f>
        <v>0</v>
      </c>
      <c r="P439" s="1">
        <v>3</v>
      </c>
      <c r="AA439" s="1">
        <f>IF(P439=1,$O$3,IF(P439=2,$O$4,$O$5))</f>
        <v>0</v>
      </c>
    </row>
    <row r="440">
      <c r="A440" s="1" t="s">
        <v>664</v>
      </c>
      <c r="E440" s="27" t="s">
        <v>661</v>
      </c>
    </row>
    <row r="441">
      <c r="A441" s="1" t="s">
        <v>665</v>
      </c>
      <c r="E441" s="33" t="s">
        <v>5292</v>
      </c>
    </row>
    <row r="442" ht="25.5">
      <c r="A442" s="1" t="s">
        <v>666</v>
      </c>
      <c r="E442" s="27" t="s">
        <v>4931</v>
      </c>
    </row>
    <row r="443">
      <c r="A443" s="1" t="s">
        <v>656</v>
      </c>
      <c r="C443" s="22" t="s">
        <v>900</v>
      </c>
      <c r="E443" s="23" t="s">
        <v>2924</v>
      </c>
      <c r="L443" s="24">
        <f>SUMIFS(L444:L467,A444:A467,"P")</f>
        <v>0</v>
      </c>
      <c r="M443" s="24">
        <f>SUMIFS(M444:M467,A444:A467,"P")</f>
        <v>0</v>
      </c>
      <c r="N443" s="25"/>
    </row>
    <row r="444" ht="25.5">
      <c r="A444" s="1" t="s">
        <v>659</v>
      </c>
      <c r="B444" s="1">
        <v>107</v>
      </c>
      <c r="C444" s="26" t="s">
        <v>4648</v>
      </c>
      <c r="D444" t="s">
        <v>903</v>
      </c>
      <c r="E444" s="27" t="s">
        <v>4649</v>
      </c>
      <c r="F444" s="28" t="s">
        <v>905</v>
      </c>
      <c r="G444" s="29">
        <v>1</v>
      </c>
      <c r="H444" s="28">
        <v>0</v>
      </c>
      <c r="I444" s="30">
        <f>ROUND(G444*H444,P4)</f>
        <v>0</v>
      </c>
      <c r="L444" s="31">
        <v>0</v>
      </c>
      <c r="M444" s="24">
        <f>ROUND(G444*L444,P4)</f>
        <v>0</v>
      </c>
      <c r="N444" s="25" t="s">
        <v>4516</v>
      </c>
      <c r="O444" s="32">
        <f>M444*AA444</f>
        <v>0</v>
      </c>
      <c r="P444" s="1">
        <v>3</v>
      </c>
      <c r="AA444" s="1">
        <f>IF(P444=1,$O$3,IF(P444=2,$O$4,$O$5))</f>
        <v>0</v>
      </c>
    </row>
    <row r="445" ht="25.5">
      <c r="A445" s="1" t="s">
        <v>664</v>
      </c>
      <c r="E445" s="27" t="s">
        <v>4650</v>
      </c>
    </row>
    <row r="446">
      <c r="A446" s="1" t="s">
        <v>665</v>
      </c>
      <c r="E446" s="33" t="s">
        <v>4522</v>
      </c>
    </row>
    <row r="447" ht="153">
      <c r="A447" s="1" t="s">
        <v>666</v>
      </c>
      <c r="E447" s="27" t="s">
        <v>908</v>
      </c>
    </row>
    <row r="448" ht="25.5">
      <c r="A448" s="1" t="s">
        <v>659</v>
      </c>
      <c r="B448" s="1">
        <v>108</v>
      </c>
      <c r="C448" s="26" t="s">
        <v>1890</v>
      </c>
      <c r="D448" t="s">
        <v>903</v>
      </c>
      <c r="E448" s="27" t="s">
        <v>1891</v>
      </c>
      <c r="F448" s="28" t="s">
        <v>905</v>
      </c>
      <c r="G448" s="29">
        <v>0.10000000000000001</v>
      </c>
      <c r="H448" s="28">
        <v>0</v>
      </c>
      <c r="I448" s="30">
        <f>ROUND(G448*H448,P4)</f>
        <v>0</v>
      </c>
      <c r="L448" s="31">
        <v>0</v>
      </c>
      <c r="M448" s="24">
        <f>ROUND(G448*L448,P4)</f>
        <v>0</v>
      </c>
      <c r="N448" s="25" t="s">
        <v>4516</v>
      </c>
      <c r="O448" s="32">
        <f>M448*AA448</f>
        <v>0</v>
      </c>
      <c r="P448" s="1">
        <v>3</v>
      </c>
      <c r="AA448" s="1">
        <f>IF(P448=1,$O$3,IF(P448=2,$O$4,$O$5))</f>
        <v>0</v>
      </c>
    </row>
    <row r="449" ht="25.5">
      <c r="A449" s="1" t="s">
        <v>664</v>
      </c>
      <c r="E449" s="27" t="s">
        <v>1892</v>
      </c>
    </row>
    <row r="450">
      <c r="A450" s="1" t="s">
        <v>665</v>
      </c>
      <c r="E450" s="33" t="s">
        <v>4522</v>
      </c>
    </row>
    <row r="451" ht="153">
      <c r="A451" s="1" t="s">
        <v>666</v>
      </c>
      <c r="E451" s="27" t="s">
        <v>913</v>
      </c>
    </row>
    <row r="452" ht="25.5">
      <c r="A452" s="1" t="s">
        <v>659</v>
      </c>
      <c r="B452" s="1">
        <v>109</v>
      </c>
      <c r="C452" s="26" t="s">
        <v>4652</v>
      </c>
      <c r="D452" t="s">
        <v>903</v>
      </c>
      <c r="E452" s="27" t="s">
        <v>4653</v>
      </c>
      <c r="F452" s="28" t="s">
        <v>905</v>
      </c>
      <c r="G452" s="29">
        <v>0.10000000000000001</v>
      </c>
      <c r="H452" s="28">
        <v>0</v>
      </c>
      <c r="I452" s="30">
        <f>ROUND(G452*H452,P4)</f>
        <v>0</v>
      </c>
      <c r="L452" s="31">
        <v>0</v>
      </c>
      <c r="M452" s="24">
        <f>ROUND(G452*L452,P4)</f>
        <v>0</v>
      </c>
      <c r="N452" s="25" t="s">
        <v>4516</v>
      </c>
      <c r="O452" s="32">
        <f>M452*AA452</f>
        <v>0</v>
      </c>
      <c r="P452" s="1">
        <v>3</v>
      </c>
      <c r="AA452" s="1">
        <f>IF(P452=1,$O$3,IF(P452=2,$O$4,$O$5))</f>
        <v>0</v>
      </c>
    </row>
    <row r="453" ht="38.25">
      <c r="A453" s="1" t="s">
        <v>664</v>
      </c>
      <c r="E453" s="27" t="s">
        <v>916</v>
      </c>
    </row>
    <row r="454">
      <c r="A454" s="1" t="s">
        <v>665</v>
      </c>
      <c r="E454" s="33" t="s">
        <v>4522</v>
      </c>
    </row>
    <row r="455" ht="153">
      <c r="A455" s="1" t="s">
        <v>666</v>
      </c>
      <c r="E455" s="27" t="s">
        <v>913</v>
      </c>
    </row>
    <row r="456" ht="38.25">
      <c r="A456" s="1" t="s">
        <v>659</v>
      </c>
      <c r="B456" s="1">
        <v>110</v>
      </c>
      <c r="C456" s="26" t="s">
        <v>909</v>
      </c>
      <c r="D456" t="s">
        <v>903</v>
      </c>
      <c r="E456" s="27" t="s">
        <v>910</v>
      </c>
      <c r="F456" s="28" t="s">
        <v>905</v>
      </c>
      <c r="G456" s="29">
        <v>2</v>
      </c>
      <c r="H456" s="28">
        <v>0</v>
      </c>
      <c r="I456" s="30">
        <f>ROUND(G456*H456,P4)</f>
        <v>0</v>
      </c>
      <c r="L456" s="31">
        <v>0</v>
      </c>
      <c r="M456" s="24">
        <f>ROUND(G456*L456,P4)</f>
        <v>0</v>
      </c>
      <c r="N456" s="25" t="s">
        <v>4516</v>
      </c>
      <c r="O456" s="32">
        <f>M456*AA456</f>
        <v>0</v>
      </c>
      <c r="P456" s="1">
        <v>3</v>
      </c>
      <c r="AA456" s="1">
        <f>IF(P456=1,$O$3,IF(P456=2,$O$4,$O$5))</f>
        <v>0</v>
      </c>
    </row>
    <row r="457" ht="38.25">
      <c r="A457" s="1" t="s">
        <v>664</v>
      </c>
      <c r="E457" s="27" t="s">
        <v>911</v>
      </c>
    </row>
    <row r="458">
      <c r="A458" s="1" t="s">
        <v>665</v>
      </c>
      <c r="E458" s="33" t="s">
        <v>4522</v>
      </c>
    </row>
    <row r="459" ht="153">
      <c r="A459" s="1" t="s">
        <v>666</v>
      </c>
      <c r="E459" s="27" t="s">
        <v>913</v>
      </c>
    </row>
    <row r="460" ht="25.5">
      <c r="A460" s="1" t="s">
        <v>659</v>
      </c>
      <c r="B460" s="1">
        <v>111</v>
      </c>
      <c r="C460" s="26" t="s">
        <v>918</v>
      </c>
      <c r="D460" t="s">
        <v>903</v>
      </c>
      <c r="E460" s="27" t="s">
        <v>919</v>
      </c>
      <c r="F460" s="28" t="s">
        <v>905</v>
      </c>
      <c r="G460" s="29">
        <v>1</v>
      </c>
      <c r="H460" s="28">
        <v>0</v>
      </c>
      <c r="I460" s="30">
        <f>ROUND(G460*H460,P4)</f>
        <v>0</v>
      </c>
      <c r="L460" s="31">
        <v>0</v>
      </c>
      <c r="M460" s="24">
        <f>ROUND(G460*L460,P4)</f>
        <v>0</v>
      </c>
      <c r="N460" s="25" t="s">
        <v>4516</v>
      </c>
      <c r="O460" s="32">
        <f>M460*AA460</f>
        <v>0</v>
      </c>
      <c r="P460" s="1">
        <v>3</v>
      </c>
      <c r="AA460" s="1">
        <f>IF(P460=1,$O$3,IF(P460=2,$O$4,$O$5))</f>
        <v>0</v>
      </c>
    </row>
    <row r="461" ht="38.25">
      <c r="A461" s="1" t="s">
        <v>664</v>
      </c>
      <c r="E461" s="27" t="s">
        <v>920</v>
      </c>
    </row>
    <row r="462">
      <c r="A462" s="1" t="s">
        <v>665</v>
      </c>
      <c r="E462" s="33" t="s">
        <v>4522</v>
      </c>
    </row>
    <row r="463" ht="153">
      <c r="A463" s="1" t="s">
        <v>666</v>
      </c>
      <c r="E463" s="27" t="s">
        <v>908</v>
      </c>
    </row>
    <row r="464" ht="25.5">
      <c r="A464" s="1" t="s">
        <v>659</v>
      </c>
      <c r="B464" s="1">
        <v>112</v>
      </c>
      <c r="C464" s="26" t="s">
        <v>922</v>
      </c>
      <c r="D464" t="s">
        <v>903</v>
      </c>
      <c r="E464" s="27" t="s">
        <v>923</v>
      </c>
      <c r="F464" s="28" t="s">
        <v>905</v>
      </c>
      <c r="G464" s="29">
        <v>0.10000000000000001</v>
      </c>
      <c r="H464" s="28">
        <v>0</v>
      </c>
      <c r="I464" s="30">
        <f>ROUND(G464*H464,P4)</f>
        <v>0</v>
      </c>
      <c r="L464" s="31">
        <v>0</v>
      </c>
      <c r="M464" s="24">
        <f>ROUND(G464*L464,P4)</f>
        <v>0</v>
      </c>
      <c r="N464" s="25" t="s">
        <v>4516</v>
      </c>
      <c r="O464" s="32">
        <f>M464*AA464</f>
        <v>0</v>
      </c>
      <c r="P464" s="1">
        <v>3</v>
      </c>
      <c r="AA464" s="1">
        <f>IF(P464=1,$O$3,IF(P464=2,$O$4,$O$5))</f>
        <v>0</v>
      </c>
    </row>
    <row r="465" ht="38.25">
      <c r="A465" s="1" t="s">
        <v>664</v>
      </c>
      <c r="E465" s="27" t="s">
        <v>920</v>
      </c>
    </row>
    <row r="466">
      <c r="A466" s="1" t="s">
        <v>665</v>
      </c>
      <c r="E466" s="33" t="s">
        <v>4522</v>
      </c>
    </row>
    <row r="467" ht="153">
      <c r="A467" s="1" t="s">
        <v>666</v>
      </c>
      <c r="E467" s="27" t="s">
        <v>908</v>
      </c>
    </row>
  </sheetData>
  <sheetProtection sheet="1" objects="1" scenarios="1" spinCount="100000" saltValue="Br709s2posONZPK5s51rgB4S9I8lnNvT7W0zSPLtYcsf6veobgNCyg4YRRXlcZQUaB94hVW49GmETcINoUO/kg==" hashValue="emNOH0sjvfhxXEC1xB4zHEezD8wJL5Zq/e8JSknvVrTddA+E0ZLlakXbX9cK3+Bi9R1ZH8pjw+vZ2PJvbh+u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COUNTIFS(L8:L339,"=0",A8:A339,"P")+COUNTIFS(L8:L339,"",A8:A339,"P")+SUM(Q8:Q339)</f>
        <v>0</v>
      </c>
    </row>
    <row r="8">
      <c r="A8" s="1" t="s">
        <v>654</v>
      </c>
      <c r="C8" s="22" t="s">
        <v>5364</v>
      </c>
      <c r="E8" s="23" t="s">
        <v>211</v>
      </c>
      <c r="L8" s="24">
        <f>L9+L22+L79+L100+L177+L190+L215+L220+L309+L318</f>
        <v>0</v>
      </c>
      <c r="M8" s="24">
        <f>M9+M22+M79+M100+M177+M190+M215+M220+M309+M318</f>
        <v>0</v>
      </c>
      <c r="N8" s="25"/>
    </row>
    <row r="9">
      <c r="A9" s="1" t="s">
        <v>656</v>
      </c>
      <c r="C9" s="22" t="s">
        <v>657</v>
      </c>
      <c r="E9" s="23" t="s">
        <v>658</v>
      </c>
      <c r="L9" s="24">
        <f>SUMIFS(L10:L21,A10:A21,"P")</f>
        <v>0</v>
      </c>
      <c r="M9" s="24">
        <f>SUMIFS(M10:M21,A10:A21,"P")</f>
        <v>0</v>
      </c>
      <c r="N9" s="25"/>
    </row>
    <row r="10">
      <c r="A10" s="1" t="s">
        <v>659</v>
      </c>
      <c r="B10" s="1">
        <v>1</v>
      </c>
      <c r="C10" s="26" t="s">
        <v>5280</v>
      </c>
      <c r="D10" t="s">
        <v>661</v>
      </c>
      <c r="E10" s="27" t="s">
        <v>5281</v>
      </c>
      <c r="F10" s="28" t="s">
        <v>677</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5365</v>
      </c>
    </row>
    <row r="13" ht="38.25">
      <c r="A13" s="1" t="s">
        <v>666</v>
      </c>
      <c r="E13" s="27" t="s">
        <v>5283</v>
      </c>
    </row>
    <row r="14">
      <c r="A14" s="1" t="s">
        <v>659</v>
      </c>
      <c r="B14" s="1">
        <v>2</v>
      </c>
      <c r="C14" s="26" t="s">
        <v>5284</v>
      </c>
      <c r="D14" t="s">
        <v>661</v>
      </c>
      <c r="E14" s="27" t="s">
        <v>5285</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5366</v>
      </c>
    </row>
    <row r="17" ht="38.25">
      <c r="A17" s="1" t="s">
        <v>666</v>
      </c>
      <c r="E17" s="27" t="s">
        <v>5286</v>
      </c>
    </row>
    <row r="18">
      <c r="A18" s="1" t="s">
        <v>659</v>
      </c>
      <c r="B18" s="1">
        <v>3</v>
      </c>
      <c r="C18" s="26" t="s">
        <v>5367</v>
      </c>
      <c r="D18" t="s">
        <v>661</v>
      </c>
      <c r="E18" s="27" t="s">
        <v>5368</v>
      </c>
      <c r="F18" s="28" t="s">
        <v>663</v>
      </c>
      <c r="G18" s="29">
        <v>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5366</v>
      </c>
    </row>
    <row r="21" ht="76.5">
      <c r="A21" s="1" t="s">
        <v>666</v>
      </c>
      <c r="E21" s="27" t="s">
        <v>5369</v>
      </c>
    </row>
    <row r="22">
      <c r="A22" s="1" t="s">
        <v>656</v>
      </c>
      <c r="C22" s="22" t="s">
        <v>4504</v>
      </c>
      <c r="E22" s="23" t="s">
        <v>4058</v>
      </c>
      <c r="L22" s="24">
        <f>SUMIFS(L23:L78,A23:A78,"P")</f>
        <v>0</v>
      </c>
      <c r="M22" s="24">
        <f>SUMIFS(M23:M78,A23:A78,"P")</f>
        <v>0</v>
      </c>
      <c r="N22" s="25"/>
    </row>
    <row r="23">
      <c r="A23" s="1" t="s">
        <v>659</v>
      </c>
      <c r="B23" s="1">
        <v>4</v>
      </c>
      <c r="C23" s="26" t="s">
        <v>5370</v>
      </c>
      <c r="D23" t="s">
        <v>661</v>
      </c>
      <c r="E23" s="27" t="s">
        <v>5371</v>
      </c>
      <c r="F23" s="28" t="s">
        <v>683</v>
      </c>
      <c r="G23" s="29">
        <v>4</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5372</v>
      </c>
    </row>
    <row r="26" ht="51">
      <c r="A26" s="1" t="s">
        <v>666</v>
      </c>
      <c r="E26" s="27" t="s">
        <v>4670</v>
      </c>
    </row>
    <row r="27" ht="25.5">
      <c r="A27" s="1" t="s">
        <v>659</v>
      </c>
      <c r="B27" s="1">
        <v>5</v>
      </c>
      <c r="C27" s="26" t="s">
        <v>1579</v>
      </c>
      <c r="D27" t="s">
        <v>661</v>
      </c>
      <c r="E27" s="27" t="s">
        <v>1580</v>
      </c>
      <c r="F27" s="28" t="s">
        <v>670</v>
      </c>
      <c r="G27" s="29">
        <v>5</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5372</v>
      </c>
    </row>
    <row r="30" ht="51">
      <c r="A30" s="1" t="s">
        <v>666</v>
      </c>
      <c r="E30" s="27" t="s">
        <v>5373</v>
      </c>
    </row>
    <row r="31" ht="25.5">
      <c r="A31" s="1" t="s">
        <v>659</v>
      </c>
      <c r="B31" s="1">
        <v>6</v>
      </c>
      <c r="C31" s="26" t="s">
        <v>5374</v>
      </c>
      <c r="D31" t="s">
        <v>661</v>
      </c>
      <c r="E31" s="27" t="s">
        <v>5375</v>
      </c>
      <c r="F31" s="28" t="s">
        <v>670</v>
      </c>
      <c r="G31" s="29">
        <v>20</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5372</v>
      </c>
    </row>
    <row r="34" ht="38.25">
      <c r="A34" s="1" t="s">
        <v>666</v>
      </c>
      <c r="E34" s="27" t="s">
        <v>4802</v>
      </c>
    </row>
    <row r="35" ht="25.5">
      <c r="A35" s="1" t="s">
        <v>659</v>
      </c>
      <c r="B35" s="1">
        <v>7</v>
      </c>
      <c r="C35" s="26" t="s">
        <v>3335</v>
      </c>
      <c r="D35" t="s">
        <v>661</v>
      </c>
      <c r="E35" s="27" t="s">
        <v>3336</v>
      </c>
      <c r="F35" s="28" t="s">
        <v>670</v>
      </c>
      <c r="G35" s="29">
        <v>80</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5372</v>
      </c>
    </row>
    <row r="38" ht="38.25">
      <c r="A38" s="1" t="s">
        <v>666</v>
      </c>
      <c r="E38" s="27" t="s">
        <v>4802</v>
      </c>
    </row>
    <row r="39" ht="25.5">
      <c r="A39" s="1" t="s">
        <v>659</v>
      </c>
      <c r="B39" s="1">
        <v>8</v>
      </c>
      <c r="C39" s="26" t="s">
        <v>1586</v>
      </c>
      <c r="D39" t="s">
        <v>661</v>
      </c>
      <c r="E39" s="27" t="s">
        <v>1587</v>
      </c>
      <c r="F39" s="28" t="s">
        <v>670</v>
      </c>
      <c r="G39" s="29">
        <v>20</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5372</v>
      </c>
    </row>
    <row r="42" ht="25.5">
      <c r="A42" s="1" t="s">
        <v>666</v>
      </c>
      <c r="E42" s="27" t="s">
        <v>4209</v>
      </c>
    </row>
    <row r="43" ht="25.5">
      <c r="A43" s="1" t="s">
        <v>659</v>
      </c>
      <c r="B43" s="1">
        <v>9</v>
      </c>
      <c r="C43" s="26" t="s">
        <v>3340</v>
      </c>
      <c r="D43" t="s">
        <v>661</v>
      </c>
      <c r="E43" s="27" t="s">
        <v>3341</v>
      </c>
      <c r="F43" s="28" t="s">
        <v>670</v>
      </c>
      <c r="G43" s="29">
        <v>20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5372</v>
      </c>
    </row>
    <row r="46" ht="25.5">
      <c r="A46" s="1" t="s">
        <v>666</v>
      </c>
      <c r="E46" s="27" t="s">
        <v>4209</v>
      </c>
    </row>
    <row r="47">
      <c r="A47" s="1" t="s">
        <v>659</v>
      </c>
      <c r="B47" s="1">
        <v>10</v>
      </c>
      <c r="C47" s="26" t="s">
        <v>2852</v>
      </c>
      <c r="D47" t="s">
        <v>661</v>
      </c>
      <c r="E47" s="27" t="s">
        <v>2853</v>
      </c>
      <c r="F47" s="28" t="s">
        <v>670</v>
      </c>
      <c r="G47" s="29">
        <v>20</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5372</v>
      </c>
    </row>
    <row r="50" ht="25.5">
      <c r="A50" s="1" t="s">
        <v>666</v>
      </c>
      <c r="E50" s="27" t="s">
        <v>4209</v>
      </c>
    </row>
    <row r="51">
      <c r="A51" s="1" t="s">
        <v>659</v>
      </c>
      <c r="B51" s="1">
        <v>11</v>
      </c>
      <c r="C51" s="26" t="s">
        <v>5018</v>
      </c>
      <c r="D51" t="s">
        <v>661</v>
      </c>
      <c r="E51" s="27" t="s">
        <v>5019</v>
      </c>
      <c r="F51" s="28" t="s">
        <v>670</v>
      </c>
      <c r="G51" s="29">
        <v>20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5372</v>
      </c>
    </row>
    <row r="54" ht="25.5">
      <c r="A54" s="1" t="s">
        <v>666</v>
      </c>
      <c r="E54" s="27" t="s">
        <v>4209</v>
      </c>
    </row>
    <row r="55">
      <c r="A55" s="1" t="s">
        <v>659</v>
      </c>
      <c r="B55" s="1">
        <v>12</v>
      </c>
      <c r="C55" s="26" t="s">
        <v>4808</v>
      </c>
      <c r="D55" t="s">
        <v>661</v>
      </c>
      <c r="E55" s="27" t="s">
        <v>4809</v>
      </c>
      <c r="F55" s="28" t="s">
        <v>683</v>
      </c>
      <c r="G55" s="29">
        <v>60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5372</v>
      </c>
    </row>
    <row r="58" ht="25.5">
      <c r="A58" s="1" t="s">
        <v>666</v>
      </c>
      <c r="E58" s="27" t="s">
        <v>4209</v>
      </c>
    </row>
    <row r="59">
      <c r="A59" s="1" t="s">
        <v>659</v>
      </c>
      <c r="B59" s="1">
        <v>13</v>
      </c>
      <c r="C59" s="26" t="s">
        <v>1845</v>
      </c>
      <c r="D59" t="s">
        <v>661</v>
      </c>
      <c r="E59" s="27" t="s">
        <v>1846</v>
      </c>
      <c r="F59" s="28" t="s">
        <v>683</v>
      </c>
      <c r="G59" s="29">
        <v>45</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5372</v>
      </c>
    </row>
    <row r="62" ht="38.25">
      <c r="A62" s="1" t="s">
        <v>666</v>
      </c>
      <c r="E62" s="27" t="s">
        <v>5293</v>
      </c>
    </row>
    <row r="63" ht="25.5">
      <c r="A63" s="1" t="s">
        <v>659</v>
      </c>
      <c r="B63" s="1">
        <v>14</v>
      </c>
      <c r="C63" s="26" t="s">
        <v>1590</v>
      </c>
      <c r="D63" t="s">
        <v>661</v>
      </c>
      <c r="E63" s="27" t="s">
        <v>1591</v>
      </c>
      <c r="F63" s="28" t="s">
        <v>683</v>
      </c>
      <c r="G63" s="29">
        <v>60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5372</v>
      </c>
    </row>
    <row r="66" ht="38.25">
      <c r="A66" s="1" t="s">
        <v>666</v>
      </c>
      <c r="E66" s="27" t="s">
        <v>967</v>
      </c>
    </row>
    <row r="67" ht="25.5">
      <c r="A67" s="1" t="s">
        <v>659</v>
      </c>
      <c r="B67" s="1">
        <v>15</v>
      </c>
      <c r="C67" s="26" t="s">
        <v>1901</v>
      </c>
      <c r="D67" t="s">
        <v>661</v>
      </c>
      <c r="E67" s="27" t="s">
        <v>1902</v>
      </c>
      <c r="F67" s="28" t="s">
        <v>683</v>
      </c>
      <c r="G67" s="29">
        <v>5</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5372</v>
      </c>
    </row>
    <row r="70" ht="38.25">
      <c r="A70" s="1" t="s">
        <v>666</v>
      </c>
      <c r="E70" s="27" t="s">
        <v>967</v>
      </c>
    </row>
    <row r="71" ht="25.5">
      <c r="A71" s="1" t="s">
        <v>659</v>
      </c>
      <c r="B71" s="1">
        <v>16</v>
      </c>
      <c r="C71" s="26" t="s">
        <v>1592</v>
      </c>
      <c r="D71" t="s">
        <v>661</v>
      </c>
      <c r="E71" s="27" t="s">
        <v>1593</v>
      </c>
      <c r="F71" s="28" t="s">
        <v>683</v>
      </c>
      <c r="G71" s="29">
        <v>45</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5372</v>
      </c>
    </row>
    <row r="74" ht="38.25">
      <c r="A74" s="1" t="s">
        <v>666</v>
      </c>
      <c r="E74" s="27" t="s">
        <v>693</v>
      </c>
    </row>
    <row r="75" ht="25.5">
      <c r="A75" s="1" t="s">
        <v>659</v>
      </c>
      <c r="B75" s="1">
        <v>17</v>
      </c>
      <c r="C75" s="26" t="s">
        <v>4328</v>
      </c>
      <c r="D75" t="s">
        <v>661</v>
      </c>
      <c r="E75" s="27" t="s">
        <v>4329</v>
      </c>
      <c r="F75" s="28" t="s">
        <v>2705</v>
      </c>
      <c r="G75" s="29">
        <v>300</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5372</v>
      </c>
    </row>
    <row r="78" ht="51">
      <c r="A78" s="1" t="s">
        <v>666</v>
      </c>
      <c r="E78" s="27" t="s">
        <v>4670</v>
      </c>
    </row>
    <row r="79">
      <c r="A79" s="1" t="s">
        <v>656</v>
      </c>
      <c r="C79" s="22" t="s">
        <v>4065</v>
      </c>
      <c r="E79" s="23" t="s">
        <v>4066</v>
      </c>
      <c r="L79" s="24">
        <f>SUMIFS(L80:L99,A80:A99,"P")</f>
        <v>0</v>
      </c>
      <c r="M79" s="24">
        <f>SUMIFS(M80:M99,A80:A99,"P")</f>
        <v>0</v>
      </c>
      <c r="N79" s="25"/>
    </row>
    <row r="80">
      <c r="A80" s="1" t="s">
        <v>659</v>
      </c>
      <c r="B80" s="1">
        <v>18</v>
      </c>
      <c r="C80" s="26" t="s">
        <v>4940</v>
      </c>
      <c r="D80" t="s">
        <v>661</v>
      </c>
      <c r="E80" s="27" t="s">
        <v>4941</v>
      </c>
      <c r="F80" s="28" t="s">
        <v>670</v>
      </c>
      <c r="G80" s="29">
        <v>80</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5372</v>
      </c>
    </row>
    <row r="83" ht="38.25">
      <c r="A83" s="1" t="s">
        <v>666</v>
      </c>
      <c r="E83" s="27" t="s">
        <v>4839</v>
      </c>
    </row>
    <row r="84">
      <c r="A84" s="1" t="s">
        <v>659</v>
      </c>
      <c r="B84" s="1">
        <v>19</v>
      </c>
      <c r="C84" s="26" t="s">
        <v>3136</v>
      </c>
      <c r="D84" t="s">
        <v>661</v>
      </c>
      <c r="E84" s="27" t="s">
        <v>3137</v>
      </c>
      <c r="F84" s="28" t="s">
        <v>683</v>
      </c>
      <c r="G84" s="29">
        <v>4</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5372</v>
      </c>
    </row>
    <row r="87" ht="25.5">
      <c r="A87" s="1" t="s">
        <v>666</v>
      </c>
      <c r="E87" s="27" t="s">
        <v>4558</v>
      </c>
    </row>
    <row r="88">
      <c r="A88" s="1" t="s">
        <v>659</v>
      </c>
      <c r="B88" s="1">
        <v>20</v>
      </c>
      <c r="C88" s="26" t="s">
        <v>3352</v>
      </c>
      <c r="D88" t="s">
        <v>661</v>
      </c>
      <c r="E88" s="27" t="s">
        <v>3353</v>
      </c>
      <c r="F88" s="28" t="s">
        <v>683</v>
      </c>
      <c r="G88" s="29">
        <v>50</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5372</v>
      </c>
    </row>
    <row r="91" ht="25.5">
      <c r="A91" s="1" t="s">
        <v>666</v>
      </c>
      <c r="E91" s="27" t="s">
        <v>4840</v>
      </c>
    </row>
    <row r="92">
      <c r="A92" s="1" t="s">
        <v>659</v>
      </c>
      <c r="B92" s="1">
        <v>21</v>
      </c>
      <c r="C92" s="26" t="s">
        <v>3356</v>
      </c>
      <c r="D92" t="s">
        <v>661</v>
      </c>
      <c r="E92" s="27" t="s">
        <v>3357</v>
      </c>
      <c r="F92" s="28" t="s">
        <v>683</v>
      </c>
      <c r="G92" s="29">
        <v>30</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5372</v>
      </c>
    </row>
    <row r="95" ht="38.25">
      <c r="A95" s="1" t="s">
        <v>666</v>
      </c>
      <c r="E95" s="27" t="s">
        <v>4221</v>
      </c>
    </row>
    <row r="96">
      <c r="A96" s="1" t="s">
        <v>659</v>
      </c>
      <c r="B96" s="1">
        <v>22</v>
      </c>
      <c r="C96" s="26" t="s">
        <v>4222</v>
      </c>
      <c r="D96" t="s">
        <v>661</v>
      </c>
      <c r="E96" s="27" t="s">
        <v>4223</v>
      </c>
      <c r="F96" s="28" t="s">
        <v>683</v>
      </c>
      <c r="G96" s="29">
        <v>50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5372</v>
      </c>
    </row>
    <row r="99" ht="38.25">
      <c r="A99" s="1" t="s">
        <v>666</v>
      </c>
      <c r="E99" s="27" t="s">
        <v>4224</v>
      </c>
    </row>
    <row r="100">
      <c r="A100" s="1" t="s">
        <v>656</v>
      </c>
      <c r="C100" s="22" t="s">
        <v>4507</v>
      </c>
      <c r="E100" s="23" t="s">
        <v>4226</v>
      </c>
      <c r="L100" s="24">
        <f>SUMIFS(L101:L176,A101:A176,"P")</f>
        <v>0</v>
      </c>
      <c r="M100" s="24">
        <f>SUMIFS(M101:M176,A101:A176,"P")</f>
        <v>0</v>
      </c>
      <c r="N100" s="25"/>
    </row>
    <row r="101">
      <c r="A101" s="1" t="s">
        <v>659</v>
      </c>
      <c r="B101" s="1">
        <v>23</v>
      </c>
      <c r="C101" s="26" t="s">
        <v>5301</v>
      </c>
      <c r="D101" t="s">
        <v>661</v>
      </c>
      <c r="E101" s="27" t="s">
        <v>5302</v>
      </c>
      <c r="F101" s="28" t="s">
        <v>670</v>
      </c>
      <c r="G101" s="29">
        <v>60</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4948</v>
      </c>
    </row>
    <row r="104" ht="38.25">
      <c r="A104" s="1" t="s">
        <v>666</v>
      </c>
      <c r="E104" s="27" t="s">
        <v>4228</v>
      </c>
    </row>
    <row r="105" ht="25.5">
      <c r="A105" s="1" t="s">
        <v>659</v>
      </c>
      <c r="B105" s="1">
        <v>24</v>
      </c>
      <c r="C105" s="26" t="s">
        <v>5376</v>
      </c>
      <c r="D105" t="s">
        <v>661</v>
      </c>
      <c r="E105" s="27" t="s">
        <v>5377</v>
      </c>
      <c r="F105" s="28" t="s">
        <v>683</v>
      </c>
      <c r="G105" s="29">
        <v>6</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4948</v>
      </c>
    </row>
    <row r="108" ht="38.25">
      <c r="A108" s="1" t="s">
        <v>666</v>
      </c>
      <c r="E108" s="27" t="s">
        <v>4233</v>
      </c>
    </row>
    <row r="109" ht="38.25">
      <c r="A109" s="1" t="s">
        <v>659</v>
      </c>
      <c r="B109" s="1">
        <v>25</v>
      </c>
      <c r="C109" s="26" t="s">
        <v>5305</v>
      </c>
      <c r="D109" t="s">
        <v>661</v>
      </c>
      <c r="E109" s="27" t="s">
        <v>5306</v>
      </c>
      <c r="F109" s="28" t="s">
        <v>683</v>
      </c>
      <c r="G109" s="29">
        <v>2</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c r="A111" s="1" t="s">
        <v>665</v>
      </c>
      <c r="E111" s="33" t="s">
        <v>4948</v>
      </c>
    </row>
    <row r="112" ht="38.25">
      <c r="A112" s="1" t="s">
        <v>666</v>
      </c>
      <c r="E112" s="27" t="s">
        <v>4233</v>
      </c>
    </row>
    <row r="113" ht="25.5">
      <c r="A113" s="1" t="s">
        <v>659</v>
      </c>
      <c r="B113" s="1">
        <v>26</v>
      </c>
      <c r="C113" s="26" t="s">
        <v>3359</v>
      </c>
      <c r="D113" t="s">
        <v>661</v>
      </c>
      <c r="E113" s="27" t="s">
        <v>3360</v>
      </c>
      <c r="F113" s="28" t="s">
        <v>670</v>
      </c>
      <c r="G113" s="29">
        <v>30</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c r="A115" s="1" t="s">
        <v>665</v>
      </c>
      <c r="E115" s="33" t="s">
        <v>4948</v>
      </c>
    </row>
    <row r="116" ht="38.25">
      <c r="A116" s="1" t="s">
        <v>666</v>
      </c>
      <c r="E116" s="27" t="s">
        <v>4228</v>
      </c>
    </row>
    <row r="117">
      <c r="A117" s="1" t="s">
        <v>659</v>
      </c>
      <c r="B117" s="1">
        <v>27</v>
      </c>
      <c r="C117" s="26" t="s">
        <v>1227</v>
      </c>
      <c r="D117" t="s">
        <v>661</v>
      </c>
      <c r="E117" s="27" t="s">
        <v>1228</v>
      </c>
      <c r="F117" s="28" t="s">
        <v>670</v>
      </c>
      <c r="G117" s="29">
        <v>55</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4948</v>
      </c>
    </row>
    <row r="120" ht="38.25">
      <c r="A120" s="1" t="s">
        <v>666</v>
      </c>
      <c r="E120" s="27" t="s">
        <v>4228</v>
      </c>
    </row>
    <row r="121">
      <c r="A121" s="1" t="s">
        <v>659</v>
      </c>
      <c r="B121" s="1">
        <v>28</v>
      </c>
      <c r="C121" s="26" t="s">
        <v>968</v>
      </c>
      <c r="D121" t="s">
        <v>661</v>
      </c>
      <c r="E121" s="27" t="s">
        <v>969</v>
      </c>
      <c r="F121" s="28" t="s">
        <v>670</v>
      </c>
      <c r="G121" s="29">
        <v>70</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c r="A123" s="1" t="s">
        <v>665</v>
      </c>
      <c r="E123" s="33" t="s">
        <v>4948</v>
      </c>
    </row>
    <row r="124" ht="38.25">
      <c r="A124" s="1" t="s">
        <v>666</v>
      </c>
      <c r="E124" s="27" t="s">
        <v>4228</v>
      </c>
    </row>
    <row r="125">
      <c r="A125" s="1" t="s">
        <v>659</v>
      </c>
      <c r="B125" s="1">
        <v>29</v>
      </c>
      <c r="C125" s="26" t="s">
        <v>971</v>
      </c>
      <c r="D125" t="s">
        <v>661</v>
      </c>
      <c r="E125" s="27" t="s">
        <v>972</v>
      </c>
      <c r="F125" s="28" t="s">
        <v>670</v>
      </c>
      <c r="G125" s="29">
        <v>20</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c r="A127" s="1" t="s">
        <v>665</v>
      </c>
      <c r="E127" s="33" t="s">
        <v>4948</v>
      </c>
    </row>
    <row r="128" ht="38.25">
      <c r="A128" s="1" t="s">
        <v>666</v>
      </c>
      <c r="E128" s="27" t="s">
        <v>4228</v>
      </c>
    </row>
    <row r="129">
      <c r="A129" s="1" t="s">
        <v>659</v>
      </c>
      <c r="B129" s="1">
        <v>30</v>
      </c>
      <c r="C129" s="26" t="s">
        <v>5311</v>
      </c>
      <c r="D129" t="s">
        <v>661</v>
      </c>
      <c r="E129" s="27" t="s">
        <v>5312</v>
      </c>
      <c r="F129" s="28" t="s">
        <v>670</v>
      </c>
      <c r="G129" s="29">
        <v>40</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c r="A131" s="1" t="s">
        <v>665</v>
      </c>
      <c r="E131" s="33" t="s">
        <v>4948</v>
      </c>
    </row>
    <row r="132" ht="38.25">
      <c r="A132" s="1" t="s">
        <v>666</v>
      </c>
      <c r="E132" s="27" t="s">
        <v>4228</v>
      </c>
    </row>
    <row r="133">
      <c r="A133" s="1" t="s">
        <v>659</v>
      </c>
      <c r="B133" s="1">
        <v>31</v>
      </c>
      <c r="C133" s="26" t="s">
        <v>4071</v>
      </c>
      <c r="D133" t="s">
        <v>661</v>
      </c>
      <c r="E133" s="27" t="s">
        <v>4075</v>
      </c>
      <c r="F133" s="28" t="s">
        <v>670</v>
      </c>
      <c r="G133" s="29">
        <v>30</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c r="A135" s="1" t="s">
        <v>665</v>
      </c>
      <c r="E135" s="33" t="s">
        <v>4948</v>
      </c>
    </row>
    <row r="136" ht="51">
      <c r="A136" s="1" t="s">
        <v>666</v>
      </c>
      <c r="E136" s="27" t="s">
        <v>4073</v>
      </c>
    </row>
    <row r="137">
      <c r="A137" s="1" t="s">
        <v>659</v>
      </c>
      <c r="B137" s="1">
        <v>32</v>
      </c>
      <c r="C137" s="26" t="s">
        <v>4076</v>
      </c>
      <c r="D137" t="s">
        <v>661</v>
      </c>
      <c r="E137" s="27" t="s">
        <v>4077</v>
      </c>
      <c r="F137" s="28" t="s">
        <v>683</v>
      </c>
      <c r="G137" s="29">
        <v>6</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4948</v>
      </c>
    </row>
    <row r="140" ht="38.25">
      <c r="A140" s="1" t="s">
        <v>666</v>
      </c>
      <c r="E140" s="27" t="s">
        <v>4078</v>
      </c>
    </row>
    <row r="141">
      <c r="A141" s="1" t="s">
        <v>659</v>
      </c>
      <c r="B141" s="1">
        <v>33</v>
      </c>
      <c r="C141" s="26" t="s">
        <v>4850</v>
      </c>
      <c r="D141" t="s">
        <v>661</v>
      </c>
      <c r="E141" s="27" t="s">
        <v>4851</v>
      </c>
      <c r="F141" s="28" t="s">
        <v>670</v>
      </c>
      <c r="G141" s="29">
        <v>30</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4948</v>
      </c>
    </row>
    <row r="144" ht="63.75">
      <c r="A144" s="1" t="s">
        <v>666</v>
      </c>
      <c r="E144" s="27" t="s">
        <v>4852</v>
      </c>
    </row>
    <row r="145">
      <c r="A145" s="1" t="s">
        <v>659</v>
      </c>
      <c r="B145" s="1">
        <v>34</v>
      </c>
      <c r="C145" s="26" t="s">
        <v>4082</v>
      </c>
      <c r="D145" t="s">
        <v>661</v>
      </c>
      <c r="E145" s="27" t="s">
        <v>4083</v>
      </c>
      <c r="F145" s="28" t="s">
        <v>670</v>
      </c>
      <c r="G145" s="29">
        <v>10</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4948</v>
      </c>
    </row>
    <row r="148" ht="38.25">
      <c r="A148" s="1" t="s">
        <v>666</v>
      </c>
      <c r="E148" s="27" t="s">
        <v>4081</v>
      </c>
    </row>
    <row r="149">
      <c r="A149" s="1" t="s">
        <v>659</v>
      </c>
      <c r="B149" s="1">
        <v>35</v>
      </c>
      <c r="C149" s="26" t="s">
        <v>4024</v>
      </c>
      <c r="D149" t="s">
        <v>661</v>
      </c>
      <c r="E149" s="27" t="s">
        <v>4025</v>
      </c>
      <c r="F149" s="28" t="s">
        <v>670</v>
      </c>
      <c r="G149" s="29">
        <v>30</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4948</v>
      </c>
    </row>
    <row r="152" ht="38.25">
      <c r="A152" s="1" t="s">
        <v>666</v>
      </c>
      <c r="E152" s="27" t="s">
        <v>4081</v>
      </c>
    </row>
    <row r="153">
      <c r="A153" s="1" t="s">
        <v>659</v>
      </c>
      <c r="B153" s="1">
        <v>36</v>
      </c>
      <c r="C153" s="26" t="s">
        <v>4084</v>
      </c>
      <c r="D153" t="s">
        <v>661</v>
      </c>
      <c r="E153" s="27" t="s">
        <v>4085</v>
      </c>
      <c r="F153" s="28" t="s">
        <v>670</v>
      </c>
      <c r="G153" s="29">
        <v>20</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4948</v>
      </c>
    </row>
    <row r="156" ht="38.25">
      <c r="A156" s="1" t="s">
        <v>666</v>
      </c>
      <c r="E156" s="27" t="s">
        <v>4081</v>
      </c>
    </row>
    <row r="157" ht="25.5">
      <c r="A157" s="1" t="s">
        <v>659</v>
      </c>
      <c r="B157" s="1">
        <v>37</v>
      </c>
      <c r="C157" s="26" t="s">
        <v>1376</v>
      </c>
      <c r="D157" t="s">
        <v>661</v>
      </c>
      <c r="E157" s="27" t="s">
        <v>1377</v>
      </c>
      <c r="F157" s="28" t="s">
        <v>683</v>
      </c>
      <c r="G157" s="29">
        <v>8</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4948</v>
      </c>
    </row>
    <row r="160" ht="38.25">
      <c r="A160" s="1" t="s">
        <v>666</v>
      </c>
      <c r="E160" s="27" t="s">
        <v>4233</v>
      </c>
    </row>
    <row r="161" ht="25.5">
      <c r="A161" s="1" t="s">
        <v>659</v>
      </c>
      <c r="B161" s="1">
        <v>38</v>
      </c>
      <c r="C161" s="26" t="s">
        <v>975</v>
      </c>
      <c r="D161" t="s">
        <v>661</v>
      </c>
      <c r="E161" s="27" t="s">
        <v>976</v>
      </c>
      <c r="F161" s="28" t="s">
        <v>683</v>
      </c>
      <c r="G161" s="29">
        <v>38</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4948</v>
      </c>
    </row>
    <row r="164" ht="38.25">
      <c r="A164" s="1" t="s">
        <v>666</v>
      </c>
      <c r="E164" s="27" t="s">
        <v>4233</v>
      </c>
    </row>
    <row r="165" ht="25.5">
      <c r="A165" s="1" t="s">
        <v>659</v>
      </c>
      <c r="B165" s="1">
        <v>39</v>
      </c>
      <c r="C165" s="26" t="s">
        <v>978</v>
      </c>
      <c r="D165" t="s">
        <v>661</v>
      </c>
      <c r="E165" s="27" t="s">
        <v>979</v>
      </c>
      <c r="F165" s="28" t="s">
        <v>683</v>
      </c>
      <c r="G165" s="29">
        <v>4</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4948</v>
      </c>
    </row>
    <row r="168" ht="38.25">
      <c r="A168" s="1" t="s">
        <v>666</v>
      </c>
      <c r="E168" s="27" t="s">
        <v>4233</v>
      </c>
    </row>
    <row r="169">
      <c r="A169" s="1" t="s">
        <v>659</v>
      </c>
      <c r="B169" s="1">
        <v>40</v>
      </c>
      <c r="C169" s="26" t="s">
        <v>4029</v>
      </c>
      <c r="D169" t="s">
        <v>661</v>
      </c>
      <c r="E169" s="27" t="s">
        <v>4030</v>
      </c>
      <c r="F169" s="28" t="s">
        <v>683</v>
      </c>
      <c r="G169" s="29">
        <v>50</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4948</v>
      </c>
    </row>
    <row r="172" ht="25.5">
      <c r="A172" s="1" t="s">
        <v>666</v>
      </c>
      <c r="E172" s="27" t="s">
        <v>4236</v>
      </c>
    </row>
    <row r="173">
      <c r="A173" s="1" t="s">
        <v>659</v>
      </c>
      <c r="B173" s="1">
        <v>41</v>
      </c>
      <c r="C173" s="26" t="s">
        <v>5318</v>
      </c>
      <c r="D173" t="s">
        <v>661</v>
      </c>
      <c r="E173" s="27" t="s">
        <v>5319</v>
      </c>
      <c r="F173" s="28" t="s">
        <v>683</v>
      </c>
      <c r="G173" s="29">
        <v>10</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4948</v>
      </c>
    </row>
    <row r="176" ht="25.5">
      <c r="A176" s="1" t="s">
        <v>666</v>
      </c>
      <c r="E176" s="27" t="s">
        <v>4236</v>
      </c>
    </row>
    <row r="177">
      <c r="A177" s="1" t="s">
        <v>656</v>
      </c>
      <c r="C177" s="22" t="s">
        <v>4096</v>
      </c>
      <c r="E177" s="23" t="s">
        <v>4097</v>
      </c>
      <c r="L177" s="24">
        <f>SUMIFS(L178:L189,A178:A189,"P")</f>
        <v>0</v>
      </c>
      <c r="M177" s="24">
        <f>SUMIFS(M178:M189,A178:A189,"P")</f>
        <v>0</v>
      </c>
      <c r="N177" s="25"/>
    </row>
    <row r="178">
      <c r="A178" s="1" t="s">
        <v>659</v>
      </c>
      <c r="B178" s="1">
        <v>42</v>
      </c>
      <c r="C178" s="26" t="s">
        <v>5324</v>
      </c>
      <c r="D178" t="s">
        <v>661</v>
      </c>
      <c r="E178" s="27" t="s">
        <v>5325</v>
      </c>
      <c r="F178" s="28" t="s">
        <v>683</v>
      </c>
      <c r="G178" s="29">
        <v>1</v>
      </c>
      <c r="H178" s="28">
        <v>0</v>
      </c>
      <c r="I178" s="30">
        <f>ROUND(G178*H178,P4)</f>
        <v>0</v>
      </c>
      <c r="L178" s="31">
        <v>0</v>
      </c>
      <c r="M178" s="24">
        <f>ROUND(G178*L178,P4)</f>
        <v>0</v>
      </c>
      <c r="N178" s="25" t="s">
        <v>4516</v>
      </c>
      <c r="O178" s="32">
        <f>M178*AA178</f>
        <v>0</v>
      </c>
      <c r="P178" s="1">
        <v>3</v>
      </c>
      <c r="AA178" s="1">
        <f>IF(P178=1,$O$3,IF(P178=2,$O$4,$O$5))</f>
        <v>0</v>
      </c>
    </row>
    <row r="179">
      <c r="A179" s="1" t="s">
        <v>664</v>
      </c>
      <c r="E179" s="27" t="s">
        <v>661</v>
      </c>
    </row>
    <row r="180">
      <c r="A180" s="1" t="s">
        <v>665</v>
      </c>
      <c r="E180" s="33" t="s">
        <v>5378</v>
      </c>
    </row>
    <row r="181" ht="140.25">
      <c r="A181" s="1" t="s">
        <v>666</v>
      </c>
      <c r="E181" s="27" t="s">
        <v>5379</v>
      </c>
    </row>
    <row r="182">
      <c r="A182" s="1" t="s">
        <v>659</v>
      </c>
      <c r="B182" s="1">
        <v>43</v>
      </c>
      <c r="C182" s="26" t="s">
        <v>5337</v>
      </c>
      <c r="D182" t="s">
        <v>661</v>
      </c>
      <c r="E182" s="27" t="s">
        <v>5338</v>
      </c>
      <c r="F182" s="28" t="s">
        <v>683</v>
      </c>
      <c r="G182" s="29">
        <v>1</v>
      </c>
      <c r="H182" s="28">
        <v>0</v>
      </c>
      <c r="I182" s="30">
        <f>ROUND(G182*H182,P4)</f>
        <v>0</v>
      </c>
      <c r="L182" s="31">
        <v>0</v>
      </c>
      <c r="M182" s="24">
        <f>ROUND(G182*L182,P4)</f>
        <v>0</v>
      </c>
      <c r="N182" s="25" t="s">
        <v>4516</v>
      </c>
      <c r="O182" s="32">
        <f>M182*AA182</f>
        <v>0</v>
      </c>
      <c r="P182" s="1">
        <v>3</v>
      </c>
      <c r="AA182" s="1">
        <f>IF(P182=1,$O$3,IF(P182=2,$O$4,$O$5))</f>
        <v>0</v>
      </c>
    </row>
    <row r="183">
      <c r="A183" s="1" t="s">
        <v>664</v>
      </c>
      <c r="E183" s="27" t="s">
        <v>661</v>
      </c>
    </row>
    <row r="184">
      <c r="A184" s="1" t="s">
        <v>665</v>
      </c>
      <c r="E184" s="33" t="s">
        <v>5378</v>
      </c>
    </row>
    <row r="185" ht="140.25">
      <c r="A185" s="1" t="s">
        <v>666</v>
      </c>
      <c r="E185" s="27" t="s">
        <v>5379</v>
      </c>
    </row>
    <row r="186">
      <c r="A186" s="1" t="s">
        <v>659</v>
      </c>
      <c r="B186" s="1">
        <v>44</v>
      </c>
      <c r="C186" s="26" t="s">
        <v>5340</v>
      </c>
      <c r="D186" t="s">
        <v>661</v>
      </c>
      <c r="E186" s="27" t="s">
        <v>5341</v>
      </c>
      <c r="F186" s="28" t="s">
        <v>683</v>
      </c>
      <c r="G186" s="29">
        <v>1</v>
      </c>
      <c r="H186" s="28">
        <v>0</v>
      </c>
      <c r="I186" s="30">
        <f>ROUND(G186*H186,P4)</f>
        <v>0</v>
      </c>
      <c r="L186" s="31">
        <v>0</v>
      </c>
      <c r="M186" s="24">
        <f>ROUND(G186*L186,P4)</f>
        <v>0</v>
      </c>
      <c r="N186" s="25" t="s">
        <v>4516</v>
      </c>
      <c r="O186" s="32">
        <f>M186*AA186</f>
        <v>0</v>
      </c>
      <c r="P186" s="1">
        <v>3</v>
      </c>
      <c r="AA186" s="1">
        <f>IF(P186=1,$O$3,IF(P186=2,$O$4,$O$5))</f>
        <v>0</v>
      </c>
    </row>
    <row r="187">
      <c r="A187" s="1" t="s">
        <v>664</v>
      </c>
      <c r="E187" s="27" t="s">
        <v>661</v>
      </c>
    </row>
    <row r="188">
      <c r="A188" s="1" t="s">
        <v>665</v>
      </c>
      <c r="E188" s="33" t="s">
        <v>5378</v>
      </c>
    </row>
    <row r="189" ht="140.25">
      <c r="A189" s="1" t="s">
        <v>666</v>
      </c>
      <c r="E189" s="27" t="s">
        <v>5379</v>
      </c>
    </row>
    <row r="190">
      <c r="A190" s="1" t="s">
        <v>656</v>
      </c>
      <c r="C190" s="22" t="s">
        <v>4596</v>
      </c>
      <c r="E190" s="23" t="s">
        <v>4597</v>
      </c>
      <c r="L190" s="24">
        <f>SUMIFS(L191:L214,A191:A214,"P")</f>
        <v>0</v>
      </c>
      <c r="M190" s="24">
        <f>SUMIFS(M191:M214,A191:A214,"P")</f>
        <v>0</v>
      </c>
      <c r="N190" s="25"/>
    </row>
    <row r="191">
      <c r="A191" s="1" t="s">
        <v>659</v>
      </c>
      <c r="B191" s="1">
        <v>45</v>
      </c>
      <c r="C191" s="26" t="s">
        <v>4421</v>
      </c>
      <c r="D191" t="s">
        <v>661</v>
      </c>
      <c r="E191" s="27" t="s">
        <v>4422</v>
      </c>
      <c r="F191" s="28" t="s">
        <v>683</v>
      </c>
      <c r="G191" s="29">
        <v>2</v>
      </c>
      <c r="H191" s="28">
        <v>0</v>
      </c>
      <c r="I191" s="30">
        <f>ROUND(G191*H191,P4)</f>
        <v>0</v>
      </c>
      <c r="L191" s="31">
        <v>0</v>
      </c>
      <c r="M191" s="24">
        <f>ROUND(G191*L191,P4)</f>
        <v>0</v>
      </c>
      <c r="N191" s="25" t="s">
        <v>1345</v>
      </c>
      <c r="O191" s="32">
        <f>M191*AA191</f>
        <v>0</v>
      </c>
      <c r="P191" s="1">
        <v>3</v>
      </c>
      <c r="AA191" s="1">
        <f>IF(P191=1,$O$3,IF(P191=2,$O$4,$O$5))</f>
        <v>0</v>
      </c>
    </row>
    <row r="192">
      <c r="A192" s="1" t="s">
        <v>664</v>
      </c>
      <c r="E192" s="27" t="s">
        <v>661</v>
      </c>
    </row>
    <row r="193">
      <c r="A193" s="1" t="s">
        <v>665</v>
      </c>
      <c r="E193" s="33" t="s">
        <v>5378</v>
      </c>
    </row>
    <row r="194" ht="38.25">
      <c r="A194" s="1" t="s">
        <v>666</v>
      </c>
      <c r="E194" s="27" t="s">
        <v>4706</v>
      </c>
    </row>
    <row r="195" ht="25.5">
      <c r="A195" s="1" t="s">
        <v>659</v>
      </c>
      <c r="B195" s="1">
        <v>46</v>
      </c>
      <c r="C195" s="26" t="s">
        <v>4864</v>
      </c>
      <c r="D195" t="s">
        <v>661</v>
      </c>
      <c r="E195" s="27" t="s">
        <v>4865</v>
      </c>
      <c r="F195" s="28" t="s">
        <v>683</v>
      </c>
      <c r="G195" s="29">
        <v>2</v>
      </c>
      <c r="H195" s="28">
        <v>0</v>
      </c>
      <c r="I195" s="30">
        <f>ROUND(G195*H195,P4)</f>
        <v>0</v>
      </c>
      <c r="L195" s="31">
        <v>0</v>
      </c>
      <c r="M195" s="24">
        <f>ROUND(G195*L195,P4)</f>
        <v>0</v>
      </c>
      <c r="N195" s="25" t="s">
        <v>1345</v>
      </c>
      <c r="O195" s="32">
        <f>M195*AA195</f>
        <v>0</v>
      </c>
      <c r="P195" s="1">
        <v>3</v>
      </c>
      <c r="AA195" s="1">
        <f>IF(P195=1,$O$3,IF(P195=2,$O$4,$O$5))</f>
        <v>0</v>
      </c>
    </row>
    <row r="196">
      <c r="A196" s="1" t="s">
        <v>664</v>
      </c>
      <c r="E196" s="27" t="s">
        <v>661</v>
      </c>
    </row>
    <row r="197">
      <c r="A197" s="1" t="s">
        <v>665</v>
      </c>
      <c r="E197" s="33" t="s">
        <v>5378</v>
      </c>
    </row>
    <row r="198" ht="51">
      <c r="A198" s="1" t="s">
        <v>666</v>
      </c>
      <c r="E198" s="27" t="s">
        <v>4712</v>
      </c>
    </row>
    <row r="199" ht="25.5">
      <c r="A199" s="1" t="s">
        <v>659</v>
      </c>
      <c r="B199" s="1">
        <v>47</v>
      </c>
      <c r="C199" s="26" t="s">
        <v>4866</v>
      </c>
      <c r="D199" t="s">
        <v>661</v>
      </c>
      <c r="E199" s="27" t="s">
        <v>4867</v>
      </c>
      <c r="F199" s="28" t="s">
        <v>683</v>
      </c>
      <c r="G199" s="29">
        <v>8</v>
      </c>
      <c r="H199" s="28">
        <v>0</v>
      </c>
      <c r="I199" s="30">
        <f>ROUND(G199*H199,P4)</f>
        <v>0</v>
      </c>
      <c r="L199" s="31">
        <v>0</v>
      </c>
      <c r="M199" s="24">
        <f>ROUND(G199*L199,P4)</f>
        <v>0</v>
      </c>
      <c r="N199" s="25" t="s">
        <v>1345</v>
      </c>
      <c r="O199" s="32">
        <f>M199*AA199</f>
        <v>0</v>
      </c>
      <c r="P199" s="1">
        <v>3</v>
      </c>
      <c r="AA199" s="1">
        <f>IF(P199=1,$O$3,IF(P199=2,$O$4,$O$5))</f>
        <v>0</v>
      </c>
    </row>
    <row r="200">
      <c r="A200" s="1" t="s">
        <v>664</v>
      </c>
      <c r="E200" s="27" t="s">
        <v>661</v>
      </c>
    </row>
    <row r="201">
      <c r="A201" s="1" t="s">
        <v>665</v>
      </c>
      <c r="E201" s="33" t="s">
        <v>5378</v>
      </c>
    </row>
    <row r="202" ht="25.5">
      <c r="A202" s="1" t="s">
        <v>666</v>
      </c>
      <c r="E202" s="27" t="s">
        <v>4840</v>
      </c>
    </row>
    <row r="203">
      <c r="A203" s="1" t="s">
        <v>659</v>
      </c>
      <c r="B203" s="1">
        <v>48</v>
      </c>
      <c r="C203" s="26" t="s">
        <v>4868</v>
      </c>
      <c r="D203" t="s">
        <v>661</v>
      </c>
      <c r="E203" s="27" t="s">
        <v>4869</v>
      </c>
      <c r="F203" s="28" t="s">
        <v>683</v>
      </c>
      <c r="G203" s="29">
        <v>8</v>
      </c>
      <c r="H203" s="28">
        <v>0</v>
      </c>
      <c r="I203" s="30">
        <f>ROUND(G203*H203,P4)</f>
        <v>0</v>
      </c>
      <c r="L203" s="31">
        <v>0</v>
      </c>
      <c r="M203" s="24">
        <f>ROUND(G203*L203,P4)</f>
        <v>0</v>
      </c>
      <c r="N203" s="25" t="s">
        <v>1345</v>
      </c>
      <c r="O203" s="32">
        <f>M203*AA203</f>
        <v>0</v>
      </c>
      <c r="P203" s="1">
        <v>3</v>
      </c>
      <c r="AA203" s="1">
        <f>IF(P203=1,$O$3,IF(P203=2,$O$4,$O$5))</f>
        <v>0</v>
      </c>
    </row>
    <row r="204">
      <c r="A204" s="1" t="s">
        <v>664</v>
      </c>
      <c r="E204" s="27" t="s">
        <v>661</v>
      </c>
    </row>
    <row r="205">
      <c r="A205" s="1" t="s">
        <v>665</v>
      </c>
      <c r="E205" s="33" t="s">
        <v>5378</v>
      </c>
    </row>
    <row r="206" ht="25.5">
      <c r="A206" s="1" t="s">
        <v>666</v>
      </c>
      <c r="E206" s="27" t="s">
        <v>4840</v>
      </c>
    </row>
    <row r="207" ht="38.25">
      <c r="A207" s="1" t="s">
        <v>659</v>
      </c>
      <c r="B207" s="1">
        <v>49</v>
      </c>
      <c r="C207" s="26" t="s">
        <v>5350</v>
      </c>
      <c r="D207" t="s">
        <v>661</v>
      </c>
      <c r="E207" s="27" t="s">
        <v>5380</v>
      </c>
      <c r="F207" s="28" t="s">
        <v>683</v>
      </c>
      <c r="G207" s="29">
        <v>1</v>
      </c>
      <c r="H207" s="28">
        <v>0</v>
      </c>
      <c r="I207" s="30">
        <f>ROUND(G207*H207,P4)</f>
        <v>0</v>
      </c>
      <c r="L207" s="31">
        <v>0</v>
      </c>
      <c r="M207" s="24">
        <f>ROUND(G207*L207,P4)</f>
        <v>0</v>
      </c>
      <c r="N207" s="25" t="s">
        <v>4516</v>
      </c>
      <c r="O207" s="32">
        <f>M207*AA207</f>
        <v>0</v>
      </c>
      <c r="P207" s="1">
        <v>3</v>
      </c>
      <c r="AA207" s="1">
        <f>IF(P207=1,$O$3,IF(P207=2,$O$4,$O$5))</f>
        <v>0</v>
      </c>
    </row>
    <row r="208">
      <c r="A208" s="1" t="s">
        <v>664</v>
      </c>
      <c r="E208" s="27" t="s">
        <v>661</v>
      </c>
    </row>
    <row r="209">
      <c r="A209" s="1" t="s">
        <v>665</v>
      </c>
      <c r="E209" s="33" t="s">
        <v>5378</v>
      </c>
    </row>
    <row r="210" ht="51">
      <c r="A210" s="1" t="s">
        <v>666</v>
      </c>
      <c r="E210" s="27" t="s">
        <v>5353</v>
      </c>
    </row>
    <row r="211">
      <c r="A211" s="1" t="s">
        <v>659</v>
      </c>
      <c r="B211" s="1">
        <v>50</v>
      </c>
      <c r="C211" s="26" t="s">
        <v>5381</v>
      </c>
      <c r="D211" t="s">
        <v>661</v>
      </c>
      <c r="E211" s="27" t="s">
        <v>5300</v>
      </c>
      <c r="F211" s="28" t="s">
        <v>683</v>
      </c>
      <c r="G211" s="29">
        <v>2</v>
      </c>
      <c r="H211" s="28">
        <v>0</v>
      </c>
      <c r="I211" s="30">
        <f>ROUND(G211*H211,P4)</f>
        <v>0</v>
      </c>
      <c r="L211" s="31">
        <v>0</v>
      </c>
      <c r="M211" s="24">
        <f>ROUND(G211*L211,P4)</f>
        <v>0</v>
      </c>
      <c r="N211" s="25" t="s">
        <v>4516</v>
      </c>
      <c r="O211" s="32">
        <f>M211*AA211</f>
        <v>0</v>
      </c>
      <c r="P211" s="1">
        <v>3</v>
      </c>
      <c r="AA211" s="1">
        <f>IF(P211=1,$O$3,IF(P211=2,$O$4,$O$5))</f>
        <v>0</v>
      </c>
    </row>
    <row r="212">
      <c r="A212" s="1" t="s">
        <v>664</v>
      </c>
      <c r="E212" s="27" t="s">
        <v>661</v>
      </c>
    </row>
    <row r="213">
      <c r="A213" s="1" t="s">
        <v>665</v>
      </c>
      <c r="E213" s="33" t="s">
        <v>5378</v>
      </c>
    </row>
    <row r="214" ht="51">
      <c r="A214" s="1" t="s">
        <v>666</v>
      </c>
      <c r="E214" s="27" t="s">
        <v>4670</v>
      </c>
    </row>
    <row r="215">
      <c r="A215" s="1" t="s">
        <v>656</v>
      </c>
      <c r="C215" s="22" t="s">
        <v>3903</v>
      </c>
      <c r="E215" s="23" t="s">
        <v>3904</v>
      </c>
      <c r="L215" s="24">
        <f>SUMIFS(L216:L219,A216:A219,"P")</f>
        <v>0</v>
      </c>
      <c r="M215" s="24">
        <f>SUMIFS(M216:M219,A216:A219,"P")</f>
        <v>0</v>
      </c>
      <c r="N215" s="25"/>
    </row>
    <row r="216" ht="25.5">
      <c r="A216" s="1" t="s">
        <v>659</v>
      </c>
      <c r="B216" s="1">
        <v>51</v>
      </c>
      <c r="C216" s="26" t="s">
        <v>4134</v>
      </c>
      <c r="D216" t="s">
        <v>661</v>
      </c>
      <c r="E216" s="27" t="s">
        <v>4135</v>
      </c>
      <c r="F216" s="28" t="s">
        <v>683</v>
      </c>
      <c r="G216" s="29">
        <v>1</v>
      </c>
      <c r="H216" s="28">
        <v>0</v>
      </c>
      <c r="I216" s="30">
        <f>ROUND(G216*H216,P4)</f>
        <v>0</v>
      </c>
      <c r="L216" s="31">
        <v>0</v>
      </c>
      <c r="M216" s="24">
        <f>ROUND(G216*L216,P4)</f>
        <v>0</v>
      </c>
      <c r="N216" s="25" t="s">
        <v>1345</v>
      </c>
      <c r="O216" s="32">
        <f>M216*AA216</f>
        <v>0</v>
      </c>
      <c r="P216" s="1">
        <v>3</v>
      </c>
      <c r="AA216" s="1">
        <f>IF(P216=1,$O$3,IF(P216=2,$O$4,$O$5))</f>
        <v>0</v>
      </c>
    </row>
    <row r="217">
      <c r="A217" s="1" t="s">
        <v>664</v>
      </c>
      <c r="E217" s="27" t="s">
        <v>661</v>
      </c>
    </row>
    <row r="218">
      <c r="A218" s="1" t="s">
        <v>665</v>
      </c>
      <c r="E218" s="33" t="s">
        <v>4522</v>
      </c>
    </row>
    <row r="219" ht="89.25">
      <c r="A219" s="1" t="s">
        <v>666</v>
      </c>
      <c r="E219" s="27" t="s">
        <v>4249</v>
      </c>
    </row>
    <row r="220">
      <c r="A220" s="1" t="s">
        <v>656</v>
      </c>
      <c r="C220" s="22" t="s">
        <v>4008</v>
      </c>
      <c r="E220" s="23" t="s">
        <v>4009</v>
      </c>
      <c r="L220" s="24">
        <f>SUMIFS(L221:L308,A221:A308,"P")</f>
        <v>0</v>
      </c>
      <c r="M220" s="24">
        <f>SUMIFS(M221:M308,A221:A308,"P")</f>
        <v>0</v>
      </c>
      <c r="N220" s="25"/>
    </row>
    <row r="221">
      <c r="A221" s="1" t="s">
        <v>659</v>
      </c>
      <c r="B221" s="1">
        <v>52</v>
      </c>
      <c r="C221" s="26" t="s">
        <v>4996</v>
      </c>
      <c r="D221" t="s">
        <v>661</v>
      </c>
      <c r="E221" s="27" t="s">
        <v>4997</v>
      </c>
      <c r="F221" s="28" t="s">
        <v>683</v>
      </c>
      <c r="G221" s="29">
        <v>6</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38.25">
      <c r="A224" s="1" t="s">
        <v>666</v>
      </c>
      <c r="E224" s="27" t="s">
        <v>4523</v>
      </c>
    </row>
    <row r="225">
      <c r="A225" s="1" t="s">
        <v>659</v>
      </c>
      <c r="B225" s="1">
        <v>53</v>
      </c>
      <c r="C225" s="26" t="s">
        <v>4752</v>
      </c>
      <c r="D225" t="s">
        <v>661</v>
      </c>
      <c r="E225" s="27" t="s">
        <v>4753</v>
      </c>
      <c r="F225" s="28" t="s">
        <v>683</v>
      </c>
      <c r="G225" s="29">
        <v>1</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4522</v>
      </c>
    </row>
    <row r="228" ht="38.25">
      <c r="A228" s="1" t="s">
        <v>666</v>
      </c>
      <c r="E228" s="27" t="s">
        <v>4523</v>
      </c>
    </row>
    <row r="229">
      <c r="A229" s="1" t="s">
        <v>659</v>
      </c>
      <c r="B229" s="1">
        <v>54</v>
      </c>
      <c r="C229" s="26" t="s">
        <v>4756</v>
      </c>
      <c r="D229" t="s">
        <v>661</v>
      </c>
      <c r="E229" s="27" t="s">
        <v>4757</v>
      </c>
      <c r="F229" s="28" t="s">
        <v>683</v>
      </c>
      <c r="G229" s="29">
        <v>7</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4522</v>
      </c>
    </row>
    <row r="232" ht="38.25">
      <c r="A232" s="1" t="s">
        <v>666</v>
      </c>
      <c r="E232" s="27" t="s">
        <v>4523</v>
      </c>
    </row>
    <row r="233">
      <c r="A233" s="1" t="s">
        <v>659</v>
      </c>
      <c r="B233" s="1">
        <v>55</v>
      </c>
      <c r="C233" s="26" t="s">
        <v>4758</v>
      </c>
      <c r="D233" t="s">
        <v>661</v>
      </c>
      <c r="E233" s="27" t="s">
        <v>4759</v>
      </c>
      <c r="F233" s="28" t="s">
        <v>683</v>
      </c>
      <c r="G233" s="29">
        <v>7</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4522</v>
      </c>
    </row>
    <row r="236" ht="38.25">
      <c r="A236" s="1" t="s">
        <v>666</v>
      </c>
      <c r="E236" s="27" t="s">
        <v>4523</v>
      </c>
    </row>
    <row r="237">
      <c r="A237" s="1" t="s">
        <v>659</v>
      </c>
      <c r="B237" s="1">
        <v>56</v>
      </c>
      <c r="C237" s="26" t="s">
        <v>5357</v>
      </c>
      <c r="D237" t="s">
        <v>661</v>
      </c>
      <c r="E237" s="27" t="s">
        <v>5358</v>
      </c>
      <c r="F237" s="28" t="s">
        <v>683</v>
      </c>
      <c r="G237" s="29">
        <v>1</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4522</v>
      </c>
    </row>
    <row r="240" ht="38.25">
      <c r="A240" s="1" t="s">
        <v>666</v>
      </c>
      <c r="E240" s="27" t="s">
        <v>4523</v>
      </c>
    </row>
    <row r="241">
      <c r="A241" s="1" t="s">
        <v>659</v>
      </c>
      <c r="B241" s="1">
        <v>57</v>
      </c>
      <c r="C241" s="26" t="s">
        <v>4909</v>
      </c>
      <c r="D241" t="s">
        <v>661</v>
      </c>
      <c r="E241" s="27" t="s">
        <v>4910</v>
      </c>
      <c r="F241" s="28" t="s">
        <v>683</v>
      </c>
      <c r="G241" s="29">
        <v>2</v>
      </c>
      <c r="H241" s="28">
        <v>0</v>
      </c>
      <c r="I241" s="30">
        <f>ROUND(G241*H241,P4)</f>
        <v>0</v>
      </c>
      <c r="L241" s="31">
        <v>0</v>
      </c>
      <c r="M241" s="24">
        <f>ROUND(G241*L241,P4)</f>
        <v>0</v>
      </c>
      <c r="N241" s="25" t="s">
        <v>1345</v>
      </c>
      <c r="O241" s="32">
        <f>M241*AA241</f>
        <v>0</v>
      </c>
      <c r="P241" s="1">
        <v>3</v>
      </c>
      <c r="AA241" s="1">
        <f>IF(P241=1,$O$3,IF(P241=2,$O$4,$O$5))</f>
        <v>0</v>
      </c>
    </row>
    <row r="242">
      <c r="A242" s="1" t="s">
        <v>664</v>
      </c>
      <c r="E242" s="27" t="s">
        <v>661</v>
      </c>
    </row>
    <row r="243">
      <c r="A243" s="1" t="s">
        <v>665</v>
      </c>
      <c r="E243" s="33" t="s">
        <v>4522</v>
      </c>
    </row>
    <row r="244" ht="38.25">
      <c r="A244" s="1" t="s">
        <v>666</v>
      </c>
      <c r="E244" s="27" t="s">
        <v>4523</v>
      </c>
    </row>
    <row r="245" ht="25.5">
      <c r="A245" s="1" t="s">
        <v>659</v>
      </c>
      <c r="B245" s="1">
        <v>58</v>
      </c>
      <c r="C245" s="26" t="s">
        <v>2170</v>
      </c>
      <c r="D245" t="s">
        <v>661</v>
      </c>
      <c r="E245" s="27" t="s">
        <v>3483</v>
      </c>
      <c r="F245" s="28" t="s">
        <v>683</v>
      </c>
      <c r="G245" s="29">
        <v>1</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4522</v>
      </c>
    </row>
    <row r="248" ht="63.75">
      <c r="A248" s="1" t="s">
        <v>666</v>
      </c>
      <c r="E248" s="27" t="s">
        <v>4013</v>
      </c>
    </row>
    <row r="249" ht="25.5">
      <c r="A249" s="1" t="s">
        <v>659</v>
      </c>
      <c r="B249" s="1">
        <v>59</v>
      </c>
      <c r="C249" s="26" t="s">
        <v>4014</v>
      </c>
      <c r="D249" t="s">
        <v>661</v>
      </c>
      <c r="E249" s="27" t="s">
        <v>4015</v>
      </c>
      <c r="F249" s="28" t="s">
        <v>683</v>
      </c>
      <c r="G249" s="29">
        <v>1</v>
      </c>
      <c r="H249" s="28">
        <v>0</v>
      </c>
      <c r="I249" s="30">
        <f>ROUND(G249*H249,P4)</f>
        <v>0</v>
      </c>
      <c r="L249" s="31">
        <v>0</v>
      </c>
      <c r="M249" s="24">
        <f>ROUND(G249*L249,P4)</f>
        <v>0</v>
      </c>
      <c r="N249" s="25" t="s">
        <v>1345</v>
      </c>
      <c r="O249" s="32">
        <f>M249*AA249</f>
        <v>0</v>
      </c>
      <c r="P249" s="1">
        <v>3</v>
      </c>
      <c r="AA249" s="1">
        <f>IF(P249=1,$O$3,IF(P249=2,$O$4,$O$5))</f>
        <v>0</v>
      </c>
    </row>
    <row r="250">
      <c r="A250" s="1" t="s">
        <v>664</v>
      </c>
      <c r="E250" s="27" t="s">
        <v>661</v>
      </c>
    </row>
    <row r="251">
      <c r="A251" s="1" t="s">
        <v>665</v>
      </c>
      <c r="E251" s="33" t="s">
        <v>4522</v>
      </c>
    </row>
    <row r="252" ht="38.25">
      <c r="A252" s="1" t="s">
        <v>666</v>
      </c>
      <c r="E252" s="27" t="s">
        <v>4291</v>
      </c>
    </row>
    <row r="253">
      <c r="A253" s="1" t="s">
        <v>659</v>
      </c>
      <c r="B253" s="1">
        <v>60</v>
      </c>
      <c r="C253" s="26" t="s">
        <v>5261</v>
      </c>
      <c r="D253" t="s">
        <v>661</v>
      </c>
      <c r="E253" s="27" t="s">
        <v>5262</v>
      </c>
      <c r="F253" s="28" t="s">
        <v>683</v>
      </c>
      <c r="G253" s="29">
        <v>1</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4522</v>
      </c>
    </row>
    <row r="256" ht="38.25">
      <c r="A256" s="1" t="s">
        <v>666</v>
      </c>
      <c r="E256" s="27" t="s">
        <v>4647</v>
      </c>
    </row>
    <row r="257">
      <c r="A257" s="1" t="s">
        <v>659</v>
      </c>
      <c r="B257" s="1">
        <v>61</v>
      </c>
      <c r="C257" s="26" t="s">
        <v>4771</v>
      </c>
      <c r="D257" t="s">
        <v>661</v>
      </c>
      <c r="E257" s="27" t="s">
        <v>4772</v>
      </c>
      <c r="F257" s="28" t="s">
        <v>683</v>
      </c>
      <c r="G257" s="29">
        <v>12</v>
      </c>
      <c r="H257" s="28">
        <v>0</v>
      </c>
      <c r="I257" s="30">
        <f>ROUND(G257*H257,P4)</f>
        <v>0</v>
      </c>
      <c r="L257" s="31">
        <v>0</v>
      </c>
      <c r="M257" s="24">
        <f>ROUND(G257*L257,P4)</f>
        <v>0</v>
      </c>
      <c r="N257" s="25" t="s">
        <v>1345</v>
      </c>
      <c r="O257" s="32">
        <f>M257*AA257</f>
        <v>0</v>
      </c>
      <c r="P257" s="1">
        <v>3</v>
      </c>
      <c r="AA257" s="1">
        <f>IF(P257=1,$O$3,IF(P257=2,$O$4,$O$5))</f>
        <v>0</v>
      </c>
    </row>
    <row r="258">
      <c r="A258" s="1" t="s">
        <v>664</v>
      </c>
      <c r="E258" s="27" t="s">
        <v>661</v>
      </c>
    </row>
    <row r="259">
      <c r="A259" s="1" t="s">
        <v>665</v>
      </c>
      <c r="E259" s="33" t="s">
        <v>4522</v>
      </c>
    </row>
    <row r="260" ht="38.25">
      <c r="A260" s="1" t="s">
        <v>666</v>
      </c>
      <c r="E260" s="27" t="s">
        <v>4162</v>
      </c>
    </row>
    <row r="261">
      <c r="A261" s="1" t="s">
        <v>659</v>
      </c>
      <c r="B261" s="1">
        <v>62</v>
      </c>
      <c r="C261" s="26" t="s">
        <v>4998</v>
      </c>
      <c r="D261" t="s">
        <v>661</v>
      </c>
      <c r="E261" s="27" t="s">
        <v>4999</v>
      </c>
      <c r="F261" s="28" t="s">
        <v>683</v>
      </c>
      <c r="G261" s="29">
        <v>2</v>
      </c>
      <c r="H261" s="28">
        <v>0</v>
      </c>
      <c r="I261" s="30">
        <f>ROUND(G261*H261,P4)</f>
        <v>0</v>
      </c>
      <c r="L261" s="31">
        <v>0</v>
      </c>
      <c r="M261" s="24">
        <f>ROUND(G261*L261,P4)</f>
        <v>0</v>
      </c>
      <c r="N261" s="25" t="s">
        <v>1345</v>
      </c>
      <c r="O261" s="32">
        <f>M261*AA261</f>
        <v>0</v>
      </c>
      <c r="P261" s="1">
        <v>3</v>
      </c>
      <c r="AA261" s="1">
        <f>IF(P261=1,$O$3,IF(P261=2,$O$4,$O$5))</f>
        <v>0</v>
      </c>
    </row>
    <row r="262">
      <c r="A262" s="1" t="s">
        <v>664</v>
      </c>
      <c r="E262" s="27" t="s">
        <v>661</v>
      </c>
    </row>
    <row r="263">
      <c r="A263" s="1" t="s">
        <v>665</v>
      </c>
      <c r="E263" s="33" t="s">
        <v>4522</v>
      </c>
    </row>
    <row r="264" ht="38.25">
      <c r="A264" s="1" t="s">
        <v>666</v>
      </c>
      <c r="E264" s="27" t="s">
        <v>4162</v>
      </c>
    </row>
    <row r="265">
      <c r="A265" s="1" t="s">
        <v>659</v>
      </c>
      <c r="B265" s="1">
        <v>63</v>
      </c>
      <c r="C265" s="26" t="s">
        <v>4160</v>
      </c>
      <c r="D265" t="s">
        <v>661</v>
      </c>
      <c r="E265" s="27" t="s">
        <v>4161</v>
      </c>
      <c r="F265" s="28" t="s">
        <v>683</v>
      </c>
      <c r="G265" s="29">
        <v>5</v>
      </c>
      <c r="H265" s="28">
        <v>0</v>
      </c>
      <c r="I265" s="30">
        <f>ROUND(G265*H265,P4)</f>
        <v>0</v>
      </c>
      <c r="L265" s="31">
        <v>0</v>
      </c>
      <c r="M265" s="24">
        <f>ROUND(G265*L265,P4)</f>
        <v>0</v>
      </c>
      <c r="N265" s="25" t="s">
        <v>1345</v>
      </c>
      <c r="O265" s="32">
        <f>M265*AA265</f>
        <v>0</v>
      </c>
      <c r="P265" s="1">
        <v>3</v>
      </c>
      <c r="AA265" s="1">
        <f>IF(P265=1,$O$3,IF(P265=2,$O$4,$O$5))</f>
        <v>0</v>
      </c>
    </row>
    <row r="266">
      <c r="A266" s="1" t="s">
        <v>664</v>
      </c>
      <c r="E266" s="27" t="s">
        <v>661</v>
      </c>
    </row>
    <row r="267">
      <c r="A267" s="1" t="s">
        <v>665</v>
      </c>
      <c r="E267" s="33" t="s">
        <v>4522</v>
      </c>
    </row>
    <row r="268" ht="38.25">
      <c r="A268" s="1" t="s">
        <v>666</v>
      </c>
      <c r="E268" s="27" t="s">
        <v>4162</v>
      </c>
    </row>
    <row r="269">
      <c r="A269" s="1" t="s">
        <v>659</v>
      </c>
      <c r="B269" s="1">
        <v>64</v>
      </c>
      <c r="C269" s="26" t="s">
        <v>4773</v>
      </c>
      <c r="D269" t="s">
        <v>661</v>
      </c>
      <c r="E269" s="27" t="s">
        <v>4774</v>
      </c>
      <c r="F269" s="28" t="s">
        <v>683</v>
      </c>
      <c r="G269" s="29">
        <v>6</v>
      </c>
      <c r="H269" s="28">
        <v>0</v>
      </c>
      <c r="I269" s="30">
        <f>ROUND(G269*H269,P4)</f>
        <v>0</v>
      </c>
      <c r="L269" s="31">
        <v>0</v>
      </c>
      <c r="M269" s="24">
        <f>ROUND(G269*L269,P4)</f>
        <v>0</v>
      </c>
      <c r="N269" s="25" t="s">
        <v>1345</v>
      </c>
      <c r="O269" s="32">
        <f>M269*AA269</f>
        <v>0</v>
      </c>
      <c r="P269" s="1">
        <v>3</v>
      </c>
      <c r="AA269" s="1">
        <f>IF(P269=1,$O$3,IF(P269=2,$O$4,$O$5))</f>
        <v>0</v>
      </c>
    </row>
    <row r="270">
      <c r="A270" s="1" t="s">
        <v>664</v>
      </c>
      <c r="E270" s="27" t="s">
        <v>661</v>
      </c>
    </row>
    <row r="271">
      <c r="A271" s="1" t="s">
        <v>665</v>
      </c>
      <c r="E271" s="33" t="s">
        <v>4522</v>
      </c>
    </row>
    <row r="272" ht="38.25">
      <c r="A272" s="1" t="s">
        <v>666</v>
      </c>
      <c r="E272" s="27" t="s">
        <v>4162</v>
      </c>
    </row>
    <row r="273" ht="25.5">
      <c r="A273" s="1" t="s">
        <v>659</v>
      </c>
      <c r="B273" s="1">
        <v>65</v>
      </c>
      <c r="C273" s="26" t="s">
        <v>4775</v>
      </c>
      <c r="D273" t="s">
        <v>661</v>
      </c>
      <c r="E273" s="27" t="s">
        <v>4776</v>
      </c>
      <c r="F273" s="28" t="s">
        <v>683</v>
      </c>
      <c r="G273" s="29">
        <v>6</v>
      </c>
      <c r="H273" s="28">
        <v>0</v>
      </c>
      <c r="I273" s="30">
        <f>ROUND(G273*H273,P4)</f>
        <v>0</v>
      </c>
      <c r="L273" s="31">
        <v>0</v>
      </c>
      <c r="M273" s="24">
        <f>ROUND(G273*L273,P4)</f>
        <v>0</v>
      </c>
      <c r="N273" s="25" t="s">
        <v>1345</v>
      </c>
      <c r="O273" s="32">
        <f>M273*AA273</f>
        <v>0</v>
      </c>
      <c r="P273" s="1">
        <v>3</v>
      </c>
      <c r="AA273" s="1">
        <f>IF(P273=1,$O$3,IF(P273=2,$O$4,$O$5))</f>
        <v>0</v>
      </c>
    </row>
    <row r="274">
      <c r="A274" s="1" t="s">
        <v>664</v>
      </c>
      <c r="E274" s="27" t="s">
        <v>661</v>
      </c>
    </row>
    <row r="275">
      <c r="A275" s="1" t="s">
        <v>665</v>
      </c>
      <c r="E275" s="33" t="s">
        <v>4522</v>
      </c>
    </row>
    <row r="276" ht="38.25">
      <c r="A276" s="1" t="s">
        <v>666</v>
      </c>
      <c r="E276" s="27" t="s">
        <v>4162</v>
      </c>
    </row>
    <row r="277">
      <c r="A277" s="1" t="s">
        <v>659</v>
      </c>
      <c r="B277" s="1">
        <v>66</v>
      </c>
      <c r="C277" s="26" t="s">
        <v>4777</v>
      </c>
      <c r="D277" t="s">
        <v>661</v>
      </c>
      <c r="E277" s="27" t="s">
        <v>4778</v>
      </c>
      <c r="F277" s="28" t="s">
        <v>683</v>
      </c>
      <c r="G277" s="29">
        <v>1</v>
      </c>
      <c r="H277" s="28">
        <v>0</v>
      </c>
      <c r="I277" s="30">
        <f>ROUND(G277*H277,P4)</f>
        <v>0</v>
      </c>
      <c r="L277" s="31">
        <v>0</v>
      </c>
      <c r="M277" s="24">
        <f>ROUND(G277*L277,P4)</f>
        <v>0</v>
      </c>
      <c r="N277" s="25" t="s">
        <v>1345</v>
      </c>
      <c r="O277" s="32">
        <f>M277*AA277</f>
        <v>0</v>
      </c>
      <c r="P277" s="1">
        <v>3</v>
      </c>
      <c r="AA277" s="1">
        <f>IF(P277=1,$O$3,IF(P277=2,$O$4,$O$5))</f>
        <v>0</v>
      </c>
    </row>
    <row r="278">
      <c r="A278" s="1" t="s">
        <v>664</v>
      </c>
      <c r="E278" s="27" t="s">
        <v>661</v>
      </c>
    </row>
    <row r="279">
      <c r="A279" s="1" t="s">
        <v>665</v>
      </c>
      <c r="E279" s="33" t="s">
        <v>4522</v>
      </c>
    </row>
    <row r="280" ht="38.25">
      <c r="A280" s="1" t="s">
        <v>666</v>
      </c>
      <c r="E280" s="27" t="s">
        <v>4764</v>
      </c>
    </row>
    <row r="281">
      <c r="A281" s="1" t="s">
        <v>659</v>
      </c>
      <c r="B281" s="1">
        <v>67</v>
      </c>
      <c r="C281" s="26" t="s">
        <v>5002</v>
      </c>
      <c r="D281" t="s">
        <v>661</v>
      </c>
      <c r="E281" s="27" t="s">
        <v>5003</v>
      </c>
      <c r="F281" s="28" t="s">
        <v>683</v>
      </c>
      <c r="G281" s="29">
        <v>1</v>
      </c>
      <c r="H281" s="28">
        <v>0</v>
      </c>
      <c r="I281" s="30">
        <f>ROUND(G281*H281,P4)</f>
        <v>0</v>
      </c>
      <c r="L281" s="31">
        <v>0</v>
      </c>
      <c r="M281" s="24">
        <f>ROUND(G281*L281,P4)</f>
        <v>0</v>
      </c>
      <c r="N281" s="25" t="s">
        <v>1345</v>
      </c>
      <c r="O281" s="32">
        <f>M281*AA281</f>
        <v>0</v>
      </c>
      <c r="P281" s="1">
        <v>3</v>
      </c>
      <c r="AA281" s="1">
        <f>IF(P281=1,$O$3,IF(P281=2,$O$4,$O$5))</f>
        <v>0</v>
      </c>
    </row>
    <row r="282">
      <c r="A282" s="1" t="s">
        <v>664</v>
      </c>
      <c r="E282" s="27" t="s">
        <v>661</v>
      </c>
    </row>
    <row r="283">
      <c r="A283" s="1" t="s">
        <v>665</v>
      </c>
      <c r="E283" s="33" t="s">
        <v>4522</v>
      </c>
    </row>
    <row r="284" ht="38.25">
      <c r="A284" s="1" t="s">
        <v>666</v>
      </c>
      <c r="E284" s="27" t="s">
        <v>4913</v>
      </c>
    </row>
    <row r="285">
      <c r="A285" s="1" t="s">
        <v>659</v>
      </c>
      <c r="B285" s="1">
        <v>68</v>
      </c>
      <c r="C285" s="26" t="s">
        <v>4165</v>
      </c>
      <c r="D285" t="s">
        <v>661</v>
      </c>
      <c r="E285" s="27" t="s">
        <v>4166</v>
      </c>
      <c r="F285" s="28" t="s">
        <v>874</v>
      </c>
      <c r="G285" s="29">
        <v>48</v>
      </c>
      <c r="H285" s="28">
        <v>0</v>
      </c>
      <c r="I285" s="30">
        <f>ROUND(G285*H285,P4)</f>
        <v>0</v>
      </c>
      <c r="L285" s="31">
        <v>0</v>
      </c>
      <c r="M285" s="24">
        <f>ROUND(G285*L285,P4)</f>
        <v>0</v>
      </c>
      <c r="N285" s="25" t="s">
        <v>1345</v>
      </c>
      <c r="O285" s="32">
        <f>M285*AA285</f>
        <v>0</v>
      </c>
      <c r="P285" s="1">
        <v>3</v>
      </c>
      <c r="AA285" s="1">
        <f>IF(P285=1,$O$3,IF(P285=2,$O$4,$O$5))</f>
        <v>0</v>
      </c>
    </row>
    <row r="286">
      <c r="A286" s="1" t="s">
        <v>664</v>
      </c>
      <c r="E286" s="27" t="s">
        <v>661</v>
      </c>
    </row>
    <row r="287">
      <c r="A287" s="1" t="s">
        <v>665</v>
      </c>
      <c r="E287" s="33" t="s">
        <v>4522</v>
      </c>
    </row>
    <row r="288" ht="38.25">
      <c r="A288" s="1" t="s">
        <v>666</v>
      </c>
      <c r="E288" s="27" t="s">
        <v>4292</v>
      </c>
    </row>
    <row r="289">
      <c r="A289" s="1" t="s">
        <v>659</v>
      </c>
      <c r="B289" s="1">
        <v>69</v>
      </c>
      <c r="C289" s="26" t="s">
        <v>1996</v>
      </c>
      <c r="D289" t="s">
        <v>661</v>
      </c>
      <c r="E289" s="27" t="s">
        <v>1997</v>
      </c>
      <c r="F289" s="28" t="s">
        <v>874</v>
      </c>
      <c r="G289" s="29">
        <v>24</v>
      </c>
      <c r="H289" s="28">
        <v>0</v>
      </c>
      <c r="I289" s="30">
        <f>ROUND(G289*H289,P4)</f>
        <v>0</v>
      </c>
      <c r="L289" s="31">
        <v>0</v>
      </c>
      <c r="M289" s="24">
        <f>ROUND(G289*L289,P4)</f>
        <v>0</v>
      </c>
      <c r="N289" s="25" t="s">
        <v>1345</v>
      </c>
      <c r="O289" s="32">
        <f>M289*AA289</f>
        <v>0</v>
      </c>
      <c r="P289" s="1">
        <v>3</v>
      </c>
      <c r="AA289" s="1">
        <f>IF(P289=1,$O$3,IF(P289=2,$O$4,$O$5))</f>
        <v>0</v>
      </c>
    </row>
    <row r="290">
      <c r="A290" s="1" t="s">
        <v>664</v>
      </c>
      <c r="E290" s="27" t="s">
        <v>661</v>
      </c>
    </row>
    <row r="291">
      <c r="A291" s="1" t="s">
        <v>665</v>
      </c>
      <c r="E291" s="33" t="s">
        <v>4522</v>
      </c>
    </row>
    <row r="292" ht="38.25">
      <c r="A292" s="1" t="s">
        <v>666</v>
      </c>
      <c r="E292" s="27" t="s">
        <v>4293</v>
      </c>
    </row>
    <row r="293">
      <c r="A293" s="1" t="s">
        <v>659</v>
      </c>
      <c r="B293" s="1">
        <v>70</v>
      </c>
      <c r="C293" s="26" t="s">
        <v>2000</v>
      </c>
      <c r="D293" t="s">
        <v>661</v>
      </c>
      <c r="E293" s="27" t="s">
        <v>2001</v>
      </c>
      <c r="F293" s="28" t="s">
        <v>874</v>
      </c>
      <c r="G293" s="29">
        <v>8</v>
      </c>
      <c r="H293" s="28">
        <v>0</v>
      </c>
      <c r="I293" s="30">
        <f>ROUND(G293*H293,P4)</f>
        <v>0</v>
      </c>
      <c r="L293" s="31">
        <v>0</v>
      </c>
      <c r="M293" s="24">
        <f>ROUND(G293*L293,P4)</f>
        <v>0</v>
      </c>
      <c r="N293" s="25" t="s">
        <v>1345</v>
      </c>
      <c r="O293" s="32">
        <f>M293*AA293</f>
        <v>0</v>
      </c>
      <c r="P293" s="1">
        <v>3</v>
      </c>
      <c r="AA293" s="1">
        <f>IF(P293=1,$O$3,IF(P293=2,$O$4,$O$5))</f>
        <v>0</v>
      </c>
    </row>
    <row r="294">
      <c r="A294" s="1" t="s">
        <v>664</v>
      </c>
      <c r="E294" s="27" t="s">
        <v>661</v>
      </c>
    </row>
    <row r="295">
      <c r="A295" s="1" t="s">
        <v>665</v>
      </c>
      <c r="E295" s="33" t="s">
        <v>4522</v>
      </c>
    </row>
    <row r="296" ht="38.25">
      <c r="A296" s="1" t="s">
        <v>666</v>
      </c>
      <c r="E296" s="27" t="s">
        <v>4294</v>
      </c>
    </row>
    <row r="297">
      <c r="A297" s="1" t="s">
        <v>659</v>
      </c>
      <c r="B297" s="1">
        <v>71</v>
      </c>
      <c r="C297" s="26" t="s">
        <v>5359</v>
      </c>
      <c r="D297" t="s">
        <v>661</v>
      </c>
      <c r="E297" s="27" t="s">
        <v>5360</v>
      </c>
      <c r="F297" s="28" t="s">
        <v>683</v>
      </c>
      <c r="G297" s="29">
        <v>1</v>
      </c>
      <c r="H297" s="28">
        <v>0</v>
      </c>
      <c r="I297" s="30">
        <f>ROUND(G297*H297,P4)</f>
        <v>0</v>
      </c>
      <c r="L297" s="31">
        <v>0</v>
      </c>
      <c r="M297" s="24">
        <f>ROUND(G297*L297,P4)</f>
        <v>0</v>
      </c>
      <c r="N297" s="25" t="s">
        <v>4516</v>
      </c>
      <c r="O297" s="32">
        <f>M297*AA297</f>
        <v>0</v>
      </c>
      <c r="P297" s="1">
        <v>3</v>
      </c>
      <c r="AA297" s="1">
        <f>IF(P297=1,$O$3,IF(P297=2,$O$4,$O$5))</f>
        <v>0</v>
      </c>
    </row>
    <row r="298">
      <c r="A298" s="1" t="s">
        <v>664</v>
      </c>
      <c r="E298" s="27" t="s">
        <v>661</v>
      </c>
    </row>
    <row r="299">
      <c r="A299" s="1" t="s">
        <v>665</v>
      </c>
      <c r="E299" s="33" t="s">
        <v>4522</v>
      </c>
    </row>
    <row r="300">
      <c r="A300" s="1" t="s">
        <v>666</v>
      </c>
      <c r="E300" s="27" t="s">
        <v>5361</v>
      </c>
    </row>
    <row r="301" ht="25.5">
      <c r="A301" s="1" t="s">
        <v>659</v>
      </c>
      <c r="B301" s="1">
        <v>72</v>
      </c>
      <c r="C301" s="26" t="s">
        <v>5362</v>
      </c>
      <c r="D301" t="s">
        <v>661</v>
      </c>
      <c r="E301" s="27" t="s">
        <v>5363</v>
      </c>
      <c r="F301" s="28" t="s">
        <v>683</v>
      </c>
      <c r="G301" s="29">
        <v>6</v>
      </c>
      <c r="H301" s="28">
        <v>0</v>
      </c>
      <c r="I301" s="30">
        <f>ROUND(G301*H301,P4)</f>
        <v>0</v>
      </c>
      <c r="L301" s="31">
        <v>0</v>
      </c>
      <c r="M301" s="24">
        <f>ROUND(G301*L301,P4)</f>
        <v>0</v>
      </c>
      <c r="N301" s="25" t="s">
        <v>4516</v>
      </c>
      <c r="O301" s="32">
        <f>M301*AA301</f>
        <v>0</v>
      </c>
      <c r="P301" s="1">
        <v>3</v>
      </c>
      <c r="AA301" s="1">
        <f>IF(P301=1,$O$3,IF(P301=2,$O$4,$O$5))</f>
        <v>0</v>
      </c>
    </row>
    <row r="302">
      <c r="A302" s="1" t="s">
        <v>664</v>
      </c>
      <c r="E302" s="27" t="s">
        <v>661</v>
      </c>
    </row>
    <row r="303">
      <c r="A303" s="1" t="s">
        <v>665</v>
      </c>
      <c r="E303" s="33" t="s">
        <v>4522</v>
      </c>
    </row>
    <row r="304" ht="38.25">
      <c r="A304" s="1" t="s">
        <v>666</v>
      </c>
      <c r="E304" s="27" t="s">
        <v>4523</v>
      </c>
    </row>
    <row r="305">
      <c r="A305" s="1" t="s">
        <v>659</v>
      </c>
      <c r="B305" s="1">
        <v>73</v>
      </c>
      <c r="C305" s="26" t="s">
        <v>4789</v>
      </c>
      <c r="D305" t="s">
        <v>661</v>
      </c>
      <c r="E305" s="27" t="s">
        <v>4790</v>
      </c>
      <c r="F305" s="28" t="s">
        <v>683</v>
      </c>
      <c r="G305" s="29">
        <v>1</v>
      </c>
      <c r="H305" s="28">
        <v>0</v>
      </c>
      <c r="I305" s="30">
        <f>ROUND(G305*H305,P4)</f>
        <v>0</v>
      </c>
      <c r="L305" s="31">
        <v>0</v>
      </c>
      <c r="M305" s="24">
        <f>ROUND(G305*L305,P4)</f>
        <v>0</v>
      </c>
      <c r="N305" s="25" t="s">
        <v>4516</v>
      </c>
      <c r="O305" s="32">
        <f>M305*AA305</f>
        <v>0</v>
      </c>
      <c r="P305" s="1">
        <v>3</v>
      </c>
      <c r="AA305" s="1">
        <f>IF(P305=1,$O$3,IF(P305=2,$O$4,$O$5))</f>
        <v>0</v>
      </c>
    </row>
    <row r="306">
      <c r="A306" s="1" t="s">
        <v>664</v>
      </c>
      <c r="E306" s="27" t="s">
        <v>661</v>
      </c>
    </row>
    <row r="307">
      <c r="A307" s="1" t="s">
        <v>665</v>
      </c>
      <c r="E307" s="33" t="s">
        <v>4522</v>
      </c>
    </row>
    <row r="308" ht="153">
      <c r="A308" s="1" t="s">
        <v>666</v>
      </c>
      <c r="E308" s="27" t="s">
        <v>4791</v>
      </c>
    </row>
    <row r="309">
      <c r="A309" s="1" t="s">
        <v>656</v>
      </c>
      <c r="C309" s="22" t="s">
        <v>4295</v>
      </c>
      <c r="E309" s="23" t="s">
        <v>4296</v>
      </c>
      <c r="L309" s="24">
        <f>SUMIFS(L310:L317,A310:A317,"P")</f>
        <v>0</v>
      </c>
      <c r="M309" s="24">
        <f>SUMIFS(M310:M317,A310:A317,"P")</f>
        <v>0</v>
      </c>
      <c r="N309" s="25"/>
    </row>
    <row r="310" ht="25.5">
      <c r="A310" s="1" t="s">
        <v>659</v>
      </c>
      <c r="B310" s="1">
        <v>74</v>
      </c>
      <c r="C310" s="26" t="s">
        <v>5265</v>
      </c>
      <c r="D310" t="s">
        <v>661</v>
      </c>
      <c r="E310" s="27" t="s">
        <v>5266</v>
      </c>
      <c r="F310" s="28" t="s">
        <v>683</v>
      </c>
      <c r="G310" s="29">
        <v>1</v>
      </c>
      <c r="H310" s="28">
        <v>0</v>
      </c>
      <c r="I310" s="30">
        <f>ROUND(G310*H310,P4)</f>
        <v>0</v>
      </c>
      <c r="L310" s="31">
        <v>0</v>
      </c>
      <c r="M310" s="24">
        <f>ROUND(G310*L310,P4)</f>
        <v>0</v>
      </c>
      <c r="N310" s="25" t="s">
        <v>1345</v>
      </c>
      <c r="O310" s="32">
        <f>M310*AA310</f>
        <v>0</v>
      </c>
      <c r="P310" s="1">
        <v>3</v>
      </c>
      <c r="AA310" s="1">
        <f>IF(P310=1,$O$3,IF(P310=2,$O$4,$O$5))</f>
        <v>0</v>
      </c>
    </row>
    <row r="311">
      <c r="A311" s="1" t="s">
        <v>664</v>
      </c>
      <c r="E311" s="27" t="s">
        <v>661</v>
      </c>
    </row>
    <row r="312">
      <c r="A312" s="1" t="s">
        <v>665</v>
      </c>
      <c r="E312" s="33" t="s">
        <v>4522</v>
      </c>
    </row>
    <row r="313" ht="51">
      <c r="A313" s="1" t="s">
        <v>666</v>
      </c>
      <c r="E313" s="27" t="s">
        <v>4920</v>
      </c>
    </row>
    <row r="314">
      <c r="A314" s="1" t="s">
        <v>659</v>
      </c>
      <c r="B314" s="1">
        <v>75</v>
      </c>
      <c r="C314" s="26" t="s">
        <v>4929</v>
      </c>
      <c r="D314" t="s">
        <v>661</v>
      </c>
      <c r="E314" s="27" t="s">
        <v>4930</v>
      </c>
      <c r="F314" s="28" t="s">
        <v>677</v>
      </c>
      <c r="G314" s="29">
        <v>5</v>
      </c>
      <c r="H314" s="28">
        <v>0</v>
      </c>
      <c r="I314" s="30">
        <f>ROUND(G314*H314,P4)</f>
        <v>0</v>
      </c>
      <c r="L314" s="31">
        <v>0</v>
      </c>
      <c r="M314" s="24">
        <f>ROUND(G314*L314,P4)</f>
        <v>0</v>
      </c>
      <c r="N314" s="25" t="s">
        <v>1345</v>
      </c>
      <c r="O314" s="32">
        <f>M314*AA314</f>
        <v>0</v>
      </c>
      <c r="P314" s="1">
        <v>3</v>
      </c>
      <c r="AA314" s="1">
        <f>IF(P314=1,$O$3,IF(P314=2,$O$4,$O$5))</f>
        <v>0</v>
      </c>
    </row>
    <row r="315">
      <c r="A315" s="1" t="s">
        <v>664</v>
      </c>
      <c r="E315" s="27" t="s">
        <v>661</v>
      </c>
    </row>
    <row r="316">
      <c r="A316" s="1" t="s">
        <v>665</v>
      </c>
      <c r="E316" s="33" t="s">
        <v>4522</v>
      </c>
    </row>
    <row r="317" ht="25.5">
      <c r="A317" s="1" t="s">
        <v>666</v>
      </c>
      <c r="E317" s="27" t="s">
        <v>4931</v>
      </c>
    </row>
    <row r="318">
      <c r="A318" s="1" t="s">
        <v>656</v>
      </c>
      <c r="C318" s="22" t="s">
        <v>900</v>
      </c>
      <c r="E318" s="23" t="s">
        <v>2924</v>
      </c>
      <c r="L318" s="24">
        <f>SUMIFS(L319:L338,A319:A338,"P")</f>
        <v>0</v>
      </c>
      <c r="M318" s="24">
        <f>SUMIFS(M319:M338,A319:A338,"P")</f>
        <v>0</v>
      </c>
      <c r="N318" s="25"/>
    </row>
    <row r="319" ht="25.5">
      <c r="A319" s="1" t="s">
        <v>659</v>
      </c>
      <c r="B319" s="1">
        <v>76</v>
      </c>
      <c r="C319" s="26" t="s">
        <v>3444</v>
      </c>
      <c r="D319" t="s">
        <v>903</v>
      </c>
      <c r="E319" s="27" t="s">
        <v>3445</v>
      </c>
      <c r="F319" s="28" t="s">
        <v>905</v>
      </c>
      <c r="G319" s="29">
        <v>0.10000000000000001</v>
      </c>
      <c r="H319" s="28">
        <v>0</v>
      </c>
      <c r="I319" s="30">
        <f>ROUND(G319*H319,P4)</f>
        <v>0</v>
      </c>
      <c r="L319" s="31">
        <v>0</v>
      </c>
      <c r="M319" s="24">
        <f>ROUND(G319*L319,P4)</f>
        <v>0</v>
      </c>
      <c r="N319" s="25" t="s">
        <v>4516</v>
      </c>
      <c r="O319" s="32">
        <f>M319*AA319</f>
        <v>0</v>
      </c>
      <c r="P319" s="1">
        <v>3</v>
      </c>
      <c r="AA319" s="1">
        <f>IF(P319=1,$O$3,IF(P319=2,$O$4,$O$5))</f>
        <v>0</v>
      </c>
    </row>
    <row r="320" ht="38.25">
      <c r="A320" s="1" t="s">
        <v>664</v>
      </c>
      <c r="E320" s="27" t="s">
        <v>916</v>
      </c>
    </row>
    <row r="321">
      <c r="A321" s="1" t="s">
        <v>665</v>
      </c>
      <c r="E321" s="33" t="s">
        <v>4522</v>
      </c>
    </row>
    <row r="322" ht="153">
      <c r="A322" s="1" t="s">
        <v>666</v>
      </c>
      <c r="E322" s="27" t="s">
        <v>908</v>
      </c>
    </row>
    <row r="323" ht="25.5">
      <c r="A323" s="1" t="s">
        <v>659</v>
      </c>
      <c r="B323" s="1">
        <v>77</v>
      </c>
      <c r="C323" s="26" t="s">
        <v>1890</v>
      </c>
      <c r="D323" t="s">
        <v>903</v>
      </c>
      <c r="E323" s="27" t="s">
        <v>1891</v>
      </c>
      <c r="F323" s="28" t="s">
        <v>905</v>
      </c>
      <c r="G323" s="29">
        <v>0.10000000000000001</v>
      </c>
      <c r="H323" s="28">
        <v>0</v>
      </c>
      <c r="I323" s="30">
        <f>ROUND(G323*H323,P4)</f>
        <v>0</v>
      </c>
      <c r="L323" s="31">
        <v>0</v>
      </c>
      <c r="M323" s="24">
        <f>ROUND(G323*L323,P4)</f>
        <v>0</v>
      </c>
      <c r="N323" s="25" t="s">
        <v>4516</v>
      </c>
      <c r="O323" s="32">
        <f>M323*AA323</f>
        <v>0</v>
      </c>
      <c r="P323" s="1">
        <v>3</v>
      </c>
      <c r="AA323" s="1">
        <f>IF(P323=1,$O$3,IF(P323=2,$O$4,$O$5))</f>
        <v>0</v>
      </c>
    </row>
    <row r="324" ht="25.5">
      <c r="A324" s="1" t="s">
        <v>664</v>
      </c>
      <c r="E324" s="27" t="s">
        <v>1892</v>
      </c>
    </row>
    <row r="325">
      <c r="A325" s="1" t="s">
        <v>665</v>
      </c>
      <c r="E325" s="33" t="s">
        <v>4522</v>
      </c>
    </row>
    <row r="326" ht="153">
      <c r="A326" s="1" t="s">
        <v>666</v>
      </c>
      <c r="E326" s="27" t="s">
        <v>913</v>
      </c>
    </row>
    <row r="327" ht="25.5">
      <c r="A327" s="1" t="s">
        <v>659</v>
      </c>
      <c r="B327" s="1">
        <v>78</v>
      </c>
      <c r="C327" s="26" t="s">
        <v>914</v>
      </c>
      <c r="D327" t="s">
        <v>903</v>
      </c>
      <c r="E327" s="27" t="s">
        <v>915</v>
      </c>
      <c r="F327" s="28" t="s">
        <v>905</v>
      </c>
      <c r="G327" s="29">
        <v>0.10000000000000001</v>
      </c>
      <c r="H327" s="28">
        <v>0</v>
      </c>
      <c r="I327" s="30">
        <f>ROUND(G327*H327,P4)</f>
        <v>0</v>
      </c>
      <c r="L327" s="31">
        <v>0</v>
      </c>
      <c r="M327" s="24">
        <f>ROUND(G327*L327,P4)</f>
        <v>0</v>
      </c>
      <c r="N327" s="25" t="s">
        <v>4516</v>
      </c>
      <c r="O327" s="32">
        <f>M327*AA327</f>
        <v>0</v>
      </c>
      <c r="P327" s="1">
        <v>3</v>
      </c>
      <c r="AA327" s="1">
        <f>IF(P327=1,$O$3,IF(P327=2,$O$4,$O$5))</f>
        <v>0</v>
      </c>
    </row>
    <row r="328" ht="38.25">
      <c r="A328" s="1" t="s">
        <v>664</v>
      </c>
      <c r="E328" s="27" t="s">
        <v>916</v>
      </c>
    </row>
    <row r="329">
      <c r="A329" s="1" t="s">
        <v>665</v>
      </c>
      <c r="E329" s="33" t="s">
        <v>4522</v>
      </c>
    </row>
    <row r="330" ht="153">
      <c r="A330" s="1" t="s">
        <v>666</v>
      </c>
      <c r="E330" s="27" t="s">
        <v>913</v>
      </c>
    </row>
    <row r="331" ht="25.5">
      <c r="A331" s="1" t="s">
        <v>659</v>
      </c>
      <c r="B331" s="1">
        <v>79</v>
      </c>
      <c r="C331" s="26" t="s">
        <v>925</v>
      </c>
      <c r="D331" t="s">
        <v>903</v>
      </c>
      <c r="E331" s="27" t="s">
        <v>926</v>
      </c>
      <c r="F331" s="28" t="s">
        <v>905</v>
      </c>
      <c r="G331" s="29">
        <v>0.10000000000000001</v>
      </c>
      <c r="H331" s="28">
        <v>0</v>
      </c>
      <c r="I331" s="30">
        <f>ROUND(G331*H331,P4)</f>
        <v>0</v>
      </c>
      <c r="L331" s="31">
        <v>0</v>
      </c>
      <c r="M331" s="24">
        <f>ROUND(G331*L331,P4)</f>
        <v>0</v>
      </c>
      <c r="N331" s="25" t="s">
        <v>4516</v>
      </c>
      <c r="O331" s="32">
        <f>M331*AA331</f>
        <v>0</v>
      </c>
      <c r="P331" s="1">
        <v>3</v>
      </c>
      <c r="AA331" s="1">
        <f>IF(P331=1,$O$3,IF(P331=2,$O$4,$O$5))</f>
        <v>0</v>
      </c>
    </row>
    <row r="332" ht="38.25">
      <c r="A332" s="1" t="s">
        <v>664</v>
      </c>
      <c r="E332" s="27" t="s">
        <v>927</v>
      </c>
    </row>
    <row r="333">
      <c r="A333" s="1" t="s">
        <v>665</v>
      </c>
      <c r="E333" s="33" t="s">
        <v>4522</v>
      </c>
    </row>
    <row r="334" ht="153">
      <c r="A334" s="1" t="s">
        <v>666</v>
      </c>
      <c r="E334" s="27" t="s">
        <v>908</v>
      </c>
    </row>
    <row r="335" ht="25.5">
      <c r="A335" s="1" t="s">
        <v>659</v>
      </c>
      <c r="B335" s="1">
        <v>80</v>
      </c>
      <c r="C335" s="26" t="s">
        <v>928</v>
      </c>
      <c r="D335" t="s">
        <v>903</v>
      </c>
      <c r="E335" s="27" t="s">
        <v>929</v>
      </c>
      <c r="F335" s="28" t="s">
        <v>905</v>
      </c>
      <c r="G335" s="29">
        <v>0.10000000000000001</v>
      </c>
      <c r="H335" s="28">
        <v>0</v>
      </c>
      <c r="I335" s="30">
        <f>ROUND(G335*H335,P4)</f>
        <v>0</v>
      </c>
      <c r="L335" s="31">
        <v>0</v>
      </c>
      <c r="M335" s="24">
        <f>ROUND(G335*L335,P4)</f>
        <v>0</v>
      </c>
      <c r="N335" s="25" t="s">
        <v>4516</v>
      </c>
      <c r="O335" s="32">
        <f>M335*AA335</f>
        <v>0</v>
      </c>
      <c r="P335" s="1">
        <v>3</v>
      </c>
      <c r="AA335" s="1">
        <f>IF(P335=1,$O$3,IF(P335=2,$O$4,$O$5))</f>
        <v>0</v>
      </c>
    </row>
    <row r="336" ht="38.25">
      <c r="A336" s="1" t="s">
        <v>664</v>
      </c>
      <c r="E336" s="27" t="s">
        <v>916</v>
      </c>
    </row>
    <row r="337">
      <c r="A337" s="1" t="s">
        <v>665</v>
      </c>
      <c r="E337" s="33" t="s">
        <v>4522</v>
      </c>
    </row>
    <row r="338" ht="153">
      <c r="A338" s="1" t="s">
        <v>666</v>
      </c>
      <c r="E338" s="27" t="s">
        <v>908</v>
      </c>
    </row>
  </sheetData>
  <sheetProtection sheet="1" objects="1" scenarios="1" spinCount="100000" saltValue="Qet0objtKu+glINO+nxIE38bVexG3OKZhDb8Ouc7bOnvGMd0JAcw+zp583HYviQrFEwiQSZlVqKAKdFt6fxkTQ==" hashValue="Sl4aUQNW1I6/YCDWV8ODe2hqHgWKuGzZ5FB5tn5nhRTXyItD+dt8BVn4HgXgj7TmOBLPmK8fbQBuhda3cJAx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COUNTIFS(L8:L543,"=0",A8:A543,"P")+COUNTIFS(L8:L543,"",A8:A543,"P")+SUM(Q8:Q543)</f>
        <v>0</v>
      </c>
    </row>
    <row r="8">
      <c r="A8" s="1" t="s">
        <v>654</v>
      </c>
      <c r="C8" s="22" t="s">
        <v>5382</v>
      </c>
      <c r="E8" s="23" t="s">
        <v>213</v>
      </c>
      <c r="L8" s="24">
        <f>L9+L22+L87+L124+L289+L334+L387+L392+L497+L506</f>
        <v>0</v>
      </c>
      <c r="M8" s="24">
        <f>M9+M22+M87+M124+M289+M334+M387+M392+M497+M506</f>
        <v>0</v>
      </c>
      <c r="N8" s="25"/>
    </row>
    <row r="9">
      <c r="A9" s="1" t="s">
        <v>656</v>
      </c>
      <c r="C9" s="22" t="s">
        <v>657</v>
      </c>
      <c r="E9" s="23" t="s">
        <v>658</v>
      </c>
      <c r="L9" s="24">
        <f>SUMIFS(L10:L21,A10:A21,"P")</f>
        <v>0</v>
      </c>
      <c r="M9" s="24">
        <f>SUMIFS(M10:M21,A10:A21,"P")</f>
        <v>0</v>
      </c>
      <c r="N9" s="25"/>
    </row>
    <row r="10">
      <c r="A10" s="1" t="s">
        <v>659</v>
      </c>
      <c r="B10" s="1">
        <v>1</v>
      </c>
      <c r="C10" s="26" t="s">
        <v>5280</v>
      </c>
      <c r="D10" t="s">
        <v>661</v>
      </c>
      <c r="E10" s="27" t="s">
        <v>5281</v>
      </c>
      <c r="F10" s="28" t="s">
        <v>677</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5365</v>
      </c>
    </row>
    <row r="13" ht="38.25">
      <c r="A13" s="1" t="s">
        <v>666</v>
      </c>
      <c r="E13" s="27" t="s">
        <v>5283</v>
      </c>
    </row>
    <row r="14">
      <c r="A14" s="1" t="s">
        <v>659</v>
      </c>
      <c r="B14" s="1">
        <v>2</v>
      </c>
      <c r="C14" s="26" t="s">
        <v>5284</v>
      </c>
      <c r="D14" t="s">
        <v>661</v>
      </c>
      <c r="E14" s="27" t="s">
        <v>5285</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5365</v>
      </c>
    </row>
    <row r="17" ht="38.25">
      <c r="A17" s="1" t="s">
        <v>666</v>
      </c>
      <c r="E17" s="27" t="s">
        <v>5286</v>
      </c>
    </row>
    <row r="18">
      <c r="A18" s="1" t="s">
        <v>659</v>
      </c>
      <c r="B18" s="1">
        <v>3</v>
      </c>
      <c r="C18" s="26" t="s">
        <v>5367</v>
      </c>
      <c r="D18" t="s">
        <v>661</v>
      </c>
      <c r="E18" s="27" t="s">
        <v>5368</v>
      </c>
      <c r="F18" s="28" t="s">
        <v>663</v>
      </c>
      <c r="G18" s="29">
        <v>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5365</v>
      </c>
    </row>
    <row r="21" ht="76.5">
      <c r="A21" s="1" t="s">
        <v>666</v>
      </c>
      <c r="E21" s="27" t="s">
        <v>5369</v>
      </c>
    </row>
    <row r="22">
      <c r="A22" s="1" t="s">
        <v>656</v>
      </c>
      <c r="C22" s="22" t="s">
        <v>4504</v>
      </c>
      <c r="E22" s="23" t="s">
        <v>4058</v>
      </c>
      <c r="L22" s="24">
        <f>SUMIFS(L23:L86,A23:A86,"P")</f>
        <v>0</v>
      </c>
      <c r="M22" s="24">
        <f>SUMIFS(M23:M86,A23:A86,"P")</f>
        <v>0</v>
      </c>
      <c r="N22" s="25"/>
    </row>
    <row r="23">
      <c r="A23" s="1" t="s">
        <v>659</v>
      </c>
      <c r="B23" s="1">
        <v>4</v>
      </c>
      <c r="C23" s="26" t="s">
        <v>5370</v>
      </c>
      <c r="D23" t="s">
        <v>661</v>
      </c>
      <c r="E23" s="27" t="s">
        <v>5371</v>
      </c>
      <c r="F23" s="28" t="s">
        <v>683</v>
      </c>
      <c r="G23" s="29">
        <v>4</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5383</v>
      </c>
    </row>
    <row r="26" ht="51">
      <c r="A26" s="1" t="s">
        <v>666</v>
      </c>
      <c r="E26" s="27" t="s">
        <v>4670</v>
      </c>
    </row>
    <row r="27" ht="25.5">
      <c r="A27" s="1" t="s">
        <v>659</v>
      </c>
      <c r="B27" s="1">
        <v>5</v>
      </c>
      <c r="C27" s="26" t="s">
        <v>1579</v>
      </c>
      <c r="D27" t="s">
        <v>661</v>
      </c>
      <c r="E27" s="27" t="s">
        <v>1580</v>
      </c>
      <c r="F27" s="28" t="s">
        <v>670</v>
      </c>
      <c r="G27" s="29">
        <v>6</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5383</v>
      </c>
    </row>
    <row r="30" ht="51">
      <c r="A30" s="1" t="s">
        <v>666</v>
      </c>
      <c r="E30" s="27" t="s">
        <v>5373</v>
      </c>
    </row>
    <row r="31" ht="25.5">
      <c r="A31" s="1" t="s">
        <v>659</v>
      </c>
      <c r="B31" s="1">
        <v>6</v>
      </c>
      <c r="C31" s="26" t="s">
        <v>5374</v>
      </c>
      <c r="D31" t="s">
        <v>661</v>
      </c>
      <c r="E31" s="27" t="s">
        <v>5375</v>
      </c>
      <c r="F31" s="28" t="s">
        <v>670</v>
      </c>
      <c r="G31" s="29">
        <v>40</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5383</v>
      </c>
    </row>
    <row r="34" ht="38.25">
      <c r="A34" s="1" t="s">
        <v>666</v>
      </c>
      <c r="E34" s="27" t="s">
        <v>4802</v>
      </c>
    </row>
    <row r="35" ht="25.5">
      <c r="A35" s="1" t="s">
        <v>659</v>
      </c>
      <c r="B35" s="1">
        <v>7</v>
      </c>
      <c r="C35" s="26" t="s">
        <v>3335</v>
      </c>
      <c r="D35" t="s">
        <v>661</v>
      </c>
      <c r="E35" s="27" t="s">
        <v>3336</v>
      </c>
      <c r="F35" s="28" t="s">
        <v>670</v>
      </c>
      <c r="G35" s="29">
        <v>150</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5383</v>
      </c>
    </row>
    <row r="38" ht="38.25">
      <c r="A38" s="1" t="s">
        <v>666</v>
      </c>
      <c r="E38" s="27" t="s">
        <v>4802</v>
      </c>
    </row>
    <row r="39" ht="25.5">
      <c r="A39" s="1" t="s">
        <v>659</v>
      </c>
      <c r="B39" s="1">
        <v>8</v>
      </c>
      <c r="C39" s="26" t="s">
        <v>1586</v>
      </c>
      <c r="D39" t="s">
        <v>661</v>
      </c>
      <c r="E39" s="27" t="s">
        <v>1587</v>
      </c>
      <c r="F39" s="28" t="s">
        <v>670</v>
      </c>
      <c r="G39" s="29">
        <v>30</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5383</v>
      </c>
    </row>
    <row r="42" ht="25.5">
      <c r="A42" s="1" t="s">
        <v>666</v>
      </c>
      <c r="E42" s="27" t="s">
        <v>4209</v>
      </c>
    </row>
    <row r="43" ht="25.5">
      <c r="A43" s="1" t="s">
        <v>659</v>
      </c>
      <c r="B43" s="1">
        <v>9</v>
      </c>
      <c r="C43" s="26" t="s">
        <v>3340</v>
      </c>
      <c r="D43" t="s">
        <v>661</v>
      </c>
      <c r="E43" s="27" t="s">
        <v>3341</v>
      </c>
      <c r="F43" s="28" t="s">
        <v>670</v>
      </c>
      <c r="G43" s="29">
        <v>30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5383</v>
      </c>
    </row>
    <row r="46" ht="25.5">
      <c r="A46" s="1" t="s">
        <v>666</v>
      </c>
      <c r="E46" s="27" t="s">
        <v>4209</v>
      </c>
    </row>
    <row r="47">
      <c r="A47" s="1" t="s">
        <v>659</v>
      </c>
      <c r="B47" s="1">
        <v>10</v>
      </c>
      <c r="C47" s="26" t="s">
        <v>2852</v>
      </c>
      <c r="D47" t="s">
        <v>661</v>
      </c>
      <c r="E47" s="27" t="s">
        <v>2853</v>
      </c>
      <c r="F47" s="28" t="s">
        <v>670</v>
      </c>
      <c r="G47" s="29">
        <v>30</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5383</v>
      </c>
    </row>
    <row r="50" ht="25.5">
      <c r="A50" s="1" t="s">
        <v>666</v>
      </c>
      <c r="E50" s="27" t="s">
        <v>4209</v>
      </c>
    </row>
    <row r="51">
      <c r="A51" s="1" t="s">
        <v>659</v>
      </c>
      <c r="B51" s="1">
        <v>11</v>
      </c>
      <c r="C51" s="26" t="s">
        <v>5018</v>
      </c>
      <c r="D51" t="s">
        <v>661</v>
      </c>
      <c r="E51" s="27" t="s">
        <v>5019</v>
      </c>
      <c r="F51" s="28" t="s">
        <v>670</v>
      </c>
      <c r="G51" s="29">
        <v>30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5383</v>
      </c>
    </row>
    <row r="54" ht="25.5">
      <c r="A54" s="1" t="s">
        <v>666</v>
      </c>
      <c r="E54" s="27" t="s">
        <v>4209</v>
      </c>
    </row>
    <row r="55">
      <c r="A55" s="1" t="s">
        <v>659</v>
      </c>
      <c r="B55" s="1">
        <v>12</v>
      </c>
      <c r="C55" s="26" t="s">
        <v>4808</v>
      </c>
      <c r="D55" t="s">
        <v>661</v>
      </c>
      <c r="E55" s="27" t="s">
        <v>4809</v>
      </c>
      <c r="F55" s="28" t="s">
        <v>683</v>
      </c>
      <c r="G55" s="29">
        <v>80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5383</v>
      </c>
    </row>
    <row r="58" ht="25.5">
      <c r="A58" s="1" t="s">
        <v>666</v>
      </c>
      <c r="E58" s="27" t="s">
        <v>4209</v>
      </c>
    </row>
    <row r="59">
      <c r="A59" s="1" t="s">
        <v>659</v>
      </c>
      <c r="B59" s="1">
        <v>13</v>
      </c>
      <c r="C59" s="26" t="s">
        <v>1845</v>
      </c>
      <c r="D59" t="s">
        <v>661</v>
      </c>
      <c r="E59" s="27" t="s">
        <v>1846</v>
      </c>
      <c r="F59" s="28" t="s">
        <v>683</v>
      </c>
      <c r="G59" s="29">
        <v>60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5383</v>
      </c>
    </row>
    <row r="62" ht="38.25">
      <c r="A62" s="1" t="s">
        <v>666</v>
      </c>
      <c r="E62" s="27" t="s">
        <v>5293</v>
      </c>
    </row>
    <row r="63" ht="25.5">
      <c r="A63" s="1" t="s">
        <v>659</v>
      </c>
      <c r="B63" s="1">
        <v>14</v>
      </c>
      <c r="C63" s="26" t="s">
        <v>1590</v>
      </c>
      <c r="D63" t="s">
        <v>661</v>
      </c>
      <c r="E63" s="27" t="s">
        <v>1591</v>
      </c>
      <c r="F63" s="28" t="s">
        <v>683</v>
      </c>
      <c r="G63" s="29">
        <v>75</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5383</v>
      </c>
    </row>
    <row r="66" ht="38.25">
      <c r="A66" s="1" t="s">
        <v>666</v>
      </c>
      <c r="E66" s="27" t="s">
        <v>967</v>
      </c>
    </row>
    <row r="67" ht="25.5">
      <c r="A67" s="1" t="s">
        <v>659</v>
      </c>
      <c r="B67" s="1">
        <v>15</v>
      </c>
      <c r="C67" s="26" t="s">
        <v>1901</v>
      </c>
      <c r="D67" t="s">
        <v>661</v>
      </c>
      <c r="E67" s="27" t="s">
        <v>1902</v>
      </c>
      <c r="F67" s="28" t="s">
        <v>683</v>
      </c>
      <c r="G67" s="29">
        <v>20</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5383</v>
      </c>
    </row>
    <row r="70" ht="38.25">
      <c r="A70" s="1" t="s">
        <v>666</v>
      </c>
      <c r="E70" s="27" t="s">
        <v>967</v>
      </c>
    </row>
    <row r="71" ht="25.5">
      <c r="A71" s="1" t="s">
        <v>659</v>
      </c>
      <c r="B71" s="1">
        <v>16</v>
      </c>
      <c r="C71" s="26" t="s">
        <v>1592</v>
      </c>
      <c r="D71" t="s">
        <v>661</v>
      </c>
      <c r="E71" s="27" t="s">
        <v>1593</v>
      </c>
      <c r="F71" s="28" t="s">
        <v>683</v>
      </c>
      <c r="G71" s="29">
        <v>54</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5383</v>
      </c>
    </row>
    <row r="74" ht="38.25">
      <c r="A74" s="1" t="s">
        <v>666</v>
      </c>
      <c r="E74" s="27" t="s">
        <v>693</v>
      </c>
    </row>
    <row r="75" ht="25.5">
      <c r="A75" s="1" t="s">
        <v>659</v>
      </c>
      <c r="B75" s="1">
        <v>17</v>
      </c>
      <c r="C75" s="26" t="s">
        <v>4328</v>
      </c>
      <c r="D75" t="s">
        <v>661</v>
      </c>
      <c r="E75" s="27" t="s">
        <v>4329</v>
      </c>
      <c r="F75" s="28" t="s">
        <v>2705</v>
      </c>
      <c r="G75" s="29">
        <v>500</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5383</v>
      </c>
    </row>
    <row r="78" ht="51">
      <c r="A78" s="1" t="s">
        <v>666</v>
      </c>
      <c r="E78" s="27" t="s">
        <v>4670</v>
      </c>
    </row>
    <row r="79">
      <c r="A79" s="1" t="s">
        <v>659</v>
      </c>
      <c r="B79" s="1">
        <v>18</v>
      </c>
      <c r="C79" s="26" t="s">
        <v>2912</v>
      </c>
      <c r="D79" t="s">
        <v>661</v>
      </c>
      <c r="E79" s="27" t="s">
        <v>2913</v>
      </c>
      <c r="F79" s="28" t="s">
        <v>670</v>
      </c>
      <c r="G79" s="29">
        <v>50</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4522</v>
      </c>
    </row>
    <row r="82" ht="25.5">
      <c r="A82" s="1" t="s">
        <v>666</v>
      </c>
      <c r="E82" s="27" t="s">
        <v>4209</v>
      </c>
    </row>
    <row r="83">
      <c r="A83" s="1" t="s">
        <v>659</v>
      </c>
      <c r="B83" s="1">
        <v>19</v>
      </c>
      <c r="C83" s="26" t="s">
        <v>4559</v>
      </c>
      <c r="D83" t="s">
        <v>661</v>
      </c>
      <c r="E83" s="27" t="s">
        <v>4560</v>
      </c>
      <c r="F83" s="28" t="s">
        <v>670</v>
      </c>
      <c r="G83" s="29">
        <v>100</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4522</v>
      </c>
    </row>
    <row r="86" ht="25.5">
      <c r="A86" s="1" t="s">
        <v>666</v>
      </c>
      <c r="E86" s="27" t="s">
        <v>4558</v>
      </c>
    </row>
    <row r="87">
      <c r="A87" s="1" t="s">
        <v>656</v>
      </c>
      <c r="C87" s="22" t="s">
        <v>4065</v>
      </c>
      <c r="E87" s="23" t="s">
        <v>4066</v>
      </c>
      <c r="L87" s="24">
        <f>SUMIFS(L88:L123,A88:A123,"P")</f>
        <v>0</v>
      </c>
      <c r="M87" s="24">
        <f>SUMIFS(M88:M123,A88:A123,"P")</f>
        <v>0</v>
      </c>
      <c r="N87" s="25"/>
    </row>
    <row r="88">
      <c r="A88" s="1" t="s">
        <v>659</v>
      </c>
      <c r="B88" s="1">
        <v>20</v>
      </c>
      <c r="C88" s="26" t="s">
        <v>4940</v>
      </c>
      <c r="D88" t="s">
        <v>661</v>
      </c>
      <c r="E88" s="27" t="s">
        <v>4941</v>
      </c>
      <c r="F88" s="28" t="s">
        <v>670</v>
      </c>
      <c r="G88" s="29">
        <v>110</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5383</v>
      </c>
    </row>
    <row r="91" ht="38.25">
      <c r="A91" s="1" t="s">
        <v>666</v>
      </c>
      <c r="E91" s="27" t="s">
        <v>4839</v>
      </c>
    </row>
    <row r="92">
      <c r="A92" s="1" t="s">
        <v>659</v>
      </c>
      <c r="B92" s="1">
        <v>21</v>
      </c>
      <c r="C92" s="26" t="s">
        <v>3136</v>
      </c>
      <c r="D92" t="s">
        <v>661</v>
      </c>
      <c r="E92" s="27" t="s">
        <v>3137</v>
      </c>
      <c r="F92" s="28" t="s">
        <v>683</v>
      </c>
      <c r="G92" s="29">
        <v>4</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5383</v>
      </c>
    </row>
    <row r="95" ht="25.5">
      <c r="A95" s="1" t="s">
        <v>666</v>
      </c>
      <c r="E95" s="27" t="s">
        <v>4558</v>
      </c>
    </row>
    <row r="96">
      <c r="A96" s="1" t="s">
        <v>659</v>
      </c>
      <c r="B96" s="1">
        <v>22</v>
      </c>
      <c r="C96" s="26" t="s">
        <v>3352</v>
      </c>
      <c r="D96" t="s">
        <v>661</v>
      </c>
      <c r="E96" s="27" t="s">
        <v>3353</v>
      </c>
      <c r="F96" s="28" t="s">
        <v>683</v>
      </c>
      <c r="G96" s="29">
        <v>60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5383</v>
      </c>
    </row>
    <row r="99" ht="25.5">
      <c r="A99" s="1" t="s">
        <v>666</v>
      </c>
      <c r="E99" s="27" t="s">
        <v>4840</v>
      </c>
    </row>
    <row r="100">
      <c r="A100" s="1" t="s">
        <v>659</v>
      </c>
      <c r="B100" s="1">
        <v>23</v>
      </c>
      <c r="C100" s="26" t="s">
        <v>3356</v>
      </c>
      <c r="D100" t="s">
        <v>661</v>
      </c>
      <c r="E100" s="27" t="s">
        <v>3357</v>
      </c>
      <c r="F100" s="28" t="s">
        <v>683</v>
      </c>
      <c r="G100" s="29">
        <v>40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5383</v>
      </c>
    </row>
    <row r="103" ht="38.25">
      <c r="A103" s="1" t="s">
        <v>666</v>
      </c>
      <c r="E103" s="27" t="s">
        <v>4221</v>
      </c>
    </row>
    <row r="104">
      <c r="A104" s="1" t="s">
        <v>659</v>
      </c>
      <c r="B104" s="1">
        <v>24</v>
      </c>
      <c r="C104" s="26" t="s">
        <v>4222</v>
      </c>
      <c r="D104" t="s">
        <v>661</v>
      </c>
      <c r="E104" s="27" t="s">
        <v>4223</v>
      </c>
      <c r="F104" s="28" t="s">
        <v>683</v>
      </c>
      <c r="G104" s="29">
        <v>60</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5383</v>
      </c>
    </row>
    <row r="107" ht="38.25">
      <c r="A107" s="1" t="s">
        <v>666</v>
      </c>
      <c r="E107" s="27" t="s">
        <v>4224</v>
      </c>
    </row>
    <row r="108">
      <c r="A108" s="1" t="s">
        <v>659</v>
      </c>
      <c r="B108" s="1">
        <v>25</v>
      </c>
      <c r="C108" s="26" t="s">
        <v>4567</v>
      </c>
      <c r="D108" t="s">
        <v>661</v>
      </c>
      <c r="E108" s="27" t="s">
        <v>4568</v>
      </c>
      <c r="F108" s="28" t="s">
        <v>670</v>
      </c>
      <c r="G108" s="29">
        <v>100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4522</v>
      </c>
    </row>
    <row r="111" ht="51">
      <c r="A111" s="1" t="s">
        <v>666</v>
      </c>
      <c r="E111" s="27" t="s">
        <v>4531</v>
      </c>
    </row>
    <row r="112" ht="25.5">
      <c r="A112" s="1" t="s">
        <v>659</v>
      </c>
      <c r="B112" s="1">
        <v>26</v>
      </c>
      <c r="C112" s="26" t="s">
        <v>5384</v>
      </c>
      <c r="D112" t="s">
        <v>661</v>
      </c>
      <c r="E112" s="27" t="s">
        <v>5385</v>
      </c>
      <c r="F112" s="28" t="s">
        <v>677</v>
      </c>
      <c r="G112" s="29">
        <v>100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4522</v>
      </c>
    </row>
    <row r="115" ht="63.75">
      <c r="A115" s="1" t="s">
        <v>666</v>
      </c>
      <c r="E115" s="27" t="s">
        <v>4573</v>
      </c>
    </row>
    <row r="116">
      <c r="A116" s="1" t="s">
        <v>659</v>
      </c>
      <c r="B116" s="1">
        <v>27</v>
      </c>
      <c r="C116" s="26" t="s">
        <v>5386</v>
      </c>
      <c r="D116" t="s">
        <v>661</v>
      </c>
      <c r="E116" s="27" t="s">
        <v>5387</v>
      </c>
      <c r="F116" s="28" t="s">
        <v>2705</v>
      </c>
      <c r="G116" s="29">
        <v>500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4522</v>
      </c>
    </row>
    <row r="119" ht="63.75">
      <c r="A119" s="1" t="s">
        <v>666</v>
      </c>
      <c r="E119" s="27" t="s">
        <v>4573</v>
      </c>
    </row>
    <row r="120">
      <c r="A120" s="1" t="s">
        <v>659</v>
      </c>
      <c r="B120" s="1">
        <v>28</v>
      </c>
      <c r="C120" s="26" t="s">
        <v>4574</v>
      </c>
      <c r="D120" t="s">
        <v>661</v>
      </c>
      <c r="E120" s="27" t="s">
        <v>4282</v>
      </c>
      <c r="F120" s="28" t="s">
        <v>4283</v>
      </c>
      <c r="G120" s="29">
        <v>40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4522</v>
      </c>
    </row>
    <row r="123" ht="76.5">
      <c r="A123" s="1" t="s">
        <v>666</v>
      </c>
      <c r="E123" s="27" t="s">
        <v>4284</v>
      </c>
    </row>
    <row r="124">
      <c r="A124" s="1" t="s">
        <v>656</v>
      </c>
      <c r="C124" s="22" t="s">
        <v>4507</v>
      </c>
      <c r="E124" s="23" t="s">
        <v>4226</v>
      </c>
      <c r="L124" s="24">
        <f>SUMIFS(L125:L288,A125:A288,"P")</f>
        <v>0</v>
      </c>
      <c r="M124" s="24">
        <f>SUMIFS(M125:M288,A125:A288,"P")</f>
        <v>0</v>
      </c>
      <c r="N124" s="25"/>
    </row>
    <row r="125">
      <c r="A125" s="1" t="s">
        <v>659</v>
      </c>
      <c r="B125" s="1">
        <v>29</v>
      </c>
      <c r="C125" s="26" t="s">
        <v>5388</v>
      </c>
      <c r="D125" t="s">
        <v>661</v>
      </c>
      <c r="E125" s="27" t="s">
        <v>5389</v>
      </c>
      <c r="F125" s="28" t="s">
        <v>670</v>
      </c>
      <c r="G125" s="29">
        <v>4</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c r="A127" s="1" t="s">
        <v>665</v>
      </c>
      <c r="E127" s="33" t="s">
        <v>4948</v>
      </c>
    </row>
    <row r="128" ht="25.5">
      <c r="A128" s="1" t="s">
        <v>666</v>
      </c>
      <c r="E128" s="27" t="s">
        <v>5390</v>
      </c>
    </row>
    <row r="129">
      <c r="A129" s="1" t="s">
        <v>659</v>
      </c>
      <c r="B129" s="1">
        <v>30</v>
      </c>
      <c r="C129" s="26" t="s">
        <v>5391</v>
      </c>
      <c r="D129" t="s">
        <v>661</v>
      </c>
      <c r="E129" s="27" t="s">
        <v>5392</v>
      </c>
      <c r="F129" s="28" t="s">
        <v>670</v>
      </c>
      <c r="G129" s="29">
        <v>10</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c r="A131" s="1" t="s">
        <v>665</v>
      </c>
      <c r="E131" s="33" t="s">
        <v>4948</v>
      </c>
    </row>
    <row r="132" ht="25.5">
      <c r="A132" s="1" t="s">
        <v>666</v>
      </c>
      <c r="E132" s="27" t="s">
        <v>5390</v>
      </c>
    </row>
    <row r="133">
      <c r="A133" s="1" t="s">
        <v>659</v>
      </c>
      <c r="B133" s="1">
        <v>31</v>
      </c>
      <c r="C133" s="26" t="s">
        <v>5393</v>
      </c>
      <c r="D133" t="s">
        <v>661</v>
      </c>
      <c r="E133" s="27" t="s">
        <v>5394</v>
      </c>
      <c r="F133" s="28" t="s">
        <v>670</v>
      </c>
      <c r="G133" s="29">
        <v>1.5</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c r="A135" s="1" t="s">
        <v>665</v>
      </c>
      <c r="E135" s="33" t="s">
        <v>4948</v>
      </c>
    </row>
    <row r="136" ht="25.5">
      <c r="A136" s="1" t="s">
        <v>666</v>
      </c>
      <c r="E136" s="27" t="s">
        <v>5390</v>
      </c>
    </row>
    <row r="137">
      <c r="A137" s="1" t="s">
        <v>659</v>
      </c>
      <c r="B137" s="1">
        <v>32</v>
      </c>
      <c r="C137" s="26" t="s">
        <v>5395</v>
      </c>
      <c r="D137" t="s">
        <v>661</v>
      </c>
      <c r="E137" s="27" t="s">
        <v>5396</v>
      </c>
      <c r="F137" s="28" t="s">
        <v>670</v>
      </c>
      <c r="G137" s="29">
        <v>4</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4948</v>
      </c>
    </row>
    <row r="140" ht="25.5">
      <c r="A140" s="1" t="s">
        <v>666</v>
      </c>
      <c r="E140" s="27" t="s">
        <v>5390</v>
      </c>
    </row>
    <row r="141">
      <c r="A141" s="1" t="s">
        <v>659</v>
      </c>
      <c r="B141" s="1">
        <v>33</v>
      </c>
      <c r="C141" s="26" t="s">
        <v>5397</v>
      </c>
      <c r="D141" t="s">
        <v>661</v>
      </c>
      <c r="E141" s="27" t="s">
        <v>5398</v>
      </c>
      <c r="F141" s="28" t="s">
        <v>670</v>
      </c>
      <c r="G141" s="29">
        <v>10</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4948</v>
      </c>
    </row>
    <row r="144" ht="25.5">
      <c r="A144" s="1" t="s">
        <v>666</v>
      </c>
      <c r="E144" s="27" t="s">
        <v>5390</v>
      </c>
    </row>
    <row r="145">
      <c r="A145" s="1" t="s">
        <v>659</v>
      </c>
      <c r="B145" s="1">
        <v>34</v>
      </c>
      <c r="C145" s="26" t="s">
        <v>4844</v>
      </c>
      <c r="D145" t="s">
        <v>661</v>
      </c>
      <c r="E145" s="27" t="s">
        <v>4845</v>
      </c>
      <c r="F145" s="28" t="s">
        <v>670</v>
      </c>
      <c r="G145" s="29">
        <v>135</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4948</v>
      </c>
    </row>
    <row r="148" ht="38.25">
      <c r="A148" s="1" t="s">
        <v>666</v>
      </c>
      <c r="E148" s="27" t="s">
        <v>4228</v>
      </c>
    </row>
    <row r="149" ht="25.5">
      <c r="A149" s="1" t="s">
        <v>659</v>
      </c>
      <c r="B149" s="1">
        <v>35</v>
      </c>
      <c r="C149" s="26" t="s">
        <v>5399</v>
      </c>
      <c r="D149" t="s">
        <v>661</v>
      </c>
      <c r="E149" s="27" t="s">
        <v>5400</v>
      </c>
      <c r="F149" s="28" t="s">
        <v>683</v>
      </c>
      <c r="G149" s="29">
        <v>9</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4948</v>
      </c>
    </row>
    <row r="152" ht="38.25">
      <c r="A152" s="1" t="s">
        <v>666</v>
      </c>
      <c r="E152" s="27" t="s">
        <v>4233</v>
      </c>
    </row>
    <row r="153" ht="38.25">
      <c r="A153" s="1" t="s">
        <v>659</v>
      </c>
      <c r="B153" s="1">
        <v>36</v>
      </c>
      <c r="C153" s="26" t="s">
        <v>5401</v>
      </c>
      <c r="D153" t="s">
        <v>661</v>
      </c>
      <c r="E153" s="27" t="s">
        <v>5402</v>
      </c>
      <c r="F153" s="28" t="s">
        <v>683</v>
      </c>
      <c r="G153" s="29">
        <v>3</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4948</v>
      </c>
    </row>
    <row r="156" ht="38.25">
      <c r="A156" s="1" t="s">
        <v>666</v>
      </c>
      <c r="E156" s="27" t="s">
        <v>4233</v>
      </c>
    </row>
    <row r="157" ht="25.5">
      <c r="A157" s="1" t="s">
        <v>659</v>
      </c>
      <c r="B157" s="1">
        <v>37</v>
      </c>
      <c r="C157" s="26" t="s">
        <v>3359</v>
      </c>
      <c r="D157" t="s">
        <v>661</v>
      </c>
      <c r="E157" s="27" t="s">
        <v>3360</v>
      </c>
      <c r="F157" s="28" t="s">
        <v>670</v>
      </c>
      <c r="G157" s="29">
        <v>40</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4948</v>
      </c>
    </row>
    <row r="160" ht="38.25">
      <c r="A160" s="1" t="s">
        <v>666</v>
      </c>
      <c r="E160" s="27" t="s">
        <v>4228</v>
      </c>
    </row>
    <row r="161" ht="25.5">
      <c r="A161" s="1" t="s">
        <v>659</v>
      </c>
      <c r="B161" s="1">
        <v>38</v>
      </c>
      <c r="C161" s="26" t="s">
        <v>5403</v>
      </c>
      <c r="D161" t="s">
        <v>661</v>
      </c>
      <c r="E161" s="27" t="s">
        <v>5404</v>
      </c>
      <c r="F161" s="28" t="s">
        <v>670</v>
      </c>
      <c r="G161" s="29">
        <v>320</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4948</v>
      </c>
    </row>
    <row r="164" ht="38.25">
      <c r="A164" s="1" t="s">
        <v>666</v>
      </c>
      <c r="E164" s="27" t="s">
        <v>4228</v>
      </c>
    </row>
    <row r="165">
      <c r="A165" s="1" t="s">
        <v>659</v>
      </c>
      <c r="B165" s="1">
        <v>39</v>
      </c>
      <c r="C165" s="26" t="s">
        <v>1227</v>
      </c>
      <c r="D165" t="s">
        <v>661</v>
      </c>
      <c r="E165" s="27" t="s">
        <v>1228</v>
      </c>
      <c r="F165" s="28" t="s">
        <v>670</v>
      </c>
      <c r="G165" s="29">
        <v>75</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4948</v>
      </c>
    </row>
    <row r="168" ht="38.25">
      <c r="A168" s="1" t="s">
        <v>666</v>
      </c>
      <c r="E168" s="27" t="s">
        <v>4228</v>
      </c>
    </row>
    <row r="169">
      <c r="A169" s="1" t="s">
        <v>659</v>
      </c>
      <c r="B169" s="1">
        <v>40</v>
      </c>
      <c r="C169" s="26" t="s">
        <v>968</v>
      </c>
      <c r="D169" t="s">
        <v>661</v>
      </c>
      <c r="E169" s="27" t="s">
        <v>969</v>
      </c>
      <c r="F169" s="28" t="s">
        <v>670</v>
      </c>
      <c r="G169" s="29">
        <v>260</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4948</v>
      </c>
    </row>
    <row r="172" ht="38.25">
      <c r="A172" s="1" t="s">
        <v>666</v>
      </c>
      <c r="E172" s="27" t="s">
        <v>4228</v>
      </c>
    </row>
    <row r="173">
      <c r="A173" s="1" t="s">
        <v>659</v>
      </c>
      <c r="B173" s="1">
        <v>41</v>
      </c>
      <c r="C173" s="26" t="s">
        <v>5309</v>
      </c>
      <c r="D173" t="s">
        <v>661</v>
      </c>
      <c r="E173" s="27" t="s">
        <v>5310</v>
      </c>
      <c r="F173" s="28" t="s">
        <v>670</v>
      </c>
      <c r="G173" s="29">
        <v>50</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4948</v>
      </c>
    </row>
    <row r="176" ht="38.25">
      <c r="A176" s="1" t="s">
        <v>666</v>
      </c>
      <c r="E176" s="27" t="s">
        <v>4228</v>
      </c>
    </row>
    <row r="177">
      <c r="A177" s="1" t="s">
        <v>659</v>
      </c>
      <c r="B177" s="1">
        <v>42</v>
      </c>
      <c r="C177" s="26" t="s">
        <v>971</v>
      </c>
      <c r="D177" t="s">
        <v>661</v>
      </c>
      <c r="E177" s="27" t="s">
        <v>972</v>
      </c>
      <c r="F177" s="28" t="s">
        <v>670</v>
      </c>
      <c r="G177" s="29">
        <v>20</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4948</v>
      </c>
    </row>
    <row r="180" ht="38.25">
      <c r="A180" s="1" t="s">
        <v>666</v>
      </c>
      <c r="E180" s="27" t="s">
        <v>4228</v>
      </c>
    </row>
    <row r="181">
      <c r="A181" s="1" t="s">
        <v>659</v>
      </c>
      <c r="B181" s="1">
        <v>43</v>
      </c>
      <c r="C181" s="26" t="s">
        <v>973</v>
      </c>
      <c r="D181" t="s">
        <v>661</v>
      </c>
      <c r="E181" s="27" t="s">
        <v>974</v>
      </c>
      <c r="F181" s="28" t="s">
        <v>670</v>
      </c>
      <c r="G181" s="29">
        <v>30</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4948</v>
      </c>
    </row>
    <row r="184" ht="38.25">
      <c r="A184" s="1" t="s">
        <v>666</v>
      </c>
      <c r="E184" s="27" t="s">
        <v>4228</v>
      </c>
    </row>
    <row r="185">
      <c r="A185" s="1" t="s">
        <v>659</v>
      </c>
      <c r="B185" s="1">
        <v>44</v>
      </c>
      <c r="C185" s="26" t="s">
        <v>5311</v>
      </c>
      <c r="D185" t="s">
        <v>661</v>
      </c>
      <c r="E185" s="27" t="s">
        <v>5312</v>
      </c>
      <c r="F185" s="28" t="s">
        <v>670</v>
      </c>
      <c r="G185" s="29">
        <v>20</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4948</v>
      </c>
    </row>
    <row r="188" ht="38.25">
      <c r="A188" s="1" t="s">
        <v>666</v>
      </c>
      <c r="E188" s="27" t="s">
        <v>4228</v>
      </c>
    </row>
    <row r="189">
      <c r="A189" s="1" t="s">
        <v>659</v>
      </c>
      <c r="B189" s="1">
        <v>45</v>
      </c>
      <c r="C189" s="26" t="s">
        <v>5405</v>
      </c>
      <c r="D189" t="s">
        <v>661</v>
      </c>
      <c r="E189" s="27" t="s">
        <v>5406</v>
      </c>
      <c r="F189" s="28" t="s">
        <v>670</v>
      </c>
      <c r="G189" s="29">
        <v>20</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4948</v>
      </c>
    </row>
    <row r="192" ht="38.25">
      <c r="A192" s="1" t="s">
        <v>666</v>
      </c>
      <c r="E192" s="27" t="s">
        <v>4228</v>
      </c>
    </row>
    <row r="193">
      <c r="A193" s="1" t="s">
        <v>659</v>
      </c>
      <c r="B193" s="1">
        <v>46</v>
      </c>
      <c r="C193" s="26" t="s">
        <v>4229</v>
      </c>
      <c r="D193" t="s">
        <v>661</v>
      </c>
      <c r="E193" s="27" t="s">
        <v>4230</v>
      </c>
      <c r="F193" s="28" t="s">
        <v>670</v>
      </c>
      <c r="G193" s="29">
        <v>30</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4948</v>
      </c>
    </row>
    <row r="196" ht="38.25">
      <c r="A196" s="1" t="s">
        <v>666</v>
      </c>
      <c r="E196" s="27" t="s">
        <v>4228</v>
      </c>
    </row>
    <row r="197">
      <c r="A197" s="1" t="s">
        <v>659</v>
      </c>
      <c r="B197" s="1">
        <v>47</v>
      </c>
      <c r="C197" s="26" t="s">
        <v>4071</v>
      </c>
      <c r="D197" t="s">
        <v>661</v>
      </c>
      <c r="E197" s="27" t="s">
        <v>5407</v>
      </c>
      <c r="F197" s="28" t="s">
        <v>670</v>
      </c>
      <c r="G197" s="29">
        <v>30</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4948</v>
      </c>
    </row>
    <row r="200" ht="51">
      <c r="A200" s="1" t="s">
        <v>666</v>
      </c>
      <c r="E200" s="27" t="s">
        <v>4073</v>
      </c>
    </row>
    <row r="201">
      <c r="A201" s="1" t="s">
        <v>659</v>
      </c>
      <c r="B201" s="1">
        <v>48</v>
      </c>
      <c r="C201" s="26" t="s">
        <v>4076</v>
      </c>
      <c r="D201" t="s">
        <v>661</v>
      </c>
      <c r="E201" s="27" t="s">
        <v>4077</v>
      </c>
      <c r="F201" s="28" t="s">
        <v>683</v>
      </c>
      <c r="G201" s="29">
        <v>4</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4948</v>
      </c>
    </row>
    <row r="204" ht="38.25">
      <c r="A204" s="1" t="s">
        <v>666</v>
      </c>
      <c r="E204" s="27" t="s">
        <v>4078</v>
      </c>
    </row>
    <row r="205">
      <c r="A205" s="1" t="s">
        <v>659</v>
      </c>
      <c r="B205" s="1">
        <v>49</v>
      </c>
      <c r="C205" s="26" t="s">
        <v>4850</v>
      </c>
      <c r="D205" t="s">
        <v>661</v>
      </c>
      <c r="E205" s="27" t="s">
        <v>4851</v>
      </c>
      <c r="F205" s="28" t="s">
        <v>670</v>
      </c>
      <c r="G205" s="29">
        <v>30</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4948</v>
      </c>
    </row>
    <row r="208" ht="63.75">
      <c r="A208" s="1" t="s">
        <v>666</v>
      </c>
      <c r="E208" s="27" t="s">
        <v>4852</v>
      </c>
    </row>
    <row r="209">
      <c r="A209" s="1" t="s">
        <v>659</v>
      </c>
      <c r="B209" s="1">
        <v>50</v>
      </c>
      <c r="C209" s="26" t="s">
        <v>4082</v>
      </c>
      <c r="D209" t="s">
        <v>661</v>
      </c>
      <c r="E209" s="27" t="s">
        <v>4083</v>
      </c>
      <c r="F209" s="28" t="s">
        <v>670</v>
      </c>
      <c r="G209" s="29">
        <v>40</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4948</v>
      </c>
    </row>
    <row r="212" ht="38.25">
      <c r="A212" s="1" t="s">
        <v>666</v>
      </c>
      <c r="E212" s="27" t="s">
        <v>4081</v>
      </c>
    </row>
    <row r="213">
      <c r="A213" s="1" t="s">
        <v>659</v>
      </c>
      <c r="B213" s="1">
        <v>51</v>
      </c>
      <c r="C213" s="26" t="s">
        <v>4024</v>
      </c>
      <c r="D213" t="s">
        <v>661</v>
      </c>
      <c r="E213" s="27" t="s">
        <v>4025</v>
      </c>
      <c r="F213" s="28" t="s">
        <v>670</v>
      </c>
      <c r="G213" s="29">
        <v>55</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4948</v>
      </c>
    </row>
    <row r="216" ht="38.25">
      <c r="A216" s="1" t="s">
        <v>666</v>
      </c>
      <c r="E216" s="27" t="s">
        <v>4081</v>
      </c>
    </row>
    <row r="217">
      <c r="A217" s="1" t="s">
        <v>659</v>
      </c>
      <c r="B217" s="1">
        <v>52</v>
      </c>
      <c r="C217" s="26" t="s">
        <v>4084</v>
      </c>
      <c r="D217" t="s">
        <v>661</v>
      </c>
      <c r="E217" s="27" t="s">
        <v>4315</v>
      </c>
      <c r="F217" s="28" t="s">
        <v>670</v>
      </c>
      <c r="G217" s="29">
        <v>40</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4948</v>
      </c>
    </row>
    <row r="220" ht="38.25">
      <c r="A220" s="1" t="s">
        <v>666</v>
      </c>
      <c r="E220" s="27" t="s">
        <v>4081</v>
      </c>
    </row>
    <row r="221" ht="25.5">
      <c r="A221" s="1" t="s">
        <v>659</v>
      </c>
      <c r="B221" s="1">
        <v>53</v>
      </c>
      <c r="C221" s="26" t="s">
        <v>5408</v>
      </c>
      <c r="D221" t="s">
        <v>661</v>
      </c>
      <c r="E221" s="27" t="s">
        <v>5409</v>
      </c>
      <c r="F221" s="28" t="s">
        <v>683</v>
      </c>
      <c r="G221" s="29">
        <v>32</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4948</v>
      </c>
    </row>
    <row r="224" ht="38.25">
      <c r="A224" s="1" t="s">
        <v>666</v>
      </c>
      <c r="E224" s="27" t="s">
        <v>4233</v>
      </c>
    </row>
    <row r="225" ht="25.5">
      <c r="A225" s="1" t="s">
        <v>659</v>
      </c>
      <c r="B225" s="1">
        <v>54</v>
      </c>
      <c r="C225" s="26" t="s">
        <v>1376</v>
      </c>
      <c r="D225" t="s">
        <v>661</v>
      </c>
      <c r="E225" s="27" t="s">
        <v>1377</v>
      </c>
      <c r="F225" s="28" t="s">
        <v>683</v>
      </c>
      <c r="G225" s="29">
        <v>18</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4948</v>
      </c>
    </row>
    <row r="228" ht="38.25">
      <c r="A228" s="1" t="s">
        <v>666</v>
      </c>
      <c r="E228" s="27" t="s">
        <v>4233</v>
      </c>
    </row>
    <row r="229" ht="25.5">
      <c r="A229" s="1" t="s">
        <v>659</v>
      </c>
      <c r="B229" s="1">
        <v>55</v>
      </c>
      <c r="C229" s="26" t="s">
        <v>975</v>
      </c>
      <c r="D229" t="s">
        <v>661</v>
      </c>
      <c r="E229" s="27" t="s">
        <v>976</v>
      </c>
      <c r="F229" s="28" t="s">
        <v>683</v>
      </c>
      <c r="G229" s="29">
        <v>24</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4948</v>
      </c>
    </row>
    <row r="232" ht="38.25">
      <c r="A232" s="1" t="s">
        <v>666</v>
      </c>
      <c r="E232" s="27" t="s">
        <v>4233</v>
      </c>
    </row>
    <row r="233" ht="25.5">
      <c r="A233" s="1" t="s">
        <v>659</v>
      </c>
      <c r="B233" s="1">
        <v>56</v>
      </c>
      <c r="C233" s="26" t="s">
        <v>1378</v>
      </c>
      <c r="D233" t="s">
        <v>661</v>
      </c>
      <c r="E233" s="27" t="s">
        <v>1379</v>
      </c>
      <c r="F233" s="28" t="s">
        <v>683</v>
      </c>
      <c r="G233" s="29">
        <v>2</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4948</v>
      </c>
    </row>
    <row r="236" ht="38.25">
      <c r="A236" s="1" t="s">
        <v>666</v>
      </c>
      <c r="E236" s="27" t="s">
        <v>4233</v>
      </c>
    </row>
    <row r="237" ht="25.5">
      <c r="A237" s="1" t="s">
        <v>659</v>
      </c>
      <c r="B237" s="1">
        <v>57</v>
      </c>
      <c r="C237" s="26" t="s">
        <v>978</v>
      </c>
      <c r="D237" t="s">
        <v>661</v>
      </c>
      <c r="E237" s="27" t="s">
        <v>979</v>
      </c>
      <c r="F237" s="28" t="s">
        <v>683</v>
      </c>
      <c r="G237" s="29">
        <v>2</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4948</v>
      </c>
    </row>
    <row r="240" ht="38.25">
      <c r="A240" s="1" t="s">
        <v>666</v>
      </c>
      <c r="E240" s="27" t="s">
        <v>4233</v>
      </c>
    </row>
    <row r="241" ht="25.5">
      <c r="A241" s="1" t="s">
        <v>659</v>
      </c>
      <c r="B241" s="1">
        <v>58</v>
      </c>
      <c r="C241" s="26" t="s">
        <v>4957</v>
      </c>
      <c r="D241" t="s">
        <v>661</v>
      </c>
      <c r="E241" s="27" t="s">
        <v>4958</v>
      </c>
      <c r="F241" s="28" t="s">
        <v>683</v>
      </c>
      <c r="G241" s="29">
        <v>4</v>
      </c>
      <c r="H241" s="28">
        <v>0</v>
      </c>
      <c r="I241" s="30">
        <f>ROUND(G241*H241,P4)</f>
        <v>0</v>
      </c>
      <c r="L241" s="31">
        <v>0</v>
      </c>
      <c r="M241" s="24">
        <f>ROUND(G241*L241,P4)</f>
        <v>0</v>
      </c>
      <c r="N241" s="25" t="s">
        <v>1345</v>
      </c>
      <c r="O241" s="32">
        <f>M241*AA241</f>
        <v>0</v>
      </c>
      <c r="P241" s="1">
        <v>3</v>
      </c>
      <c r="AA241" s="1">
        <f>IF(P241=1,$O$3,IF(P241=2,$O$4,$O$5))</f>
        <v>0</v>
      </c>
    </row>
    <row r="242">
      <c r="A242" s="1" t="s">
        <v>664</v>
      </c>
      <c r="E242" s="27" t="s">
        <v>661</v>
      </c>
    </row>
    <row r="243">
      <c r="A243" s="1" t="s">
        <v>665</v>
      </c>
      <c r="E243" s="33" t="s">
        <v>4948</v>
      </c>
    </row>
    <row r="244" ht="38.25">
      <c r="A244" s="1" t="s">
        <v>666</v>
      </c>
      <c r="E244" s="27" t="s">
        <v>4233</v>
      </c>
    </row>
    <row r="245" ht="25.5">
      <c r="A245" s="1" t="s">
        <v>659</v>
      </c>
      <c r="B245" s="1">
        <v>59</v>
      </c>
      <c r="C245" s="26" t="s">
        <v>4027</v>
      </c>
      <c r="D245" t="s">
        <v>661</v>
      </c>
      <c r="E245" s="27" t="s">
        <v>4028</v>
      </c>
      <c r="F245" s="28" t="s">
        <v>683</v>
      </c>
      <c r="G245" s="29">
        <v>4</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4948</v>
      </c>
    </row>
    <row r="248" ht="38.25">
      <c r="A248" s="1" t="s">
        <v>666</v>
      </c>
      <c r="E248" s="27" t="s">
        <v>4233</v>
      </c>
    </row>
    <row r="249">
      <c r="A249" s="1" t="s">
        <v>659</v>
      </c>
      <c r="B249" s="1">
        <v>60</v>
      </c>
      <c r="C249" s="26" t="s">
        <v>4029</v>
      </c>
      <c r="D249" t="s">
        <v>661</v>
      </c>
      <c r="E249" s="27" t="s">
        <v>4030</v>
      </c>
      <c r="F249" s="28" t="s">
        <v>683</v>
      </c>
      <c r="G249" s="29">
        <v>100</v>
      </c>
      <c r="H249" s="28">
        <v>0</v>
      </c>
      <c r="I249" s="30">
        <f>ROUND(G249*H249,P4)</f>
        <v>0</v>
      </c>
      <c r="L249" s="31">
        <v>0</v>
      </c>
      <c r="M249" s="24">
        <f>ROUND(G249*L249,P4)</f>
        <v>0</v>
      </c>
      <c r="N249" s="25" t="s">
        <v>1345</v>
      </c>
      <c r="O249" s="32">
        <f>M249*AA249</f>
        <v>0</v>
      </c>
      <c r="P249" s="1">
        <v>3</v>
      </c>
      <c r="AA249" s="1">
        <f>IF(P249=1,$O$3,IF(P249=2,$O$4,$O$5))</f>
        <v>0</v>
      </c>
    </row>
    <row r="250">
      <c r="A250" s="1" t="s">
        <v>664</v>
      </c>
      <c r="E250" s="27" t="s">
        <v>661</v>
      </c>
    </row>
    <row r="251">
      <c r="A251" s="1" t="s">
        <v>665</v>
      </c>
      <c r="E251" s="33" t="s">
        <v>4522</v>
      </c>
    </row>
    <row r="252" ht="25.5">
      <c r="A252" s="1" t="s">
        <v>666</v>
      </c>
      <c r="E252" s="27" t="s">
        <v>4236</v>
      </c>
    </row>
    <row r="253">
      <c r="A253" s="1" t="s">
        <v>659</v>
      </c>
      <c r="B253" s="1">
        <v>61</v>
      </c>
      <c r="C253" s="26" t="s">
        <v>5318</v>
      </c>
      <c r="D253" t="s">
        <v>661</v>
      </c>
      <c r="E253" s="27" t="s">
        <v>5319</v>
      </c>
      <c r="F253" s="28" t="s">
        <v>683</v>
      </c>
      <c r="G253" s="29">
        <v>15</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4522</v>
      </c>
    </row>
    <row r="256" ht="25.5">
      <c r="A256" s="1" t="s">
        <v>666</v>
      </c>
      <c r="E256" s="27" t="s">
        <v>4236</v>
      </c>
    </row>
    <row r="257">
      <c r="A257" s="1" t="s">
        <v>659</v>
      </c>
      <c r="B257" s="1">
        <v>62</v>
      </c>
      <c r="C257" s="26" t="s">
        <v>5153</v>
      </c>
      <c r="D257" t="s">
        <v>661</v>
      </c>
      <c r="E257" s="27" t="s">
        <v>5154</v>
      </c>
      <c r="F257" s="28" t="s">
        <v>683</v>
      </c>
      <c r="G257" s="29">
        <v>10</v>
      </c>
      <c r="H257" s="28">
        <v>0</v>
      </c>
      <c r="I257" s="30">
        <f>ROUND(G257*H257,P4)</f>
        <v>0</v>
      </c>
      <c r="L257" s="31">
        <v>0</v>
      </c>
      <c r="M257" s="24">
        <f>ROUND(G257*L257,P4)</f>
        <v>0</v>
      </c>
      <c r="N257" s="25" t="s">
        <v>1345</v>
      </c>
      <c r="O257" s="32">
        <f>M257*AA257</f>
        <v>0</v>
      </c>
      <c r="P257" s="1">
        <v>3</v>
      </c>
      <c r="AA257" s="1">
        <f>IF(P257=1,$O$3,IF(P257=2,$O$4,$O$5))</f>
        <v>0</v>
      </c>
    </row>
    <row r="258">
      <c r="A258" s="1" t="s">
        <v>664</v>
      </c>
      <c r="E258" s="27" t="s">
        <v>661</v>
      </c>
    </row>
    <row r="259">
      <c r="A259" s="1" t="s">
        <v>665</v>
      </c>
      <c r="E259" s="33" t="s">
        <v>4522</v>
      </c>
    </row>
    <row r="260" ht="38.25">
      <c r="A260" s="1" t="s">
        <v>666</v>
      </c>
      <c r="E260" s="27" t="s">
        <v>5155</v>
      </c>
    </row>
    <row r="261">
      <c r="A261" s="1" t="s">
        <v>659</v>
      </c>
      <c r="B261" s="1">
        <v>63</v>
      </c>
      <c r="C261" s="26" t="s">
        <v>4578</v>
      </c>
      <c r="D261" t="s">
        <v>661</v>
      </c>
      <c r="E261" s="27" t="s">
        <v>4579</v>
      </c>
      <c r="F261" s="28" t="s">
        <v>670</v>
      </c>
      <c r="G261" s="29">
        <v>200</v>
      </c>
      <c r="H261" s="28">
        <v>0</v>
      </c>
      <c r="I261" s="30">
        <f>ROUND(G261*H261,P4)</f>
        <v>0</v>
      </c>
      <c r="L261" s="31">
        <v>0</v>
      </c>
      <c r="M261" s="24">
        <f>ROUND(G261*L261,P4)</f>
        <v>0</v>
      </c>
      <c r="N261" s="25" t="s">
        <v>1345</v>
      </c>
      <c r="O261" s="32">
        <f>M261*AA261</f>
        <v>0</v>
      </c>
      <c r="P261" s="1">
        <v>3</v>
      </c>
      <c r="AA261" s="1">
        <f>IF(P261=1,$O$3,IF(P261=2,$O$4,$O$5))</f>
        <v>0</v>
      </c>
    </row>
    <row r="262">
      <c r="A262" s="1" t="s">
        <v>664</v>
      </c>
      <c r="E262" s="27" t="s">
        <v>661</v>
      </c>
    </row>
    <row r="263">
      <c r="A263" s="1" t="s">
        <v>665</v>
      </c>
      <c r="E263" s="33" t="s">
        <v>4522</v>
      </c>
    </row>
    <row r="264" ht="51">
      <c r="A264" s="1" t="s">
        <v>666</v>
      </c>
      <c r="E264" s="27" t="s">
        <v>4531</v>
      </c>
    </row>
    <row r="265">
      <c r="A265" s="1" t="s">
        <v>659</v>
      </c>
      <c r="B265" s="1">
        <v>64</v>
      </c>
      <c r="C265" s="26" t="s">
        <v>4528</v>
      </c>
      <c r="D265" t="s">
        <v>661</v>
      </c>
      <c r="E265" s="27" t="s">
        <v>4529</v>
      </c>
      <c r="F265" s="28" t="s">
        <v>670</v>
      </c>
      <c r="G265" s="29">
        <v>100</v>
      </c>
      <c r="H265" s="28">
        <v>0</v>
      </c>
      <c r="I265" s="30">
        <f>ROUND(G265*H265,P4)</f>
        <v>0</v>
      </c>
      <c r="L265" s="31">
        <v>0</v>
      </c>
      <c r="M265" s="24">
        <f>ROUND(G265*L265,P4)</f>
        <v>0</v>
      </c>
      <c r="N265" s="25" t="s">
        <v>1345</v>
      </c>
      <c r="O265" s="32">
        <f>M265*AA265</f>
        <v>0</v>
      </c>
      <c r="P265" s="1">
        <v>3</v>
      </c>
      <c r="AA265" s="1">
        <f>IF(P265=1,$O$3,IF(P265=2,$O$4,$O$5))</f>
        <v>0</v>
      </c>
    </row>
    <row r="266">
      <c r="A266" s="1" t="s">
        <v>664</v>
      </c>
      <c r="E266" s="27" t="s">
        <v>661</v>
      </c>
    </row>
    <row r="267">
      <c r="A267" s="1" t="s">
        <v>665</v>
      </c>
      <c r="E267" s="33" t="s">
        <v>4522</v>
      </c>
    </row>
    <row r="268" ht="51">
      <c r="A268" s="1" t="s">
        <v>666</v>
      </c>
      <c r="E268" s="27" t="s">
        <v>4531</v>
      </c>
    </row>
    <row r="269">
      <c r="A269" s="1" t="s">
        <v>659</v>
      </c>
      <c r="B269" s="1">
        <v>65</v>
      </c>
      <c r="C269" s="26" t="s">
        <v>4582</v>
      </c>
      <c r="D269" t="s">
        <v>661</v>
      </c>
      <c r="E269" s="27" t="s">
        <v>4282</v>
      </c>
      <c r="F269" s="28" t="s">
        <v>3707</v>
      </c>
      <c r="G269" s="29">
        <v>40</v>
      </c>
      <c r="H269" s="28">
        <v>0</v>
      </c>
      <c r="I269" s="30">
        <f>ROUND(G269*H269,P4)</f>
        <v>0</v>
      </c>
      <c r="L269" s="31">
        <v>0</v>
      </c>
      <c r="M269" s="24">
        <f>ROUND(G269*L269,P4)</f>
        <v>0</v>
      </c>
      <c r="N269" s="25" t="s">
        <v>1345</v>
      </c>
      <c r="O269" s="32">
        <f>M269*AA269</f>
        <v>0</v>
      </c>
      <c r="P269" s="1">
        <v>3</v>
      </c>
      <c r="AA269" s="1">
        <f>IF(P269=1,$O$3,IF(P269=2,$O$4,$O$5))</f>
        <v>0</v>
      </c>
    </row>
    <row r="270">
      <c r="A270" s="1" t="s">
        <v>664</v>
      </c>
      <c r="E270" s="27" t="s">
        <v>661</v>
      </c>
    </row>
    <row r="271">
      <c r="A271" s="1" t="s">
        <v>665</v>
      </c>
      <c r="E271" s="33" t="s">
        <v>4522</v>
      </c>
    </row>
    <row r="272" ht="76.5">
      <c r="A272" s="1" t="s">
        <v>666</v>
      </c>
      <c r="E272" s="27" t="s">
        <v>4583</v>
      </c>
    </row>
    <row r="273">
      <c r="A273" s="1" t="s">
        <v>659</v>
      </c>
      <c r="B273" s="1">
        <v>66</v>
      </c>
      <c r="C273" s="26" t="s">
        <v>5410</v>
      </c>
      <c r="D273" t="s">
        <v>661</v>
      </c>
      <c r="E273" s="27" t="s">
        <v>5411</v>
      </c>
      <c r="F273" s="28" t="s">
        <v>683</v>
      </c>
      <c r="G273" s="29">
        <v>12</v>
      </c>
      <c r="H273" s="28">
        <v>0</v>
      </c>
      <c r="I273" s="30">
        <f>ROUND(G273*H273,P4)</f>
        <v>0</v>
      </c>
      <c r="L273" s="31">
        <v>0</v>
      </c>
      <c r="M273" s="24">
        <f>ROUND(G273*L273,P4)</f>
        <v>0</v>
      </c>
      <c r="N273" s="25" t="s">
        <v>4516</v>
      </c>
      <c r="O273" s="32">
        <f>M273*AA273</f>
        <v>0</v>
      </c>
      <c r="P273" s="1">
        <v>3</v>
      </c>
      <c r="AA273" s="1">
        <f>IF(P273=1,$O$3,IF(P273=2,$O$4,$O$5))</f>
        <v>0</v>
      </c>
    </row>
    <row r="274">
      <c r="A274" s="1" t="s">
        <v>664</v>
      </c>
      <c r="E274" s="27" t="s">
        <v>661</v>
      </c>
    </row>
    <row r="275">
      <c r="A275" s="1" t="s">
        <v>665</v>
      </c>
      <c r="E275" s="33" t="s">
        <v>4948</v>
      </c>
    </row>
    <row r="276" ht="191.25">
      <c r="A276" s="1" t="s">
        <v>666</v>
      </c>
      <c r="E276" s="27" t="s">
        <v>5412</v>
      </c>
    </row>
    <row r="277" ht="25.5">
      <c r="A277" s="1" t="s">
        <v>659</v>
      </c>
      <c r="B277" s="1">
        <v>67</v>
      </c>
      <c r="C277" s="26" t="s">
        <v>5413</v>
      </c>
      <c r="D277" t="s">
        <v>661</v>
      </c>
      <c r="E277" s="27" t="s">
        <v>5414</v>
      </c>
      <c r="F277" s="28" t="s">
        <v>683</v>
      </c>
      <c r="G277" s="29">
        <v>3</v>
      </c>
      <c r="H277" s="28">
        <v>0</v>
      </c>
      <c r="I277" s="30">
        <f>ROUND(G277*H277,P4)</f>
        <v>0</v>
      </c>
      <c r="L277" s="31">
        <v>0</v>
      </c>
      <c r="M277" s="24">
        <f>ROUND(G277*L277,P4)</f>
        <v>0</v>
      </c>
      <c r="N277" s="25" t="s">
        <v>4516</v>
      </c>
      <c r="O277" s="32">
        <f>M277*AA277</f>
        <v>0</v>
      </c>
      <c r="P277" s="1">
        <v>3</v>
      </c>
      <c r="AA277" s="1">
        <f>IF(P277=1,$O$3,IF(P277=2,$O$4,$O$5))</f>
        <v>0</v>
      </c>
    </row>
    <row r="278">
      <c r="A278" s="1" t="s">
        <v>664</v>
      </c>
      <c r="E278" s="27" t="s">
        <v>661</v>
      </c>
    </row>
    <row r="279">
      <c r="A279" s="1" t="s">
        <v>665</v>
      </c>
      <c r="E279" s="33" t="s">
        <v>4948</v>
      </c>
    </row>
    <row r="280" ht="191.25">
      <c r="A280" s="1" t="s">
        <v>666</v>
      </c>
      <c r="E280" s="27" t="s">
        <v>5412</v>
      </c>
    </row>
    <row r="281">
      <c r="A281" s="1" t="s">
        <v>659</v>
      </c>
      <c r="B281" s="1">
        <v>68</v>
      </c>
      <c r="C281" s="26" t="s">
        <v>5415</v>
      </c>
      <c r="D281" t="s">
        <v>661</v>
      </c>
      <c r="E281" s="27" t="s">
        <v>5416</v>
      </c>
      <c r="F281" s="28" t="s">
        <v>683</v>
      </c>
      <c r="G281" s="29">
        <v>3</v>
      </c>
      <c r="H281" s="28">
        <v>0</v>
      </c>
      <c r="I281" s="30">
        <f>ROUND(G281*H281,P4)</f>
        <v>0</v>
      </c>
      <c r="L281" s="31">
        <v>0</v>
      </c>
      <c r="M281" s="24">
        <f>ROUND(G281*L281,P4)</f>
        <v>0</v>
      </c>
      <c r="N281" s="25" t="s">
        <v>4516</v>
      </c>
      <c r="O281" s="32">
        <f>M281*AA281</f>
        <v>0</v>
      </c>
      <c r="P281" s="1">
        <v>3</v>
      </c>
      <c r="AA281" s="1">
        <f>IF(P281=1,$O$3,IF(P281=2,$O$4,$O$5))</f>
        <v>0</v>
      </c>
    </row>
    <row r="282">
      <c r="A282" s="1" t="s">
        <v>664</v>
      </c>
      <c r="E282" s="27" t="s">
        <v>661</v>
      </c>
    </row>
    <row r="283">
      <c r="A283" s="1" t="s">
        <v>665</v>
      </c>
      <c r="E283" s="33" t="s">
        <v>4948</v>
      </c>
    </row>
    <row r="284" ht="191.25">
      <c r="A284" s="1" t="s">
        <v>666</v>
      </c>
      <c r="E284" s="27" t="s">
        <v>5412</v>
      </c>
    </row>
    <row r="285">
      <c r="A285" s="1" t="s">
        <v>659</v>
      </c>
      <c r="B285" s="1">
        <v>69</v>
      </c>
      <c r="C285" s="26" t="s">
        <v>5417</v>
      </c>
      <c r="D285" t="s">
        <v>661</v>
      </c>
      <c r="E285" s="27" t="s">
        <v>5418</v>
      </c>
      <c r="F285" s="28" t="s">
        <v>670</v>
      </c>
      <c r="G285" s="29">
        <v>35</v>
      </c>
      <c r="H285" s="28">
        <v>0</v>
      </c>
      <c r="I285" s="30">
        <f>ROUND(G285*H285,P4)</f>
        <v>0</v>
      </c>
      <c r="L285" s="31">
        <v>0</v>
      </c>
      <c r="M285" s="24">
        <f>ROUND(G285*L285,P4)</f>
        <v>0</v>
      </c>
      <c r="N285" s="25" t="s">
        <v>1345</v>
      </c>
      <c r="O285" s="32">
        <f>M285*AA285</f>
        <v>0</v>
      </c>
      <c r="P285" s="1">
        <v>3</v>
      </c>
      <c r="AA285" s="1">
        <f>IF(P285=1,$O$3,IF(P285=2,$O$4,$O$5))</f>
        <v>0</v>
      </c>
    </row>
    <row r="286">
      <c r="A286" s="1" t="s">
        <v>664</v>
      </c>
      <c r="E286" s="27" t="s">
        <v>661</v>
      </c>
    </row>
    <row r="287">
      <c r="A287" s="1" t="s">
        <v>665</v>
      </c>
      <c r="E287" s="33" t="s">
        <v>4948</v>
      </c>
    </row>
    <row r="288" ht="38.25">
      <c r="A288" s="1" t="s">
        <v>666</v>
      </c>
      <c r="E288" s="27" t="s">
        <v>4081</v>
      </c>
    </row>
    <row r="289">
      <c r="A289" s="1" t="s">
        <v>656</v>
      </c>
      <c r="C289" s="22" t="s">
        <v>4096</v>
      </c>
      <c r="E289" s="23" t="s">
        <v>4097</v>
      </c>
      <c r="L289" s="24">
        <f>SUMIFS(L290:L333,A290:A333,"P")</f>
        <v>0</v>
      </c>
      <c r="M289" s="24">
        <f>SUMIFS(M290:M333,A290:A333,"P")</f>
        <v>0</v>
      </c>
      <c r="N289" s="25"/>
    </row>
    <row r="290" ht="25.5">
      <c r="A290" s="1" t="s">
        <v>659</v>
      </c>
      <c r="B290" s="1">
        <v>70</v>
      </c>
      <c r="C290" s="26" t="s">
        <v>5419</v>
      </c>
      <c r="D290" t="s">
        <v>661</v>
      </c>
      <c r="E290" s="27" t="s">
        <v>5420</v>
      </c>
      <c r="F290" s="28" t="s">
        <v>683</v>
      </c>
      <c r="G290" s="29">
        <v>1</v>
      </c>
      <c r="H290" s="28">
        <v>0</v>
      </c>
      <c r="I290" s="30">
        <f>ROUND(G290*H290,P4)</f>
        <v>0</v>
      </c>
      <c r="L290" s="31">
        <v>0</v>
      </c>
      <c r="M290" s="24">
        <f>ROUND(G290*L290,P4)</f>
        <v>0</v>
      </c>
      <c r="N290" s="25" t="s">
        <v>1345</v>
      </c>
      <c r="O290" s="32">
        <f>M290*AA290</f>
        <v>0</v>
      </c>
      <c r="P290" s="1">
        <v>3</v>
      </c>
      <c r="AA290" s="1">
        <f>IF(P290=1,$O$3,IF(P290=2,$O$4,$O$5))</f>
        <v>0</v>
      </c>
    </row>
    <row r="291">
      <c r="A291" s="1" t="s">
        <v>664</v>
      </c>
      <c r="E291" s="27" t="s">
        <v>661</v>
      </c>
    </row>
    <row r="292">
      <c r="A292" s="1" t="s">
        <v>665</v>
      </c>
      <c r="E292" s="33" t="s">
        <v>5378</v>
      </c>
    </row>
    <row r="293" ht="63.75">
      <c r="A293" s="1" t="s">
        <v>666</v>
      </c>
      <c r="E293" s="27" t="s">
        <v>5421</v>
      </c>
    </row>
    <row r="294">
      <c r="A294" s="1" t="s">
        <v>659</v>
      </c>
      <c r="B294" s="1">
        <v>71</v>
      </c>
      <c r="C294" s="26" t="s">
        <v>4591</v>
      </c>
      <c r="D294" t="s">
        <v>661</v>
      </c>
      <c r="E294" s="27" t="s">
        <v>4592</v>
      </c>
      <c r="F294" s="28" t="s">
        <v>683</v>
      </c>
      <c r="G294" s="29">
        <v>5</v>
      </c>
      <c r="H294" s="28">
        <v>0</v>
      </c>
      <c r="I294" s="30">
        <f>ROUND(G294*H294,P4)</f>
        <v>0</v>
      </c>
      <c r="L294" s="31">
        <v>0</v>
      </c>
      <c r="M294" s="24">
        <f>ROUND(G294*L294,P4)</f>
        <v>0</v>
      </c>
      <c r="N294" s="25" t="s">
        <v>1345</v>
      </c>
      <c r="O294" s="32">
        <f>M294*AA294</f>
        <v>0</v>
      </c>
      <c r="P294" s="1">
        <v>3</v>
      </c>
      <c r="AA294" s="1">
        <f>IF(P294=1,$O$3,IF(P294=2,$O$4,$O$5))</f>
        <v>0</v>
      </c>
    </row>
    <row r="295">
      <c r="A295" s="1" t="s">
        <v>664</v>
      </c>
      <c r="E295" s="27" t="s">
        <v>661</v>
      </c>
    </row>
    <row r="296">
      <c r="A296" s="1" t="s">
        <v>665</v>
      </c>
      <c r="E296" s="33" t="s">
        <v>4522</v>
      </c>
    </row>
    <row r="297" ht="63.75">
      <c r="A297" s="1" t="s">
        <v>666</v>
      </c>
      <c r="E297" s="27" t="s">
        <v>4185</v>
      </c>
    </row>
    <row r="298">
      <c r="A298" s="1" t="s">
        <v>659</v>
      </c>
      <c r="B298" s="1">
        <v>72</v>
      </c>
      <c r="C298" s="26" t="s">
        <v>4595</v>
      </c>
      <c r="D298" t="s">
        <v>661</v>
      </c>
      <c r="E298" s="27" t="s">
        <v>4282</v>
      </c>
      <c r="F298" s="28" t="s">
        <v>4283</v>
      </c>
      <c r="G298" s="29">
        <v>40</v>
      </c>
      <c r="H298" s="28">
        <v>0</v>
      </c>
      <c r="I298" s="30">
        <f>ROUND(G298*H298,P4)</f>
        <v>0</v>
      </c>
      <c r="L298" s="31">
        <v>0</v>
      </c>
      <c r="M298" s="24">
        <f>ROUND(G298*L298,P4)</f>
        <v>0</v>
      </c>
      <c r="N298" s="25" t="s">
        <v>1345</v>
      </c>
      <c r="O298" s="32">
        <f>M298*AA298</f>
        <v>0</v>
      </c>
      <c r="P298" s="1">
        <v>3</v>
      </c>
      <c r="AA298" s="1">
        <f>IF(P298=1,$O$3,IF(P298=2,$O$4,$O$5))</f>
        <v>0</v>
      </c>
    </row>
    <row r="299">
      <c r="A299" s="1" t="s">
        <v>664</v>
      </c>
      <c r="E299" s="27" t="s">
        <v>661</v>
      </c>
    </row>
    <row r="300">
      <c r="A300" s="1" t="s">
        <v>665</v>
      </c>
      <c r="E300" s="33" t="s">
        <v>4522</v>
      </c>
    </row>
    <row r="301" ht="76.5">
      <c r="A301" s="1" t="s">
        <v>666</v>
      </c>
      <c r="E301" s="27" t="s">
        <v>4284</v>
      </c>
    </row>
    <row r="302">
      <c r="A302" s="1" t="s">
        <v>659</v>
      </c>
      <c r="B302" s="1">
        <v>73</v>
      </c>
      <c r="C302" s="26" t="s">
        <v>5324</v>
      </c>
      <c r="D302" t="s">
        <v>661</v>
      </c>
      <c r="E302" s="27" t="s">
        <v>5325</v>
      </c>
      <c r="F302" s="28" t="s">
        <v>683</v>
      </c>
      <c r="G302" s="29">
        <v>1</v>
      </c>
      <c r="H302" s="28">
        <v>0</v>
      </c>
      <c r="I302" s="30">
        <f>ROUND(G302*H302,P4)</f>
        <v>0</v>
      </c>
      <c r="L302" s="31">
        <v>0</v>
      </c>
      <c r="M302" s="24">
        <f>ROUND(G302*L302,P4)</f>
        <v>0</v>
      </c>
      <c r="N302" s="25" t="s">
        <v>4516</v>
      </c>
      <c r="O302" s="32">
        <f>M302*AA302</f>
        <v>0</v>
      </c>
      <c r="P302" s="1">
        <v>3</v>
      </c>
      <c r="AA302" s="1">
        <f>IF(P302=1,$O$3,IF(P302=2,$O$4,$O$5))</f>
        <v>0</v>
      </c>
    </row>
    <row r="303">
      <c r="A303" s="1" t="s">
        <v>664</v>
      </c>
      <c r="E303" s="27" t="s">
        <v>661</v>
      </c>
    </row>
    <row r="304">
      <c r="A304" s="1" t="s">
        <v>665</v>
      </c>
      <c r="E304" s="33" t="s">
        <v>5378</v>
      </c>
    </row>
    <row r="305" ht="140.25">
      <c r="A305" s="1" t="s">
        <v>666</v>
      </c>
      <c r="E305" s="27" t="s">
        <v>5379</v>
      </c>
    </row>
    <row r="306">
      <c r="A306" s="1" t="s">
        <v>659</v>
      </c>
      <c r="B306" s="1">
        <v>74</v>
      </c>
      <c r="C306" s="26" t="s">
        <v>5328</v>
      </c>
      <c r="D306" t="s">
        <v>661</v>
      </c>
      <c r="E306" s="27" t="s">
        <v>5329</v>
      </c>
      <c r="F306" s="28" t="s">
        <v>683</v>
      </c>
      <c r="G306" s="29">
        <v>1</v>
      </c>
      <c r="H306" s="28">
        <v>0</v>
      </c>
      <c r="I306" s="30">
        <f>ROUND(G306*H306,P4)</f>
        <v>0</v>
      </c>
      <c r="L306" s="31">
        <v>0</v>
      </c>
      <c r="M306" s="24">
        <f>ROUND(G306*L306,P4)</f>
        <v>0</v>
      </c>
      <c r="N306" s="25" t="s">
        <v>4516</v>
      </c>
      <c r="O306" s="32">
        <f>M306*AA306</f>
        <v>0</v>
      </c>
      <c r="P306" s="1">
        <v>3</v>
      </c>
      <c r="AA306" s="1">
        <f>IF(P306=1,$O$3,IF(P306=2,$O$4,$O$5))</f>
        <v>0</v>
      </c>
    </row>
    <row r="307">
      <c r="A307" s="1" t="s">
        <v>664</v>
      </c>
      <c r="E307" s="27" t="s">
        <v>661</v>
      </c>
    </row>
    <row r="308">
      <c r="A308" s="1" t="s">
        <v>665</v>
      </c>
      <c r="E308" s="33" t="s">
        <v>5378</v>
      </c>
    </row>
    <row r="309" ht="140.25">
      <c r="A309" s="1" t="s">
        <v>666</v>
      </c>
      <c r="E309" s="27" t="s">
        <v>5379</v>
      </c>
    </row>
    <row r="310">
      <c r="A310" s="1" t="s">
        <v>659</v>
      </c>
      <c r="B310" s="1">
        <v>75</v>
      </c>
      <c r="C310" s="26" t="s">
        <v>5331</v>
      </c>
      <c r="D310" t="s">
        <v>661</v>
      </c>
      <c r="E310" s="27" t="s">
        <v>5332</v>
      </c>
      <c r="F310" s="28" t="s">
        <v>683</v>
      </c>
      <c r="G310" s="29">
        <v>1</v>
      </c>
      <c r="H310" s="28">
        <v>0</v>
      </c>
      <c r="I310" s="30">
        <f>ROUND(G310*H310,P4)</f>
        <v>0</v>
      </c>
      <c r="L310" s="31">
        <v>0</v>
      </c>
      <c r="M310" s="24">
        <f>ROUND(G310*L310,P4)</f>
        <v>0</v>
      </c>
      <c r="N310" s="25" t="s">
        <v>4516</v>
      </c>
      <c r="O310" s="32">
        <f>M310*AA310</f>
        <v>0</v>
      </c>
      <c r="P310" s="1">
        <v>3</v>
      </c>
      <c r="AA310" s="1">
        <f>IF(P310=1,$O$3,IF(P310=2,$O$4,$O$5))</f>
        <v>0</v>
      </c>
    </row>
    <row r="311">
      <c r="A311" s="1" t="s">
        <v>664</v>
      </c>
      <c r="E311" s="27" t="s">
        <v>661</v>
      </c>
    </row>
    <row r="312">
      <c r="A312" s="1" t="s">
        <v>665</v>
      </c>
      <c r="E312" s="33" t="s">
        <v>5378</v>
      </c>
    </row>
    <row r="313" ht="140.25">
      <c r="A313" s="1" t="s">
        <v>666</v>
      </c>
      <c r="E313" s="27" t="s">
        <v>5379</v>
      </c>
    </row>
    <row r="314">
      <c r="A314" s="1" t="s">
        <v>659</v>
      </c>
      <c r="B314" s="1">
        <v>76</v>
      </c>
      <c r="C314" s="26" t="s">
        <v>5334</v>
      </c>
      <c r="D314" t="s">
        <v>661</v>
      </c>
      <c r="E314" s="27" t="s">
        <v>5335</v>
      </c>
      <c r="F314" s="28" t="s">
        <v>683</v>
      </c>
      <c r="G314" s="29">
        <v>1</v>
      </c>
      <c r="H314" s="28">
        <v>0</v>
      </c>
      <c r="I314" s="30">
        <f>ROUND(G314*H314,P4)</f>
        <v>0</v>
      </c>
      <c r="L314" s="31">
        <v>0</v>
      </c>
      <c r="M314" s="24">
        <f>ROUND(G314*L314,P4)</f>
        <v>0</v>
      </c>
      <c r="N314" s="25" t="s">
        <v>4516</v>
      </c>
      <c r="O314" s="32">
        <f>M314*AA314</f>
        <v>0</v>
      </c>
      <c r="P314" s="1">
        <v>3</v>
      </c>
      <c r="AA314" s="1">
        <f>IF(P314=1,$O$3,IF(P314=2,$O$4,$O$5))</f>
        <v>0</v>
      </c>
    </row>
    <row r="315">
      <c r="A315" s="1" t="s">
        <v>664</v>
      </c>
      <c r="E315" s="27" t="s">
        <v>661</v>
      </c>
    </row>
    <row r="316">
      <c r="A316" s="1" t="s">
        <v>665</v>
      </c>
      <c r="E316" s="33" t="s">
        <v>5378</v>
      </c>
    </row>
    <row r="317" ht="140.25">
      <c r="A317" s="1" t="s">
        <v>666</v>
      </c>
      <c r="E317" s="27" t="s">
        <v>5379</v>
      </c>
    </row>
    <row r="318">
      <c r="A318" s="1" t="s">
        <v>659</v>
      </c>
      <c r="B318" s="1">
        <v>77</v>
      </c>
      <c r="C318" s="26" t="s">
        <v>5337</v>
      </c>
      <c r="D318" t="s">
        <v>661</v>
      </c>
      <c r="E318" s="27" t="s">
        <v>5338</v>
      </c>
      <c r="F318" s="28" t="s">
        <v>683</v>
      </c>
      <c r="G318" s="29">
        <v>1</v>
      </c>
      <c r="H318" s="28">
        <v>0</v>
      </c>
      <c r="I318" s="30">
        <f>ROUND(G318*H318,P4)</f>
        <v>0</v>
      </c>
      <c r="L318" s="31">
        <v>0</v>
      </c>
      <c r="M318" s="24">
        <f>ROUND(G318*L318,P4)</f>
        <v>0</v>
      </c>
      <c r="N318" s="25" t="s">
        <v>4516</v>
      </c>
      <c r="O318" s="32">
        <f>M318*AA318</f>
        <v>0</v>
      </c>
      <c r="P318" s="1">
        <v>3</v>
      </c>
      <c r="AA318" s="1">
        <f>IF(P318=1,$O$3,IF(P318=2,$O$4,$O$5))</f>
        <v>0</v>
      </c>
    </row>
    <row r="319">
      <c r="A319" s="1" t="s">
        <v>664</v>
      </c>
      <c r="E319" s="27" t="s">
        <v>661</v>
      </c>
    </row>
    <row r="320">
      <c r="A320" s="1" t="s">
        <v>665</v>
      </c>
      <c r="E320" s="33" t="s">
        <v>5378</v>
      </c>
    </row>
    <row r="321" ht="140.25">
      <c r="A321" s="1" t="s">
        <v>666</v>
      </c>
      <c r="E321" s="27" t="s">
        <v>5379</v>
      </c>
    </row>
    <row r="322">
      <c r="A322" s="1" t="s">
        <v>659</v>
      </c>
      <c r="B322" s="1">
        <v>78</v>
      </c>
      <c r="C322" s="26" t="s">
        <v>5340</v>
      </c>
      <c r="D322" t="s">
        <v>661</v>
      </c>
      <c r="E322" s="27" t="s">
        <v>5341</v>
      </c>
      <c r="F322" s="28" t="s">
        <v>683</v>
      </c>
      <c r="G322" s="29">
        <v>1</v>
      </c>
      <c r="H322" s="28">
        <v>0</v>
      </c>
      <c r="I322" s="30">
        <f>ROUND(G322*H322,P4)</f>
        <v>0</v>
      </c>
      <c r="L322" s="31">
        <v>0</v>
      </c>
      <c r="M322" s="24">
        <f>ROUND(G322*L322,P4)</f>
        <v>0</v>
      </c>
      <c r="N322" s="25" t="s">
        <v>4516</v>
      </c>
      <c r="O322" s="32">
        <f>M322*AA322</f>
        <v>0</v>
      </c>
      <c r="P322" s="1">
        <v>3</v>
      </c>
      <c r="AA322" s="1">
        <f>IF(P322=1,$O$3,IF(P322=2,$O$4,$O$5))</f>
        <v>0</v>
      </c>
    </row>
    <row r="323">
      <c r="A323" s="1" t="s">
        <v>664</v>
      </c>
      <c r="E323" s="27" t="s">
        <v>661</v>
      </c>
    </row>
    <row r="324">
      <c r="A324" s="1" t="s">
        <v>665</v>
      </c>
      <c r="E324" s="33" t="s">
        <v>5378</v>
      </c>
    </row>
    <row r="325" ht="140.25">
      <c r="A325" s="1" t="s">
        <v>666</v>
      </c>
      <c r="E325" s="27" t="s">
        <v>5379</v>
      </c>
    </row>
    <row r="326">
      <c r="A326" s="1" t="s">
        <v>659</v>
      </c>
      <c r="B326" s="1">
        <v>79</v>
      </c>
      <c r="C326" s="26" t="s">
        <v>5346</v>
      </c>
      <c r="D326" t="s">
        <v>661</v>
      </c>
      <c r="E326" s="27" t="s">
        <v>5347</v>
      </c>
      <c r="F326" s="28" t="s">
        <v>683</v>
      </c>
      <c r="G326" s="29">
        <v>1</v>
      </c>
      <c r="H326" s="28">
        <v>0</v>
      </c>
      <c r="I326" s="30">
        <f>ROUND(G326*H326,P4)</f>
        <v>0</v>
      </c>
      <c r="L326" s="31">
        <v>0</v>
      </c>
      <c r="M326" s="24">
        <f>ROUND(G326*L326,P4)</f>
        <v>0</v>
      </c>
      <c r="N326" s="25" t="s">
        <v>4516</v>
      </c>
      <c r="O326" s="32">
        <f>M326*AA326</f>
        <v>0</v>
      </c>
      <c r="P326" s="1">
        <v>3</v>
      </c>
      <c r="AA326" s="1">
        <f>IF(P326=1,$O$3,IF(P326=2,$O$4,$O$5))</f>
        <v>0</v>
      </c>
    </row>
    <row r="327">
      <c r="A327" s="1" t="s">
        <v>664</v>
      </c>
      <c r="E327" s="27" t="s">
        <v>661</v>
      </c>
    </row>
    <row r="328">
      <c r="A328" s="1" t="s">
        <v>665</v>
      </c>
      <c r="E328" s="33" t="s">
        <v>5378</v>
      </c>
    </row>
    <row r="329" ht="140.25">
      <c r="A329" s="1" t="s">
        <v>666</v>
      </c>
      <c r="E329" s="27" t="s">
        <v>5379</v>
      </c>
    </row>
    <row r="330">
      <c r="A330" s="1" t="s">
        <v>659</v>
      </c>
      <c r="B330" s="1">
        <v>80</v>
      </c>
      <c r="C330" s="26" t="s">
        <v>5422</v>
      </c>
      <c r="D330" t="s">
        <v>661</v>
      </c>
      <c r="E330" s="27" t="s">
        <v>5423</v>
      </c>
      <c r="F330" s="28" t="s">
        <v>683</v>
      </c>
      <c r="G330" s="29">
        <v>1</v>
      </c>
      <c r="H330" s="28">
        <v>0</v>
      </c>
      <c r="I330" s="30">
        <f>ROUND(G330*H330,P4)</f>
        <v>0</v>
      </c>
      <c r="L330" s="31">
        <v>0</v>
      </c>
      <c r="M330" s="24">
        <f>ROUND(G330*L330,P4)</f>
        <v>0</v>
      </c>
      <c r="N330" s="25" t="s">
        <v>4516</v>
      </c>
      <c r="O330" s="32">
        <f>M330*AA330</f>
        <v>0</v>
      </c>
      <c r="P330" s="1">
        <v>3</v>
      </c>
      <c r="AA330" s="1">
        <f>IF(P330=1,$O$3,IF(P330=2,$O$4,$O$5))</f>
        <v>0</v>
      </c>
    </row>
    <row r="331">
      <c r="A331" s="1" t="s">
        <v>664</v>
      </c>
      <c r="E331" s="27" t="s">
        <v>661</v>
      </c>
    </row>
    <row r="332">
      <c r="A332" s="1" t="s">
        <v>665</v>
      </c>
      <c r="E332" s="33" t="s">
        <v>5378</v>
      </c>
    </row>
    <row r="333" ht="140.25">
      <c r="A333" s="1" t="s">
        <v>666</v>
      </c>
      <c r="E333" s="27" t="s">
        <v>5379</v>
      </c>
    </row>
    <row r="334">
      <c r="A334" s="1" t="s">
        <v>656</v>
      </c>
      <c r="C334" s="22" t="s">
        <v>4596</v>
      </c>
      <c r="E334" s="23" t="s">
        <v>4597</v>
      </c>
      <c r="L334" s="24">
        <f>SUMIFS(L335:L386,A335:A386,"P")</f>
        <v>0</v>
      </c>
      <c r="M334" s="24">
        <f>SUMIFS(M335:M386,A335:A386,"P")</f>
        <v>0</v>
      </c>
      <c r="N334" s="25"/>
    </row>
    <row r="335">
      <c r="A335" s="1" t="s">
        <v>659</v>
      </c>
      <c r="B335" s="1">
        <v>81</v>
      </c>
      <c r="C335" s="26" t="s">
        <v>4421</v>
      </c>
      <c r="D335" t="s">
        <v>661</v>
      </c>
      <c r="E335" s="27" t="s">
        <v>4422</v>
      </c>
      <c r="F335" s="28" t="s">
        <v>683</v>
      </c>
      <c r="G335" s="29">
        <v>7</v>
      </c>
      <c r="H335" s="28">
        <v>0</v>
      </c>
      <c r="I335" s="30">
        <f>ROUND(G335*H335,P4)</f>
        <v>0</v>
      </c>
      <c r="L335" s="31">
        <v>0</v>
      </c>
      <c r="M335" s="24">
        <f>ROUND(G335*L335,P4)</f>
        <v>0</v>
      </c>
      <c r="N335" s="25" t="s">
        <v>1345</v>
      </c>
      <c r="O335" s="32">
        <f>M335*AA335</f>
        <v>0</v>
      </c>
      <c r="P335" s="1">
        <v>3</v>
      </c>
      <c r="AA335" s="1">
        <f>IF(P335=1,$O$3,IF(P335=2,$O$4,$O$5))</f>
        <v>0</v>
      </c>
    </row>
    <row r="336">
      <c r="A336" s="1" t="s">
        <v>664</v>
      </c>
      <c r="E336" s="27" t="s">
        <v>661</v>
      </c>
    </row>
    <row r="337">
      <c r="A337" s="1" t="s">
        <v>665</v>
      </c>
      <c r="E337" s="33" t="s">
        <v>5378</v>
      </c>
    </row>
    <row r="338" ht="38.25">
      <c r="A338" s="1" t="s">
        <v>666</v>
      </c>
      <c r="E338" s="27" t="s">
        <v>4706</v>
      </c>
    </row>
    <row r="339">
      <c r="A339" s="1" t="s">
        <v>659</v>
      </c>
      <c r="B339" s="1">
        <v>82</v>
      </c>
      <c r="C339" s="26" t="s">
        <v>4704</v>
      </c>
      <c r="D339" t="s">
        <v>661</v>
      </c>
      <c r="E339" s="27" t="s">
        <v>4705</v>
      </c>
      <c r="F339" s="28" t="s">
        <v>683</v>
      </c>
      <c r="G339" s="29">
        <v>12</v>
      </c>
      <c r="H339" s="28">
        <v>0</v>
      </c>
      <c r="I339" s="30">
        <f>ROUND(G339*H339,P4)</f>
        <v>0</v>
      </c>
      <c r="L339" s="31">
        <v>0</v>
      </c>
      <c r="M339" s="24">
        <f>ROUND(G339*L339,P4)</f>
        <v>0</v>
      </c>
      <c r="N339" s="25" t="s">
        <v>1345</v>
      </c>
      <c r="O339" s="32">
        <f>M339*AA339</f>
        <v>0</v>
      </c>
      <c r="P339" s="1">
        <v>3</v>
      </c>
      <c r="AA339" s="1">
        <f>IF(P339=1,$O$3,IF(P339=2,$O$4,$O$5))</f>
        <v>0</v>
      </c>
    </row>
    <row r="340">
      <c r="A340" s="1" t="s">
        <v>664</v>
      </c>
      <c r="E340" s="27" t="s">
        <v>661</v>
      </c>
    </row>
    <row r="341">
      <c r="A341" s="1" t="s">
        <v>665</v>
      </c>
      <c r="E341" s="33" t="s">
        <v>5378</v>
      </c>
    </row>
    <row r="342" ht="38.25">
      <c r="A342" s="1" t="s">
        <v>666</v>
      </c>
      <c r="E342" s="27" t="s">
        <v>4706</v>
      </c>
    </row>
    <row r="343" ht="25.5">
      <c r="A343" s="1" t="s">
        <v>659</v>
      </c>
      <c r="B343" s="1">
        <v>83</v>
      </c>
      <c r="C343" s="26" t="s">
        <v>5424</v>
      </c>
      <c r="D343" t="s">
        <v>661</v>
      </c>
      <c r="E343" s="27" t="s">
        <v>5425</v>
      </c>
      <c r="F343" s="28" t="s">
        <v>683</v>
      </c>
      <c r="G343" s="29">
        <v>2</v>
      </c>
      <c r="H343" s="28">
        <v>0</v>
      </c>
      <c r="I343" s="30">
        <f>ROUND(G343*H343,P4)</f>
        <v>0</v>
      </c>
      <c r="L343" s="31">
        <v>0</v>
      </c>
      <c r="M343" s="24">
        <f>ROUND(G343*L343,P4)</f>
        <v>0</v>
      </c>
      <c r="N343" s="25" t="s">
        <v>1345</v>
      </c>
      <c r="O343" s="32">
        <f>M343*AA343</f>
        <v>0</v>
      </c>
      <c r="P343" s="1">
        <v>3</v>
      </c>
      <c r="AA343" s="1">
        <f>IF(P343=1,$O$3,IF(P343=2,$O$4,$O$5))</f>
        <v>0</v>
      </c>
    </row>
    <row r="344">
      <c r="A344" s="1" t="s">
        <v>664</v>
      </c>
      <c r="E344" s="27" t="s">
        <v>661</v>
      </c>
    </row>
    <row r="345">
      <c r="A345" s="1" t="s">
        <v>665</v>
      </c>
      <c r="E345" s="33" t="s">
        <v>5378</v>
      </c>
    </row>
    <row r="346" ht="51">
      <c r="A346" s="1" t="s">
        <v>666</v>
      </c>
      <c r="E346" s="27" t="s">
        <v>4712</v>
      </c>
    </row>
    <row r="347" ht="25.5">
      <c r="A347" s="1" t="s">
        <v>659</v>
      </c>
      <c r="B347" s="1">
        <v>84</v>
      </c>
      <c r="C347" s="26" t="s">
        <v>4866</v>
      </c>
      <c r="D347" t="s">
        <v>661</v>
      </c>
      <c r="E347" s="27" t="s">
        <v>4867</v>
      </c>
      <c r="F347" s="28" t="s">
        <v>683</v>
      </c>
      <c r="G347" s="29">
        <v>12</v>
      </c>
      <c r="H347" s="28">
        <v>0</v>
      </c>
      <c r="I347" s="30">
        <f>ROUND(G347*H347,P4)</f>
        <v>0</v>
      </c>
      <c r="L347" s="31">
        <v>0</v>
      </c>
      <c r="M347" s="24">
        <f>ROUND(G347*L347,P4)</f>
        <v>0</v>
      </c>
      <c r="N347" s="25" t="s">
        <v>1345</v>
      </c>
      <c r="O347" s="32">
        <f>M347*AA347</f>
        <v>0</v>
      </c>
      <c r="P347" s="1">
        <v>3</v>
      </c>
      <c r="AA347" s="1">
        <f>IF(P347=1,$O$3,IF(P347=2,$O$4,$O$5))</f>
        <v>0</v>
      </c>
    </row>
    <row r="348">
      <c r="A348" s="1" t="s">
        <v>664</v>
      </c>
      <c r="E348" s="27" t="s">
        <v>661</v>
      </c>
    </row>
    <row r="349">
      <c r="A349" s="1" t="s">
        <v>665</v>
      </c>
      <c r="E349" s="33" t="s">
        <v>5378</v>
      </c>
    </row>
    <row r="350" ht="25.5">
      <c r="A350" s="1" t="s">
        <v>666</v>
      </c>
      <c r="E350" s="27" t="s">
        <v>4840</v>
      </c>
    </row>
    <row r="351">
      <c r="A351" s="1" t="s">
        <v>659</v>
      </c>
      <c r="B351" s="1">
        <v>85</v>
      </c>
      <c r="C351" s="26" t="s">
        <v>4868</v>
      </c>
      <c r="D351" t="s">
        <v>661</v>
      </c>
      <c r="E351" s="27" t="s">
        <v>4869</v>
      </c>
      <c r="F351" s="28" t="s">
        <v>683</v>
      </c>
      <c r="G351" s="29">
        <v>12</v>
      </c>
      <c r="H351" s="28">
        <v>0</v>
      </c>
      <c r="I351" s="30">
        <f>ROUND(G351*H351,P4)</f>
        <v>0</v>
      </c>
      <c r="L351" s="31">
        <v>0</v>
      </c>
      <c r="M351" s="24">
        <f>ROUND(G351*L351,P4)</f>
        <v>0</v>
      </c>
      <c r="N351" s="25" t="s">
        <v>1345</v>
      </c>
      <c r="O351" s="32">
        <f>M351*AA351</f>
        <v>0</v>
      </c>
      <c r="P351" s="1">
        <v>3</v>
      </c>
      <c r="AA351" s="1">
        <f>IF(P351=1,$O$3,IF(P351=2,$O$4,$O$5))</f>
        <v>0</v>
      </c>
    </row>
    <row r="352">
      <c r="A352" s="1" t="s">
        <v>664</v>
      </c>
      <c r="E352" s="27" t="s">
        <v>661</v>
      </c>
    </row>
    <row r="353">
      <c r="A353" s="1" t="s">
        <v>665</v>
      </c>
      <c r="E353" s="33" t="s">
        <v>5378</v>
      </c>
    </row>
    <row r="354" ht="25.5">
      <c r="A354" s="1" t="s">
        <v>666</v>
      </c>
      <c r="E354" s="27" t="s">
        <v>4840</v>
      </c>
    </row>
    <row r="355" ht="25.5">
      <c r="A355" s="1" t="s">
        <v>659</v>
      </c>
      <c r="B355" s="1">
        <v>86</v>
      </c>
      <c r="C355" s="26" t="s">
        <v>5234</v>
      </c>
      <c r="D355" t="s">
        <v>661</v>
      </c>
      <c r="E355" s="27" t="s">
        <v>5235</v>
      </c>
      <c r="F355" s="28" t="s">
        <v>683</v>
      </c>
      <c r="G355" s="29">
        <v>1</v>
      </c>
      <c r="H355" s="28">
        <v>0</v>
      </c>
      <c r="I355" s="30">
        <f>ROUND(G355*H355,P4)</f>
        <v>0</v>
      </c>
      <c r="L355" s="31">
        <v>0</v>
      </c>
      <c r="M355" s="24">
        <f>ROUND(G355*L355,P4)</f>
        <v>0</v>
      </c>
      <c r="N355" s="25" t="s">
        <v>1345</v>
      </c>
      <c r="O355" s="32">
        <f>M355*AA355</f>
        <v>0</v>
      </c>
      <c r="P355" s="1">
        <v>3</v>
      </c>
      <c r="AA355" s="1">
        <f>IF(P355=1,$O$3,IF(P355=2,$O$4,$O$5))</f>
        <v>0</v>
      </c>
    </row>
    <row r="356">
      <c r="A356" s="1" t="s">
        <v>664</v>
      </c>
      <c r="E356" s="27" t="s">
        <v>661</v>
      </c>
    </row>
    <row r="357">
      <c r="A357" s="1" t="s">
        <v>665</v>
      </c>
      <c r="E357" s="33" t="s">
        <v>4522</v>
      </c>
    </row>
    <row r="358" ht="63.75">
      <c r="A358" s="1" t="s">
        <v>666</v>
      </c>
      <c r="E358" s="27" t="s">
        <v>4185</v>
      </c>
    </row>
    <row r="359">
      <c r="A359" s="1" t="s">
        <v>659</v>
      </c>
      <c r="B359" s="1">
        <v>87</v>
      </c>
      <c r="C359" s="26" t="s">
        <v>4598</v>
      </c>
      <c r="D359" t="s">
        <v>661</v>
      </c>
      <c r="E359" s="27" t="s">
        <v>4599</v>
      </c>
      <c r="F359" s="28" t="s">
        <v>683</v>
      </c>
      <c r="G359" s="29">
        <v>4</v>
      </c>
      <c r="H359" s="28">
        <v>0</v>
      </c>
      <c r="I359" s="30">
        <f>ROUND(G359*H359,P4)</f>
        <v>0</v>
      </c>
      <c r="L359" s="31">
        <v>0</v>
      </c>
      <c r="M359" s="24">
        <f>ROUND(G359*L359,P4)</f>
        <v>0</v>
      </c>
      <c r="N359" s="25" t="s">
        <v>1345</v>
      </c>
      <c r="O359" s="32">
        <f>M359*AA359</f>
        <v>0</v>
      </c>
      <c r="P359" s="1">
        <v>3</v>
      </c>
      <c r="AA359" s="1">
        <f>IF(P359=1,$O$3,IF(P359=2,$O$4,$O$5))</f>
        <v>0</v>
      </c>
    </row>
    <row r="360">
      <c r="A360" s="1" t="s">
        <v>664</v>
      </c>
      <c r="E360" s="27" t="s">
        <v>661</v>
      </c>
    </row>
    <row r="361">
      <c r="A361" s="1" t="s">
        <v>665</v>
      </c>
      <c r="E361" s="33" t="s">
        <v>4522</v>
      </c>
    </row>
    <row r="362" ht="63.75">
      <c r="A362" s="1" t="s">
        <v>666</v>
      </c>
      <c r="E362" s="27" t="s">
        <v>4185</v>
      </c>
    </row>
    <row r="363">
      <c r="A363" s="1" t="s">
        <v>659</v>
      </c>
      <c r="B363" s="1">
        <v>88</v>
      </c>
      <c r="C363" s="26" t="s">
        <v>4602</v>
      </c>
      <c r="D363" t="s">
        <v>661</v>
      </c>
      <c r="E363" s="27" t="s">
        <v>4603</v>
      </c>
      <c r="F363" s="28" t="s">
        <v>683</v>
      </c>
      <c r="G363" s="29">
        <v>4</v>
      </c>
      <c r="H363" s="28">
        <v>0</v>
      </c>
      <c r="I363" s="30">
        <f>ROUND(G363*H363,P4)</f>
        <v>0</v>
      </c>
      <c r="L363" s="31">
        <v>0</v>
      </c>
      <c r="M363" s="24">
        <f>ROUND(G363*L363,P4)</f>
        <v>0</v>
      </c>
      <c r="N363" s="25" t="s">
        <v>1345</v>
      </c>
      <c r="O363" s="32">
        <f>M363*AA363</f>
        <v>0</v>
      </c>
      <c r="P363" s="1">
        <v>3</v>
      </c>
      <c r="AA363" s="1">
        <f>IF(P363=1,$O$3,IF(P363=2,$O$4,$O$5))</f>
        <v>0</v>
      </c>
    </row>
    <row r="364">
      <c r="A364" s="1" t="s">
        <v>664</v>
      </c>
      <c r="E364" s="27" t="s">
        <v>661</v>
      </c>
    </row>
    <row r="365">
      <c r="A365" s="1" t="s">
        <v>665</v>
      </c>
      <c r="E365" s="33" t="s">
        <v>4522</v>
      </c>
    </row>
    <row r="366" ht="63.75">
      <c r="A366" s="1" t="s">
        <v>666</v>
      </c>
      <c r="E366" s="27" t="s">
        <v>4185</v>
      </c>
    </row>
    <row r="367">
      <c r="A367" s="1" t="s">
        <v>659</v>
      </c>
      <c r="B367" s="1">
        <v>89</v>
      </c>
      <c r="C367" s="26" t="s">
        <v>5426</v>
      </c>
      <c r="D367" t="s">
        <v>661</v>
      </c>
      <c r="E367" s="27" t="s">
        <v>5427</v>
      </c>
      <c r="F367" s="28" t="s">
        <v>683</v>
      </c>
      <c r="G367" s="29">
        <v>2</v>
      </c>
      <c r="H367" s="28">
        <v>0</v>
      </c>
      <c r="I367" s="30">
        <f>ROUND(G367*H367,P4)</f>
        <v>0</v>
      </c>
      <c r="L367" s="31">
        <v>0</v>
      </c>
      <c r="M367" s="24">
        <f>ROUND(G367*L367,P4)</f>
        <v>0</v>
      </c>
      <c r="N367" s="25" t="s">
        <v>1345</v>
      </c>
      <c r="O367" s="32">
        <f>M367*AA367</f>
        <v>0</v>
      </c>
      <c r="P367" s="1">
        <v>3</v>
      </c>
      <c r="AA367" s="1">
        <f>IF(P367=1,$O$3,IF(P367=2,$O$4,$O$5))</f>
        <v>0</v>
      </c>
    </row>
    <row r="368">
      <c r="A368" s="1" t="s">
        <v>664</v>
      </c>
      <c r="E368" s="27" t="s">
        <v>661</v>
      </c>
    </row>
    <row r="369">
      <c r="A369" s="1" t="s">
        <v>665</v>
      </c>
      <c r="E369" s="33" t="s">
        <v>4522</v>
      </c>
    </row>
    <row r="370" ht="63.75">
      <c r="A370" s="1" t="s">
        <v>666</v>
      </c>
      <c r="E370" s="27" t="s">
        <v>4185</v>
      </c>
    </row>
    <row r="371">
      <c r="A371" s="1" t="s">
        <v>659</v>
      </c>
      <c r="B371" s="1">
        <v>90</v>
      </c>
      <c r="C371" s="26" t="s">
        <v>4626</v>
      </c>
      <c r="D371" t="s">
        <v>661</v>
      </c>
      <c r="E371" s="27" t="s">
        <v>4282</v>
      </c>
      <c r="F371" s="28" t="s">
        <v>4283</v>
      </c>
      <c r="G371" s="29">
        <v>100</v>
      </c>
      <c r="H371" s="28">
        <v>0</v>
      </c>
      <c r="I371" s="30">
        <f>ROUND(G371*H371,P4)</f>
        <v>0</v>
      </c>
      <c r="L371" s="31">
        <v>0</v>
      </c>
      <c r="M371" s="24">
        <f>ROUND(G371*L371,P4)</f>
        <v>0</v>
      </c>
      <c r="N371" s="25" t="s">
        <v>1345</v>
      </c>
      <c r="O371" s="32">
        <f>M371*AA371</f>
        <v>0</v>
      </c>
      <c r="P371" s="1">
        <v>3</v>
      </c>
      <c r="AA371" s="1">
        <f>IF(P371=1,$O$3,IF(P371=2,$O$4,$O$5))</f>
        <v>0</v>
      </c>
    </row>
    <row r="372">
      <c r="A372" s="1" t="s">
        <v>664</v>
      </c>
      <c r="E372" s="27" t="s">
        <v>661</v>
      </c>
    </row>
    <row r="373">
      <c r="A373" s="1" t="s">
        <v>665</v>
      </c>
      <c r="E373" s="33" t="s">
        <v>4522</v>
      </c>
    </row>
    <row r="374" ht="76.5">
      <c r="A374" s="1" t="s">
        <v>666</v>
      </c>
      <c r="E374" s="27" t="s">
        <v>4284</v>
      </c>
    </row>
    <row r="375" ht="38.25">
      <c r="A375" s="1" t="s">
        <v>659</v>
      </c>
      <c r="B375" s="1">
        <v>91</v>
      </c>
      <c r="C375" s="26" t="s">
        <v>5350</v>
      </c>
      <c r="D375" t="s">
        <v>661</v>
      </c>
      <c r="E375" s="27" t="s">
        <v>5428</v>
      </c>
      <c r="F375" s="28" t="s">
        <v>683</v>
      </c>
      <c r="G375" s="29">
        <v>1</v>
      </c>
      <c r="H375" s="28">
        <v>0</v>
      </c>
      <c r="I375" s="30">
        <f>ROUND(G375*H375,P4)</f>
        <v>0</v>
      </c>
      <c r="L375" s="31">
        <v>0</v>
      </c>
      <c r="M375" s="24">
        <f>ROUND(G375*L375,P4)</f>
        <v>0</v>
      </c>
      <c r="N375" s="25" t="s">
        <v>4516</v>
      </c>
      <c r="O375" s="32">
        <f>M375*AA375</f>
        <v>0</v>
      </c>
      <c r="P375" s="1">
        <v>3</v>
      </c>
      <c r="AA375" s="1">
        <f>IF(P375=1,$O$3,IF(P375=2,$O$4,$O$5))</f>
        <v>0</v>
      </c>
    </row>
    <row r="376">
      <c r="A376" s="1" t="s">
        <v>664</v>
      </c>
      <c r="E376" s="27" t="s">
        <v>661</v>
      </c>
    </row>
    <row r="377">
      <c r="A377" s="1" t="s">
        <v>665</v>
      </c>
      <c r="E377" s="33" t="s">
        <v>5378</v>
      </c>
    </row>
    <row r="378" ht="51">
      <c r="A378" s="1" t="s">
        <v>666</v>
      </c>
      <c r="E378" s="27" t="s">
        <v>5353</v>
      </c>
    </row>
    <row r="379">
      <c r="A379" s="1" t="s">
        <v>659</v>
      </c>
      <c r="B379" s="1">
        <v>92</v>
      </c>
      <c r="C379" s="26" t="s">
        <v>5381</v>
      </c>
      <c r="D379" t="s">
        <v>661</v>
      </c>
      <c r="E379" s="27" t="s">
        <v>5300</v>
      </c>
      <c r="F379" s="28" t="s">
        <v>683</v>
      </c>
      <c r="G379" s="29">
        <v>1</v>
      </c>
      <c r="H379" s="28">
        <v>0</v>
      </c>
      <c r="I379" s="30">
        <f>ROUND(G379*H379,P4)</f>
        <v>0</v>
      </c>
      <c r="L379" s="31">
        <v>0</v>
      </c>
      <c r="M379" s="24">
        <f>ROUND(G379*L379,P4)</f>
        <v>0</v>
      </c>
      <c r="N379" s="25" t="s">
        <v>4516</v>
      </c>
      <c r="O379" s="32">
        <f>M379*AA379</f>
        <v>0</v>
      </c>
      <c r="P379" s="1">
        <v>3</v>
      </c>
      <c r="AA379" s="1">
        <f>IF(P379=1,$O$3,IF(P379=2,$O$4,$O$5))</f>
        <v>0</v>
      </c>
    </row>
    <row r="380">
      <c r="A380" s="1" t="s">
        <v>664</v>
      </c>
      <c r="E380" s="27" t="s">
        <v>661</v>
      </c>
    </row>
    <row r="381">
      <c r="A381" s="1" t="s">
        <v>665</v>
      </c>
      <c r="E381" s="33" t="s">
        <v>5378</v>
      </c>
    </row>
    <row r="382" ht="51">
      <c r="A382" s="1" t="s">
        <v>666</v>
      </c>
      <c r="E382" s="27" t="s">
        <v>4670</v>
      </c>
    </row>
    <row r="383" ht="25.5">
      <c r="A383" s="1" t="s">
        <v>659</v>
      </c>
      <c r="B383" s="1">
        <v>93</v>
      </c>
      <c r="C383" s="26" t="s">
        <v>4891</v>
      </c>
      <c r="D383" t="s">
        <v>661</v>
      </c>
      <c r="E383" s="27" t="s">
        <v>5429</v>
      </c>
      <c r="F383" s="28" t="s">
        <v>683</v>
      </c>
      <c r="G383" s="29">
        <v>1</v>
      </c>
      <c r="H383" s="28">
        <v>0</v>
      </c>
      <c r="I383" s="30">
        <f>ROUND(G383*H383,P4)</f>
        <v>0</v>
      </c>
      <c r="L383" s="31">
        <v>0</v>
      </c>
      <c r="M383" s="24">
        <f>ROUND(G383*L383,P4)</f>
        <v>0</v>
      </c>
      <c r="N383" s="25" t="s">
        <v>4516</v>
      </c>
      <c r="O383" s="32">
        <f>M383*AA383</f>
        <v>0</v>
      </c>
      <c r="P383" s="1">
        <v>3</v>
      </c>
      <c r="AA383" s="1">
        <f>IF(P383=1,$O$3,IF(P383=2,$O$4,$O$5))</f>
        <v>0</v>
      </c>
    </row>
    <row r="384">
      <c r="A384" s="1" t="s">
        <v>664</v>
      </c>
      <c r="E384" s="27" t="s">
        <v>661</v>
      </c>
    </row>
    <row r="385">
      <c r="A385" s="1" t="s">
        <v>665</v>
      </c>
      <c r="E385" s="33" t="s">
        <v>5378</v>
      </c>
    </row>
    <row r="386" ht="191.25">
      <c r="A386" s="1" t="s">
        <v>666</v>
      </c>
      <c r="E386" s="27" t="s">
        <v>5430</v>
      </c>
    </row>
    <row r="387">
      <c r="A387" s="1" t="s">
        <v>656</v>
      </c>
      <c r="C387" s="22" t="s">
        <v>3903</v>
      </c>
      <c r="E387" s="23" t="s">
        <v>3904</v>
      </c>
      <c r="L387" s="24">
        <f>SUMIFS(L388:L391,A388:A391,"P")</f>
        <v>0</v>
      </c>
      <c r="M387" s="24">
        <f>SUMIFS(M388:M391,A388:A391,"P")</f>
        <v>0</v>
      </c>
      <c r="N387" s="25"/>
    </row>
    <row r="388" ht="25.5">
      <c r="A388" s="1" t="s">
        <v>659</v>
      </c>
      <c r="B388" s="1">
        <v>94</v>
      </c>
      <c r="C388" s="26" t="s">
        <v>4134</v>
      </c>
      <c r="D388" t="s">
        <v>661</v>
      </c>
      <c r="E388" s="27" t="s">
        <v>4135</v>
      </c>
      <c r="F388" s="28" t="s">
        <v>683</v>
      </c>
      <c r="G388" s="29">
        <v>2</v>
      </c>
      <c r="H388" s="28">
        <v>0</v>
      </c>
      <c r="I388" s="30">
        <f>ROUND(G388*H388,P4)</f>
        <v>0</v>
      </c>
      <c r="L388" s="31">
        <v>0</v>
      </c>
      <c r="M388" s="24">
        <f>ROUND(G388*L388,P4)</f>
        <v>0</v>
      </c>
      <c r="N388" s="25" t="s">
        <v>1345</v>
      </c>
      <c r="O388" s="32">
        <f>M388*AA388</f>
        <v>0</v>
      </c>
      <c r="P388" s="1">
        <v>3</v>
      </c>
      <c r="AA388" s="1">
        <f>IF(P388=1,$O$3,IF(P388=2,$O$4,$O$5))</f>
        <v>0</v>
      </c>
    </row>
    <row r="389">
      <c r="A389" s="1" t="s">
        <v>664</v>
      </c>
      <c r="E389" s="27" t="s">
        <v>661</v>
      </c>
    </row>
    <row r="390">
      <c r="A390" s="1" t="s">
        <v>665</v>
      </c>
      <c r="E390" s="33" t="s">
        <v>4522</v>
      </c>
    </row>
    <row r="391" ht="89.25">
      <c r="A391" s="1" t="s">
        <v>666</v>
      </c>
      <c r="E391" s="27" t="s">
        <v>4249</v>
      </c>
    </row>
    <row r="392">
      <c r="A392" s="1" t="s">
        <v>656</v>
      </c>
      <c r="C392" s="22" t="s">
        <v>4008</v>
      </c>
      <c r="E392" s="23" t="s">
        <v>4009</v>
      </c>
      <c r="L392" s="24">
        <f>SUMIFS(L393:L496,A393:A496,"P")</f>
        <v>0</v>
      </c>
      <c r="M392" s="24">
        <f>SUMIFS(M393:M496,A393:A496,"P")</f>
        <v>0</v>
      </c>
      <c r="N392" s="25"/>
    </row>
    <row r="393">
      <c r="A393" s="1" t="s">
        <v>659</v>
      </c>
      <c r="B393" s="1">
        <v>95</v>
      </c>
      <c r="C393" s="26" t="s">
        <v>4996</v>
      </c>
      <c r="D393" t="s">
        <v>661</v>
      </c>
      <c r="E393" s="27" t="s">
        <v>4997</v>
      </c>
      <c r="F393" s="28" t="s">
        <v>683</v>
      </c>
      <c r="G393" s="29">
        <v>9</v>
      </c>
      <c r="H393" s="28">
        <v>0</v>
      </c>
      <c r="I393" s="30">
        <f>ROUND(G393*H393,P4)</f>
        <v>0</v>
      </c>
      <c r="L393" s="31">
        <v>0</v>
      </c>
      <c r="M393" s="24">
        <f>ROUND(G393*L393,P4)</f>
        <v>0</v>
      </c>
      <c r="N393" s="25" t="s">
        <v>1345</v>
      </c>
      <c r="O393" s="32">
        <f>M393*AA393</f>
        <v>0</v>
      </c>
      <c r="P393" s="1">
        <v>3</v>
      </c>
      <c r="AA393" s="1">
        <f>IF(P393=1,$O$3,IF(P393=2,$O$4,$O$5))</f>
        <v>0</v>
      </c>
    </row>
    <row r="394">
      <c r="A394" s="1" t="s">
        <v>664</v>
      </c>
      <c r="E394" s="27" t="s">
        <v>661</v>
      </c>
    </row>
    <row r="395">
      <c r="A395" s="1" t="s">
        <v>665</v>
      </c>
      <c r="E395" s="33" t="s">
        <v>4522</v>
      </c>
    </row>
    <row r="396" ht="38.25">
      <c r="A396" s="1" t="s">
        <v>666</v>
      </c>
      <c r="E396" s="27" t="s">
        <v>4523</v>
      </c>
    </row>
    <row r="397">
      <c r="A397" s="1" t="s">
        <v>659</v>
      </c>
      <c r="B397" s="1">
        <v>96</v>
      </c>
      <c r="C397" s="26" t="s">
        <v>4752</v>
      </c>
      <c r="D397" t="s">
        <v>661</v>
      </c>
      <c r="E397" s="27" t="s">
        <v>4753</v>
      </c>
      <c r="F397" s="28" t="s">
        <v>683</v>
      </c>
      <c r="G397" s="29">
        <v>1</v>
      </c>
      <c r="H397" s="28">
        <v>0</v>
      </c>
      <c r="I397" s="30">
        <f>ROUND(G397*H397,P4)</f>
        <v>0</v>
      </c>
      <c r="L397" s="31">
        <v>0</v>
      </c>
      <c r="M397" s="24">
        <f>ROUND(G397*L397,P4)</f>
        <v>0</v>
      </c>
      <c r="N397" s="25" t="s">
        <v>1345</v>
      </c>
      <c r="O397" s="32">
        <f>M397*AA397</f>
        <v>0</v>
      </c>
      <c r="P397" s="1">
        <v>3</v>
      </c>
      <c r="AA397" s="1">
        <f>IF(P397=1,$O$3,IF(P397=2,$O$4,$O$5))</f>
        <v>0</v>
      </c>
    </row>
    <row r="398">
      <c r="A398" s="1" t="s">
        <v>664</v>
      </c>
      <c r="E398" s="27" t="s">
        <v>661</v>
      </c>
    </row>
    <row r="399">
      <c r="A399" s="1" t="s">
        <v>665</v>
      </c>
      <c r="E399" s="33" t="s">
        <v>4522</v>
      </c>
    </row>
    <row r="400" ht="38.25">
      <c r="A400" s="1" t="s">
        <v>666</v>
      </c>
      <c r="E400" s="27" t="s">
        <v>4523</v>
      </c>
    </row>
    <row r="401">
      <c r="A401" s="1" t="s">
        <v>659</v>
      </c>
      <c r="B401" s="1">
        <v>97</v>
      </c>
      <c r="C401" s="26" t="s">
        <v>4756</v>
      </c>
      <c r="D401" t="s">
        <v>661</v>
      </c>
      <c r="E401" s="27" t="s">
        <v>4757</v>
      </c>
      <c r="F401" s="28" t="s">
        <v>683</v>
      </c>
      <c r="G401" s="29">
        <v>10</v>
      </c>
      <c r="H401" s="28">
        <v>0</v>
      </c>
      <c r="I401" s="30">
        <f>ROUND(G401*H401,P4)</f>
        <v>0</v>
      </c>
      <c r="L401" s="31">
        <v>0</v>
      </c>
      <c r="M401" s="24">
        <f>ROUND(G401*L401,P4)</f>
        <v>0</v>
      </c>
      <c r="N401" s="25" t="s">
        <v>1345</v>
      </c>
      <c r="O401" s="32">
        <f>M401*AA401</f>
        <v>0</v>
      </c>
      <c r="P401" s="1">
        <v>3</v>
      </c>
      <c r="AA401" s="1">
        <f>IF(P401=1,$O$3,IF(P401=2,$O$4,$O$5))</f>
        <v>0</v>
      </c>
    </row>
    <row r="402">
      <c r="A402" s="1" t="s">
        <v>664</v>
      </c>
      <c r="E402" s="27" t="s">
        <v>661</v>
      </c>
    </row>
    <row r="403">
      <c r="A403" s="1" t="s">
        <v>665</v>
      </c>
      <c r="E403" s="33" t="s">
        <v>4522</v>
      </c>
    </row>
    <row r="404" ht="38.25">
      <c r="A404" s="1" t="s">
        <v>666</v>
      </c>
      <c r="E404" s="27" t="s">
        <v>4523</v>
      </c>
    </row>
    <row r="405">
      <c r="A405" s="1" t="s">
        <v>659</v>
      </c>
      <c r="B405" s="1">
        <v>98</v>
      </c>
      <c r="C405" s="26" t="s">
        <v>4758</v>
      </c>
      <c r="D405" t="s">
        <v>661</v>
      </c>
      <c r="E405" s="27" t="s">
        <v>4759</v>
      </c>
      <c r="F405" s="28" t="s">
        <v>683</v>
      </c>
      <c r="G405" s="29">
        <v>7</v>
      </c>
      <c r="H405" s="28">
        <v>0</v>
      </c>
      <c r="I405" s="30">
        <f>ROUND(G405*H405,P4)</f>
        <v>0</v>
      </c>
      <c r="L405" s="31">
        <v>0</v>
      </c>
      <c r="M405" s="24">
        <f>ROUND(G405*L405,P4)</f>
        <v>0</v>
      </c>
      <c r="N405" s="25" t="s">
        <v>1345</v>
      </c>
      <c r="O405" s="32">
        <f>M405*AA405</f>
        <v>0</v>
      </c>
      <c r="P405" s="1">
        <v>3</v>
      </c>
      <c r="AA405" s="1">
        <f>IF(P405=1,$O$3,IF(P405=2,$O$4,$O$5))</f>
        <v>0</v>
      </c>
    </row>
    <row r="406">
      <c r="A406" s="1" t="s">
        <v>664</v>
      </c>
      <c r="E406" s="27" t="s">
        <v>661</v>
      </c>
    </row>
    <row r="407">
      <c r="A407" s="1" t="s">
        <v>665</v>
      </c>
      <c r="E407" s="33" t="s">
        <v>4522</v>
      </c>
    </row>
    <row r="408" ht="38.25">
      <c r="A408" s="1" t="s">
        <v>666</v>
      </c>
      <c r="E408" s="27" t="s">
        <v>4523</v>
      </c>
    </row>
    <row r="409">
      <c r="A409" s="1" t="s">
        <v>659</v>
      </c>
      <c r="B409" s="1">
        <v>99</v>
      </c>
      <c r="C409" s="26" t="s">
        <v>5357</v>
      </c>
      <c r="D409" t="s">
        <v>661</v>
      </c>
      <c r="E409" s="27" t="s">
        <v>5358</v>
      </c>
      <c r="F409" s="28" t="s">
        <v>683</v>
      </c>
      <c r="G409" s="29">
        <v>1</v>
      </c>
      <c r="H409" s="28">
        <v>0</v>
      </c>
      <c r="I409" s="30">
        <f>ROUND(G409*H409,P4)</f>
        <v>0</v>
      </c>
      <c r="L409" s="31">
        <v>0</v>
      </c>
      <c r="M409" s="24">
        <f>ROUND(G409*L409,P4)</f>
        <v>0</v>
      </c>
      <c r="N409" s="25" t="s">
        <v>1345</v>
      </c>
      <c r="O409" s="32">
        <f>M409*AA409</f>
        <v>0</v>
      </c>
      <c r="P409" s="1">
        <v>3</v>
      </c>
      <c r="AA409" s="1">
        <f>IF(P409=1,$O$3,IF(P409=2,$O$4,$O$5))</f>
        <v>0</v>
      </c>
    </row>
    <row r="410">
      <c r="A410" s="1" t="s">
        <v>664</v>
      </c>
      <c r="E410" s="27" t="s">
        <v>661</v>
      </c>
    </row>
    <row r="411">
      <c r="A411" s="1" t="s">
        <v>665</v>
      </c>
      <c r="E411" s="33" t="s">
        <v>4522</v>
      </c>
    </row>
    <row r="412" ht="38.25">
      <c r="A412" s="1" t="s">
        <v>666</v>
      </c>
      <c r="E412" s="27" t="s">
        <v>4523</v>
      </c>
    </row>
    <row r="413">
      <c r="A413" s="1" t="s">
        <v>659</v>
      </c>
      <c r="B413" s="1">
        <v>100</v>
      </c>
      <c r="C413" s="26" t="s">
        <v>4909</v>
      </c>
      <c r="D413" t="s">
        <v>661</v>
      </c>
      <c r="E413" s="27" t="s">
        <v>4910</v>
      </c>
      <c r="F413" s="28" t="s">
        <v>683</v>
      </c>
      <c r="G413" s="29">
        <v>2</v>
      </c>
      <c r="H413" s="28">
        <v>0</v>
      </c>
      <c r="I413" s="30">
        <f>ROUND(G413*H413,P4)</f>
        <v>0</v>
      </c>
      <c r="L413" s="31">
        <v>0</v>
      </c>
      <c r="M413" s="24">
        <f>ROUND(G413*L413,P4)</f>
        <v>0</v>
      </c>
      <c r="N413" s="25" t="s">
        <v>1345</v>
      </c>
      <c r="O413" s="32">
        <f>M413*AA413</f>
        <v>0</v>
      </c>
      <c r="P413" s="1">
        <v>3</v>
      </c>
      <c r="AA413" s="1">
        <f>IF(P413=1,$O$3,IF(P413=2,$O$4,$O$5))</f>
        <v>0</v>
      </c>
    </row>
    <row r="414">
      <c r="A414" s="1" t="s">
        <v>664</v>
      </c>
      <c r="E414" s="27" t="s">
        <v>661</v>
      </c>
    </row>
    <row r="415">
      <c r="A415" s="1" t="s">
        <v>665</v>
      </c>
      <c r="E415" s="33" t="s">
        <v>4522</v>
      </c>
    </row>
    <row r="416" ht="38.25">
      <c r="A416" s="1" t="s">
        <v>666</v>
      </c>
      <c r="E416" s="27" t="s">
        <v>4523</v>
      </c>
    </row>
    <row r="417" ht="25.5">
      <c r="A417" s="1" t="s">
        <v>659</v>
      </c>
      <c r="B417" s="1">
        <v>101</v>
      </c>
      <c r="C417" s="26" t="s">
        <v>2170</v>
      </c>
      <c r="D417" t="s">
        <v>661</v>
      </c>
      <c r="E417" s="27" t="s">
        <v>3483</v>
      </c>
      <c r="F417" s="28" t="s">
        <v>683</v>
      </c>
      <c r="G417" s="29">
        <v>1</v>
      </c>
      <c r="H417" s="28">
        <v>0</v>
      </c>
      <c r="I417" s="30">
        <f>ROUND(G417*H417,P4)</f>
        <v>0</v>
      </c>
      <c r="L417" s="31">
        <v>0</v>
      </c>
      <c r="M417" s="24">
        <f>ROUND(G417*L417,P4)</f>
        <v>0</v>
      </c>
      <c r="N417" s="25" t="s">
        <v>1345</v>
      </c>
      <c r="O417" s="32">
        <f>M417*AA417</f>
        <v>0</v>
      </c>
      <c r="P417" s="1">
        <v>3</v>
      </c>
      <c r="AA417" s="1">
        <f>IF(P417=1,$O$3,IF(P417=2,$O$4,$O$5))</f>
        <v>0</v>
      </c>
    </row>
    <row r="418">
      <c r="A418" s="1" t="s">
        <v>664</v>
      </c>
      <c r="E418" s="27" t="s">
        <v>661</v>
      </c>
    </row>
    <row r="419">
      <c r="A419" s="1" t="s">
        <v>665</v>
      </c>
      <c r="E419" s="33" t="s">
        <v>4522</v>
      </c>
    </row>
    <row r="420" ht="63.75">
      <c r="A420" s="1" t="s">
        <v>666</v>
      </c>
      <c r="E420" s="27" t="s">
        <v>4013</v>
      </c>
    </row>
    <row r="421" ht="25.5">
      <c r="A421" s="1" t="s">
        <v>659</v>
      </c>
      <c r="B421" s="1">
        <v>102</v>
      </c>
      <c r="C421" s="26" t="s">
        <v>4014</v>
      </c>
      <c r="D421" t="s">
        <v>661</v>
      </c>
      <c r="E421" s="27" t="s">
        <v>4015</v>
      </c>
      <c r="F421" s="28" t="s">
        <v>683</v>
      </c>
      <c r="G421" s="29">
        <v>1</v>
      </c>
      <c r="H421" s="28">
        <v>0</v>
      </c>
      <c r="I421" s="30">
        <f>ROUND(G421*H421,P4)</f>
        <v>0</v>
      </c>
      <c r="L421" s="31">
        <v>0</v>
      </c>
      <c r="M421" s="24">
        <f>ROUND(G421*L421,P4)</f>
        <v>0</v>
      </c>
      <c r="N421" s="25" t="s">
        <v>1345</v>
      </c>
      <c r="O421" s="32">
        <f>M421*AA421</f>
        <v>0</v>
      </c>
      <c r="P421" s="1">
        <v>3</v>
      </c>
      <c r="AA421" s="1">
        <f>IF(P421=1,$O$3,IF(P421=2,$O$4,$O$5))</f>
        <v>0</v>
      </c>
    </row>
    <row r="422">
      <c r="A422" s="1" t="s">
        <v>664</v>
      </c>
      <c r="E422" s="27" t="s">
        <v>661</v>
      </c>
    </row>
    <row r="423">
      <c r="A423" s="1" t="s">
        <v>665</v>
      </c>
      <c r="E423" s="33" t="s">
        <v>4522</v>
      </c>
    </row>
    <row r="424" ht="38.25">
      <c r="A424" s="1" t="s">
        <v>666</v>
      </c>
      <c r="E424" s="27" t="s">
        <v>4291</v>
      </c>
    </row>
    <row r="425">
      <c r="A425" s="1" t="s">
        <v>659</v>
      </c>
      <c r="B425" s="1">
        <v>103</v>
      </c>
      <c r="C425" s="26" t="s">
        <v>5261</v>
      </c>
      <c r="D425" t="s">
        <v>661</v>
      </c>
      <c r="E425" s="27" t="s">
        <v>5262</v>
      </c>
      <c r="F425" s="28" t="s">
        <v>683</v>
      </c>
      <c r="G425" s="29">
        <v>1</v>
      </c>
      <c r="H425" s="28">
        <v>0</v>
      </c>
      <c r="I425" s="30">
        <f>ROUND(G425*H425,P4)</f>
        <v>0</v>
      </c>
      <c r="L425" s="31">
        <v>0</v>
      </c>
      <c r="M425" s="24">
        <f>ROUND(G425*L425,P4)</f>
        <v>0</v>
      </c>
      <c r="N425" s="25" t="s">
        <v>1345</v>
      </c>
      <c r="O425" s="32">
        <f>M425*AA425</f>
        <v>0</v>
      </c>
      <c r="P425" s="1">
        <v>3</v>
      </c>
      <c r="AA425" s="1">
        <f>IF(P425=1,$O$3,IF(P425=2,$O$4,$O$5))</f>
        <v>0</v>
      </c>
    </row>
    <row r="426">
      <c r="A426" s="1" t="s">
        <v>664</v>
      </c>
      <c r="E426" s="27" t="s">
        <v>661</v>
      </c>
    </row>
    <row r="427">
      <c r="A427" s="1" t="s">
        <v>665</v>
      </c>
      <c r="E427" s="33" t="s">
        <v>4522</v>
      </c>
    </row>
    <row r="428" ht="38.25">
      <c r="A428" s="1" t="s">
        <v>666</v>
      </c>
      <c r="E428" s="27" t="s">
        <v>4647</v>
      </c>
    </row>
    <row r="429">
      <c r="A429" s="1" t="s">
        <v>659</v>
      </c>
      <c r="B429" s="1">
        <v>104</v>
      </c>
      <c r="C429" s="26" t="s">
        <v>4771</v>
      </c>
      <c r="D429" t="s">
        <v>661</v>
      </c>
      <c r="E429" s="27" t="s">
        <v>4772</v>
      </c>
      <c r="F429" s="28" t="s">
        <v>683</v>
      </c>
      <c r="G429" s="29">
        <v>30</v>
      </c>
      <c r="H429" s="28">
        <v>0</v>
      </c>
      <c r="I429" s="30">
        <f>ROUND(G429*H429,P4)</f>
        <v>0</v>
      </c>
      <c r="L429" s="31">
        <v>0</v>
      </c>
      <c r="M429" s="24">
        <f>ROUND(G429*L429,P4)</f>
        <v>0</v>
      </c>
      <c r="N429" s="25" t="s">
        <v>1345</v>
      </c>
      <c r="O429" s="32">
        <f>M429*AA429</f>
        <v>0</v>
      </c>
      <c r="P429" s="1">
        <v>3</v>
      </c>
      <c r="AA429" s="1">
        <f>IF(P429=1,$O$3,IF(P429=2,$O$4,$O$5))</f>
        <v>0</v>
      </c>
    </row>
    <row r="430">
      <c r="A430" s="1" t="s">
        <v>664</v>
      </c>
      <c r="E430" s="27" t="s">
        <v>661</v>
      </c>
    </row>
    <row r="431">
      <c r="A431" s="1" t="s">
        <v>665</v>
      </c>
      <c r="E431" s="33" t="s">
        <v>4522</v>
      </c>
    </row>
    <row r="432" ht="38.25">
      <c r="A432" s="1" t="s">
        <v>666</v>
      </c>
      <c r="E432" s="27" t="s">
        <v>4162</v>
      </c>
    </row>
    <row r="433">
      <c r="A433" s="1" t="s">
        <v>659</v>
      </c>
      <c r="B433" s="1">
        <v>105</v>
      </c>
      <c r="C433" s="26" t="s">
        <v>4998</v>
      </c>
      <c r="D433" t="s">
        <v>661</v>
      </c>
      <c r="E433" s="27" t="s">
        <v>4999</v>
      </c>
      <c r="F433" s="28" t="s">
        <v>683</v>
      </c>
      <c r="G433" s="29">
        <v>2</v>
      </c>
      <c r="H433" s="28">
        <v>0</v>
      </c>
      <c r="I433" s="30">
        <f>ROUND(G433*H433,P4)</f>
        <v>0</v>
      </c>
      <c r="L433" s="31">
        <v>0</v>
      </c>
      <c r="M433" s="24">
        <f>ROUND(G433*L433,P4)</f>
        <v>0</v>
      </c>
      <c r="N433" s="25" t="s">
        <v>1345</v>
      </c>
      <c r="O433" s="32">
        <f>M433*AA433</f>
        <v>0</v>
      </c>
      <c r="P433" s="1">
        <v>3</v>
      </c>
      <c r="AA433" s="1">
        <f>IF(P433=1,$O$3,IF(P433=2,$O$4,$O$5))</f>
        <v>0</v>
      </c>
    </row>
    <row r="434">
      <c r="A434" s="1" t="s">
        <v>664</v>
      </c>
      <c r="E434" s="27" t="s">
        <v>661</v>
      </c>
    </row>
    <row r="435">
      <c r="A435" s="1" t="s">
        <v>665</v>
      </c>
      <c r="E435" s="33" t="s">
        <v>4522</v>
      </c>
    </row>
    <row r="436" ht="38.25">
      <c r="A436" s="1" t="s">
        <v>666</v>
      </c>
      <c r="E436" s="27" t="s">
        <v>4162</v>
      </c>
    </row>
    <row r="437">
      <c r="A437" s="1" t="s">
        <v>659</v>
      </c>
      <c r="B437" s="1">
        <v>106</v>
      </c>
      <c r="C437" s="26" t="s">
        <v>5000</v>
      </c>
      <c r="D437" t="s">
        <v>661</v>
      </c>
      <c r="E437" s="27" t="s">
        <v>5001</v>
      </c>
      <c r="F437" s="28" t="s">
        <v>683</v>
      </c>
      <c r="G437" s="29">
        <v>10</v>
      </c>
      <c r="H437" s="28">
        <v>0</v>
      </c>
      <c r="I437" s="30">
        <f>ROUND(G437*H437,P4)</f>
        <v>0</v>
      </c>
      <c r="L437" s="31">
        <v>0</v>
      </c>
      <c r="M437" s="24">
        <f>ROUND(G437*L437,P4)</f>
        <v>0</v>
      </c>
      <c r="N437" s="25" t="s">
        <v>1345</v>
      </c>
      <c r="O437" s="32">
        <f>M437*AA437</f>
        <v>0</v>
      </c>
      <c r="P437" s="1">
        <v>3</v>
      </c>
      <c r="AA437" s="1">
        <f>IF(P437=1,$O$3,IF(P437=2,$O$4,$O$5))</f>
        <v>0</v>
      </c>
    </row>
    <row r="438">
      <c r="A438" s="1" t="s">
        <v>664</v>
      </c>
      <c r="E438" s="27" t="s">
        <v>661</v>
      </c>
    </row>
    <row r="439">
      <c r="A439" s="1" t="s">
        <v>665</v>
      </c>
      <c r="E439" s="33" t="s">
        <v>4522</v>
      </c>
    </row>
    <row r="440" ht="38.25">
      <c r="A440" s="1" t="s">
        <v>666</v>
      </c>
      <c r="E440" s="27" t="s">
        <v>4162</v>
      </c>
    </row>
    <row r="441">
      <c r="A441" s="1" t="s">
        <v>659</v>
      </c>
      <c r="B441" s="1">
        <v>107</v>
      </c>
      <c r="C441" s="26" t="s">
        <v>4160</v>
      </c>
      <c r="D441" t="s">
        <v>661</v>
      </c>
      <c r="E441" s="27" t="s">
        <v>4161</v>
      </c>
      <c r="F441" s="28" t="s">
        <v>683</v>
      </c>
      <c r="G441" s="29">
        <v>5</v>
      </c>
      <c r="H441" s="28">
        <v>0</v>
      </c>
      <c r="I441" s="30">
        <f>ROUND(G441*H441,P4)</f>
        <v>0</v>
      </c>
      <c r="L441" s="31">
        <v>0</v>
      </c>
      <c r="M441" s="24">
        <f>ROUND(G441*L441,P4)</f>
        <v>0</v>
      </c>
      <c r="N441" s="25" t="s">
        <v>1345</v>
      </c>
      <c r="O441" s="32">
        <f>M441*AA441</f>
        <v>0</v>
      </c>
      <c r="P441" s="1">
        <v>3</v>
      </c>
      <c r="AA441" s="1">
        <f>IF(P441=1,$O$3,IF(P441=2,$O$4,$O$5))</f>
        <v>0</v>
      </c>
    </row>
    <row r="442">
      <c r="A442" s="1" t="s">
        <v>664</v>
      </c>
      <c r="E442" s="27" t="s">
        <v>661</v>
      </c>
    </row>
    <row r="443">
      <c r="A443" s="1" t="s">
        <v>665</v>
      </c>
      <c r="E443" s="33" t="s">
        <v>4522</v>
      </c>
    </row>
    <row r="444" ht="38.25">
      <c r="A444" s="1" t="s">
        <v>666</v>
      </c>
      <c r="E444" s="27" t="s">
        <v>4162</v>
      </c>
    </row>
    <row r="445">
      <c r="A445" s="1" t="s">
        <v>659</v>
      </c>
      <c r="B445" s="1">
        <v>108</v>
      </c>
      <c r="C445" s="26" t="s">
        <v>4773</v>
      </c>
      <c r="D445" t="s">
        <v>661</v>
      </c>
      <c r="E445" s="27" t="s">
        <v>4774</v>
      </c>
      <c r="F445" s="28" t="s">
        <v>683</v>
      </c>
      <c r="G445" s="29">
        <v>9</v>
      </c>
      <c r="H445" s="28">
        <v>0</v>
      </c>
      <c r="I445" s="30">
        <f>ROUND(G445*H445,P4)</f>
        <v>0</v>
      </c>
      <c r="L445" s="31">
        <v>0</v>
      </c>
      <c r="M445" s="24">
        <f>ROUND(G445*L445,P4)</f>
        <v>0</v>
      </c>
      <c r="N445" s="25" t="s">
        <v>1345</v>
      </c>
      <c r="O445" s="32">
        <f>M445*AA445</f>
        <v>0</v>
      </c>
      <c r="P445" s="1">
        <v>3</v>
      </c>
      <c r="AA445" s="1">
        <f>IF(P445=1,$O$3,IF(P445=2,$O$4,$O$5))</f>
        <v>0</v>
      </c>
    </row>
    <row r="446">
      <c r="A446" s="1" t="s">
        <v>664</v>
      </c>
      <c r="E446" s="27" t="s">
        <v>661</v>
      </c>
    </row>
    <row r="447">
      <c r="A447" s="1" t="s">
        <v>665</v>
      </c>
      <c r="E447" s="33" t="s">
        <v>4522</v>
      </c>
    </row>
    <row r="448" ht="38.25">
      <c r="A448" s="1" t="s">
        <v>666</v>
      </c>
      <c r="E448" s="27" t="s">
        <v>4162</v>
      </c>
    </row>
    <row r="449" ht="25.5">
      <c r="A449" s="1" t="s">
        <v>659</v>
      </c>
      <c r="B449" s="1">
        <v>109</v>
      </c>
      <c r="C449" s="26" t="s">
        <v>4775</v>
      </c>
      <c r="D449" t="s">
        <v>661</v>
      </c>
      <c r="E449" s="27" t="s">
        <v>4776</v>
      </c>
      <c r="F449" s="28" t="s">
        <v>683</v>
      </c>
      <c r="G449" s="29">
        <v>9</v>
      </c>
      <c r="H449" s="28">
        <v>0</v>
      </c>
      <c r="I449" s="30">
        <f>ROUND(G449*H449,P4)</f>
        <v>0</v>
      </c>
      <c r="L449" s="31">
        <v>0</v>
      </c>
      <c r="M449" s="24">
        <f>ROUND(G449*L449,P4)</f>
        <v>0</v>
      </c>
      <c r="N449" s="25" t="s">
        <v>1345</v>
      </c>
      <c r="O449" s="32">
        <f>M449*AA449</f>
        <v>0</v>
      </c>
      <c r="P449" s="1">
        <v>3</v>
      </c>
      <c r="AA449" s="1">
        <f>IF(P449=1,$O$3,IF(P449=2,$O$4,$O$5))</f>
        <v>0</v>
      </c>
    </row>
    <row r="450">
      <c r="A450" s="1" t="s">
        <v>664</v>
      </c>
      <c r="E450" s="27" t="s">
        <v>661</v>
      </c>
    </row>
    <row r="451">
      <c r="A451" s="1" t="s">
        <v>665</v>
      </c>
      <c r="E451" s="33" t="s">
        <v>4522</v>
      </c>
    </row>
    <row r="452" ht="38.25">
      <c r="A452" s="1" t="s">
        <v>666</v>
      </c>
      <c r="E452" s="27" t="s">
        <v>4162</v>
      </c>
    </row>
    <row r="453">
      <c r="A453" s="1" t="s">
        <v>659</v>
      </c>
      <c r="B453" s="1">
        <v>110</v>
      </c>
      <c r="C453" s="26" t="s">
        <v>4777</v>
      </c>
      <c r="D453" t="s">
        <v>661</v>
      </c>
      <c r="E453" s="27" t="s">
        <v>4778</v>
      </c>
      <c r="F453" s="28" t="s">
        <v>683</v>
      </c>
      <c r="G453" s="29">
        <v>1</v>
      </c>
      <c r="H453" s="28">
        <v>0</v>
      </c>
      <c r="I453" s="30">
        <f>ROUND(G453*H453,P4)</f>
        <v>0</v>
      </c>
      <c r="L453" s="31">
        <v>0</v>
      </c>
      <c r="M453" s="24">
        <f>ROUND(G453*L453,P4)</f>
        <v>0</v>
      </c>
      <c r="N453" s="25" t="s">
        <v>1345</v>
      </c>
      <c r="O453" s="32">
        <f>M453*AA453</f>
        <v>0</v>
      </c>
      <c r="P453" s="1">
        <v>3</v>
      </c>
      <c r="AA453" s="1">
        <f>IF(P453=1,$O$3,IF(P453=2,$O$4,$O$5))</f>
        <v>0</v>
      </c>
    </row>
    <row r="454">
      <c r="A454" s="1" t="s">
        <v>664</v>
      </c>
      <c r="E454" s="27" t="s">
        <v>661</v>
      </c>
    </row>
    <row r="455">
      <c r="A455" s="1" t="s">
        <v>665</v>
      </c>
      <c r="E455" s="33" t="s">
        <v>4522</v>
      </c>
    </row>
    <row r="456" ht="38.25">
      <c r="A456" s="1" t="s">
        <v>666</v>
      </c>
      <c r="E456" s="27" t="s">
        <v>4764</v>
      </c>
    </row>
    <row r="457">
      <c r="A457" s="1" t="s">
        <v>659</v>
      </c>
      <c r="B457" s="1">
        <v>111</v>
      </c>
      <c r="C457" s="26" t="s">
        <v>5002</v>
      </c>
      <c r="D457" t="s">
        <v>661</v>
      </c>
      <c r="E457" s="27" t="s">
        <v>5003</v>
      </c>
      <c r="F457" s="28" t="s">
        <v>683</v>
      </c>
      <c r="G457" s="29">
        <v>1</v>
      </c>
      <c r="H457" s="28">
        <v>0</v>
      </c>
      <c r="I457" s="30">
        <f>ROUND(G457*H457,P4)</f>
        <v>0</v>
      </c>
      <c r="L457" s="31">
        <v>0</v>
      </c>
      <c r="M457" s="24">
        <f>ROUND(G457*L457,P4)</f>
        <v>0</v>
      </c>
      <c r="N457" s="25" t="s">
        <v>1345</v>
      </c>
      <c r="O457" s="32">
        <f>M457*AA457</f>
        <v>0</v>
      </c>
      <c r="P457" s="1">
        <v>3</v>
      </c>
      <c r="AA457" s="1">
        <f>IF(P457=1,$O$3,IF(P457=2,$O$4,$O$5))</f>
        <v>0</v>
      </c>
    </row>
    <row r="458">
      <c r="A458" s="1" t="s">
        <v>664</v>
      </c>
      <c r="E458" s="27" t="s">
        <v>661</v>
      </c>
    </row>
    <row r="459">
      <c r="A459" s="1" t="s">
        <v>665</v>
      </c>
      <c r="E459" s="33" t="s">
        <v>4522</v>
      </c>
    </row>
    <row r="460" ht="38.25">
      <c r="A460" s="1" t="s">
        <v>666</v>
      </c>
      <c r="E460" s="27" t="s">
        <v>4913</v>
      </c>
    </row>
    <row r="461">
      <c r="A461" s="1" t="s">
        <v>659</v>
      </c>
      <c r="B461" s="1">
        <v>112</v>
      </c>
      <c r="C461" s="26" t="s">
        <v>4165</v>
      </c>
      <c r="D461" t="s">
        <v>661</v>
      </c>
      <c r="E461" s="27" t="s">
        <v>4166</v>
      </c>
      <c r="F461" s="28" t="s">
        <v>874</v>
      </c>
      <c r="G461" s="29">
        <v>48</v>
      </c>
      <c r="H461" s="28">
        <v>0</v>
      </c>
      <c r="I461" s="30">
        <f>ROUND(G461*H461,P4)</f>
        <v>0</v>
      </c>
      <c r="L461" s="31">
        <v>0</v>
      </c>
      <c r="M461" s="24">
        <f>ROUND(G461*L461,P4)</f>
        <v>0</v>
      </c>
      <c r="N461" s="25" t="s">
        <v>1345</v>
      </c>
      <c r="O461" s="32">
        <f>M461*AA461</f>
        <v>0</v>
      </c>
      <c r="P461" s="1">
        <v>3</v>
      </c>
      <c r="AA461" s="1">
        <f>IF(P461=1,$O$3,IF(P461=2,$O$4,$O$5))</f>
        <v>0</v>
      </c>
    </row>
    <row r="462">
      <c r="A462" s="1" t="s">
        <v>664</v>
      </c>
      <c r="E462" s="27" t="s">
        <v>661</v>
      </c>
    </row>
    <row r="463">
      <c r="A463" s="1" t="s">
        <v>665</v>
      </c>
      <c r="E463" s="33" t="s">
        <v>4522</v>
      </c>
    </row>
    <row r="464" ht="38.25">
      <c r="A464" s="1" t="s">
        <v>666</v>
      </c>
      <c r="E464" s="27" t="s">
        <v>4292</v>
      </c>
    </row>
    <row r="465">
      <c r="A465" s="1" t="s">
        <v>659</v>
      </c>
      <c r="B465" s="1">
        <v>113</v>
      </c>
      <c r="C465" s="26" t="s">
        <v>1996</v>
      </c>
      <c r="D465" t="s">
        <v>661</v>
      </c>
      <c r="E465" s="27" t="s">
        <v>1997</v>
      </c>
      <c r="F465" s="28" t="s">
        <v>874</v>
      </c>
      <c r="G465" s="29">
        <v>24</v>
      </c>
      <c r="H465" s="28">
        <v>0</v>
      </c>
      <c r="I465" s="30">
        <f>ROUND(G465*H465,P4)</f>
        <v>0</v>
      </c>
      <c r="L465" s="31">
        <v>0</v>
      </c>
      <c r="M465" s="24">
        <f>ROUND(G465*L465,P4)</f>
        <v>0</v>
      </c>
      <c r="N465" s="25" t="s">
        <v>1345</v>
      </c>
      <c r="O465" s="32">
        <f>M465*AA465</f>
        <v>0</v>
      </c>
      <c r="P465" s="1">
        <v>3</v>
      </c>
      <c r="AA465" s="1">
        <f>IF(P465=1,$O$3,IF(P465=2,$O$4,$O$5))</f>
        <v>0</v>
      </c>
    </row>
    <row r="466">
      <c r="A466" s="1" t="s">
        <v>664</v>
      </c>
      <c r="E466" s="27" t="s">
        <v>661</v>
      </c>
    </row>
    <row r="467">
      <c r="A467" s="1" t="s">
        <v>665</v>
      </c>
      <c r="E467" s="33" t="s">
        <v>4522</v>
      </c>
    </row>
    <row r="468" ht="38.25">
      <c r="A468" s="1" t="s">
        <v>666</v>
      </c>
      <c r="E468" s="27" t="s">
        <v>4293</v>
      </c>
    </row>
    <row r="469">
      <c r="A469" s="1" t="s">
        <v>659</v>
      </c>
      <c r="B469" s="1">
        <v>114</v>
      </c>
      <c r="C469" s="26" t="s">
        <v>2000</v>
      </c>
      <c r="D469" t="s">
        <v>661</v>
      </c>
      <c r="E469" s="27" t="s">
        <v>2001</v>
      </c>
      <c r="F469" s="28" t="s">
        <v>874</v>
      </c>
      <c r="G469" s="29">
        <v>8</v>
      </c>
      <c r="H469" s="28">
        <v>0</v>
      </c>
      <c r="I469" s="30">
        <f>ROUND(G469*H469,P4)</f>
        <v>0</v>
      </c>
      <c r="L469" s="31">
        <v>0</v>
      </c>
      <c r="M469" s="24">
        <f>ROUND(G469*L469,P4)</f>
        <v>0</v>
      </c>
      <c r="N469" s="25" t="s">
        <v>1345</v>
      </c>
      <c r="O469" s="32">
        <f>M469*AA469</f>
        <v>0</v>
      </c>
      <c r="P469" s="1">
        <v>3</v>
      </c>
      <c r="AA469" s="1">
        <f>IF(P469=1,$O$3,IF(P469=2,$O$4,$O$5))</f>
        <v>0</v>
      </c>
    </row>
    <row r="470">
      <c r="A470" s="1" t="s">
        <v>664</v>
      </c>
      <c r="E470" s="27" t="s">
        <v>661</v>
      </c>
    </row>
    <row r="471">
      <c r="A471" s="1" t="s">
        <v>665</v>
      </c>
      <c r="E471" s="33" t="s">
        <v>4522</v>
      </c>
    </row>
    <row r="472" ht="38.25">
      <c r="A472" s="1" t="s">
        <v>666</v>
      </c>
      <c r="E472" s="27" t="s">
        <v>4294</v>
      </c>
    </row>
    <row r="473">
      <c r="A473" s="1" t="s">
        <v>659</v>
      </c>
      <c r="B473" s="1">
        <v>115</v>
      </c>
      <c r="C473" s="26" t="s">
        <v>2003</v>
      </c>
      <c r="D473" t="s">
        <v>661</v>
      </c>
      <c r="E473" s="27" t="s">
        <v>2004</v>
      </c>
      <c r="F473" s="28" t="s">
        <v>874</v>
      </c>
      <c r="G473" s="29">
        <v>24</v>
      </c>
      <c r="H473" s="28">
        <v>0</v>
      </c>
      <c r="I473" s="30">
        <f>ROUND(G473*H473,P4)</f>
        <v>0</v>
      </c>
      <c r="L473" s="31">
        <v>0</v>
      </c>
      <c r="M473" s="24">
        <f>ROUND(G473*L473,P4)</f>
        <v>0</v>
      </c>
      <c r="N473" s="25" t="s">
        <v>1345</v>
      </c>
      <c r="O473" s="32">
        <f>M473*AA473</f>
        <v>0</v>
      </c>
      <c r="P473" s="1">
        <v>3</v>
      </c>
      <c r="AA473" s="1">
        <f>IF(P473=1,$O$3,IF(P473=2,$O$4,$O$5))</f>
        <v>0</v>
      </c>
    </row>
    <row r="474">
      <c r="A474" s="1" t="s">
        <v>664</v>
      </c>
      <c r="E474" s="27" t="s">
        <v>661</v>
      </c>
    </row>
    <row r="475">
      <c r="A475" s="1" t="s">
        <v>665</v>
      </c>
      <c r="E475" s="33" t="s">
        <v>4522</v>
      </c>
    </row>
    <row r="476" ht="38.25">
      <c r="A476" s="1" t="s">
        <v>666</v>
      </c>
      <c r="E476" s="27" t="s">
        <v>5004</v>
      </c>
    </row>
    <row r="477">
      <c r="A477" s="1" t="s">
        <v>659</v>
      </c>
      <c r="B477" s="1">
        <v>116</v>
      </c>
      <c r="C477" s="26" t="s">
        <v>5431</v>
      </c>
      <c r="D477" t="s">
        <v>661</v>
      </c>
      <c r="E477" s="27" t="s">
        <v>5432</v>
      </c>
      <c r="F477" s="28" t="s">
        <v>874</v>
      </c>
      <c r="G477" s="29">
        <v>12</v>
      </c>
      <c r="H477" s="28">
        <v>0</v>
      </c>
      <c r="I477" s="30">
        <f>ROUND(G477*H477,P4)</f>
        <v>0</v>
      </c>
      <c r="L477" s="31">
        <v>0</v>
      </c>
      <c r="M477" s="24">
        <f>ROUND(G477*L477,P4)</f>
        <v>0</v>
      </c>
      <c r="N477" s="25" t="s">
        <v>1345</v>
      </c>
      <c r="O477" s="32">
        <f>M477*AA477</f>
        <v>0</v>
      </c>
      <c r="P477" s="1">
        <v>3</v>
      </c>
      <c r="AA477" s="1">
        <f>IF(P477=1,$O$3,IF(P477=2,$O$4,$O$5))</f>
        <v>0</v>
      </c>
    </row>
    <row r="478">
      <c r="A478" s="1" t="s">
        <v>664</v>
      </c>
      <c r="E478" s="27" t="s">
        <v>661</v>
      </c>
    </row>
    <row r="479">
      <c r="A479" s="1" t="s">
        <v>665</v>
      </c>
      <c r="E479" s="33" t="s">
        <v>4522</v>
      </c>
    </row>
    <row r="480" ht="38.25">
      <c r="A480" s="1" t="s">
        <v>666</v>
      </c>
      <c r="E480" s="27" t="s">
        <v>5433</v>
      </c>
    </row>
    <row r="481">
      <c r="A481" s="1" t="s">
        <v>659</v>
      </c>
      <c r="B481" s="1">
        <v>117</v>
      </c>
      <c r="C481" s="26" t="s">
        <v>5359</v>
      </c>
      <c r="D481" t="s">
        <v>661</v>
      </c>
      <c r="E481" s="27" t="s">
        <v>5360</v>
      </c>
      <c r="F481" s="28" t="s">
        <v>683</v>
      </c>
      <c r="G481" s="29">
        <v>1</v>
      </c>
      <c r="H481" s="28">
        <v>0</v>
      </c>
      <c r="I481" s="30">
        <f>ROUND(G481*H481,P4)</f>
        <v>0</v>
      </c>
      <c r="L481" s="31">
        <v>0</v>
      </c>
      <c r="M481" s="24">
        <f>ROUND(G481*L481,P4)</f>
        <v>0</v>
      </c>
      <c r="N481" s="25" t="s">
        <v>4516</v>
      </c>
      <c r="O481" s="32">
        <f>M481*AA481</f>
        <v>0</v>
      </c>
      <c r="P481" s="1">
        <v>3</v>
      </c>
      <c r="AA481" s="1">
        <f>IF(P481=1,$O$3,IF(P481=2,$O$4,$O$5))</f>
        <v>0</v>
      </c>
    </row>
    <row r="482">
      <c r="A482" s="1" t="s">
        <v>664</v>
      </c>
      <c r="E482" s="27" t="s">
        <v>661</v>
      </c>
    </row>
    <row r="483">
      <c r="A483" s="1" t="s">
        <v>665</v>
      </c>
      <c r="E483" s="33" t="s">
        <v>4522</v>
      </c>
    </row>
    <row r="484">
      <c r="A484" s="1" t="s">
        <v>666</v>
      </c>
      <c r="E484" s="27" t="s">
        <v>5361</v>
      </c>
    </row>
    <row r="485">
      <c r="A485" s="1" t="s">
        <v>659</v>
      </c>
      <c r="B485" s="1">
        <v>118</v>
      </c>
      <c r="C485" s="26" t="s">
        <v>4914</v>
      </c>
      <c r="D485" t="s">
        <v>661</v>
      </c>
      <c r="E485" s="27" t="s">
        <v>5434</v>
      </c>
      <c r="F485" s="28" t="s">
        <v>683</v>
      </c>
      <c r="G485" s="29">
        <v>1</v>
      </c>
      <c r="H485" s="28">
        <v>0</v>
      </c>
      <c r="I485" s="30">
        <f>ROUND(G485*H485,P4)</f>
        <v>0</v>
      </c>
      <c r="L485" s="31">
        <v>0</v>
      </c>
      <c r="M485" s="24">
        <f>ROUND(G485*L485,P4)</f>
        <v>0</v>
      </c>
      <c r="N485" s="25" t="s">
        <v>4516</v>
      </c>
      <c r="O485" s="32">
        <f>M485*AA485</f>
        <v>0</v>
      </c>
      <c r="P485" s="1">
        <v>3</v>
      </c>
      <c r="AA485" s="1">
        <f>IF(P485=1,$O$3,IF(P485=2,$O$4,$O$5))</f>
        <v>0</v>
      </c>
    </row>
    <row r="486">
      <c r="A486" s="1" t="s">
        <v>664</v>
      </c>
      <c r="E486" s="27" t="s">
        <v>661</v>
      </c>
    </row>
    <row r="487">
      <c r="A487" s="1" t="s">
        <v>665</v>
      </c>
      <c r="E487" s="33" t="s">
        <v>4522</v>
      </c>
    </row>
    <row r="488" ht="38.25">
      <c r="A488" s="1" t="s">
        <v>666</v>
      </c>
      <c r="E488" s="27" t="s">
        <v>4523</v>
      </c>
    </row>
    <row r="489" ht="25.5">
      <c r="A489" s="1" t="s">
        <v>659</v>
      </c>
      <c r="B489" s="1">
        <v>119</v>
      </c>
      <c r="C489" s="26" t="s">
        <v>5362</v>
      </c>
      <c r="D489" t="s">
        <v>661</v>
      </c>
      <c r="E489" s="27" t="s">
        <v>5363</v>
      </c>
      <c r="F489" s="28" t="s">
        <v>683</v>
      </c>
      <c r="G489" s="29">
        <v>7</v>
      </c>
      <c r="H489" s="28">
        <v>0</v>
      </c>
      <c r="I489" s="30">
        <f>ROUND(G489*H489,P4)</f>
        <v>0</v>
      </c>
      <c r="L489" s="31">
        <v>0</v>
      </c>
      <c r="M489" s="24">
        <f>ROUND(G489*L489,P4)</f>
        <v>0</v>
      </c>
      <c r="N489" s="25" t="s">
        <v>4516</v>
      </c>
      <c r="O489" s="32">
        <f>M489*AA489</f>
        <v>0</v>
      </c>
      <c r="P489" s="1">
        <v>3</v>
      </c>
      <c r="AA489" s="1">
        <f>IF(P489=1,$O$3,IF(P489=2,$O$4,$O$5))</f>
        <v>0</v>
      </c>
    </row>
    <row r="490">
      <c r="A490" s="1" t="s">
        <v>664</v>
      </c>
      <c r="E490" s="27" t="s">
        <v>661</v>
      </c>
    </row>
    <row r="491">
      <c r="A491" s="1" t="s">
        <v>665</v>
      </c>
      <c r="E491" s="33" t="s">
        <v>4522</v>
      </c>
    </row>
    <row r="492" ht="38.25">
      <c r="A492" s="1" t="s">
        <v>666</v>
      </c>
      <c r="E492" s="27" t="s">
        <v>4523</v>
      </c>
    </row>
    <row r="493">
      <c r="A493" s="1" t="s">
        <v>659</v>
      </c>
      <c r="B493" s="1">
        <v>120</v>
      </c>
      <c r="C493" s="26" t="s">
        <v>4789</v>
      </c>
      <c r="D493" t="s">
        <v>661</v>
      </c>
      <c r="E493" s="27" t="s">
        <v>4790</v>
      </c>
      <c r="F493" s="28" t="s">
        <v>683</v>
      </c>
      <c r="G493" s="29">
        <v>1</v>
      </c>
      <c r="H493" s="28">
        <v>0</v>
      </c>
      <c r="I493" s="30">
        <f>ROUND(G493*H493,P4)</f>
        <v>0</v>
      </c>
      <c r="L493" s="31">
        <v>0</v>
      </c>
      <c r="M493" s="24">
        <f>ROUND(G493*L493,P4)</f>
        <v>0</v>
      </c>
      <c r="N493" s="25" t="s">
        <v>4516</v>
      </c>
      <c r="O493" s="32">
        <f>M493*AA493</f>
        <v>0</v>
      </c>
      <c r="P493" s="1">
        <v>3</v>
      </c>
      <c r="AA493" s="1">
        <f>IF(P493=1,$O$3,IF(P493=2,$O$4,$O$5))</f>
        <v>0</v>
      </c>
    </row>
    <row r="494">
      <c r="A494" s="1" t="s">
        <v>664</v>
      </c>
      <c r="E494" s="27" t="s">
        <v>661</v>
      </c>
    </row>
    <row r="495">
      <c r="A495" s="1" t="s">
        <v>665</v>
      </c>
      <c r="E495" s="33" t="s">
        <v>4522</v>
      </c>
    </row>
    <row r="496" ht="153">
      <c r="A496" s="1" t="s">
        <v>666</v>
      </c>
      <c r="E496" s="27" t="s">
        <v>4791</v>
      </c>
    </row>
    <row r="497">
      <c r="A497" s="1" t="s">
        <v>656</v>
      </c>
      <c r="C497" s="22" t="s">
        <v>4295</v>
      </c>
      <c r="E497" s="23" t="s">
        <v>4296</v>
      </c>
      <c r="L497" s="24">
        <f>SUMIFS(L498:L505,A498:A505,"P")</f>
        <v>0</v>
      </c>
      <c r="M497" s="24">
        <f>SUMIFS(M498:M505,A498:A505,"P")</f>
        <v>0</v>
      </c>
      <c r="N497" s="25"/>
    </row>
    <row r="498" ht="25.5">
      <c r="A498" s="1" t="s">
        <v>659</v>
      </c>
      <c r="B498" s="1">
        <v>121</v>
      </c>
      <c r="C498" s="26" t="s">
        <v>5265</v>
      </c>
      <c r="D498" t="s">
        <v>661</v>
      </c>
      <c r="E498" s="27" t="s">
        <v>5266</v>
      </c>
      <c r="F498" s="28" t="s">
        <v>683</v>
      </c>
      <c r="G498" s="29">
        <v>1</v>
      </c>
      <c r="H498" s="28">
        <v>0</v>
      </c>
      <c r="I498" s="30">
        <f>ROUND(G498*H498,P4)</f>
        <v>0</v>
      </c>
      <c r="L498" s="31">
        <v>0</v>
      </c>
      <c r="M498" s="24">
        <f>ROUND(G498*L498,P4)</f>
        <v>0</v>
      </c>
      <c r="N498" s="25" t="s">
        <v>1345</v>
      </c>
      <c r="O498" s="32">
        <f>M498*AA498</f>
        <v>0</v>
      </c>
      <c r="P498" s="1">
        <v>3</v>
      </c>
      <c r="AA498" s="1">
        <f>IF(P498=1,$O$3,IF(P498=2,$O$4,$O$5))</f>
        <v>0</v>
      </c>
    </row>
    <row r="499">
      <c r="A499" s="1" t="s">
        <v>664</v>
      </c>
      <c r="E499" s="27" t="s">
        <v>661</v>
      </c>
    </row>
    <row r="500">
      <c r="A500" s="1" t="s">
        <v>665</v>
      </c>
      <c r="E500" s="33" t="s">
        <v>4522</v>
      </c>
    </row>
    <row r="501" ht="51">
      <c r="A501" s="1" t="s">
        <v>666</v>
      </c>
      <c r="E501" s="27" t="s">
        <v>4920</v>
      </c>
    </row>
    <row r="502">
      <c r="A502" s="1" t="s">
        <v>659</v>
      </c>
      <c r="B502" s="1">
        <v>122</v>
      </c>
      <c r="C502" s="26" t="s">
        <v>4929</v>
      </c>
      <c r="D502" t="s">
        <v>661</v>
      </c>
      <c r="E502" s="27" t="s">
        <v>4930</v>
      </c>
      <c r="F502" s="28" t="s">
        <v>677</v>
      </c>
      <c r="G502" s="29">
        <v>5</v>
      </c>
      <c r="H502" s="28">
        <v>0</v>
      </c>
      <c r="I502" s="30">
        <f>ROUND(G502*H502,P4)</f>
        <v>0</v>
      </c>
      <c r="L502" s="31">
        <v>0</v>
      </c>
      <c r="M502" s="24">
        <f>ROUND(G502*L502,P4)</f>
        <v>0</v>
      </c>
      <c r="N502" s="25" t="s">
        <v>1345</v>
      </c>
      <c r="O502" s="32">
        <f>M502*AA502</f>
        <v>0</v>
      </c>
      <c r="P502" s="1">
        <v>3</v>
      </c>
      <c r="AA502" s="1">
        <f>IF(P502=1,$O$3,IF(P502=2,$O$4,$O$5))</f>
        <v>0</v>
      </c>
    </row>
    <row r="503">
      <c r="A503" s="1" t="s">
        <v>664</v>
      </c>
      <c r="E503" s="27" t="s">
        <v>661</v>
      </c>
    </row>
    <row r="504">
      <c r="A504" s="1" t="s">
        <v>665</v>
      </c>
      <c r="E504" s="33" t="s">
        <v>4522</v>
      </c>
    </row>
    <row r="505" ht="25.5">
      <c r="A505" s="1" t="s">
        <v>666</v>
      </c>
      <c r="E505" s="27" t="s">
        <v>4931</v>
      </c>
    </row>
    <row r="506">
      <c r="A506" s="1" t="s">
        <v>656</v>
      </c>
      <c r="C506" s="22" t="s">
        <v>900</v>
      </c>
      <c r="E506" s="23" t="s">
        <v>2924</v>
      </c>
      <c r="L506" s="24">
        <f>SUMIFS(L507:L542,A507:A542,"P")</f>
        <v>0</v>
      </c>
      <c r="M506" s="24">
        <f>SUMIFS(M507:M542,A507:A542,"P")</f>
        <v>0</v>
      </c>
      <c r="N506" s="25"/>
    </row>
    <row r="507" ht="25.5">
      <c r="A507" s="1" t="s">
        <v>659</v>
      </c>
      <c r="B507" s="1">
        <v>123</v>
      </c>
      <c r="C507" s="26" t="s">
        <v>3444</v>
      </c>
      <c r="D507" t="s">
        <v>903</v>
      </c>
      <c r="E507" s="27" t="s">
        <v>3445</v>
      </c>
      <c r="F507" s="28" t="s">
        <v>905</v>
      </c>
      <c r="G507" s="29">
        <v>0.10000000000000001</v>
      </c>
      <c r="H507" s="28">
        <v>0</v>
      </c>
      <c r="I507" s="30">
        <f>ROUND(G507*H507,P4)</f>
        <v>0</v>
      </c>
      <c r="L507" s="31">
        <v>0</v>
      </c>
      <c r="M507" s="24">
        <f>ROUND(G507*L507,P4)</f>
        <v>0</v>
      </c>
      <c r="N507" s="25" t="s">
        <v>4516</v>
      </c>
      <c r="O507" s="32">
        <f>M507*AA507</f>
        <v>0</v>
      </c>
      <c r="P507" s="1">
        <v>3</v>
      </c>
      <c r="AA507" s="1">
        <f>IF(P507=1,$O$3,IF(P507=2,$O$4,$O$5))</f>
        <v>0</v>
      </c>
    </row>
    <row r="508" ht="38.25">
      <c r="A508" s="1" t="s">
        <v>664</v>
      </c>
      <c r="E508" s="27" t="s">
        <v>916</v>
      </c>
    </row>
    <row r="509">
      <c r="A509" s="1" t="s">
        <v>665</v>
      </c>
      <c r="E509" s="33" t="s">
        <v>4522</v>
      </c>
    </row>
    <row r="510" ht="153">
      <c r="A510" s="1" t="s">
        <v>666</v>
      </c>
      <c r="E510" s="27" t="s">
        <v>908</v>
      </c>
    </row>
    <row r="511" ht="25.5">
      <c r="A511" s="1" t="s">
        <v>659</v>
      </c>
      <c r="B511" s="1">
        <v>124</v>
      </c>
      <c r="C511" s="26" t="s">
        <v>4648</v>
      </c>
      <c r="D511" t="s">
        <v>903</v>
      </c>
      <c r="E511" s="27" t="s">
        <v>4649</v>
      </c>
      <c r="F511" s="28" t="s">
        <v>905</v>
      </c>
      <c r="G511" s="29">
        <v>4</v>
      </c>
      <c r="H511" s="28">
        <v>0</v>
      </c>
      <c r="I511" s="30">
        <f>ROUND(G511*H511,P4)</f>
        <v>0</v>
      </c>
      <c r="L511" s="31">
        <v>0</v>
      </c>
      <c r="M511" s="24">
        <f>ROUND(G511*L511,P4)</f>
        <v>0</v>
      </c>
      <c r="N511" s="25" t="s">
        <v>4516</v>
      </c>
      <c r="O511" s="32">
        <f>M511*AA511</f>
        <v>0</v>
      </c>
      <c r="P511" s="1">
        <v>3</v>
      </c>
      <c r="AA511" s="1">
        <f>IF(P511=1,$O$3,IF(P511=2,$O$4,$O$5))</f>
        <v>0</v>
      </c>
    </row>
    <row r="512" ht="25.5">
      <c r="A512" s="1" t="s">
        <v>664</v>
      </c>
      <c r="E512" s="27" t="s">
        <v>4650</v>
      </c>
    </row>
    <row r="513">
      <c r="A513" s="1" t="s">
        <v>665</v>
      </c>
      <c r="E513" s="33" t="s">
        <v>4522</v>
      </c>
    </row>
    <row r="514" ht="153">
      <c r="A514" s="1" t="s">
        <v>666</v>
      </c>
      <c r="E514" s="27" t="s">
        <v>908</v>
      </c>
    </row>
    <row r="515" ht="25.5">
      <c r="A515" s="1" t="s">
        <v>659</v>
      </c>
      <c r="B515" s="1">
        <v>125</v>
      </c>
      <c r="C515" s="26" t="s">
        <v>1890</v>
      </c>
      <c r="D515" t="s">
        <v>903</v>
      </c>
      <c r="E515" s="27" t="s">
        <v>1891</v>
      </c>
      <c r="F515" s="28" t="s">
        <v>905</v>
      </c>
      <c r="G515" s="29">
        <v>0.10000000000000001</v>
      </c>
      <c r="H515" s="28">
        <v>0</v>
      </c>
      <c r="I515" s="30">
        <f>ROUND(G515*H515,P4)</f>
        <v>0</v>
      </c>
      <c r="L515" s="31">
        <v>0</v>
      </c>
      <c r="M515" s="24">
        <f>ROUND(G515*L515,P4)</f>
        <v>0</v>
      </c>
      <c r="N515" s="25" t="s">
        <v>4516</v>
      </c>
      <c r="O515" s="32">
        <f>M515*AA515</f>
        <v>0</v>
      </c>
      <c r="P515" s="1">
        <v>3</v>
      </c>
      <c r="AA515" s="1">
        <f>IF(P515=1,$O$3,IF(P515=2,$O$4,$O$5))</f>
        <v>0</v>
      </c>
    </row>
    <row r="516" ht="25.5">
      <c r="A516" s="1" t="s">
        <v>664</v>
      </c>
      <c r="E516" s="27" t="s">
        <v>1892</v>
      </c>
    </row>
    <row r="517">
      <c r="A517" s="1" t="s">
        <v>665</v>
      </c>
      <c r="E517" s="33" t="s">
        <v>4522</v>
      </c>
    </row>
    <row r="518" ht="153">
      <c r="A518" s="1" t="s">
        <v>666</v>
      </c>
      <c r="E518" s="27" t="s">
        <v>913</v>
      </c>
    </row>
    <row r="519" ht="38.25">
      <c r="A519" s="1" t="s">
        <v>659</v>
      </c>
      <c r="B519" s="1">
        <v>126</v>
      </c>
      <c r="C519" s="26" t="s">
        <v>909</v>
      </c>
      <c r="D519" t="s">
        <v>903</v>
      </c>
      <c r="E519" s="27" t="s">
        <v>910</v>
      </c>
      <c r="F519" s="28" t="s">
        <v>905</v>
      </c>
      <c r="G519" s="29">
        <v>2</v>
      </c>
      <c r="H519" s="28">
        <v>0</v>
      </c>
      <c r="I519" s="30">
        <f>ROUND(G519*H519,P4)</f>
        <v>0</v>
      </c>
      <c r="L519" s="31">
        <v>0</v>
      </c>
      <c r="M519" s="24">
        <f>ROUND(G519*L519,P4)</f>
        <v>0</v>
      </c>
      <c r="N519" s="25" t="s">
        <v>4516</v>
      </c>
      <c r="O519" s="32">
        <f>M519*AA519</f>
        <v>0</v>
      </c>
      <c r="P519" s="1">
        <v>3</v>
      </c>
      <c r="AA519" s="1">
        <f>IF(P519=1,$O$3,IF(P519=2,$O$4,$O$5))</f>
        <v>0</v>
      </c>
    </row>
    <row r="520" ht="38.25">
      <c r="A520" s="1" t="s">
        <v>664</v>
      </c>
      <c r="E520" s="27" t="s">
        <v>911</v>
      </c>
    </row>
    <row r="521">
      <c r="A521" s="1" t="s">
        <v>665</v>
      </c>
      <c r="E521" s="33" t="s">
        <v>4522</v>
      </c>
    </row>
    <row r="522" ht="153">
      <c r="A522" s="1" t="s">
        <v>666</v>
      </c>
      <c r="E522" s="27" t="s">
        <v>913</v>
      </c>
    </row>
    <row r="523" ht="25.5">
      <c r="A523" s="1" t="s">
        <v>659</v>
      </c>
      <c r="B523" s="1">
        <v>127</v>
      </c>
      <c r="C523" s="26" t="s">
        <v>914</v>
      </c>
      <c r="D523" t="s">
        <v>903</v>
      </c>
      <c r="E523" s="27" t="s">
        <v>915</v>
      </c>
      <c r="F523" s="28" t="s">
        <v>905</v>
      </c>
      <c r="G523" s="29">
        <v>0.10000000000000001</v>
      </c>
      <c r="H523" s="28">
        <v>0</v>
      </c>
      <c r="I523" s="30">
        <f>ROUND(G523*H523,P4)</f>
        <v>0</v>
      </c>
      <c r="L523" s="31">
        <v>0</v>
      </c>
      <c r="M523" s="24">
        <f>ROUND(G523*L523,P4)</f>
        <v>0</v>
      </c>
      <c r="N523" s="25" t="s">
        <v>4516</v>
      </c>
      <c r="O523" s="32">
        <f>M523*AA523</f>
        <v>0</v>
      </c>
      <c r="P523" s="1">
        <v>3</v>
      </c>
      <c r="AA523" s="1">
        <f>IF(P523=1,$O$3,IF(P523=2,$O$4,$O$5))</f>
        <v>0</v>
      </c>
    </row>
    <row r="524" ht="38.25">
      <c r="A524" s="1" t="s">
        <v>664</v>
      </c>
      <c r="E524" s="27" t="s">
        <v>916</v>
      </c>
    </row>
    <row r="525">
      <c r="A525" s="1" t="s">
        <v>665</v>
      </c>
      <c r="E525" s="33" t="s">
        <v>4522</v>
      </c>
    </row>
    <row r="526" ht="153">
      <c r="A526" s="1" t="s">
        <v>666</v>
      </c>
      <c r="E526" s="27" t="s">
        <v>913</v>
      </c>
    </row>
    <row r="527" ht="25.5">
      <c r="A527" s="1" t="s">
        <v>659</v>
      </c>
      <c r="B527" s="1">
        <v>128</v>
      </c>
      <c r="C527" s="26" t="s">
        <v>918</v>
      </c>
      <c r="D527" t="s">
        <v>903</v>
      </c>
      <c r="E527" s="27" t="s">
        <v>919</v>
      </c>
      <c r="F527" s="28" t="s">
        <v>905</v>
      </c>
      <c r="G527" s="29">
        <v>1</v>
      </c>
      <c r="H527" s="28">
        <v>0</v>
      </c>
      <c r="I527" s="30">
        <f>ROUND(G527*H527,P4)</f>
        <v>0</v>
      </c>
      <c r="L527" s="31">
        <v>0</v>
      </c>
      <c r="M527" s="24">
        <f>ROUND(G527*L527,P4)</f>
        <v>0</v>
      </c>
      <c r="N527" s="25" t="s">
        <v>4516</v>
      </c>
      <c r="O527" s="32">
        <f>M527*AA527</f>
        <v>0</v>
      </c>
      <c r="P527" s="1">
        <v>3</v>
      </c>
      <c r="AA527" s="1">
        <f>IF(P527=1,$O$3,IF(P527=2,$O$4,$O$5))</f>
        <v>0</v>
      </c>
    </row>
    <row r="528" ht="38.25">
      <c r="A528" s="1" t="s">
        <v>664</v>
      </c>
      <c r="E528" s="27" t="s">
        <v>920</v>
      </c>
    </row>
    <row r="529">
      <c r="A529" s="1" t="s">
        <v>665</v>
      </c>
      <c r="E529" s="33" t="s">
        <v>4522</v>
      </c>
    </row>
    <row r="530" ht="153">
      <c r="A530" s="1" t="s">
        <v>666</v>
      </c>
      <c r="E530" s="27" t="s">
        <v>908</v>
      </c>
    </row>
    <row r="531" ht="25.5">
      <c r="A531" s="1" t="s">
        <v>659</v>
      </c>
      <c r="B531" s="1">
        <v>129</v>
      </c>
      <c r="C531" s="26" t="s">
        <v>922</v>
      </c>
      <c r="D531" t="s">
        <v>903</v>
      </c>
      <c r="E531" s="27" t="s">
        <v>923</v>
      </c>
      <c r="F531" s="28" t="s">
        <v>905</v>
      </c>
      <c r="G531" s="29">
        <v>1</v>
      </c>
      <c r="H531" s="28">
        <v>0</v>
      </c>
      <c r="I531" s="30">
        <f>ROUND(G531*H531,P4)</f>
        <v>0</v>
      </c>
      <c r="L531" s="31">
        <v>0</v>
      </c>
      <c r="M531" s="24">
        <f>ROUND(G531*L531,P4)</f>
        <v>0</v>
      </c>
      <c r="N531" s="25" t="s">
        <v>4516</v>
      </c>
      <c r="O531" s="32">
        <f>M531*AA531</f>
        <v>0</v>
      </c>
      <c r="P531" s="1">
        <v>3</v>
      </c>
      <c r="AA531" s="1">
        <f>IF(P531=1,$O$3,IF(P531=2,$O$4,$O$5))</f>
        <v>0</v>
      </c>
    </row>
    <row r="532" ht="38.25">
      <c r="A532" s="1" t="s">
        <v>664</v>
      </c>
      <c r="E532" s="27" t="s">
        <v>920</v>
      </c>
    </row>
    <row r="533">
      <c r="A533" s="1" t="s">
        <v>665</v>
      </c>
      <c r="E533" s="33" t="s">
        <v>4522</v>
      </c>
    </row>
    <row r="534" ht="153">
      <c r="A534" s="1" t="s">
        <v>666</v>
      </c>
      <c r="E534" s="27" t="s">
        <v>908</v>
      </c>
    </row>
    <row r="535" ht="25.5">
      <c r="A535" s="1" t="s">
        <v>659</v>
      </c>
      <c r="B535" s="1">
        <v>130</v>
      </c>
      <c r="C535" s="26" t="s">
        <v>925</v>
      </c>
      <c r="D535" t="s">
        <v>903</v>
      </c>
      <c r="E535" s="27" t="s">
        <v>926</v>
      </c>
      <c r="F535" s="28" t="s">
        <v>905</v>
      </c>
      <c r="G535" s="29">
        <v>0.10000000000000001</v>
      </c>
      <c r="H535" s="28">
        <v>0</v>
      </c>
      <c r="I535" s="30">
        <f>ROUND(G535*H535,P4)</f>
        <v>0</v>
      </c>
      <c r="L535" s="31">
        <v>0</v>
      </c>
      <c r="M535" s="24">
        <f>ROUND(G535*L535,P4)</f>
        <v>0</v>
      </c>
      <c r="N535" s="25" t="s">
        <v>4516</v>
      </c>
      <c r="O535" s="32">
        <f>M535*AA535</f>
        <v>0</v>
      </c>
      <c r="P535" s="1">
        <v>3</v>
      </c>
      <c r="AA535" s="1">
        <f>IF(P535=1,$O$3,IF(P535=2,$O$4,$O$5))</f>
        <v>0</v>
      </c>
    </row>
    <row r="536" ht="38.25">
      <c r="A536" s="1" t="s">
        <v>664</v>
      </c>
      <c r="E536" s="27" t="s">
        <v>927</v>
      </c>
    </row>
    <row r="537">
      <c r="A537" s="1" t="s">
        <v>665</v>
      </c>
      <c r="E537" s="33" t="s">
        <v>4522</v>
      </c>
    </row>
    <row r="538" ht="153">
      <c r="A538" s="1" t="s">
        <v>666</v>
      </c>
      <c r="E538" s="27" t="s">
        <v>908</v>
      </c>
    </row>
    <row r="539" ht="25.5">
      <c r="A539" s="1" t="s">
        <v>659</v>
      </c>
      <c r="B539" s="1">
        <v>131</v>
      </c>
      <c r="C539" s="26" t="s">
        <v>928</v>
      </c>
      <c r="D539" t="s">
        <v>903</v>
      </c>
      <c r="E539" s="27" t="s">
        <v>929</v>
      </c>
      <c r="F539" s="28" t="s">
        <v>905</v>
      </c>
      <c r="G539" s="29">
        <v>0.10000000000000001</v>
      </c>
      <c r="H539" s="28">
        <v>0</v>
      </c>
      <c r="I539" s="30">
        <f>ROUND(G539*H539,P4)</f>
        <v>0</v>
      </c>
      <c r="L539" s="31">
        <v>0</v>
      </c>
      <c r="M539" s="24">
        <f>ROUND(G539*L539,P4)</f>
        <v>0</v>
      </c>
      <c r="N539" s="25" t="s">
        <v>4516</v>
      </c>
      <c r="O539" s="32">
        <f>M539*AA539</f>
        <v>0</v>
      </c>
      <c r="P539" s="1">
        <v>3</v>
      </c>
      <c r="AA539" s="1">
        <f>IF(P539=1,$O$3,IF(P539=2,$O$4,$O$5))</f>
        <v>0</v>
      </c>
    </row>
    <row r="540" ht="38.25">
      <c r="A540" s="1" t="s">
        <v>664</v>
      </c>
      <c r="E540" s="27" t="s">
        <v>916</v>
      </c>
    </row>
    <row r="541">
      <c r="A541" s="1" t="s">
        <v>665</v>
      </c>
      <c r="E541" s="33" t="s">
        <v>4522</v>
      </c>
    </row>
    <row r="542" ht="153">
      <c r="A542" s="1" t="s">
        <v>666</v>
      </c>
      <c r="E542" s="27" t="s">
        <v>908</v>
      </c>
    </row>
  </sheetData>
  <sheetProtection sheet="1" objects="1" scenarios="1" spinCount="100000" saltValue="ZhzY/46+l/84GN59kXGG5cjUKWLQV4b84CmjegoHFSX1gR/Fnt5ZXHFW7I9YXkUhSUV1mBdTgDBto/nfyfgUIA==" hashValue="T8JYB24xfqYRMHtlJRd8pMLTHP1VklWzVfLTG1qg6v2ckGLS9miPRGcTW0iW6UpJ+DV4JwQBenRPVlwDygNU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5435</v>
      </c>
      <c r="E8" s="23" t="s">
        <v>215</v>
      </c>
      <c r="L8" s="24">
        <f>L9+L22+L99+L136+L241+L270+L307+L312+L405+L414</f>
        <v>0</v>
      </c>
      <c r="M8" s="24">
        <f>M9+M22+M99+M136+M241+M270+M307+M312+M405+M414</f>
        <v>0</v>
      </c>
      <c r="N8" s="25"/>
    </row>
    <row r="9">
      <c r="A9" s="1" t="s">
        <v>656</v>
      </c>
      <c r="C9" s="22" t="s">
        <v>657</v>
      </c>
      <c r="E9" s="23" t="s">
        <v>658</v>
      </c>
      <c r="L9" s="24">
        <f>SUMIFS(L10:L21,A10:A21,"P")</f>
        <v>0</v>
      </c>
      <c r="M9" s="24">
        <f>SUMIFS(M10:M21,A10:A21,"P")</f>
        <v>0</v>
      </c>
      <c r="N9" s="25"/>
    </row>
    <row r="10">
      <c r="A10" s="1" t="s">
        <v>659</v>
      </c>
      <c r="B10" s="1">
        <v>1</v>
      </c>
      <c r="C10" s="26" t="s">
        <v>5280</v>
      </c>
      <c r="D10" t="s">
        <v>661</v>
      </c>
      <c r="E10" s="27" t="s">
        <v>5281</v>
      </c>
      <c r="F10" s="28" t="s">
        <v>677</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5436</v>
      </c>
    </row>
    <row r="13" ht="38.25">
      <c r="A13" s="1" t="s">
        <v>666</v>
      </c>
      <c r="E13" s="27" t="s">
        <v>5283</v>
      </c>
    </row>
    <row r="14">
      <c r="A14" s="1" t="s">
        <v>659</v>
      </c>
      <c r="B14" s="1">
        <v>2</v>
      </c>
      <c r="C14" s="26" t="s">
        <v>5284</v>
      </c>
      <c r="D14" t="s">
        <v>661</v>
      </c>
      <c r="E14" s="27" t="s">
        <v>5285</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5436</v>
      </c>
    </row>
    <row r="17" ht="38.25">
      <c r="A17" s="1" t="s">
        <v>666</v>
      </c>
      <c r="E17" s="27" t="s">
        <v>5286</v>
      </c>
    </row>
    <row r="18">
      <c r="A18" s="1" t="s">
        <v>659</v>
      </c>
      <c r="B18" s="1">
        <v>3</v>
      </c>
      <c r="C18" s="26" t="s">
        <v>5437</v>
      </c>
      <c r="D18" t="s">
        <v>661</v>
      </c>
      <c r="E18" s="27" t="s">
        <v>5438</v>
      </c>
      <c r="F18" s="28" t="s">
        <v>663</v>
      </c>
      <c r="G18" s="29">
        <v>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5436</v>
      </c>
    </row>
    <row r="21" ht="76.5">
      <c r="A21" s="1" t="s">
        <v>666</v>
      </c>
      <c r="E21" s="27" t="s">
        <v>5369</v>
      </c>
    </row>
    <row r="22">
      <c r="A22" s="1" t="s">
        <v>656</v>
      </c>
      <c r="C22" s="22" t="s">
        <v>4504</v>
      </c>
      <c r="E22" s="23" t="s">
        <v>4058</v>
      </c>
      <c r="L22" s="24">
        <f>SUMIFS(L23:L98,A23:A98,"P")</f>
        <v>0</v>
      </c>
      <c r="M22" s="24">
        <f>SUMIFS(M23:M98,A23:A98,"P")</f>
        <v>0</v>
      </c>
      <c r="N22" s="25"/>
    </row>
    <row r="23">
      <c r="A23" s="1" t="s">
        <v>659</v>
      </c>
      <c r="B23" s="1">
        <v>4</v>
      </c>
      <c r="C23" s="26" t="s">
        <v>5439</v>
      </c>
      <c r="D23" t="s">
        <v>661</v>
      </c>
      <c r="E23" s="27" t="s">
        <v>5440</v>
      </c>
      <c r="F23" s="28" t="s">
        <v>683</v>
      </c>
      <c r="G23" s="29">
        <v>4</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5441</v>
      </c>
    </row>
    <row r="26" ht="38.25">
      <c r="A26" s="1" t="s">
        <v>666</v>
      </c>
      <c r="E26" s="27" t="s">
        <v>5289</v>
      </c>
    </row>
    <row r="27">
      <c r="A27" s="1" t="s">
        <v>659</v>
      </c>
      <c r="B27" s="1">
        <v>5</v>
      </c>
      <c r="C27" s="26" t="s">
        <v>5442</v>
      </c>
      <c r="D27" t="s">
        <v>661</v>
      </c>
      <c r="E27" s="27" t="s">
        <v>5443</v>
      </c>
      <c r="F27" s="28" t="s">
        <v>683</v>
      </c>
      <c r="G27" s="29">
        <v>4</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5441</v>
      </c>
    </row>
    <row r="30" ht="38.25">
      <c r="A30" s="1" t="s">
        <v>666</v>
      </c>
      <c r="E30" s="27" t="s">
        <v>5289</v>
      </c>
    </row>
    <row r="31" ht="25.5">
      <c r="A31" s="1" t="s">
        <v>659</v>
      </c>
      <c r="B31" s="1">
        <v>6</v>
      </c>
      <c r="C31" s="26" t="s">
        <v>1579</v>
      </c>
      <c r="D31" t="s">
        <v>661</v>
      </c>
      <c r="E31" s="27" t="s">
        <v>1580</v>
      </c>
      <c r="F31" s="28" t="s">
        <v>670</v>
      </c>
      <c r="G31" s="29">
        <v>6</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5441</v>
      </c>
    </row>
    <row r="34" ht="51">
      <c r="A34" s="1" t="s">
        <v>666</v>
      </c>
      <c r="E34" s="27" t="s">
        <v>5373</v>
      </c>
    </row>
    <row r="35" ht="25.5">
      <c r="A35" s="1" t="s">
        <v>659</v>
      </c>
      <c r="B35" s="1">
        <v>7</v>
      </c>
      <c r="C35" s="26" t="s">
        <v>5374</v>
      </c>
      <c r="D35" t="s">
        <v>661</v>
      </c>
      <c r="E35" s="27" t="s">
        <v>5375</v>
      </c>
      <c r="F35" s="28" t="s">
        <v>670</v>
      </c>
      <c r="G35" s="29">
        <v>40</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5441</v>
      </c>
    </row>
    <row r="38" ht="38.25">
      <c r="A38" s="1" t="s">
        <v>666</v>
      </c>
      <c r="E38" s="27" t="s">
        <v>4802</v>
      </c>
    </row>
    <row r="39" ht="25.5">
      <c r="A39" s="1" t="s">
        <v>659</v>
      </c>
      <c r="B39" s="1">
        <v>8</v>
      </c>
      <c r="C39" s="26" t="s">
        <v>3335</v>
      </c>
      <c r="D39" t="s">
        <v>661</v>
      </c>
      <c r="E39" s="27" t="s">
        <v>3336</v>
      </c>
      <c r="F39" s="28" t="s">
        <v>670</v>
      </c>
      <c r="G39" s="29">
        <v>150</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5441</v>
      </c>
    </row>
    <row r="42" ht="38.25">
      <c r="A42" s="1" t="s">
        <v>666</v>
      </c>
      <c r="E42" s="27" t="s">
        <v>4802</v>
      </c>
    </row>
    <row r="43" ht="25.5">
      <c r="A43" s="1" t="s">
        <v>659</v>
      </c>
      <c r="B43" s="1">
        <v>9</v>
      </c>
      <c r="C43" s="26" t="s">
        <v>1586</v>
      </c>
      <c r="D43" t="s">
        <v>661</v>
      </c>
      <c r="E43" s="27" t="s">
        <v>1587</v>
      </c>
      <c r="F43" s="28" t="s">
        <v>670</v>
      </c>
      <c r="G43" s="29">
        <v>30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5441</v>
      </c>
    </row>
    <row r="46" ht="25.5">
      <c r="A46" s="1" t="s">
        <v>666</v>
      </c>
      <c r="E46" s="27" t="s">
        <v>4209</v>
      </c>
    </row>
    <row r="47" ht="25.5">
      <c r="A47" s="1" t="s">
        <v>659</v>
      </c>
      <c r="B47" s="1">
        <v>10</v>
      </c>
      <c r="C47" s="26" t="s">
        <v>3340</v>
      </c>
      <c r="D47" t="s">
        <v>661</v>
      </c>
      <c r="E47" s="27" t="s">
        <v>3341</v>
      </c>
      <c r="F47" s="28" t="s">
        <v>670</v>
      </c>
      <c r="G47" s="29">
        <v>30</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5441</v>
      </c>
    </row>
    <row r="50" ht="25.5">
      <c r="A50" s="1" t="s">
        <v>666</v>
      </c>
      <c r="E50" s="27" t="s">
        <v>4209</v>
      </c>
    </row>
    <row r="51">
      <c r="A51" s="1" t="s">
        <v>659</v>
      </c>
      <c r="B51" s="1">
        <v>11</v>
      </c>
      <c r="C51" s="26" t="s">
        <v>2852</v>
      </c>
      <c r="D51" t="s">
        <v>661</v>
      </c>
      <c r="E51" s="27" t="s">
        <v>2853</v>
      </c>
      <c r="F51" s="28" t="s">
        <v>670</v>
      </c>
      <c r="G51" s="29">
        <v>30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5441</v>
      </c>
    </row>
    <row r="54" ht="25.5">
      <c r="A54" s="1" t="s">
        <v>666</v>
      </c>
      <c r="E54" s="27" t="s">
        <v>4209</v>
      </c>
    </row>
    <row r="55">
      <c r="A55" s="1" t="s">
        <v>659</v>
      </c>
      <c r="B55" s="1">
        <v>12</v>
      </c>
      <c r="C55" s="26" t="s">
        <v>5018</v>
      </c>
      <c r="D55" t="s">
        <v>661</v>
      </c>
      <c r="E55" s="27" t="s">
        <v>5019</v>
      </c>
      <c r="F55" s="28" t="s">
        <v>670</v>
      </c>
      <c r="G55" s="29">
        <v>30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5441</v>
      </c>
    </row>
    <row r="58" ht="25.5">
      <c r="A58" s="1" t="s">
        <v>666</v>
      </c>
      <c r="E58" s="27" t="s">
        <v>4209</v>
      </c>
    </row>
    <row r="59" ht="25.5">
      <c r="A59" s="1" t="s">
        <v>659</v>
      </c>
      <c r="B59" s="1">
        <v>13</v>
      </c>
      <c r="C59" s="26" t="s">
        <v>5444</v>
      </c>
      <c r="D59" t="s">
        <v>661</v>
      </c>
      <c r="E59" s="27" t="s">
        <v>5445</v>
      </c>
      <c r="F59" s="28" t="s">
        <v>677</v>
      </c>
      <c r="G59" s="29">
        <v>20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5441</v>
      </c>
    </row>
    <row r="62" ht="63.75">
      <c r="A62" s="1" t="s">
        <v>666</v>
      </c>
      <c r="E62" s="27" t="s">
        <v>5017</v>
      </c>
    </row>
    <row r="63">
      <c r="A63" s="1" t="s">
        <v>659</v>
      </c>
      <c r="B63" s="1">
        <v>14</v>
      </c>
      <c r="C63" s="26" t="s">
        <v>4808</v>
      </c>
      <c r="D63" t="s">
        <v>661</v>
      </c>
      <c r="E63" s="27" t="s">
        <v>4809</v>
      </c>
      <c r="F63" s="28" t="s">
        <v>683</v>
      </c>
      <c r="G63" s="29">
        <v>80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5441</v>
      </c>
    </row>
    <row r="66" ht="25.5">
      <c r="A66" s="1" t="s">
        <v>666</v>
      </c>
      <c r="E66" s="27" t="s">
        <v>4209</v>
      </c>
    </row>
    <row r="67">
      <c r="A67" s="1" t="s">
        <v>659</v>
      </c>
      <c r="B67" s="1">
        <v>15</v>
      </c>
      <c r="C67" s="26" t="s">
        <v>1845</v>
      </c>
      <c r="D67" t="s">
        <v>661</v>
      </c>
      <c r="E67" s="27" t="s">
        <v>1846</v>
      </c>
      <c r="F67" s="28" t="s">
        <v>683</v>
      </c>
      <c r="G67" s="29">
        <v>60</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5441</v>
      </c>
    </row>
    <row r="70" ht="38.25">
      <c r="A70" s="1" t="s">
        <v>666</v>
      </c>
      <c r="E70" s="27" t="s">
        <v>5293</v>
      </c>
    </row>
    <row r="71" ht="25.5">
      <c r="A71" s="1" t="s">
        <v>659</v>
      </c>
      <c r="B71" s="1">
        <v>16</v>
      </c>
      <c r="C71" s="26" t="s">
        <v>1590</v>
      </c>
      <c r="D71" t="s">
        <v>661</v>
      </c>
      <c r="E71" s="27" t="s">
        <v>1591</v>
      </c>
      <c r="F71" s="28" t="s">
        <v>683</v>
      </c>
      <c r="G71" s="29">
        <v>60</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5441</v>
      </c>
    </row>
    <row r="74" ht="38.25">
      <c r="A74" s="1" t="s">
        <v>666</v>
      </c>
      <c r="E74" s="27" t="s">
        <v>967</v>
      </c>
    </row>
    <row r="75" ht="25.5">
      <c r="A75" s="1" t="s">
        <v>659</v>
      </c>
      <c r="B75" s="1">
        <v>17</v>
      </c>
      <c r="C75" s="26" t="s">
        <v>1901</v>
      </c>
      <c r="D75" t="s">
        <v>661</v>
      </c>
      <c r="E75" s="27" t="s">
        <v>1902</v>
      </c>
      <c r="F75" s="28" t="s">
        <v>683</v>
      </c>
      <c r="G75" s="29">
        <v>6</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5441</v>
      </c>
    </row>
    <row r="78" ht="38.25">
      <c r="A78" s="1" t="s">
        <v>666</v>
      </c>
      <c r="E78" s="27" t="s">
        <v>967</v>
      </c>
    </row>
    <row r="79" ht="25.5">
      <c r="A79" s="1" t="s">
        <v>659</v>
      </c>
      <c r="B79" s="1">
        <v>18</v>
      </c>
      <c r="C79" s="26" t="s">
        <v>1592</v>
      </c>
      <c r="D79" t="s">
        <v>661</v>
      </c>
      <c r="E79" s="27" t="s">
        <v>1593</v>
      </c>
      <c r="F79" s="28" t="s">
        <v>683</v>
      </c>
      <c r="G79" s="29">
        <v>45</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5441</v>
      </c>
    </row>
    <row r="82" ht="38.25">
      <c r="A82" s="1" t="s">
        <v>666</v>
      </c>
      <c r="E82" s="27" t="s">
        <v>693</v>
      </c>
    </row>
    <row r="83" ht="25.5">
      <c r="A83" s="1" t="s">
        <v>659</v>
      </c>
      <c r="B83" s="1">
        <v>19</v>
      </c>
      <c r="C83" s="26" t="s">
        <v>4328</v>
      </c>
      <c r="D83" t="s">
        <v>661</v>
      </c>
      <c r="E83" s="27" t="s">
        <v>4329</v>
      </c>
      <c r="F83" s="28" t="s">
        <v>2705</v>
      </c>
      <c r="G83" s="29">
        <v>500</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5441</v>
      </c>
    </row>
    <row r="86" ht="51">
      <c r="A86" s="1" t="s">
        <v>666</v>
      </c>
      <c r="E86" s="27" t="s">
        <v>4670</v>
      </c>
    </row>
    <row r="87">
      <c r="A87" s="1" t="s">
        <v>659</v>
      </c>
      <c r="B87" s="1">
        <v>20</v>
      </c>
      <c r="C87" s="26" t="s">
        <v>2912</v>
      </c>
      <c r="D87" t="s">
        <v>661</v>
      </c>
      <c r="E87" s="27" t="s">
        <v>2913</v>
      </c>
      <c r="F87" s="28" t="s">
        <v>670</v>
      </c>
      <c r="G87" s="29">
        <v>50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4522</v>
      </c>
    </row>
    <row r="90" ht="25.5">
      <c r="A90" s="1" t="s">
        <v>666</v>
      </c>
      <c r="E90" s="27" t="s">
        <v>4209</v>
      </c>
    </row>
    <row r="91">
      <c r="A91" s="1" t="s">
        <v>659</v>
      </c>
      <c r="B91" s="1">
        <v>21</v>
      </c>
      <c r="C91" s="26" t="s">
        <v>4559</v>
      </c>
      <c r="D91" t="s">
        <v>661</v>
      </c>
      <c r="E91" s="27" t="s">
        <v>4560</v>
      </c>
      <c r="F91" s="28" t="s">
        <v>670</v>
      </c>
      <c r="G91" s="29">
        <v>100</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4522</v>
      </c>
    </row>
    <row r="94" ht="25.5">
      <c r="A94" s="1" t="s">
        <v>666</v>
      </c>
      <c r="E94" s="27" t="s">
        <v>4558</v>
      </c>
    </row>
    <row r="95">
      <c r="A95" s="1" t="s">
        <v>659</v>
      </c>
      <c r="B95" s="1">
        <v>22</v>
      </c>
      <c r="C95" s="26" t="s">
        <v>5446</v>
      </c>
      <c r="D95" t="s">
        <v>661</v>
      </c>
      <c r="E95" s="27" t="s">
        <v>5447</v>
      </c>
      <c r="F95" s="28" t="s">
        <v>677</v>
      </c>
      <c r="G95" s="29">
        <v>8</v>
      </c>
      <c r="H95" s="28">
        <v>0</v>
      </c>
      <c r="I95" s="30">
        <f>ROUND(G95*H95,P4)</f>
        <v>0</v>
      </c>
      <c r="L95" s="31">
        <v>0</v>
      </c>
      <c r="M95" s="24">
        <f>ROUND(G95*L95,P4)</f>
        <v>0</v>
      </c>
      <c r="N95" s="25" t="s">
        <v>4516</v>
      </c>
      <c r="O95" s="32">
        <f>M95*AA95</f>
        <v>0</v>
      </c>
      <c r="P95" s="1">
        <v>3</v>
      </c>
      <c r="AA95" s="1">
        <f>IF(P95=1,$O$3,IF(P95=2,$O$4,$O$5))</f>
        <v>0</v>
      </c>
    </row>
    <row r="96">
      <c r="A96" s="1" t="s">
        <v>664</v>
      </c>
      <c r="E96" s="27" t="s">
        <v>661</v>
      </c>
    </row>
    <row r="97">
      <c r="A97" s="1" t="s">
        <v>665</v>
      </c>
      <c r="E97" s="33" t="s">
        <v>5441</v>
      </c>
    </row>
    <row r="98" ht="102">
      <c r="A98" s="1" t="s">
        <v>666</v>
      </c>
      <c r="E98" s="27" t="s">
        <v>4826</v>
      </c>
    </row>
    <row r="99">
      <c r="A99" s="1" t="s">
        <v>656</v>
      </c>
      <c r="C99" s="22" t="s">
        <v>4065</v>
      </c>
      <c r="E99" s="23" t="s">
        <v>4066</v>
      </c>
      <c r="L99" s="24">
        <f>SUMIFS(L100:L135,A100:A135,"P")</f>
        <v>0</v>
      </c>
      <c r="M99" s="24">
        <f>SUMIFS(M100:M135,A100:A135,"P")</f>
        <v>0</v>
      </c>
      <c r="N99" s="25"/>
    </row>
    <row r="100">
      <c r="A100" s="1" t="s">
        <v>659</v>
      </c>
      <c r="B100" s="1">
        <v>23</v>
      </c>
      <c r="C100" s="26" t="s">
        <v>4940</v>
      </c>
      <c r="D100" t="s">
        <v>661</v>
      </c>
      <c r="E100" s="27" t="s">
        <v>4941</v>
      </c>
      <c r="F100" s="28" t="s">
        <v>670</v>
      </c>
      <c r="G100" s="29">
        <v>180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5441</v>
      </c>
    </row>
    <row r="103" ht="38.25">
      <c r="A103" s="1" t="s">
        <v>666</v>
      </c>
      <c r="E103" s="27" t="s">
        <v>4839</v>
      </c>
    </row>
    <row r="104">
      <c r="A104" s="1" t="s">
        <v>659</v>
      </c>
      <c r="B104" s="1">
        <v>24</v>
      </c>
      <c r="C104" s="26" t="s">
        <v>3136</v>
      </c>
      <c r="D104" t="s">
        <v>661</v>
      </c>
      <c r="E104" s="27" t="s">
        <v>3137</v>
      </c>
      <c r="F104" s="28" t="s">
        <v>683</v>
      </c>
      <c r="G104" s="29">
        <v>5</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5441</v>
      </c>
    </row>
    <row r="107" ht="25.5">
      <c r="A107" s="1" t="s">
        <v>666</v>
      </c>
      <c r="E107" s="27" t="s">
        <v>4558</v>
      </c>
    </row>
    <row r="108">
      <c r="A108" s="1" t="s">
        <v>659</v>
      </c>
      <c r="B108" s="1">
        <v>25</v>
      </c>
      <c r="C108" s="26" t="s">
        <v>3352</v>
      </c>
      <c r="D108" t="s">
        <v>661</v>
      </c>
      <c r="E108" s="27" t="s">
        <v>3353</v>
      </c>
      <c r="F108" s="28" t="s">
        <v>683</v>
      </c>
      <c r="G108" s="29">
        <v>80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5441</v>
      </c>
    </row>
    <row r="111" ht="25.5">
      <c r="A111" s="1" t="s">
        <v>666</v>
      </c>
      <c r="E111" s="27" t="s">
        <v>4840</v>
      </c>
    </row>
    <row r="112">
      <c r="A112" s="1" t="s">
        <v>659</v>
      </c>
      <c r="B112" s="1">
        <v>26</v>
      </c>
      <c r="C112" s="26" t="s">
        <v>3356</v>
      </c>
      <c r="D112" t="s">
        <v>661</v>
      </c>
      <c r="E112" s="27" t="s">
        <v>3357</v>
      </c>
      <c r="F112" s="28" t="s">
        <v>683</v>
      </c>
      <c r="G112" s="29">
        <v>50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5441</v>
      </c>
    </row>
    <row r="115" ht="38.25">
      <c r="A115" s="1" t="s">
        <v>666</v>
      </c>
      <c r="E115" s="27" t="s">
        <v>4221</v>
      </c>
    </row>
    <row r="116">
      <c r="A116" s="1" t="s">
        <v>659</v>
      </c>
      <c r="B116" s="1">
        <v>27</v>
      </c>
      <c r="C116" s="26" t="s">
        <v>4222</v>
      </c>
      <c r="D116" t="s">
        <v>661</v>
      </c>
      <c r="E116" s="27" t="s">
        <v>4223</v>
      </c>
      <c r="F116" s="28" t="s">
        <v>683</v>
      </c>
      <c r="G116" s="29">
        <v>80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5441</v>
      </c>
    </row>
    <row r="119" ht="38.25">
      <c r="A119" s="1" t="s">
        <v>666</v>
      </c>
      <c r="E119" s="27" t="s">
        <v>4224</v>
      </c>
    </row>
    <row r="120">
      <c r="A120" s="1" t="s">
        <v>659</v>
      </c>
      <c r="B120" s="1">
        <v>28</v>
      </c>
      <c r="C120" s="26" t="s">
        <v>4567</v>
      </c>
      <c r="D120" t="s">
        <v>661</v>
      </c>
      <c r="E120" s="27" t="s">
        <v>4568</v>
      </c>
      <c r="F120" s="28" t="s">
        <v>670</v>
      </c>
      <c r="G120" s="29">
        <v>150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4522</v>
      </c>
    </row>
    <row r="123" ht="51">
      <c r="A123" s="1" t="s">
        <v>666</v>
      </c>
      <c r="E123" s="27" t="s">
        <v>4531</v>
      </c>
    </row>
    <row r="124" ht="25.5">
      <c r="A124" s="1" t="s">
        <v>659</v>
      </c>
      <c r="B124" s="1">
        <v>29</v>
      </c>
      <c r="C124" s="26" t="s">
        <v>5384</v>
      </c>
      <c r="D124" t="s">
        <v>661</v>
      </c>
      <c r="E124" s="27" t="s">
        <v>5385</v>
      </c>
      <c r="F124" s="28" t="s">
        <v>677</v>
      </c>
      <c r="G124" s="29">
        <v>150</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4522</v>
      </c>
    </row>
    <row r="127" ht="63.75">
      <c r="A127" s="1" t="s">
        <v>666</v>
      </c>
      <c r="E127" s="27" t="s">
        <v>4573</v>
      </c>
    </row>
    <row r="128">
      <c r="A128" s="1" t="s">
        <v>659</v>
      </c>
      <c r="B128" s="1">
        <v>30</v>
      </c>
      <c r="C128" s="26" t="s">
        <v>5386</v>
      </c>
      <c r="D128" t="s">
        <v>661</v>
      </c>
      <c r="E128" s="27" t="s">
        <v>5387</v>
      </c>
      <c r="F128" s="28" t="s">
        <v>2705</v>
      </c>
      <c r="G128" s="29">
        <v>200</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4522</v>
      </c>
    </row>
    <row r="131" ht="63.75">
      <c r="A131" s="1" t="s">
        <v>666</v>
      </c>
      <c r="E131" s="27" t="s">
        <v>4573</v>
      </c>
    </row>
    <row r="132">
      <c r="A132" s="1" t="s">
        <v>659</v>
      </c>
      <c r="B132" s="1">
        <v>31</v>
      </c>
      <c r="C132" s="26" t="s">
        <v>4574</v>
      </c>
      <c r="D132" t="s">
        <v>661</v>
      </c>
      <c r="E132" s="27" t="s">
        <v>4282</v>
      </c>
      <c r="F132" s="28" t="s">
        <v>4283</v>
      </c>
      <c r="G132" s="29">
        <v>40</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4522</v>
      </c>
    </row>
    <row r="135" ht="76.5">
      <c r="A135" s="1" t="s">
        <v>666</v>
      </c>
      <c r="E135" s="27" t="s">
        <v>4284</v>
      </c>
    </row>
    <row r="136">
      <c r="A136" s="1" t="s">
        <v>656</v>
      </c>
      <c r="C136" s="22" t="s">
        <v>4507</v>
      </c>
      <c r="E136" s="23" t="s">
        <v>4226</v>
      </c>
      <c r="L136" s="24">
        <f>SUMIFS(L137:L240,A137:A240,"P")</f>
        <v>0</v>
      </c>
      <c r="M136" s="24">
        <f>SUMIFS(M137:M240,A137:A240,"P")</f>
        <v>0</v>
      </c>
      <c r="N136" s="25"/>
    </row>
    <row r="137">
      <c r="A137" s="1" t="s">
        <v>659</v>
      </c>
      <c r="B137" s="1">
        <v>32</v>
      </c>
      <c r="C137" s="26" t="s">
        <v>4844</v>
      </c>
      <c r="D137" t="s">
        <v>661</v>
      </c>
      <c r="E137" s="27" t="s">
        <v>4845</v>
      </c>
      <c r="F137" s="28" t="s">
        <v>670</v>
      </c>
      <c r="G137" s="29">
        <v>150</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4948</v>
      </c>
    </row>
    <row r="140" ht="38.25">
      <c r="A140" s="1" t="s">
        <v>666</v>
      </c>
      <c r="E140" s="27" t="s">
        <v>4228</v>
      </c>
    </row>
    <row r="141" ht="25.5">
      <c r="A141" s="1" t="s">
        <v>659</v>
      </c>
      <c r="B141" s="1">
        <v>33</v>
      </c>
      <c r="C141" s="26" t="s">
        <v>5399</v>
      </c>
      <c r="D141" t="s">
        <v>661</v>
      </c>
      <c r="E141" s="27" t="s">
        <v>5400</v>
      </c>
      <c r="F141" s="28" t="s">
        <v>683</v>
      </c>
      <c r="G141" s="29">
        <v>9</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4948</v>
      </c>
    </row>
    <row r="144" ht="38.25">
      <c r="A144" s="1" t="s">
        <v>666</v>
      </c>
      <c r="E144" s="27" t="s">
        <v>4233</v>
      </c>
    </row>
    <row r="145" ht="38.25">
      <c r="A145" s="1" t="s">
        <v>659</v>
      </c>
      <c r="B145" s="1">
        <v>34</v>
      </c>
      <c r="C145" s="26" t="s">
        <v>5401</v>
      </c>
      <c r="D145" t="s">
        <v>661</v>
      </c>
      <c r="E145" s="27" t="s">
        <v>5402</v>
      </c>
      <c r="F145" s="28" t="s">
        <v>683</v>
      </c>
      <c r="G145" s="29">
        <v>3</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4948</v>
      </c>
    </row>
    <row r="148" ht="38.25">
      <c r="A148" s="1" t="s">
        <v>666</v>
      </c>
      <c r="E148" s="27" t="s">
        <v>4233</v>
      </c>
    </row>
    <row r="149" ht="25.5">
      <c r="A149" s="1" t="s">
        <v>659</v>
      </c>
      <c r="B149" s="1">
        <v>35</v>
      </c>
      <c r="C149" s="26" t="s">
        <v>3359</v>
      </c>
      <c r="D149" t="s">
        <v>661</v>
      </c>
      <c r="E149" s="27" t="s">
        <v>3360</v>
      </c>
      <c r="F149" s="28" t="s">
        <v>670</v>
      </c>
      <c r="G149" s="29">
        <v>50</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4948</v>
      </c>
    </row>
    <row r="152" ht="38.25">
      <c r="A152" s="1" t="s">
        <v>666</v>
      </c>
      <c r="E152" s="27" t="s">
        <v>4228</v>
      </c>
    </row>
    <row r="153" ht="25.5">
      <c r="A153" s="1" t="s">
        <v>659</v>
      </c>
      <c r="B153" s="1">
        <v>36</v>
      </c>
      <c r="C153" s="26" t="s">
        <v>5403</v>
      </c>
      <c r="D153" t="s">
        <v>661</v>
      </c>
      <c r="E153" s="27" t="s">
        <v>5404</v>
      </c>
      <c r="F153" s="28" t="s">
        <v>670</v>
      </c>
      <c r="G153" s="29">
        <v>480</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4948</v>
      </c>
    </row>
    <row r="156" ht="38.25">
      <c r="A156" s="1" t="s">
        <v>666</v>
      </c>
      <c r="E156" s="27" t="s">
        <v>4228</v>
      </c>
    </row>
    <row r="157">
      <c r="A157" s="1" t="s">
        <v>659</v>
      </c>
      <c r="B157" s="1">
        <v>37</v>
      </c>
      <c r="C157" s="26" t="s">
        <v>1227</v>
      </c>
      <c r="D157" t="s">
        <v>661</v>
      </c>
      <c r="E157" s="27" t="s">
        <v>1228</v>
      </c>
      <c r="F157" s="28" t="s">
        <v>670</v>
      </c>
      <c r="G157" s="29">
        <v>60</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4948</v>
      </c>
    </row>
    <row r="160" ht="38.25">
      <c r="A160" s="1" t="s">
        <v>666</v>
      </c>
      <c r="E160" s="27" t="s">
        <v>4228</v>
      </c>
    </row>
    <row r="161">
      <c r="A161" s="1" t="s">
        <v>659</v>
      </c>
      <c r="B161" s="1">
        <v>38</v>
      </c>
      <c r="C161" s="26" t="s">
        <v>968</v>
      </c>
      <c r="D161" t="s">
        <v>661</v>
      </c>
      <c r="E161" s="27" t="s">
        <v>969</v>
      </c>
      <c r="F161" s="28" t="s">
        <v>670</v>
      </c>
      <c r="G161" s="29">
        <v>135</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4948</v>
      </c>
    </row>
    <row r="164" ht="38.25">
      <c r="A164" s="1" t="s">
        <v>666</v>
      </c>
      <c r="E164" s="27" t="s">
        <v>4228</v>
      </c>
    </row>
    <row r="165">
      <c r="A165" s="1" t="s">
        <v>659</v>
      </c>
      <c r="B165" s="1">
        <v>39</v>
      </c>
      <c r="C165" s="26" t="s">
        <v>5309</v>
      </c>
      <c r="D165" t="s">
        <v>661</v>
      </c>
      <c r="E165" s="27" t="s">
        <v>5310</v>
      </c>
      <c r="F165" s="28" t="s">
        <v>670</v>
      </c>
      <c r="G165" s="29">
        <v>50</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4948</v>
      </c>
    </row>
    <row r="168" ht="38.25">
      <c r="A168" s="1" t="s">
        <v>666</v>
      </c>
      <c r="E168" s="27" t="s">
        <v>4228</v>
      </c>
    </row>
    <row r="169">
      <c r="A169" s="1" t="s">
        <v>659</v>
      </c>
      <c r="B169" s="1">
        <v>40</v>
      </c>
      <c r="C169" s="26" t="s">
        <v>971</v>
      </c>
      <c r="D169" t="s">
        <v>661</v>
      </c>
      <c r="E169" s="27" t="s">
        <v>972</v>
      </c>
      <c r="F169" s="28" t="s">
        <v>670</v>
      </c>
      <c r="G169" s="29">
        <v>20</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4948</v>
      </c>
    </row>
    <row r="172" ht="38.25">
      <c r="A172" s="1" t="s">
        <v>666</v>
      </c>
      <c r="E172" s="27" t="s">
        <v>4228</v>
      </c>
    </row>
    <row r="173">
      <c r="A173" s="1" t="s">
        <v>659</v>
      </c>
      <c r="B173" s="1">
        <v>41</v>
      </c>
      <c r="C173" s="26" t="s">
        <v>5405</v>
      </c>
      <c r="D173" t="s">
        <v>661</v>
      </c>
      <c r="E173" s="27" t="s">
        <v>5406</v>
      </c>
      <c r="F173" s="28" t="s">
        <v>670</v>
      </c>
      <c r="G173" s="29">
        <v>70</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4948</v>
      </c>
    </row>
    <row r="176" ht="38.25">
      <c r="A176" s="1" t="s">
        <v>666</v>
      </c>
      <c r="E176" s="27" t="s">
        <v>4228</v>
      </c>
    </row>
    <row r="177">
      <c r="A177" s="1" t="s">
        <v>659</v>
      </c>
      <c r="B177" s="1">
        <v>42</v>
      </c>
      <c r="C177" s="26" t="s">
        <v>4071</v>
      </c>
      <c r="D177" t="s">
        <v>661</v>
      </c>
      <c r="E177" s="27" t="s">
        <v>5407</v>
      </c>
      <c r="F177" s="28" t="s">
        <v>670</v>
      </c>
      <c r="G177" s="29">
        <v>35</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4948</v>
      </c>
    </row>
    <row r="180" ht="51">
      <c r="A180" s="1" t="s">
        <v>666</v>
      </c>
      <c r="E180" s="27" t="s">
        <v>4073</v>
      </c>
    </row>
    <row r="181">
      <c r="A181" s="1" t="s">
        <v>659</v>
      </c>
      <c r="B181" s="1">
        <v>43</v>
      </c>
      <c r="C181" s="26" t="s">
        <v>4076</v>
      </c>
      <c r="D181" t="s">
        <v>661</v>
      </c>
      <c r="E181" s="27" t="s">
        <v>4077</v>
      </c>
      <c r="F181" s="28" t="s">
        <v>683</v>
      </c>
      <c r="G181" s="29">
        <v>4</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4948</v>
      </c>
    </row>
    <row r="184" ht="38.25">
      <c r="A184" s="1" t="s">
        <v>666</v>
      </c>
      <c r="E184" s="27" t="s">
        <v>4078</v>
      </c>
    </row>
    <row r="185">
      <c r="A185" s="1" t="s">
        <v>659</v>
      </c>
      <c r="B185" s="1">
        <v>44</v>
      </c>
      <c r="C185" s="26" t="s">
        <v>4850</v>
      </c>
      <c r="D185" t="s">
        <v>661</v>
      </c>
      <c r="E185" s="27" t="s">
        <v>4851</v>
      </c>
      <c r="F185" s="28" t="s">
        <v>670</v>
      </c>
      <c r="G185" s="29">
        <v>35</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4948</v>
      </c>
    </row>
    <row r="188" ht="63.75">
      <c r="A188" s="1" t="s">
        <v>666</v>
      </c>
      <c r="E188" s="27" t="s">
        <v>4852</v>
      </c>
    </row>
    <row r="189">
      <c r="A189" s="1" t="s">
        <v>659</v>
      </c>
      <c r="B189" s="1">
        <v>45</v>
      </c>
      <c r="C189" s="26" t="s">
        <v>4082</v>
      </c>
      <c r="D189" t="s">
        <v>661</v>
      </c>
      <c r="E189" s="27" t="s">
        <v>4083</v>
      </c>
      <c r="F189" s="28" t="s">
        <v>670</v>
      </c>
      <c r="G189" s="29">
        <v>30</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4948</v>
      </c>
    </row>
    <row r="192" ht="38.25">
      <c r="A192" s="1" t="s">
        <v>666</v>
      </c>
      <c r="E192" s="27" t="s">
        <v>4081</v>
      </c>
    </row>
    <row r="193">
      <c r="A193" s="1" t="s">
        <v>659</v>
      </c>
      <c r="B193" s="1">
        <v>46</v>
      </c>
      <c r="C193" s="26" t="s">
        <v>4024</v>
      </c>
      <c r="D193" t="s">
        <v>661</v>
      </c>
      <c r="E193" s="27" t="s">
        <v>4025</v>
      </c>
      <c r="F193" s="28" t="s">
        <v>670</v>
      </c>
      <c r="G193" s="29">
        <v>80</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4948</v>
      </c>
    </row>
    <row r="196" ht="38.25">
      <c r="A196" s="1" t="s">
        <v>666</v>
      </c>
      <c r="E196" s="27" t="s">
        <v>4081</v>
      </c>
    </row>
    <row r="197">
      <c r="A197" s="1" t="s">
        <v>659</v>
      </c>
      <c r="B197" s="1">
        <v>47</v>
      </c>
      <c r="C197" s="26" t="s">
        <v>4084</v>
      </c>
      <c r="D197" t="s">
        <v>661</v>
      </c>
      <c r="E197" s="27" t="s">
        <v>4315</v>
      </c>
      <c r="F197" s="28" t="s">
        <v>670</v>
      </c>
      <c r="G197" s="29">
        <v>55</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4948</v>
      </c>
    </row>
    <row r="200" ht="38.25">
      <c r="A200" s="1" t="s">
        <v>666</v>
      </c>
      <c r="E200" s="27" t="s">
        <v>4081</v>
      </c>
    </row>
    <row r="201" ht="25.5">
      <c r="A201" s="1" t="s">
        <v>659</v>
      </c>
      <c r="B201" s="1">
        <v>48</v>
      </c>
      <c r="C201" s="26" t="s">
        <v>5408</v>
      </c>
      <c r="D201" t="s">
        <v>661</v>
      </c>
      <c r="E201" s="27" t="s">
        <v>5409</v>
      </c>
      <c r="F201" s="28" t="s">
        <v>683</v>
      </c>
      <c r="G201" s="29">
        <v>48</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4948</v>
      </c>
    </row>
    <row r="204" ht="38.25">
      <c r="A204" s="1" t="s">
        <v>666</v>
      </c>
      <c r="E204" s="27" t="s">
        <v>4233</v>
      </c>
    </row>
    <row r="205" ht="25.5">
      <c r="A205" s="1" t="s">
        <v>659</v>
      </c>
      <c r="B205" s="1">
        <v>49</v>
      </c>
      <c r="C205" s="26" t="s">
        <v>1376</v>
      </c>
      <c r="D205" t="s">
        <v>661</v>
      </c>
      <c r="E205" s="27" t="s">
        <v>1377</v>
      </c>
      <c r="F205" s="28" t="s">
        <v>683</v>
      </c>
      <c r="G205" s="29">
        <v>12</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4948</v>
      </c>
    </row>
    <row r="208" ht="38.25">
      <c r="A208" s="1" t="s">
        <v>666</v>
      </c>
      <c r="E208" s="27" t="s">
        <v>4233</v>
      </c>
    </row>
    <row r="209" ht="25.5">
      <c r="A209" s="1" t="s">
        <v>659</v>
      </c>
      <c r="B209" s="1">
        <v>50</v>
      </c>
      <c r="C209" s="26" t="s">
        <v>975</v>
      </c>
      <c r="D209" t="s">
        <v>661</v>
      </c>
      <c r="E209" s="27" t="s">
        <v>976</v>
      </c>
      <c r="F209" s="28" t="s">
        <v>683</v>
      </c>
      <c r="G209" s="29">
        <v>18</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4948</v>
      </c>
    </row>
    <row r="212" ht="38.25">
      <c r="A212" s="1" t="s">
        <v>666</v>
      </c>
      <c r="E212" s="27" t="s">
        <v>4233</v>
      </c>
    </row>
    <row r="213" ht="25.5">
      <c r="A213" s="1" t="s">
        <v>659</v>
      </c>
      <c r="B213" s="1">
        <v>51</v>
      </c>
      <c r="C213" s="26" t="s">
        <v>4957</v>
      </c>
      <c r="D213" t="s">
        <v>661</v>
      </c>
      <c r="E213" s="27" t="s">
        <v>4958</v>
      </c>
      <c r="F213" s="28" t="s">
        <v>683</v>
      </c>
      <c r="G213" s="29">
        <v>8</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4948</v>
      </c>
    </row>
    <row r="216" ht="38.25">
      <c r="A216" s="1" t="s">
        <v>666</v>
      </c>
      <c r="E216" s="27" t="s">
        <v>4233</v>
      </c>
    </row>
    <row r="217">
      <c r="A217" s="1" t="s">
        <v>659</v>
      </c>
      <c r="B217" s="1">
        <v>52</v>
      </c>
      <c r="C217" s="26" t="s">
        <v>4029</v>
      </c>
      <c r="D217" t="s">
        <v>661</v>
      </c>
      <c r="E217" s="27" t="s">
        <v>4030</v>
      </c>
      <c r="F217" s="28" t="s">
        <v>683</v>
      </c>
      <c r="G217" s="29">
        <v>100</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25.5">
      <c r="A220" s="1" t="s">
        <v>666</v>
      </c>
      <c r="E220" s="27" t="s">
        <v>4236</v>
      </c>
    </row>
    <row r="221">
      <c r="A221" s="1" t="s">
        <v>659</v>
      </c>
      <c r="B221" s="1">
        <v>53</v>
      </c>
      <c r="C221" s="26" t="s">
        <v>5318</v>
      </c>
      <c r="D221" t="s">
        <v>661</v>
      </c>
      <c r="E221" s="27" t="s">
        <v>5319</v>
      </c>
      <c r="F221" s="28" t="s">
        <v>683</v>
      </c>
      <c r="G221" s="29">
        <v>15</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25.5">
      <c r="A224" s="1" t="s">
        <v>666</v>
      </c>
      <c r="E224" s="27" t="s">
        <v>4236</v>
      </c>
    </row>
    <row r="225">
      <c r="A225" s="1" t="s">
        <v>659</v>
      </c>
      <c r="B225" s="1">
        <v>54</v>
      </c>
      <c r="C225" s="26" t="s">
        <v>5153</v>
      </c>
      <c r="D225" t="s">
        <v>661</v>
      </c>
      <c r="E225" s="27" t="s">
        <v>5154</v>
      </c>
      <c r="F225" s="28" t="s">
        <v>683</v>
      </c>
      <c r="G225" s="29">
        <v>20</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4522</v>
      </c>
    </row>
    <row r="228" ht="38.25">
      <c r="A228" s="1" t="s">
        <v>666</v>
      </c>
      <c r="E228" s="27" t="s">
        <v>5155</v>
      </c>
    </row>
    <row r="229">
      <c r="A229" s="1" t="s">
        <v>659</v>
      </c>
      <c r="B229" s="1">
        <v>55</v>
      </c>
      <c r="C229" s="26" t="s">
        <v>4578</v>
      </c>
      <c r="D229" t="s">
        <v>661</v>
      </c>
      <c r="E229" s="27" t="s">
        <v>4579</v>
      </c>
      <c r="F229" s="28" t="s">
        <v>670</v>
      </c>
      <c r="G229" s="29">
        <v>200</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4522</v>
      </c>
    </row>
    <row r="232" ht="51">
      <c r="A232" s="1" t="s">
        <v>666</v>
      </c>
      <c r="E232" s="27" t="s">
        <v>4531</v>
      </c>
    </row>
    <row r="233">
      <c r="A233" s="1" t="s">
        <v>659</v>
      </c>
      <c r="B233" s="1">
        <v>56</v>
      </c>
      <c r="C233" s="26" t="s">
        <v>4528</v>
      </c>
      <c r="D233" t="s">
        <v>661</v>
      </c>
      <c r="E233" s="27" t="s">
        <v>4529</v>
      </c>
      <c r="F233" s="28" t="s">
        <v>670</v>
      </c>
      <c r="G233" s="29">
        <v>100</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4522</v>
      </c>
    </row>
    <row r="236" ht="51">
      <c r="A236" s="1" t="s">
        <v>666</v>
      </c>
      <c r="E236" s="27" t="s">
        <v>4531</v>
      </c>
    </row>
    <row r="237">
      <c r="A237" s="1" t="s">
        <v>659</v>
      </c>
      <c r="B237" s="1">
        <v>57</v>
      </c>
      <c r="C237" s="26" t="s">
        <v>4582</v>
      </c>
      <c r="D237" t="s">
        <v>661</v>
      </c>
      <c r="E237" s="27" t="s">
        <v>4282</v>
      </c>
      <c r="F237" s="28" t="s">
        <v>3707</v>
      </c>
      <c r="G237" s="29">
        <v>40</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4522</v>
      </c>
    </row>
    <row r="240" ht="76.5">
      <c r="A240" s="1" t="s">
        <v>666</v>
      </c>
      <c r="E240" s="27" t="s">
        <v>4583</v>
      </c>
    </row>
    <row r="241">
      <c r="A241" s="1" t="s">
        <v>656</v>
      </c>
      <c r="C241" s="22" t="s">
        <v>4096</v>
      </c>
      <c r="E241" s="23" t="s">
        <v>4097</v>
      </c>
      <c r="L241" s="24">
        <f>SUMIFS(L242:L269,A242:A269,"P")</f>
        <v>0</v>
      </c>
      <c r="M241" s="24">
        <f>SUMIFS(M242:M269,A242:A269,"P")</f>
        <v>0</v>
      </c>
      <c r="N241" s="25"/>
    </row>
    <row r="242">
      <c r="A242" s="1" t="s">
        <v>659</v>
      </c>
      <c r="B242" s="1">
        <v>58</v>
      </c>
      <c r="C242" s="26" t="s">
        <v>4591</v>
      </c>
      <c r="D242" t="s">
        <v>661</v>
      </c>
      <c r="E242" s="27" t="s">
        <v>4592</v>
      </c>
      <c r="F242" s="28" t="s">
        <v>683</v>
      </c>
      <c r="G242" s="29">
        <v>14</v>
      </c>
      <c r="H242" s="28">
        <v>0</v>
      </c>
      <c r="I242" s="30">
        <f>ROUND(G242*H242,P4)</f>
        <v>0</v>
      </c>
      <c r="L242" s="31">
        <v>0</v>
      </c>
      <c r="M242" s="24">
        <f>ROUND(G242*L242,P4)</f>
        <v>0</v>
      </c>
      <c r="N242" s="25" t="s">
        <v>1345</v>
      </c>
      <c r="O242" s="32">
        <f>M242*AA242</f>
        <v>0</v>
      </c>
      <c r="P242" s="1">
        <v>3</v>
      </c>
      <c r="AA242" s="1">
        <f>IF(P242=1,$O$3,IF(P242=2,$O$4,$O$5))</f>
        <v>0</v>
      </c>
    </row>
    <row r="243">
      <c r="A243" s="1" t="s">
        <v>664</v>
      </c>
      <c r="E243" s="27" t="s">
        <v>661</v>
      </c>
    </row>
    <row r="244">
      <c r="A244" s="1" t="s">
        <v>665</v>
      </c>
      <c r="E244" s="33" t="s">
        <v>4522</v>
      </c>
    </row>
    <row r="245" ht="63.75">
      <c r="A245" s="1" t="s">
        <v>666</v>
      </c>
      <c r="E245" s="27" t="s">
        <v>4185</v>
      </c>
    </row>
    <row r="246">
      <c r="A246" s="1" t="s">
        <v>659</v>
      </c>
      <c r="B246" s="1">
        <v>59</v>
      </c>
      <c r="C246" s="26" t="s">
        <v>4595</v>
      </c>
      <c r="D246" t="s">
        <v>661</v>
      </c>
      <c r="E246" s="27" t="s">
        <v>4282</v>
      </c>
      <c r="F246" s="28" t="s">
        <v>4283</v>
      </c>
      <c r="G246" s="29">
        <v>40</v>
      </c>
      <c r="H246" s="28">
        <v>0</v>
      </c>
      <c r="I246" s="30">
        <f>ROUND(G246*H246,P4)</f>
        <v>0</v>
      </c>
      <c r="L246" s="31">
        <v>0</v>
      </c>
      <c r="M246" s="24">
        <f>ROUND(G246*L246,P4)</f>
        <v>0</v>
      </c>
      <c r="N246" s="25" t="s">
        <v>1345</v>
      </c>
      <c r="O246" s="32">
        <f>M246*AA246</f>
        <v>0</v>
      </c>
      <c r="P246" s="1">
        <v>3</v>
      </c>
      <c r="AA246" s="1">
        <f>IF(P246=1,$O$3,IF(P246=2,$O$4,$O$5))</f>
        <v>0</v>
      </c>
    </row>
    <row r="247">
      <c r="A247" s="1" t="s">
        <v>664</v>
      </c>
      <c r="E247" s="27" t="s">
        <v>661</v>
      </c>
    </row>
    <row r="248">
      <c r="A248" s="1" t="s">
        <v>665</v>
      </c>
      <c r="E248" s="33" t="s">
        <v>4522</v>
      </c>
    </row>
    <row r="249" ht="76.5">
      <c r="A249" s="1" t="s">
        <v>666</v>
      </c>
      <c r="E249" s="27" t="s">
        <v>4284</v>
      </c>
    </row>
    <row r="250">
      <c r="A250" s="1" t="s">
        <v>659</v>
      </c>
      <c r="B250" s="1">
        <v>60</v>
      </c>
      <c r="C250" s="26" t="s">
        <v>5324</v>
      </c>
      <c r="D250" t="s">
        <v>661</v>
      </c>
      <c r="E250" s="27" t="s">
        <v>5448</v>
      </c>
      <c r="F250" s="28" t="s">
        <v>683</v>
      </c>
      <c r="G250" s="29">
        <v>1</v>
      </c>
      <c r="H250" s="28">
        <v>0</v>
      </c>
      <c r="I250" s="30">
        <f>ROUND(G250*H250,P4)</f>
        <v>0</v>
      </c>
      <c r="L250" s="31">
        <v>0</v>
      </c>
      <c r="M250" s="24">
        <f>ROUND(G250*L250,P4)</f>
        <v>0</v>
      </c>
      <c r="N250" s="25" t="s">
        <v>4516</v>
      </c>
      <c r="O250" s="32">
        <f>M250*AA250</f>
        <v>0</v>
      </c>
      <c r="P250" s="1">
        <v>3</v>
      </c>
      <c r="AA250" s="1">
        <f>IF(P250=1,$O$3,IF(P250=2,$O$4,$O$5))</f>
        <v>0</v>
      </c>
    </row>
    <row r="251">
      <c r="A251" s="1" t="s">
        <v>664</v>
      </c>
      <c r="E251" s="27" t="s">
        <v>661</v>
      </c>
    </row>
    <row r="252">
      <c r="A252" s="1" t="s">
        <v>665</v>
      </c>
      <c r="E252" s="33" t="s">
        <v>5378</v>
      </c>
    </row>
    <row r="253" ht="140.25">
      <c r="A253" s="1" t="s">
        <v>666</v>
      </c>
      <c r="E253" s="27" t="s">
        <v>5379</v>
      </c>
    </row>
    <row r="254">
      <c r="A254" s="1" t="s">
        <v>659</v>
      </c>
      <c r="B254" s="1">
        <v>61</v>
      </c>
      <c r="C254" s="26" t="s">
        <v>5328</v>
      </c>
      <c r="D254" t="s">
        <v>661</v>
      </c>
      <c r="E254" s="27" t="s">
        <v>5449</v>
      </c>
      <c r="F254" s="28" t="s">
        <v>683</v>
      </c>
      <c r="G254" s="29">
        <v>1</v>
      </c>
      <c r="H254" s="28">
        <v>0</v>
      </c>
      <c r="I254" s="30">
        <f>ROUND(G254*H254,P4)</f>
        <v>0</v>
      </c>
      <c r="L254" s="31">
        <v>0</v>
      </c>
      <c r="M254" s="24">
        <f>ROUND(G254*L254,P4)</f>
        <v>0</v>
      </c>
      <c r="N254" s="25" t="s">
        <v>4516</v>
      </c>
      <c r="O254" s="32">
        <f>M254*AA254</f>
        <v>0</v>
      </c>
      <c r="P254" s="1">
        <v>3</v>
      </c>
      <c r="AA254" s="1">
        <f>IF(P254=1,$O$3,IF(P254=2,$O$4,$O$5))</f>
        <v>0</v>
      </c>
    </row>
    <row r="255">
      <c r="A255" s="1" t="s">
        <v>664</v>
      </c>
      <c r="E255" s="27" t="s">
        <v>661</v>
      </c>
    </row>
    <row r="256">
      <c r="A256" s="1" t="s">
        <v>665</v>
      </c>
      <c r="E256" s="33" t="s">
        <v>5378</v>
      </c>
    </row>
    <row r="257" ht="140.25">
      <c r="A257" s="1" t="s">
        <v>666</v>
      </c>
      <c r="E257" s="27" t="s">
        <v>5379</v>
      </c>
    </row>
    <row r="258">
      <c r="A258" s="1" t="s">
        <v>659</v>
      </c>
      <c r="B258" s="1">
        <v>62</v>
      </c>
      <c r="C258" s="26" t="s">
        <v>5334</v>
      </c>
      <c r="D258" t="s">
        <v>661</v>
      </c>
      <c r="E258" s="27" t="s">
        <v>5423</v>
      </c>
      <c r="F258" s="28" t="s">
        <v>683</v>
      </c>
      <c r="G258" s="29">
        <v>1</v>
      </c>
      <c r="H258" s="28">
        <v>0</v>
      </c>
      <c r="I258" s="30">
        <f>ROUND(G258*H258,P4)</f>
        <v>0</v>
      </c>
      <c r="L258" s="31">
        <v>0</v>
      </c>
      <c r="M258" s="24">
        <f>ROUND(G258*L258,P4)</f>
        <v>0</v>
      </c>
      <c r="N258" s="25" t="s">
        <v>4516</v>
      </c>
      <c r="O258" s="32">
        <f>M258*AA258</f>
        <v>0</v>
      </c>
      <c r="P258" s="1">
        <v>3</v>
      </c>
      <c r="AA258" s="1">
        <f>IF(P258=1,$O$3,IF(P258=2,$O$4,$O$5))</f>
        <v>0</v>
      </c>
    </row>
    <row r="259">
      <c r="A259" s="1" t="s">
        <v>664</v>
      </c>
      <c r="E259" s="27" t="s">
        <v>661</v>
      </c>
    </row>
    <row r="260">
      <c r="A260" s="1" t="s">
        <v>665</v>
      </c>
      <c r="E260" s="33" t="s">
        <v>5378</v>
      </c>
    </row>
    <row r="261" ht="140.25">
      <c r="A261" s="1" t="s">
        <v>666</v>
      </c>
      <c r="E261" s="27" t="s">
        <v>5379</v>
      </c>
    </row>
    <row r="262">
      <c r="A262" s="1" t="s">
        <v>659</v>
      </c>
      <c r="B262" s="1">
        <v>63</v>
      </c>
      <c r="C262" s="26" t="s">
        <v>5337</v>
      </c>
      <c r="D262" t="s">
        <v>661</v>
      </c>
      <c r="E262" s="27" t="s">
        <v>5338</v>
      </c>
      <c r="F262" s="28" t="s">
        <v>683</v>
      </c>
      <c r="G262" s="29">
        <v>1</v>
      </c>
      <c r="H262" s="28">
        <v>0</v>
      </c>
      <c r="I262" s="30">
        <f>ROUND(G262*H262,P4)</f>
        <v>0</v>
      </c>
      <c r="L262" s="31">
        <v>0</v>
      </c>
      <c r="M262" s="24">
        <f>ROUND(G262*L262,P4)</f>
        <v>0</v>
      </c>
      <c r="N262" s="25" t="s">
        <v>4516</v>
      </c>
      <c r="O262" s="32">
        <f>M262*AA262</f>
        <v>0</v>
      </c>
      <c r="P262" s="1">
        <v>3</v>
      </c>
      <c r="AA262" s="1">
        <f>IF(P262=1,$O$3,IF(P262=2,$O$4,$O$5))</f>
        <v>0</v>
      </c>
    </row>
    <row r="263">
      <c r="A263" s="1" t="s">
        <v>664</v>
      </c>
      <c r="E263" s="27" t="s">
        <v>661</v>
      </c>
    </row>
    <row r="264">
      <c r="A264" s="1" t="s">
        <v>665</v>
      </c>
      <c r="E264" s="33" t="s">
        <v>5378</v>
      </c>
    </row>
    <row r="265" ht="140.25">
      <c r="A265" s="1" t="s">
        <v>666</v>
      </c>
      <c r="E265" s="27" t="s">
        <v>5379</v>
      </c>
    </row>
    <row r="266">
      <c r="A266" s="1" t="s">
        <v>659</v>
      </c>
      <c r="B266" s="1">
        <v>64</v>
      </c>
      <c r="C266" s="26" t="s">
        <v>5340</v>
      </c>
      <c r="D266" t="s">
        <v>661</v>
      </c>
      <c r="E266" s="27" t="s">
        <v>5341</v>
      </c>
      <c r="F266" s="28" t="s">
        <v>683</v>
      </c>
      <c r="G266" s="29">
        <v>1</v>
      </c>
      <c r="H266" s="28">
        <v>0</v>
      </c>
      <c r="I266" s="30">
        <f>ROUND(G266*H266,P4)</f>
        <v>0</v>
      </c>
      <c r="L266" s="31">
        <v>0</v>
      </c>
      <c r="M266" s="24">
        <f>ROUND(G266*L266,P4)</f>
        <v>0</v>
      </c>
      <c r="N266" s="25" t="s">
        <v>4516</v>
      </c>
      <c r="O266" s="32">
        <f>M266*AA266</f>
        <v>0</v>
      </c>
      <c r="P266" s="1">
        <v>3</v>
      </c>
      <c r="AA266" s="1">
        <f>IF(P266=1,$O$3,IF(P266=2,$O$4,$O$5))</f>
        <v>0</v>
      </c>
    </row>
    <row r="267">
      <c r="A267" s="1" t="s">
        <v>664</v>
      </c>
      <c r="E267" s="27" t="s">
        <v>661</v>
      </c>
    </row>
    <row r="268">
      <c r="A268" s="1" t="s">
        <v>665</v>
      </c>
      <c r="E268" s="33" t="s">
        <v>5378</v>
      </c>
    </row>
    <row r="269" ht="140.25">
      <c r="A269" s="1" t="s">
        <v>666</v>
      </c>
      <c r="E269" s="27" t="s">
        <v>5379</v>
      </c>
    </row>
    <row r="270">
      <c r="A270" s="1" t="s">
        <v>656</v>
      </c>
      <c r="C270" s="22" t="s">
        <v>4596</v>
      </c>
      <c r="E270" s="23" t="s">
        <v>4597</v>
      </c>
      <c r="L270" s="24">
        <f>SUMIFS(L271:L306,A271:A306,"P")</f>
        <v>0</v>
      </c>
      <c r="M270" s="24">
        <f>SUMIFS(M271:M306,A271:A306,"P")</f>
        <v>0</v>
      </c>
      <c r="N270" s="25"/>
    </row>
    <row r="271" ht="25.5">
      <c r="A271" s="1" t="s">
        <v>659</v>
      </c>
      <c r="B271" s="1">
        <v>65</v>
      </c>
      <c r="C271" s="26" t="s">
        <v>5424</v>
      </c>
      <c r="D271" t="s">
        <v>661</v>
      </c>
      <c r="E271" s="27" t="s">
        <v>5425</v>
      </c>
      <c r="F271" s="28" t="s">
        <v>683</v>
      </c>
      <c r="G271" s="29">
        <v>3</v>
      </c>
      <c r="H271" s="28">
        <v>0</v>
      </c>
      <c r="I271" s="30">
        <f>ROUND(G271*H271,P4)</f>
        <v>0</v>
      </c>
      <c r="L271" s="31">
        <v>0</v>
      </c>
      <c r="M271" s="24">
        <f>ROUND(G271*L271,P4)</f>
        <v>0</v>
      </c>
      <c r="N271" s="25" t="s">
        <v>1345</v>
      </c>
      <c r="O271" s="32">
        <f>M271*AA271</f>
        <v>0</v>
      </c>
      <c r="P271" s="1">
        <v>3</v>
      </c>
      <c r="AA271" s="1">
        <f>IF(P271=1,$O$3,IF(P271=2,$O$4,$O$5))</f>
        <v>0</v>
      </c>
    </row>
    <row r="272">
      <c r="A272" s="1" t="s">
        <v>664</v>
      </c>
      <c r="E272" s="27" t="s">
        <v>661</v>
      </c>
    </row>
    <row r="273">
      <c r="A273" s="1" t="s">
        <v>665</v>
      </c>
      <c r="E273" s="33" t="s">
        <v>5378</v>
      </c>
    </row>
    <row r="274" ht="51">
      <c r="A274" s="1" t="s">
        <v>666</v>
      </c>
      <c r="E274" s="27" t="s">
        <v>4712</v>
      </c>
    </row>
    <row r="275" ht="25.5">
      <c r="A275" s="1" t="s">
        <v>659</v>
      </c>
      <c r="B275" s="1">
        <v>66</v>
      </c>
      <c r="C275" s="26" t="s">
        <v>4866</v>
      </c>
      <c r="D275" t="s">
        <v>661</v>
      </c>
      <c r="E275" s="27" t="s">
        <v>4867</v>
      </c>
      <c r="F275" s="28" t="s">
        <v>683</v>
      </c>
      <c r="G275" s="29">
        <v>12</v>
      </c>
      <c r="H275" s="28">
        <v>0</v>
      </c>
      <c r="I275" s="30">
        <f>ROUND(G275*H275,P4)</f>
        <v>0</v>
      </c>
      <c r="L275" s="31">
        <v>0</v>
      </c>
      <c r="M275" s="24">
        <f>ROUND(G275*L275,P4)</f>
        <v>0</v>
      </c>
      <c r="N275" s="25" t="s">
        <v>1345</v>
      </c>
      <c r="O275" s="32">
        <f>M275*AA275</f>
        <v>0</v>
      </c>
      <c r="P275" s="1">
        <v>3</v>
      </c>
      <c r="AA275" s="1">
        <f>IF(P275=1,$O$3,IF(P275=2,$O$4,$O$5))</f>
        <v>0</v>
      </c>
    </row>
    <row r="276">
      <c r="A276" s="1" t="s">
        <v>664</v>
      </c>
      <c r="E276" s="27" t="s">
        <v>661</v>
      </c>
    </row>
    <row r="277">
      <c r="A277" s="1" t="s">
        <v>665</v>
      </c>
      <c r="E277" s="33" t="s">
        <v>5378</v>
      </c>
    </row>
    <row r="278" ht="25.5">
      <c r="A278" s="1" t="s">
        <v>666</v>
      </c>
      <c r="E278" s="27" t="s">
        <v>4840</v>
      </c>
    </row>
    <row r="279">
      <c r="A279" s="1" t="s">
        <v>659</v>
      </c>
      <c r="B279" s="1">
        <v>67</v>
      </c>
      <c r="C279" s="26" t="s">
        <v>4868</v>
      </c>
      <c r="D279" t="s">
        <v>661</v>
      </c>
      <c r="E279" s="27" t="s">
        <v>4869</v>
      </c>
      <c r="F279" s="28" t="s">
        <v>683</v>
      </c>
      <c r="G279" s="29">
        <v>12</v>
      </c>
      <c r="H279" s="28">
        <v>0</v>
      </c>
      <c r="I279" s="30">
        <f>ROUND(G279*H279,P4)</f>
        <v>0</v>
      </c>
      <c r="L279" s="31">
        <v>0</v>
      </c>
      <c r="M279" s="24">
        <f>ROUND(G279*L279,P4)</f>
        <v>0</v>
      </c>
      <c r="N279" s="25" t="s">
        <v>1345</v>
      </c>
      <c r="O279" s="32">
        <f>M279*AA279</f>
        <v>0</v>
      </c>
      <c r="P279" s="1">
        <v>3</v>
      </c>
      <c r="AA279" s="1">
        <f>IF(P279=1,$O$3,IF(P279=2,$O$4,$O$5))</f>
        <v>0</v>
      </c>
    </row>
    <row r="280">
      <c r="A280" s="1" t="s">
        <v>664</v>
      </c>
      <c r="E280" s="27" t="s">
        <v>661</v>
      </c>
    </row>
    <row r="281">
      <c r="A281" s="1" t="s">
        <v>665</v>
      </c>
      <c r="E281" s="33" t="s">
        <v>5378</v>
      </c>
    </row>
    <row r="282" ht="25.5">
      <c r="A282" s="1" t="s">
        <v>666</v>
      </c>
      <c r="E282" s="27" t="s">
        <v>4840</v>
      </c>
    </row>
    <row r="283" ht="25.5">
      <c r="A283" s="1" t="s">
        <v>659</v>
      </c>
      <c r="B283" s="1">
        <v>68</v>
      </c>
      <c r="C283" s="26" t="s">
        <v>5234</v>
      </c>
      <c r="D283" t="s">
        <v>661</v>
      </c>
      <c r="E283" s="27" t="s">
        <v>5235</v>
      </c>
      <c r="F283" s="28" t="s">
        <v>683</v>
      </c>
      <c r="G283" s="29">
        <v>1</v>
      </c>
      <c r="H283" s="28">
        <v>0</v>
      </c>
      <c r="I283" s="30">
        <f>ROUND(G283*H283,P4)</f>
        <v>0</v>
      </c>
      <c r="L283" s="31">
        <v>0</v>
      </c>
      <c r="M283" s="24">
        <f>ROUND(G283*L283,P4)</f>
        <v>0</v>
      </c>
      <c r="N283" s="25" t="s">
        <v>1345</v>
      </c>
      <c r="O283" s="32">
        <f>M283*AA283</f>
        <v>0</v>
      </c>
      <c r="P283" s="1">
        <v>3</v>
      </c>
      <c r="AA283" s="1">
        <f>IF(P283=1,$O$3,IF(P283=2,$O$4,$O$5))</f>
        <v>0</v>
      </c>
    </row>
    <row r="284">
      <c r="A284" s="1" t="s">
        <v>664</v>
      </c>
      <c r="E284" s="27" t="s">
        <v>661</v>
      </c>
    </row>
    <row r="285">
      <c r="A285" s="1" t="s">
        <v>665</v>
      </c>
      <c r="E285" s="33" t="s">
        <v>4522</v>
      </c>
    </row>
    <row r="286" ht="63.75">
      <c r="A286" s="1" t="s">
        <v>666</v>
      </c>
      <c r="E286" s="27" t="s">
        <v>4185</v>
      </c>
    </row>
    <row r="287">
      <c r="A287" s="1" t="s">
        <v>659</v>
      </c>
      <c r="B287" s="1">
        <v>69</v>
      </c>
      <c r="C287" s="26" t="s">
        <v>4598</v>
      </c>
      <c r="D287" t="s">
        <v>661</v>
      </c>
      <c r="E287" s="27" t="s">
        <v>4599</v>
      </c>
      <c r="F287" s="28" t="s">
        <v>683</v>
      </c>
      <c r="G287" s="29">
        <v>7</v>
      </c>
      <c r="H287" s="28">
        <v>0</v>
      </c>
      <c r="I287" s="30">
        <f>ROUND(G287*H287,P4)</f>
        <v>0</v>
      </c>
      <c r="L287" s="31">
        <v>0</v>
      </c>
      <c r="M287" s="24">
        <f>ROUND(G287*L287,P4)</f>
        <v>0</v>
      </c>
      <c r="N287" s="25" t="s">
        <v>1345</v>
      </c>
      <c r="O287" s="32">
        <f>M287*AA287</f>
        <v>0</v>
      </c>
      <c r="P287" s="1">
        <v>3</v>
      </c>
      <c r="AA287" s="1">
        <f>IF(P287=1,$O$3,IF(P287=2,$O$4,$O$5))</f>
        <v>0</v>
      </c>
    </row>
    <row r="288">
      <c r="A288" s="1" t="s">
        <v>664</v>
      </c>
      <c r="E288" s="27" t="s">
        <v>661</v>
      </c>
    </row>
    <row r="289">
      <c r="A289" s="1" t="s">
        <v>665</v>
      </c>
      <c r="E289" s="33" t="s">
        <v>4522</v>
      </c>
    </row>
    <row r="290" ht="63.75">
      <c r="A290" s="1" t="s">
        <v>666</v>
      </c>
      <c r="E290" s="27" t="s">
        <v>4185</v>
      </c>
    </row>
    <row r="291">
      <c r="A291" s="1" t="s">
        <v>659</v>
      </c>
      <c r="B291" s="1">
        <v>70</v>
      </c>
      <c r="C291" s="26" t="s">
        <v>4602</v>
      </c>
      <c r="D291" t="s">
        <v>661</v>
      </c>
      <c r="E291" s="27" t="s">
        <v>4603</v>
      </c>
      <c r="F291" s="28" t="s">
        <v>683</v>
      </c>
      <c r="G291" s="29">
        <v>7</v>
      </c>
      <c r="H291" s="28">
        <v>0</v>
      </c>
      <c r="I291" s="30">
        <f>ROUND(G291*H291,P4)</f>
        <v>0</v>
      </c>
      <c r="L291" s="31">
        <v>0</v>
      </c>
      <c r="M291" s="24">
        <f>ROUND(G291*L291,P4)</f>
        <v>0</v>
      </c>
      <c r="N291" s="25" t="s">
        <v>1345</v>
      </c>
      <c r="O291" s="32">
        <f>M291*AA291</f>
        <v>0</v>
      </c>
      <c r="P291" s="1">
        <v>3</v>
      </c>
      <c r="AA291" s="1">
        <f>IF(P291=1,$O$3,IF(P291=2,$O$4,$O$5))</f>
        <v>0</v>
      </c>
    </row>
    <row r="292">
      <c r="A292" s="1" t="s">
        <v>664</v>
      </c>
      <c r="E292" s="27" t="s">
        <v>661</v>
      </c>
    </row>
    <row r="293">
      <c r="A293" s="1" t="s">
        <v>665</v>
      </c>
      <c r="E293" s="33" t="s">
        <v>4522</v>
      </c>
    </row>
    <row r="294" ht="63.75">
      <c r="A294" s="1" t="s">
        <v>666</v>
      </c>
      <c r="E294" s="27" t="s">
        <v>4185</v>
      </c>
    </row>
    <row r="295">
      <c r="A295" s="1" t="s">
        <v>659</v>
      </c>
      <c r="B295" s="1">
        <v>71</v>
      </c>
      <c r="C295" s="26" t="s">
        <v>5426</v>
      </c>
      <c r="D295" t="s">
        <v>661</v>
      </c>
      <c r="E295" s="27" t="s">
        <v>5427</v>
      </c>
      <c r="F295" s="28" t="s">
        <v>683</v>
      </c>
      <c r="G295" s="29">
        <v>3</v>
      </c>
      <c r="H295" s="28">
        <v>0</v>
      </c>
      <c r="I295" s="30">
        <f>ROUND(G295*H295,P4)</f>
        <v>0</v>
      </c>
      <c r="L295" s="31">
        <v>0</v>
      </c>
      <c r="M295" s="24">
        <f>ROUND(G295*L295,P4)</f>
        <v>0</v>
      </c>
      <c r="N295" s="25" t="s">
        <v>1345</v>
      </c>
      <c r="O295" s="32">
        <f>M295*AA295</f>
        <v>0</v>
      </c>
      <c r="P295" s="1">
        <v>3</v>
      </c>
      <c r="AA295" s="1">
        <f>IF(P295=1,$O$3,IF(P295=2,$O$4,$O$5))</f>
        <v>0</v>
      </c>
    </row>
    <row r="296">
      <c r="A296" s="1" t="s">
        <v>664</v>
      </c>
      <c r="E296" s="27" t="s">
        <v>661</v>
      </c>
    </row>
    <row r="297">
      <c r="A297" s="1" t="s">
        <v>665</v>
      </c>
      <c r="E297" s="33" t="s">
        <v>4522</v>
      </c>
    </row>
    <row r="298" ht="63.75">
      <c r="A298" s="1" t="s">
        <v>666</v>
      </c>
      <c r="E298" s="27" t="s">
        <v>4185</v>
      </c>
    </row>
    <row r="299">
      <c r="A299" s="1" t="s">
        <v>659</v>
      </c>
      <c r="B299" s="1">
        <v>72</v>
      </c>
      <c r="C299" s="26" t="s">
        <v>4626</v>
      </c>
      <c r="D299" t="s">
        <v>661</v>
      </c>
      <c r="E299" s="27" t="s">
        <v>4282</v>
      </c>
      <c r="F299" s="28" t="s">
        <v>4283</v>
      </c>
      <c r="G299" s="29">
        <v>200</v>
      </c>
      <c r="H299" s="28">
        <v>0</v>
      </c>
      <c r="I299" s="30">
        <f>ROUND(G299*H299,P4)</f>
        <v>0</v>
      </c>
      <c r="L299" s="31">
        <v>0</v>
      </c>
      <c r="M299" s="24">
        <f>ROUND(G299*L299,P4)</f>
        <v>0</v>
      </c>
      <c r="N299" s="25" t="s">
        <v>1345</v>
      </c>
      <c r="O299" s="32">
        <f>M299*AA299</f>
        <v>0</v>
      </c>
      <c r="P299" s="1">
        <v>3</v>
      </c>
      <c r="AA299" s="1">
        <f>IF(P299=1,$O$3,IF(P299=2,$O$4,$O$5))</f>
        <v>0</v>
      </c>
    </row>
    <row r="300">
      <c r="A300" s="1" t="s">
        <v>664</v>
      </c>
      <c r="E300" s="27" t="s">
        <v>661</v>
      </c>
    </row>
    <row r="301">
      <c r="A301" s="1" t="s">
        <v>665</v>
      </c>
      <c r="E301" s="33" t="s">
        <v>4522</v>
      </c>
    </row>
    <row r="302" ht="76.5">
      <c r="A302" s="1" t="s">
        <v>666</v>
      </c>
      <c r="E302" s="27" t="s">
        <v>4284</v>
      </c>
    </row>
    <row r="303" ht="38.25">
      <c r="A303" s="1" t="s">
        <v>659</v>
      </c>
      <c r="B303" s="1">
        <v>73</v>
      </c>
      <c r="C303" s="26" t="s">
        <v>5350</v>
      </c>
      <c r="D303" t="s">
        <v>661</v>
      </c>
      <c r="E303" s="27" t="s">
        <v>5450</v>
      </c>
      <c r="F303" s="28" t="s">
        <v>683</v>
      </c>
      <c r="G303" s="29">
        <v>1</v>
      </c>
      <c r="H303" s="28">
        <v>0</v>
      </c>
      <c r="I303" s="30">
        <f>ROUND(G303*H303,P4)</f>
        <v>0</v>
      </c>
      <c r="L303" s="31">
        <v>0</v>
      </c>
      <c r="M303" s="24">
        <f>ROUND(G303*L303,P4)</f>
        <v>0</v>
      </c>
      <c r="N303" s="25" t="s">
        <v>4516</v>
      </c>
      <c r="O303" s="32">
        <f>M303*AA303</f>
        <v>0</v>
      </c>
      <c r="P303" s="1">
        <v>3</v>
      </c>
      <c r="AA303" s="1">
        <f>IF(P303=1,$O$3,IF(P303=2,$O$4,$O$5))</f>
        <v>0</v>
      </c>
    </row>
    <row r="304">
      <c r="A304" s="1" t="s">
        <v>664</v>
      </c>
      <c r="E304" s="27" t="s">
        <v>661</v>
      </c>
    </row>
    <row r="305">
      <c r="A305" s="1" t="s">
        <v>665</v>
      </c>
      <c r="E305" s="33" t="s">
        <v>5378</v>
      </c>
    </row>
    <row r="306" ht="51">
      <c r="A306" s="1" t="s">
        <v>666</v>
      </c>
      <c r="E306" s="27" t="s">
        <v>5353</v>
      </c>
    </row>
    <row r="307">
      <c r="A307" s="1" t="s">
        <v>656</v>
      </c>
      <c r="C307" s="22" t="s">
        <v>3903</v>
      </c>
      <c r="E307" s="23" t="s">
        <v>3904</v>
      </c>
      <c r="L307" s="24">
        <f>SUMIFS(L308:L311,A308:A311,"P")</f>
        <v>0</v>
      </c>
      <c r="M307" s="24">
        <f>SUMIFS(M308:M311,A308:A311,"P")</f>
        <v>0</v>
      </c>
      <c r="N307" s="25"/>
    </row>
    <row r="308" ht="25.5">
      <c r="A308" s="1" t="s">
        <v>659</v>
      </c>
      <c r="B308" s="1">
        <v>74</v>
      </c>
      <c r="C308" s="26" t="s">
        <v>4134</v>
      </c>
      <c r="D308" t="s">
        <v>661</v>
      </c>
      <c r="E308" s="27" t="s">
        <v>4135</v>
      </c>
      <c r="F308" s="28" t="s">
        <v>683</v>
      </c>
      <c r="G308" s="29">
        <v>2</v>
      </c>
      <c r="H308" s="28">
        <v>0</v>
      </c>
      <c r="I308" s="30">
        <f>ROUND(G308*H308,P4)</f>
        <v>0</v>
      </c>
      <c r="L308" s="31">
        <v>0</v>
      </c>
      <c r="M308" s="24">
        <f>ROUND(G308*L308,P4)</f>
        <v>0</v>
      </c>
      <c r="N308" s="25" t="s">
        <v>1345</v>
      </c>
      <c r="O308" s="32">
        <f>M308*AA308</f>
        <v>0</v>
      </c>
      <c r="P308" s="1">
        <v>3</v>
      </c>
      <c r="AA308" s="1">
        <f>IF(P308=1,$O$3,IF(P308=2,$O$4,$O$5))</f>
        <v>0</v>
      </c>
    </row>
    <row r="309">
      <c r="A309" s="1" t="s">
        <v>664</v>
      </c>
      <c r="E309" s="27" t="s">
        <v>661</v>
      </c>
    </row>
    <row r="310">
      <c r="A310" s="1" t="s">
        <v>665</v>
      </c>
      <c r="E310" s="33" t="s">
        <v>4522</v>
      </c>
    </row>
    <row r="311" ht="89.25">
      <c r="A311" s="1" t="s">
        <v>666</v>
      </c>
      <c r="E311" s="27" t="s">
        <v>4249</v>
      </c>
    </row>
    <row r="312">
      <c r="A312" s="1" t="s">
        <v>656</v>
      </c>
      <c r="C312" s="22" t="s">
        <v>4008</v>
      </c>
      <c r="E312" s="23" t="s">
        <v>4009</v>
      </c>
      <c r="L312" s="24">
        <f>SUMIFS(L313:L404,A313:A404,"P")</f>
        <v>0</v>
      </c>
      <c r="M312" s="24">
        <f>SUMIFS(M313:M404,A313:A404,"P")</f>
        <v>0</v>
      </c>
      <c r="N312" s="25"/>
    </row>
    <row r="313">
      <c r="A313" s="1" t="s">
        <v>659</v>
      </c>
      <c r="B313" s="1">
        <v>75</v>
      </c>
      <c r="C313" s="26" t="s">
        <v>4996</v>
      </c>
      <c r="D313" t="s">
        <v>661</v>
      </c>
      <c r="E313" s="27" t="s">
        <v>4997</v>
      </c>
      <c r="F313" s="28" t="s">
        <v>683</v>
      </c>
      <c r="G313" s="29">
        <v>12</v>
      </c>
      <c r="H313" s="28">
        <v>0</v>
      </c>
      <c r="I313" s="30">
        <f>ROUND(G313*H313,P4)</f>
        <v>0</v>
      </c>
      <c r="L313" s="31">
        <v>0</v>
      </c>
      <c r="M313" s="24">
        <f>ROUND(G313*L313,P4)</f>
        <v>0</v>
      </c>
      <c r="N313" s="25" t="s">
        <v>1345</v>
      </c>
      <c r="O313" s="32">
        <f>M313*AA313</f>
        <v>0</v>
      </c>
      <c r="P313" s="1">
        <v>3</v>
      </c>
      <c r="AA313" s="1">
        <f>IF(P313=1,$O$3,IF(P313=2,$O$4,$O$5))</f>
        <v>0</v>
      </c>
    </row>
    <row r="314">
      <c r="A314" s="1" t="s">
        <v>664</v>
      </c>
      <c r="E314" s="27" t="s">
        <v>661</v>
      </c>
    </row>
    <row r="315">
      <c r="A315" s="1" t="s">
        <v>665</v>
      </c>
      <c r="E315" s="33" t="s">
        <v>4522</v>
      </c>
    </row>
    <row r="316" ht="38.25">
      <c r="A316" s="1" t="s">
        <v>666</v>
      </c>
      <c r="E316" s="27" t="s">
        <v>4523</v>
      </c>
    </row>
    <row r="317">
      <c r="A317" s="1" t="s">
        <v>659</v>
      </c>
      <c r="B317" s="1">
        <v>76</v>
      </c>
      <c r="C317" s="26" t="s">
        <v>4752</v>
      </c>
      <c r="D317" t="s">
        <v>661</v>
      </c>
      <c r="E317" s="27" t="s">
        <v>4753</v>
      </c>
      <c r="F317" s="28" t="s">
        <v>683</v>
      </c>
      <c r="G317" s="29">
        <v>1</v>
      </c>
      <c r="H317" s="28">
        <v>0</v>
      </c>
      <c r="I317" s="30">
        <f>ROUND(G317*H317,P4)</f>
        <v>0</v>
      </c>
      <c r="L317" s="31">
        <v>0</v>
      </c>
      <c r="M317" s="24">
        <f>ROUND(G317*L317,P4)</f>
        <v>0</v>
      </c>
      <c r="N317" s="25" t="s">
        <v>1345</v>
      </c>
      <c r="O317" s="32">
        <f>M317*AA317</f>
        <v>0</v>
      </c>
      <c r="P317" s="1">
        <v>3</v>
      </c>
      <c r="AA317" s="1">
        <f>IF(P317=1,$O$3,IF(P317=2,$O$4,$O$5))</f>
        <v>0</v>
      </c>
    </row>
    <row r="318">
      <c r="A318" s="1" t="s">
        <v>664</v>
      </c>
      <c r="E318" s="27" t="s">
        <v>661</v>
      </c>
    </row>
    <row r="319">
      <c r="A319" s="1" t="s">
        <v>665</v>
      </c>
      <c r="E319" s="33" t="s">
        <v>4522</v>
      </c>
    </row>
    <row r="320" ht="38.25">
      <c r="A320" s="1" t="s">
        <v>666</v>
      </c>
      <c r="E320" s="27" t="s">
        <v>4523</v>
      </c>
    </row>
    <row r="321">
      <c r="A321" s="1" t="s">
        <v>659</v>
      </c>
      <c r="B321" s="1">
        <v>77</v>
      </c>
      <c r="C321" s="26" t="s">
        <v>4756</v>
      </c>
      <c r="D321" t="s">
        <v>661</v>
      </c>
      <c r="E321" s="27" t="s">
        <v>4757</v>
      </c>
      <c r="F321" s="28" t="s">
        <v>683</v>
      </c>
      <c r="G321" s="29">
        <v>8</v>
      </c>
      <c r="H321" s="28">
        <v>0</v>
      </c>
      <c r="I321" s="30">
        <f>ROUND(G321*H321,P4)</f>
        <v>0</v>
      </c>
      <c r="L321" s="31">
        <v>0</v>
      </c>
      <c r="M321" s="24">
        <f>ROUND(G321*L321,P4)</f>
        <v>0</v>
      </c>
      <c r="N321" s="25" t="s">
        <v>1345</v>
      </c>
      <c r="O321" s="32">
        <f>M321*AA321</f>
        <v>0</v>
      </c>
      <c r="P321" s="1">
        <v>3</v>
      </c>
      <c r="AA321" s="1">
        <f>IF(P321=1,$O$3,IF(P321=2,$O$4,$O$5))</f>
        <v>0</v>
      </c>
    </row>
    <row r="322">
      <c r="A322" s="1" t="s">
        <v>664</v>
      </c>
      <c r="E322" s="27" t="s">
        <v>661</v>
      </c>
    </row>
    <row r="323">
      <c r="A323" s="1" t="s">
        <v>665</v>
      </c>
      <c r="E323" s="33" t="s">
        <v>4522</v>
      </c>
    </row>
    <row r="324" ht="38.25">
      <c r="A324" s="1" t="s">
        <v>666</v>
      </c>
      <c r="E324" s="27" t="s">
        <v>4523</v>
      </c>
    </row>
    <row r="325">
      <c r="A325" s="1" t="s">
        <v>659</v>
      </c>
      <c r="B325" s="1">
        <v>78</v>
      </c>
      <c r="C325" s="26" t="s">
        <v>4758</v>
      </c>
      <c r="D325" t="s">
        <v>661</v>
      </c>
      <c r="E325" s="27" t="s">
        <v>4759</v>
      </c>
      <c r="F325" s="28" t="s">
        <v>683</v>
      </c>
      <c r="G325" s="29">
        <v>7</v>
      </c>
      <c r="H325" s="28">
        <v>0</v>
      </c>
      <c r="I325" s="30">
        <f>ROUND(G325*H325,P4)</f>
        <v>0</v>
      </c>
      <c r="L325" s="31">
        <v>0</v>
      </c>
      <c r="M325" s="24">
        <f>ROUND(G325*L325,P4)</f>
        <v>0</v>
      </c>
      <c r="N325" s="25" t="s">
        <v>1345</v>
      </c>
      <c r="O325" s="32">
        <f>M325*AA325</f>
        <v>0</v>
      </c>
      <c r="P325" s="1">
        <v>3</v>
      </c>
      <c r="AA325" s="1">
        <f>IF(P325=1,$O$3,IF(P325=2,$O$4,$O$5))</f>
        <v>0</v>
      </c>
    </row>
    <row r="326">
      <c r="A326" s="1" t="s">
        <v>664</v>
      </c>
      <c r="E326" s="27" t="s">
        <v>661</v>
      </c>
    </row>
    <row r="327">
      <c r="A327" s="1" t="s">
        <v>665</v>
      </c>
      <c r="E327" s="33" t="s">
        <v>4522</v>
      </c>
    </row>
    <row r="328" ht="38.25">
      <c r="A328" s="1" t="s">
        <v>666</v>
      </c>
      <c r="E328" s="27" t="s">
        <v>4523</v>
      </c>
    </row>
    <row r="329">
      <c r="A329" s="1" t="s">
        <v>659</v>
      </c>
      <c r="B329" s="1">
        <v>79</v>
      </c>
      <c r="C329" s="26" t="s">
        <v>5357</v>
      </c>
      <c r="D329" t="s">
        <v>661</v>
      </c>
      <c r="E329" s="27" t="s">
        <v>5358</v>
      </c>
      <c r="F329" s="28" t="s">
        <v>683</v>
      </c>
      <c r="G329" s="29">
        <v>1</v>
      </c>
      <c r="H329" s="28">
        <v>0</v>
      </c>
      <c r="I329" s="30">
        <f>ROUND(G329*H329,P4)</f>
        <v>0</v>
      </c>
      <c r="L329" s="31">
        <v>0</v>
      </c>
      <c r="M329" s="24">
        <f>ROUND(G329*L329,P4)</f>
        <v>0</v>
      </c>
      <c r="N329" s="25" t="s">
        <v>1345</v>
      </c>
      <c r="O329" s="32">
        <f>M329*AA329</f>
        <v>0</v>
      </c>
      <c r="P329" s="1">
        <v>3</v>
      </c>
      <c r="AA329" s="1">
        <f>IF(P329=1,$O$3,IF(P329=2,$O$4,$O$5))</f>
        <v>0</v>
      </c>
    </row>
    <row r="330">
      <c r="A330" s="1" t="s">
        <v>664</v>
      </c>
      <c r="E330" s="27" t="s">
        <v>661</v>
      </c>
    </row>
    <row r="331">
      <c r="A331" s="1" t="s">
        <v>665</v>
      </c>
      <c r="E331" s="33" t="s">
        <v>4522</v>
      </c>
    </row>
    <row r="332" ht="38.25">
      <c r="A332" s="1" t="s">
        <v>666</v>
      </c>
      <c r="E332" s="27" t="s">
        <v>4523</v>
      </c>
    </row>
    <row r="333">
      <c r="A333" s="1" t="s">
        <v>659</v>
      </c>
      <c r="B333" s="1">
        <v>80</v>
      </c>
      <c r="C333" s="26" t="s">
        <v>4909</v>
      </c>
      <c r="D333" t="s">
        <v>661</v>
      </c>
      <c r="E333" s="27" t="s">
        <v>4910</v>
      </c>
      <c r="F333" s="28" t="s">
        <v>683</v>
      </c>
      <c r="G333" s="29">
        <v>3</v>
      </c>
      <c r="H333" s="28">
        <v>0</v>
      </c>
      <c r="I333" s="30">
        <f>ROUND(G333*H333,P4)</f>
        <v>0</v>
      </c>
      <c r="L333" s="31">
        <v>0</v>
      </c>
      <c r="M333" s="24">
        <f>ROUND(G333*L333,P4)</f>
        <v>0</v>
      </c>
      <c r="N333" s="25" t="s">
        <v>1345</v>
      </c>
      <c r="O333" s="32">
        <f>M333*AA333</f>
        <v>0</v>
      </c>
      <c r="P333" s="1">
        <v>3</v>
      </c>
      <c r="AA333" s="1">
        <f>IF(P333=1,$O$3,IF(P333=2,$O$4,$O$5))</f>
        <v>0</v>
      </c>
    </row>
    <row r="334">
      <c r="A334" s="1" t="s">
        <v>664</v>
      </c>
      <c r="E334" s="27" t="s">
        <v>661</v>
      </c>
    </row>
    <row r="335">
      <c r="A335" s="1" t="s">
        <v>665</v>
      </c>
      <c r="E335" s="33" t="s">
        <v>4522</v>
      </c>
    </row>
    <row r="336" ht="38.25">
      <c r="A336" s="1" t="s">
        <v>666</v>
      </c>
      <c r="E336" s="27" t="s">
        <v>4523</v>
      </c>
    </row>
    <row r="337" ht="25.5">
      <c r="A337" s="1" t="s">
        <v>659</v>
      </c>
      <c r="B337" s="1">
        <v>81</v>
      </c>
      <c r="C337" s="26" t="s">
        <v>2170</v>
      </c>
      <c r="D337" t="s">
        <v>661</v>
      </c>
      <c r="E337" s="27" t="s">
        <v>3483</v>
      </c>
      <c r="F337" s="28" t="s">
        <v>683</v>
      </c>
      <c r="G337" s="29">
        <v>1</v>
      </c>
      <c r="H337" s="28">
        <v>0</v>
      </c>
      <c r="I337" s="30">
        <f>ROUND(G337*H337,P4)</f>
        <v>0</v>
      </c>
      <c r="L337" s="31">
        <v>0</v>
      </c>
      <c r="M337" s="24">
        <f>ROUND(G337*L337,P4)</f>
        <v>0</v>
      </c>
      <c r="N337" s="25" t="s">
        <v>1345</v>
      </c>
      <c r="O337" s="32">
        <f>M337*AA337</f>
        <v>0</v>
      </c>
      <c r="P337" s="1">
        <v>3</v>
      </c>
      <c r="AA337" s="1">
        <f>IF(P337=1,$O$3,IF(P337=2,$O$4,$O$5))</f>
        <v>0</v>
      </c>
    </row>
    <row r="338">
      <c r="A338" s="1" t="s">
        <v>664</v>
      </c>
      <c r="E338" s="27" t="s">
        <v>661</v>
      </c>
    </row>
    <row r="339">
      <c r="A339" s="1" t="s">
        <v>665</v>
      </c>
      <c r="E339" s="33" t="s">
        <v>4522</v>
      </c>
    </row>
    <row r="340" ht="63.75">
      <c r="A340" s="1" t="s">
        <v>666</v>
      </c>
      <c r="E340" s="27" t="s">
        <v>4013</v>
      </c>
    </row>
    <row r="341" ht="25.5">
      <c r="A341" s="1" t="s">
        <v>659</v>
      </c>
      <c r="B341" s="1">
        <v>82</v>
      </c>
      <c r="C341" s="26" t="s">
        <v>4014</v>
      </c>
      <c r="D341" t="s">
        <v>661</v>
      </c>
      <c r="E341" s="27" t="s">
        <v>4015</v>
      </c>
      <c r="F341" s="28" t="s">
        <v>683</v>
      </c>
      <c r="G341" s="29">
        <v>1</v>
      </c>
      <c r="H341" s="28">
        <v>0</v>
      </c>
      <c r="I341" s="30">
        <f>ROUND(G341*H341,P4)</f>
        <v>0</v>
      </c>
      <c r="L341" s="31">
        <v>0</v>
      </c>
      <c r="M341" s="24">
        <f>ROUND(G341*L341,P4)</f>
        <v>0</v>
      </c>
      <c r="N341" s="25" t="s">
        <v>1345</v>
      </c>
      <c r="O341" s="32">
        <f>M341*AA341</f>
        <v>0</v>
      </c>
      <c r="P341" s="1">
        <v>3</v>
      </c>
      <c r="AA341" s="1">
        <f>IF(P341=1,$O$3,IF(P341=2,$O$4,$O$5))</f>
        <v>0</v>
      </c>
    </row>
    <row r="342">
      <c r="A342" s="1" t="s">
        <v>664</v>
      </c>
      <c r="E342" s="27" t="s">
        <v>661</v>
      </c>
    </row>
    <row r="343">
      <c r="A343" s="1" t="s">
        <v>665</v>
      </c>
      <c r="E343" s="33" t="s">
        <v>4522</v>
      </c>
    </row>
    <row r="344" ht="38.25">
      <c r="A344" s="1" t="s">
        <v>666</v>
      </c>
      <c r="E344" s="27" t="s">
        <v>4291</v>
      </c>
    </row>
    <row r="345">
      <c r="A345" s="1" t="s">
        <v>659</v>
      </c>
      <c r="B345" s="1">
        <v>83</v>
      </c>
      <c r="C345" s="26" t="s">
        <v>5261</v>
      </c>
      <c r="D345" t="s">
        <v>661</v>
      </c>
      <c r="E345" s="27" t="s">
        <v>5262</v>
      </c>
      <c r="F345" s="28" t="s">
        <v>683</v>
      </c>
      <c r="G345" s="29">
        <v>1</v>
      </c>
      <c r="H345" s="28">
        <v>0</v>
      </c>
      <c r="I345" s="30">
        <f>ROUND(G345*H345,P4)</f>
        <v>0</v>
      </c>
      <c r="L345" s="31">
        <v>0</v>
      </c>
      <c r="M345" s="24">
        <f>ROUND(G345*L345,P4)</f>
        <v>0</v>
      </c>
      <c r="N345" s="25" t="s">
        <v>1345</v>
      </c>
      <c r="O345" s="32">
        <f>M345*AA345</f>
        <v>0</v>
      </c>
      <c r="P345" s="1">
        <v>3</v>
      </c>
      <c r="AA345" s="1">
        <f>IF(P345=1,$O$3,IF(P345=2,$O$4,$O$5))</f>
        <v>0</v>
      </c>
    </row>
    <row r="346">
      <c r="A346" s="1" t="s">
        <v>664</v>
      </c>
      <c r="E346" s="27" t="s">
        <v>661</v>
      </c>
    </row>
    <row r="347">
      <c r="A347" s="1" t="s">
        <v>665</v>
      </c>
      <c r="E347" s="33" t="s">
        <v>4522</v>
      </c>
    </row>
    <row r="348" ht="38.25">
      <c r="A348" s="1" t="s">
        <v>666</v>
      </c>
      <c r="E348" s="27" t="s">
        <v>4647</v>
      </c>
    </row>
    <row r="349">
      <c r="A349" s="1" t="s">
        <v>659</v>
      </c>
      <c r="B349" s="1">
        <v>84</v>
      </c>
      <c r="C349" s="26" t="s">
        <v>4771</v>
      </c>
      <c r="D349" t="s">
        <v>661</v>
      </c>
      <c r="E349" s="27" t="s">
        <v>4772</v>
      </c>
      <c r="F349" s="28" t="s">
        <v>683</v>
      </c>
      <c r="G349" s="29">
        <v>20</v>
      </c>
      <c r="H349" s="28">
        <v>0</v>
      </c>
      <c r="I349" s="30">
        <f>ROUND(G349*H349,P4)</f>
        <v>0</v>
      </c>
      <c r="L349" s="31">
        <v>0</v>
      </c>
      <c r="M349" s="24">
        <f>ROUND(G349*L349,P4)</f>
        <v>0</v>
      </c>
      <c r="N349" s="25" t="s">
        <v>1345</v>
      </c>
      <c r="O349" s="32">
        <f>M349*AA349</f>
        <v>0</v>
      </c>
      <c r="P349" s="1">
        <v>3</v>
      </c>
      <c r="AA349" s="1">
        <f>IF(P349=1,$O$3,IF(P349=2,$O$4,$O$5))</f>
        <v>0</v>
      </c>
    </row>
    <row r="350">
      <c r="A350" s="1" t="s">
        <v>664</v>
      </c>
      <c r="E350" s="27" t="s">
        <v>661</v>
      </c>
    </row>
    <row r="351">
      <c r="A351" s="1" t="s">
        <v>665</v>
      </c>
      <c r="E351" s="33" t="s">
        <v>4522</v>
      </c>
    </row>
    <row r="352" ht="38.25">
      <c r="A352" s="1" t="s">
        <v>666</v>
      </c>
      <c r="E352" s="27" t="s">
        <v>4162</v>
      </c>
    </row>
    <row r="353">
      <c r="A353" s="1" t="s">
        <v>659</v>
      </c>
      <c r="B353" s="1">
        <v>85</v>
      </c>
      <c r="C353" s="26" t="s">
        <v>5000</v>
      </c>
      <c r="D353" t="s">
        <v>661</v>
      </c>
      <c r="E353" s="27" t="s">
        <v>5001</v>
      </c>
      <c r="F353" s="28" t="s">
        <v>683</v>
      </c>
      <c r="G353" s="29">
        <v>28</v>
      </c>
      <c r="H353" s="28">
        <v>0</v>
      </c>
      <c r="I353" s="30">
        <f>ROUND(G353*H353,P4)</f>
        <v>0</v>
      </c>
      <c r="L353" s="31">
        <v>0</v>
      </c>
      <c r="M353" s="24">
        <f>ROUND(G353*L353,P4)</f>
        <v>0</v>
      </c>
      <c r="N353" s="25" t="s">
        <v>1345</v>
      </c>
      <c r="O353" s="32">
        <f>M353*AA353</f>
        <v>0</v>
      </c>
      <c r="P353" s="1">
        <v>3</v>
      </c>
      <c r="AA353" s="1">
        <f>IF(P353=1,$O$3,IF(P353=2,$O$4,$O$5))</f>
        <v>0</v>
      </c>
    </row>
    <row r="354">
      <c r="A354" s="1" t="s">
        <v>664</v>
      </c>
      <c r="E354" s="27" t="s">
        <v>661</v>
      </c>
    </row>
    <row r="355">
      <c r="A355" s="1" t="s">
        <v>665</v>
      </c>
      <c r="E355" s="33" t="s">
        <v>4522</v>
      </c>
    </row>
    <row r="356" ht="38.25">
      <c r="A356" s="1" t="s">
        <v>666</v>
      </c>
      <c r="E356" s="27" t="s">
        <v>4162</v>
      </c>
    </row>
    <row r="357">
      <c r="A357" s="1" t="s">
        <v>659</v>
      </c>
      <c r="B357" s="1">
        <v>86</v>
      </c>
      <c r="C357" s="26" t="s">
        <v>4160</v>
      </c>
      <c r="D357" t="s">
        <v>661</v>
      </c>
      <c r="E357" s="27" t="s">
        <v>4161</v>
      </c>
      <c r="F357" s="28" t="s">
        <v>683</v>
      </c>
      <c r="G357" s="29">
        <v>4</v>
      </c>
      <c r="H357" s="28">
        <v>0</v>
      </c>
      <c r="I357" s="30">
        <f>ROUND(G357*H357,P4)</f>
        <v>0</v>
      </c>
      <c r="L357" s="31">
        <v>0</v>
      </c>
      <c r="M357" s="24">
        <f>ROUND(G357*L357,P4)</f>
        <v>0</v>
      </c>
      <c r="N357" s="25" t="s">
        <v>1345</v>
      </c>
      <c r="O357" s="32">
        <f>M357*AA357</f>
        <v>0</v>
      </c>
      <c r="P357" s="1">
        <v>3</v>
      </c>
      <c r="AA357" s="1">
        <f>IF(P357=1,$O$3,IF(P357=2,$O$4,$O$5))</f>
        <v>0</v>
      </c>
    </row>
    <row r="358">
      <c r="A358" s="1" t="s">
        <v>664</v>
      </c>
      <c r="E358" s="27" t="s">
        <v>661</v>
      </c>
    </row>
    <row r="359">
      <c r="A359" s="1" t="s">
        <v>665</v>
      </c>
      <c r="E359" s="33" t="s">
        <v>4522</v>
      </c>
    </row>
    <row r="360" ht="38.25">
      <c r="A360" s="1" t="s">
        <v>666</v>
      </c>
      <c r="E360" s="27" t="s">
        <v>4162</v>
      </c>
    </row>
    <row r="361">
      <c r="A361" s="1" t="s">
        <v>659</v>
      </c>
      <c r="B361" s="1">
        <v>87</v>
      </c>
      <c r="C361" s="26" t="s">
        <v>4773</v>
      </c>
      <c r="D361" t="s">
        <v>661</v>
      </c>
      <c r="E361" s="27" t="s">
        <v>4774</v>
      </c>
      <c r="F361" s="28" t="s">
        <v>683</v>
      </c>
      <c r="G361" s="29">
        <v>9</v>
      </c>
      <c r="H361" s="28">
        <v>0</v>
      </c>
      <c r="I361" s="30">
        <f>ROUND(G361*H361,P4)</f>
        <v>0</v>
      </c>
      <c r="L361" s="31">
        <v>0</v>
      </c>
      <c r="M361" s="24">
        <f>ROUND(G361*L361,P4)</f>
        <v>0</v>
      </c>
      <c r="N361" s="25" t="s">
        <v>1345</v>
      </c>
      <c r="O361" s="32">
        <f>M361*AA361</f>
        <v>0</v>
      </c>
      <c r="P361" s="1">
        <v>3</v>
      </c>
      <c r="AA361" s="1">
        <f>IF(P361=1,$O$3,IF(P361=2,$O$4,$O$5))</f>
        <v>0</v>
      </c>
    </row>
    <row r="362">
      <c r="A362" s="1" t="s">
        <v>664</v>
      </c>
      <c r="E362" s="27" t="s">
        <v>661</v>
      </c>
    </row>
    <row r="363">
      <c r="A363" s="1" t="s">
        <v>665</v>
      </c>
      <c r="E363" s="33" t="s">
        <v>4522</v>
      </c>
    </row>
    <row r="364" ht="38.25">
      <c r="A364" s="1" t="s">
        <v>666</v>
      </c>
      <c r="E364" s="27" t="s">
        <v>4162</v>
      </c>
    </row>
    <row r="365" ht="25.5">
      <c r="A365" s="1" t="s">
        <v>659</v>
      </c>
      <c r="B365" s="1">
        <v>88</v>
      </c>
      <c r="C365" s="26" t="s">
        <v>4775</v>
      </c>
      <c r="D365" t="s">
        <v>661</v>
      </c>
      <c r="E365" s="27" t="s">
        <v>4776</v>
      </c>
      <c r="F365" s="28" t="s">
        <v>683</v>
      </c>
      <c r="G365" s="29">
        <v>9</v>
      </c>
      <c r="H365" s="28">
        <v>0</v>
      </c>
      <c r="I365" s="30">
        <f>ROUND(G365*H365,P4)</f>
        <v>0</v>
      </c>
      <c r="L365" s="31">
        <v>0</v>
      </c>
      <c r="M365" s="24">
        <f>ROUND(G365*L365,P4)</f>
        <v>0</v>
      </c>
      <c r="N365" s="25" t="s">
        <v>1345</v>
      </c>
      <c r="O365" s="32">
        <f>M365*AA365</f>
        <v>0</v>
      </c>
      <c r="P365" s="1">
        <v>3</v>
      </c>
      <c r="AA365" s="1">
        <f>IF(P365=1,$O$3,IF(P365=2,$O$4,$O$5))</f>
        <v>0</v>
      </c>
    </row>
    <row r="366">
      <c r="A366" s="1" t="s">
        <v>664</v>
      </c>
      <c r="E366" s="27" t="s">
        <v>661</v>
      </c>
    </row>
    <row r="367">
      <c r="A367" s="1" t="s">
        <v>665</v>
      </c>
      <c r="E367" s="33" t="s">
        <v>4522</v>
      </c>
    </row>
    <row r="368" ht="38.25">
      <c r="A368" s="1" t="s">
        <v>666</v>
      </c>
      <c r="E368" s="27" t="s">
        <v>4162</v>
      </c>
    </row>
    <row r="369">
      <c r="A369" s="1" t="s">
        <v>659</v>
      </c>
      <c r="B369" s="1">
        <v>89</v>
      </c>
      <c r="C369" s="26" t="s">
        <v>4777</v>
      </c>
      <c r="D369" t="s">
        <v>661</v>
      </c>
      <c r="E369" s="27" t="s">
        <v>4778</v>
      </c>
      <c r="F369" s="28" t="s">
        <v>683</v>
      </c>
      <c r="G369" s="29">
        <v>1</v>
      </c>
      <c r="H369" s="28">
        <v>0</v>
      </c>
      <c r="I369" s="30">
        <f>ROUND(G369*H369,P4)</f>
        <v>0</v>
      </c>
      <c r="L369" s="31">
        <v>0</v>
      </c>
      <c r="M369" s="24">
        <f>ROUND(G369*L369,P4)</f>
        <v>0</v>
      </c>
      <c r="N369" s="25" t="s">
        <v>1345</v>
      </c>
      <c r="O369" s="32">
        <f>M369*AA369</f>
        <v>0</v>
      </c>
      <c r="P369" s="1">
        <v>3</v>
      </c>
      <c r="AA369" s="1">
        <f>IF(P369=1,$O$3,IF(P369=2,$O$4,$O$5))</f>
        <v>0</v>
      </c>
    </row>
    <row r="370">
      <c r="A370" s="1" t="s">
        <v>664</v>
      </c>
      <c r="E370" s="27" t="s">
        <v>661</v>
      </c>
    </row>
    <row r="371">
      <c r="A371" s="1" t="s">
        <v>665</v>
      </c>
      <c r="E371" s="33" t="s">
        <v>4522</v>
      </c>
    </row>
    <row r="372" ht="38.25">
      <c r="A372" s="1" t="s">
        <v>666</v>
      </c>
      <c r="E372" s="27" t="s">
        <v>4764</v>
      </c>
    </row>
    <row r="373">
      <c r="A373" s="1" t="s">
        <v>659</v>
      </c>
      <c r="B373" s="1">
        <v>90</v>
      </c>
      <c r="C373" s="26" t="s">
        <v>5002</v>
      </c>
      <c r="D373" t="s">
        <v>661</v>
      </c>
      <c r="E373" s="27" t="s">
        <v>5003</v>
      </c>
      <c r="F373" s="28" t="s">
        <v>683</v>
      </c>
      <c r="G373" s="29">
        <v>1</v>
      </c>
      <c r="H373" s="28">
        <v>0</v>
      </c>
      <c r="I373" s="30">
        <f>ROUND(G373*H373,P4)</f>
        <v>0</v>
      </c>
      <c r="L373" s="31">
        <v>0</v>
      </c>
      <c r="M373" s="24">
        <f>ROUND(G373*L373,P4)</f>
        <v>0</v>
      </c>
      <c r="N373" s="25" t="s">
        <v>1345</v>
      </c>
      <c r="O373" s="32">
        <f>M373*AA373</f>
        <v>0</v>
      </c>
      <c r="P373" s="1">
        <v>3</v>
      </c>
      <c r="AA373" s="1">
        <f>IF(P373=1,$O$3,IF(P373=2,$O$4,$O$5))</f>
        <v>0</v>
      </c>
    </row>
    <row r="374">
      <c r="A374" s="1" t="s">
        <v>664</v>
      </c>
      <c r="E374" s="27" t="s">
        <v>661</v>
      </c>
    </row>
    <row r="375">
      <c r="A375" s="1" t="s">
        <v>665</v>
      </c>
      <c r="E375" s="33" t="s">
        <v>4522</v>
      </c>
    </row>
    <row r="376" ht="38.25">
      <c r="A376" s="1" t="s">
        <v>666</v>
      </c>
      <c r="E376" s="27" t="s">
        <v>4913</v>
      </c>
    </row>
    <row r="377">
      <c r="A377" s="1" t="s">
        <v>659</v>
      </c>
      <c r="B377" s="1">
        <v>91</v>
      </c>
      <c r="C377" s="26" t="s">
        <v>4165</v>
      </c>
      <c r="D377" t="s">
        <v>661</v>
      </c>
      <c r="E377" s="27" t="s">
        <v>4166</v>
      </c>
      <c r="F377" s="28" t="s">
        <v>874</v>
      </c>
      <c r="G377" s="29">
        <v>48</v>
      </c>
      <c r="H377" s="28">
        <v>0</v>
      </c>
      <c r="I377" s="30">
        <f>ROUND(G377*H377,P4)</f>
        <v>0</v>
      </c>
      <c r="L377" s="31">
        <v>0</v>
      </c>
      <c r="M377" s="24">
        <f>ROUND(G377*L377,P4)</f>
        <v>0</v>
      </c>
      <c r="N377" s="25" t="s">
        <v>1345</v>
      </c>
      <c r="O377" s="32">
        <f>M377*AA377</f>
        <v>0</v>
      </c>
      <c r="P377" s="1">
        <v>3</v>
      </c>
      <c r="AA377" s="1">
        <f>IF(P377=1,$O$3,IF(P377=2,$O$4,$O$5))</f>
        <v>0</v>
      </c>
    </row>
    <row r="378">
      <c r="A378" s="1" t="s">
        <v>664</v>
      </c>
      <c r="E378" s="27" t="s">
        <v>661</v>
      </c>
    </row>
    <row r="379">
      <c r="A379" s="1" t="s">
        <v>665</v>
      </c>
      <c r="E379" s="33" t="s">
        <v>4522</v>
      </c>
    </row>
    <row r="380" ht="38.25">
      <c r="A380" s="1" t="s">
        <v>666</v>
      </c>
      <c r="E380" s="27" t="s">
        <v>4292</v>
      </c>
    </row>
    <row r="381">
      <c r="A381" s="1" t="s">
        <v>659</v>
      </c>
      <c r="B381" s="1">
        <v>92</v>
      </c>
      <c r="C381" s="26" t="s">
        <v>1996</v>
      </c>
      <c r="D381" t="s">
        <v>661</v>
      </c>
      <c r="E381" s="27" t="s">
        <v>1997</v>
      </c>
      <c r="F381" s="28" t="s">
        <v>874</v>
      </c>
      <c r="G381" s="29">
        <v>24</v>
      </c>
      <c r="H381" s="28">
        <v>0</v>
      </c>
      <c r="I381" s="30">
        <f>ROUND(G381*H381,P4)</f>
        <v>0</v>
      </c>
      <c r="L381" s="31">
        <v>0</v>
      </c>
      <c r="M381" s="24">
        <f>ROUND(G381*L381,P4)</f>
        <v>0</v>
      </c>
      <c r="N381" s="25" t="s">
        <v>1345</v>
      </c>
      <c r="O381" s="32">
        <f>M381*AA381</f>
        <v>0</v>
      </c>
      <c r="P381" s="1">
        <v>3</v>
      </c>
      <c r="AA381" s="1">
        <f>IF(P381=1,$O$3,IF(P381=2,$O$4,$O$5))</f>
        <v>0</v>
      </c>
    </row>
    <row r="382">
      <c r="A382" s="1" t="s">
        <v>664</v>
      </c>
      <c r="E382" s="27" t="s">
        <v>661</v>
      </c>
    </row>
    <row r="383">
      <c r="A383" s="1" t="s">
        <v>665</v>
      </c>
      <c r="E383" s="33" t="s">
        <v>4522</v>
      </c>
    </row>
    <row r="384" ht="38.25">
      <c r="A384" s="1" t="s">
        <v>666</v>
      </c>
      <c r="E384" s="27" t="s">
        <v>4293</v>
      </c>
    </row>
    <row r="385">
      <c r="A385" s="1" t="s">
        <v>659</v>
      </c>
      <c r="B385" s="1">
        <v>93</v>
      </c>
      <c r="C385" s="26" t="s">
        <v>2000</v>
      </c>
      <c r="D385" t="s">
        <v>661</v>
      </c>
      <c r="E385" s="27" t="s">
        <v>2001</v>
      </c>
      <c r="F385" s="28" t="s">
        <v>874</v>
      </c>
      <c r="G385" s="29">
        <v>8</v>
      </c>
      <c r="H385" s="28">
        <v>0</v>
      </c>
      <c r="I385" s="30">
        <f>ROUND(G385*H385,P4)</f>
        <v>0</v>
      </c>
      <c r="L385" s="31">
        <v>0</v>
      </c>
      <c r="M385" s="24">
        <f>ROUND(G385*L385,P4)</f>
        <v>0</v>
      </c>
      <c r="N385" s="25" t="s">
        <v>1345</v>
      </c>
      <c r="O385" s="32">
        <f>M385*AA385</f>
        <v>0</v>
      </c>
      <c r="P385" s="1">
        <v>3</v>
      </c>
      <c r="AA385" s="1">
        <f>IF(P385=1,$O$3,IF(P385=2,$O$4,$O$5))</f>
        <v>0</v>
      </c>
    </row>
    <row r="386">
      <c r="A386" s="1" t="s">
        <v>664</v>
      </c>
      <c r="E386" s="27" t="s">
        <v>661</v>
      </c>
    </row>
    <row r="387">
      <c r="A387" s="1" t="s">
        <v>665</v>
      </c>
      <c r="E387" s="33" t="s">
        <v>4522</v>
      </c>
    </row>
    <row r="388" ht="38.25">
      <c r="A388" s="1" t="s">
        <v>666</v>
      </c>
      <c r="E388" s="27" t="s">
        <v>4294</v>
      </c>
    </row>
    <row r="389">
      <c r="A389" s="1" t="s">
        <v>659</v>
      </c>
      <c r="B389" s="1">
        <v>94</v>
      </c>
      <c r="C389" s="26" t="s">
        <v>2003</v>
      </c>
      <c r="D389" t="s">
        <v>661</v>
      </c>
      <c r="E389" s="27" t="s">
        <v>2004</v>
      </c>
      <c r="F389" s="28" t="s">
        <v>874</v>
      </c>
      <c r="G389" s="29">
        <v>24</v>
      </c>
      <c r="H389" s="28">
        <v>0</v>
      </c>
      <c r="I389" s="30">
        <f>ROUND(G389*H389,P4)</f>
        <v>0</v>
      </c>
      <c r="L389" s="31">
        <v>0</v>
      </c>
      <c r="M389" s="24">
        <f>ROUND(G389*L389,P4)</f>
        <v>0</v>
      </c>
      <c r="N389" s="25" t="s">
        <v>1345</v>
      </c>
      <c r="O389" s="32">
        <f>M389*AA389</f>
        <v>0</v>
      </c>
      <c r="P389" s="1">
        <v>3</v>
      </c>
      <c r="AA389" s="1">
        <f>IF(P389=1,$O$3,IF(P389=2,$O$4,$O$5))</f>
        <v>0</v>
      </c>
    </row>
    <row r="390">
      <c r="A390" s="1" t="s">
        <v>664</v>
      </c>
      <c r="E390" s="27" t="s">
        <v>661</v>
      </c>
    </row>
    <row r="391">
      <c r="A391" s="1" t="s">
        <v>665</v>
      </c>
      <c r="E391" s="33" t="s">
        <v>4522</v>
      </c>
    </row>
    <row r="392" ht="38.25">
      <c r="A392" s="1" t="s">
        <v>666</v>
      </c>
      <c r="E392" s="27" t="s">
        <v>5004</v>
      </c>
    </row>
    <row r="393">
      <c r="A393" s="1" t="s">
        <v>659</v>
      </c>
      <c r="B393" s="1">
        <v>95</v>
      </c>
      <c r="C393" s="26" t="s">
        <v>5359</v>
      </c>
      <c r="D393" t="s">
        <v>661</v>
      </c>
      <c r="E393" s="27" t="s">
        <v>5360</v>
      </c>
      <c r="F393" s="28" t="s">
        <v>683</v>
      </c>
      <c r="G393" s="29">
        <v>1</v>
      </c>
      <c r="H393" s="28">
        <v>0</v>
      </c>
      <c r="I393" s="30">
        <f>ROUND(G393*H393,P4)</f>
        <v>0</v>
      </c>
      <c r="L393" s="31">
        <v>0</v>
      </c>
      <c r="M393" s="24">
        <f>ROUND(G393*L393,P4)</f>
        <v>0</v>
      </c>
      <c r="N393" s="25" t="s">
        <v>4516</v>
      </c>
      <c r="O393" s="32">
        <f>M393*AA393</f>
        <v>0</v>
      </c>
      <c r="P393" s="1">
        <v>3</v>
      </c>
      <c r="AA393" s="1">
        <f>IF(P393=1,$O$3,IF(P393=2,$O$4,$O$5))</f>
        <v>0</v>
      </c>
    </row>
    <row r="394">
      <c r="A394" s="1" t="s">
        <v>664</v>
      </c>
      <c r="E394" s="27" t="s">
        <v>661</v>
      </c>
    </row>
    <row r="395">
      <c r="A395" s="1" t="s">
        <v>665</v>
      </c>
      <c r="E395" s="33" t="s">
        <v>4522</v>
      </c>
    </row>
    <row r="396">
      <c r="A396" s="1" t="s">
        <v>666</v>
      </c>
      <c r="E396" s="27" t="s">
        <v>5361</v>
      </c>
    </row>
    <row r="397" ht="25.5">
      <c r="A397" s="1" t="s">
        <v>659</v>
      </c>
      <c r="B397" s="1">
        <v>96</v>
      </c>
      <c r="C397" s="26" t="s">
        <v>5362</v>
      </c>
      <c r="D397" t="s">
        <v>661</v>
      </c>
      <c r="E397" s="27" t="s">
        <v>5363</v>
      </c>
      <c r="F397" s="28" t="s">
        <v>683</v>
      </c>
      <c r="G397" s="29">
        <v>7</v>
      </c>
      <c r="H397" s="28">
        <v>0</v>
      </c>
      <c r="I397" s="30">
        <f>ROUND(G397*H397,P4)</f>
        <v>0</v>
      </c>
      <c r="L397" s="31">
        <v>0</v>
      </c>
      <c r="M397" s="24">
        <f>ROUND(G397*L397,P4)</f>
        <v>0</v>
      </c>
      <c r="N397" s="25" t="s">
        <v>4516</v>
      </c>
      <c r="O397" s="32">
        <f>M397*AA397</f>
        <v>0</v>
      </c>
      <c r="P397" s="1">
        <v>3</v>
      </c>
      <c r="AA397" s="1">
        <f>IF(P397=1,$O$3,IF(P397=2,$O$4,$O$5))</f>
        <v>0</v>
      </c>
    </row>
    <row r="398">
      <c r="A398" s="1" t="s">
        <v>664</v>
      </c>
      <c r="E398" s="27" t="s">
        <v>661</v>
      </c>
    </row>
    <row r="399">
      <c r="A399" s="1" t="s">
        <v>665</v>
      </c>
      <c r="E399" s="33" t="s">
        <v>4522</v>
      </c>
    </row>
    <row r="400" ht="38.25">
      <c r="A400" s="1" t="s">
        <v>666</v>
      </c>
      <c r="E400" s="27" t="s">
        <v>4523</v>
      </c>
    </row>
    <row r="401">
      <c r="A401" s="1" t="s">
        <v>659</v>
      </c>
      <c r="B401" s="1">
        <v>97</v>
      </c>
      <c r="C401" s="26" t="s">
        <v>4789</v>
      </c>
      <c r="D401" t="s">
        <v>661</v>
      </c>
      <c r="E401" s="27" t="s">
        <v>4790</v>
      </c>
      <c r="F401" s="28" t="s">
        <v>683</v>
      </c>
      <c r="G401" s="29">
        <v>1</v>
      </c>
      <c r="H401" s="28">
        <v>0</v>
      </c>
      <c r="I401" s="30">
        <f>ROUND(G401*H401,P4)</f>
        <v>0</v>
      </c>
      <c r="L401" s="31">
        <v>0</v>
      </c>
      <c r="M401" s="24">
        <f>ROUND(G401*L401,P4)</f>
        <v>0</v>
      </c>
      <c r="N401" s="25" t="s">
        <v>4516</v>
      </c>
      <c r="O401" s="32">
        <f>M401*AA401</f>
        <v>0</v>
      </c>
      <c r="P401" s="1">
        <v>3</v>
      </c>
      <c r="AA401" s="1">
        <f>IF(P401=1,$O$3,IF(P401=2,$O$4,$O$5))</f>
        <v>0</v>
      </c>
    </row>
    <row r="402">
      <c r="A402" s="1" t="s">
        <v>664</v>
      </c>
      <c r="E402" s="27" t="s">
        <v>661</v>
      </c>
    </row>
    <row r="403">
      <c r="A403" s="1" t="s">
        <v>665</v>
      </c>
      <c r="E403" s="33" t="s">
        <v>4522</v>
      </c>
    </row>
    <row r="404" ht="153">
      <c r="A404" s="1" t="s">
        <v>666</v>
      </c>
      <c r="E404" s="27" t="s">
        <v>4791</v>
      </c>
    </row>
    <row r="405">
      <c r="A405" s="1" t="s">
        <v>656</v>
      </c>
      <c r="C405" s="22" t="s">
        <v>4295</v>
      </c>
      <c r="E405" s="23" t="s">
        <v>4296</v>
      </c>
      <c r="L405" s="24">
        <f>SUMIFS(L406:L413,A406:A413,"P")</f>
        <v>0</v>
      </c>
      <c r="M405" s="24">
        <f>SUMIFS(M406:M413,A406:A413,"P")</f>
        <v>0</v>
      </c>
      <c r="N405" s="25"/>
    </row>
    <row r="406" ht="25.5">
      <c r="A406" s="1" t="s">
        <v>659</v>
      </c>
      <c r="B406" s="1">
        <v>98</v>
      </c>
      <c r="C406" s="26" t="s">
        <v>5265</v>
      </c>
      <c r="D406" t="s">
        <v>661</v>
      </c>
      <c r="E406" s="27" t="s">
        <v>5266</v>
      </c>
      <c r="F406" s="28" t="s">
        <v>683</v>
      </c>
      <c r="G406" s="29">
        <v>1</v>
      </c>
      <c r="H406" s="28">
        <v>0</v>
      </c>
      <c r="I406" s="30">
        <f>ROUND(G406*H406,P4)</f>
        <v>0</v>
      </c>
      <c r="L406" s="31">
        <v>0</v>
      </c>
      <c r="M406" s="24">
        <f>ROUND(G406*L406,P4)</f>
        <v>0</v>
      </c>
      <c r="N406" s="25" t="s">
        <v>1345</v>
      </c>
      <c r="O406" s="32">
        <f>M406*AA406</f>
        <v>0</v>
      </c>
      <c r="P406" s="1">
        <v>3</v>
      </c>
      <c r="AA406" s="1">
        <f>IF(P406=1,$O$3,IF(P406=2,$O$4,$O$5))</f>
        <v>0</v>
      </c>
    </row>
    <row r="407">
      <c r="A407" s="1" t="s">
        <v>664</v>
      </c>
      <c r="E407" s="27" t="s">
        <v>661</v>
      </c>
    </row>
    <row r="408">
      <c r="A408" s="1" t="s">
        <v>665</v>
      </c>
      <c r="E408" s="33" t="s">
        <v>4522</v>
      </c>
    </row>
    <row r="409" ht="51">
      <c r="A409" s="1" t="s">
        <v>666</v>
      </c>
      <c r="E409" s="27" t="s">
        <v>4920</v>
      </c>
    </row>
    <row r="410">
      <c r="A410" s="1" t="s">
        <v>659</v>
      </c>
      <c r="B410" s="1">
        <v>99</v>
      </c>
      <c r="C410" s="26" t="s">
        <v>4929</v>
      </c>
      <c r="D410" t="s">
        <v>661</v>
      </c>
      <c r="E410" s="27" t="s">
        <v>4930</v>
      </c>
      <c r="F410" s="28" t="s">
        <v>677</v>
      </c>
      <c r="G410" s="29">
        <v>5</v>
      </c>
      <c r="H410" s="28">
        <v>0</v>
      </c>
      <c r="I410" s="30">
        <f>ROUND(G410*H410,P4)</f>
        <v>0</v>
      </c>
      <c r="L410" s="31">
        <v>0</v>
      </c>
      <c r="M410" s="24">
        <f>ROUND(G410*L410,P4)</f>
        <v>0</v>
      </c>
      <c r="N410" s="25" t="s">
        <v>1345</v>
      </c>
      <c r="O410" s="32">
        <f>M410*AA410</f>
        <v>0</v>
      </c>
      <c r="P410" s="1">
        <v>3</v>
      </c>
      <c r="AA410" s="1">
        <f>IF(P410=1,$O$3,IF(P410=2,$O$4,$O$5))</f>
        <v>0</v>
      </c>
    </row>
    <row r="411">
      <c r="A411" s="1" t="s">
        <v>664</v>
      </c>
      <c r="E411" s="27" t="s">
        <v>661</v>
      </c>
    </row>
    <row r="412">
      <c r="A412" s="1" t="s">
        <v>665</v>
      </c>
      <c r="E412" s="33" t="s">
        <v>4522</v>
      </c>
    </row>
    <row r="413" ht="25.5">
      <c r="A413" s="1" t="s">
        <v>666</v>
      </c>
      <c r="E413" s="27" t="s">
        <v>4931</v>
      </c>
    </row>
    <row r="414">
      <c r="A414" s="1" t="s">
        <v>656</v>
      </c>
      <c r="C414" s="22" t="s">
        <v>900</v>
      </c>
      <c r="E414" s="23" t="s">
        <v>2924</v>
      </c>
      <c r="L414" s="24">
        <f>SUMIFS(L415:L450,A415:A450,"P")</f>
        <v>0</v>
      </c>
      <c r="M414" s="24">
        <f>SUMIFS(M415:M450,A415:A450,"P")</f>
        <v>0</v>
      </c>
      <c r="N414" s="25"/>
    </row>
    <row r="415" ht="25.5">
      <c r="A415" s="1" t="s">
        <v>659</v>
      </c>
      <c r="B415" s="1">
        <v>100</v>
      </c>
      <c r="C415" s="26" t="s">
        <v>3444</v>
      </c>
      <c r="D415" t="s">
        <v>903</v>
      </c>
      <c r="E415" s="27" t="s">
        <v>3445</v>
      </c>
      <c r="F415" s="28" t="s">
        <v>905</v>
      </c>
      <c r="G415" s="29">
        <v>0.10000000000000001</v>
      </c>
      <c r="H415" s="28">
        <v>0</v>
      </c>
      <c r="I415" s="30">
        <f>ROUND(G415*H415,P4)</f>
        <v>0</v>
      </c>
      <c r="L415" s="31">
        <v>0</v>
      </c>
      <c r="M415" s="24">
        <f>ROUND(G415*L415,P4)</f>
        <v>0</v>
      </c>
      <c r="N415" s="25" t="s">
        <v>4516</v>
      </c>
      <c r="O415" s="32">
        <f>M415*AA415</f>
        <v>0</v>
      </c>
      <c r="P415" s="1">
        <v>3</v>
      </c>
      <c r="AA415" s="1">
        <f>IF(P415=1,$O$3,IF(P415=2,$O$4,$O$5))</f>
        <v>0</v>
      </c>
    </row>
    <row r="416" ht="38.25">
      <c r="A416" s="1" t="s">
        <v>664</v>
      </c>
      <c r="E416" s="27" t="s">
        <v>916</v>
      </c>
    </row>
    <row r="417">
      <c r="A417" s="1" t="s">
        <v>665</v>
      </c>
      <c r="E417" s="33" t="s">
        <v>4522</v>
      </c>
    </row>
    <row r="418" ht="153">
      <c r="A418" s="1" t="s">
        <v>666</v>
      </c>
      <c r="E418" s="27" t="s">
        <v>908</v>
      </c>
    </row>
    <row r="419" ht="25.5">
      <c r="A419" s="1" t="s">
        <v>659</v>
      </c>
      <c r="B419" s="1">
        <v>101</v>
      </c>
      <c r="C419" s="26" t="s">
        <v>4648</v>
      </c>
      <c r="D419" t="s">
        <v>903</v>
      </c>
      <c r="E419" s="27" t="s">
        <v>4649</v>
      </c>
      <c r="F419" s="28" t="s">
        <v>905</v>
      </c>
      <c r="G419" s="29">
        <v>4</v>
      </c>
      <c r="H419" s="28">
        <v>0</v>
      </c>
      <c r="I419" s="30">
        <f>ROUND(G419*H419,P4)</f>
        <v>0</v>
      </c>
      <c r="L419" s="31">
        <v>0</v>
      </c>
      <c r="M419" s="24">
        <f>ROUND(G419*L419,P4)</f>
        <v>0</v>
      </c>
      <c r="N419" s="25" t="s">
        <v>4516</v>
      </c>
      <c r="O419" s="32">
        <f>M419*AA419</f>
        <v>0</v>
      </c>
      <c r="P419" s="1">
        <v>3</v>
      </c>
      <c r="AA419" s="1">
        <f>IF(P419=1,$O$3,IF(P419=2,$O$4,$O$5))</f>
        <v>0</v>
      </c>
    </row>
    <row r="420" ht="25.5">
      <c r="A420" s="1" t="s">
        <v>664</v>
      </c>
      <c r="E420" s="27" t="s">
        <v>4650</v>
      </c>
    </row>
    <row r="421">
      <c r="A421" s="1" t="s">
        <v>665</v>
      </c>
      <c r="E421" s="33" t="s">
        <v>4522</v>
      </c>
    </row>
    <row r="422" ht="153">
      <c r="A422" s="1" t="s">
        <v>666</v>
      </c>
      <c r="E422" s="27" t="s">
        <v>908</v>
      </c>
    </row>
    <row r="423" ht="25.5">
      <c r="A423" s="1" t="s">
        <v>659</v>
      </c>
      <c r="B423" s="1">
        <v>102</v>
      </c>
      <c r="C423" s="26" t="s">
        <v>1890</v>
      </c>
      <c r="D423" t="s">
        <v>903</v>
      </c>
      <c r="E423" s="27" t="s">
        <v>1891</v>
      </c>
      <c r="F423" s="28" t="s">
        <v>905</v>
      </c>
      <c r="G423" s="29">
        <v>0.10000000000000001</v>
      </c>
      <c r="H423" s="28">
        <v>0</v>
      </c>
      <c r="I423" s="30">
        <f>ROUND(G423*H423,P4)</f>
        <v>0</v>
      </c>
      <c r="L423" s="31">
        <v>0</v>
      </c>
      <c r="M423" s="24">
        <f>ROUND(G423*L423,P4)</f>
        <v>0</v>
      </c>
      <c r="N423" s="25" t="s">
        <v>4516</v>
      </c>
      <c r="O423" s="32">
        <f>M423*AA423</f>
        <v>0</v>
      </c>
      <c r="P423" s="1">
        <v>3</v>
      </c>
      <c r="AA423" s="1">
        <f>IF(P423=1,$O$3,IF(P423=2,$O$4,$O$5))</f>
        <v>0</v>
      </c>
    </row>
    <row r="424" ht="25.5">
      <c r="A424" s="1" t="s">
        <v>664</v>
      </c>
      <c r="E424" s="27" t="s">
        <v>1892</v>
      </c>
    </row>
    <row r="425">
      <c r="A425" s="1" t="s">
        <v>665</v>
      </c>
      <c r="E425" s="33" t="s">
        <v>4522</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4516</v>
      </c>
      <c r="O427" s="32">
        <f>M427*AA427</f>
        <v>0</v>
      </c>
      <c r="P427" s="1">
        <v>3</v>
      </c>
      <c r="AA427" s="1">
        <f>IF(P427=1,$O$3,IF(P427=2,$O$4,$O$5))</f>
        <v>0</v>
      </c>
    </row>
    <row r="428" ht="38.25">
      <c r="A428" s="1" t="s">
        <v>664</v>
      </c>
      <c r="E428" s="27" t="s">
        <v>911</v>
      </c>
    </row>
    <row r="429">
      <c r="A429" s="1" t="s">
        <v>665</v>
      </c>
      <c r="E429" s="33" t="s">
        <v>4522</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4516</v>
      </c>
      <c r="O431" s="32">
        <f>M431*AA431</f>
        <v>0</v>
      </c>
      <c r="P431" s="1">
        <v>3</v>
      </c>
      <c r="AA431" s="1">
        <f>IF(P431=1,$O$3,IF(P431=2,$O$4,$O$5))</f>
        <v>0</v>
      </c>
    </row>
    <row r="432" ht="38.25">
      <c r="A432" s="1" t="s">
        <v>664</v>
      </c>
      <c r="E432" s="27" t="s">
        <v>916</v>
      </c>
    </row>
    <row r="433">
      <c r="A433" s="1" t="s">
        <v>665</v>
      </c>
      <c r="E433" s="33" t="s">
        <v>4522</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4516</v>
      </c>
      <c r="O435" s="32">
        <f>M435*AA435</f>
        <v>0</v>
      </c>
      <c r="P435" s="1">
        <v>3</v>
      </c>
      <c r="AA435" s="1">
        <f>IF(P435=1,$O$3,IF(P435=2,$O$4,$O$5))</f>
        <v>0</v>
      </c>
    </row>
    <row r="436" ht="38.25">
      <c r="A436" s="1" t="s">
        <v>664</v>
      </c>
      <c r="E436" s="27" t="s">
        <v>920</v>
      </c>
    </row>
    <row r="437">
      <c r="A437" s="1" t="s">
        <v>665</v>
      </c>
      <c r="E437" s="33" t="s">
        <v>4522</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4516</v>
      </c>
      <c r="O439" s="32">
        <f>M439*AA439</f>
        <v>0</v>
      </c>
      <c r="P439" s="1">
        <v>3</v>
      </c>
      <c r="AA439" s="1">
        <f>IF(P439=1,$O$3,IF(P439=2,$O$4,$O$5))</f>
        <v>0</v>
      </c>
    </row>
    <row r="440" ht="38.25">
      <c r="A440" s="1" t="s">
        <v>664</v>
      </c>
      <c r="E440" s="27" t="s">
        <v>920</v>
      </c>
    </row>
    <row r="441">
      <c r="A441" s="1" t="s">
        <v>665</v>
      </c>
      <c r="E441" s="33" t="s">
        <v>4522</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4516</v>
      </c>
      <c r="O443" s="32">
        <f>M443*AA443</f>
        <v>0</v>
      </c>
      <c r="P443" s="1">
        <v>3</v>
      </c>
      <c r="AA443" s="1">
        <f>IF(P443=1,$O$3,IF(P443=2,$O$4,$O$5))</f>
        <v>0</v>
      </c>
    </row>
    <row r="444" ht="38.25">
      <c r="A444" s="1" t="s">
        <v>664</v>
      </c>
      <c r="E444" s="27" t="s">
        <v>927</v>
      </c>
    </row>
    <row r="445">
      <c r="A445" s="1" t="s">
        <v>665</v>
      </c>
      <c r="E445" s="33" t="s">
        <v>4522</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4516</v>
      </c>
      <c r="O447" s="32">
        <f>M447*AA447</f>
        <v>0</v>
      </c>
      <c r="P447" s="1">
        <v>3</v>
      </c>
      <c r="AA447" s="1">
        <f>IF(P447=1,$O$3,IF(P447=2,$O$4,$O$5))</f>
        <v>0</v>
      </c>
    </row>
    <row r="448" ht="38.25">
      <c r="A448" s="1" t="s">
        <v>664</v>
      </c>
      <c r="E448" s="27" t="s">
        <v>916</v>
      </c>
    </row>
    <row r="449">
      <c r="A449" s="1" t="s">
        <v>665</v>
      </c>
      <c r="E449" s="33" t="s">
        <v>4522</v>
      </c>
    </row>
    <row r="450" ht="153">
      <c r="A450" s="1" t="s">
        <v>666</v>
      </c>
      <c r="E450" s="27" t="s">
        <v>908</v>
      </c>
    </row>
  </sheetData>
  <sheetProtection sheet="1" objects="1" scenarios="1" spinCount="100000" saltValue="VXAlzHDC4ld3swngr5piVhquM0jdH+Iu/0WNiZwv8TD1DkCtR7zmd9idedwgmnnUdSBG34sRGvXB8Ff6552O1Q==" hashValue="RWWgUVUQZn0wM3dn9g+rzZiismfn313pA2PZpsW/7mQ3E0C64pym4wXzznCUOxQQRcyHYfcxOEyb9wKD1yfw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COUNTIFS(L8:L343,"=0",A8:A343,"P")+COUNTIFS(L8:L343,"",A8:A343,"P")+SUM(Q8:Q343)</f>
        <v>0</v>
      </c>
    </row>
    <row r="8">
      <c r="A8" s="1" t="s">
        <v>654</v>
      </c>
      <c r="C8" s="22" t="s">
        <v>5451</v>
      </c>
      <c r="E8" s="23" t="s">
        <v>217</v>
      </c>
      <c r="L8" s="24">
        <f>L9+L22+L79+L100+L181+L198+L215+L220+L309+L318</f>
        <v>0</v>
      </c>
      <c r="M8" s="24">
        <f>M9+M22+M79+M100+M181+M198+M215+M220+M309+M318</f>
        <v>0</v>
      </c>
      <c r="N8" s="25"/>
    </row>
    <row r="9">
      <c r="A9" s="1" t="s">
        <v>656</v>
      </c>
      <c r="C9" s="22" t="s">
        <v>657</v>
      </c>
      <c r="E9" s="23" t="s">
        <v>658</v>
      </c>
      <c r="L9" s="24">
        <f>SUMIFS(L10:L21,A10:A21,"P")</f>
        <v>0</v>
      </c>
      <c r="M9" s="24">
        <f>SUMIFS(M10:M21,A10:A21,"P")</f>
        <v>0</v>
      </c>
      <c r="N9" s="25"/>
    </row>
    <row r="10">
      <c r="A10" s="1" t="s">
        <v>659</v>
      </c>
      <c r="B10" s="1">
        <v>1</v>
      </c>
      <c r="C10" s="26" t="s">
        <v>5280</v>
      </c>
      <c r="D10" t="s">
        <v>661</v>
      </c>
      <c r="E10" s="27" t="s">
        <v>5281</v>
      </c>
      <c r="F10" s="28" t="s">
        <v>677</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5452</v>
      </c>
    </row>
    <row r="13" ht="38.25">
      <c r="A13" s="1" t="s">
        <v>666</v>
      </c>
      <c r="E13" s="27" t="s">
        <v>5283</v>
      </c>
    </row>
    <row r="14">
      <c r="A14" s="1" t="s">
        <v>659</v>
      </c>
      <c r="B14" s="1">
        <v>2</v>
      </c>
      <c r="C14" s="26" t="s">
        <v>5284</v>
      </c>
      <c r="D14" t="s">
        <v>661</v>
      </c>
      <c r="E14" s="27" t="s">
        <v>5285</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5452</v>
      </c>
    </row>
    <row r="17" ht="38.25">
      <c r="A17" s="1" t="s">
        <v>666</v>
      </c>
      <c r="E17" s="27" t="s">
        <v>5286</v>
      </c>
    </row>
    <row r="18">
      <c r="A18" s="1" t="s">
        <v>659</v>
      </c>
      <c r="B18" s="1">
        <v>3</v>
      </c>
      <c r="C18" s="26" t="s">
        <v>3440</v>
      </c>
      <c r="D18" t="s">
        <v>661</v>
      </c>
      <c r="E18" s="27" t="s">
        <v>3441</v>
      </c>
      <c r="F18" s="28" t="s">
        <v>663</v>
      </c>
      <c r="G18" s="29">
        <v>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5452</v>
      </c>
    </row>
    <row r="21" ht="76.5">
      <c r="A21" s="1" t="s">
        <v>666</v>
      </c>
      <c r="E21" s="27" t="s">
        <v>5369</v>
      </c>
    </row>
    <row r="22">
      <c r="A22" s="1" t="s">
        <v>656</v>
      </c>
      <c r="C22" s="22" t="s">
        <v>4504</v>
      </c>
      <c r="E22" s="23" t="s">
        <v>4058</v>
      </c>
      <c r="L22" s="24">
        <f>SUMIFS(L23:L78,A23:A78,"P")</f>
        <v>0</v>
      </c>
      <c r="M22" s="24">
        <f>SUMIFS(M23:M78,A23:A78,"P")</f>
        <v>0</v>
      </c>
      <c r="N22" s="25"/>
    </row>
    <row r="23">
      <c r="A23" s="1" t="s">
        <v>659</v>
      </c>
      <c r="B23" s="1">
        <v>4</v>
      </c>
      <c r="C23" s="26" t="s">
        <v>5370</v>
      </c>
      <c r="D23" t="s">
        <v>661</v>
      </c>
      <c r="E23" s="27" t="s">
        <v>5371</v>
      </c>
      <c r="F23" s="28" t="s">
        <v>683</v>
      </c>
      <c r="G23" s="29">
        <v>4</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5453</v>
      </c>
    </row>
    <row r="26" ht="51">
      <c r="A26" s="1" t="s">
        <v>666</v>
      </c>
      <c r="E26" s="27" t="s">
        <v>4670</v>
      </c>
    </row>
    <row r="27" ht="25.5">
      <c r="A27" s="1" t="s">
        <v>659</v>
      </c>
      <c r="B27" s="1">
        <v>5</v>
      </c>
      <c r="C27" s="26" t="s">
        <v>1579</v>
      </c>
      <c r="D27" t="s">
        <v>661</v>
      </c>
      <c r="E27" s="27" t="s">
        <v>1580</v>
      </c>
      <c r="F27" s="28" t="s">
        <v>670</v>
      </c>
      <c r="G27" s="29">
        <v>4</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5453</v>
      </c>
    </row>
    <row r="30" ht="51">
      <c r="A30" s="1" t="s">
        <v>666</v>
      </c>
      <c r="E30" s="27" t="s">
        <v>5373</v>
      </c>
    </row>
    <row r="31" ht="25.5">
      <c r="A31" s="1" t="s">
        <v>659</v>
      </c>
      <c r="B31" s="1">
        <v>6</v>
      </c>
      <c r="C31" s="26" t="s">
        <v>5374</v>
      </c>
      <c r="D31" t="s">
        <v>661</v>
      </c>
      <c r="E31" s="27" t="s">
        <v>5375</v>
      </c>
      <c r="F31" s="28" t="s">
        <v>670</v>
      </c>
      <c r="G31" s="29">
        <v>20</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5453</v>
      </c>
    </row>
    <row r="34" ht="38.25">
      <c r="A34" s="1" t="s">
        <v>666</v>
      </c>
      <c r="E34" s="27" t="s">
        <v>4802</v>
      </c>
    </row>
    <row r="35" ht="25.5">
      <c r="A35" s="1" t="s">
        <v>659</v>
      </c>
      <c r="B35" s="1">
        <v>7</v>
      </c>
      <c r="C35" s="26" t="s">
        <v>3335</v>
      </c>
      <c r="D35" t="s">
        <v>661</v>
      </c>
      <c r="E35" s="27" t="s">
        <v>3336</v>
      </c>
      <c r="F35" s="28" t="s">
        <v>670</v>
      </c>
      <c r="G35" s="29">
        <v>90</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5453</v>
      </c>
    </row>
    <row r="38" ht="38.25">
      <c r="A38" s="1" t="s">
        <v>666</v>
      </c>
      <c r="E38" s="27" t="s">
        <v>4802</v>
      </c>
    </row>
    <row r="39" ht="25.5">
      <c r="A39" s="1" t="s">
        <v>659</v>
      </c>
      <c r="B39" s="1">
        <v>8</v>
      </c>
      <c r="C39" s="26" t="s">
        <v>1586</v>
      </c>
      <c r="D39" t="s">
        <v>661</v>
      </c>
      <c r="E39" s="27" t="s">
        <v>1587</v>
      </c>
      <c r="F39" s="28" t="s">
        <v>670</v>
      </c>
      <c r="G39" s="29">
        <v>20</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5453</v>
      </c>
    </row>
    <row r="42" ht="25.5">
      <c r="A42" s="1" t="s">
        <v>666</v>
      </c>
      <c r="E42" s="27" t="s">
        <v>4209</v>
      </c>
    </row>
    <row r="43" ht="25.5">
      <c r="A43" s="1" t="s">
        <v>659</v>
      </c>
      <c r="B43" s="1">
        <v>9</v>
      </c>
      <c r="C43" s="26" t="s">
        <v>3340</v>
      </c>
      <c r="D43" t="s">
        <v>661</v>
      </c>
      <c r="E43" s="27" t="s">
        <v>3341</v>
      </c>
      <c r="F43" s="28" t="s">
        <v>670</v>
      </c>
      <c r="G43" s="29">
        <v>20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5453</v>
      </c>
    </row>
    <row r="46" ht="25.5">
      <c r="A46" s="1" t="s">
        <v>666</v>
      </c>
      <c r="E46" s="27" t="s">
        <v>4209</v>
      </c>
    </row>
    <row r="47">
      <c r="A47" s="1" t="s">
        <v>659</v>
      </c>
      <c r="B47" s="1">
        <v>10</v>
      </c>
      <c r="C47" s="26" t="s">
        <v>2852</v>
      </c>
      <c r="D47" t="s">
        <v>661</v>
      </c>
      <c r="E47" s="27" t="s">
        <v>2853</v>
      </c>
      <c r="F47" s="28" t="s">
        <v>670</v>
      </c>
      <c r="G47" s="29">
        <v>20</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5453</v>
      </c>
    </row>
    <row r="50" ht="25.5">
      <c r="A50" s="1" t="s">
        <v>666</v>
      </c>
      <c r="E50" s="27" t="s">
        <v>4209</v>
      </c>
    </row>
    <row r="51">
      <c r="A51" s="1" t="s">
        <v>659</v>
      </c>
      <c r="B51" s="1">
        <v>11</v>
      </c>
      <c r="C51" s="26" t="s">
        <v>5018</v>
      </c>
      <c r="D51" t="s">
        <v>661</v>
      </c>
      <c r="E51" s="27" t="s">
        <v>5019</v>
      </c>
      <c r="F51" s="28" t="s">
        <v>670</v>
      </c>
      <c r="G51" s="29">
        <v>20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5453</v>
      </c>
    </row>
    <row r="54" ht="25.5">
      <c r="A54" s="1" t="s">
        <v>666</v>
      </c>
      <c r="E54" s="27" t="s">
        <v>4209</v>
      </c>
    </row>
    <row r="55">
      <c r="A55" s="1" t="s">
        <v>659</v>
      </c>
      <c r="B55" s="1">
        <v>12</v>
      </c>
      <c r="C55" s="26" t="s">
        <v>4808</v>
      </c>
      <c r="D55" t="s">
        <v>661</v>
      </c>
      <c r="E55" s="27" t="s">
        <v>4809</v>
      </c>
      <c r="F55" s="28" t="s">
        <v>683</v>
      </c>
      <c r="G55" s="29">
        <v>60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5453</v>
      </c>
    </row>
    <row r="58" ht="25.5">
      <c r="A58" s="1" t="s">
        <v>666</v>
      </c>
      <c r="E58" s="27" t="s">
        <v>4209</v>
      </c>
    </row>
    <row r="59">
      <c r="A59" s="1" t="s">
        <v>659</v>
      </c>
      <c r="B59" s="1">
        <v>13</v>
      </c>
      <c r="C59" s="26" t="s">
        <v>1845</v>
      </c>
      <c r="D59" t="s">
        <v>661</v>
      </c>
      <c r="E59" s="27" t="s">
        <v>1846</v>
      </c>
      <c r="F59" s="28" t="s">
        <v>683</v>
      </c>
      <c r="G59" s="29">
        <v>50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5453</v>
      </c>
    </row>
    <row r="62" ht="38.25">
      <c r="A62" s="1" t="s">
        <v>666</v>
      </c>
      <c r="E62" s="27" t="s">
        <v>5293</v>
      </c>
    </row>
    <row r="63" ht="25.5">
      <c r="A63" s="1" t="s">
        <v>659</v>
      </c>
      <c r="B63" s="1">
        <v>14</v>
      </c>
      <c r="C63" s="26" t="s">
        <v>1590</v>
      </c>
      <c r="D63" t="s">
        <v>661</v>
      </c>
      <c r="E63" s="27" t="s">
        <v>1591</v>
      </c>
      <c r="F63" s="28" t="s">
        <v>683</v>
      </c>
      <c r="G63" s="29">
        <v>37</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5453</v>
      </c>
    </row>
    <row r="66" ht="38.25">
      <c r="A66" s="1" t="s">
        <v>666</v>
      </c>
      <c r="E66" s="27" t="s">
        <v>967</v>
      </c>
    </row>
    <row r="67" ht="25.5">
      <c r="A67" s="1" t="s">
        <v>659</v>
      </c>
      <c r="B67" s="1">
        <v>15</v>
      </c>
      <c r="C67" s="26" t="s">
        <v>1901</v>
      </c>
      <c r="D67" t="s">
        <v>661</v>
      </c>
      <c r="E67" s="27" t="s">
        <v>1902</v>
      </c>
      <c r="F67" s="28" t="s">
        <v>683</v>
      </c>
      <c r="G67" s="29">
        <v>15</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5453</v>
      </c>
    </row>
    <row r="70" ht="38.25">
      <c r="A70" s="1" t="s">
        <v>666</v>
      </c>
      <c r="E70" s="27" t="s">
        <v>967</v>
      </c>
    </row>
    <row r="71" ht="25.5">
      <c r="A71" s="1" t="s">
        <v>659</v>
      </c>
      <c r="B71" s="1">
        <v>16</v>
      </c>
      <c r="C71" s="26" t="s">
        <v>1592</v>
      </c>
      <c r="D71" t="s">
        <v>661</v>
      </c>
      <c r="E71" s="27" t="s">
        <v>1593</v>
      </c>
      <c r="F71" s="28" t="s">
        <v>683</v>
      </c>
      <c r="G71" s="29">
        <v>27</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5453</v>
      </c>
    </row>
    <row r="74" ht="38.25">
      <c r="A74" s="1" t="s">
        <v>666</v>
      </c>
      <c r="E74" s="27" t="s">
        <v>693</v>
      </c>
    </row>
    <row r="75" ht="25.5">
      <c r="A75" s="1" t="s">
        <v>659</v>
      </c>
      <c r="B75" s="1">
        <v>17</v>
      </c>
      <c r="C75" s="26" t="s">
        <v>4328</v>
      </c>
      <c r="D75" t="s">
        <v>661</v>
      </c>
      <c r="E75" s="27" t="s">
        <v>4329</v>
      </c>
      <c r="F75" s="28" t="s">
        <v>2705</v>
      </c>
      <c r="G75" s="29">
        <v>300</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5453</v>
      </c>
    </row>
    <row r="78" ht="51">
      <c r="A78" s="1" t="s">
        <v>666</v>
      </c>
      <c r="E78" s="27" t="s">
        <v>4670</v>
      </c>
    </row>
    <row r="79">
      <c r="A79" s="1" t="s">
        <v>656</v>
      </c>
      <c r="C79" s="22" t="s">
        <v>4065</v>
      </c>
      <c r="E79" s="23" t="s">
        <v>4066</v>
      </c>
      <c r="L79" s="24">
        <f>SUMIFS(L80:L99,A80:A99,"P")</f>
        <v>0</v>
      </c>
      <c r="M79" s="24">
        <f>SUMIFS(M80:M99,A80:A99,"P")</f>
        <v>0</v>
      </c>
      <c r="N79" s="25"/>
    </row>
    <row r="80">
      <c r="A80" s="1" t="s">
        <v>659</v>
      </c>
      <c r="B80" s="1">
        <v>18</v>
      </c>
      <c r="C80" s="26" t="s">
        <v>4940</v>
      </c>
      <c r="D80" t="s">
        <v>661</v>
      </c>
      <c r="E80" s="27" t="s">
        <v>4941</v>
      </c>
      <c r="F80" s="28" t="s">
        <v>670</v>
      </c>
      <c r="G80" s="29">
        <v>85</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5453</v>
      </c>
    </row>
    <row r="83" ht="38.25">
      <c r="A83" s="1" t="s">
        <v>666</v>
      </c>
      <c r="E83" s="27" t="s">
        <v>4839</v>
      </c>
    </row>
    <row r="84">
      <c r="A84" s="1" t="s">
        <v>659</v>
      </c>
      <c r="B84" s="1">
        <v>19</v>
      </c>
      <c r="C84" s="26" t="s">
        <v>3136</v>
      </c>
      <c r="D84" t="s">
        <v>661</v>
      </c>
      <c r="E84" s="27" t="s">
        <v>3137</v>
      </c>
      <c r="F84" s="28" t="s">
        <v>683</v>
      </c>
      <c r="G84" s="29">
        <v>4</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5453</v>
      </c>
    </row>
    <row r="87" ht="25.5">
      <c r="A87" s="1" t="s">
        <v>666</v>
      </c>
      <c r="E87" s="27" t="s">
        <v>4558</v>
      </c>
    </row>
    <row r="88">
      <c r="A88" s="1" t="s">
        <v>659</v>
      </c>
      <c r="B88" s="1">
        <v>20</v>
      </c>
      <c r="C88" s="26" t="s">
        <v>3352</v>
      </c>
      <c r="D88" t="s">
        <v>661</v>
      </c>
      <c r="E88" s="27" t="s">
        <v>3353</v>
      </c>
      <c r="F88" s="28" t="s">
        <v>683</v>
      </c>
      <c r="G88" s="29">
        <v>50</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5453</v>
      </c>
    </row>
    <row r="91" ht="25.5">
      <c r="A91" s="1" t="s">
        <v>666</v>
      </c>
      <c r="E91" s="27" t="s">
        <v>4840</v>
      </c>
    </row>
    <row r="92">
      <c r="A92" s="1" t="s">
        <v>659</v>
      </c>
      <c r="B92" s="1">
        <v>21</v>
      </c>
      <c r="C92" s="26" t="s">
        <v>3356</v>
      </c>
      <c r="D92" t="s">
        <v>661</v>
      </c>
      <c r="E92" s="27" t="s">
        <v>3357</v>
      </c>
      <c r="F92" s="28" t="s">
        <v>683</v>
      </c>
      <c r="G92" s="29">
        <v>30</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5453</v>
      </c>
    </row>
    <row r="95" ht="38.25">
      <c r="A95" s="1" t="s">
        <v>666</v>
      </c>
      <c r="E95" s="27" t="s">
        <v>4221</v>
      </c>
    </row>
    <row r="96">
      <c r="A96" s="1" t="s">
        <v>659</v>
      </c>
      <c r="B96" s="1">
        <v>22</v>
      </c>
      <c r="C96" s="26" t="s">
        <v>4222</v>
      </c>
      <c r="D96" t="s">
        <v>661</v>
      </c>
      <c r="E96" s="27" t="s">
        <v>4223</v>
      </c>
      <c r="F96" s="28" t="s">
        <v>683</v>
      </c>
      <c r="G96" s="29">
        <v>50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5453</v>
      </c>
    </row>
    <row r="99" ht="38.25">
      <c r="A99" s="1" t="s">
        <v>666</v>
      </c>
      <c r="E99" s="27" t="s">
        <v>4224</v>
      </c>
    </row>
    <row r="100">
      <c r="A100" s="1" t="s">
        <v>656</v>
      </c>
      <c r="C100" s="22" t="s">
        <v>4507</v>
      </c>
      <c r="E100" s="23" t="s">
        <v>4226</v>
      </c>
      <c r="L100" s="24">
        <f>SUMIFS(L101:L180,A101:A180,"P")</f>
        <v>0</v>
      </c>
      <c r="M100" s="24">
        <f>SUMIFS(M101:M180,A101:A180,"P")</f>
        <v>0</v>
      </c>
      <c r="N100" s="25"/>
    </row>
    <row r="101">
      <c r="A101" s="1" t="s">
        <v>659</v>
      </c>
      <c r="B101" s="1">
        <v>23</v>
      </c>
      <c r="C101" s="26" t="s">
        <v>4844</v>
      </c>
      <c r="D101" t="s">
        <v>661</v>
      </c>
      <c r="E101" s="27" t="s">
        <v>4845</v>
      </c>
      <c r="F101" s="28" t="s">
        <v>670</v>
      </c>
      <c r="G101" s="29">
        <v>90</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4948</v>
      </c>
    </row>
    <row r="104" ht="38.25">
      <c r="A104" s="1" t="s">
        <v>666</v>
      </c>
      <c r="E104" s="27" t="s">
        <v>4228</v>
      </c>
    </row>
    <row r="105" ht="25.5">
      <c r="A105" s="1" t="s">
        <v>659</v>
      </c>
      <c r="B105" s="1">
        <v>24</v>
      </c>
      <c r="C105" s="26" t="s">
        <v>5399</v>
      </c>
      <c r="D105" t="s">
        <v>661</v>
      </c>
      <c r="E105" s="27" t="s">
        <v>5400</v>
      </c>
      <c r="F105" s="28" t="s">
        <v>683</v>
      </c>
      <c r="G105" s="29">
        <v>6</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4948</v>
      </c>
    </row>
    <row r="108" ht="38.25">
      <c r="A108" s="1" t="s">
        <v>666</v>
      </c>
      <c r="E108" s="27" t="s">
        <v>4233</v>
      </c>
    </row>
    <row r="109" ht="38.25">
      <c r="A109" s="1" t="s">
        <v>659</v>
      </c>
      <c r="B109" s="1">
        <v>25</v>
      </c>
      <c r="C109" s="26" t="s">
        <v>5401</v>
      </c>
      <c r="D109" t="s">
        <v>661</v>
      </c>
      <c r="E109" s="27" t="s">
        <v>5402</v>
      </c>
      <c r="F109" s="28" t="s">
        <v>683</v>
      </c>
      <c r="G109" s="29">
        <v>2</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c r="A111" s="1" t="s">
        <v>665</v>
      </c>
      <c r="E111" s="33" t="s">
        <v>4948</v>
      </c>
    </row>
    <row r="112" ht="38.25">
      <c r="A112" s="1" t="s">
        <v>666</v>
      </c>
      <c r="E112" s="27" t="s">
        <v>4233</v>
      </c>
    </row>
    <row r="113" ht="25.5">
      <c r="A113" s="1" t="s">
        <v>659</v>
      </c>
      <c r="B113" s="1">
        <v>26</v>
      </c>
      <c r="C113" s="26" t="s">
        <v>3359</v>
      </c>
      <c r="D113" t="s">
        <v>661</v>
      </c>
      <c r="E113" s="27" t="s">
        <v>3360</v>
      </c>
      <c r="F113" s="28" t="s">
        <v>670</v>
      </c>
      <c r="G113" s="29">
        <v>40</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c r="A115" s="1" t="s">
        <v>665</v>
      </c>
      <c r="E115" s="33" t="s">
        <v>4948</v>
      </c>
    </row>
    <row r="116" ht="38.25">
      <c r="A116" s="1" t="s">
        <v>666</v>
      </c>
      <c r="E116" s="27" t="s">
        <v>4228</v>
      </c>
    </row>
    <row r="117" ht="25.5">
      <c r="A117" s="1" t="s">
        <v>659</v>
      </c>
      <c r="B117" s="1">
        <v>27</v>
      </c>
      <c r="C117" s="26" t="s">
        <v>5403</v>
      </c>
      <c r="D117" t="s">
        <v>661</v>
      </c>
      <c r="E117" s="27" t="s">
        <v>5404</v>
      </c>
      <c r="F117" s="28" t="s">
        <v>670</v>
      </c>
      <c r="G117" s="29">
        <v>320</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4948</v>
      </c>
    </row>
    <row r="120" ht="38.25">
      <c r="A120" s="1" t="s">
        <v>666</v>
      </c>
      <c r="E120" s="27" t="s">
        <v>4228</v>
      </c>
    </row>
    <row r="121">
      <c r="A121" s="1" t="s">
        <v>659</v>
      </c>
      <c r="B121" s="1">
        <v>28</v>
      </c>
      <c r="C121" s="26" t="s">
        <v>1227</v>
      </c>
      <c r="D121" t="s">
        <v>661</v>
      </c>
      <c r="E121" s="27" t="s">
        <v>1228</v>
      </c>
      <c r="F121" s="28" t="s">
        <v>670</v>
      </c>
      <c r="G121" s="29">
        <v>50</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c r="A123" s="1" t="s">
        <v>665</v>
      </c>
      <c r="E123" s="33" t="s">
        <v>4948</v>
      </c>
    </row>
    <row r="124" ht="38.25">
      <c r="A124" s="1" t="s">
        <v>666</v>
      </c>
      <c r="E124" s="27" t="s">
        <v>4228</v>
      </c>
    </row>
    <row r="125">
      <c r="A125" s="1" t="s">
        <v>659</v>
      </c>
      <c r="B125" s="1">
        <v>29</v>
      </c>
      <c r="C125" s="26" t="s">
        <v>968</v>
      </c>
      <c r="D125" t="s">
        <v>661</v>
      </c>
      <c r="E125" s="27" t="s">
        <v>969</v>
      </c>
      <c r="F125" s="28" t="s">
        <v>670</v>
      </c>
      <c r="G125" s="29">
        <v>140</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c r="A127" s="1" t="s">
        <v>665</v>
      </c>
      <c r="E127" s="33" t="s">
        <v>4948</v>
      </c>
    </row>
    <row r="128" ht="38.25">
      <c r="A128" s="1" t="s">
        <v>666</v>
      </c>
      <c r="E128" s="27" t="s">
        <v>4228</v>
      </c>
    </row>
    <row r="129">
      <c r="A129" s="1" t="s">
        <v>659</v>
      </c>
      <c r="B129" s="1">
        <v>30</v>
      </c>
      <c r="C129" s="26" t="s">
        <v>5309</v>
      </c>
      <c r="D129" t="s">
        <v>661</v>
      </c>
      <c r="E129" s="27" t="s">
        <v>5310</v>
      </c>
      <c r="F129" s="28" t="s">
        <v>670</v>
      </c>
      <c r="G129" s="29">
        <v>40</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c r="A131" s="1" t="s">
        <v>665</v>
      </c>
      <c r="E131" s="33" t="s">
        <v>4948</v>
      </c>
    </row>
    <row r="132" ht="38.25">
      <c r="A132" s="1" t="s">
        <v>666</v>
      </c>
      <c r="E132" s="27" t="s">
        <v>4228</v>
      </c>
    </row>
    <row r="133">
      <c r="A133" s="1" t="s">
        <v>659</v>
      </c>
      <c r="B133" s="1">
        <v>31</v>
      </c>
      <c r="C133" s="26" t="s">
        <v>971</v>
      </c>
      <c r="D133" t="s">
        <v>661</v>
      </c>
      <c r="E133" s="27" t="s">
        <v>972</v>
      </c>
      <c r="F133" s="28" t="s">
        <v>670</v>
      </c>
      <c r="G133" s="29">
        <v>20</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c r="A135" s="1" t="s">
        <v>665</v>
      </c>
      <c r="E135" s="33" t="s">
        <v>4948</v>
      </c>
    </row>
    <row r="136" ht="38.25">
      <c r="A136" s="1" t="s">
        <v>666</v>
      </c>
      <c r="E136" s="27" t="s">
        <v>4228</v>
      </c>
    </row>
    <row r="137">
      <c r="A137" s="1" t="s">
        <v>659</v>
      </c>
      <c r="B137" s="1">
        <v>32</v>
      </c>
      <c r="C137" s="26" t="s">
        <v>4071</v>
      </c>
      <c r="D137" t="s">
        <v>661</v>
      </c>
      <c r="E137" s="27" t="s">
        <v>5407</v>
      </c>
      <c r="F137" s="28" t="s">
        <v>670</v>
      </c>
      <c r="G137" s="29">
        <v>45</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4948</v>
      </c>
    </row>
    <row r="140" ht="51">
      <c r="A140" s="1" t="s">
        <v>666</v>
      </c>
      <c r="E140" s="27" t="s">
        <v>4073</v>
      </c>
    </row>
    <row r="141">
      <c r="A141" s="1" t="s">
        <v>659</v>
      </c>
      <c r="B141" s="1">
        <v>33</v>
      </c>
      <c r="C141" s="26" t="s">
        <v>4076</v>
      </c>
      <c r="D141" t="s">
        <v>661</v>
      </c>
      <c r="E141" s="27" t="s">
        <v>4077</v>
      </c>
      <c r="F141" s="28" t="s">
        <v>683</v>
      </c>
      <c r="G141" s="29">
        <v>4</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4948</v>
      </c>
    </row>
    <row r="144" ht="38.25">
      <c r="A144" s="1" t="s">
        <v>666</v>
      </c>
      <c r="E144" s="27" t="s">
        <v>4078</v>
      </c>
    </row>
    <row r="145">
      <c r="A145" s="1" t="s">
        <v>659</v>
      </c>
      <c r="B145" s="1">
        <v>34</v>
      </c>
      <c r="C145" s="26" t="s">
        <v>4850</v>
      </c>
      <c r="D145" t="s">
        <v>661</v>
      </c>
      <c r="E145" s="27" t="s">
        <v>4851</v>
      </c>
      <c r="F145" s="28" t="s">
        <v>670</v>
      </c>
      <c r="G145" s="29">
        <v>45</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4948</v>
      </c>
    </row>
    <row r="148" ht="63.75">
      <c r="A148" s="1" t="s">
        <v>666</v>
      </c>
      <c r="E148" s="27" t="s">
        <v>4852</v>
      </c>
    </row>
    <row r="149">
      <c r="A149" s="1" t="s">
        <v>659</v>
      </c>
      <c r="B149" s="1">
        <v>35</v>
      </c>
      <c r="C149" s="26" t="s">
        <v>4082</v>
      </c>
      <c r="D149" t="s">
        <v>661</v>
      </c>
      <c r="E149" s="27" t="s">
        <v>4083</v>
      </c>
      <c r="F149" s="28" t="s">
        <v>670</v>
      </c>
      <c r="G149" s="29">
        <v>10</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4948</v>
      </c>
    </row>
    <row r="152" ht="38.25">
      <c r="A152" s="1" t="s">
        <v>666</v>
      </c>
      <c r="E152" s="27" t="s">
        <v>4081</v>
      </c>
    </row>
    <row r="153">
      <c r="A153" s="1" t="s">
        <v>659</v>
      </c>
      <c r="B153" s="1">
        <v>36</v>
      </c>
      <c r="C153" s="26" t="s">
        <v>4024</v>
      </c>
      <c r="D153" t="s">
        <v>661</v>
      </c>
      <c r="E153" s="27" t="s">
        <v>4025</v>
      </c>
      <c r="F153" s="28" t="s">
        <v>670</v>
      </c>
      <c r="G153" s="29">
        <v>45</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4948</v>
      </c>
    </row>
    <row r="156" ht="38.25">
      <c r="A156" s="1" t="s">
        <v>666</v>
      </c>
      <c r="E156" s="27" t="s">
        <v>4081</v>
      </c>
    </row>
    <row r="157">
      <c r="A157" s="1" t="s">
        <v>659</v>
      </c>
      <c r="B157" s="1">
        <v>37</v>
      </c>
      <c r="C157" s="26" t="s">
        <v>4084</v>
      </c>
      <c r="D157" t="s">
        <v>661</v>
      </c>
      <c r="E157" s="27" t="s">
        <v>4315</v>
      </c>
      <c r="F157" s="28" t="s">
        <v>670</v>
      </c>
      <c r="G157" s="29">
        <v>30</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4948</v>
      </c>
    </row>
    <row r="160" ht="38.25">
      <c r="A160" s="1" t="s">
        <v>666</v>
      </c>
      <c r="E160" s="27" t="s">
        <v>4081</v>
      </c>
    </row>
    <row r="161" ht="25.5">
      <c r="A161" s="1" t="s">
        <v>659</v>
      </c>
      <c r="B161" s="1">
        <v>38</v>
      </c>
      <c r="C161" s="26" t="s">
        <v>5408</v>
      </c>
      <c r="D161" t="s">
        <v>661</v>
      </c>
      <c r="E161" s="27" t="s">
        <v>5409</v>
      </c>
      <c r="F161" s="28" t="s">
        <v>683</v>
      </c>
      <c r="G161" s="29">
        <v>32</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4948</v>
      </c>
    </row>
    <row r="164" ht="38.25">
      <c r="A164" s="1" t="s">
        <v>666</v>
      </c>
      <c r="E164" s="27" t="s">
        <v>4233</v>
      </c>
    </row>
    <row r="165" ht="25.5">
      <c r="A165" s="1" t="s">
        <v>659</v>
      </c>
      <c r="B165" s="1">
        <v>39</v>
      </c>
      <c r="C165" s="26" t="s">
        <v>1376</v>
      </c>
      <c r="D165" t="s">
        <v>661</v>
      </c>
      <c r="E165" s="27" t="s">
        <v>1377</v>
      </c>
      <c r="F165" s="28" t="s">
        <v>683</v>
      </c>
      <c r="G165" s="29">
        <v>16</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4948</v>
      </c>
    </row>
    <row r="168" ht="38.25">
      <c r="A168" s="1" t="s">
        <v>666</v>
      </c>
      <c r="E168" s="27" t="s">
        <v>4233</v>
      </c>
    </row>
    <row r="169" ht="25.5">
      <c r="A169" s="1" t="s">
        <v>659</v>
      </c>
      <c r="B169" s="1">
        <v>40</v>
      </c>
      <c r="C169" s="26" t="s">
        <v>975</v>
      </c>
      <c r="D169" t="s">
        <v>661</v>
      </c>
      <c r="E169" s="27" t="s">
        <v>976</v>
      </c>
      <c r="F169" s="28" t="s">
        <v>683</v>
      </c>
      <c r="G169" s="29">
        <v>26</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4948</v>
      </c>
    </row>
    <row r="172" ht="38.25">
      <c r="A172" s="1" t="s">
        <v>666</v>
      </c>
      <c r="E172" s="27" t="s">
        <v>4233</v>
      </c>
    </row>
    <row r="173">
      <c r="A173" s="1" t="s">
        <v>659</v>
      </c>
      <c r="B173" s="1">
        <v>41</v>
      </c>
      <c r="C173" s="26" t="s">
        <v>4029</v>
      </c>
      <c r="D173" t="s">
        <v>661</v>
      </c>
      <c r="E173" s="27" t="s">
        <v>4030</v>
      </c>
      <c r="F173" s="28" t="s">
        <v>683</v>
      </c>
      <c r="G173" s="29">
        <v>75</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4948</v>
      </c>
    </row>
    <row r="176" ht="25.5">
      <c r="A176" s="1" t="s">
        <v>666</v>
      </c>
      <c r="E176" s="27" t="s">
        <v>4236</v>
      </c>
    </row>
    <row r="177">
      <c r="A177" s="1" t="s">
        <v>659</v>
      </c>
      <c r="B177" s="1">
        <v>42</v>
      </c>
      <c r="C177" s="26" t="s">
        <v>5318</v>
      </c>
      <c r="D177" t="s">
        <v>661</v>
      </c>
      <c r="E177" s="27" t="s">
        <v>5319</v>
      </c>
      <c r="F177" s="28" t="s">
        <v>683</v>
      </c>
      <c r="G177" s="29">
        <v>15</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4948</v>
      </c>
    </row>
    <row r="180" ht="25.5">
      <c r="A180" s="1" t="s">
        <v>666</v>
      </c>
      <c r="E180" s="27" t="s">
        <v>4236</v>
      </c>
    </row>
    <row r="181">
      <c r="A181" s="1" t="s">
        <v>656</v>
      </c>
      <c r="C181" s="22" t="s">
        <v>4096</v>
      </c>
      <c r="E181" s="23" t="s">
        <v>4097</v>
      </c>
      <c r="L181" s="24">
        <f>SUMIFS(L182:L197,A182:A197,"P")</f>
        <v>0</v>
      </c>
      <c r="M181" s="24">
        <f>SUMIFS(M182:M197,A182:A197,"P")</f>
        <v>0</v>
      </c>
      <c r="N181" s="25"/>
    </row>
    <row r="182">
      <c r="A182" s="1" t="s">
        <v>659</v>
      </c>
      <c r="B182" s="1">
        <v>43</v>
      </c>
      <c r="C182" s="26" t="s">
        <v>5324</v>
      </c>
      <c r="D182" t="s">
        <v>661</v>
      </c>
      <c r="E182" s="27" t="s">
        <v>5325</v>
      </c>
      <c r="F182" s="28" t="s">
        <v>683</v>
      </c>
      <c r="G182" s="29">
        <v>1</v>
      </c>
      <c r="H182" s="28">
        <v>0</v>
      </c>
      <c r="I182" s="30">
        <f>ROUND(G182*H182,P4)</f>
        <v>0</v>
      </c>
      <c r="L182" s="31">
        <v>0</v>
      </c>
      <c r="M182" s="24">
        <f>ROUND(G182*L182,P4)</f>
        <v>0</v>
      </c>
      <c r="N182" s="25" t="s">
        <v>4516</v>
      </c>
      <c r="O182" s="32">
        <f>M182*AA182</f>
        <v>0</v>
      </c>
      <c r="P182" s="1">
        <v>3</v>
      </c>
      <c r="AA182" s="1">
        <f>IF(P182=1,$O$3,IF(P182=2,$O$4,$O$5))</f>
        <v>0</v>
      </c>
    </row>
    <row r="183">
      <c r="A183" s="1" t="s">
        <v>664</v>
      </c>
      <c r="E183" s="27" t="s">
        <v>661</v>
      </c>
    </row>
    <row r="184">
      <c r="A184" s="1" t="s">
        <v>665</v>
      </c>
      <c r="E184" s="33" t="s">
        <v>5378</v>
      </c>
    </row>
    <row r="185" ht="140.25">
      <c r="A185" s="1" t="s">
        <v>666</v>
      </c>
      <c r="E185" s="27" t="s">
        <v>5379</v>
      </c>
    </row>
    <row r="186">
      <c r="A186" s="1" t="s">
        <v>659</v>
      </c>
      <c r="B186" s="1">
        <v>44</v>
      </c>
      <c r="C186" s="26" t="s">
        <v>5337</v>
      </c>
      <c r="D186" t="s">
        <v>661</v>
      </c>
      <c r="E186" s="27" t="s">
        <v>5338</v>
      </c>
      <c r="F186" s="28" t="s">
        <v>683</v>
      </c>
      <c r="G186" s="29">
        <v>1</v>
      </c>
      <c r="H186" s="28">
        <v>0</v>
      </c>
      <c r="I186" s="30">
        <f>ROUND(G186*H186,P4)</f>
        <v>0</v>
      </c>
      <c r="L186" s="31">
        <v>0</v>
      </c>
      <c r="M186" s="24">
        <f>ROUND(G186*L186,P4)</f>
        <v>0</v>
      </c>
      <c r="N186" s="25" t="s">
        <v>4516</v>
      </c>
      <c r="O186" s="32">
        <f>M186*AA186</f>
        <v>0</v>
      </c>
      <c r="P186" s="1">
        <v>3</v>
      </c>
      <c r="AA186" s="1">
        <f>IF(P186=1,$O$3,IF(P186=2,$O$4,$O$5))</f>
        <v>0</v>
      </c>
    </row>
    <row r="187">
      <c r="A187" s="1" t="s">
        <v>664</v>
      </c>
      <c r="E187" s="27" t="s">
        <v>661</v>
      </c>
    </row>
    <row r="188">
      <c r="A188" s="1" t="s">
        <v>665</v>
      </c>
      <c r="E188" s="33" t="s">
        <v>5378</v>
      </c>
    </row>
    <row r="189" ht="140.25">
      <c r="A189" s="1" t="s">
        <v>666</v>
      </c>
      <c r="E189" s="27" t="s">
        <v>5379</v>
      </c>
    </row>
    <row r="190">
      <c r="A190" s="1" t="s">
        <v>659</v>
      </c>
      <c r="B190" s="1">
        <v>45</v>
      </c>
      <c r="C190" s="26" t="s">
        <v>5340</v>
      </c>
      <c r="D190" t="s">
        <v>661</v>
      </c>
      <c r="E190" s="27" t="s">
        <v>5454</v>
      </c>
      <c r="F190" s="28" t="s">
        <v>683</v>
      </c>
      <c r="G190" s="29">
        <v>1</v>
      </c>
      <c r="H190" s="28">
        <v>0</v>
      </c>
      <c r="I190" s="30">
        <f>ROUND(G190*H190,P4)</f>
        <v>0</v>
      </c>
      <c r="L190" s="31">
        <v>0</v>
      </c>
      <c r="M190" s="24">
        <f>ROUND(G190*L190,P4)</f>
        <v>0</v>
      </c>
      <c r="N190" s="25" t="s">
        <v>4516</v>
      </c>
      <c r="O190" s="32">
        <f>M190*AA190</f>
        <v>0</v>
      </c>
      <c r="P190" s="1">
        <v>3</v>
      </c>
      <c r="AA190" s="1">
        <f>IF(P190=1,$O$3,IF(P190=2,$O$4,$O$5))</f>
        <v>0</v>
      </c>
    </row>
    <row r="191">
      <c r="A191" s="1" t="s">
        <v>664</v>
      </c>
      <c r="E191" s="27" t="s">
        <v>661</v>
      </c>
    </row>
    <row r="192">
      <c r="A192" s="1" t="s">
        <v>665</v>
      </c>
      <c r="E192" s="33" t="s">
        <v>5378</v>
      </c>
    </row>
    <row r="193" ht="140.25">
      <c r="A193" s="1" t="s">
        <v>666</v>
      </c>
      <c r="E193" s="27" t="s">
        <v>5379</v>
      </c>
    </row>
    <row r="194">
      <c r="A194" s="1" t="s">
        <v>659</v>
      </c>
      <c r="B194" s="1">
        <v>46</v>
      </c>
      <c r="C194" s="26" t="s">
        <v>5343</v>
      </c>
      <c r="D194" t="s">
        <v>661</v>
      </c>
      <c r="E194" s="27" t="s">
        <v>5455</v>
      </c>
      <c r="F194" s="28" t="s">
        <v>683</v>
      </c>
      <c r="G194" s="29">
        <v>1</v>
      </c>
      <c r="H194" s="28">
        <v>0</v>
      </c>
      <c r="I194" s="30">
        <f>ROUND(G194*H194,P4)</f>
        <v>0</v>
      </c>
      <c r="L194" s="31">
        <v>0</v>
      </c>
      <c r="M194" s="24">
        <f>ROUND(G194*L194,P4)</f>
        <v>0</v>
      </c>
      <c r="N194" s="25" t="s">
        <v>4516</v>
      </c>
      <c r="O194" s="32">
        <f>M194*AA194</f>
        <v>0</v>
      </c>
      <c r="P194" s="1">
        <v>3</v>
      </c>
      <c r="AA194" s="1">
        <f>IF(P194=1,$O$3,IF(P194=2,$O$4,$O$5))</f>
        <v>0</v>
      </c>
    </row>
    <row r="195">
      <c r="A195" s="1" t="s">
        <v>664</v>
      </c>
      <c r="E195" s="27" t="s">
        <v>661</v>
      </c>
    </row>
    <row r="196">
      <c r="A196" s="1" t="s">
        <v>665</v>
      </c>
      <c r="E196" s="33" t="s">
        <v>5378</v>
      </c>
    </row>
    <row r="197" ht="140.25">
      <c r="A197" s="1" t="s">
        <v>666</v>
      </c>
      <c r="E197" s="27" t="s">
        <v>5379</v>
      </c>
    </row>
    <row r="198">
      <c r="A198" s="1" t="s">
        <v>656</v>
      </c>
      <c r="C198" s="22" t="s">
        <v>4596</v>
      </c>
      <c r="E198" s="23" t="s">
        <v>4597</v>
      </c>
      <c r="L198" s="24">
        <f>SUMIFS(L199:L214,A199:A214,"P")</f>
        <v>0</v>
      </c>
      <c r="M198" s="24">
        <f>SUMIFS(M199:M214,A199:A214,"P")</f>
        <v>0</v>
      </c>
      <c r="N198" s="25"/>
    </row>
    <row r="199" ht="25.5">
      <c r="A199" s="1" t="s">
        <v>659</v>
      </c>
      <c r="B199" s="1">
        <v>47</v>
      </c>
      <c r="C199" s="26" t="s">
        <v>5424</v>
      </c>
      <c r="D199" t="s">
        <v>661</v>
      </c>
      <c r="E199" s="27" t="s">
        <v>5425</v>
      </c>
      <c r="F199" s="28" t="s">
        <v>683</v>
      </c>
      <c r="G199" s="29">
        <v>2</v>
      </c>
      <c r="H199" s="28">
        <v>0</v>
      </c>
      <c r="I199" s="30">
        <f>ROUND(G199*H199,P4)</f>
        <v>0</v>
      </c>
      <c r="L199" s="31">
        <v>0</v>
      </c>
      <c r="M199" s="24">
        <f>ROUND(G199*L199,P4)</f>
        <v>0</v>
      </c>
      <c r="N199" s="25" t="s">
        <v>1345</v>
      </c>
      <c r="O199" s="32">
        <f>M199*AA199</f>
        <v>0</v>
      </c>
      <c r="P199" s="1">
        <v>3</v>
      </c>
      <c r="AA199" s="1">
        <f>IF(P199=1,$O$3,IF(P199=2,$O$4,$O$5))</f>
        <v>0</v>
      </c>
    </row>
    <row r="200">
      <c r="A200" s="1" t="s">
        <v>664</v>
      </c>
      <c r="E200" s="27" t="s">
        <v>661</v>
      </c>
    </row>
    <row r="201">
      <c r="A201" s="1" t="s">
        <v>665</v>
      </c>
      <c r="E201" s="33" t="s">
        <v>5378</v>
      </c>
    </row>
    <row r="202" ht="51">
      <c r="A202" s="1" t="s">
        <v>666</v>
      </c>
      <c r="E202" s="27" t="s">
        <v>4712</v>
      </c>
    </row>
    <row r="203" ht="25.5">
      <c r="A203" s="1" t="s">
        <v>659</v>
      </c>
      <c r="B203" s="1">
        <v>48</v>
      </c>
      <c r="C203" s="26" t="s">
        <v>4866</v>
      </c>
      <c r="D203" t="s">
        <v>661</v>
      </c>
      <c r="E203" s="27" t="s">
        <v>4867</v>
      </c>
      <c r="F203" s="28" t="s">
        <v>683</v>
      </c>
      <c r="G203" s="29">
        <v>8</v>
      </c>
      <c r="H203" s="28">
        <v>0</v>
      </c>
      <c r="I203" s="30">
        <f>ROUND(G203*H203,P4)</f>
        <v>0</v>
      </c>
      <c r="L203" s="31">
        <v>0</v>
      </c>
      <c r="M203" s="24">
        <f>ROUND(G203*L203,P4)</f>
        <v>0</v>
      </c>
      <c r="N203" s="25" t="s">
        <v>1345</v>
      </c>
      <c r="O203" s="32">
        <f>M203*AA203</f>
        <v>0</v>
      </c>
      <c r="P203" s="1">
        <v>3</v>
      </c>
      <c r="AA203" s="1">
        <f>IF(P203=1,$O$3,IF(P203=2,$O$4,$O$5))</f>
        <v>0</v>
      </c>
    </row>
    <row r="204">
      <c r="A204" s="1" t="s">
        <v>664</v>
      </c>
      <c r="E204" s="27" t="s">
        <v>661</v>
      </c>
    </row>
    <row r="205">
      <c r="A205" s="1" t="s">
        <v>665</v>
      </c>
      <c r="E205" s="33" t="s">
        <v>5378</v>
      </c>
    </row>
    <row r="206" ht="25.5">
      <c r="A206" s="1" t="s">
        <v>666</v>
      </c>
      <c r="E206" s="27" t="s">
        <v>4840</v>
      </c>
    </row>
    <row r="207">
      <c r="A207" s="1" t="s">
        <v>659</v>
      </c>
      <c r="B207" s="1">
        <v>49</v>
      </c>
      <c r="C207" s="26" t="s">
        <v>4868</v>
      </c>
      <c r="D207" t="s">
        <v>661</v>
      </c>
      <c r="E207" s="27" t="s">
        <v>4869</v>
      </c>
      <c r="F207" s="28" t="s">
        <v>683</v>
      </c>
      <c r="G207" s="29">
        <v>8</v>
      </c>
      <c r="H207" s="28">
        <v>0</v>
      </c>
      <c r="I207" s="30">
        <f>ROUND(G207*H207,P4)</f>
        <v>0</v>
      </c>
      <c r="L207" s="31">
        <v>0</v>
      </c>
      <c r="M207" s="24">
        <f>ROUND(G207*L207,P4)</f>
        <v>0</v>
      </c>
      <c r="N207" s="25" t="s">
        <v>1345</v>
      </c>
      <c r="O207" s="32">
        <f>M207*AA207</f>
        <v>0</v>
      </c>
      <c r="P207" s="1">
        <v>3</v>
      </c>
      <c r="AA207" s="1">
        <f>IF(P207=1,$O$3,IF(P207=2,$O$4,$O$5))</f>
        <v>0</v>
      </c>
    </row>
    <row r="208">
      <c r="A208" s="1" t="s">
        <v>664</v>
      </c>
      <c r="E208" s="27" t="s">
        <v>661</v>
      </c>
    </row>
    <row r="209">
      <c r="A209" s="1" t="s">
        <v>665</v>
      </c>
      <c r="E209" s="33" t="s">
        <v>5378</v>
      </c>
    </row>
    <row r="210" ht="25.5">
      <c r="A210" s="1" t="s">
        <v>666</v>
      </c>
      <c r="E210" s="27" t="s">
        <v>4840</v>
      </c>
    </row>
    <row r="211" ht="38.25">
      <c r="A211" s="1" t="s">
        <v>659</v>
      </c>
      <c r="B211" s="1">
        <v>50</v>
      </c>
      <c r="C211" s="26" t="s">
        <v>5350</v>
      </c>
      <c r="D211" t="s">
        <v>661</v>
      </c>
      <c r="E211" s="27" t="s">
        <v>5450</v>
      </c>
      <c r="F211" s="28" t="s">
        <v>683</v>
      </c>
      <c r="G211" s="29">
        <v>1</v>
      </c>
      <c r="H211" s="28">
        <v>0</v>
      </c>
      <c r="I211" s="30">
        <f>ROUND(G211*H211,P4)</f>
        <v>0</v>
      </c>
      <c r="L211" s="31">
        <v>0</v>
      </c>
      <c r="M211" s="24">
        <f>ROUND(G211*L211,P4)</f>
        <v>0</v>
      </c>
      <c r="N211" s="25" t="s">
        <v>4516</v>
      </c>
      <c r="O211" s="32">
        <f>M211*AA211</f>
        <v>0</v>
      </c>
      <c r="P211" s="1">
        <v>3</v>
      </c>
      <c r="AA211" s="1">
        <f>IF(P211=1,$O$3,IF(P211=2,$O$4,$O$5))</f>
        <v>0</v>
      </c>
    </row>
    <row r="212">
      <c r="A212" s="1" t="s">
        <v>664</v>
      </c>
      <c r="E212" s="27" t="s">
        <v>661</v>
      </c>
    </row>
    <row r="213">
      <c r="A213" s="1" t="s">
        <v>665</v>
      </c>
      <c r="E213" s="33" t="s">
        <v>5378</v>
      </c>
    </row>
    <row r="214" ht="51">
      <c r="A214" s="1" t="s">
        <v>666</v>
      </c>
      <c r="E214" s="27" t="s">
        <v>5353</v>
      </c>
    </row>
    <row r="215">
      <c r="A215" s="1" t="s">
        <v>656</v>
      </c>
      <c r="C215" s="22" t="s">
        <v>3903</v>
      </c>
      <c r="E215" s="23" t="s">
        <v>3904</v>
      </c>
      <c r="L215" s="24">
        <f>SUMIFS(L216:L219,A216:A219,"P")</f>
        <v>0</v>
      </c>
      <c r="M215" s="24">
        <f>SUMIFS(M216:M219,A216:A219,"P")</f>
        <v>0</v>
      </c>
      <c r="N215" s="25"/>
    </row>
    <row r="216" ht="25.5">
      <c r="A216" s="1" t="s">
        <v>659</v>
      </c>
      <c r="B216" s="1">
        <v>51</v>
      </c>
      <c r="C216" s="26" t="s">
        <v>4134</v>
      </c>
      <c r="D216" t="s">
        <v>661</v>
      </c>
      <c r="E216" s="27" t="s">
        <v>4135</v>
      </c>
      <c r="F216" s="28" t="s">
        <v>683</v>
      </c>
      <c r="G216" s="29">
        <v>1</v>
      </c>
      <c r="H216" s="28">
        <v>0</v>
      </c>
      <c r="I216" s="30">
        <f>ROUND(G216*H216,P4)</f>
        <v>0</v>
      </c>
      <c r="L216" s="31">
        <v>0</v>
      </c>
      <c r="M216" s="24">
        <f>ROUND(G216*L216,P4)</f>
        <v>0</v>
      </c>
      <c r="N216" s="25" t="s">
        <v>1345</v>
      </c>
      <c r="O216" s="32">
        <f>M216*AA216</f>
        <v>0</v>
      </c>
      <c r="P216" s="1">
        <v>3</v>
      </c>
      <c r="AA216" s="1">
        <f>IF(P216=1,$O$3,IF(P216=2,$O$4,$O$5))</f>
        <v>0</v>
      </c>
    </row>
    <row r="217">
      <c r="A217" s="1" t="s">
        <v>664</v>
      </c>
      <c r="E217" s="27" t="s">
        <v>661</v>
      </c>
    </row>
    <row r="218">
      <c r="A218" s="1" t="s">
        <v>665</v>
      </c>
      <c r="E218" s="33" t="s">
        <v>4522</v>
      </c>
    </row>
    <row r="219" ht="89.25">
      <c r="A219" s="1" t="s">
        <v>666</v>
      </c>
      <c r="E219" s="27" t="s">
        <v>4249</v>
      </c>
    </row>
    <row r="220">
      <c r="A220" s="1" t="s">
        <v>656</v>
      </c>
      <c r="C220" s="22" t="s">
        <v>4008</v>
      </c>
      <c r="E220" s="23" t="s">
        <v>4009</v>
      </c>
      <c r="L220" s="24">
        <f>SUMIFS(L221:L308,A221:A308,"P")</f>
        <v>0</v>
      </c>
      <c r="M220" s="24">
        <f>SUMIFS(M221:M308,A221:A308,"P")</f>
        <v>0</v>
      </c>
      <c r="N220" s="25"/>
    </row>
    <row r="221">
      <c r="A221" s="1" t="s">
        <v>659</v>
      </c>
      <c r="B221" s="1">
        <v>52</v>
      </c>
      <c r="C221" s="26" t="s">
        <v>4996</v>
      </c>
      <c r="D221" t="s">
        <v>661</v>
      </c>
      <c r="E221" s="27" t="s">
        <v>4997</v>
      </c>
      <c r="F221" s="28" t="s">
        <v>683</v>
      </c>
      <c r="G221" s="29">
        <v>7</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38.25">
      <c r="A224" s="1" t="s">
        <v>666</v>
      </c>
      <c r="E224" s="27" t="s">
        <v>4523</v>
      </c>
    </row>
    <row r="225">
      <c r="A225" s="1" t="s">
        <v>659</v>
      </c>
      <c r="B225" s="1">
        <v>53</v>
      </c>
      <c r="C225" s="26" t="s">
        <v>4752</v>
      </c>
      <c r="D225" t="s">
        <v>661</v>
      </c>
      <c r="E225" s="27" t="s">
        <v>4753</v>
      </c>
      <c r="F225" s="28" t="s">
        <v>683</v>
      </c>
      <c r="G225" s="29">
        <v>1</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4522</v>
      </c>
    </row>
    <row r="228" ht="38.25">
      <c r="A228" s="1" t="s">
        <v>666</v>
      </c>
      <c r="E228" s="27" t="s">
        <v>4523</v>
      </c>
    </row>
    <row r="229">
      <c r="A229" s="1" t="s">
        <v>659</v>
      </c>
      <c r="B229" s="1">
        <v>54</v>
      </c>
      <c r="C229" s="26" t="s">
        <v>4756</v>
      </c>
      <c r="D229" t="s">
        <v>661</v>
      </c>
      <c r="E229" s="27" t="s">
        <v>4757</v>
      </c>
      <c r="F229" s="28" t="s">
        <v>683</v>
      </c>
      <c r="G229" s="29">
        <v>6</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4522</v>
      </c>
    </row>
    <row r="232" ht="38.25">
      <c r="A232" s="1" t="s">
        <v>666</v>
      </c>
      <c r="E232" s="27" t="s">
        <v>4523</v>
      </c>
    </row>
    <row r="233">
      <c r="A233" s="1" t="s">
        <v>659</v>
      </c>
      <c r="B233" s="1">
        <v>55</v>
      </c>
      <c r="C233" s="26" t="s">
        <v>4758</v>
      </c>
      <c r="D233" t="s">
        <v>661</v>
      </c>
      <c r="E233" s="27" t="s">
        <v>4759</v>
      </c>
      <c r="F233" s="28" t="s">
        <v>683</v>
      </c>
      <c r="G233" s="29">
        <v>5</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4522</v>
      </c>
    </row>
    <row r="236" ht="38.25">
      <c r="A236" s="1" t="s">
        <v>666</v>
      </c>
      <c r="E236" s="27" t="s">
        <v>4523</v>
      </c>
    </row>
    <row r="237">
      <c r="A237" s="1" t="s">
        <v>659</v>
      </c>
      <c r="B237" s="1">
        <v>56</v>
      </c>
      <c r="C237" s="26" t="s">
        <v>5357</v>
      </c>
      <c r="D237" t="s">
        <v>661</v>
      </c>
      <c r="E237" s="27" t="s">
        <v>5358</v>
      </c>
      <c r="F237" s="28" t="s">
        <v>683</v>
      </c>
      <c r="G237" s="29">
        <v>1</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4522</v>
      </c>
    </row>
    <row r="240" ht="38.25">
      <c r="A240" s="1" t="s">
        <v>666</v>
      </c>
      <c r="E240" s="27" t="s">
        <v>4523</v>
      </c>
    </row>
    <row r="241">
      <c r="A241" s="1" t="s">
        <v>659</v>
      </c>
      <c r="B241" s="1">
        <v>57</v>
      </c>
      <c r="C241" s="26" t="s">
        <v>4909</v>
      </c>
      <c r="D241" t="s">
        <v>661</v>
      </c>
      <c r="E241" s="27" t="s">
        <v>4910</v>
      </c>
      <c r="F241" s="28" t="s">
        <v>683</v>
      </c>
      <c r="G241" s="29">
        <v>2</v>
      </c>
      <c r="H241" s="28">
        <v>0</v>
      </c>
      <c r="I241" s="30">
        <f>ROUND(G241*H241,P4)</f>
        <v>0</v>
      </c>
      <c r="L241" s="31">
        <v>0</v>
      </c>
      <c r="M241" s="24">
        <f>ROUND(G241*L241,P4)</f>
        <v>0</v>
      </c>
      <c r="N241" s="25" t="s">
        <v>1345</v>
      </c>
      <c r="O241" s="32">
        <f>M241*AA241</f>
        <v>0</v>
      </c>
      <c r="P241" s="1">
        <v>3</v>
      </c>
      <c r="AA241" s="1">
        <f>IF(P241=1,$O$3,IF(P241=2,$O$4,$O$5))</f>
        <v>0</v>
      </c>
    </row>
    <row r="242">
      <c r="A242" s="1" t="s">
        <v>664</v>
      </c>
      <c r="E242" s="27" t="s">
        <v>661</v>
      </c>
    </row>
    <row r="243">
      <c r="A243" s="1" t="s">
        <v>665</v>
      </c>
      <c r="E243" s="33" t="s">
        <v>4522</v>
      </c>
    </row>
    <row r="244" ht="38.25">
      <c r="A244" s="1" t="s">
        <v>666</v>
      </c>
      <c r="E244" s="27" t="s">
        <v>4523</v>
      </c>
    </row>
    <row r="245" ht="25.5">
      <c r="A245" s="1" t="s">
        <v>659</v>
      </c>
      <c r="B245" s="1">
        <v>58</v>
      </c>
      <c r="C245" s="26" t="s">
        <v>2170</v>
      </c>
      <c r="D245" t="s">
        <v>661</v>
      </c>
      <c r="E245" s="27" t="s">
        <v>3483</v>
      </c>
      <c r="F245" s="28" t="s">
        <v>683</v>
      </c>
      <c r="G245" s="29">
        <v>1</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4522</v>
      </c>
    </row>
    <row r="248" ht="63.75">
      <c r="A248" s="1" t="s">
        <v>666</v>
      </c>
      <c r="E248" s="27" t="s">
        <v>4013</v>
      </c>
    </row>
    <row r="249" ht="25.5">
      <c r="A249" s="1" t="s">
        <v>659</v>
      </c>
      <c r="B249" s="1">
        <v>59</v>
      </c>
      <c r="C249" s="26" t="s">
        <v>4014</v>
      </c>
      <c r="D249" t="s">
        <v>661</v>
      </c>
      <c r="E249" s="27" t="s">
        <v>4015</v>
      </c>
      <c r="F249" s="28" t="s">
        <v>683</v>
      </c>
      <c r="G249" s="29">
        <v>1</v>
      </c>
      <c r="H249" s="28">
        <v>0</v>
      </c>
      <c r="I249" s="30">
        <f>ROUND(G249*H249,P4)</f>
        <v>0</v>
      </c>
      <c r="L249" s="31">
        <v>0</v>
      </c>
      <c r="M249" s="24">
        <f>ROUND(G249*L249,P4)</f>
        <v>0</v>
      </c>
      <c r="N249" s="25" t="s">
        <v>1345</v>
      </c>
      <c r="O249" s="32">
        <f>M249*AA249</f>
        <v>0</v>
      </c>
      <c r="P249" s="1">
        <v>3</v>
      </c>
      <c r="AA249" s="1">
        <f>IF(P249=1,$O$3,IF(P249=2,$O$4,$O$5))</f>
        <v>0</v>
      </c>
    </row>
    <row r="250">
      <c r="A250" s="1" t="s">
        <v>664</v>
      </c>
      <c r="E250" s="27" t="s">
        <v>661</v>
      </c>
    </row>
    <row r="251">
      <c r="A251" s="1" t="s">
        <v>665</v>
      </c>
      <c r="E251" s="33" t="s">
        <v>4522</v>
      </c>
    </row>
    <row r="252" ht="38.25">
      <c r="A252" s="1" t="s">
        <v>666</v>
      </c>
      <c r="E252" s="27" t="s">
        <v>4291</v>
      </c>
    </row>
    <row r="253">
      <c r="A253" s="1" t="s">
        <v>659</v>
      </c>
      <c r="B253" s="1">
        <v>60</v>
      </c>
      <c r="C253" s="26" t="s">
        <v>5261</v>
      </c>
      <c r="D253" t="s">
        <v>661</v>
      </c>
      <c r="E253" s="27" t="s">
        <v>5262</v>
      </c>
      <c r="F253" s="28" t="s">
        <v>683</v>
      </c>
      <c r="G253" s="29">
        <v>1</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4522</v>
      </c>
    </row>
    <row r="256" ht="38.25">
      <c r="A256" s="1" t="s">
        <v>666</v>
      </c>
      <c r="E256" s="27" t="s">
        <v>4647</v>
      </c>
    </row>
    <row r="257">
      <c r="A257" s="1" t="s">
        <v>659</v>
      </c>
      <c r="B257" s="1">
        <v>61</v>
      </c>
      <c r="C257" s="26" t="s">
        <v>4771</v>
      </c>
      <c r="D257" t="s">
        <v>661</v>
      </c>
      <c r="E257" s="27" t="s">
        <v>4772</v>
      </c>
      <c r="F257" s="28" t="s">
        <v>683</v>
      </c>
      <c r="G257" s="29">
        <v>20</v>
      </c>
      <c r="H257" s="28">
        <v>0</v>
      </c>
      <c r="I257" s="30">
        <f>ROUND(G257*H257,P4)</f>
        <v>0</v>
      </c>
      <c r="L257" s="31">
        <v>0</v>
      </c>
      <c r="M257" s="24">
        <f>ROUND(G257*L257,P4)</f>
        <v>0</v>
      </c>
      <c r="N257" s="25" t="s">
        <v>1345</v>
      </c>
      <c r="O257" s="32">
        <f>M257*AA257</f>
        <v>0</v>
      </c>
      <c r="P257" s="1">
        <v>3</v>
      </c>
      <c r="AA257" s="1">
        <f>IF(P257=1,$O$3,IF(P257=2,$O$4,$O$5))</f>
        <v>0</v>
      </c>
    </row>
    <row r="258">
      <c r="A258" s="1" t="s">
        <v>664</v>
      </c>
      <c r="E258" s="27" t="s">
        <v>661</v>
      </c>
    </row>
    <row r="259">
      <c r="A259" s="1" t="s">
        <v>665</v>
      </c>
      <c r="E259" s="33" t="s">
        <v>4522</v>
      </c>
    </row>
    <row r="260" ht="38.25">
      <c r="A260" s="1" t="s">
        <v>666</v>
      </c>
      <c r="E260" s="27" t="s">
        <v>4162</v>
      </c>
    </row>
    <row r="261">
      <c r="A261" s="1" t="s">
        <v>659</v>
      </c>
      <c r="B261" s="1">
        <v>62</v>
      </c>
      <c r="C261" s="26" t="s">
        <v>5000</v>
      </c>
      <c r="D261" t="s">
        <v>661</v>
      </c>
      <c r="E261" s="27" t="s">
        <v>5001</v>
      </c>
      <c r="F261" s="28" t="s">
        <v>683</v>
      </c>
      <c r="G261" s="29">
        <v>16</v>
      </c>
      <c r="H261" s="28">
        <v>0</v>
      </c>
      <c r="I261" s="30">
        <f>ROUND(G261*H261,P4)</f>
        <v>0</v>
      </c>
      <c r="L261" s="31">
        <v>0</v>
      </c>
      <c r="M261" s="24">
        <f>ROUND(G261*L261,P4)</f>
        <v>0</v>
      </c>
      <c r="N261" s="25" t="s">
        <v>1345</v>
      </c>
      <c r="O261" s="32">
        <f>M261*AA261</f>
        <v>0</v>
      </c>
      <c r="P261" s="1">
        <v>3</v>
      </c>
      <c r="AA261" s="1">
        <f>IF(P261=1,$O$3,IF(P261=2,$O$4,$O$5))</f>
        <v>0</v>
      </c>
    </row>
    <row r="262">
      <c r="A262" s="1" t="s">
        <v>664</v>
      </c>
      <c r="E262" s="27" t="s">
        <v>661</v>
      </c>
    </row>
    <row r="263">
      <c r="A263" s="1" t="s">
        <v>665</v>
      </c>
      <c r="E263" s="33" t="s">
        <v>4522</v>
      </c>
    </row>
    <row r="264" ht="38.25">
      <c r="A264" s="1" t="s">
        <v>666</v>
      </c>
      <c r="E264" s="27" t="s">
        <v>4162</v>
      </c>
    </row>
    <row r="265">
      <c r="A265" s="1" t="s">
        <v>659</v>
      </c>
      <c r="B265" s="1">
        <v>63</v>
      </c>
      <c r="C265" s="26" t="s">
        <v>4160</v>
      </c>
      <c r="D265" t="s">
        <v>661</v>
      </c>
      <c r="E265" s="27" t="s">
        <v>4161</v>
      </c>
      <c r="F265" s="28" t="s">
        <v>683</v>
      </c>
      <c r="G265" s="29">
        <v>2</v>
      </c>
      <c r="H265" s="28">
        <v>0</v>
      </c>
      <c r="I265" s="30">
        <f>ROUND(G265*H265,P4)</f>
        <v>0</v>
      </c>
      <c r="L265" s="31">
        <v>0</v>
      </c>
      <c r="M265" s="24">
        <f>ROUND(G265*L265,P4)</f>
        <v>0</v>
      </c>
      <c r="N265" s="25" t="s">
        <v>1345</v>
      </c>
      <c r="O265" s="32">
        <f>M265*AA265</f>
        <v>0</v>
      </c>
      <c r="P265" s="1">
        <v>3</v>
      </c>
      <c r="AA265" s="1">
        <f>IF(P265=1,$O$3,IF(P265=2,$O$4,$O$5))</f>
        <v>0</v>
      </c>
    </row>
    <row r="266">
      <c r="A266" s="1" t="s">
        <v>664</v>
      </c>
      <c r="E266" s="27" t="s">
        <v>661</v>
      </c>
    </row>
    <row r="267">
      <c r="A267" s="1" t="s">
        <v>665</v>
      </c>
      <c r="E267" s="33" t="s">
        <v>4522</v>
      </c>
    </row>
    <row r="268" ht="38.25">
      <c r="A268" s="1" t="s">
        <v>666</v>
      </c>
      <c r="E268" s="27" t="s">
        <v>4162</v>
      </c>
    </row>
    <row r="269">
      <c r="A269" s="1" t="s">
        <v>659</v>
      </c>
      <c r="B269" s="1">
        <v>64</v>
      </c>
      <c r="C269" s="26" t="s">
        <v>4773</v>
      </c>
      <c r="D269" t="s">
        <v>661</v>
      </c>
      <c r="E269" s="27" t="s">
        <v>4774</v>
      </c>
      <c r="F269" s="28" t="s">
        <v>683</v>
      </c>
      <c r="G269" s="29">
        <v>6</v>
      </c>
      <c r="H269" s="28">
        <v>0</v>
      </c>
      <c r="I269" s="30">
        <f>ROUND(G269*H269,P4)</f>
        <v>0</v>
      </c>
      <c r="L269" s="31">
        <v>0</v>
      </c>
      <c r="M269" s="24">
        <f>ROUND(G269*L269,P4)</f>
        <v>0</v>
      </c>
      <c r="N269" s="25" t="s">
        <v>1345</v>
      </c>
      <c r="O269" s="32">
        <f>M269*AA269</f>
        <v>0</v>
      </c>
      <c r="P269" s="1">
        <v>3</v>
      </c>
      <c r="AA269" s="1">
        <f>IF(P269=1,$O$3,IF(P269=2,$O$4,$O$5))</f>
        <v>0</v>
      </c>
    </row>
    <row r="270">
      <c r="A270" s="1" t="s">
        <v>664</v>
      </c>
      <c r="E270" s="27" t="s">
        <v>661</v>
      </c>
    </row>
    <row r="271">
      <c r="A271" s="1" t="s">
        <v>665</v>
      </c>
      <c r="E271" s="33" t="s">
        <v>4522</v>
      </c>
    </row>
    <row r="272" ht="38.25">
      <c r="A272" s="1" t="s">
        <v>666</v>
      </c>
      <c r="E272" s="27" t="s">
        <v>4162</v>
      </c>
    </row>
    <row r="273" ht="25.5">
      <c r="A273" s="1" t="s">
        <v>659</v>
      </c>
      <c r="B273" s="1">
        <v>65</v>
      </c>
      <c r="C273" s="26" t="s">
        <v>4775</v>
      </c>
      <c r="D273" t="s">
        <v>661</v>
      </c>
      <c r="E273" s="27" t="s">
        <v>4776</v>
      </c>
      <c r="F273" s="28" t="s">
        <v>683</v>
      </c>
      <c r="G273" s="29">
        <v>6</v>
      </c>
      <c r="H273" s="28">
        <v>0</v>
      </c>
      <c r="I273" s="30">
        <f>ROUND(G273*H273,P4)</f>
        <v>0</v>
      </c>
      <c r="L273" s="31">
        <v>0</v>
      </c>
      <c r="M273" s="24">
        <f>ROUND(G273*L273,P4)</f>
        <v>0</v>
      </c>
      <c r="N273" s="25" t="s">
        <v>1345</v>
      </c>
      <c r="O273" s="32">
        <f>M273*AA273</f>
        <v>0</v>
      </c>
      <c r="P273" s="1">
        <v>3</v>
      </c>
      <c r="AA273" s="1">
        <f>IF(P273=1,$O$3,IF(P273=2,$O$4,$O$5))</f>
        <v>0</v>
      </c>
    </row>
    <row r="274">
      <c r="A274" s="1" t="s">
        <v>664</v>
      </c>
      <c r="E274" s="27" t="s">
        <v>661</v>
      </c>
    </row>
    <row r="275">
      <c r="A275" s="1" t="s">
        <v>665</v>
      </c>
      <c r="E275" s="33" t="s">
        <v>4522</v>
      </c>
    </row>
    <row r="276" ht="38.25">
      <c r="A276" s="1" t="s">
        <v>666</v>
      </c>
      <c r="E276" s="27" t="s">
        <v>4162</v>
      </c>
    </row>
    <row r="277">
      <c r="A277" s="1" t="s">
        <v>659</v>
      </c>
      <c r="B277" s="1">
        <v>66</v>
      </c>
      <c r="C277" s="26" t="s">
        <v>4777</v>
      </c>
      <c r="D277" t="s">
        <v>661</v>
      </c>
      <c r="E277" s="27" t="s">
        <v>4778</v>
      </c>
      <c r="F277" s="28" t="s">
        <v>683</v>
      </c>
      <c r="G277" s="29">
        <v>1</v>
      </c>
      <c r="H277" s="28">
        <v>0</v>
      </c>
      <c r="I277" s="30">
        <f>ROUND(G277*H277,P4)</f>
        <v>0</v>
      </c>
      <c r="L277" s="31">
        <v>0</v>
      </c>
      <c r="M277" s="24">
        <f>ROUND(G277*L277,P4)</f>
        <v>0</v>
      </c>
      <c r="N277" s="25" t="s">
        <v>1345</v>
      </c>
      <c r="O277" s="32">
        <f>M277*AA277</f>
        <v>0</v>
      </c>
      <c r="P277" s="1">
        <v>3</v>
      </c>
      <c r="AA277" s="1">
        <f>IF(P277=1,$O$3,IF(P277=2,$O$4,$O$5))</f>
        <v>0</v>
      </c>
    </row>
    <row r="278">
      <c r="A278" s="1" t="s">
        <v>664</v>
      </c>
      <c r="E278" s="27" t="s">
        <v>661</v>
      </c>
    </row>
    <row r="279">
      <c r="A279" s="1" t="s">
        <v>665</v>
      </c>
      <c r="E279" s="33" t="s">
        <v>4522</v>
      </c>
    </row>
    <row r="280" ht="38.25">
      <c r="A280" s="1" t="s">
        <v>666</v>
      </c>
      <c r="E280" s="27" t="s">
        <v>4764</v>
      </c>
    </row>
    <row r="281">
      <c r="A281" s="1" t="s">
        <v>659</v>
      </c>
      <c r="B281" s="1">
        <v>67</v>
      </c>
      <c r="C281" s="26" t="s">
        <v>5002</v>
      </c>
      <c r="D281" t="s">
        <v>661</v>
      </c>
      <c r="E281" s="27" t="s">
        <v>5003</v>
      </c>
      <c r="F281" s="28" t="s">
        <v>683</v>
      </c>
      <c r="G281" s="29">
        <v>1</v>
      </c>
      <c r="H281" s="28">
        <v>0</v>
      </c>
      <c r="I281" s="30">
        <f>ROUND(G281*H281,P4)</f>
        <v>0</v>
      </c>
      <c r="L281" s="31">
        <v>0</v>
      </c>
      <c r="M281" s="24">
        <f>ROUND(G281*L281,P4)</f>
        <v>0</v>
      </c>
      <c r="N281" s="25" t="s">
        <v>1345</v>
      </c>
      <c r="O281" s="32">
        <f>M281*AA281</f>
        <v>0</v>
      </c>
      <c r="P281" s="1">
        <v>3</v>
      </c>
      <c r="AA281" s="1">
        <f>IF(P281=1,$O$3,IF(P281=2,$O$4,$O$5))</f>
        <v>0</v>
      </c>
    </row>
    <row r="282">
      <c r="A282" s="1" t="s">
        <v>664</v>
      </c>
      <c r="E282" s="27" t="s">
        <v>661</v>
      </c>
    </row>
    <row r="283">
      <c r="A283" s="1" t="s">
        <v>665</v>
      </c>
      <c r="E283" s="33" t="s">
        <v>4522</v>
      </c>
    </row>
    <row r="284" ht="38.25">
      <c r="A284" s="1" t="s">
        <v>666</v>
      </c>
      <c r="E284" s="27" t="s">
        <v>4913</v>
      </c>
    </row>
    <row r="285">
      <c r="A285" s="1" t="s">
        <v>659</v>
      </c>
      <c r="B285" s="1">
        <v>68</v>
      </c>
      <c r="C285" s="26" t="s">
        <v>4165</v>
      </c>
      <c r="D285" t="s">
        <v>661</v>
      </c>
      <c r="E285" s="27" t="s">
        <v>4166</v>
      </c>
      <c r="F285" s="28" t="s">
        <v>874</v>
      </c>
      <c r="G285" s="29">
        <v>48</v>
      </c>
      <c r="H285" s="28">
        <v>0</v>
      </c>
      <c r="I285" s="30">
        <f>ROUND(G285*H285,P4)</f>
        <v>0</v>
      </c>
      <c r="L285" s="31">
        <v>0</v>
      </c>
      <c r="M285" s="24">
        <f>ROUND(G285*L285,P4)</f>
        <v>0</v>
      </c>
      <c r="N285" s="25" t="s">
        <v>1345</v>
      </c>
      <c r="O285" s="32">
        <f>M285*AA285</f>
        <v>0</v>
      </c>
      <c r="P285" s="1">
        <v>3</v>
      </c>
      <c r="AA285" s="1">
        <f>IF(P285=1,$O$3,IF(P285=2,$O$4,$O$5))</f>
        <v>0</v>
      </c>
    </row>
    <row r="286">
      <c r="A286" s="1" t="s">
        <v>664</v>
      </c>
      <c r="E286" s="27" t="s">
        <v>661</v>
      </c>
    </row>
    <row r="287">
      <c r="A287" s="1" t="s">
        <v>665</v>
      </c>
      <c r="E287" s="33" t="s">
        <v>4522</v>
      </c>
    </row>
    <row r="288" ht="38.25">
      <c r="A288" s="1" t="s">
        <v>666</v>
      </c>
      <c r="E288" s="27" t="s">
        <v>4292</v>
      </c>
    </row>
    <row r="289">
      <c r="A289" s="1" t="s">
        <v>659</v>
      </c>
      <c r="B289" s="1">
        <v>69</v>
      </c>
      <c r="C289" s="26" t="s">
        <v>1996</v>
      </c>
      <c r="D289" t="s">
        <v>661</v>
      </c>
      <c r="E289" s="27" t="s">
        <v>1997</v>
      </c>
      <c r="F289" s="28" t="s">
        <v>874</v>
      </c>
      <c r="G289" s="29">
        <v>24</v>
      </c>
      <c r="H289" s="28">
        <v>0</v>
      </c>
      <c r="I289" s="30">
        <f>ROUND(G289*H289,P4)</f>
        <v>0</v>
      </c>
      <c r="L289" s="31">
        <v>0</v>
      </c>
      <c r="M289" s="24">
        <f>ROUND(G289*L289,P4)</f>
        <v>0</v>
      </c>
      <c r="N289" s="25" t="s">
        <v>1345</v>
      </c>
      <c r="O289" s="32">
        <f>M289*AA289</f>
        <v>0</v>
      </c>
      <c r="P289" s="1">
        <v>3</v>
      </c>
      <c r="AA289" s="1">
        <f>IF(P289=1,$O$3,IF(P289=2,$O$4,$O$5))</f>
        <v>0</v>
      </c>
    </row>
    <row r="290">
      <c r="A290" s="1" t="s">
        <v>664</v>
      </c>
      <c r="E290" s="27" t="s">
        <v>661</v>
      </c>
    </row>
    <row r="291">
      <c r="A291" s="1" t="s">
        <v>665</v>
      </c>
      <c r="E291" s="33" t="s">
        <v>4522</v>
      </c>
    </row>
    <row r="292" ht="38.25">
      <c r="A292" s="1" t="s">
        <v>666</v>
      </c>
      <c r="E292" s="27" t="s">
        <v>4293</v>
      </c>
    </row>
    <row r="293">
      <c r="A293" s="1" t="s">
        <v>659</v>
      </c>
      <c r="B293" s="1">
        <v>70</v>
      </c>
      <c r="C293" s="26" t="s">
        <v>2000</v>
      </c>
      <c r="D293" t="s">
        <v>661</v>
      </c>
      <c r="E293" s="27" t="s">
        <v>2001</v>
      </c>
      <c r="F293" s="28" t="s">
        <v>874</v>
      </c>
      <c r="G293" s="29">
        <v>8</v>
      </c>
      <c r="H293" s="28">
        <v>0</v>
      </c>
      <c r="I293" s="30">
        <f>ROUND(G293*H293,P4)</f>
        <v>0</v>
      </c>
      <c r="L293" s="31">
        <v>0</v>
      </c>
      <c r="M293" s="24">
        <f>ROUND(G293*L293,P4)</f>
        <v>0</v>
      </c>
      <c r="N293" s="25" t="s">
        <v>1345</v>
      </c>
      <c r="O293" s="32">
        <f>M293*AA293</f>
        <v>0</v>
      </c>
      <c r="P293" s="1">
        <v>3</v>
      </c>
      <c r="AA293" s="1">
        <f>IF(P293=1,$O$3,IF(P293=2,$O$4,$O$5))</f>
        <v>0</v>
      </c>
    </row>
    <row r="294">
      <c r="A294" s="1" t="s">
        <v>664</v>
      </c>
      <c r="E294" s="27" t="s">
        <v>661</v>
      </c>
    </row>
    <row r="295">
      <c r="A295" s="1" t="s">
        <v>665</v>
      </c>
      <c r="E295" s="33" t="s">
        <v>4522</v>
      </c>
    </row>
    <row r="296" ht="38.25">
      <c r="A296" s="1" t="s">
        <v>666</v>
      </c>
      <c r="E296" s="27" t="s">
        <v>4294</v>
      </c>
    </row>
    <row r="297">
      <c r="A297" s="1" t="s">
        <v>659</v>
      </c>
      <c r="B297" s="1">
        <v>71</v>
      </c>
      <c r="C297" s="26" t="s">
        <v>5359</v>
      </c>
      <c r="D297" t="s">
        <v>661</v>
      </c>
      <c r="E297" s="27" t="s">
        <v>5360</v>
      </c>
      <c r="F297" s="28" t="s">
        <v>683</v>
      </c>
      <c r="G297" s="29">
        <v>1</v>
      </c>
      <c r="H297" s="28">
        <v>0</v>
      </c>
      <c r="I297" s="30">
        <f>ROUND(G297*H297,P4)</f>
        <v>0</v>
      </c>
      <c r="L297" s="31">
        <v>0</v>
      </c>
      <c r="M297" s="24">
        <f>ROUND(G297*L297,P4)</f>
        <v>0</v>
      </c>
      <c r="N297" s="25" t="s">
        <v>4516</v>
      </c>
      <c r="O297" s="32">
        <f>M297*AA297</f>
        <v>0</v>
      </c>
      <c r="P297" s="1">
        <v>3</v>
      </c>
      <c r="AA297" s="1">
        <f>IF(P297=1,$O$3,IF(P297=2,$O$4,$O$5))</f>
        <v>0</v>
      </c>
    </row>
    <row r="298">
      <c r="A298" s="1" t="s">
        <v>664</v>
      </c>
      <c r="E298" s="27" t="s">
        <v>661</v>
      </c>
    </row>
    <row r="299">
      <c r="A299" s="1" t="s">
        <v>665</v>
      </c>
      <c r="E299" s="33" t="s">
        <v>4522</v>
      </c>
    </row>
    <row r="300">
      <c r="A300" s="1" t="s">
        <v>666</v>
      </c>
      <c r="E300" s="27" t="s">
        <v>5361</v>
      </c>
    </row>
    <row r="301" ht="25.5">
      <c r="A301" s="1" t="s">
        <v>659</v>
      </c>
      <c r="B301" s="1">
        <v>72</v>
      </c>
      <c r="C301" s="26" t="s">
        <v>5362</v>
      </c>
      <c r="D301" t="s">
        <v>661</v>
      </c>
      <c r="E301" s="27" t="s">
        <v>5363</v>
      </c>
      <c r="F301" s="28" t="s">
        <v>683</v>
      </c>
      <c r="G301" s="29">
        <v>6</v>
      </c>
      <c r="H301" s="28">
        <v>0</v>
      </c>
      <c r="I301" s="30">
        <f>ROUND(G301*H301,P4)</f>
        <v>0</v>
      </c>
      <c r="L301" s="31">
        <v>0</v>
      </c>
      <c r="M301" s="24">
        <f>ROUND(G301*L301,P4)</f>
        <v>0</v>
      </c>
      <c r="N301" s="25" t="s">
        <v>4516</v>
      </c>
      <c r="O301" s="32">
        <f>M301*AA301</f>
        <v>0</v>
      </c>
      <c r="P301" s="1">
        <v>3</v>
      </c>
      <c r="AA301" s="1">
        <f>IF(P301=1,$O$3,IF(P301=2,$O$4,$O$5))</f>
        <v>0</v>
      </c>
    </row>
    <row r="302">
      <c r="A302" s="1" t="s">
        <v>664</v>
      </c>
      <c r="E302" s="27" t="s">
        <v>661</v>
      </c>
    </row>
    <row r="303">
      <c r="A303" s="1" t="s">
        <v>665</v>
      </c>
      <c r="E303" s="33" t="s">
        <v>4522</v>
      </c>
    </row>
    <row r="304" ht="38.25">
      <c r="A304" s="1" t="s">
        <v>666</v>
      </c>
      <c r="E304" s="27" t="s">
        <v>4523</v>
      </c>
    </row>
    <row r="305">
      <c r="A305" s="1" t="s">
        <v>659</v>
      </c>
      <c r="B305" s="1">
        <v>73</v>
      </c>
      <c r="C305" s="26" t="s">
        <v>4789</v>
      </c>
      <c r="D305" t="s">
        <v>661</v>
      </c>
      <c r="E305" s="27" t="s">
        <v>4790</v>
      </c>
      <c r="F305" s="28" t="s">
        <v>683</v>
      </c>
      <c r="G305" s="29">
        <v>1</v>
      </c>
      <c r="H305" s="28">
        <v>0</v>
      </c>
      <c r="I305" s="30">
        <f>ROUND(G305*H305,P4)</f>
        <v>0</v>
      </c>
      <c r="L305" s="31">
        <v>0</v>
      </c>
      <c r="M305" s="24">
        <f>ROUND(G305*L305,P4)</f>
        <v>0</v>
      </c>
      <c r="N305" s="25" t="s">
        <v>4516</v>
      </c>
      <c r="O305" s="32">
        <f>M305*AA305</f>
        <v>0</v>
      </c>
      <c r="P305" s="1">
        <v>3</v>
      </c>
      <c r="AA305" s="1">
        <f>IF(P305=1,$O$3,IF(P305=2,$O$4,$O$5))</f>
        <v>0</v>
      </c>
    </row>
    <row r="306">
      <c r="A306" s="1" t="s">
        <v>664</v>
      </c>
      <c r="E306" s="27" t="s">
        <v>661</v>
      </c>
    </row>
    <row r="307">
      <c r="A307" s="1" t="s">
        <v>665</v>
      </c>
      <c r="E307" s="33" t="s">
        <v>4522</v>
      </c>
    </row>
    <row r="308" ht="153">
      <c r="A308" s="1" t="s">
        <v>666</v>
      </c>
      <c r="E308" s="27" t="s">
        <v>4791</v>
      </c>
    </row>
    <row r="309">
      <c r="A309" s="1" t="s">
        <v>656</v>
      </c>
      <c r="C309" s="22" t="s">
        <v>4295</v>
      </c>
      <c r="E309" s="23" t="s">
        <v>4296</v>
      </c>
      <c r="L309" s="24">
        <f>SUMIFS(L310:L317,A310:A317,"P")</f>
        <v>0</v>
      </c>
      <c r="M309" s="24">
        <f>SUMIFS(M310:M317,A310:A317,"P")</f>
        <v>0</v>
      </c>
      <c r="N309" s="25"/>
    </row>
    <row r="310" ht="25.5">
      <c r="A310" s="1" t="s">
        <v>659</v>
      </c>
      <c r="B310" s="1">
        <v>74</v>
      </c>
      <c r="C310" s="26" t="s">
        <v>5265</v>
      </c>
      <c r="D310" t="s">
        <v>661</v>
      </c>
      <c r="E310" s="27" t="s">
        <v>5266</v>
      </c>
      <c r="F310" s="28" t="s">
        <v>683</v>
      </c>
      <c r="G310" s="29">
        <v>1</v>
      </c>
      <c r="H310" s="28">
        <v>0</v>
      </c>
      <c r="I310" s="30">
        <f>ROUND(G310*H310,P4)</f>
        <v>0</v>
      </c>
      <c r="L310" s="31">
        <v>0</v>
      </c>
      <c r="M310" s="24">
        <f>ROUND(G310*L310,P4)</f>
        <v>0</v>
      </c>
      <c r="N310" s="25" t="s">
        <v>1345</v>
      </c>
      <c r="O310" s="32">
        <f>M310*AA310</f>
        <v>0</v>
      </c>
      <c r="P310" s="1">
        <v>3</v>
      </c>
      <c r="AA310" s="1">
        <f>IF(P310=1,$O$3,IF(P310=2,$O$4,$O$5))</f>
        <v>0</v>
      </c>
    </row>
    <row r="311">
      <c r="A311" s="1" t="s">
        <v>664</v>
      </c>
      <c r="E311" s="27" t="s">
        <v>661</v>
      </c>
    </row>
    <row r="312">
      <c r="A312" s="1" t="s">
        <v>665</v>
      </c>
      <c r="E312" s="33" t="s">
        <v>4522</v>
      </c>
    </row>
    <row r="313" ht="51">
      <c r="A313" s="1" t="s">
        <v>666</v>
      </c>
      <c r="E313" s="27" t="s">
        <v>4920</v>
      </c>
    </row>
    <row r="314">
      <c r="A314" s="1" t="s">
        <v>659</v>
      </c>
      <c r="B314" s="1">
        <v>75</v>
      </c>
      <c r="C314" s="26" t="s">
        <v>4929</v>
      </c>
      <c r="D314" t="s">
        <v>661</v>
      </c>
      <c r="E314" s="27" t="s">
        <v>4930</v>
      </c>
      <c r="F314" s="28" t="s">
        <v>677</v>
      </c>
      <c r="G314" s="29">
        <v>5</v>
      </c>
      <c r="H314" s="28">
        <v>0</v>
      </c>
      <c r="I314" s="30">
        <f>ROUND(G314*H314,P4)</f>
        <v>0</v>
      </c>
      <c r="L314" s="31">
        <v>0</v>
      </c>
      <c r="M314" s="24">
        <f>ROUND(G314*L314,P4)</f>
        <v>0</v>
      </c>
      <c r="N314" s="25" t="s">
        <v>1345</v>
      </c>
      <c r="O314" s="32">
        <f>M314*AA314</f>
        <v>0</v>
      </c>
      <c r="P314" s="1">
        <v>3</v>
      </c>
      <c r="AA314" s="1">
        <f>IF(P314=1,$O$3,IF(P314=2,$O$4,$O$5))</f>
        <v>0</v>
      </c>
    </row>
    <row r="315">
      <c r="A315" s="1" t="s">
        <v>664</v>
      </c>
      <c r="E315" s="27" t="s">
        <v>661</v>
      </c>
    </row>
    <row r="316">
      <c r="A316" s="1" t="s">
        <v>665</v>
      </c>
      <c r="E316" s="33" t="s">
        <v>4522</v>
      </c>
    </row>
    <row r="317" ht="25.5">
      <c r="A317" s="1" t="s">
        <v>666</v>
      </c>
      <c r="E317" s="27" t="s">
        <v>4931</v>
      </c>
    </row>
    <row r="318">
      <c r="A318" s="1" t="s">
        <v>656</v>
      </c>
      <c r="C318" s="22" t="s">
        <v>900</v>
      </c>
      <c r="E318" s="23" t="s">
        <v>2924</v>
      </c>
      <c r="L318" s="24">
        <f>SUMIFS(L319:L342,A319:A342,"P")</f>
        <v>0</v>
      </c>
      <c r="M318" s="24">
        <f>SUMIFS(M319:M342,A319:A342,"P")</f>
        <v>0</v>
      </c>
      <c r="N318" s="25"/>
    </row>
    <row r="319" ht="25.5">
      <c r="A319" s="1" t="s">
        <v>659</v>
      </c>
      <c r="B319" s="1">
        <v>76</v>
      </c>
      <c r="C319" s="26" t="s">
        <v>3444</v>
      </c>
      <c r="D319" t="s">
        <v>903</v>
      </c>
      <c r="E319" s="27" t="s">
        <v>3445</v>
      </c>
      <c r="F319" s="28" t="s">
        <v>905</v>
      </c>
      <c r="G319" s="29">
        <v>0.10000000000000001</v>
      </c>
      <c r="H319" s="28">
        <v>0</v>
      </c>
      <c r="I319" s="30">
        <f>ROUND(G319*H319,P4)</f>
        <v>0</v>
      </c>
      <c r="L319" s="31">
        <v>0</v>
      </c>
      <c r="M319" s="24">
        <f>ROUND(G319*L319,P4)</f>
        <v>0</v>
      </c>
      <c r="N319" s="25" t="s">
        <v>4516</v>
      </c>
      <c r="O319" s="32">
        <f>M319*AA319</f>
        <v>0</v>
      </c>
      <c r="P319" s="1">
        <v>3</v>
      </c>
      <c r="AA319" s="1">
        <f>IF(P319=1,$O$3,IF(P319=2,$O$4,$O$5))</f>
        <v>0</v>
      </c>
    </row>
    <row r="320" ht="38.25">
      <c r="A320" s="1" t="s">
        <v>664</v>
      </c>
      <c r="E320" s="27" t="s">
        <v>916</v>
      </c>
    </row>
    <row r="321">
      <c r="A321" s="1" t="s">
        <v>665</v>
      </c>
      <c r="E321" s="33" t="s">
        <v>4522</v>
      </c>
    </row>
    <row r="322" ht="153">
      <c r="A322" s="1" t="s">
        <v>666</v>
      </c>
      <c r="E322" s="27" t="s">
        <v>908</v>
      </c>
    </row>
    <row r="323" ht="25.5">
      <c r="A323" s="1" t="s">
        <v>659</v>
      </c>
      <c r="B323" s="1">
        <v>77</v>
      </c>
      <c r="C323" s="26" t="s">
        <v>1890</v>
      </c>
      <c r="D323" t="s">
        <v>903</v>
      </c>
      <c r="E323" s="27" t="s">
        <v>1891</v>
      </c>
      <c r="F323" s="28" t="s">
        <v>905</v>
      </c>
      <c r="G323" s="29">
        <v>0.10000000000000001</v>
      </c>
      <c r="H323" s="28">
        <v>0</v>
      </c>
      <c r="I323" s="30">
        <f>ROUND(G323*H323,P4)</f>
        <v>0</v>
      </c>
      <c r="L323" s="31">
        <v>0</v>
      </c>
      <c r="M323" s="24">
        <f>ROUND(G323*L323,P4)</f>
        <v>0</v>
      </c>
      <c r="N323" s="25" t="s">
        <v>4516</v>
      </c>
      <c r="O323" s="32">
        <f>M323*AA323</f>
        <v>0</v>
      </c>
      <c r="P323" s="1">
        <v>3</v>
      </c>
      <c r="AA323" s="1">
        <f>IF(P323=1,$O$3,IF(P323=2,$O$4,$O$5))</f>
        <v>0</v>
      </c>
    </row>
    <row r="324" ht="25.5">
      <c r="A324" s="1" t="s">
        <v>664</v>
      </c>
      <c r="E324" s="27" t="s">
        <v>1892</v>
      </c>
    </row>
    <row r="325">
      <c r="A325" s="1" t="s">
        <v>665</v>
      </c>
      <c r="E325" s="33" t="s">
        <v>4522</v>
      </c>
    </row>
    <row r="326" ht="153">
      <c r="A326" s="1" t="s">
        <v>666</v>
      </c>
      <c r="E326" s="27" t="s">
        <v>913</v>
      </c>
    </row>
    <row r="327" ht="25.5">
      <c r="A327" s="1" t="s">
        <v>659</v>
      </c>
      <c r="B327" s="1">
        <v>78</v>
      </c>
      <c r="C327" s="26" t="s">
        <v>914</v>
      </c>
      <c r="D327" t="s">
        <v>903</v>
      </c>
      <c r="E327" s="27" t="s">
        <v>915</v>
      </c>
      <c r="F327" s="28" t="s">
        <v>905</v>
      </c>
      <c r="G327" s="29">
        <v>0.10000000000000001</v>
      </c>
      <c r="H327" s="28">
        <v>0</v>
      </c>
      <c r="I327" s="30">
        <f>ROUND(G327*H327,P4)</f>
        <v>0</v>
      </c>
      <c r="L327" s="31">
        <v>0</v>
      </c>
      <c r="M327" s="24">
        <f>ROUND(G327*L327,P4)</f>
        <v>0</v>
      </c>
      <c r="N327" s="25" t="s">
        <v>4516</v>
      </c>
      <c r="O327" s="32">
        <f>M327*AA327</f>
        <v>0</v>
      </c>
      <c r="P327" s="1">
        <v>3</v>
      </c>
      <c r="AA327" s="1">
        <f>IF(P327=1,$O$3,IF(P327=2,$O$4,$O$5))</f>
        <v>0</v>
      </c>
    </row>
    <row r="328" ht="38.25">
      <c r="A328" s="1" t="s">
        <v>664</v>
      </c>
      <c r="E328" s="27" t="s">
        <v>916</v>
      </c>
    </row>
    <row r="329">
      <c r="A329" s="1" t="s">
        <v>665</v>
      </c>
      <c r="E329" s="33" t="s">
        <v>4522</v>
      </c>
    </row>
    <row r="330" ht="153">
      <c r="A330" s="1" t="s">
        <v>666</v>
      </c>
      <c r="E330" s="27" t="s">
        <v>913</v>
      </c>
    </row>
    <row r="331" ht="25.5">
      <c r="A331" s="1" t="s">
        <v>659</v>
      </c>
      <c r="B331" s="1">
        <v>79</v>
      </c>
      <c r="C331" s="26" t="s">
        <v>922</v>
      </c>
      <c r="D331" t="s">
        <v>903</v>
      </c>
      <c r="E331" s="27" t="s">
        <v>923</v>
      </c>
      <c r="F331" s="28" t="s">
        <v>905</v>
      </c>
      <c r="G331" s="29">
        <v>1</v>
      </c>
      <c r="H331" s="28">
        <v>0</v>
      </c>
      <c r="I331" s="30">
        <f>ROUND(G331*H331,P4)</f>
        <v>0</v>
      </c>
      <c r="L331" s="31">
        <v>0</v>
      </c>
      <c r="M331" s="24">
        <f>ROUND(G331*L331,P4)</f>
        <v>0</v>
      </c>
      <c r="N331" s="25" t="s">
        <v>4516</v>
      </c>
      <c r="O331" s="32">
        <f>M331*AA331</f>
        <v>0</v>
      </c>
      <c r="P331" s="1">
        <v>3</v>
      </c>
      <c r="AA331" s="1">
        <f>IF(P331=1,$O$3,IF(P331=2,$O$4,$O$5))</f>
        <v>0</v>
      </c>
    </row>
    <row r="332" ht="38.25">
      <c r="A332" s="1" t="s">
        <v>664</v>
      </c>
      <c r="E332" s="27" t="s">
        <v>920</v>
      </c>
    </row>
    <row r="333">
      <c r="A333" s="1" t="s">
        <v>665</v>
      </c>
      <c r="E333" s="33" t="s">
        <v>4522</v>
      </c>
    </row>
    <row r="334" ht="153">
      <c r="A334" s="1" t="s">
        <v>666</v>
      </c>
      <c r="E334" s="27" t="s">
        <v>908</v>
      </c>
    </row>
    <row r="335" ht="25.5">
      <c r="A335" s="1" t="s">
        <v>659</v>
      </c>
      <c r="B335" s="1">
        <v>80</v>
      </c>
      <c r="C335" s="26" t="s">
        <v>925</v>
      </c>
      <c r="D335" t="s">
        <v>903</v>
      </c>
      <c r="E335" s="27" t="s">
        <v>926</v>
      </c>
      <c r="F335" s="28" t="s">
        <v>905</v>
      </c>
      <c r="G335" s="29">
        <v>0.10000000000000001</v>
      </c>
      <c r="H335" s="28">
        <v>0</v>
      </c>
      <c r="I335" s="30">
        <f>ROUND(G335*H335,P4)</f>
        <v>0</v>
      </c>
      <c r="L335" s="31">
        <v>0</v>
      </c>
      <c r="M335" s="24">
        <f>ROUND(G335*L335,P4)</f>
        <v>0</v>
      </c>
      <c r="N335" s="25" t="s">
        <v>4516</v>
      </c>
      <c r="O335" s="32">
        <f>M335*AA335</f>
        <v>0</v>
      </c>
      <c r="P335" s="1">
        <v>3</v>
      </c>
      <c r="AA335" s="1">
        <f>IF(P335=1,$O$3,IF(P335=2,$O$4,$O$5))</f>
        <v>0</v>
      </c>
    </row>
    <row r="336" ht="38.25">
      <c r="A336" s="1" t="s">
        <v>664</v>
      </c>
      <c r="E336" s="27" t="s">
        <v>927</v>
      </c>
    </row>
    <row r="337">
      <c r="A337" s="1" t="s">
        <v>665</v>
      </c>
      <c r="E337" s="33" t="s">
        <v>4522</v>
      </c>
    </row>
    <row r="338" ht="153">
      <c r="A338" s="1" t="s">
        <v>666</v>
      </c>
      <c r="E338" s="27" t="s">
        <v>908</v>
      </c>
    </row>
    <row r="339" ht="25.5">
      <c r="A339" s="1" t="s">
        <v>659</v>
      </c>
      <c r="B339" s="1">
        <v>81</v>
      </c>
      <c r="C339" s="26" t="s">
        <v>928</v>
      </c>
      <c r="D339" t="s">
        <v>903</v>
      </c>
      <c r="E339" s="27" t="s">
        <v>929</v>
      </c>
      <c r="F339" s="28" t="s">
        <v>905</v>
      </c>
      <c r="G339" s="29">
        <v>0.10000000000000001</v>
      </c>
      <c r="H339" s="28">
        <v>0</v>
      </c>
      <c r="I339" s="30">
        <f>ROUND(G339*H339,P4)</f>
        <v>0</v>
      </c>
      <c r="L339" s="31">
        <v>0</v>
      </c>
      <c r="M339" s="24">
        <f>ROUND(G339*L339,P4)</f>
        <v>0</v>
      </c>
      <c r="N339" s="25" t="s">
        <v>4516</v>
      </c>
      <c r="O339" s="32">
        <f>M339*AA339</f>
        <v>0</v>
      </c>
      <c r="P339" s="1">
        <v>3</v>
      </c>
      <c r="AA339" s="1">
        <f>IF(P339=1,$O$3,IF(P339=2,$O$4,$O$5))</f>
        <v>0</v>
      </c>
    </row>
    <row r="340" ht="38.25">
      <c r="A340" s="1" t="s">
        <v>664</v>
      </c>
      <c r="E340" s="27" t="s">
        <v>916</v>
      </c>
    </row>
    <row r="341">
      <c r="A341" s="1" t="s">
        <v>665</v>
      </c>
      <c r="E341" s="33" t="s">
        <v>4522</v>
      </c>
    </row>
    <row r="342" ht="153">
      <c r="A342" s="1" t="s">
        <v>666</v>
      </c>
      <c r="E342" s="27" t="s">
        <v>908</v>
      </c>
    </row>
  </sheetData>
  <sheetProtection sheet="1" objects="1" scenarios="1" spinCount="100000" saltValue="imsgIw5x5gkl7sXRXa1FnzvQO21HaJJH7pPxHen2ld1CQf9tO+Nqewl1NqmJXD3Yb0B7y6IKfyGXekglGFmIfQ==" hashValue="wdulT94DUPaN5vKdY8yfcJ/+dSn25zwcj7a6emrW1uJ0vM0m62I4vlJx99pQTAKNVRug7wQALO9ywoU4Qrnv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5456</v>
      </c>
      <c r="E8" s="23" t="s">
        <v>219</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5280</v>
      </c>
      <c r="D10" t="s">
        <v>661</v>
      </c>
      <c r="E10" s="27" t="s">
        <v>5281</v>
      </c>
      <c r="F10" s="28" t="s">
        <v>677</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5457</v>
      </c>
    </row>
    <row r="13" ht="38.25">
      <c r="A13" s="1" t="s">
        <v>666</v>
      </c>
      <c r="E13" s="27" t="s">
        <v>5283</v>
      </c>
    </row>
    <row r="14">
      <c r="A14" s="1" t="s">
        <v>659</v>
      </c>
      <c r="B14" s="1">
        <v>2</v>
      </c>
      <c r="C14" s="26" t="s">
        <v>5284</v>
      </c>
      <c r="D14" t="s">
        <v>661</v>
      </c>
      <c r="E14" s="27" t="s">
        <v>5285</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5457</v>
      </c>
    </row>
    <row r="17" ht="38.25">
      <c r="A17" s="1" t="s">
        <v>666</v>
      </c>
      <c r="E17" s="27" t="s">
        <v>5286</v>
      </c>
    </row>
    <row r="18">
      <c r="A18" s="1" t="s">
        <v>659</v>
      </c>
      <c r="B18" s="1">
        <v>3</v>
      </c>
      <c r="C18" s="26" t="s">
        <v>5437</v>
      </c>
      <c r="D18" t="s">
        <v>661</v>
      </c>
      <c r="E18" s="27" t="s">
        <v>5438</v>
      </c>
      <c r="F18" s="28" t="s">
        <v>663</v>
      </c>
      <c r="G18" s="29">
        <v>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5457</v>
      </c>
    </row>
    <row r="21" ht="76.5">
      <c r="A21" s="1" t="s">
        <v>666</v>
      </c>
      <c r="E21" s="27" t="s">
        <v>5369</v>
      </c>
    </row>
    <row r="22">
      <c r="A22" s="1" t="s">
        <v>656</v>
      </c>
      <c r="C22" s="22" t="s">
        <v>4504</v>
      </c>
      <c r="E22" s="23" t="s">
        <v>4058</v>
      </c>
      <c r="L22" s="24">
        <f>SUMIFS(L23:L98,A23:A98,"P")</f>
        <v>0</v>
      </c>
      <c r="M22" s="24">
        <f>SUMIFS(M23:M98,A23:A98,"P")</f>
        <v>0</v>
      </c>
      <c r="N22" s="25"/>
    </row>
    <row r="23">
      <c r="A23" s="1" t="s">
        <v>659</v>
      </c>
      <c r="B23" s="1">
        <v>4</v>
      </c>
      <c r="C23" s="26" t="s">
        <v>5439</v>
      </c>
      <c r="D23" t="s">
        <v>661</v>
      </c>
      <c r="E23" s="27" t="s">
        <v>5440</v>
      </c>
      <c r="F23" s="28" t="s">
        <v>683</v>
      </c>
      <c r="G23" s="29">
        <v>4</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5458</v>
      </c>
    </row>
    <row r="26" ht="38.25">
      <c r="A26" s="1" t="s">
        <v>666</v>
      </c>
      <c r="E26" s="27" t="s">
        <v>5289</v>
      </c>
    </row>
    <row r="27">
      <c r="A27" s="1" t="s">
        <v>659</v>
      </c>
      <c r="B27" s="1">
        <v>5</v>
      </c>
      <c r="C27" s="26" t="s">
        <v>5442</v>
      </c>
      <c r="D27" t="s">
        <v>661</v>
      </c>
      <c r="E27" s="27" t="s">
        <v>5443</v>
      </c>
      <c r="F27" s="28" t="s">
        <v>683</v>
      </c>
      <c r="G27" s="29">
        <v>4</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5458</v>
      </c>
    </row>
    <row r="30" ht="38.25">
      <c r="A30" s="1" t="s">
        <v>666</v>
      </c>
      <c r="E30" s="27" t="s">
        <v>5289</v>
      </c>
    </row>
    <row r="31" ht="25.5">
      <c r="A31" s="1" t="s">
        <v>659</v>
      </c>
      <c r="B31" s="1">
        <v>6</v>
      </c>
      <c r="C31" s="26" t="s">
        <v>1579</v>
      </c>
      <c r="D31" t="s">
        <v>661</v>
      </c>
      <c r="E31" s="27" t="s">
        <v>1580</v>
      </c>
      <c r="F31" s="28" t="s">
        <v>670</v>
      </c>
      <c r="G31" s="29">
        <v>4</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5458</v>
      </c>
    </row>
    <row r="34" ht="51">
      <c r="A34" s="1" t="s">
        <v>666</v>
      </c>
      <c r="E34" s="27" t="s">
        <v>5373</v>
      </c>
    </row>
    <row r="35" ht="25.5">
      <c r="A35" s="1" t="s">
        <v>659</v>
      </c>
      <c r="B35" s="1">
        <v>7</v>
      </c>
      <c r="C35" s="26" t="s">
        <v>5374</v>
      </c>
      <c r="D35" t="s">
        <v>661</v>
      </c>
      <c r="E35" s="27" t="s">
        <v>5375</v>
      </c>
      <c r="F35" s="28" t="s">
        <v>670</v>
      </c>
      <c r="G35" s="29">
        <v>40</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5458</v>
      </c>
    </row>
    <row r="38" ht="38.25">
      <c r="A38" s="1" t="s">
        <v>666</v>
      </c>
      <c r="E38" s="27" t="s">
        <v>4802</v>
      </c>
    </row>
    <row r="39" ht="25.5">
      <c r="A39" s="1" t="s">
        <v>659</v>
      </c>
      <c r="B39" s="1">
        <v>8</v>
      </c>
      <c r="C39" s="26" t="s">
        <v>3335</v>
      </c>
      <c r="D39" t="s">
        <v>661</v>
      </c>
      <c r="E39" s="27" t="s">
        <v>3336</v>
      </c>
      <c r="F39" s="28" t="s">
        <v>670</v>
      </c>
      <c r="G39" s="29">
        <v>130</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5458</v>
      </c>
    </row>
    <row r="42" ht="38.25">
      <c r="A42" s="1" t="s">
        <v>666</v>
      </c>
      <c r="E42" s="27" t="s">
        <v>4802</v>
      </c>
    </row>
    <row r="43" ht="25.5">
      <c r="A43" s="1" t="s">
        <v>659</v>
      </c>
      <c r="B43" s="1">
        <v>9</v>
      </c>
      <c r="C43" s="26" t="s">
        <v>1586</v>
      </c>
      <c r="D43" t="s">
        <v>661</v>
      </c>
      <c r="E43" s="27" t="s">
        <v>1587</v>
      </c>
      <c r="F43" s="28" t="s">
        <v>670</v>
      </c>
      <c r="G43" s="29">
        <v>30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5458</v>
      </c>
    </row>
    <row r="46" ht="25.5">
      <c r="A46" s="1" t="s">
        <v>666</v>
      </c>
      <c r="E46" s="27" t="s">
        <v>4209</v>
      </c>
    </row>
    <row r="47" ht="25.5">
      <c r="A47" s="1" t="s">
        <v>659</v>
      </c>
      <c r="B47" s="1">
        <v>10</v>
      </c>
      <c r="C47" s="26" t="s">
        <v>3340</v>
      </c>
      <c r="D47" t="s">
        <v>661</v>
      </c>
      <c r="E47" s="27" t="s">
        <v>3341</v>
      </c>
      <c r="F47" s="28" t="s">
        <v>670</v>
      </c>
      <c r="G47" s="29">
        <v>30</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5458</v>
      </c>
    </row>
    <row r="50" ht="25.5">
      <c r="A50" s="1" t="s">
        <v>666</v>
      </c>
      <c r="E50" s="27" t="s">
        <v>4209</v>
      </c>
    </row>
    <row r="51">
      <c r="A51" s="1" t="s">
        <v>659</v>
      </c>
      <c r="B51" s="1">
        <v>11</v>
      </c>
      <c r="C51" s="26" t="s">
        <v>2852</v>
      </c>
      <c r="D51" t="s">
        <v>661</v>
      </c>
      <c r="E51" s="27" t="s">
        <v>2853</v>
      </c>
      <c r="F51" s="28" t="s">
        <v>670</v>
      </c>
      <c r="G51" s="29">
        <v>30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5458</v>
      </c>
    </row>
    <row r="54" ht="25.5">
      <c r="A54" s="1" t="s">
        <v>666</v>
      </c>
      <c r="E54" s="27" t="s">
        <v>4209</v>
      </c>
    </row>
    <row r="55">
      <c r="A55" s="1" t="s">
        <v>659</v>
      </c>
      <c r="B55" s="1">
        <v>12</v>
      </c>
      <c r="C55" s="26" t="s">
        <v>5018</v>
      </c>
      <c r="D55" t="s">
        <v>661</v>
      </c>
      <c r="E55" s="27" t="s">
        <v>5019</v>
      </c>
      <c r="F55" s="28" t="s">
        <v>670</v>
      </c>
      <c r="G55" s="29">
        <v>30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5458</v>
      </c>
    </row>
    <row r="58" ht="25.5">
      <c r="A58" s="1" t="s">
        <v>666</v>
      </c>
      <c r="E58" s="27" t="s">
        <v>4209</v>
      </c>
    </row>
    <row r="59" ht="25.5">
      <c r="A59" s="1" t="s">
        <v>659</v>
      </c>
      <c r="B59" s="1">
        <v>13</v>
      </c>
      <c r="C59" s="26" t="s">
        <v>5444</v>
      </c>
      <c r="D59" t="s">
        <v>661</v>
      </c>
      <c r="E59" s="27" t="s">
        <v>5445</v>
      </c>
      <c r="F59" s="28" t="s">
        <v>677</v>
      </c>
      <c r="G59" s="29">
        <v>10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5458</v>
      </c>
    </row>
    <row r="62" ht="63.75">
      <c r="A62" s="1" t="s">
        <v>666</v>
      </c>
      <c r="E62" s="27" t="s">
        <v>5017</v>
      </c>
    </row>
    <row r="63">
      <c r="A63" s="1" t="s">
        <v>659</v>
      </c>
      <c r="B63" s="1">
        <v>14</v>
      </c>
      <c r="C63" s="26" t="s">
        <v>4808</v>
      </c>
      <c r="D63" t="s">
        <v>661</v>
      </c>
      <c r="E63" s="27" t="s">
        <v>4809</v>
      </c>
      <c r="F63" s="28" t="s">
        <v>683</v>
      </c>
      <c r="G63" s="29">
        <v>80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5458</v>
      </c>
    </row>
    <row r="66" ht="25.5">
      <c r="A66" s="1" t="s">
        <v>666</v>
      </c>
      <c r="E66" s="27" t="s">
        <v>4209</v>
      </c>
    </row>
    <row r="67">
      <c r="A67" s="1" t="s">
        <v>659</v>
      </c>
      <c r="B67" s="1">
        <v>15</v>
      </c>
      <c r="C67" s="26" t="s">
        <v>1845</v>
      </c>
      <c r="D67" t="s">
        <v>661</v>
      </c>
      <c r="E67" s="27" t="s">
        <v>1846</v>
      </c>
      <c r="F67" s="28" t="s">
        <v>683</v>
      </c>
      <c r="G67" s="29">
        <v>60</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5458</v>
      </c>
    </row>
    <row r="70" ht="38.25">
      <c r="A70" s="1" t="s">
        <v>666</v>
      </c>
      <c r="E70" s="27" t="s">
        <v>5293</v>
      </c>
    </row>
    <row r="71" ht="25.5">
      <c r="A71" s="1" t="s">
        <v>659</v>
      </c>
      <c r="B71" s="1">
        <v>16</v>
      </c>
      <c r="C71" s="26" t="s">
        <v>1590</v>
      </c>
      <c r="D71" t="s">
        <v>661</v>
      </c>
      <c r="E71" s="27" t="s">
        <v>1591</v>
      </c>
      <c r="F71" s="28" t="s">
        <v>683</v>
      </c>
      <c r="G71" s="29">
        <v>66</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5458</v>
      </c>
    </row>
    <row r="74" ht="38.25">
      <c r="A74" s="1" t="s">
        <v>666</v>
      </c>
      <c r="E74" s="27" t="s">
        <v>967</v>
      </c>
    </row>
    <row r="75" ht="25.5">
      <c r="A75" s="1" t="s">
        <v>659</v>
      </c>
      <c r="B75" s="1">
        <v>17</v>
      </c>
      <c r="C75" s="26" t="s">
        <v>1901</v>
      </c>
      <c r="D75" t="s">
        <v>661</v>
      </c>
      <c r="E75" s="27" t="s">
        <v>1902</v>
      </c>
      <c r="F75" s="28" t="s">
        <v>683</v>
      </c>
      <c r="G75" s="29">
        <v>5</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5458</v>
      </c>
    </row>
    <row r="78" ht="38.25">
      <c r="A78" s="1" t="s">
        <v>666</v>
      </c>
      <c r="E78" s="27" t="s">
        <v>967</v>
      </c>
    </row>
    <row r="79" ht="25.5">
      <c r="A79" s="1" t="s">
        <v>659</v>
      </c>
      <c r="B79" s="1">
        <v>18</v>
      </c>
      <c r="C79" s="26" t="s">
        <v>1592</v>
      </c>
      <c r="D79" t="s">
        <v>661</v>
      </c>
      <c r="E79" s="27" t="s">
        <v>1593</v>
      </c>
      <c r="F79" s="28" t="s">
        <v>683</v>
      </c>
      <c r="G79" s="29">
        <v>36</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5458</v>
      </c>
    </row>
    <row r="82" ht="38.25">
      <c r="A82" s="1" t="s">
        <v>666</v>
      </c>
      <c r="E82" s="27" t="s">
        <v>693</v>
      </c>
    </row>
    <row r="83" ht="25.5">
      <c r="A83" s="1" t="s">
        <v>659</v>
      </c>
      <c r="B83" s="1">
        <v>19</v>
      </c>
      <c r="C83" s="26" t="s">
        <v>4328</v>
      </c>
      <c r="D83" t="s">
        <v>661</v>
      </c>
      <c r="E83" s="27" t="s">
        <v>4329</v>
      </c>
      <c r="F83" s="28" t="s">
        <v>2705</v>
      </c>
      <c r="G83" s="29">
        <v>300</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5458</v>
      </c>
    </row>
    <row r="86" ht="51">
      <c r="A86" s="1" t="s">
        <v>666</v>
      </c>
      <c r="E86" s="27" t="s">
        <v>4670</v>
      </c>
    </row>
    <row r="87">
      <c r="A87" s="1" t="s">
        <v>659</v>
      </c>
      <c r="B87" s="1">
        <v>20</v>
      </c>
      <c r="C87" s="26" t="s">
        <v>2912</v>
      </c>
      <c r="D87" t="s">
        <v>661</v>
      </c>
      <c r="E87" s="27" t="s">
        <v>2913</v>
      </c>
      <c r="F87" s="28" t="s">
        <v>670</v>
      </c>
      <c r="G87" s="29">
        <v>50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4522</v>
      </c>
    </row>
    <row r="90" ht="25.5">
      <c r="A90" s="1" t="s">
        <v>666</v>
      </c>
      <c r="E90" s="27" t="s">
        <v>4209</v>
      </c>
    </row>
    <row r="91">
      <c r="A91" s="1" t="s">
        <v>659</v>
      </c>
      <c r="B91" s="1">
        <v>21</v>
      </c>
      <c r="C91" s="26" t="s">
        <v>4559</v>
      </c>
      <c r="D91" t="s">
        <v>661</v>
      </c>
      <c r="E91" s="27" t="s">
        <v>4560</v>
      </c>
      <c r="F91" s="28" t="s">
        <v>670</v>
      </c>
      <c r="G91" s="29">
        <v>100</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4522</v>
      </c>
    </row>
    <row r="94" ht="25.5">
      <c r="A94" s="1" t="s">
        <v>666</v>
      </c>
      <c r="E94" s="27" t="s">
        <v>4558</v>
      </c>
    </row>
    <row r="95">
      <c r="A95" s="1" t="s">
        <v>659</v>
      </c>
      <c r="B95" s="1">
        <v>22</v>
      </c>
      <c r="C95" s="26" t="s">
        <v>5446</v>
      </c>
      <c r="D95" t="s">
        <v>661</v>
      </c>
      <c r="E95" s="27" t="s">
        <v>5447</v>
      </c>
      <c r="F95" s="28" t="s">
        <v>677</v>
      </c>
      <c r="G95" s="29">
        <v>8</v>
      </c>
      <c r="H95" s="28">
        <v>0</v>
      </c>
      <c r="I95" s="30">
        <f>ROUND(G95*H95,P4)</f>
        <v>0</v>
      </c>
      <c r="L95" s="31">
        <v>0</v>
      </c>
      <c r="M95" s="24">
        <f>ROUND(G95*L95,P4)</f>
        <v>0</v>
      </c>
      <c r="N95" s="25" t="s">
        <v>4516</v>
      </c>
      <c r="O95" s="32">
        <f>M95*AA95</f>
        <v>0</v>
      </c>
      <c r="P95" s="1">
        <v>3</v>
      </c>
      <c r="AA95" s="1">
        <f>IF(P95=1,$O$3,IF(P95=2,$O$4,$O$5))</f>
        <v>0</v>
      </c>
    </row>
    <row r="96">
      <c r="A96" s="1" t="s">
        <v>664</v>
      </c>
      <c r="E96" s="27" t="s">
        <v>661</v>
      </c>
    </row>
    <row r="97">
      <c r="A97" s="1" t="s">
        <v>665</v>
      </c>
      <c r="E97" s="33" t="s">
        <v>5458</v>
      </c>
    </row>
    <row r="98" ht="102">
      <c r="A98" s="1" t="s">
        <v>666</v>
      </c>
      <c r="E98" s="27" t="s">
        <v>4826</v>
      </c>
    </row>
    <row r="99">
      <c r="A99" s="1" t="s">
        <v>656</v>
      </c>
      <c r="C99" s="22" t="s">
        <v>4065</v>
      </c>
      <c r="E99" s="23" t="s">
        <v>4066</v>
      </c>
      <c r="L99" s="24">
        <f>SUMIFS(L100:L135,A100:A135,"P")</f>
        <v>0</v>
      </c>
      <c r="M99" s="24">
        <f>SUMIFS(M100:M135,A100:A135,"P")</f>
        <v>0</v>
      </c>
      <c r="N99" s="25"/>
    </row>
    <row r="100">
      <c r="A100" s="1" t="s">
        <v>659</v>
      </c>
      <c r="B100" s="1">
        <v>23</v>
      </c>
      <c r="C100" s="26" t="s">
        <v>4940</v>
      </c>
      <c r="D100" t="s">
        <v>661</v>
      </c>
      <c r="E100" s="27" t="s">
        <v>4941</v>
      </c>
      <c r="F100" s="28" t="s">
        <v>670</v>
      </c>
      <c r="G100" s="29">
        <v>110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5458</v>
      </c>
    </row>
    <row r="103" ht="38.25">
      <c r="A103" s="1" t="s">
        <v>666</v>
      </c>
      <c r="E103" s="27" t="s">
        <v>4839</v>
      </c>
    </row>
    <row r="104">
      <c r="A104" s="1" t="s">
        <v>659</v>
      </c>
      <c r="B104" s="1">
        <v>24</v>
      </c>
      <c r="C104" s="26" t="s">
        <v>3136</v>
      </c>
      <c r="D104" t="s">
        <v>661</v>
      </c>
      <c r="E104" s="27" t="s">
        <v>3137</v>
      </c>
      <c r="F104" s="28" t="s">
        <v>683</v>
      </c>
      <c r="G104" s="29">
        <v>4</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5458</v>
      </c>
    </row>
    <row r="107" ht="25.5">
      <c r="A107" s="1" t="s">
        <v>666</v>
      </c>
      <c r="E107" s="27" t="s">
        <v>4558</v>
      </c>
    </row>
    <row r="108">
      <c r="A108" s="1" t="s">
        <v>659</v>
      </c>
      <c r="B108" s="1">
        <v>25</v>
      </c>
      <c r="C108" s="26" t="s">
        <v>3352</v>
      </c>
      <c r="D108" t="s">
        <v>661</v>
      </c>
      <c r="E108" s="27" t="s">
        <v>3353</v>
      </c>
      <c r="F108" s="28" t="s">
        <v>683</v>
      </c>
      <c r="G108" s="29">
        <v>60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5458</v>
      </c>
    </row>
    <row r="111" ht="25.5">
      <c r="A111" s="1" t="s">
        <v>666</v>
      </c>
      <c r="E111" s="27" t="s">
        <v>4840</v>
      </c>
    </row>
    <row r="112">
      <c r="A112" s="1" t="s">
        <v>659</v>
      </c>
      <c r="B112" s="1">
        <v>26</v>
      </c>
      <c r="C112" s="26" t="s">
        <v>3356</v>
      </c>
      <c r="D112" t="s">
        <v>661</v>
      </c>
      <c r="E112" s="27" t="s">
        <v>3357</v>
      </c>
      <c r="F112" s="28" t="s">
        <v>683</v>
      </c>
      <c r="G112" s="29">
        <v>40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5458</v>
      </c>
    </row>
    <row r="115" ht="38.25">
      <c r="A115" s="1" t="s">
        <v>666</v>
      </c>
      <c r="E115" s="27" t="s">
        <v>4221</v>
      </c>
    </row>
    <row r="116">
      <c r="A116" s="1" t="s">
        <v>659</v>
      </c>
      <c r="B116" s="1">
        <v>27</v>
      </c>
      <c r="C116" s="26" t="s">
        <v>4222</v>
      </c>
      <c r="D116" t="s">
        <v>661</v>
      </c>
      <c r="E116" s="27" t="s">
        <v>4223</v>
      </c>
      <c r="F116" s="28" t="s">
        <v>683</v>
      </c>
      <c r="G116" s="29">
        <v>60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5458</v>
      </c>
    </row>
    <row r="119" ht="38.25">
      <c r="A119" s="1" t="s">
        <v>666</v>
      </c>
      <c r="E119" s="27" t="s">
        <v>4224</v>
      </c>
    </row>
    <row r="120">
      <c r="A120" s="1" t="s">
        <v>659</v>
      </c>
      <c r="B120" s="1">
        <v>28</v>
      </c>
      <c r="C120" s="26" t="s">
        <v>4567</v>
      </c>
      <c r="D120" t="s">
        <v>661</v>
      </c>
      <c r="E120" s="27" t="s">
        <v>4568</v>
      </c>
      <c r="F120" s="28" t="s">
        <v>670</v>
      </c>
      <c r="G120" s="29">
        <v>150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4522</v>
      </c>
    </row>
    <row r="123" ht="51">
      <c r="A123" s="1" t="s">
        <v>666</v>
      </c>
      <c r="E123" s="27" t="s">
        <v>4531</v>
      </c>
    </row>
    <row r="124" ht="25.5">
      <c r="A124" s="1" t="s">
        <v>659</v>
      </c>
      <c r="B124" s="1">
        <v>29</v>
      </c>
      <c r="C124" s="26" t="s">
        <v>5384</v>
      </c>
      <c r="D124" t="s">
        <v>661</v>
      </c>
      <c r="E124" s="27" t="s">
        <v>5385</v>
      </c>
      <c r="F124" s="28" t="s">
        <v>677</v>
      </c>
      <c r="G124" s="29">
        <v>150</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4522</v>
      </c>
    </row>
    <row r="127" ht="63.75">
      <c r="A127" s="1" t="s">
        <v>666</v>
      </c>
      <c r="E127" s="27" t="s">
        <v>4573</v>
      </c>
    </row>
    <row r="128">
      <c r="A128" s="1" t="s">
        <v>659</v>
      </c>
      <c r="B128" s="1">
        <v>30</v>
      </c>
      <c r="C128" s="26" t="s">
        <v>5386</v>
      </c>
      <c r="D128" t="s">
        <v>661</v>
      </c>
      <c r="E128" s="27" t="s">
        <v>5387</v>
      </c>
      <c r="F128" s="28" t="s">
        <v>2705</v>
      </c>
      <c r="G128" s="29">
        <v>200</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4522</v>
      </c>
    </row>
    <row r="131" ht="63.75">
      <c r="A131" s="1" t="s">
        <v>666</v>
      </c>
      <c r="E131" s="27" t="s">
        <v>4573</v>
      </c>
    </row>
    <row r="132">
      <c r="A132" s="1" t="s">
        <v>659</v>
      </c>
      <c r="B132" s="1">
        <v>31</v>
      </c>
      <c r="C132" s="26" t="s">
        <v>4574</v>
      </c>
      <c r="D132" t="s">
        <v>661</v>
      </c>
      <c r="E132" s="27" t="s">
        <v>4282</v>
      </c>
      <c r="F132" s="28" t="s">
        <v>4283</v>
      </c>
      <c r="G132" s="29">
        <v>40</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4522</v>
      </c>
    </row>
    <row r="135" ht="76.5">
      <c r="A135" s="1" t="s">
        <v>666</v>
      </c>
      <c r="E135" s="27" t="s">
        <v>4284</v>
      </c>
    </row>
    <row r="136">
      <c r="A136" s="1" t="s">
        <v>656</v>
      </c>
      <c r="C136" s="22" t="s">
        <v>4507</v>
      </c>
      <c r="E136" s="23" t="s">
        <v>4226</v>
      </c>
      <c r="L136" s="24">
        <f>SUMIFS(L137:L240,A137:A240,"P")</f>
        <v>0</v>
      </c>
      <c r="M136" s="24">
        <f>SUMIFS(M137:M240,A137:A240,"P")</f>
        <v>0</v>
      </c>
      <c r="N136" s="25"/>
    </row>
    <row r="137">
      <c r="A137" s="1" t="s">
        <v>659</v>
      </c>
      <c r="B137" s="1">
        <v>32</v>
      </c>
      <c r="C137" s="26" t="s">
        <v>4844</v>
      </c>
      <c r="D137" t="s">
        <v>661</v>
      </c>
      <c r="E137" s="27" t="s">
        <v>4845</v>
      </c>
      <c r="F137" s="28" t="s">
        <v>670</v>
      </c>
      <c r="G137" s="29">
        <v>90</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4948</v>
      </c>
    </row>
    <row r="140" ht="38.25">
      <c r="A140" s="1" t="s">
        <v>666</v>
      </c>
      <c r="E140" s="27" t="s">
        <v>4228</v>
      </c>
    </row>
    <row r="141" ht="25.5">
      <c r="A141" s="1" t="s">
        <v>659</v>
      </c>
      <c r="B141" s="1">
        <v>33</v>
      </c>
      <c r="C141" s="26" t="s">
        <v>5399</v>
      </c>
      <c r="D141" t="s">
        <v>661</v>
      </c>
      <c r="E141" s="27" t="s">
        <v>5400</v>
      </c>
      <c r="F141" s="28" t="s">
        <v>683</v>
      </c>
      <c r="G141" s="29">
        <v>6</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4948</v>
      </c>
    </row>
    <row r="144" ht="38.25">
      <c r="A144" s="1" t="s">
        <v>666</v>
      </c>
      <c r="E144" s="27" t="s">
        <v>4233</v>
      </c>
    </row>
    <row r="145" ht="38.25">
      <c r="A145" s="1" t="s">
        <v>659</v>
      </c>
      <c r="B145" s="1">
        <v>34</v>
      </c>
      <c r="C145" s="26" t="s">
        <v>5401</v>
      </c>
      <c r="D145" t="s">
        <v>661</v>
      </c>
      <c r="E145" s="27" t="s">
        <v>5402</v>
      </c>
      <c r="F145" s="28" t="s">
        <v>683</v>
      </c>
      <c r="G145" s="29">
        <v>2</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4948</v>
      </c>
    </row>
    <row r="148" ht="38.25">
      <c r="A148" s="1" t="s">
        <v>666</v>
      </c>
      <c r="E148" s="27" t="s">
        <v>4233</v>
      </c>
    </row>
    <row r="149" ht="25.5">
      <c r="A149" s="1" t="s">
        <v>659</v>
      </c>
      <c r="B149" s="1">
        <v>35</v>
      </c>
      <c r="C149" s="26" t="s">
        <v>3359</v>
      </c>
      <c r="D149" t="s">
        <v>661</v>
      </c>
      <c r="E149" s="27" t="s">
        <v>3360</v>
      </c>
      <c r="F149" s="28" t="s">
        <v>670</v>
      </c>
      <c r="G149" s="29">
        <v>40</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4948</v>
      </c>
    </row>
    <row r="152" ht="38.25">
      <c r="A152" s="1" t="s">
        <v>666</v>
      </c>
      <c r="E152" s="27" t="s">
        <v>4228</v>
      </c>
    </row>
    <row r="153" ht="25.5">
      <c r="A153" s="1" t="s">
        <v>659</v>
      </c>
      <c r="B153" s="1">
        <v>36</v>
      </c>
      <c r="C153" s="26" t="s">
        <v>5403</v>
      </c>
      <c r="D153" t="s">
        <v>661</v>
      </c>
      <c r="E153" s="27" t="s">
        <v>5404</v>
      </c>
      <c r="F153" s="28" t="s">
        <v>670</v>
      </c>
      <c r="G153" s="29">
        <v>280</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4948</v>
      </c>
    </row>
    <row r="156" ht="38.25">
      <c r="A156" s="1" t="s">
        <v>666</v>
      </c>
      <c r="E156" s="27" t="s">
        <v>4228</v>
      </c>
    </row>
    <row r="157">
      <c r="A157" s="1" t="s">
        <v>659</v>
      </c>
      <c r="B157" s="1">
        <v>37</v>
      </c>
      <c r="C157" s="26" t="s">
        <v>1227</v>
      </c>
      <c r="D157" t="s">
        <v>661</v>
      </c>
      <c r="E157" s="27" t="s">
        <v>1228</v>
      </c>
      <c r="F157" s="28" t="s">
        <v>670</v>
      </c>
      <c r="G157" s="29">
        <v>50</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4948</v>
      </c>
    </row>
    <row r="160" ht="38.25">
      <c r="A160" s="1" t="s">
        <v>666</v>
      </c>
      <c r="E160" s="27" t="s">
        <v>4228</v>
      </c>
    </row>
    <row r="161">
      <c r="A161" s="1" t="s">
        <v>659</v>
      </c>
      <c r="B161" s="1">
        <v>38</v>
      </c>
      <c r="C161" s="26" t="s">
        <v>968</v>
      </c>
      <c r="D161" t="s">
        <v>661</v>
      </c>
      <c r="E161" s="27" t="s">
        <v>969</v>
      </c>
      <c r="F161" s="28" t="s">
        <v>670</v>
      </c>
      <c r="G161" s="29">
        <v>110</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4948</v>
      </c>
    </row>
    <row r="164" ht="38.25">
      <c r="A164" s="1" t="s">
        <v>666</v>
      </c>
      <c r="E164" s="27" t="s">
        <v>4228</v>
      </c>
    </row>
    <row r="165">
      <c r="A165" s="1" t="s">
        <v>659</v>
      </c>
      <c r="B165" s="1">
        <v>39</v>
      </c>
      <c r="C165" s="26" t="s">
        <v>5309</v>
      </c>
      <c r="D165" t="s">
        <v>661</v>
      </c>
      <c r="E165" s="27" t="s">
        <v>5310</v>
      </c>
      <c r="F165" s="28" t="s">
        <v>670</v>
      </c>
      <c r="G165" s="29">
        <v>30</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4948</v>
      </c>
    </row>
    <row r="168" ht="38.25">
      <c r="A168" s="1" t="s">
        <v>666</v>
      </c>
      <c r="E168" s="27" t="s">
        <v>4228</v>
      </c>
    </row>
    <row r="169">
      <c r="A169" s="1" t="s">
        <v>659</v>
      </c>
      <c r="B169" s="1">
        <v>40</v>
      </c>
      <c r="C169" s="26" t="s">
        <v>971</v>
      </c>
      <c r="D169" t="s">
        <v>661</v>
      </c>
      <c r="E169" s="27" t="s">
        <v>972</v>
      </c>
      <c r="F169" s="28" t="s">
        <v>670</v>
      </c>
      <c r="G169" s="29">
        <v>20</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4948</v>
      </c>
    </row>
    <row r="172" ht="38.25">
      <c r="A172" s="1" t="s">
        <v>666</v>
      </c>
      <c r="E172" s="27" t="s">
        <v>4228</v>
      </c>
    </row>
    <row r="173">
      <c r="A173" s="1" t="s">
        <v>659</v>
      </c>
      <c r="B173" s="1">
        <v>41</v>
      </c>
      <c r="C173" s="26" t="s">
        <v>5405</v>
      </c>
      <c r="D173" t="s">
        <v>661</v>
      </c>
      <c r="E173" s="27" t="s">
        <v>5406</v>
      </c>
      <c r="F173" s="28" t="s">
        <v>670</v>
      </c>
      <c r="G173" s="29">
        <v>30</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4948</v>
      </c>
    </row>
    <row r="176" ht="38.25">
      <c r="A176" s="1" t="s">
        <v>666</v>
      </c>
      <c r="E176" s="27" t="s">
        <v>4228</v>
      </c>
    </row>
    <row r="177">
      <c r="A177" s="1" t="s">
        <v>659</v>
      </c>
      <c r="B177" s="1">
        <v>42</v>
      </c>
      <c r="C177" s="26" t="s">
        <v>4071</v>
      </c>
      <c r="D177" t="s">
        <v>661</v>
      </c>
      <c r="E177" s="27" t="s">
        <v>5407</v>
      </c>
      <c r="F177" s="28" t="s">
        <v>670</v>
      </c>
      <c r="G177" s="29">
        <v>35</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4948</v>
      </c>
    </row>
    <row r="180" ht="51">
      <c r="A180" s="1" t="s">
        <v>666</v>
      </c>
      <c r="E180" s="27" t="s">
        <v>4073</v>
      </c>
    </row>
    <row r="181">
      <c r="A181" s="1" t="s">
        <v>659</v>
      </c>
      <c r="B181" s="1">
        <v>43</v>
      </c>
      <c r="C181" s="26" t="s">
        <v>4076</v>
      </c>
      <c r="D181" t="s">
        <v>661</v>
      </c>
      <c r="E181" s="27" t="s">
        <v>4077</v>
      </c>
      <c r="F181" s="28" t="s">
        <v>683</v>
      </c>
      <c r="G181" s="29">
        <v>4</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4948</v>
      </c>
    </row>
    <row r="184" ht="38.25">
      <c r="A184" s="1" t="s">
        <v>666</v>
      </c>
      <c r="E184" s="27" t="s">
        <v>4078</v>
      </c>
    </row>
    <row r="185">
      <c r="A185" s="1" t="s">
        <v>659</v>
      </c>
      <c r="B185" s="1">
        <v>44</v>
      </c>
      <c r="C185" s="26" t="s">
        <v>4850</v>
      </c>
      <c r="D185" t="s">
        <v>661</v>
      </c>
      <c r="E185" s="27" t="s">
        <v>4851</v>
      </c>
      <c r="F185" s="28" t="s">
        <v>670</v>
      </c>
      <c r="G185" s="29">
        <v>35</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4948</v>
      </c>
    </row>
    <row r="188" ht="63.75">
      <c r="A188" s="1" t="s">
        <v>666</v>
      </c>
      <c r="E188" s="27" t="s">
        <v>4852</v>
      </c>
    </row>
    <row r="189">
      <c r="A189" s="1" t="s">
        <v>659</v>
      </c>
      <c r="B189" s="1">
        <v>45</v>
      </c>
      <c r="C189" s="26" t="s">
        <v>4082</v>
      </c>
      <c r="D189" t="s">
        <v>661</v>
      </c>
      <c r="E189" s="27" t="s">
        <v>4083</v>
      </c>
      <c r="F189" s="28" t="s">
        <v>670</v>
      </c>
      <c r="G189" s="29">
        <v>10</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4948</v>
      </c>
    </row>
    <row r="192" ht="38.25">
      <c r="A192" s="1" t="s">
        <v>666</v>
      </c>
      <c r="E192" s="27" t="s">
        <v>4081</v>
      </c>
    </row>
    <row r="193">
      <c r="A193" s="1" t="s">
        <v>659</v>
      </c>
      <c r="B193" s="1">
        <v>46</v>
      </c>
      <c r="C193" s="26" t="s">
        <v>4024</v>
      </c>
      <c r="D193" t="s">
        <v>661</v>
      </c>
      <c r="E193" s="27" t="s">
        <v>4025</v>
      </c>
      <c r="F193" s="28" t="s">
        <v>670</v>
      </c>
      <c r="G193" s="29">
        <v>40</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4948</v>
      </c>
    </row>
    <row r="196" ht="38.25">
      <c r="A196" s="1" t="s">
        <v>666</v>
      </c>
      <c r="E196" s="27" t="s">
        <v>4081</v>
      </c>
    </row>
    <row r="197">
      <c r="A197" s="1" t="s">
        <v>659</v>
      </c>
      <c r="B197" s="1">
        <v>47</v>
      </c>
      <c r="C197" s="26" t="s">
        <v>4084</v>
      </c>
      <c r="D197" t="s">
        <v>661</v>
      </c>
      <c r="E197" s="27" t="s">
        <v>4315</v>
      </c>
      <c r="F197" s="28" t="s">
        <v>670</v>
      </c>
      <c r="G197" s="29">
        <v>25</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4948</v>
      </c>
    </row>
    <row r="200" ht="38.25">
      <c r="A200" s="1" t="s">
        <v>666</v>
      </c>
      <c r="E200" s="27" t="s">
        <v>4081</v>
      </c>
    </row>
    <row r="201" ht="25.5">
      <c r="A201" s="1" t="s">
        <v>659</v>
      </c>
      <c r="B201" s="1">
        <v>48</v>
      </c>
      <c r="C201" s="26" t="s">
        <v>5408</v>
      </c>
      <c r="D201" t="s">
        <v>661</v>
      </c>
      <c r="E201" s="27" t="s">
        <v>5409</v>
      </c>
      <c r="F201" s="28" t="s">
        <v>683</v>
      </c>
      <c r="G201" s="29">
        <v>32</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4948</v>
      </c>
    </row>
    <row r="204" ht="38.25">
      <c r="A204" s="1" t="s">
        <v>666</v>
      </c>
      <c r="E204" s="27" t="s">
        <v>4233</v>
      </c>
    </row>
    <row r="205" ht="25.5">
      <c r="A205" s="1" t="s">
        <v>659</v>
      </c>
      <c r="B205" s="1">
        <v>49</v>
      </c>
      <c r="C205" s="26" t="s">
        <v>1376</v>
      </c>
      <c r="D205" t="s">
        <v>661</v>
      </c>
      <c r="E205" s="27" t="s">
        <v>1377</v>
      </c>
      <c r="F205" s="28" t="s">
        <v>683</v>
      </c>
      <c r="G205" s="29">
        <v>10</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4948</v>
      </c>
    </row>
    <row r="208" ht="38.25">
      <c r="A208" s="1" t="s">
        <v>666</v>
      </c>
      <c r="E208" s="27" t="s">
        <v>4233</v>
      </c>
    </row>
    <row r="209" ht="25.5">
      <c r="A209" s="1" t="s">
        <v>659</v>
      </c>
      <c r="B209" s="1">
        <v>50</v>
      </c>
      <c r="C209" s="26" t="s">
        <v>975</v>
      </c>
      <c r="D209" t="s">
        <v>661</v>
      </c>
      <c r="E209" s="27" t="s">
        <v>976</v>
      </c>
      <c r="F209" s="28" t="s">
        <v>683</v>
      </c>
      <c r="G209" s="29">
        <v>12</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4948</v>
      </c>
    </row>
    <row r="212" ht="38.25">
      <c r="A212" s="1" t="s">
        <v>666</v>
      </c>
      <c r="E212" s="27" t="s">
        <v>4233</v>
      </c>
    </row>
    <row r="213" ht="25.5">
      <c r="A213" s="1" t="s">
        <v>659</v>
      </c>
      <c r="B213" s="1">
        <v>51</v>
      </c>
      <c r="C213" s="26" t="s">
        <v>4957</v>
      </c>
      <c r="D213" t="s">
        <v>661</v>
      </c>
      <c r="E213" s="27" t="s">
        <v>4958</v>
      </c>
      <c r="F213" s="28" t="s">
        <v>683</v>
      </c>
      <c r="G213" s="29">
        <v>8</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4948</v>
      </c>
    </row>
    <row r="216" ht="38.25">
      <c r="A216" s="1" t="s">
        <v>666</v>
      </c>
      <c r="E216" s="27" t="s">
        <v>4233</v>
      </c>
    </row>
    <row r="217">
      <c r="A217" s="1" t="s">
        <v>659</v>
      </c>
      <c r="B217" s="1">
        <v>52</v>
      </c>
      <c r="C217" s="26" t="s">
        <v>4029</v>
      </c>
      <c r="D217" t="s">
        <v>661</v>
      </c>
      <c r="E217" s="27" t="s">
        <v>4030</v>
      </c>
      <c r="F217" s="28" t="s">
        <v>683</v>
      </c>
      <c r="G217" s="29">
        <v>100</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25.5">
      <c r="A220" s="1" t="s">
        <v>666</v>
      </c>
      <c r="E220" s="27" t="s">
        <v>4236</v>
      </c>
    </row>
    <row r="221">
      <c r="A221" s="1" t="s">
        <v>659</v>
      </c>
      <c r="B221" s="1">
        <v>53</v>
      </c>
      <c r="C221" s="26" t="s">
        <v>5318</v>
      </c>
      <c r="D221" t="s">
        <v>661</v>
      </c>
      <c r="E221" s="27" t="s">
        <v>5319</v>
      </c>
      <c r="F221" s="28" t="s">
        <v>683</v>
      </c>
      <c r="G221" s="29">
        <v>15</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25.5">
      <c r="A224" s="1" t="s">
        <v>666</v>
      </c>
      <c r="E224" s="27" t="s">
        <v>4236</v>
      </c>
    </row>
    <row r="225">
      <c r="A225" s="1" t="s">
        <v>659</v>
      </c>
      <c r="B225" s="1">
        <v>54</v>
      </c>
      <c r="C225" s="26" t="s">
        <v>5153</v>
      </c>
      <c r="D225" t="s">
        <v>661</v>
      </c>
      <c r="E225" s="27" t="s">
        <v>5154</v>
      </c>
      <c r="F225" s="28" t="s">
        <v>683</v>
      </c>
      <c r="G225" s="29">
        <v>20</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4522</v>
      </c>
    </row>
    <row r="228" ht="38.25">
      <c r="A228" s="1" t="s">
        <v>666</v>
      </c>
      <c r="E228" s="27" t="s">
        <v>5155</v>
      </c>
    </row>
    <row r="229">
      <c r="A229" s="1" t="s">
        <v>659</v>
      </c>
      <c r="B229" s="1">
        <v>55</v>
      </c>
      <c r="C229" s="26" t="s">
        <v>4578</v>
      </c>
      <c r="D229" t="s">
        <v>661</v>
      </c>
      <c r="E229" s="27" t="s">
        <v>4579</v>
      </c>
      <c r="F229" s="28" t="s">
        <v>670</v>
      </c>
      <c r="G229" s="29">
        <v>200</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4522</v>
      </c>
    </row>
    <row r="232" ht="51">
      <c r="A232" s="1" t="s">
        <v>666</v>
      </c>
      <c r="E232" s="27" t="s">
        <v>4531</v>
      </c>
    </row>
    <row r="233">
      <c r="A233" s="1" t="s">
        <v>659</v>
      </c>
      <c r="B233" s="1">
        <v>56</v>
      </c>
      <c r="C233" s="26" t="s">
        <v>4528</v>
      </c>
      <c r="D233" t="s">
        <v>661</v>
      </c>
      <c r="E233" s="27" t="s">
        <v>4529</v>
      </c>
      <c r="F233" s="28" t="s">
        <v>670</v>
      </c>
      <c r="G233" s="29">
        <v>100</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4522</v>
      </c>
    </row>
    <row r="236" ht="51">
      <c r="A236" s="1" t="s">
        <v>666</v>
      </c>
      <c r="E236" s="27" t="s">
        <v>4531</v>
      </c>
    </row>
    <row r="237">
      <c r="A237" s="1" t="s">
        <v>659</v>
      </c>
      <c r="B237" s="1">
        <v>57</v>
      </c>
      <c r="C237" s="26" t="s">
        <v>4582</v>
      </c>
      <c r="D237" t="s">
        <v>661</v>
      </c>
      <c r="E237" s="27" t="s">
        <v>4282</v>
      </c>
      <c r="F237" s="28" t="s">
        <v>3707</v>
      </c>
      <c r="G237" s="29">
        <v>40</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4522</v>
      </c>
    </row>
    <row r="240" ht="76.5">
      <c r="A240" s="1" t="s">
        <v>666</v>
      </c>
      <c r="E240" s="27" t="s">
        <v>4583</v>
      </c>
    </row>
    <row r="241">
      <c r="A241" s="1" t="s">
        <v>656</v>
      </c>
      <c r="C241" s="22" t="s">
        <v>4096</v>
      </c>
      <c r="E241" s="23" t="s">
        <v>4097</v>
      </c>
      <c r="L241" s="24">
        <f>SUMIFS(L242:L261,A242:A261,"P")</f>
        <v>0</v>
      </c>
      <c r="M241" s="24">
        <f>SUMIFS(M242:M261,A242:A261,"P")</f>
        <v>0</v>
      </c>
      <c r="N241" s="25"/>
    </row>
    <row r="242">
      <c r="A242" s="1" t="s">
        <v>659</v>
      </c>
      <c r="B242" s="1">
        <v>58</v>
      </c>
      <c r="C242" s="26" t="s">
        <v>4591</v>
      </c>
      <c r="D242" t="s">
        <v>661</v>
      </c>
      <c r="E242" s="27" t="s">
        <v>4592</v>
      </c>
      <c r="F242" s="28" t="s">
        <v>683</v>
      </c>
      <c r="G242" s="29">
        <v>12</v>
      </c>
      <c r="H242" s="28">
        <v>0</v>
      </c>
      <c r="I242" s="30">
        <f>ROUND(G242*H242,P4)</f>
        <v>0</v>
      </c>
      <c r="L242" s="31">
        <v>0</v>
      </c>
      <c r="M242" s="24">
        <f>ROUND(G242*L242,P4)</f>
        <v>0</v>
      </c>
      <c r="N242" s="25" t="s">
        <v>1345</v>
      </c>
      <c r="O242" s="32">
        <f>M242*AA242</f>
        <v>0</v>
      </c>
      <c r="P242" s="1">
        <v>3</v>
      </c>
      <c r="AA242" s="1">
        <f>IF(P242=1,$O$3,IF(P242=2,$O$4,$O$5))</f>
        <v>0</v>
      </c>
    </row>
    <row r="243">
      <c r="A243" s="1" t="s">
        <v>664</v>
      </c>
      <c r="E243" s="27" t="s">
        <v>661</v>
      </c>
    </row>
    <row r="244">
      <c r="A244" s="1" t="s">
        <v>665</v>
      </c>
      <c r="E244" s="33" t="s">
        <v>4522</v>
      </c>
    </row>
    <row r="245" ht="63.75">
      <c r="A245" s="1" t="s">
        <v>666</v>
      </c>
      <c r="E245" s="27" t="s">
        <v>4185</v>
      </c>
    </row>
    <row r="246">
      <c r="A246" s="1" t="s">
        <v>659</v>
      </c>
      <c r="B246" s="1">
        <v>59</v>
      </c>
      <c r="C246" s="26" t="s">
        <v>4595</v>
      </c>
      <c r="D246" t="s">
        <v>661</v>
      </c>
      <c r="E246" s="27" t="s">
        <v>4282</v>
      </c>
      <c r="F246" s="28" t="s">
        <v>4283</v>
      </c>
      <c r="G246" s="29">
        <v>40</v>
      </c>
      <c r="H246" s="28">
        <v>0</v>
      </c>
      <c r="I246" s="30">
        <f>ROUND(G246*H246,P4)</f>
        <v>0</v>
      </c>
      <c r="L246" s="31">
        <v>0</v>
      </c>
      <c r="M246" s="24">
        <f>ROUND(G246*L246,P4)</f>
        <v>0</v>
      </c>
      <c r="N246" s="25" t="s">
        <v>1345</v>
      </c>
      <c r="O246" s="32">
        <f>M246*AA246</f>
        <v>0</v>
      </c>
      <c r="P246" s="1">
        <v>3</v>
      </c>
      <c r="AA246" s="1">
        <f>IF(P246=1,$O$3,IF(P246=2,$O$4,$O$5))</f>
        <v>0</v>
      </c>
    </row>
    <row r="247">
      <c r="A247" s="1" t="s">
        <v>664</v>
      </c>
      <c r="E247" s="27" t="s">
        <v>661</v>
      </c>
    </row>
    <row r="248">
      <c r="A248" s="1" t="s">
        <v>665</v>
      </c>
      <c r="E248" s="33" t="s">
        <v>4522</v>
      </c>
    </row>
    <row r="249" ht="76.5">
      <c r="A249" s="1" t="s">
        <v>666</v>
      </c>
      <c r="E249" s="27" t="s">
        <v>4284</v>
      </c>
    </row>
    <row r="250">
      <c r="A250" s="1" t="s">
        <v>659</v>
      </c>
      <c r="B250" s="1">
        <v>60</v>
      </c>
      <c r="C250" s="26" t="s">
        <v>5324</v>
      </c>
      <c r="D250" t="s">
        <v>661</v>
      </c>
      <c r="E250" s="27" t="s">
        <v>5325</v>
      </c>
      <c r="F250" s="28" t="s">
        <v>683</v>
      </c>
      <c r="G250" s="29">
        <v>1</v>
      </c>
      <c r="H250" s="28">
        <v>0</v>
      </c>
      <c r="I250" s="30">
        <f>ROUND(G250*H250,P4)</f>
        <v>0</v>
      </c>
      <c r="L250" s="31">
        <v>0</v>
      </c>
      <c r="M250" s="24">
        <f>ROUND(G250*L250,P4)</f>
        <v>0</v>
      </c>
      <c r="N250" s="25" t="s">
        <v>4516</v>
      </c>
      <c r="O250" s="32">
        <f>M250*AA250</f>
        <v>0</v>
      </c>
      <c r="P250" s="1">
        <v>3</v>
      </c>
      <c r="AA250" s="1">
        <f>IF(P250=1,$O$3,IF(P250=2,$O$4,$O$5))</f>
        <v>0</v>
      </c>
    </row>
    <row r="251">
      <c r="A251" s="1" t="s">
        <v>664</v>
      </c>
      <c r="E251" s="27" t="s">
        <v>661</v>
      </c>
    </row>
    <row r="252">
      <c r="A252" s="1" t="s">
        <v>665</v>
      </c>
      <c r="E252" s="33" t="s">
        <v>5378</v>
      </c>
    </row>
    <row r="253" ht="140.25">
      <c r="A253" s="1" t="s">
        <v>666</v>
      </c>
      <c r="E253" s="27" t="s">
        <v>5379</v>
      </c>
    </row>
    <row r="254">
      <c r="A254" s="1" t="s">
        <v>659</v>
      </c>
      <c r="B254" s="1">
        <v>61</v>
      </c>
      <c r="C254" s="26" t="s">
        <v>5337</v>
      </c>
      <c r="D254" t="s">
        <v>661</v>
      </c>
      <c r="E254" s="27" t="s">
        <v>5423</v>
      </c>
      <c r="F254" s="28" t="s">
        <v>683</v>
      </c>
      <c r="G254" s="29">
        <v>1</v>
      </c>
      <c r="H254" s="28">
        <v>0</v>
      </c>
      <c r="I254" s="30">
        <f>ROUND(G254*H254,P4)</f>
        <v>0</v>
      </c>
      <c r="L254" s="31">
        <v>0</v>
      </c>
      <c r="M254" s="24">
        <f>ROUND(G254*L254,P4)</f>
        <v>0</v>
      </c>
      <c r="N254" s="25" t="s">
        <v>4516</v>
      </c>
      <c r="O254" s="32">
        <f>M254*AA254</f>
        <v>0</v>
      </c>
      <c r="P254" s="1">
        <v>3</v>
      </c>
      <c r="AA254" s="1">
        <f>IF(P254=1,$O$3,IF(P254=2,$O$4,$O$5))</f>
        <v>0</v>
      </c>
    </row>
    <row r="255">
      <c r="A255" s="1" t="s">
        <v>664</v>
      </c>
      <c r="E255" s="27" t="s">
        <v>661</v>
      </c>
    </row>
    <row r="256">
      <c r="A256" s="1" t="s">
        <v>665</v>
      </c>
      <c r="E256" s="33" t="s">
        <v>5378</v>
      </c>
    </row>
    <row r="257" ht="140.25">
      <c r="A257" s="1" t="s">
        <v>666</v>
      </c>
      <c r="E257" s="27" t="s">
        <v>5379</v>
      </c>
    </row>
    <row r="258">
      <c r="A258" s="1" t="s">
        <v>659</v>
      </c>
      <c r="B258" s="1">
        <v>62</v>
      </c>
      <c r="C258" s="26" t="s">
        <v>5340</v>
      </c>
      <c r="D258" t="s">
        <v>661</v>
      </c>
      <c r="E258" s="27" t="s">
        <v>5341</v>
      </c>
      <c r="F258" s="28" t="s">
        <v>683</v>
      </c>
      <c r="G258" s="29">
        <v>1</v>
      </c>
      <c r="H258" s="28">
        <v>0</v>
      </c>
      <c r="I258" s="30">
        <f>ROUND(G258*H258,P4)</f>
        <v>0</v>
      </c>
      <c r="L258" s="31">
        <v>0</v>
      </c>
      <c r="M258" s="24">
        <f>ROUND(G258*L258,P4)</f>
        <v>0</v>
      </c>
      <c r="N258" s="25" t="s">
        <v>4516</v>
      </c>
      <c r="O258" s="32">
        <f>M258*AA258</f>
        <v>0</v>
      </c>
      <c r="P258" s="1">
        <v>3</v>
      </c>
      <c r="AA258" s="1">
        <f>IF(P258=1,$O$3,IF(P258=2,$O$4,$O$5))</f>
        <v>0</v>
      </c>
    </row>
    <row r="259">
      <c r="A259" s="1" t="s">
        <v>664</v>
      </c>
      <c r="E259" s="27" t="s">
        <v>661</v>
      </c>
    </row>
    <row r="260">
      <c r="A260" s="1" t="s">
        <v>665</v>
      </c>
      <c r="E260" s="33" t="s">
        <v>5378</v>
      </c>
    </row>
    <row r="261" ht="140.25">
      <c r="A261" s="1" t="s">
        <v>666</v>
      </c>
      <c r="E261" s="27" t="s">
        <v>5379</v>
      </c>
    </row>
    <row r="262">
      <c r="A262" s="1" t="s">
        <v>656</v>
      </c>
      <c r="C262" s="22" t="s">
        <v>4596</v>
      </c>
      <c r="E262" s="23" t="s">
        <v>4597</v>
      </c>
      <c r="L262" s="24">
        <f>SUMIFS(L263:L306,A263:A306,"P")</f>
        <v>0</v>
      </c>
      <c r="M262" s="24">
        <f>SUMIFS(M263:M306,A263:A306,"P")</f>
        <v>0</v>
      </c>
      <c r="N262" s="25"/>
    </row>
    <row r="263">
      <c r="A263" s="1" t="s">
        <v>659</v>
      </c>
      <c r="B263" s="1">
        <v>63</v>
      </c>
      <c r="C263" s="26" t="s">
        <v>4421</v>
      </c>
      <c r="D263" t="s">
        <v>661</v>
      </c>
      <c r="E263" s="27" t="s">
        <v>4422</v>
      </c>
      <c r="F263" s="28" t="s">
        <v>683</v>
      </c>
      <c r="G263" s="29">
        <v>1</v>
      </c>
      <c r="H263" s="28">
        <v>0</v>
      </c>
      <c r="I263" s="30">
        <f>ROUND(G263*H263,P4)</f>
        <v>0</v>
      </c>
      <c r="L263" s="31">
        <v>0</v>
      </c>
      <c r="M263" s="24">
        <f>ROUND(G263*L263,P4)</f>
        <v>0</v>
      </c>
      <c r="N263" s="25" t="s">
        <v>1345</v>
      </c>
      <c r="O263" s="32">
        <f>M263*AA263</f>
        <v>0</v>
      </c>
      <c r="P263" s="1">
        <v>3</v>
      </c>
      <c r="AA263" s="1">
        <f>IF(P263=1,$O$3,IF(P263=2,$O$4,$O$5))</f>
        <v>0</v>
      </c>
    </row>
    <row r="264">
      <c r="A264" s="1" t="s">
        <v>664</v>
      </c>
      <c r="E264" s="27" t="s">
        <v>661</v>
      </c>
    </row>
    <row r="265">
      <c r="A265" s="1" t="s">
        <v>665</v>
      </c>
      <c r="E265" s="33" t="s">
        <v>5378</v>
      </c>
    </row>
    <row r="266" ht="38.25">
      <c r="A266" s="1" t="s">
        <v>666</v>
      </c>
      <c r="E266" s="27" t="s">
        <v>4706</v>
      </c>
    </row>
    <row r="267" ht="25.5">
      <c r="A267" s="1" t="s">
        <v>659</v>
      </c>
      <c r="B267" s="1">
        <v>64</v>
      </c>
      <c r="C267" s="26" t="s">
        <v>5424</v>
      </c>
      <c r="D267" t="s">
        <v>661</v>
      </c>
      <c r="E267" s="27" t="s">
        <v>5425</v>
      </c>
      <c r="F267" s="28" t="s">
        <v>683</v>
      </c>
      <c r="G267" s="29">
        <v>2</v>
      </c>
      <c r="H267" s="28">
        <v>0</v>
      </c>
      <c r="I267" s="30">
        <f>ROUND(G267*H267,P4)</f>
        <v>0</v>
      </c>
      <c r="L267" s="31">
        <v>0</v>
      </c>
      <c r="M267" s="24">
        <f>ROUND(G267*L267,P4)</f>
        <v>0</v>
      </c>
      <c r="N267" s="25" t="s">
        <v>1345</v>
      </c>
      <c r="O267" s="32">
        <f>M267*AA267</f>
        <v>0</v>
      </c>
      <c r="P267" s="1">
        <v>3</v>
      </c>
      <c r="AA267" s="1">
        <f>IF(P267=1,$O$3,IF(P267=2,$O$4,$O$5))</f>
        <v>0</v>
      </c>
    </row>
    <row r="268">
      <c r="A268" s="1" t="s">
        <v>664</v>
      </c>
      <c r="E268" s="27" t="s">
        <v>661</v>
      </c>
    </row>
    <row r="269">
      <c r="A269" s="1" t="s">
        <v>665</v>
      </c>
      <c r="E269" s="33" t="s">
        <v>5378</v>
      </c>
    </row>
    <row r="270" ht="51">
      <c r="A270" s="1" t="s">
        <v>666</v>
      </c>
      <c r="E270" s="27" t="s">
        <v>4712</v>
      </c>
    </row>
    <row r="271" ht="25.5">
      <c r="A271" s="1" t="s">
        <v>659</v>
      </c>
      <c r="B271" s="1">
        <v>65</v>
      </c>
      <c r="C271" s="26" t="s">
        <v>4866</v>
      </c>
      <c r="D271" t="s">
        <v>661</v>
      </c>
      <c r="E271" s="27" t="s">
        <v>4867</v>
      </c>
      <c r="F271" s="28" t="s">
        <v>683</v>
      </c>
      <c r="G271" s="29">
        <v>8</v>
      </c>
      <c r="H271" s="28">
        <v>0</v>
      </c>
      <c r="I271" s="30">
        <f>ROUND(G271*H271,P4)</f>
        <v>0</v>
      </c>
      <c r="L271" s="31">
        <v>0</v>
      </c>
      <c r="M271" s="24">
        <f>ROUND(G271*L271,P4)</f>
        <v>0</v>
      </c>
      <c r="N271" s="25" t="s">
        <v>1345</v>
      </c>
      <c r="O271" s="32">
        <f>M271*AA271</f>
        <v>0</v>
      </c>
      <c r="P271" s="1">
        <v>3</v>
      </c>
      <c r="AA271" s="1">
        <f>IF(P271=1,$O$3,IF(P271=2,$O$4,$O$5))</f>
        <v>0</v>
      </c>
    </row>
    <row r="272">
      <c r="A272" s="1" t="s">
        <v>664</v>
      </c>
      <c r="E272" s="27" t="s">
        <v>661</v>
      </c>
    </row>
    <row r="273">
      <c r="A273" s="1" t="s">
        <v>665</v>
      </c>
      <c r="E273" s="33" t="s">
        <v>5378</v>
      </c>
    </row>
    <row r="274" ht="25.5">
      <c r="A274" s="1" t="s">
        <v>666</v>
      </c>
      <c r="E274" s="27" t="s">
        <v>4840</v>
      </c>
    </row>
    <row r="275">
      <c r="A275" s="1" t="s">
        <v>659</v>
      </c>
      <c r="B275" s="1">
        <v>66</v>
      </c>
      <c r="C275" s="26" t="s">
        <v>4868</v>
      </c>
      <c r="D275" t="s">
        <v>661</v>
      </c>
      <c r="E275" s="27" t="s">
        <v>4869</v>
      </c>
      <c r="F275" s="28" t="s">
        <v>683</v>
      </c>
      <c r="G275" s="29">
        <v>8</v>
      </c>
      <c r="H275" s="28">
        <v>0</v>
      </c>
      <c r="I275" s="30">
        <f>ROUND(G275*H275,P4)</f>
        <v>0</v>
      </c>
      <c r="L275" s="31">
        <v>0</v>
      </c>
      <c r="M275" s="24">
        <f>ROUND(G275*L275,P4)</f>
        <v>0</v>
      </c>
      <c r="N275" s="25" t="s">
        <v>1345</v>
      </c>
      <c r="O275" s="32">
        <f>M275*AA275</f>
        <v>0</v>
      </c>
      <c r="P275" s="1">
        <v>3</v>
      </c>
      <c r="AA275" s="1">
        <f>IF(P275=1,$O$3,IF(P275=2,$O$4,$O$5))</f>
        <v>0</v>
      </c>
    </row>
    <row r="276">
      <c r="A276" s="1" t="s">
        <v>664</v>
      </c>
      <c r="E276" s="27" t="s">
        <v>661</v>
      </c>
    </row>
    <row r="277">
      <c r="A277" s="1" t="s">
        <v>665</v>
      </c>
      <c r="E277" s="33" t="s">
        <v>5378</v>
      </c>
    </row>
    <row r="278" ht="25.5">
      <c r="A278" s="1" t="s">
        <v>666</v>
      </c>
      <c r="E278" s="27" t="s">
        <v>4840</v>
      </c>
    </row>
    <row r="279" ht="25.5">
      <c r="A279" s="1" t="s">
        <v>659</v>
      </c>
      <c r="B279" s="1">
        <v>67</v>
      </c>
      <c r="C279" s="26" t="s">
        <v>5234</v>
      </c>
      <c r="D279" t="s">
        <v>661</v>
      </c>
      <c r="E279" s="27" t="s">
        <v>5235</v>
      </c>
      <c r="F279" s="28" t="s">
        <v>683</v>
      </c>
      <c r="G279" s="29">
        <v>1</v>
      </c>
      <c r="H279" s="28">
        <v>0</v>
      </c>
      <c r="I279" s="30">
        <f>ROUND(G279*H279,P4)</f>
        <v>0</v>
      </c>
      <c r="L279" s="31">
        <v>0</v>
      </c>
      <c r="M279" s="24">
        <f>ROUND(G279*L279,P4)</f>
        <v>0</v>
      </c>
      <c r="N279" s="25" t="s">
        <v>1345</v>
      </c>
      <c r="O279" s="32">
        <f>M279*AA279</f>
        <v>0</v>
      </c>
      <c r="P279" s="1">
        <v>3</v>
      </c>
      <c r="AA279" s="1">
        <f>IF(P279=1,$O$3,IF(P279=2,$O$4,$O$5))</f>
        <v>0</v>
      </c>
    </row>
    <row r="280">
      <c r="A280" s="1" t="s">
        <v>664</v>
      </c>
      <c r="E280" s="27" t="s">
        <v>661</v>
      </c>
    </row>
    <row r="281">
      <c r="A281" s="1" t="s">
        <v>665</v>
      </c>
      <c r="E281" s="33" t="s">
        <v>4522</v>
      </c>
    </row>
    <row r="282" ht="63.75">
      <c r="A282" s="1" t="s">
        <v>666</v>
      </c>
      <c r="E282" s="27" t="s">
        <v>4185</v>
      </c>
    </row>
    <row r="283">
      <c r="A283" s="1" t="s">
        <v>659</v>
      </c>
      <c r="B283" s="1">
        <v>68</v>
      </c>
      <c r="C283" s="26" t="s">
        <v>4598</v>
      </c>
      <c r="D283" t="s">
        <v>661</v>
      </c>
      <c r="E283" s="27" t="s">
        <v>4599</v>
      </c>
      <c r="F283" s="28" t="s">
        <v>683</v>
      </c>
      <c r="G283" s="29">
        <v>4</v>
      </c>
      <c r="H283" s="28">
        <v>0</v>
      </c>
      <c r="I283" s="30">
        <f>ROUND(G283*H283,P4)</f>
        <v>0</v>
      </c>
      <c r="L283" s="31">
        <v>0</v>
      </c>
      <c r="M283" s="24">
        <f>ROUND(G283*L283,P4)</f>
        <v>0</v>
      </c>
      <c r="N283" s="25" t="s">
        <v>1345</v>
      </c>
      <c r="O283" s="32">
        <f>M283*AA283</f>
        <v>0</v>
      </c>
      <c r="P283" s="1">
        <v>3</v>
      </c>
      <c r="AA283" s="1">
        <f>IF(P283=1,$O$3,IF(P283=2,$O$4,$O$5))</f>
        <v>0</v>
      </c>
    </row>
    <row r="284">
      <c r="A284" s="1" t="s">
        <v>664</v>
      </c>
      <c r="E284" s="27" t="s">
        <v>661</v>
      </c>
    </row>
    <row r="285">
      <c r="A285" s="1" t="s">
        <v>665</v>
      </c>
      <c r="E285" s="33" t="s">
        <v>4522</v>
      </c>
    </row>
    <row r="286" ht="63.75">
      <c r="A286" s="1" t="s">
        <v>666</v>
      </c>
      <c r="E286" s="27" t="s">
        <v>4185</v>
      </c>
    </row>
    <row r="287">
      <c r="A287" s="1" t="s">
        <v>659</v>
      </c>
      <c r="B287" s="1">
        <v>69</v>
      </c>
      <c r="C287" s="26" t="s">
        <v>4602</v>
      </c>
      <c r="D287" t="s">
        <v>661</v>
      </c>
      <c r="E287" s="27" t="s">
        <v>4603</v>
      </c>
      <c r="F287" s="28" t="s">
        <v>683</v>
      </c>
      <c r="G287" s="29">
        <v>4</v>
      </c>
      <c r="H287" s="28">
        <v>0</v>
      </c>
      <c r="I287" s="30">
        <f>ROUND(G287*H287,P4)</f>
        <v>0</v>
      </c>
      <c r="L287" s="31">
        <v>0</v>
      </c>
      <c r="M287" s="24">
        <f>ROUND(G287*L287,P4)</f>
        <v>0</v>
      </c>
      <c r="N287" s="25" t="s">
        <v>1345</v>
      </c>
      <c r="O287" s="32">
        <f>M287*AA287</f>
        <v>0</v>
      </c>
      <c r="P287" s="1">
        <v>3</v>
      </c>
      <c r="AA287" s="1">
        <f>IF(P287=1,$O$3,IF(P287=2,$O$4,$O$5))</f>
        <v>0</v>
      </c>
    </row>
    <row r="288">
      <c r="A288" s="1" t="s">
        <v>664</v>
      </c>
      <c r="E288" s="27" t="s">
        <v>661</v>
      </c>
    </row>
    <row r="289">
      <c r="A289" s="1" t="s">
        <v>665</v>
      </c>
      <c r="E289" s="33" t="s">
        <v>4522</v>
      </c>
    </row>
    <row r="290" ht="63.75">
      <c r="A290" s="1" t="s">
        <v>666</v>
      </c>
      <c r="E290" s="27" t="s">
        <v>4185</v>
      </c>
    </row>
    <row r="291">
      <c r="A291" s="1" t="s">
        <v>659</v>
      </c>
      <c r="B291" s="1">
        <v>70</v>
      </c>
      <c r="C291" s="26" t="s">
        <v>5426</v>
      </c>
      <c r="D291" t="s">
        <v>661</v>
      </c>
      <c r="E291" s="27" t="s">
        <v>5427</v>
      </c>
      <c r="F291" s="28" t="s">
        <v>683</v>
      </c>
      <c r="G291" s="29">
        <v>2</v>
      </c>
      <c r="H291" s="28">
        <v>0</v>
      </c>
      <c r="I291" s="30">
        <f>ROUND(G291*H291,P4)</f>
        <v>0</v>
      </c>
      <c r="L291" s="31">
        <v>0</v>
      </c>
      <c r="M291" s="24">
        <f>ROUND(G291*L291,P4)</f>
        <v>0</v>
      </c>
      <c r="N291" s="25" t="s">
        <v>1345</v>
      </c>
      <c r="O291" s="32">
        <f>M291*AA291</f>
        <v>0</v>
      </c>
      <c r="P291" s="1">
        <v>3</v>
      </c>
      <c r="AA291" s="1">
        <f>IF(P291=1,$O$3,IF(P291=2,$O$4,$O$5))</f>
        <v>0</v>
      </c>
    </row>
    <row r="292">
      <c r="A292" s="1" t="s">
        <v>664</v>
      </c>
      <c r="E292" s="27" t="s">
        <v>661</v>
      </c>
    </row>
    <row r="293">
      <c r="A293" s="1" t="s">
        <v>665</v>
      </c>
      <c r="E293" s="33" t="s">
        <v>4522</v>
      </c>
    </row>
    <row r="294" ht="63.75">
      <c r="A294" s="1" t="s">
        <v>666</v>
      </c>
      <c r="E294" s="27" t="s">
        <v>4185</v>
      </c>
    </row>
    <row r="295">
      <c r="A295" s="1" t="s">
        <v>659</v>
      </c>
      <c r="B295" s="1">
        <v>71</v>
      </c>
      <c r="C295" s="26" t="s">
        <v>4626</v>
      </c>
      <c r="D295" t="s">
        <v>661</v>
      </c>
      <c r="E295" s="27" t="s">
        <v>4282</v>
      </c>
      <c r="F295" s="28" t="s">
        <v>4283</v>
      </c>
      <c r="G295" s="29">
        <v>200</v>
      </c>
      <c r="H295" s="28">
        <v>0</v>
      </c>
      <c r="I295" s="30">
        <f>ROUND(G295*H295,P4)</f>
        <v>0</v>
      </c>
      <c r="L295" s="31">
        <v>0</v>
      </c>
      <c r="M295" s="24">
        <f>ROUND(G295*L295,P4)</f>
        <v>0</v>
      </c>
      <c r="N295" s="25" t="s">
        <v>1345</v>
      </c>
      <c r="O295" s="32">
        <f>M295*AA295</f>
        <v>0</v>
      </c>
      <c r="P295" s="1">
        <v>3</v>
      </c>
      <c r="AA295" s="1">
        <f>IF(P295=1,$O$3,IF(P295=2,$O$4,$O$5))</f>
        <v>0</v>
      </c>
    </row>
    <row r="296">
      <c r="A296" s="1" t="s">
        <v>664</v>
      </c>
      <c r="E296" s="27" t="s">
        <v>661</v>
      </c>
    </row>
    <row r="297">
      <c r="A297" s="1" t="s">
        <v>665</v>
      </c>
      <c r="E297" s="33" t="s">
        <v>4522</v>
      </c>
    </row>
    <row r="298" ht="76.5">
      <c r="A298" s="1" t="s">
        <v>666</v>
      </c>
      <c r="E298" s="27" t="s">
        <v>4284</v>
      </c>
    </row>
    <row r="299" ht="38.25">
      <c r="A299" s="1" t="s">
        <v>659</v>
      </c>
      <c r="B299" s="1">
        <v>72</v>
      </c>
      <c r="C299" s="26" t="s">
        <v>5350</v>
      </c>
      <c r="D299" t="s">
        <v>661</v>
      </c>
      <c r="E299" s="27" t="s">
        <v>5459</v>
      </c>
      <c r="F299" s="28" t="s">
        <v>683</v>
      </c>
      <c r="G299" s="29">
        <v>1</v>
      </c>
      <c r="H299" s="28">
        <v>0</v>
      </c>
      <c r="I299" s="30">
        <f>ROUND(G299*H299,P4)</f>
        <v>0</v>
      </c>
      <c r="L299" s="31">
        <v>0</v>
      </c>
      <c r="M299" s="24">
        <f>ROUND(G299*L299,P4)</f>
        <v>0</v>
      </c>
      <c r="N299" s="25" t="s">
        <v>4516</v>
      </c>
      <c r="O299" s="32">
        <f>M299*AA299</f>
        <v>0</v>
      </c>
      <c r="P299" s="1">
        <v>3</v>
      </c>
      <c r="AA299" s="1">
        <f>IF(P299=1,$O$3,IF(P299=2,$O$4,$O$5))</f>
        <v>0</v>
      </c>
    </row>
    <row r="300">
      <c r="A300" s="1" t="s">
        <v>664</v>
      </c>
      <c r="E300" s="27" t="s">
        <v>661</v>
      </c>
    </row>
    <row r="301">
      <c r="A301" s="1" t="s">
        <v>665</v>
      </c>
      <c r="E301" s="33" t="s">
        <v>5378</v>
      </c>
    </row>
    <row r="302" ht="51">
      <c r="A302" s="1" t="s">
        <v>666</v>
      </c>
      <c r="E302" s="27" t="s">
        <v>5353</v>
      </c>
    </row>
    <row r="303">
      <c r="A303" s="1" t="s">
        <v>659</v>
      </c>
      <c r="B303" s="1">
        <v>73</v>
      </c>
      <c r="C303" s="26" t="s">
        <v>5381</v>
      </c>
      <c r="D303" t="s">
        <v>661</v>
      </c>
      <c r="E303" s="27" t="s">
        <v>5300</v>
      </c>
      <c r="F303" s="28" t="s">
        <v>683</v>
      </c>
      <c r="G303" s="29">
        <v>1</v>
      </c>
      <c r="H303" s="28">
        <v>0</v>
      </c>
      <c r="I303" s="30">
        <f>ROUND(G303*H303,P4)</f>
        <v>0</v>
      </c>
      <c r="L303" s="31">
        <v>0</v>
      </c>
      <c r="M303" s="24">
        <f>ROUND(G303*L303,P4)</f>
        <v>0</v>
      </c>
      <c r="N303" s="25" t="s">
        <v>4516</v>
      </c>
      <c r="O303" s="32">
        <f>M303*AA303</f>
        <v>0</v>
      </c>
      <c r="P303" s="1">
        <v>3</v>
      </c>
      <c r="AA303" s="1">
        <f>IF(P303=1,$O$3,IF(P303=2,$O$4,$O$5))</f>
        <v>0</v>
      </c>
    </row>
    <row r="304">
      <c r="A304" s="1" t="s">
        <v>664</v>
      </c>
      <c r="E304" s="27" t="s">
        <v>661</v>
      </c>
    </row>
    <row r="305">
      <c r="A305" s="1" t="s">
        <v>665</v>
      </c>
      <c r="E305" s="33" t="s">
        <v>5378</v>
      </c>
    </row>
    <row r="306" ht="51">
      <c r="A306" s="1" t="s">
        <v>666</v>
      </c>
      <c r="E306" s="27" t="s">
        <v>4670</v>
      </c>
    </row>
    <row r="307">
      <c r="A307" s="1" t="s">
        <v>656</v>
      </c>
      <c r="C307" s="22" t="s">
        <v>3903</v>
      </c>
      <c r="E307" s="23" t="s">
        <v>3904</v>
      </c>
      <c r="L307" s="24">
        <f>SUMIFS(L308:L311,A308:A311,"P")</f>
        <v>0</v>
      </c>
      <c r="M307" s="24">
        <f>SUMIFS(M308:M311,A308:A311,"P")</f>
        <v>0</v>
      </c>
      <c r="N307" s="25"/>
    </row>
    <row r="308" ht="25.5">
      <c r="A308" s="1" t="s">
        <v>659</v>
      </c>
      <c r="B308" s="1">
        <v>74</v>
      </c>
      <c r="C308" s="26" t="s">
        <v>4134</v>
      </c>
      <c r="D308" t="s">
        <v>661</v>
      </c>
      <c r="E308" s="27" t="s">
        <v>4135</v>
      </c>
      <c r="F308" s="28" t="s">
        <v>683</v>
      </c>
      <c r="G308" s="29">
        <v>1</v>
      </c>
      <c r="H308" s="28">
        <v>0</v>
      </c>
      <c r="I308" s="30">
        <f>ROUND(G308*H308,P4)</f>
        <v>0</v>
      </c>
      <c r="L308" s="31">
        <v>0</v>
      </c>
      <c r="M308" s="24">
        <f>ROUND(G308*L308,P4)</f>
        <v>0</v>
      </c>
      <c r="N308" s="25" t="s">
        <v>1345</v>
      </c>
      <c r="O308" s="32">
        <f>M308*AA308</f>
        <v>0</v>
      </c>
      <c r="P308" s="1">
        <v>3</v>
      </c>
      <c r="AA308" s="1">
        <f>IF(P308=1,$O$3,IF(P308=2,$O$4,$O$5))</f>
        <v>0</v>
      </c>
    </row>
    <row r="309">
      <c r="A309" s="1" t="s">
        <v>664</v>
      </c>
      <c r="E309" s="27" t="s">
        <v>661</v>
      </c>
    </row>
    <row r="310">
      <c r="A310" s="1" t="s">
        <v>665</v>
      </c>
      <c r="E310" s="33" t="s">
        <v>4522</v>
      </c>
    </row>
    <row r="311" ht="89.25">
      <c r="A311" s="1" t="s">
        <v>666</v>
      </c>
      <c r="E311" s="27" t="s">
        <v>4249</v>
      </c>
    </row>
    <row r="312">
      <c r="A312" s="1" t="s">
        <v>656</v>
      </c>
      <c r="C312" s="22" t="s">
        <v>4008</v>
      </c>
      <c r="E312" s="23" t="s">
        <v>4009</v>
      </c>
      <c r="L312" s="24">
        <f>SUMIFS(L313:L404,A313:A404,"P")</f>
        <v>0</v>
      </c>
      <c r="M312" s="24">
        <f>SUMIFS(M313:M404,A313:A404,"P")</f>
        <v>0</v>
      </c>
      <c r="N312" s="25"/>
    </row>
    <row r="313">
      <c r="A313" s="1" t="s">
        <v>659</v>
      </c>
      <c r="B313" s="1">
        <v>75</v>
      </c>
      <c r="C313" s="26" t="s">
        <v>4996</v>
      </c>
      <c r="D313" t="s">
        <v>661</v>
      </c>
      <c r="E313" s="27" t="s">
        <v>4997</v>
      </c>
      <c r="F313" s="28" t="s">
        <v>683</v>
      </c>
      <c r="G313" s="29">
        <v>8</v>
      </c>
      <c r="H313" s="28">
        <v>0</v>
      </c>
      <c r="I313" s="30">
        <f>ROUND(G313*H313,P4)</f>
        <v>0</v>
      </c>
      <c r="L313" s="31">
        <v>0</v>
      </c>
      <c r="M313" s="24">
        <f>ROUND(G313*L313,P4)</f>
        <v>0</v>
      </c>
      <c r="N313" s="25" t="s">
        <v>1345</v>
      </c>
      <c r="O313" s="32">
        <f>M313*AA313</f>
        <v>0</v>
      </c>
      <c r="P313" s="1">
        <v>3</v>
      </c>
      <c r="AA313" s="1">
        <f>IF(P313=1,$O$3,IF(P313=2,$O$4,$O$5))</f>
        <v>0</v>
      </c>
    </row>
    <row r="314">
      <c r="A314" s="1" t="s">
        <v>664</v>
      </c>
      <c r="E314" s="27" t="s">
        <v>661</v>
      </c>
    </row>
    <row r="315">
      <c r="A315" s="1" t="s">
        <v>665</v>
      </c>
      <c r="E315" s="33" t="s">
        <v>4522</v>
      </c>
    </row>
    <row r="316" ht="38.25">
      <c r="A316" s="1" t="s">
        <v>666</v>
      </c>
      <c r="E316" s="27" t="s">
        <v>4523</v>
      </c>
    </row>
    <row r="317">
      <c r="A317" s="1" t="s">
        <v>659</v>
      </c>
      <c r="B317" s="1">
        <v>76</v>
      </c>
      <c r="C317" s="26" t="s">
        <v>4752</v>
      </c>
      <c r="D317" t="s">
        <v>661</v>
      </c>
      <c r="E317" s="27" t="s">
        <v>4753</v>
      </c>
      <c r="F317" s="28" t="s">
        <v>683</v>
      </c>
      <c r="G317" s="29">
        <v>1</v>
      </c>
      <c r="H317" s="28">
        <v>0</v>
      </c>
      <c r="I317" s="30">
        <f>ROUND(G317*H317,P4)</f>
        <v>0</v>
      </c>
      <c r="L317" s="31">
        <v>0</v>
      </c>
      <c r="M317" s="24">
        <f>ROUND(G317*L317,P4)</f>
        <v>0</v>
      </c>
      <c r="N317" s="25" t="s">
        <v>1345</v>
      </c>
      <c r="O317" s="32">
        <f>M317*AA317</f>
        <v>0</v>
      </c>
      <c r="P317" s="1">
        <v>3</v>
      </c>
      <c r="AA317" s="1">
        <f>IF(P317=1,$O$3,IF(P317=2,$O$4,$O$5))</f>
        <v>0</v>
      </c>
    </row>
    <row r="318">
      <c r="A318" s="1" t="s">
        <v>664</v>
      </c>
      <c r="E318" s="27" t="s">
        <v>661</v>
      </c>
    </row>
    <row r="319">
      <c r="A319" s="1" t="s">
        <v>665</v>
      </c>
      <c r="E319" s="33" t="s">
        <v>4522</v>
      </c>
    </row>
    <row r="320" ht="38.25">
      <c r="A320" s="1" t="s">
        <v>666</v>
      </c>
      <c r="E320" s="27" t="s">
        <v>4523</v>
      </c>
    </row>
    <row r="321">
      <c r="A321" s="1" t="s">
        <v>659</v>
      </c>
      <c r="B321" s="1">
        <v>77</v>
      </c>
      <c r="C321" s="26" t="s">
        <v>4756</v>
      </c>
      <c r="D321" t="s">
        <v>661</v>
      </c>
      <c r="E321" s="27" t="s">
        <v>4757</v>
      </c>
      <c r="F321" s="28" t="s">
        <v>683</v>
      </c>
      <c r="G321" s="29">
        <v>6</v>
      </c>
      <c r="H321" s="28">
        <v>0</v>
      </c>
      <c r="I321" s="30">
        <f>ROUND(G321*H321,P4)</f>
        <v>0</v>
      </c>
      <c r="L321" s="31">
        <v>0</v>
      </c>
      <c r="M321" s="24">
        <f>ROUND(G321*L321,P4)</f>
        <v>0</v>
      </c>
      <c r="N321" s="25" t="s">
        <v>1345</v>
      </c>
      <c r="O321" s="32">
        <f>M321*AA321</f>
        <v>0</v>
      </c>
      <c r="P321" s="1">
        <v>3</v>
      </c>
      <c r="AA321" s="1">
        <f>IF(P321=1,$O$3,IF(P321=2,$O$4,$O$5))</f>
        <v>0</v>
      </c>
    </row>
    <row r="322">
      <c r="A322" s="1" t="s">
        <v>664</v>
      </c>
      <c r="E322" s="27" t="s">
        <v>661</v>
      </c>
    </row>
    <row r="323">
      <c r="A323" s="1" t="s">
        <v>665</v>
      </c>
      <c r="E323" s="33" t="s">
        <v>4522</v>
      </c>
    </row>
    <row r="324" ht="38.25">
      <c r="A324" s="1" t="s">
        <v>666</v>
      </c>
      <c r="E324" s="27" t="s">
        <v>4523</v>
      </c>
    </row>
    <row r="325">
      <c r="A325" s="1" t="s">
        <v>659</v>
      </c>
      <c r="B325" s="1">
        <v>78</v>
      </c>
      <c r="C325" s="26" t="s">
        <v>4758</v>
      </c>
      <c r="D325" t="s">
        <v>661</v>
      </c>
      <c r="E325" s="27" t="s">
        <v>4759</v>
      </c>
      <c r="F325" s="28" t="s">
        <v>683</v>
      </c>
      <c r="G325" s="29">
        <v>5</v>
      </c>
      <c r="H325" s="28">
        <v>0</v>
      </c>
      <c r="I325" s="30">
        <f>ROUND(G325*H325,P4)</f>
        <v>0</v>
      </c>
      <c r="L325" s="31">
        <v>0</v>
      </c>
      <c r="M325" s="24">
        <f>ROUND(G325*L325,P4)</f>
        <v>0</v>
      </c>
      <c r="N325" s="25" t="s">
        <v>1345</v>
      </c>
      <c r="O325" s="32">
        <f>M325*AA325</f>
        <v>0</v>
      </c>
      <c r="P325" s="1">
        <v>3</v>
      </c>
      <c r="AA325" s="1">
        <f>IF(P325=1,$O$3,IF(P325=2,$O$4,$O$5))</f>
        <v>0</v>
      </c>
    </row>
    <row r="326">
      <c r="A326" s="1" t="s">
        <v>664</v>
      </c>
      <c r="E326" s="27" t="s">
        <v>661</v>
      </c>
    </row>
    <row r="327">
      <c r="A327" s="1" t="s">
        <v>665</v>
      </c>
      <c r="E327" s="33" t="s">
        <v>4522</v>
      </c>
    </row>
    <row r="328" ht="38.25">
      <c r="A328" s="1" t="s">
        <v>666</v>
      </c>
      <c r="E328" s="27" t="s">
        <v>4523</v>
      </c>
    </row>
    <row r="329">
      <c r="A329" s="1" t="s">
        <v>659</v>
      </c>
      <c r="B329" s="1">
        <v>79</v>
      </c>
      <c r="C329" s="26" t="s">
        <v>5357</v>
      </c>
      <c r="D329" t="s">
        <v>661</v>
      </c>
      <c r="E329" s="27" t="s">
        <v>5358</v>
      </c>
      <c r="F329" s="28" t="s">
        <v>683</v>
      </c>
      <c r="G329" s="29">
        <v>1</v>
      </c>
      <c r="H329" s="28">
        <v>0</v>
      </c>
      <c r="I329" s="30">
        <f>ROUND(G329*H329,P4)</f>
        <v>0</v>
      </c>
      <c r="L329" s="31">
        <v>0</v>
      </c>
      <c r="M329" s="24">
        <f>ROUND(G329*L329,P4)</f>
        <v>0</v>
      </c>
      <c r="N329" s="25" t="s">
        <v>1345</v>
      </c>
      <c r="O329" s="32">
        <f>M329*AA329</f>
        <v>0</v>
      </c>
      <c r="P329" s="1">
        <v>3</v>
      </c>
      <c r="AA329" s="1">
        <f>IF(P329=1,$O$3,IF(P329=2,$O$4,$O$5))</f>
        <v>0</v>
      </c>
    </row>
    <row r="330">
      <c r="A330" s="1" t="s">
        <v>664</v>
      </c>
      <c r="E330" s="27" t="s">
        <v>661</v>
      </c>
    </row>
    <row r="331">
      <c r="A331" s="1" t="s">
        <v>665</v>
      </c>
      <c r="E331" s="33" t="s">
        <v>4522</v>
      </c>
    </row>
    <row r="332" ht="38.25">
      <c r="A332" s="1" t="s">
        <v>666</v>
      </c>
      <c r="E332" s="27" t="s">
        <v>4523</v>
      </c>
    </row>
    <row r="333">
      <c r="A333" s="1" t="s">
        <v>659</v>
      </c>
      <c r="B333" s="1">
        <v>80</v>
      </c>
      <c r="C333" s="26" t="s">
        <v>4909</v>
      </c>
      <c r="D333" t="s">
        <v>661</v>
      </c>
      <c r="E333" s="27" t="s">
        <v>4910</v>
      </c>
      <c r="F333" s="28" t="s">
        <v>683</v>
      </c>
      <c r="G333" s="29">
        <v>2</v>
      </c>
      <c r="H333" s="28">
        <v>0</v>
      </c>
      <c r="I333" s="30">
        <f>ROUND(G333*H333,P4)</f>
        <v>0</v>
      </c>
      <c r="L333" s="31">
        <v>0</v>
      </c>
      <c r="M333" s="24">
        <f>ROUND(G333*L333,P4)</f>
        <v>0</v>
      </c>
      <c r="N333" s="25" t="s">
        <v>1345</v>
      </c>
      <c r="O333" s="32">
        <f>M333*AA333</f>
        <v>0</v>
      </c>
      <c r="P333" s="1">
        <v>3</v>
      </c>
      <c r="AA333" s="1">
        <f>IF(P333=1,$O$3,IF(P333=2,$O$4,$O$5))</f>
        <v>0</v>
      </c>
    </row>
    <row r="334">
      <c r="A334" s="1" t="s">
        <v>664</v>
      </c>
      <c r="E334" s="27" t="s">
        <v>661</v>
      </c>
    </row>
    <row r="335">
      <c r="A335" s="1" t="s">
        <v>665</v>
      </c>
      <c r="E335" s="33" t="s">
        <v>4522</v>
      </c>
    </row>
    <row r="336" ht="38.25">
      <c r="A336" s="1" t="s">
        <v>666</v>
      </c>
      <c r="E336" s="27" t="s">
        <v>4523</v>
      </c>
    </row>
    <row r="337" ht="25.5">
      <c r="A337" s="1" t="s">
        <v>659</v>
      </c>
      <c r="B337" s="1">
        <v>81</v>
      </c>
      <c r="C337" s="26" t="s">
        <v>2170</v>
      </c>
      <c r="D337" t="s">
        <v>661</v>
      </c>
      <c r="E337" s="27" t="s">
        <v>3483</v>
      </c>
      <c r="F337" s="28" t="s">
        <v>683</v>
      </c>
      <c r="G337" s="29">
        <v>1</v>
      </c>
      <c r="H337" s="28">
        <v>0</v>
      </c>
      <c r="I337" s="30">
        <f>ROUND(G337*H337,P4)</f>
        <v>0</v>
      </c>
      <c r="L337" s="31">
        <v>0</v>
      </c>
      <c r="M337" s="24">
        <f>ROUND(G337*L337,P4)</f>
        <v>0</v>
      </c>
      <c r="N337" s="25" t="s">
        <v>1345</v>
      </c>
      <c r="O337" s="32">
        <f>M337*AA337</f>
        <v>0</v>
      </c>
      <c r="P337" s="1">
        <v>3</v>
      </c>
      <c r="AA337" s="1">
        <f>IF(P337=1,$O$3,IF(P337=2,$O$4,$O$5))</f>
        <v>0</v>
      </c>
    </row>
    <row r="338">
      <c r="A338" s="1" t="s">
        <v>664</v>
      </c>
      <c r="E338" s="27" t="s">
        <v>661</v>
      </c>
    </row>
    <row r="339">
      <c r="A339" s="1" t="s">
        <v>665</v>
      </c>
      <c r="E339" s="33" t="s">
        <v>4522</v>
      </c>
    </row>
    <row r="340" ht="63.75">
      <c r="A340" s="1" t="s">
        <v>666</v>
      </c>
      <c r="E340" s="27" t="s">
        <v>4013</v>
      </c>
    </row>
    <row r="341" ht="25.5">
      <c r="A341" s="1" t="s">
        <v>659</v>
      </c>
      <c r="B341" s="1">
        <v>82</v>
      </c>
      <c r="C341" s="26" t="s">
        <v>4014</v>
      </c>
      <c r="D341" t="s">
        <v>661</v>
      </c>
      <c r="E341" s="27" t="s">
        <v>4015</v>
      </c>
      <c r="F341" s="28" t="s">
        <v>683</v>
      </c>
      <c r="G341" s="29">
        <v>1</v>
      </c>
      <c r="H341" s="28">
        <v>0</v>
      </c>
      <c r="I341" s="30">
        <f>ROUND(G341*H341,P4)</f>
        <v>0</v>
      </c>
      <c r="L341" s="31">
        <v>0</v>
      </c>
      <c r="M341" s="24">
        <f>ROUND(G341*L341,P4)</f>
        <v>0</v>
      </c>
      <c r="N341" s="25" t="s">
        <v>1345</v>
      </c>
      <c r="O341" s="32">
        <f>M341*AA341</f>
        <v>0</v>
      </c>
      <c r="P341" s="1">
        <v>3</v>
      </c>
      <c r="AA341" s="1">
        <f>IF(P341=1,$O$3,IF(P341=2,$O$4,$O$5))</f>
        <v>0</v>
      </c>
    </row>
    <row r="342">
      <c r="A342" s="1" t="s">
        <v>664</v>
      </c>
      <c r="E342" s="27" t="s">
        <v>661</v>
      </c>
    </row>
    <row r="343">
      <c r="A343" s="1" t="s">
        <v>665</v>
      </c>
      <c r="E343" s="33" t="s">
        <v>4522</v>
      </c>
    </row>
    <row r="344" ht="38.25">
      <c r="A344" s="1" t="s">
        <v>666</v>
      </c>
      <c r="E344" s="27" t="s">
        <v>4291</v>
      </c>
    </row>
    <row r="345">
      <c r="A345" s="1" t="s">
        <v>659</v>
      </c>
      <c r="B345" s="1">
        <v>83</v>
      </c>
      <c r="C345" s="26" t="s">
        <v>5261</v>
      </c>
      <c r="D345" t="s">
        <v>661</v>
      </c>
      <c r="E345" s="27" t="s">
        <v>5262</v>
      </c>
      <c r="F345" s="28" t="s">
        <v>683</v>
      </c>
      <c r="G345" s="29">
        <v>1</v>
      </c>
      <c r="H345" s="28">
        <v>0</v>
      </c>
      <c r="I345" s="30">
        <f>ROUND(G345*H345,P4)</f>
        <v>0</v>
      </c>
      <c r="L345" s="31">
        <v>0</v>
      </c>
      <c r="M345" s="24">
        <f>ROUND(G345*L345,P4)</f>
        <v>0</v>
      </c>
      <c r="N345" s="25" t="s">
        <v>1345</v>
      </c>
      <c r="O345" s="32">
        <f>M345*AA345</f>
        <v>0</v>
      </c>
      <c r="P345" s="1">
        <v>3</v>
      </c>
      <c r="AA345" s="1">
        <f>IF(P345=1,$O$3,IF(P345=2,$O$4,$O$5))</f>
        <v>0</v>
      </c>
    </row>
    <row r="346">
      <c r="A346" s="1" t="s">
        <v>664</v>
      </c>
      <c r="E346" s="27" t="s">
        <v>661</v>
      </c>
    </row>
    <row r="347">
      <c r="A347" s="1" t="s">
        <v>665</v>
      </c>
      <c r="E347" s="33" t="s">
        <v>4522</v>
      </c>
    </row>
    <row r="348" ht="38.25">
      <c r="A348" s="1" t="s">
        <v>666</v>
      </c>
      <c r="E348" s="27" t="s">
        <v>4647</v>
      </c>
    </row>
    <row r="349">
      <c r="A349" s="1" t="s">
        <v>659</v>
      </c>
      <c r="B349" s="1">
        <v>84</v>
      </c>
      <c r="C349" s="26" t="s">
        <v>4771</v>
      </c>
      <c r="D349" t="s">
        <v>661</v>
      </c>
      <c r="E349" s="27" t="s">
        <v>4772</v>
      </c>
      <c r="F349" s="28" t="s">
        <v>683</v>
      </c>
      <c r="G349" s="29">
        <v>20</v>
      </c>
      <c r="H349" s="28">
        <v>0</v>
      </c>
      <c r="I349" s="30">
        <f>ROUND(G349*H349,P4)</f>
        <v>0</v>
      </c>
      <c r="L349" s="31">
        <v>0</v>
      </c>
      <c r="M349" s="24">
        <f>ROUND(G349*L349,P4)</f>
        <v>0</v>
      </c>
      <c r="N349" s="25" t="s">
        <v>1345</v>
      </c>
      <c r="O349" s="32">
        <f>M349*AA349</f>
        <v>0</v>
      </c>
      <c r="P349" s="1">
        <v>3</v>
      </c>
      <c r="AA349" s="1">
        <f>IF(P349=1,$O$3,IF(P349=2,$O$4,$O$5))</f>
        <v>0</v>
      </c>
    </row>
    <row r="350">
      <c r="A350" s="1" t="s">
        <v>664</v>
      </c>
      <c r="E350" s="27" t="s">
        <v>661</v>
      </c>
    </row>
    <row r="351">
      <c r="A351" s="1" t="s">
        <v>665</v>
      </c>
      <c r="E351" s="33" t="s">
        <v>4522</v>
      </c>
    </row>
    <row r="352" ht="38.25">
      <c r="A352" s="1" t="s">
        <v>666</v>
      </c>
      <c r="E352" s="27" t="s">
        <v>4162</v>
      </c>
    </row>
    <row r="353">
      <c r="A353" s="1" t="s">
        <v>659</v>
      </c>
      <c r="B353" s="1">
        <v>85</v>
      </c>
      <c r="C353" s="26" t="s">
        <v>5000</v>
      </c>
      <c r="D353" t="s">
        <v>661</v>
      </c>
      <c r="E353" s="27" t="s">
        <v>5001</v>
      </c>
      <c r="F353" s="28" t="s">
        <v>683</v>
      </c>
      <c r="G353" s="29">
        <v>18</v>
      </c>
      <c r="H353" s="28">
        <v>0</v>
      </c>
      <c r="I353" s="30">
        <f>ROUND(G353*H353,P4)</f>
        <v>0</v>
      </c>
      <c r="L353" s="31">
        <v>0</v>
      </c>
      <c r="M353" s="24">
        <f>ROUND(G353*L353,P4)</f>
        <v>0</v>
      </c>
      <c r="N353" s="25" t="s">
        <v>1345</v>
      </c>
      <c r="O353" s="32">
        <f>M353*AA353</f>
        <v>0</v>
      </c>
      <c r="P353" s="1">
        <v>3</v>
      </c>
      <c r="AA353" s="1">
        <f>IF(P353=1,$O$3,IF(P353=2,$O$4,$O$5))</f>
        <v>0</v>
      </c>
    </row>
    <row r="354">
      <c r="A354" s="1" t="s">
        <v>664</v>
      </c>
      <c r="E354" s="27" t="s">
        <v>661</v>
      </c>
    </row>
    <row r="355">
      <c r="A355" s="1" t="s">
        <v>665</v>
      </c>
      <c r="E355" s="33" t="s">
        <v>4522</v>
      </c>
    </row>
    <row r="356" ht="38.25">
      <c r="A356" s="1" t="s">
        <v>666</v>
      </c>
      <c r="E356" s="27" t="s">
        <v>4162</v>
      </c>
    </row>
    <row r="357">
      <c r="A357" s="1" t="s">
        <v>659</v>
      </c>
      <c r="B357" s="1">
        <v>86</v>
      </c>
      <c r="C357" s="26" t="s">
        <v>4160</v>
      </c>
      <c r="D357" t="s">
        <v>661</v>
      </c>
      <c r="E357" s="27" t="s">
        <v>4161</v>
      </c>
      <c r="F357" s="28" t="s">
        <v>683</v>
      </c>
      <c r="G357" s="29">
        <v>2</v>
      </c>
      <c r="H357" s="28">
        <v>0</v>
      </c>
      <c r="I357" s="30">
        <f>ROUND(G357*H357,P4)</f>
        <v>0</v>
      </c>
      <c r="L357" s="31">
        <v>0</v>
      </c>
      <c r="M357" s="24">
        <f>ROUND(G357*L357,P4)</f>
        <v>0</v>
      </c>
      <c r="N357" s="25" t="s">
        <v>1345</v>
      </c>
      <c r="O357" s="32">
        <f>M357*AA357</f>
        <v>0</v>
      </c>
      <c r="P357" s="1">
        <v>3</v>
      </c>
      <c r="AA357" s="1">
        <f>IF(P357=1,$O$3,IF(P357=2,$O$4,$O$5))</f>
        <v>0</v>
      </c>
    </row>
    <row r="358">
      <c r="A358" s="1" t="s">
        <v>664</v>
      </c>
      <c r="E358" s="27" t="s">
        <v>661</v>
      </c>
    </row>
    <row r="359">
      <c r="A359" s="1" t="s">
        <v>665</v>
      </c>
      <c r="E359" s="33" t="s">
        <v>4522</v>
      </c>
    </row>
    <row r="360" ht="38.25">
      <c r="A360" s="1" t="s">
        <v>666</v>
      </c>
      <c r="E360" s="27" t="s">
        <v>4162</v>
      </c>
    </row>
    <row r="361">
      <c r="A361" s="1" t="s">
        <v>659</v>
      </c>
      <c r="B361" s="1">
        <v>87</v>
      </c>
      <c r="C361" s="26" t="s">
        <v>4773</v>
      </c>
      <c r="D361" t="s">
        <v>661</v>
      </c>
      <c r="E361" s="27" t="s">
        <v>4774</v>
      </c>
      <c r="F361" s="28" t="s">
        <v>683</v>
      </c>
      <c r="G361" s="29">
        <v>6</v>
      </c>
      <c r="H361" s="28">
        <v>0</v>
      </c>
      <c r="I361" s="30">
        <f>ROUND(G361*H361,P4)</f>
        <v>0</v>
      </c>
      <c r="L361" s="31">
        <v>0</v>
      </c>
      <c r="M361" s="24">
        <f>ROUND(G361*L361,P4)</f>
        <v>0</v>
      </c>
      <c r="N361" s="25" t="s">
        <v>1345</v>
      </c>
      <c r="O361" s="32">
        <f>M361*AA361</f>
        <v>0</v>
      </c>
      <c r="P361" s="1">
        <v>3</v>
      </c>
      <c r="AA361" s="1">
        <f>IF(P361=1,$O$3,IF(P361=2,$O$4,$O$5))</f>
        <v>0</v>
      </c>
    </row>
    <row r="362">
      <c r="A362" s="1" t="s">
        <v>664</v>
      </c>
      <c r="E362" s="27" t="s">
        <v>661</v>
      </c>
    </row>
    <row r="363">
      <c r="A363" s="1" t="s">
        <v>665</v>
      </c>
      <c r="E363" s="33" t="s">
        <v>4522</v>
      </c>
    </row>
    <row r="364" ht="38.25">
      <c r="A364" s="1" t="s">
        <v>666</v>
      </c>
      <c r="E364" s="27" t="s">
        <v>4162</v>
      </c>
    </row>
    <row r="365" ht="25.5">
      <c r="A365" s="1" t="s">
        <v>659</v>
      </c>
      <c r="B365" s="1">
        <v>88</v>
      </c>
      <c r="C365" s="26" t="s">
        <v>4775</v>
      </c>
      <c r="D365" t="s">
        <v>661</v>
      </c>
      <c r="E365" s="27" t="s">
        <v>4776</v>
      </c>
      <c r="F365" s="28" t="s">
        <v>683</v>
      </c>
      <c r="G365" s="29">
        <v>6</v>
      </c>
      <c r="H365" s="28">
        <v>0</v>
      </c>
      <c r="I365" s="30">
        <f>ROUND(G365*H365,P4)</f>
        <v>0</v>
      </c>
      <c r="L365" s="31">
        <v>0</v>
      </c>
      <c r="M365" s="24">
        <f>ROUND(G365*L365,P4)</f>
        <v>0</v>
      </c>
      <c r="N365" s="25" t="s">
        <v>1345</v>
      </c>
      <c r="O365" s="32">
        <f>M365*AA365</f>
        <v>0</v>
      </c>
      <c r="P365" s="1">
        <v>3</v>
      </c>
      <c r="AA365" s="1">
        <f>IF(P365=1,$O$3,IF(P365=2,$O$4,$O$5))</f>
        <v>0</v>
      </c>
    </row>
    <row r="366">
      <c r="A366" s="1" t="s">
        <v>664</v>
      </c>
      <c r="E366" s="27" t="s">
        <v>661</v>
      </c>
    </row>
    <row r="367">
      <c r="A367" s="1" t="s">
        <v>665</v>
      </c>
      <c r="E367" s="33" t="s">
        <v>4522</v>
      </c>
    </row>
    <row r="368" ht="38.25">
      <c r="A368" s="1" t="s">
        <v>666</v>
      </c>
      <c r="E368" s="27" t="s">
        <v>4162</v>
      </c>
    </row>
    <row r="369">
      <c r="A369" s="1" t="s">
        <v>659</v>
      </c>
      <c r="B369" s="1">
        <v>89</v>
      </c>
      <c r="C369" s="26" t="s">
        <v>4777</v>
      </c>
      <c r="D369" t="s">
        <v>661</v>
      </c>
      <c r="E369" s="27" t="s">
        <v>4778</v>
      </c>
      <c r="F369" s="28" t="s">
        <v>683</v>
      </c>
      <c r="G369" s="29">
        <v>1</v>
      </c>
      <c r="H369" s="28">
        <v>0</v>
      </c>
      <c r="I369" s="30">
        <f>ROUND(G369*H369,P4)</f>
        <v>0</v>
      </c>
      <c r="L369" s="31">
        <v>0</v>
      </c>
      <c r="M369" s="24">
        <f>ROUND(G369*L369,P4)</f>
        <v>0</v>
      </c>
      <c r="N369" s="25" t="s">
        <v>1345</v>
      </c>
      <c r="O369" s="32">
        <f>M369*AA369</f>
        <v>0</v>
      </c>
      <c r="P369" s="1">
        <v>3</v>
      </c>
      <c r="AA369" s="1">
        <f>IF(P369=1,$O$3,IF(P369=2,$O$4,$O$5))</f>
        <v>0</v>
      </c>
    </row>
    <row r="370">
      <c r="A370" s="1" t="s">
        <v>664</v>
      </c>
      <c r="E370" s="27" t="s">
        <v>661</v>
      </c>
    </row>
    <row r="371">
      <c r="A371" s="1" t="s">
        <v>665</v>
      </c>
      <c r="E371" s="33" t="s">
        <v>4522</v>
      </c>
    </row>
    <row r="372" ht="38.25">
      <c r="A372" s="1" t="s">
        <v>666</v>
      </c>
      <c r="E372" s="27" t="s">
        <v>4764</v>
      </c>
    </row>
    <row r="373">
      <c r="A373" s="1" t="s">
        <v>659</v>
      </c>
      <c r="B373" s="1">
        <v>90</v>
      </c>
      <c r="C373" s="26" t="s">
        <v>5002</v>
      </c>
      <c r="D373" t="s">
        <v>661</v>
      </c>
      <c r="E373" s="27" t="s">
        <v>5003</v>
      </c>
      <c r="F373" s="28" t="s">
        <v>683</v>
      </c>
      <c r="G373" s="29">
        <v>1</v>
      </c>
      <c r="H373" s="28">
        <v>0</v>
      </c>
      <c r="I373" s="30">
        <f>ROUND(G373*H373,P4)</f>
        <v>0</v>
      </c>
      <c r="L373" s="31">
        <v>0</v>
      </c>
      <c r="M373" s="24">
        <f>ROUND(G373*L373,P4)</f>
        <v>0</v>
      </c>
      <c r="N373" s="25" t="s">
        <v>1345</v>
      </c>
      <c r="O373" s="32">
        <f>M373*AA373</f>
        <v>0</v>
      </c>
      <c r="P373" s="1">
        <v>3</v>
      </c>
      <c r="AA373" s="1">
        <f>IF(P373=1,$O$3,IF(P373=2,$O$4,$O$5))</f>
        <v>0</v>
      </c>
    </row>
    <row r="374">
      <c r="A374" s="1" t="s">
        <v>664</v>
      </c>
      <c r="E374" s="27" t="s">
        <v>661</v>
      </c>
    </row>
    <row r="375">
      <c r="A375" s="1" t="s">
        <v>665</v>
      </c>
      <c r="E375" s="33" t="s">
        <v>4522</v>
      </c>
    </row>
    <row r="376" ht="38.25">
      <c r="A376" s="1" t="s">
        <v>666</v>
      </c>
      <c r="E376" s="27" t="s">
        <v>4913</v>
      </c>
    </row>
    <row r="377">
      <c r="A377" s="1" t="s">
        <v>659</v>
      </c>
      <c r="B377" s="1">
        <v>91</v>
      </c>
      <c r="C377" s="26" t="s">
        <v>4165</v>
      </c>
      <c r="D377" t="s">
        <v>661</v>
      </c>
      <c r="E377" s="27" t="s">
        <v>4166</v>
      </c>
      <c r="F377" s="28" t="s">
        <v>874</v>
      </c>
      <c r="G377" s="29">
        <v>48</v>
      </c>
      <c r="H377" s="28">
        <v>0</v>
      </c>
      <c r="I377" s="30">
        <f>ROUND(G377*H377,P4)</f>
        <v>0</v>
      </c>
      <c r="L377" s="31">
        <v>0</v>
      </c>
      <c r="M377" s="24">
        <f>ROUND(G377*L377,P4)</f>
        <v>0</v>
      </c>
      <c r="N377" s="25" t="s">
        <v>1345</v>
      </c>
      <c r="O377" s="32">
        <f>M377*AA377</f>
        <v>0</v>
      </c>
      <c r="P377" s="1">
        <v>3</v>
      </c>
      <c r="AA377" s="1">
        <f>IF(P377=1,$O$3,IF(P377=2,$O$4,$O$5))</f>
        <v>0</v>
      </c>
    </row>
    <row r="378">
      <c r="A378" s="1" t="s">
        <v>664</v>
      </c>
      <c r="E378" s="27" t="s">
        <v>661</v>
      </c>
    </row>
    <row r="379">
      <c r="A379" s="1" t="s">
        <v>665</v>
      </c>
      <c r="E379" s="33" t="s">
        <v>4522</v>
      </c>
    </row>
    <row r="380" ht="38.25">
      <c r="A380" s="1" t="s">
        <v>666</v>
      </c>
      <c r="E380" s="27" t="s">
        <v>4292</v>
      </c>
    </row>
    <row r="381">
      <c r="A381" s="1" t="s">
        <v>659</v>
      </c>
      <c r="B381" s="1">
        <v>92</v>
      </c>
      <c r="C381" s="26" t="s">
        <v>1996</v>
      </c>
      <c r="D381" t="s">
        <v>661</v>
      </c>
      <c r="E381" s="27" t="s">
        <v>1997</v>
      </c>
      <c r="F381" s="28" t="s">
        <v>874</v>
      </c>
      <c r="G381" s="29">
        <v>24</v>
      </c>
      <c r="H381" s="28">
        <v>0</v>
      </c>
      <c r="I381" s="30">
        <f>ROUND(G381*H381,P4)</f>
        <v>0</v>
      </c>
      <c r="L381" s="31">
        <v>0</v>
      </c>
      <c r="M381" s="24">
        <f>ROUND(G381*L381,P4)</f>
        <v>0</v>
      </c>
      <c r="N381" s="25" t="s">
        <v>1345</v>
      </c>
      <c r="O381" s="32">
        <f>M381*AA381</f>
        <v>0</v>
      </c>
      <c r="P381" s="1">
        <v>3</v>
      </c>
      <c r="AA381" s="1">
        <f>IF(P381=1,$O$3,IF(P381=2,$O$4,$O$5))</f>
        <v>0</v>
      </c>
    </row>
    <row r="382">
      <c r="A382" s="1" t="s">
        <v>664</v>
      </c>
      <c r="E382" s="27" t="s">
        <v>661</v>
      </c>
    </row>
    <row r="383">
      <c r="A383" s="1" t="s">
        <v>665</v>
      </c>
      <c r="E383" s="33" t="s">
        <v>4522</v>
      </c>
    </row>
    <row r="384" ht="38.25">
      <c r="A384" s="1" t="s">
        <v>666</v>
      </c>
      <c r="E384" s="27" t="s">
        <v>4293</v>
      </c>
    </row>
    <row r="385">
      <c r="A385" s="1" t="s">
        <v>659</v>
      </c>
      <c r="B385" s="1">
        <v>93</v>
      </c>
      <c r="C385" s="26" t="s">
        <v>2000</v>
      </c>
      <c r="D385" t="s">
        <v>661</v>
      </c>
      <c r="E385" s="27" t="s">
        <v>2001</v>
      </c>
      <c r="F385" s="28" t="s">
        <v>874</v>
      </c>
      <c r="G385" s="29">
        <v>8</v>
      </c>
      <c r="H385" s="28">
        <v>0</v>
      </c>
      <c r="I385" s="30">
        <f>ROUND(G385*H385,P4)</f>
        <v>0</v>
      </c>
      <c r="L385" s="31">
        <v>0</v>
      </c>
      <c r="M385" s="24">
        <f>ROUND(G385*L385,P4)</f>
        <v>0</v>
      </c>
      <c r="N385" s="25" t="s">
        <v>1345</v>
      </c>
      <c r="O385" s="32">
        <f>M385*AA385</f>
        <v>0</v>
      </c>
      <c r="P385" s="1">
        <v>3</v>
      </c>
      <c r="AA385" s="1">
        <f>IF(P385=1,$O$3,IF(P385=2,$O$4,$O$5))</f>
        <v>0</v>
      </c>
    </row>
    <row r="386">
      <c r="A386" s="1" t="s">
        <v>664</v>
      </c>
      <c r="E386" s="27" t="s">
        <v>661</v>
      </c>
    </row>
    <row r="387">
      <c r="A387" s="1" t="s">
        <v>665</v>
      </c>
      <c r="E387" s="33" t="s">
        <v>4522</v>
      </c>
    </row>
    <row r="388" ht="38.25">
      <c r="A388" s="1" t="s">
        <v>666</v>
      </c>
      <c r="E388" s="27" t="s">
        <v>4294</v>
      </c>
    </row>
    <row r="389">
      <c r="A389" s="1" t="s">
        <v>659</v>
      </c>
      <c r="B389" s="1">
        <v>94</v>
      </c>
      <c r="C389" s="26" t="s">
        <v>2003</v>
      </c>
      <c r="D389" t="s">
        <v>661</v>
      </c>
      <c r="E389" s="27" t="s">
        <v>2004</v>
      </c>
      <c r="F389" s="28" t="s">
        <v>874</v>
      </c>
      <c r="G389" s="29">
        <v>24</v>
      </c>
      <c r="H389" s="28">
        <v>0</v>
      </c>
      <c r="I389" s="30">
        <f>ROUND(G389*H389,P4)</f>
        <v>0</v>
      </c>
      <c r="L389" s="31">
        <v>0</v>
      </c>
      <c r="M389" s="24">
        <f>ROUND(G389*L389,P4)</f>
        <v>0</v>
      </c>
      <c r="N389" s="25" t="s">
        <v>1345</v>
      </c>
      <c r="O389" s="32">
        <f>M389*AA389</f>
        <v>0</v>
      </c>
      <c r="P389" s="1">
        <v>3</v>
      </c>
      <c r="AA389" s="1">
        <f>IF(P389=1,$O$3,IF(P389=2,$O$4,$O$5))</f>
        <v>0</v>
      </c>
    </row>
    <row r="390">
      <c r="A390" s="1" t="s">
        <v>664</v>
      </c>
      <c r="E390" s="27" t="s">
        <v>661</v>
      </c>
    </row>
    <row r="391">
      <c r="A391" s="1" t="s">
        <v>665</v>
      </c>
      <c r="E391" s="33" t="s">
        <v>4522</v>
      </c>
    </row>
    <row r="392" ht="38.25">
      <c r="A392" s="1" t="s">
        <v>666</v>
      </c>
      <c r="E392" s="27" t="s">
        <v>5004</v>
      </c>
    </row>
    <row r="393">
      <c r="A393" s="1" t="s">
        <v>659</v>
      </c>
      <c r="B393" s="1">
        <v>95</v>
      </c>
      <c r="C393" s="26" t="s">
        <v>5460</v>
      </c>
      <c r="D393" t="s">
        <v>661</v>
      </c>
      <c r="E393" s="27" t="s">
        <v>5360</v>
      </c>
      <c r="F393" s="28" t="s">
        <v>683</v>
      </c>
      <c r="G393" s="29">
        <v>1</v>
      </c>
      <c r="H393" s="28">
        <v>0</v>
      </c>
      <c r="I393" s="30">
        <f>ROUND(G393*H393,P4)</f>
        <v>0</v>
      </c>
      <c r="L393" s="31">
        <v>0</v>
      </c>
      <c r="M393" s="24">
        <f>ROUND(G393*L393,P4)</f>
        <v>0</v>
      </c>
      <c r="N393" s="25" t="s">
        <v>4516</v>
      </c>
      <c r="O393" s="32">
        <f>M393*AA393</f>
        <v>0</v>
      </c>
      <c r="P393" s="1">
        <v>3</v>
      </c>
      <c r="AA393" s="1">
        <f>IF(P393=1,$O$3,IF(P393=2,$O$4,$O$5))</f>
        <v>0</v>
      </c>
    </row>
    <row r="394">
      <c r="A394" s="1" t="s">
        <v>664</v>
      </c>
      <c r="E394" s="27" t="s">
        <v>661</v>
      </c>
    </row>
    <row r="395">
      <c r="A395" s="1" t="s">
        <v>665</v>
      </c>
      <c r="E395" s="33" t="s">
        <v>4522</v>
      </c>
    </row>
    <row r="396">
      <c r="A396" s="1" t="s">
        <v>666</v>
      </c>
      <c r="E396" s="27" t="s">
        <v>5361</v>
      </c>
    </row>
    <row r="397" ht="25.5">
      <c r="A397" s="1" t="s">
        <v>659</v>
      </c>
      <c r="B397" s="1">
        <v>96</v>
      </c>
      <c r="C397" s="26" t="s">
        <v>5362</v>
      </c>
      <c r="D397" t="s">
        <v>661</v>
      </c>
      <c r="E397" s="27" t="s">
        <v>5363</v>
      </c>
      <c r="F397" s="28" t="s">
        <v>683</v>
      </c>
      <c r="G397" s="29">
        <v>5</v>
      </c>
      <c r="H397" s="28">
        <v>0</v>
      </c>
      <c r="I397" s="30">
        <f>ROUND(G397*H397,P4)</f>
        <v>0</v>
      </c>
      <c r="L397" s="31">
        <v>0</v>
      </c>
      <c r="M397" s="24">
        <f>ROUND(G397*L397,P4)</f>
        <v>0</v>
      </c>
      <c r="N397" s="25" t="s">
        <v>4516</v>
      </c>
      <c r="O397" s="32">
        <f>M397*AA397</f>
        <v>0</v>
      </c>
      <c r="P397" s="1">
        <v>3</v>
      </c>
      <c r="AA397" s="1">
        <f>IF(P397=1,$O$3,IF(P397=2,$O$4,$O$5))</f>
        <v>0</v>
      </c>
    </row>
    <row r="398">
      <c r="A398" s="1" t="s">
        <v>664</v>
      </c>
      <c r="E398" s="27" t="s">
        <v>661</v>
      </c>
    </row>
    <row r="399">
      <c r="A399" s="1" t="s">
        <v>665</v>
      </c>
      <c r="E399" s="33" t="s">
        <v>4522</v>
      </c>
    </row>
    <row r="400" ht="38.25">
      <c r="A400" s="1" t="s">
        <v>666</v>
      </c>
      <c r="E400" s="27" t="s">
        <v>4523</v>
      </c>
    </row>
    <row r="401">
      <c r="A401" s="1" t="s">
        <v>659</v>
      </c>
      <c r="B401" s="1">
        <v>97</v>
      </c>
      <c r="C401" s="26" t="s">
        <v>4789</v>
      </c>
      <c r="D401" t="s">
        <v>661</v>
      </c>
      <c r="E401" s="27" t="s">
        <v>4790</v>
      </c>
      <c r="F401" s="28" t="s">
        <v>683</v>
      </c>
      <c r="G401" s="29">
        <v>1</v>
      </c>
      <c r="H401" s="28">
        <v>0</v>
      </c>
      <c r="I401" s="30">
        <f>ROUND(G401*H401,P4)</f>
        <v>0</v>
      </c>
      <c r="L401" s="31">
        <v>0</v>
      </c>
      <c r="M401" s="24">
        <f>ROUND(G401*L401,P4)</f>
        <v>0</v>
      </c>
      <c r="N401" s="25" t="s">
        <v>4516</v>
      </c>
      <c r="O401" s="32">
        <f>M401*AA401</f>
        <v>0</v>
      </c>
      <c r="P401" s="1">
        <v>3</v>
      </c>
      <c r="AA401" s="1">
        <f>IF(P401=1,$O$3,IF(P401=2,$O$4,$O$5))</f>
        <v>0</v>
      </c>
    </row>
    <row r="402">
      <c r="A402" s="1" t="s">
        <v>664</v>
      </c>
      <c r="E402" s="27" t="s">
        <v>661</v>
      </c>
    </row>
    <row r="403">
      <c r="A403" s="1" t="s">
        <v>665</v>
      </c>
      <c r="E403" s="33" t="s">
        <v>4522</v>
      </c>
    </row>
    <row r="404" ht="153">
      <c r="A404" s="1" t="s">
        <v>666</v>
      </c>
      <c r="E404" s="27" t="s">
        <v>4791</v>
      </c>
    </row>
    <row r="405">
      <c r="A405" s="1" t="s">
        <v>656</v>
      </c>
      <c r="C405" s="22" t="s">
        <v>4295</v>
      </c>
      <c r="E405" s="23" t="s">
        <v>4296</v>
      </c>
      <c r="L405" s="24">
        <f>SUMIFS(L406:L413,A406:A413,"P")</f>
        <v>0</v>
      </c>
      <c r="M405" s="24">
        <f>SUMIFS(M406:M413,A406:A413,"P")</f>
        <v>0</v>
      </c>
      <c r="N405" s="25"/>
    </row>
    <row r="406" ht="25.5">
      <c r="A406" s="1" t="s">
        <v>659</v>
      </c>
      <c r="B406" s="1">
        <v>98</v>
      </c>
      <c r="C406" s="26" t="s">
        <v>5265</v>
      </c>
      <c r="D406" t="s">
        <v>661</v>
      </c>
      <c r="E406" s="27" t="s">
        <v>5266</v>
      </c>
      <c r="F406" s="28" t="s">
        <v>683</v>
      </c>
      <c r="G406" s="29">
        <v>1</v>
      </c>
      <c r="H406" s="28">
        <v>0</v>
      </c>
      <c r="I406" s="30">
        <f>ROUND(G406*H406,P4)</f>
        <v>0</v>
      </c>
      <c r="L406" s="31">
        <v>0</v>
      </c>
      <c r="M406" s="24">
        <f>ROUND(G406*L406,P4)</f>
        <v>0</v>
      </c>
      <c r="N406" s="25" t="s">
        <v>1345</v>
      </c>
      <c r="O406" s="32">
        <f>M406*AA406</f>
        <v>0</v>
      </c>
      <c r="P406" s="1">
        <v>3</v>
      </c>
      <c r="AA406" s="1">
        <f>IF(P406=1,$O$3,IF(P406=2,$O$4,$O$5))</f>
        <v>0</v>
      </c>
    </row>
    <row r="407">
      <c r="A407" s="1" t="s">
        <v>664</v>
      </c>
      <c r="E407" s="27" t="s">
        <v>661</v>
      </c>
    </row>
    <row r="408">
      <c r="A408" s="1" t="s">
        <v>665</v>
      </c>
      <c r="E408" s="33" t="s">
        <v>4522</v>
      </c>
    </row>
    <row r="409" ht="51">
      <c r="A409" s="1" t="s">
        <v>666</v>
      </c>
      <c r="E409" s="27" t="s">
        <v>4920</v>
      </c>
    </row>
    <row r="410">
      <c r="A410" s="1" t="s">
        <v>659</v>
      </c>
      <c r="B410" s="1">
        <v>99</v>
      </c>
      <c r="C410" s="26" t="s">
        <v>4929</v>
      </c>
      <c r="D410" t="s">
        <v>661</v>
      </c>
      <c r="E410" s="27" t="s">
        <v>4930</v>
      </c>
      <c r="F410" s="28" t="s">
        <v>677</v>
      </c>
      <c r="G410" s="29">
        <v>5</v>
      </c>
      <c r="H410" s="28">
        <v>0</v>
      </c>
      <c r="I410" s="30">
        <f>ROUND(G410*H410,P4)</f>
        <v>0</v>
      </c>
      <c r="L410" s="31">
        <v>0</v>
      </c>
      <c r="M410" s="24">
        <f>ROUND(G410*L410,P4)</f>
        <v>0</v>
      </c>
      <c r="N410" s="25" t="s">
        <v>1345</v>
      </c>
      <c r="O410" s="32">
        <f>M410*AA410</f>
        <v>0</v>
      </c>
      <c r="P410" s="1">
        <v>3</v>
      </c>
      <c r="AA410" s="1">
        <f>IF(P410=1,$O$3,IF(P410=2,$O$4,$O$5))</f>
        <v>0</v>
      </c>
    </row>
    <row r="411">
      <c r="A411" s="1" t="s">
        <v>664</v>
      </c>
      <c r="E411" s="27" t="s">
        <v>661</v>
      </c>
    </row>
    <row r="412">
      <c r="A412" s="1" t="s">
        <v>665</v>
      </c>
      <c r="E412" s="33" t="s">
        <v>4522</v>
      </c>
    </row>
    <row r="413" ht="25.5">
      <c r="A413" s="1" t="s">
        <v>666</v>
      </c>
      <c r="E413" s="27" t="s">
        <v>4931</v>
      </c>
    </row>
    <row r="414">
      <c r="A414" s="1" t="s">
        <v>656</v>
      </c>
      <c r="C414" s="22" t="s">
        <v>900</v>
      </c>
      <c r="E414" s="23" t="s">
        <v>2924</v>
      </c>
      <c r="L414" s="24">
        <f>SUMIFS(L415:L450,A415:A450,"P")</f>
        <v>0</v>
      </c>
      <c r="M414" s="24">
        <f>SUMIFS(M415:M450,A415:A450,"P")</f>
        <v>0</v>
      </c>
      <c r="N414" s="25"/>
    </row>
    <row r="415" ht="25.5">
      <c r="A415" s="1" t="s">
        <v>659</v>
      </c>
      <c r="B415" s="1">
        <v>100</v>
      </c>
      <c r="C415" s="26" t="s">
        <v>3444</v>
      </c>
      <c r="D415" t="s">
        <v>903</v>
      </c>
      <c r="E415" s="27" t="s">
        <v>3445</v>
      </c>
      <c r="F415" s="28" t="s">
        <v>905</v>
      </c>
      <c r="G415" s="29">
        <v>0.10000000000000001</v>
      </c>
      <c r="H415" s="28">
        <v>0</v>
      </c>
      <c r="I415" s="30">
        <f>ROUND(G415*H415,P4)</f>
        <v>0</v>
      </c>
      <c r="L415" s="31">
        <v>0</v>
      </c>
      <c r="M415" s="24">
        <f>ROUND(G415*L415,P4)</f>
        <v>0</v>
      </c>
      <c r="N415" s="25" t="s">
        <v>4516</v>
      </c>
      <c r="O415" s="32">
        <f>M415*AA415</f>
        <v>0</v>
      </c>
      <c r="P415" s="1">
        <v>3</v>
      </c>
      <c r="AA415" s="1">
        <f>IF(P415=1,$O$3,IF(P415=2,$O$4,$O$5))</f>
        <v>0</v>
      </c>
    </row>
    <row r="416" ht="38.25">
      <c r="A416" s="1" t="s">
        <v>664</v>
      </c>
      <c r="E416" s="27" t="s">
        <v>916</v>
      </c>
    </row>
    <row r="417">
      <c r="A417" s="1" t="s">
        <v>665</v>
      </c>
      <c r="E417" s="33" t="s">
        <v>4522</v>
      </c>
    </row>
    <row r="418" ht="153">
      <c r="A418" s="1" t="s">
        <v>666</v>
      </c>
      <c r="E418" s="27" t="s">
        <v>908</v>
      </c>
    </row>
    <row r="419" ht="25.5">
      <c r="A419" s="1" t="s">
        <v>659</v>
      </c>
      <c r="B419" s="1">
        <v>101</v>
      </c>
      <c r="C419" s="26" t="s">
        <v>4648</v>
      </c>
      <c r="D419" t="s">
        <v>903</v>
      </c>
      <c r="E419" s="27" t="s">
        <v>4649</v>
      </c>
      <c r="F419" s="28" t="s">
        <v>905</v>
      </c>
      <c r="G419" s="29">
        <v>4</v>
      </c>
      <c r="H419" s="28">
        <v>0</v>
      </c>
      <c r="I419" s="30">
        <f>ROUND(G419*H419,P4)</f>
        <v>0</v>
      </c>
      <c r="L419" s="31">
        <v>0</v>
      </c>
      <c r="M419" s="24">
        <f>ROUND(G419*L419,P4)</f>
        <v>0</v>
      </c>
      <c r="N419" s="25" t="s">
        <v>4516</v>
      </c>
      <c r="O419" s="32">
        <f>M419*AA419</f>
        <v>0</v>
      </c>
      <c r="P419" s="1">
        <v>3</v>
      </c>
      <c r="AA419" s="1">
        <f>IF(P419=1,$O$3,IF(P419=2,$O$4,$O$5))</f>
        <v>0</v>
      </c>
    </row>
    <row r="420" ht="25.5">
      <c r="A420" s="1" t="s">
        <v>664</v>
      </c>
      <c r="E420" s="27" t="s">
        <v>4650</v>
      </c>
    </row>
    <row r="421">
      <c r="A421" s="1" t="s">
        <v>665</v>
      </c>
      <c r="E421" s="33" t="s">
        <v>4522</v>
      </c>
    </row>
    <row r="422" ht="153">
      <c r="A422" s="1" t="s">
        <v>666</v>
      </c>
      <c r="E422" s="27" t="s">
        <v>908</v>
      </c>
    </row>
    <row r="423" ht="25.5">
      <c r="A423" s="1" t="s">
        <v>659</v>
      </c>
      <c r="B423" s="1">
        <v>102</v>
      </c>
      <c r="C423" s="26" t="s">
        <v>1890</v>
      </c>
      <c r="D423" t="s">
        <v>903</v>
      </c>
      <c r="E423" s="27" t="s">
        <v>1891</v>
      </c>
      <c r="F423" s="28" t="s">
        <v>905</v>
      </c>
      <c r="G423" s="29">
        <v>0.10000000000000001</v>
      </c>
      <c r="H423" s="28">
        <v>0</v>
      </c>
      <c r="I423" s="30">
        <f>ROUND(G423*H423,P4)</f>
        <v>0</v>
      </c>
      <c r="L423" s="31">
        <v>0</v>
      </c>
      <c r="M423" s="24">
        <f>ROUND(G423*L423,P4)</f>
        <v>0</v>
      </c>
      <c r="N423" s="25" t="s">
        <v>4516</v>
      </c>
      <c r="O423" s="32">
        <f>M423*AA423</f>
        <v>0</v>
      </c>
      <c r="P423" s="1">
        <v>3</v>
      </c>
      <c r="AA423" s="1">
        <f>IF(P423=1,$O$3,IF(P423=2,$O$4,$O$5))</f>
        <v>0</v>
      </c>
    </row>
    <row r="424" ht="25.5">
      <c r="A424" s="1" t="s">
        <v>664</v>
      </c>
      <c r="E424" s="27" t="s">
        <v>1892</v>
      </c>
    </row>
    <row r="425">
      <c r="A425" s="1" t="s">
        <v>665</v>
      </c>
      <c r="E425" s="33" t="s">
        <v>4522</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4516</v>
      </c>
      <c r="O427" s="32">
        <f>M427*AA427</f>
        <v>0</v>
      </c>
      <c r="P427" s="1">
        <v>3</v>
      </c>
      <c r="AA427" s="1">
        <f>IF(P427=1,$O$3,IF(P427=2,$O$4,$O$5))</f>
        <v>0</v>
      </c>
    </row>
    <row r="428" ht="38.25">
      <c r="A428" s="1" t="s">
        <v>664</v>
      </c>
      <c r="E428" s="27" t="s">
        <v>911</v>
      </c>
    </row>
    <row r="429">
      <c r="A429" s="1" t="s">
        <v>665</v>
      </c>
      <c r="E429" s="33" t="s">
        <v>4522</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4516</v>
      </c>
      <c r="O431" s="32">
        <f>M431*AA431</f>
        <v>0</v>
      </c>
      <c r="P431" s="1">
        <v>3</v>
      </c>
      <c r="AA431" s="1">
        <f>IF(P431=1,$O$3,IF(P431=2,$O$4,$O$5))</f>
        <v>0</v>
      </c>
    </row>
    <row r="432" ht="38.25">
      <c r="A432" s="1" t="s">
        <v>664</v>
      </c>
      <c r="E432" s="27" t="s">
        <v>916</v>
      </c>
    </row>
    <row r="433">
      <c r="A433" s="1" t="s">
        <v>665</v>
      </c>
      <c r="E433" s="33" t="s">
        <v>4522</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4516</v>
      </c>
      <c r="O435" s="32">
        <f>M435*AA435</f>
        <v>0</v>
      </c>
      <c r="P435" s="1">
        <v>3</v>
      </c>
      <c r="AA435" s="1">
        <f>IF(P435=1,$O$3,IF(P435=2,$O$4,$O$5))</f>
        <v>0</v>
      </c>
    </row>
    <row r="436" ht="38.25">
      <c r="A436" s="1" t="s">
        <v>664</v>
      </c>
      <c r="E436" s="27" t="s">
        <v>920</v>
      </c>
    </row>
    <row r="437">
      <c r="A437" s="1" t="s">
        <v>665</v>
      </c>
      <c r="E437" s="33" t="s">
        <v>4522</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4516</v>
      </c>
      <c r="O439" s="32">
        <f>M439*AA439</f>
        <v>0</v>
      </c>
      <c r="P439" s="1">
        <v>3</v>
      </c>
      <c r="AA439" s="1">
        <f>IF(P439=1,$O$3,IF(P439=2,$O$4,$O$5))</f>
        <v>0</v>
      </c>
    </row>
    <row r="440" ht="38.25">
      <c r="A440" s="1" t="s">
        <v>664</v>
      </c>
      <c r="E440" s="27" t="s">
        <v>920</v>
      </c>
    </row>
    <row r="441">
      <c r="A441" s="1" t="s">
        <v>665</v>
      </c>
      <c r="E441" s="33" t="s">
        <v>4522</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4516</v>
      </c>
      <c r="O443" s="32">
        <f>M443*AA443</f>
        <v>0</v>
      </c>
      <c r="P443" s="1">
        <v>3</v>
      </c>
      <c r="AA443" s="1">
        <f>IF(P443=1,$O$3,IF(P443=2,$O$4,$O$5))</f>
        <v>0</v>
      </c>
    </row>
    <row r="444" ht="38.25">
      <c r="A444" s="1" t="s">
        <v>664</v>
      </c>
      <c r="E444" s="27" t="s">
        <v>927</v>
      </c>
    </row>
    <row r="445">
      <c r="A445" s="1" t="s">
        <v>665</v>
      </c>
      <c r="E445" s="33" t="s">
        <v>4522</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4516</v>
      </c>
      <c r="O447" s="32">
        <f>M447*AA447</f>
        <v>0</v>
      </c>
      <c r="P447" s="1">
        <v>3</v>
      </c>
      <c r="AA447" s="1">
        <f>IF(P447=1,$O$3,IF(P447=2,$O$4,$O$5))</f>
        <v>0</v>
      </c>
    </row>
    <row r="448" ht="38.25">
      <c r="A448" s="1" t="s">
        <v>664</v>
      </c>
      <c r="E448" s="27" t="s">
        <v>916</v>
      </c>
    </row>
    <row r="449">
      <c r="A449" s="1" t="s">
        <v>665</v>
      </c>
      <c r="E449" s="33" t="s">
        <v>4522</v>
      </c>
    </row>
    <row r="450" ht="153">
      <c r="A450" s="1" t="s">
        <v>666</v>
      </c>
      <c r="E450" s="27" t="s">
        <v>908</v>
      </c>
    </row>
  </sheetData>
  <sheetProtection sheet="1" objects="1" scenarios="1" spinCount="100000" saltValue="1QtQL0Gbo1oBedZ1wocrd7nddmbQ8/DW/8Jp0aRJ4gethVV7CskHSjWw02Ft5RaU8kZ2G2hLshv+gYKau4qRoA==" hashValue="aKip7HktEq59jITLcaLpaEulAyGLlDBGj5NmmZJvI8pETVpy2fPIJQTxYOW0totUj/YZxOscUzwpWlUGdSpm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5461</v>
      </c>
      <c r="E8" s="23" t="s">
        <v>221</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5280</v>
      </c>
      <c r="D10" t="s">
        <v>661</v>
      </c>
      <c r="E10" s="27" t="s">
        <v>5281</v>
      </c>
      <c r="F10" s="28" t="s">
        <v>677</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5457</v>
      </c>
    </row>
    <row r="13" ht="38.25">
      <c r="A13" s="1" t="s">
        <v>666</v>
      </c>
      <c r="E13" s="27" t="s">
        <v>5283</v>
      </c>
    </row>
    <row r="14">
      <c r="A14" s="1" t="s">
        <v>659</v>
      </c>
      <c r="B14" s="1">
        <v>2</v>
      </c>
      <c r="C14" s="26" t="s">
        <v>5284</v>
      </c>
      <c r="D14" t="s">
        <v>661</v>
      </c>
      <c r="E14" s="27" t="s">
        <v>5285</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5457</v>
      </c>
    </row>
    <row r="17" ht="38.25">
      <c r="A17" s="1" t="s">
        <v>666</v>
      </c>
      <c r="E17" s="27" t="s">
        <v>5286</v>
      </c>
    </row>
    <row r="18">
      <c r="A18" s="1" t="s">
        <v>659</v>
      </c>
      <c r="B18" s="1">
        <v>3</v>
      </c>
      <c r="C18" s="26" t="s">
        <v>5437</v>
      </c>
      <c r="D18" t="s">
        <v>661</v>
      </c>
      <c r="E18" s="27" t="s">
        <v>5438</v>
      </c>
      <c r="F18" s="28" t="s">
        <v>663</v>
      </c>
      <c r="G18" s="29">
        <v>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5457</v>
      </c>
    </row>
    <row r="21" ht="76.5">
      <c r="A21" s="1" t="s">
        <v>666</v>
      </c>
      <c r="E21" s="27" t="s">
        <v>5369</v>
      </c>
    </row>
    <row r="22">
      <c r="A22" s="1" t="s">
        <v>656</v>
      </c>
      <c r="C22" s="22" t="s">
        <v>4504</v>
      </c>
      <c r="E22" s="23" t="s">
        <v>4058</v>
      </c>
      <c r="L22" s="24">
        <f>SUMIFS(L23:L98,A23:A98,"P")</f>
        <v>0</v>
      </c>
      <c r="M22" s="24">
        <f>SUMIFS(M23:M98,A23:A98,"P")</f>
        <v>0</v>
      </c>
      <c r="N22" s="25"/>
    </row>
    <row r="23">
      <c r="A23" s="1" t="s">
        <v>659</v>
      </c>
      <c r="B23" s="1">
        <v>4</v>
      </c>
      <c r="C23" s="26" t="s">
        <v>5439</v>
      </c>
      <c r="D23" t="s">
        <v>661</v>
      </c>
      <c r="E23" s="27" t="s">
        <v>5440</v>
      </c>
      <c r="F23" s="28" t="s">
        <v>683</v>
      </c>
      <c r="G23" s="29">
        <v>4</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5458</v>
      </c>
    </row>
    <row r="26" ht="38.25">
      <c r="A26" s="1" t="s">
        <v>666</v>
      </c>
      <c r="E26" s="27" t="s">
        <v>5289</v>
      </c>
    </row>
    <row r="27">
      <c r="A27" s="1" t="s">
        <v>659</v>
      </c>
      <c r="B27" s="1">
        <v>5</v>
      </c>
      <c r="C27" s="26" t="s">
        <v>5442</v>
      </c>
      <c r="D27" t="s">
        <v>661</v>
      </c>
      <c r="E27" s="27" t="s">
        <v>5443</v>
      </c>
      <c r="F27" s="28" t="s">
        <v>683</v>
      </c>
      <c r="G27" s="29">
        <v>4</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5458</v>
      </c>
    </row>
    <row r="30" ht="38.25">
      <c r="A30" s="1" t="s">
        <v>666</v>
      </c>
      <c r="E30" s="27" t="s">
        <v>5289</v>
      </c>
    </row>
    <row r="31" ht="25.5">
      <c r="A31" s="1" t="s">
        <v>659</v>
      </c>
      <c r="B31" s="1">
        <v>6</v>
      </c>
      <c r="C31" s="26" t="s">
        <v>1579</v>
      </c>
      <c r="D31" t="s">
        <v>661</v>
      </c>
      <c r="E31" s="27" t="s">
        <v>1580</v>
      </c>
      <c r="F31" s="28" t="s">
        <v>670</v>
      </c>
      <c r="G31" s="29">
        <v>4</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5458</v>
      </c>
    </row>
    <row r="34" ht="51">
      <c r="A34" s="1" t="s">
        <v>666</v>
      </c>
      <c r="E34" s="27" t="s">
        <v>5373</v>
      </c>
    </row>
    <row r="35" ht="25.5">
      <c r="A35" s="1" t="s">
        <v>659</v>
      </c>
      <c r="B35" s="1">
        <v>7</v>
      </c>
      <c r="C35" s="26" t="s">
        <v>5374</v>
      </c>
      <c r="D35" t="s">
        <v>661</v>
      </c>
      <c r="E35" s="27" t="s">
        <v>5375</v>
      </c>
      <c r="F35" s="28" t="s">
        <v>670</v>
      </c>
      <c r="G35" s="29">
        <v>40</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5458</v>
      </c>
    </row>
    <row r="38" ht="38.25">
      <c r="A38" s="1" t="s">
        <v>666</v>
      </c>
      <c r="E38" s="27" t="s">
        <v>4802</v>
      </c>
    </row>
    <row r="39" ht="25.5">
      <c r="A39" s="1" t="s">
        <v>659</v>
      </c>
      <c r="B39" s="1">
        <v>8</v>
      </c>
      <c r="C39" s="26" t="s">
        <v>3335</v>
      </c>
      <c r="D39" t="s">
        <v>661</v>
      </c>
      <c r="E39" s="27" t="s">
        <v>3336</v>
      </c>
      <c r="F39" s="28" t="s">
        <v>670</v>
      </c>
      <c r="G39" s="29">
        <v>140</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5458</v>
      </c>
    </row>
    <row r="42" ht="38.25">
      <c r="A42" s="1" t="s">
        <v>666</v>
      </c>
      <c r="E42" s="27" t="s">
        <v>4802</v>
      </c>
    </row>
    <row r="43" ht="25.5">
      <c r="A43" s="1" t="s">
        <v>659</v>
      </c>
      <c r="B43" s="1">
        <v>9</v>
      </c>
      <c r="C43" s="26" t="s">
        <v>1586</v>
      </c>
      <c r="D43" t="s">
        <v>661</v>
      </c>
      <c r="E43" s="27" t="s">
        <v>1587</v>
      </c>
      <c r="F43" s="28" t="s">
        <v>670</v>
      </c>
      <c r="G43" s="29">
        <v>30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5458</v>
      </c>
    </row>
    <row r="46" ht="25.5">
      <c r="A46" s="1" t="s">
        <v>666</v>
      </c>
      <c r="E46" s="27" t="s">
        <v>4209</v>
      </c>
    </row>
    <row r="47" ht="25.5">
      <c r="A47" s="1" t="s">
        <v>659</v>
      </c>
      <c r="B47" s="1">
        <v>10</v>
      </c>
      <c r="C47" s="26" t="s">
        <v>3340</v>
      </c>
      <c r="D47" t="s">
        <v>661</v>
      </c>
      <c r="E47" s="27" t="s">
        <v>3341</v>
      </c>
      <c r="F47" s="28" t="s">
        <v>670</v>
      </c>
      <c r="G47" s="29">
        <v>30</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5458</v>
      </c>
    </row>
    <row r="50" ht="25.5">
      <c r="A50" s="1" t="s">
        <v>666</v>
      </c>
      <c r="E50" s="27" t="s">
        <v>4209</v>
      </c>
    </row>
    <row r="51">
      <c r="A51" s="1" t="s">
        <v>659</v>
      </c>
      <c r="B51" s="1">
        <v>11</v>
      </c>
      <c r="C51" s="26" t="s">
        <v>2852</v>
      </c>
      <c r="D51" t="s">
        <v>661</v>
      </c>
      <c r="E51" s="27" t="s">
        <v>2853</v>
      </c>
      <c r="F51" s="28" t="s">
        <v>670</v>
      </c>
      <c r="G51" s="29">
        <v>30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5458</v>
      </c>
    </row>
    <row r="54" ht="25.5">
      <c r="A54" s="1" t="s">
        <v>666</v>
      </c>
      <c r="E54" s="27" t="s">
        <v>4209</v>
      </c>
    </row>
    <row r="55">
      <c r="A55" s="1" t="s">
        <v>659</v>
      </c>
      <c r="B55" s="1">
        <v>12</v>
      </c>
      <c r="C55" s="26" t="s">
        <v>5018</v>
      </c>
      <c r="D55" t="s">
        <v>661</v>
      </c>
      <c r="E55" s="27" t="s">
        <v>5019</v>
      </c>
      <c r="F55" s="28" t="s">
        <v>670</v>
      </c>
      <c r="G55" s="29">
        <v>30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5458</v>
      </c>
    </row>
    <row r="58" ht="25.5">
      <c r="A58" s="1" t="s">
        <v>666</v>
      </c>
      <c r="E58" s="27" t="s">
        <v>4209</v>
      </c>
    </row>
    <row r="59" ht="25.5">
      <c r="A59" s="1" t="s">
        <v>659</v>
      </c>
      <c r="B59" s="1">
        <v>13</v>
      </c>
      <c r="C59" s="26" t="s">
        <v>5444</v>
      </c>
      <c r="D59" t="s">
        <v>661</v>
      </c>
      <c r="E59" s="27" t="s">
        <v>5445</v>
      </c>
      <c r="F59" s="28" t="s">
        <v>677</v>
      </c>
      <c r="G59" s="29">
        <v>10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5458</v>
      </c>
    </row>
    <row r="62" ht="63.75">
      <c r="A62" s="1" t="s">
        <v>666</v>
      </c>
      <c r="E62" s="27" t="s">
        <v>5017</v>
      </c>
    </row>
    <row r="63">
      <c r="A63" s="1" t="s">
        <v>659</v>
      </c>
      <c r="B63" s="1">
        <v>14</v>
      </c>
      <c r="C63" s="26" t="s">
        <v>4808</v>
      </c>
      <c r="D63" t="s">
        <v>661</v>
      </c>
      <c r="E63" s="27" t="s">
        <v>4809</v>
      </c>
      <c r="F63" s="28" t="s">
        <v>683</v>
      </c>
      <c r="G63" s="29">
        <v>80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5458</v>
      </c>
    </row>
    <row r="66" ht="25.5">
      <c r="A66" s="1" t="s">
        <v>666</v>
      </c>
      <c r="E66" s="27" t="s">
        <v>4209</v>
      </c>
    </row>
    <row r="67">
      <c r="A67" s="1" t="s">
        <v>659</v>
      </c>
      <c r="B67" s="1">
        <v>15</v>
      </c>
      <c r="C67" s="26" t="s">
        <v>1845</v>
      </c>
      <c r="D67" t="s">
        <v>661</v>
      </c>
      <c r="E67" s="27" t="s">
        <v>1846</v>
      </c>
      <c r="F67" s="28" t="s">
        <v>683</v>
      </c>
      <c r="G67" s="29">
        <v>60</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5458</v>
      </c>
    </row>
    <row r="70" ht="38.25">
      <c r="A70" s="1" t="s">
        <v>666</v>
      </c>
      <c r="E70" s="27" t="s">
        <v>5293</v>
      </c>
    </row>
    <row r="71" ht="25.5">
      <c r="A71" s="1" t="s">
        <v>659</v>
      </c>
      <c r="B71" s="1">
        <v>16</v>
      </c>
      <c r="C71" s="26" t="s">
        <v>1590</v>
      </c>
      <c r="D71" t="s">
        <v>661</v>
      </c>
      <c r="E71" s="27" t="s">
        <v>1591</v>
      </c>
      <c r="F71" s="28" t="s">
        <v>683</v>
      </c>
      <c r="G71" s="29">
        <v>60</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5458</v>
      </c>
    </row>
    <row r="74" ht="38.25">
      <c r="A74" s="1" t="s">
        <v>666</v>
      </c>
      <c r="E74" s="27" t="s">
        <v>967</v>
      </c>
    </row>
    <row r="75" ht="25.5">
      <c r="A75" s="1" t="s">
        <v>659</v>
      </c>
      <c r="B75" s="1">
        <v>17</v>
      </c>
      <c r="C75" s="26" t="s">
        <v>1901</v>
      </c>
      <c r="D75" t="s">
        <v>661</v>
      </c>
      <c r="E75" s="27" t="s">
        <v>1902</v>
      </c>
      <c r="F75" s="28" t="s">
        <v>683</v>
      </c>
      <c r="G75" s="29">
        <v>5</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5458</v>
      </c>
    </row>
    <row r="78" ht="38.25">
      <c r="A78" s="1" t="s">
        <v>666</v>
      </c>
      <c r="E78" s="27" t="s">
        <v>967</v>
      </c>
    </row>
    <row r="79" ht="25.5">
      <c r="A79" s="1" t="s">
        <v>659</v>
      </c>
      <c r="B79" s="1">
        <v>18</v>
      </c>
      <c r="C79" s="26" t="s">
        <v>1592</v>
      </c>
      <c r="D79" t="s">
        <v>661</v>
      </c>
      <c r="E79" s="27" t="s">
        <v>1593</v>
      </c>
      <c r="F79" s="28" t="s">
        <v>683</v>
      </c>
      <c r="G79" s="29">
        <v>45</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5458</v>
      </c>
    </row>
    <row r="82" ht="38.25">
      <c r="A82" s="1" t="s">
        <v>666</v>
      </c>
      <c r="E82" s="27" t="s">
        <v>693</v>
      </c>
    </row>
    <row r="83" ht="25.5">
      <c r="A83" s="1" t="s">
        <v>659</v>
      </c>
      <c r="B83" s="1">
        <v>19</v>
      </c>
      <c r="C83" s="26" t="s">
        <v>4328</v>
      </c>
      <c r="D83" t="s">
        <v>661</v>
      </c>
      <c r="E83" s="27" t="s">
        <v>4329</v>
      </c>
      <c r="F83" s="28" t="s">
        <v>2705</v>
      </c>
      <c r="G83" s="29">
        <v>300</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5458</v>
      </c>
    </row>
    <row r="86" ht="51">
      <c r="A86" s="1" t="s">
        <v>666</v>
      </c>
      <c r="E86" s="27" t="s">
        <v>4670</v>
      </c>
    </row>
    <row r="87">
      <c r="A87" s="1" t="s">
        <v>659</v>
      </c>
      <c r="B87" s="1">
        <v>20</v>
      </c>
      <c r="C87" s="26" t="s">
        <v>2912</v>
      </c>
      <c r="D87" t="s">
        <v>661</v>
      </c>
      <c r="E87" s="27" t="s">
        <v>2913</v>
      </c>
      <c r="F87" s="28" t="s">
        <v>670</v>
      </c>
      <c r="G87" s="29">
        <v>50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4522</v>
      </c>
    </row>
    <row r="90" ht="25.5">
      <c r="A90" s="1" t="s">
        <v>666</v>
      </c>
      <c r="E90" s="27" t="s">
        <v>4209</v>
      </c>
    </row>
    <row r="91">
      <c r="A91" s="1" t="s">
        <v>659</v>
      </c>
      <c r="B91" s="1">
        <v>21</v>
      </c>
      <c r="C91" s="26" t="s">
        <v>4559</v>
      </c>
      <c r="D91" t="s">
        <v>661</v>
      </c>
      <c r="E91" s="27" t="s">
        <v>4560</v>
      </c>
      <c r="F91" s="28" t="s">
        <v>670</v>
      </c>
      <c r="G91" s="29">
        <v>100</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4522</v>
      </c>
    </row>
    <row r="94" ht="25.5">
      <c r="A94" s="1" t="s">
        <v>666</v>
      </c>
      <c r="E94" s="27" t="s">
        <v>4558</v>
      </c>
    </row>
    <row r="95">
      <c r="A95" s="1" t="s">
        <v>659</v>
      </c>
      <c r="B95" s="1">
        <v>22</v>
      </c>
      <c r="C95" s="26" t="s">
        <v>5446</v>
      </c>
      <c r="D95" t="s">
        <v>661</v>
      </c>
      <c r="E95" s="27" t="s">
        <v>5447</v>
      </c>
      <c r="F95" s="28" t="s">
        <v>677</v>
      </c>
      <c r="G95" s="29">
        <v>8</v>
      </c>
      <c r="H95" s="28">
        <v>0</v>
      </c>
      <c r="I95" s="30">
        <f>ROUND(G95*H95,P4)</f>
        <v>0</v>
      </c>
      <c r="L95" s="31">
        <v>0</v>
      </c>
      <c r="M95" s="24">
        <f>ROUND(G95*L95,P4)</f>
        <v>0</v>
      </c>
      <c r="N95" s="25" t="s">
        <v>4516</v>
      </c>
      <c r="O95" s="32">
        <f>M95*AA95</f>
        <v>0</v>
      </c>
      <c r="P95" s="1">
        <v>3</v>
      </c>
      <c r="AA95" s="1">
        <f>IF(P95=1,$O$3,IF(P95=2,$O$4,$O$5))</f>
        <v>0</v>
      </c>
    </row>
    <row r="96">
      <c r="A96" s="1" t="s">
        <v>664</v>
      </c>
      <c r="E96" s="27" t="s">
        <v>661</v>
      </c>
    </row>
    <row r="97">
      <c r="A97" s="1" t="s">
        <v>665</v>
      </c>
      <c r="E97" s="33" t="s">
        <v>5458</v>
      </c>
    </row>
    <row r="98" ht="102">
      <c r="A98" s="1" t="s">
        <v>666</v>
      </c>
      <c r="E98" s="27" t="s">
        <v>4826</v>
      </c>
    </row>
    <row r="99">
      <c r="A99" s="1" t="s">
        <v>656</v>
      </c>
      <c r="C99" s="22" t="s">
        <v>4065</v>
      </c>
      <c r="E99" s="23" t="s">
        <v>4066</v>
      </c>
      <c r="L99" s="24">
        <f>SUMIFS(L100:L135,A100:A135,"P")</f>
        <v>0</v>
      </c>
      <c r="M99" s="24">
        <f>SUMIFS(M100:M135,A100:A135,"P")</f>
        <v>0</v>
      </c>
      <c r="N99" s="25"/>
    </row>
    <row r="100">
      <c r="A100" s="1" t="s">
        <v>659</v>
      </c>
      <c r="B100" s="1">
        <v>23</v>
      </c>
      <c r="C100" s="26" t="s">
        <v>4940</v>
      </c>
      <c r="D100" t="s">
        <v>661</v>
      </c>
      <c r="E100" s="27" t="s">
        <v>4941</v>
      </c>
      <c r="F100" s="28" t="s">
        <v>670</v>
      </c>
      <c r="G100" s="29">
        <v>110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5458</v>
      </c>
    </row>
    <row r="103" ht="38.25">
      <c r="A103" s="1" t="s">
        <v>666</v>
      </c>
      <c r="E103" s="27" t="s">
        <v>4839</v>
      </c>
    </row>
    <row r="104">
      <c r="A104" s="1" t="s">
        <v>659</v>
      </c>
      <c r="B104" s="1">
        <v>24</v>
      </c>
      <c r="C104" s="26" t="s">
        <v>3136</v>
      </c>
      <c r="D104" t="s">
        <v>661</v>
      </c>
      <c r="E104" s="27" t="s">
        <v>3137</v>
      </c>
      <c r="F104" s="28" t="s">
        <v>683</v>
      </c>
      <c r="G104" s="29">
        <v>4</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5458</v>
      </c>
    </row>
    <row r="107" ht="25.5">
      <c r="A107" s="1" t="s">
        <v>666</v>
      </c>
      <c r="E107" s="27" t="s">
        <v>4558</v>
      </c>
    </row>
    <row r="108">
      <c r="A108" s="1" t="s">
        <v>659</v>
      </c>
      <c r="B108" s="1">
        <v>25</v>
      </c>
      <c r="C108" s="26" t="s">
        <v>3352</v>
      </c>
      <c r="D108" t="s">
        <v>661</v>
      </c>
      <c r="E108" s="27" t="s">
        <v>3353</v>
      </c>
      <c r="F108" s="28" t="s">
        <v>683</v>
      </c>
      <c r="G108" s="29">
        <v>60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5458</v>
      </c>
    </row>
    <row r="111" ht="25.5">
      <c r="A111" s="1" t="s">
        <v>666</v>
      </c>
      <c r="E111" s="27" t="s">
        <v>4840</v>
      </c>
    </row>
    <row r="112">
      <c r="A112" s="1" t="s">
        <v>659</v>
      </c>
      <c r="B112" s="1">
        <v>26</v>
      </c>
      <c r="C112" s="26" t="s">
        <v>3356</v>
      </c>
      <c r="D112" t="s">
        <v>661</v>
      </c>
      <c r="E112" s="27" t="s">
        <v>3357</v>
      </c>
      <c r="F112" s="28" t="s">
        <v>683</v>
      </c>
      <c r="G112" s="29">
        <v>40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5458</v>
      </c>
    </row>
    <row r="115" ht="38.25">
      <c r="A115" s="1" t="s">
        <v>666</v>
      </c>
      <c r="E115" s="27" t="s">
        <v>4221</v>
      </c>
    </row>
    <row r="116">
      <c r="A116" s="1" t="s">
        <v>659</v>
      </c>
      <c r="B116" s="1">
        <v>27</v>
      </c>
      <c r="C116" s="26" t="s">
        <v>4222</v>
      </c>
      <c r="D116" t="s">
        <v>661</v>
      </c>
      <c r="E116" s="27" t="s">
        <v>4223</v>
      </c>
      <c r="F116" s="28" t="s">
        <v>683</v>
      </c>
      <c r="G116" s="29">
        <v>60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5458</v>
      </c>
    </row>
    <row r="119" ht="38.25">
      <c r="A119" s="1" t="s">
        <v>666</v>
      </c>
      <c r="E119" s="27" t="s">
        <v>4224</v>
      </c>
    </row>
    <row r="120">
      <c r="A120" s="1" t="s">
        <v>659</v>
      </c>
      <c r="B120" s="1">
        <v>28</v>
      </c>
      <c r="C120" s="26" t="s">
        <v>4567</v>
      </c>
      <c r="D120" t="s">
        <v>661</v>
      </c>
      <c r="E120" s="27" t="s">
        <v>4568</v>
      </c>
      <c r="F120" s="28" t="s">
        <v>670</v>
      </c>
      <c r="G120" s="29">
        <v>150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4522</v>
      </c>
    </row>
    <row r="123" ht="51">
      <c r="A123" s="1" t="s">
        <v>666</v>
      </c>
      <c r="E123" s="27" t="s">
        <v>4531</v>
      </c>
    </row>
    <row r="124" ht="25.5">
      <c r="A124" s="1" t="s">
        <v>659</v>
      </c>
      <c r="B124" s="1">
        <v>29</v>
      </c>
      <c r="C124" s="26" t="s">
        <v>5384</v>
      </c>
      <c r="D124" t="s">
        <v>661</v>
      </c>
      <c r="E124" s="27" t="s">
        <v>5385</v>
      </c>
      <c r="F124" s="28" t="s">
        <v>677</v>
      </c>
      <c r="G124" s="29">
        <v>150</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4522</v>
      </c>
    </row>
    <row r="127" ht="63.75">
      <c r="A127" s="1" t="s">
        <v>666</v>
      </c>
      <c r="E127" s="27" t="s">
        <v>4573</v>
      </c>
    </row>
    <row r="128">
      <c r="A128" s="1" t="s">
        <v>659</v>
      </c>
      <c r="B128" s="1">
        <v>30</v>
      </c>
      <c r="C128" s="26" t="s">
        <v>5386</v>
      </c>
      <c r="D128" t="s">
        <v>661</v>
      </c>
      <c r="E128" s="27" t="s">
        <v>5387</v>
      </c>
      <c r="F128" s="28" t="s">
        <v>2705</v>
      </c>
      <c r="G128" s="29">
        <v>200</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4522</v>
      </c>
    </row>
    <row r="131" ht="63.75">
      <c r="A131" s="1" t="s">
        <v>666</v>
      </c>
      <c r="E131" s="27" t="s">
        <v>4573</v>
      </c>
    </row>
    <row r="132">
      <c r="A132" s="1" t="s">
        <v>659</v>
      </c>
      <c r="B132" s="1">
        <v>31</v>
      </c>
      <c r="C132" s="26" t="s">
        <v>4574</v>
      </c>
      <c r="D132" t="s">
        <v>661</v>
      </c>
      <c r="E132" s="27" t="s">
        <v>4282</v>
      </c>
      <c r="F132" s="28" t="s">
        <v>4283</v>
      </c>
      <c r="G132" s="29">
        <v>40</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4522</v>
      </c>
    </row>
    <row r="135" ht="76.5">
      <c r="A135" s="1" t="s">
        <v>666</v>
      </c>
      <c r="E135" s="27" t="s">
        <v>4284</v>
      </c>
    </row>
    <row r="136">
      <c r="A136" s="1" t="s">
        <v>656</v>
      </c>
      <c r="C136" s="22" t="s">
        <v>4507</v>
      </c>
      <c r="E136" s="23" t="s">
        <v>4226</v>
      </c>
      <c r="L136" s="24">
        <f>SUMIFS(L137:L240,A137:A240,"P")</f>
        <v>0</v>
      </c>
      <c r="M136" s="24">
        <f>SUMIFS(M137:M240,A137:A240,"P")</f>
        <v>0</v>
      </c>
      <c r="N136" s="25"/>
    </row>
    <row r="137">
      <c r="A137" s="1" t="s">
        <v>659</v>
      </c>
      <c r="B137" s="1">
        <v>32</v>
      </c>
      <c r="C137" s="26" t="s">
        <v>4844</v>
      </c>
      <c r="D137" t="s">
        <v>661</v>
      </c>
      <c r="E137" s="27" t="s">
        <v>4845</v>
      </c>
      <c r="F137" s="28" t="s">
        <v>670</v>
      </c>
      <c r="G137" s="29">
        <v>90</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4948</v>
      </c>
    </row>
    <row r="140" ht="38.25">
      <c r="A140" s="1" t="s">
        <v>666</v>
      </c>
      <c r="E140" s="27" t="s">
        <v>4228</v>
      </c>
    </row>
    <row r="141" ht="25.5">
      <c r="A141" s="1" t="s">
        <v>659</v>
      </c>
      <c r="B141" s="1">
        <v>33</v>
      </c>
      <c r="C141" s="26" t="s">
        <v>5399</v>
      </c>
      <c r="D141" t="s">
        <v>661</v>
      </c>
      <c r="E141" s="27" t="s">
        <v>5400</v>
      </c>
      <c r="F141" s="28" t="s">
        <v>683</v>
      </c>
      <c r="G141" s="29">
        <v>6</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4948</v>
      </c>
    </row>
    <row r="144" ht="38.25">
      <c r="A144" s="1" t="s">
        <v>666</v>
      </c>
      <c r="E144" s="27" t="s">
        <v>4233</v>
      </c>
    </row>
    <row r="145" ht="38.25">
      <c r="A145" s="1" t="s">
        <v>659</v>
      </c>
      <c r="B145" s="1">
        <v>34</v>
      </c>
      <c r="C145" s="26" t="s">
        <v>5401</v>
      </c>
      <c r="D145" t="s">
        <v>661</v>
      </c>
      <c r="E145" s="27" t="s">
        <v>5402</v>
      </c>
      <c r="F145" s="28" t="s">
        <v>683</v>
      </c>
      <c r="G145" s="29">
        <v>2</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4948</v>
      </c>
    </row>
    <row r="148" ht="38.25">
      <c r="A148" s="1" t="s">
        <v>666</v>
      </c>
      <c r="E148" s="27" t="s">
        <v>4233</v>
      </c>
    </row>
    <row r="149" ht="25.5">
      <c r="A149" s="1" t="s">
        <v>659</v>
      </c>
      <c r="B149" s="1">
        <v>35</v>
      </c>
      <c r="C149" s="26" t="s">
        <v>3359</v>
      </c>
      <c r="D149" t="s">
        <v>661</v>
      </c>
      <c r="E149" s="27" t="s">
        <v>3360</v>
      </c>
      <c r="F149" s="28" t="s">
        <v>670</v>
      </c>
      <c r="G149" s="29">
        <v>40</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4948</v>
      </c>
    </row>
    <row r="152" ht="38.25">
      <c r="A152" s="1" t="s">
        <v>666</v>
      </c>
      <c r="E152" s="27" t="s">
        <v>4228</v>
      </c>
    </row>
    <row r="153" ht="25.5">
      <c r="A153" s="1" t="s">
        <v>659</v>
      </c>
      <c r="B153" s="1">
        <v>36</v>
      </c>
      <c r="C153" s="26" t="s">
        <v>5403</v>
      </c>
      <c r="D153" t="s">
        <v>661</v>
      </c>
      <c r="E153" s="27" t="s">
        <v>5404</v>
      </c>
      <c r="F153" s="28" t="s">
        <v>670</v>
      </c>
      <c r="G153" s="29">
        <v>280</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4948</v>
      </c>
    </row>
    <row r="156" ht="38.25">
      <c r="A156" s="1" t="s">
        <v>666</v>
      </c>
      <c r="E156" s="27" t="s">
        <v>4228</v>
      </c>
    </row>
    <row r="157">
      <c r="A157" s="1" t="s">
        <v>659</v>
      </c>
      <c r="B157" s="1">
        <v>37</v>
      </c>
      <c r="C157" s="26" t="s">
        <v>1227</v>
      </c>
      <c r="D157" t="s">
        <v>661</v>
      </c>
      <c r="E157" s="27" t="s">
        <v>1228</v>
      </c>
      <c r="F157" s="28" t="s">
        <v>670</v>
      </c>
      <c r="G157" s="29">
        <v>50</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4948</v>
      </c>
    </row>
    <row r="160" ht="38.25">
      <c r="A160" s="1" t="s">
        <v>666</v>
      </c>
      <c r="E160" s="27" t="s">
        <v>4228</v>
      </c>
    </row>
    <row r="161">
      <c r="A161" s="1" t="s">
        <v>659</v>
      </c>
      <c r="B161" s="1">
        <v>38</v>
      </c>
      <c r="C161" s="26" t="s">
        <v>968</v>
      </c>
      <c r="D161" t="s">
        <v>661</v>
      </c>
      <c r="E161" s="27" t="s">
        <v>969</v>
      </c>
      <c r="F161" s="28" t="s">
        <v>670</v>
      </c>
      <c r="G161" s="29">
        <v>110</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4948</v>
      </c>
    </row>
    <row r="164" ht="38.25">
      <c r="A164" s="1" t="s">
        <v>666</v>
      </c>
      <c r="E164" s="27" t="s">
        <v>4228</v>
      </c>
    </row>
    <row r="165">
      <c r="A165" s="1" t="s">
        <v>659</v>
      </c>
      <c r="B165" s="1">
        <v>39</v>
      </c>
      <c r="C165" s="26" t="s">
        <v>5309</v>
      </c>
      <c r="D165" t="s">
        <v>661</v>
      </c>
      <c r="E165" s="27" t="s">
        <v>5310</v>
      </c>
      <c r="F165" s="28" t="s">
        <v>670</v>
      </c>
      <c r="G165" s="29">
        <v>30</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4948</v>
      </c>
    </row>
    <row r="168" ht="38.25">
      <c r="A168" s="1" t="s">
        <v>666</v>
      </c>
      <c r="E168" s="27" t="s">
        <v>4228</v>
      </c>
    </row>
    <row r="169">
      <c r="A169" s="1" t="s">
        <v>659</v>
      </c>
      <c r="B169" s="1">
        <v>40</v>
      </c>
      <c r="C169" s="26" t="s">
        <v>971</v>
      </c>
      <c r="D169" t="s">
        <v>661</v>
      </c>
      <c r="E169" s="27" t="s">
        <v>972</v>
      </c>
      <c r="F169" s="28" t="s">
        <v>670</v>
      </c>
      <c r="G169" s="29">
        <v>20</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4948</v>
      </c>
    </row>
    <row r="172" ht="38.25">
      <c r="A172" s="1" t="s">
        <v>666</v>
      </c>
      <c r="E172" s="27" t="s">
        <v>4228</v>
      </c>
    </row>
    <row r="173">
      <c r="A173" s="1" t="s">
        <v>659</v>
      </c>
      <c r="B173" s="1">
        <v>41</v>
      </c>
      <c r="C173" s="26" t="s">
        <v>5405</v>
      </c>
      <c r="D173" t="s">
        <v>661</v>
      </c>
      <c r="E173" s="27" t="s">
        <v>5406</v>
      </c>
      <c r="F173" s="28" t="s">
        <v>670</v>
      </c>
      <c r="G173" s="29">
        <v>30</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4948</v>
      </c>
    </row>
    <row r="176" ht="38.25">
      <c r="A176" s="1" t="s">
        <v>666</v>
      </c>
      <c r="E176" s="27" t="s">
        <v>4228</v>
      </c>
    </row>
    <row r="177">
      <c r="A177" s="1" t="s">
        <v>659</v>
      </c>
      <c r="B177" s="1">
        <v>42</v>
      </c>
      <c r="C177" s="26" t="s">
        <v>4071</v>
      </c>
      <c r="D177" t="s">
        <v>661</v>
      </c>
      <c r="E177" s="27" t="s">
        <v>5407</v>
      </c>
      <c r="F177" s="28" t="s">
        <v>670</v>
      </c>
      <c r="G177" s="29">
        <v>55</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4948</v>
      </c>
    </row>
    <row r="180" ht="51">
      <c r="A180" s="1" t="s">
        <v>666</v>
      </c>
      <c r="E180" s="27" t="s">
        <v>4073</v>
      </c>
    </row>
    <row r="181">
      <c r="A181" s="1" t="s">
        <v>659</v>
      </c>
      <c r="B181" s="1">
        <v>43</v>
      </c>
      <c r="C181" s="26" t="s">
        <v>4076</v>
      </c>
      <c r="D181" t="s">
        <v>661</v>
      </c>
      <c r="E181" s="27" t="s">
        <v>4077</v>
      </c>
      <c r="F181" s="28" t="s">
        <v>683</v>
      </c>
      <c r="G181" s="29">
        <v>6</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4948</v>
      </c>
    </row>
    <row r="184" ht="38.25">
      <c r="A184" s="1" t="s">
        <v>666</v>
      </c>
      <c r="E184" s="27" t="s">
        <v>4078</v>
      </c>
    </row>
    <row r="185">
      <c r="A185" s="1" t="s">
        <v>659</v>
      </c>
      <c r="B185" s="1">
        <v>44</v>
      </c>
      <c r="C185" s="26" t="s">
        <v>4850</v>
      </c>
      <c r="D185" t="s">
        <v>661</v>
      </c>
      <c r="E185" s="27" t="s">
        <v>4851</v>
      </c>
      <c r="F185" s="28" t="s">
        <v>670</v>
      </c>
      <c r="G185" s="29">
        <v>55</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4948</v>
      </c>
    </row>
    <row r="188" ht="63.75">
      <c r="A188" s="1" t="s">
        <v>666</v>
      </c>
      <c r="E188" s="27" t="s">
        <v>4852</v>
      </c>
    </row>
    <row r="189">
      <c r="A189" s="1" t="s">
        <v>659</v>
      </c>
      <c r="B189" s="1">
        <v>45</v>
      </c>
      <c r="C189" s="26" t="s">
        <v>4082</v>
      </c>
      <c r="D189" t="s">
        <v>661</v>
      </c>
      <c r="E189" s="27" t="s">
        <v>4083</v>
      </c>
      <c r="F189" s="28" t="s">
        <v>670</v>
      </c>
      <c r="G189" s="29">
        <v>10</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4948</v>
      </c>
    </row>
    <row r="192" ht="38.25">
      <c r="A192" s="1" t="s">
        <v>666</v>
      </c>
      <c r="E192" s="27" t="s">
        <v>4081</v>
      </c>
    </row>
    <row r="193">
      <c r="A193" s="1" t="s">
        <v>659</v>
      </c>
      <c r="B193" s="1">
        <v>46</v>
      </c>
      <c r="C193" s="26" t="s">
        <v>4024</v>
      </c>
      <c r="D193" t="s">
        <v>661</v>
      </c>
      <c r="E193" s="27" t="s">
        <v>4025</v>
      </c>
      <c r="F193" s="28" t="s">
        <v>670</v>
      </c>
      <c r="G193" s="29">
        <v>45</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4948</v>
      </c>
    </row>
    <row r="196" ht="38.25">
      <c r="A196" s="1" t="s">
        <v>666</v>
      </c>
      <c r="E196" s="27" t="s">
        <v>4081</v>
      </c>
    </row>
    <row r="197">
      <c r="A197" s="1" t="s">
        <v>659</v>
      </c>
      <c r="B197" s="1">
        <v>47</v>
      </c>
      <c r="C197" s="26" t="s">
        <v>4084</v>
      </c>
      <c r="D197" t="s">
        <v>661</v>
      </c>
      <c r="E197" s="27" t="s">
        <v>4315</v>
      </c>
      <c r="F197" s="28" t="s">
        <v>670</v>
      </c>
      <c r="G197" s="29">
        <v>45</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4948</v>
      </c>
    </row>
    <row r="200" ht="38.25">
      <c r="A200" s="1" t="s">
        <v>666</v>
      </c>
      <c r="E200" s="27" t="s">
        <v>4081</v>
      </c>
    </row>
    <row r="201" ht="25.5">
      <c r="A201" s="1" t="s">
        <v>659</v>
      </c>
      <c r="B201" s="1">
        <v>48</v>
      </c>
      <c r="C201" s="26" t="s">
        <v>5408</v>
      </c>
      <c r="D201" t="s">
        <v>661</v>
      </c>
      <c r="E201" s="27" t="s">
        <v>5409</v>
      </c>
      <c r="F201" s="28" t="s">
        <v>683</v>
      </c>
      <c r="G201" s="29">
        <v>32</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4948</v>
      </c>
    </row>
    <row r="204" ht="38.25">
      <c r="A204" s="1" t="s">
        <v>666</v>
      </c>
      <c r="E204" s="27" t="s">
        <v>4233</v>
      </c>
    </row>
    <row r="205" ht="25.5">
      <c r="A205" s="1" t="s">
        <v>659</v>
      </c>
      <c r="B205" s="1">
        <v>49</v>
      </c>
      <c r="C205" s="26" t="s">
        <v>1376</v>
      </c>
      <c r="D205" t="s">
        <v>661</v>
      </c>
      <c r="E205" s="27" t="s">
        <v>1377</v>
      </c>
      <c r="F205" s="28" t="s">
        <v>683</v>
      </c>
      <c r="G205" s="29">
        <v>10</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4948</v>
      </c>
    </row>
    <row r="208" ht="38.25">
      <c r="A208" s="1" t="s">
        <v>666</v>
      </c>
      <c r="E208" s="27" t="s">
        <v>4233</v>
      </c>
    </row>
    <row r="209" ht="25.5">
      <c r="A209" s="1" t="s">
        <v>659</v>
      </c>
      <c r="B209" s="1">
        <v>50</v>
      </c>
      <c r="C209" s="26" t="s">
        <v>975</v>
      </c>
      <c r="D209" t="s">
        <v>661</v>
      </c>
      <c r="E209" s="27" t="s">
        <v>976</v>
      </c>
      <c r="F209" s="28" t="s">
        <v>683</v>
      </c>
      <c r="G209" s="29">
        <v>12</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4948</v>
      </c>
    </row>
    <row r="212" ht="38.25">
      <c r="A212" s="1" t="s">
        <v>666</v>
      </c>
      <c r="E212" s="27" t="s">
        <v>4233</v>
      </c>
    </row>
    <row r="213" ht="25.5">
      <c r="A213" s="1" t="s">
        <v>659</v>
      </c>
      <c r="B213" s="1">
        <v>51</v>
      </c>
      <c r="C213" s="26" t="s">
        <v>4957</v>
      </c>
      <c r="D213" t="s">
        <v>661</v>
      </c>
      <c r="E213" s="27" t="s">
        <v>4958</v>
      </c>
      <c r="F213" s="28" t="s">
        <v>683</v>
      </c>
      <c r="G213" s="29">
        <v>8</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4948</v>
      </c>
    </row>
    <row r="216" ht="38.25">
      <c r="A216" s="1" t="s">
        <v>666</v>
      </c>
      <c r="E216" s="27" t="s">
        <v>4233</v>
      </c>
    </row>
    <row r="217">
      <c r="A217" s="1" t="s">
        <v>659</v>
      </c>
      <c r="B217" s="1">
        <v>52</v>
      </c>
      <c r="C217" s="26" t="s">
        <v>4029</v>
      </c>
      <c r="D217" t="s">
        <v>661</v>
      </c>
      <c r="E217" s="27" t="s">
        <v>4030</v>
      </c>
      <c r="F217" s="28" t="s">
        <v>683</v>
      </c>
      <c r="G217" s="29">
        <v>100</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25.5">
      <c r="A220" s="1" t="s">
        <v>666</v>
      </c>
      <c r="E220" s="27" t="s">
        <v>4236</v>
      </c>
    </row>
    <row r="221">
      <c r="A221" s="1" t="s">
        <v>659</v>
      </c>
      <c r="B221" s="1">
        <v>53</v>
      </c>
      <c r="C221" s="26" t="s">
        <v>5318</v>
      </c>
      <c r="D221" t="s">
        <v>661</v>
      </c>
      <c r="E221" s="27" t="s">
        <v>5319</v>
      </c>
      <c r="F221" s="28" t="s">
        <v>683</v>
      </c>
      <c r="G221" s="29">
        <v>15</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25.5">
      <c r="A224" s="1" t="s">
        <v>666</v>
      </c>
      <c r="E224" s="27" t="s">
        <v>4236</v>
      </c>
    </row>
    <row r="225">
      <c r="A225" s="1" t="s">
        <v>659</v>
      </c>
      <c r="B225" s="1">
        <v>54</v>
      </c>
      <c r="C225" s="26" t="s">
        <v>5153</v>
      </c>
      <c r="D225" t="s">
        <v>661</v>
      </c>
      <c r="E225" s="27" t="s">
        <v>5154</v>
      </c>
      <c r="F225" s="28" t="s">
        <v>683</v>
      </c>
      <c r="G225" s="29">
        <v>20</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4522</v>
      </c>
    </row>
    <row r="228" ht="38.25">
      <c r="A228" s="1" t="s">
        <v>666</v>
      </c>
      <c r="E228" s="27" t="s">
        <v>5155</v>
      </c>
    </row>
    <row r="229">
      <c r="A229" s="1" t="s">
        <v>659</v>
      </c>
      <c r="B229" s="1">
        <v>55</v>
      </c>
      <c r="C229" s="26" t="s">
        <v>4578</v>
      </c>
      <c r="D229" t="s">
        <v>661</v>
      </c>
      <c r="E229" s="27" t="s">
        <v>4579</v>
      </c>
      <c r="F229" s="28" t="s">
        <v>670</v>
      </c>
      <c r="G229" s="29">
        <v>200</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4522</v>
      </c>
    </row>
    <row r="232" ht="51">
      <c r="A232" s="1" t="s">
        <v>666</v>
      </c>
      <c r="E232" s="27" t="s">
        <v>4531</v>
      </c>
    </row>
    <row r="233">
      <c r="A233" s="1" t="s">
        <v>659</v>
      </c>
      <c r="B233" s="1">
        <v>56</v>
      </c>
      <c r="C233" s="26" t="s">
        <v>4528</v>
      </c>
      <c r="D233" t="s">
        <v>661</v>
      </c>
      <c r="E233" s="27" t="s">
        <v>4529</v>
      </c>
      <c r="F233" s="28" t="s">
        <v>670</v>
      </c>
      <c r="G233" s="29">
        <v>100</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4522</v>
      </c>
    </row>
    <row r="236" ht="51">
      <c r="A236" s="1" t="s">
        <v>666</v>
      </c>
      <c r="E236" s="27" t="s">
        <v>4531</v>
      </c>
    </row>
    <row r="237">
      <c r="A237" s="1" t="s">
        <v>659</v>
      </c>
      <c r="B237" s="1">
        <v>57</v>
      </c>
      <c r="C237" s="26" t="s">
        <v>4582</v>
      </c>
      <c r="D237" t="s">
        <v>661</v>
      </c>
      <c r="E237" s="27" t="s">
        <v>4282</v>
      </c>
      <c r="F237" s="28" t="s">
        <v>3707</v>
      </c>
      <c r="G237" s="29">
        <v>40</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4522</v>
      </c>
    </row>
    <row r="240" ht="76.5">
      <c r="A240" s="1" t="s">
        <v>666</v>
      </c>
      <c r="E240" s="27" t="s">
        <v>4583</v>
      </c>
    </row>
    <row r="241">
      <c r="A241" s="1" t="s">
        <v>656</v>
      </c>
      <c r="C241" s="22" t="s">
        <v>4096</v>
      </c>
      <c r="E241" s="23" t="s">
        <v>4097</v>
      </c>
      <c r="L241" s="24">
        <f>SUMIFS(L242:L261,A242:A261,"P")</f>
        <v>0</v>
      </c>
      <c r="M241" s="24">
        <f>SUMIFS(M242:M261,A242:A261,"P")</f>
        <v>0</v>
      </c>
      <c r="N241" s="25"/>
    </row>
    <row r="242">
      <c r="A242" s="1" t="s">
        <v>659</v>
      </c>
      <c r="B242" s="1">
        <v>58</v>
      </c>
      <c r="C242" s="26" t="s">
        <v>4591</v>
      </c>
      <c r="D242" t="s">
        <v>661</v>
      </c>
      <c r="E242" s="27" t="s">
        <v>4592</v>
      </c>
      <c r="F242" s="28" t="s">
        <v>683</v>
      </c>
      <c r="G242" s="29">
        <v>12</v>
      </c>
      <c r="H242" s="28">
        <v>0</v>
      </c>
      <c r="I242" s="30">
        <f>ROUND(G242*H242,P4)</f>
        <v>0</v>
      </c>
      <c r="L242" s="31">
        <v>0</v>
      </c>
      <c r="M242" s="24">
        <f>ROUND(G242*L242,P4)</f>
        <v>0</v>
      </c>
      <c r="N242" s="25" t="s">
        <v>1345</v>
      </c>
      <c r="O242" s="32">
        <f>M242*AA242</f>
        <v>0</v>
      </c>
      <c r="P242" s="1">
        <v>3</v>
      </c>
      <c r="AA242" s="1">
        <f>IF(P242=1,$O$3,IF(P242=2,$O$4,$O$5))</f>
        <v>0</v>
      </c>
    </row>
    <row r="243">
      <c r="A243" s="1" t="s">
        <v>664</v>
      </c>
      <c r="E243" s="27" t="s">
        <v>661</v>
      </c>
    </row>
    <row r="244">
      <c r="A244" s="1" t="s">
        <v>665</v>
      </c>
      <c r="E244" s="33" t="s">
        <v>4522</v>
      </c>
    </row>
    <row r="245" ht="63.75">
      <c r="A245" s="1" t="s">
        <v>666</v>
      </c>
      <c r="E245" s="27" t="s">
        <v>4185</v>
      </c>
    </row>
    <row r="246">
      <c r="A246" s="1" t="s">
        <v>659</v>
      </c>
      <c r="B246" s="1">
        <v>59</v>
      </c>
      <c r="C246" s="26" t="s">
        <v>4595</v>
      </c>
      <c r="D246" t="s">
        <v>661</v>
      </c>
      <c r="E246" s="27" t="s">
        <v>4282</v>
      </c>
      <c r="F246" s="28" t="s">
        <v>4283</v>
      </c>
      <c r="G246" s="29">
        <v>40</v>
      </c>
      <c r="H246" s="28">
        <v>0</v>
      </c>
      <c r="I246" s="30">
        <f>ROUND(G246*H246,P4)</f>
        <v>0</v>
      </c>
      <c r="L246" s="31">
        <v>0</v>
      </c>
      <c r="M246" s="24">
        <f>ROUND(G246*L246,P4)</f>
        <v>0</v>
      </c>
      <c r="N246" s="25" t="s">
        <v>1345</v>
      </c>
      <c r="O246" s="32">
        <f>M246*AA246</f>
        <v>0</v>
      </c>
      <c r="P246" s="1">
        <v>3</v>
      </c>
      <c r="AA246" s="1">
        <f>IF(P246=1,$O$3,IF(P246=2,$O$4,$O$5))</f>
        <v>0</v>
      </c>
    </row>
    <row r="247">
      <c r="A247" s="1" t="s">
        <v>664</v>
      </c>
      <c r="E247" s="27" t="s">
        <v>661</v>
      </c>
    </row>
    <row r="248">
      <c r="A248" s="1" t="s">
        <v>665</v>
      </c>
      <c r="E248" s="33" t="s">
        <v>4522</v>
      </c>
    </row>
    <row r="249" ht="76.5">
      <c r="A249" s="1" t="s">
        <v>666</v>
      </c>
      <c r="E249" s="27" t="s">
        <v>4284</v>
      </c>
    </row>
    <row r="250">
      <c r="A250" s="1" t="s">
        <v>659</v>
      </c>
      <c r="B250" s="1">
        <v>60</v>
      </c>
      <c r="C250" s="26" t="s">
        <v>5324</v>
      </c>
      <c r="D250" t="s">
        <v>661</v>
      </c>
      <c r="E250" s="27" t="s">
        <v>5325</v>
      </c>
      <c r="F250" s="28" t="s">
        <v>683</v>
      </c>
      <c r="G250" s="29">
        <v>1</v>
      </c>
      <c r="H250" s="28">
        <v>0</v>
      </c>
      <c r="I250" s="30">
        <f>ROUND(G250*H250,P4)</f>
        <v>0</v>
      </c>
      <c r="L250" s="31">
        <v>0</v>
      </c>
      <c r="M250" s="24">
        <f>ROUND(G250*L250,P4)</f>
        <v>0</v>
      </c>
      <c r="N250" s="25" t="s">
        <v>4516</v>
      </c>
      <c r="O250" s="32">
        <f>M250*AA250</f>
        <v>0</v>
      </c>
      <c r="P250" s="1">
        <v>3</v>
      </c>
      <c r="AA250" s="1">
        <f>IF(P250=1,$O$3,IF(P250=2,$O$4,$O$5))</f>
        <v>0</v>
      </c>
    </row>
    <row r="251">
      <c r="A251" s="1" t="s">
        <v>664</v>
      </c>
      <c r="E251" s="27" t="s">
        <v>661</v>
      </c>
    </row>
    <row r="252">
      <c r="A252" s="1" t="s">
        <v>665</v>
      </c>
      <c r="E252" s="33" t="s">
        <v>5378</v>
      </c>
    </row>
    <row r="253" ht="140.25">
      <c r="A253" s="1" t="s">
        <v>666</v>
      </c>
      <c r="E253" s="27" t="s">
        <v>5379</v>
      </c>
    </row>
    <row r="254">
      <c r="A254" s="1" t="s">
        <v>659</v>
      </c>
      <c r="B254" s="1">
        <v>61</v>
      </c>
      <c r="C254" s="26" t="s">
        <v>5337</v>
      </c>
      <c r="D254" t="s">
        <v>661</v>
      </c>
      <c r="E254" s="27" t="s">
        <v>5423</v>
      </c>
      <c r="F254" s="28" t="s">
        <v>683</v>
      </c>
      <c r="G254" s="29">
        <v>1</v>
      </c>
      <c r="H254" s="28">
        <v>0</v>
      </c>
      <c r="I254" s="30">
        <f>ROUND(G254*H254,P4)</f>
        <v>0</v>
      </c>
      <c r="L254" s="31">
        <v>0</v>
      </c>
      <c r="M254" s="24">
        <f>ROUND(G254*L254,P4)</f>
        <v>0</v>
      </c>
      <c r="N254" s="25" t="s">
        <v>4516</v>
      </c>
      <c r="O254" s="32">
        <f>M254*AA254</f>
        <v>0</v>
      </c>
      <c r="P254" s="1">
        <v>3</v>
      </c>
      <c r="AA254" s="1">
        <f>IF(P254=1,$O$3,IF(P254=2,$O$4,$O$5))</f>
        <v>0</v>
      </c>
    </row>
    <row r="255">
      <c r="A255" s="1" t="s">
        <v>664</v>
      </c>
      <c r="E255" s="27" t="s">
        <v>661</v>
      </c>
    </row>
    <row r="256">
      <c r="A256" s="1" t="s">
        <v>665</v>
      </c>
      <c r="E256" s="33" t="s">
        <v>5378</v>
      </c>
    </row>
    <row r="257" ht="140.25">
      <c r="A257" s="1" t="s">
        <v>666</v>
      </c>
      <c r="E257" s="27" t="s">
        <v>5379</v>
      </c>
    </row>
    <row r="258">
      <c r="A258" s="1" t="s">
        <v>659</v>
      </c>
      <c r="B258" s="1">
        <v>62</v>
      </c>
      <c r="C258" s="26" t="s">
        <v>5340</v>
      </c>
      <c r="D258" t="s">
        <v>661</v>
      </c>
      <c r="E258" s="27" t="s">
        <v>5341</v>
      </c>
      <c r="F258" s="28" t="s">
        <v>683</v>
      </c>
      <c r="G258" s="29">
        <v>1</v>
      </c>
      <c r="H258" s="28">
        <v>0</v>
      </c>
      <c r="I258" s="30">
        <f>ROUND(G258*H258,P4)</f>
        <v>0</v>
      </c>
      <c r="L258" s="31">
        <v>0</v>
      </c>
      <c r="M258" s="24">
        <f>ROUND(G258*L258,P4)</f>
        <v>0</v>
      </c>
      <c r="N258" s="25" t="s">
        <v>4516</v>
      </c>
      <c r="O258" s="32">
        <f>M258*AA258</f>
        <v>0</v>
      </c>
      <c r="P258" s="1">
        <v>3</v>
      </c>
      <c r="AA258" s="1">
        <f>IF(P258=1,$O$3,IF(P258=2,$O$4,$O$5))</f>
        <v>0</v>
      </c>
    </row>
    <row r="259">
      <c r="A259" s="1" t="s">
        <v>664</v>
      </c>
      <c r="E259" s="27" t="s">
        <v>661</v>
      </c>
    </row>
    <row r="260">
      <c r="A260" s="1" t="s">
        <v>665</v>
      </c>
      <c r="E260" s="33" t="s">
        <v>5378</v>
      </c>
    </row>
    <row r="261" ht="140.25">
      <c r="A261" s="1" t="s">
        <v>666</v>
      </c>
      <c r="E261" s="27" t="s">
        <v>5379</v>
      </c>
    </row>
    <row r="262">
      <c r="A262" s="1" t="s">
        <v>656</v>
      </c>
      <c r="C262" s="22" t="s">
        <v>4596</v>
      </c>
      <c r="E262" s="23" t="s">
        <v>4597</v>
      </c>
      <c r="L262" s="24">
        <f>SUMIFS(L263:L306,A263:A306,"P")</f>
        <v>0</v>
      </c>
      <c r="M262" s="24">
        <f>SUMIFS(M263:M306,A263:A306,"P")</f>
        <v>0</v>
      </c>
      <c r="N262" s="25"/>
    </row>
    <row r="263">
      <c r="A263" s="1" t="s">
        <v>659</v>
      </c>
      <c r="B263" s="1">
        <v>63</v>
      </c>
      <c r="C263" s="26" t="s">
        <v>4421</v>
      </c>
      <c r="D263" t="s">
        <v>661</v>
      </c>
      <c r="E263" s="27" t="s">
        <v>4422</v>
      </c>
      <c r="F263" s="28" t="s">
        <v>683</v>
      </c>
      <c r="G263" s="29">
        <v>3</v>
      </c>
      <c r="H263" s="28">
        <v>0</v>
      </c>
      <c r="I263" s="30">
        <f>ROUND(G263*H263,P4)</f>
        <v>0</v>
      </c>
      <c r="L263" s="31">
        <v>0</v>
      </c>
      <c r="M263" s="24">
        <f>ROUND(G263*L263,P4)</f>
        <v>0</v>
      </c>
      <c r="N263" s="25" t="s">
        <v>1345</v>
      </c>
      <c r="O263" s="32">
        <f>M263*AA263</f>
        <v>0</v>
      </c>
      <c r="P263" s="1">
        <v>3</v>
      </c>
      <c r="AA263" s="1">
        <f>IF(P263=1,$O$3,IF(P263=2,$O$4,$O$5))</f>
        <v>0</v>
      </c>
    </row>
    <row r="264">
      <c r="A264" s="1" t="s">
        <v>664</v>
      </c>
      <c r="E264" s="27" t="s">
        <v>661</v>
      </c>
    </row>
    <row r="265">
      <c r="A265" s="1" t="s">
        <v>665</v>
      </c>
      <c r="E265" s="33" t="s">
        <v>5378</v>
      </c>
    </row>
    <row r="266" ht="38.25">
      <c r="A266" s="1" t="s">
        <v>666</v>
      </c>
      <c r="E266" s="27" t="s">
        <v>4706</v>
      </c>
    </row>
    <row r="267" ht="25.5">
      <c r="A267" s="1" t="s">
        <v>659</v>
      </c>
      <c r="B267" s="1">
        <v>64</v>
      </c>
      <c r="C267" s="26" t="s">
        <v>5424</v>
      </c>
      <c r="D267" t="s">
        <v>661</v>
      </c>
      <c r="E267" s="27" t="s">
        <v>5425</v>
      </c>
      <c r="F267" s="28" t="s">
        <v>683</v>
      </c>
      <c r="G267" s="29">
        <v>2</v>
      </c>
      <c r="H267" s="28">
        <v>0</v>
      </c>
      <c r="I267" s="30">
        <f>ROUND(G267*H267,P4)</f>
        <v>0</v>
      </c>
      <c r="L267" s="31">
        <v>0</v>
      </c>
      <c r="M267" s="24">
        <f>ROUND(G267*L267,P4)</f>
        <v>0</v>
      </c>
      <c r="N267" s="25" t="s">
        <v>1345</v>
      </c>
      <c r="O267" s="32">
        <f>M267*AA267</f>
        <v>0</v>
      </c>
      <c r="P267" s="1">
        <v>3</v>
      </c>
      <c r="AA267" s="1">
        <f>IF(P267=1,$O$3,IF(P267=2,$O$4,$O$5))</f>
        <v>0</v>
      </c>
    </row>
    <row r="268">
      <c r="A268" s="1" t="s">
        <v>664</v>
      </c>
      <c r="E268" s="27" t="s">
        <v>661</v>
      </c>
    </row>
    <row r="269">
      <c r="A269" s="1" t="s">
        <v>665</v>
      </c>
      <c r="E269" s="33" t="s">
        <v>5378</v>
      </c>
    </row>
    <row r="270" ht="51">
      <c r="A270" s="1" t="s">
        <v>666</v>
      </c>
      <c r="E270" s="27" t="s">
        <v>4712</v>
      </c>
    </row>
    <row r="271" ht="25.5">
      <c r="A271" s="1" t="s">
        <v>659</v>
      </c>
      <c r="B271" s="1">
        <v>65</v>
      </c>
      <c r="C271" s="26" t="s">
        <v>4866</v>
      </c>
      <c r="D271" t="s">
        <v>661</v>
      </c>
      <c r="E271" s="27" t="s">
        <v>4867</v>
      </c>
      <c r="F271" s="28" t="s">
        <v>683</v>
      </c>
      <c r="G271" s="29">
        <v>8</v>
      </c>
      <c r="H271" s="28">
        <v>0</v>
      </c>
      <c r="I271" s="30">
        <f>ROUND(G271*H271,P4)</f>
        <v>0</v>
      </c>
      <c r="L271" s="31">
        <v>0</v>
      </c>
      <c r="M271" s="24">
        <f>ROUND(G271*L271,P4)</f>
        <v>0</v>
      </c>
      <c r="N271" s="25" t="s">
        <v>1345</v>
      </c>
      <c r="O271" s="32">
        <f>M271*AA271</f>
        <v>0</v>
      </c>
      <c r="P271" s="1">
        <v>3</v>
      </c>
      <c r="AA271" s="1">
        <f>IF(P271=1,$O$3,IF(P271=2,$O$4,$O$5))</f>
        <v>0</v>
      </c>
    </row>
    <row r="272">
      <c r="A272" s="1" t="s">
        <v>664</v>
      </c>
      <c r="E272" s="27" t="s">
        <v>661</v>
      </c>
    </row>
    <row r="273">
      <c r="A273" s="1" t="s">
        <v>665</v>
      </c>
      <c r="E273" s="33" t="s">
        <v>5378</v>
      </c>
    </row>
    <row r="274" ht="25.5">
      <c r="A274" s="1" t="s">
        <v>666</v>
      </c>
      <c r="E274" s="27" t="s">
        <v>4840</v>
      </c>
    </row>
    <row r="275">
      <c r="A275" s="1" t="s">
        <v>659</v>
      </c>
      <c r="B275" s="1">
        <v>66</v>
      </c>
      <c r="C275" s="26" t="s">
        <v>4868</v>
      </c>
      <c r="D275" t="s">
        <v>661</v>
      </c>
      <c r="E275" s="27" t="s">
        <v>4869</v>
      </c>
      <c r="F275" s="28" t="s">
        <v>683</v>
      </c>
      <c r="G275" s="29">
        <v>8</v>
      </c>
      <c r="H275" s="28">
        <v>0</v>
      </c>
      <c r="I275" s="30">
        <f>ROUND(G275*H275,P4)</f>
        <v>0</v>
      </c>
      <c r="L275" s="31">
        <v>0</v>
      </c>
      <c r="M275" s="24">
        <f>ROUND(G275*L275,P4)</f>
        <v>0</v>
      </c>
      <c r="N275" s="25" t="s">
        <v>1345</v>
      </c>
      <c r="O275" s="32">
        <f>M275*AA275</f>
        <v>0</v>
      </c>
      <c r="P275" s="1">
        <v>3</v>
      </c>
      <c r="AA275" s="1">
        <f>IF(P275=1,$O$3,IF(P275=2,$O$4,$O$5))</f>
        <v>0</v>
      </c>
    </row>
    <row r="276">
      <c r="A276" s="1" t="s">
        <v>664</v>
      </c>
      <c r="E276" s="27" t="s">
        <v>661</v>
      </c>
    </row>
    <row r="277">
      <c r="A277" s="1" t="s">
        <v>665</v>
      </c>
      <c r="E277" s="33" t="s">
        <v>5378</v>
      </c>
    </row>
    <row r="278" ht="25.5">
      <c r="A278" s="1" t="s">
        <v>666</v>
      </c>
      <c r="E278" s="27" t="s">
        <v>4840</v>
      </c>
    </row>
    <row r="279" ht="25.5">
      <c r="A279" s="1" t="s">
        <v>659</v>
      </c>
      <c r="B279" s="1">
        <v>67</v>
      </c>
      <c r="C279" s="26" t="s">
        <v>5234</v>
      </c>
      <c r="D279" t="s">
        <v>661</v>
      </c>
      <c r="E279" s="27" t="s">
        <v>5235</v>
      </c>
      <c r="F279" s="28" t="s">
        <v>683</v>
      </c>
      <c r="G279" s="29">
        <v>1</v>
      </c>
      <c r="H279" s="28">
        <v>0</v>
      </c>
      <c r="I279" s="30">
        <f>ROUND(G279*H279,P4)</f>
        <v>0</v>
      </c>
      <c r="L279" s="31">
        <v>0</v>
      </c>
      <c r="M279" s="24">
        <f>ROUND(G279*L279,P4)</f>
        <v>0</v>
      </c>
      <c r="N279" s="25" t="s">
        <v>1345</v>
      </c>
      <c r="O279" s="32">
        <f>M279*AA279</f>
        <v>0</v>
      </c>
      <c r="P279" s="1">
        <v>3</v>
      </c>
      <c r="AA279" s="1">
        <f>IF(P279=1,$O$3,IF(P279=2,$O$4,$O$5))</f>
        <v>0</v>
      </c>
    </row>
    <row r="280">
      <c r="A280" s="1" t="s">
        <v>664</v>
      </c>
      <c r="E280" s="27" t="s">
        <v>661</v>
      </c>
    </row>
    <row r="281">
      <c r="A281" s="1" t="s">
        <v>665</v>
      </c>
      <c r="E281" s="33" t="s">
        <v>4522</v>
      </c>
    </row>
    <row r="282" ht="63.75">
      <c r="A282" s="1" t="s">
        <v>666</v>
      </c>
      <c r="E282" s="27" t="s">
        <v>4185</v>
      </c>
    </row>
    <row r="283">
      <c r="A283" s="1" t="s">
        <v>659</v>
      </c>
      <c r="B283" s="1">
        <v>68</v>
      </c>
      <c r="C283" s="26" t="s">
        <v>4598</v>
      </c>
      <c r="D283" t="s">
        <v>661</v>
      </c>
      <c r="E283" s="27" t="s">
        <v>4599</v>
      </c>
      <c r="F283" s="28" t="s">
        <v>683</v>
      </c>
      <c r="G283" s="29">
        <v>5</v>
      </c>
      <c r="H283" s="28">
        <v>0</v>
      </c>
      <c r="I283" s="30">
        <f>ROUND(G283*H283,P4)</f>
        <v>0</v>
      </c>
      <c r="L283" s="31">
        <v>0</v>
      </c>
      <c r="M283" s="24">
        <f>ROUND(G283*L283,P4)</f>
        <v>0</v>
      </c>
      <c r="N283" s="25" t="s">
        <v>1345</v>
      </c>
      <c r="O283" s="32">
        <f>M283*AA283</f>
        <v>0</v>
      </c>
      <c r="P283" s="1">
        <v>3</v>
      </c>
      <c r="AA283" s="1">
        <f>IF(P283=1,$O$3,IF(P283=2,$O$4,$O$5))</f>
        <v>0</v>
      </c>
    </row>
    <row r="284">
      <c r="A284" s="1" t="s">
        <v>664</v>
      </c>
      <c r="E284" s="27" t="s">
        <v>661</v>
      </c>
    </row>
    <row r="285">
      <c r="A285" s="1" t="s">
        <v>665</v>
      </c>
      <c r="E285" s="33" t="s">
        <v>4522</v>
      </c>
    </row>
    <row r="286" ht="63.75">
      <c r="A286" s="1" t="s">
        <v>666</v>
      </c>
      <c r="E286" s="27" t="s">
        <v>4185</v>
      </c>
    </row>
    <row r="287">
      <c r="A287" s="1" t="s">
        <v>659</v>
      </c>
      <c r="B287" s="1">
        <v>69</v>
      </c>
      <c r="C287" s="26" t="s">
        <v>4602</v>
      </c>
      <c r="D287" t="s">
        <v>661</v>
      </c>
      <c r="E287" s="27" t="s">
        <v>4603</v>
      </c>
      <c r="F287" s="28" t="s">
        <v>683</v>
      </c>
      <c r="G287" s="29">
        <v>5</v>
      </c>
      <c r="H287" s="28">
        <v>0</v>
      </c>
      <c r="I287" s="30">
        <f>ROUND(G287*H287,P4)</f>
        <v>0</v>
      </c>
      <c r="L287" s="31">
        <v>0</v>
      </c>
      <c r="M287" s="24">
        <f>ROUND(G287*L287,P4)</f>
        <v>0</v>
      </c>
      <c r="N287" s="25" t="s">
        <v>1345</v>
      </c>
      <c r="O287" s="32">
        <f>M287*AA287</f>
        <v>0</v>
      </c>
      <c r="P287" s="1">
        <v>3</v>
      </c>
      <c r="AA287" s="1">
        <f>IF(P287=1,$O$3,IF(P287=2,$O$4,$O$5))</f>
        <v>0</v>
      </c>
    </row>
    <row r="288">
      <c r="A288" s="1" t="s">
        <v>664</v>
      </c>
      <c r="E288" s="27" t="s">
        <v>661</v>
      </c>
    </row>
    <row r="289">
      <c r="A289" s="1" t="s">
        <v>665</v>
      </c>
      <c r="E289" s="33" t="s">
        <v>4522</v>
      </c>
    </row>
    <row r="290" ht="63.75">
      <c r="A290" s="1" t="s">
        <v>666</v>
      </c>
      <c r="E290" s="27" t="s">
        <v>4185</v>
      </c>
    </row>
    <row r="291">
      <c r="A291" s="1" t="s">
        <v>659</v>
      </c>
      <c r="B291" s="1">
        <v>70</v>
      </c>
      <c r="C291" s="26" t="s">
        <v>5426</v>
      </c>
      <c r="D291" t="s">
        <v>661</v>
      </c>
      <c r="E291" s="27" t="s">
        <v>5427</v>
      </c>
      <c r="F291" s="28" t="s">
        <v>683</v>
      </c>
      <c r="G291" s="29">
        <v>2</v>
      </c>
      <c r="H291" s="28">
        <v>0</v>
      </c>
      <c r="I291" s="30">
        <f>ROUND(G291*H291,P4)</f>
        <v>0</v>
      </c>
      <c r="L291" s="31">
        <v>0</v>
      </c>
      <c r="M291" s="24">
        <f>ROUND(G291*L291,P4)</f>
        <v>0</v>
      </c>
      <c r="N291" s="25" t="s">
        <v>1345</v>
      </c>
      <c r="O291" s="32">
        <f>M291*AA291</f>
        <v>0</v>
      </c>
      <c r="P291" s="1">
        <v>3</v>
      </c>
      <c r="AA291" s="1">
        <f>IF(P291=1,$O$3,IF(P291=2,$O$4,$O$5))</f>
        <v>0</v>
      </c>
    </row>
    <row r="292">
      <c r="A292" s="1" t="s">
        <v>664</v>
      </c>
      <c r="E292" s="27" t="s">
        <v>661</v>
      </c>
    </row>
    <row r="293">
      <c r="A293" s="1" t="s">
        <v>665</v>
      </c>
      <c r="E293" s="33" t="s">
        <v>4522</v>
      </c>
    </row>
    <row r="294" ht="63.75">
      <c r="A294" s="1" t="s">
        <v>666</v>
      </c>
      <c r="E294" s="27" t="s">
        <v>4185</v>
      </c>
    </row>
    <row r="295">
      <c r="A295" s="1" t="s">
        <v>659</v>
      </c>
      <c r="B295" s="1">
        <v>71</v>
      </c>
      <c r="C295" s="26" t="s">
        <v>4626</v>
      </c>
      <c r="D295" t="s">
        <v>661</v>
      </c>
      <c r="E295" s="27" t="s">
        <v>4282</v>
      </c>
      <c r="F295" s="28" t="s">
        <v>4283</v>
      </c>
      <c r="G295" s="29">
        <v>200</v>
      </c>
      <c r="H295" s="28">
        <v>0</v>
      </c>
      <c r="I295" s="30">
        <f>ROUND(G295*H295,P4)</f>
        <v>0</v>
      </c>
      <c r="L295" s="31">
        <v>0</v>
      </c>
      <c r="M295" s="24">
        <f>ROUND(G295*L295,P4)</f>
        <v>0</v>
      </c>
      <c r="N295" s="25" t="s">
        <v>1345</v>
      </c>
      <c r="O295" s="32">
        <f>M295*AA295</f>
        <v>0</v>
      </c>
      <c r="P295" s="1">
        <v>3</v>
      </c>
      <c r="AA295" s="1">
        <f>IF(P295=1,$O$3,IF(P295=2,$O$4,$O$5))</f>
        <v>0</v>
      </c>
    </row>
    <row r="296">
      <c r="A296" s="1" t="s">
        <v>664</v>
      </c>
      <c r="E296" s="27" t="s">
        <v>661</v>
      </c>
    </row>
    <row r="297">
      <c r="A297" s="1" t="s">
        <v>665</v>
      </c>
      <c r="E297" s="33" t="s">
        <v>4522</v>
      </c>
    </row>
    <row r="298" ht="76.5">
      <c r="A298" s="1" t="s">
        <v>666</v>
      </c>
      <c r="E298" s="27" t="s">
        <v>4284</v>
      </c>
    </row>
    <row r="299" ht="38.25">
      <c r="A299" s="1" t="s">
        <v>659</v>
      </c>
      <c r="B299" s="1">
        <v>72</v>
      </c>
      <c r="C299" s="26" t="s">
        <v>5350</v>
      </c>
      <c r="D299" t="s">
        <v>661</v>
      </c>
      <c r="E299" s="27" t="s">
        <v>5380</v>
      </c>
      <c r="F299" s="28" t="s">
        <v>683</v>
      </c>
      <c r="G299" s="29">
        <v>1</v>
      </c>
      <c r="H299" s="28">
        <v>0</v>
      </c>
      <c r="I299" s="30">
        <f>ROUND(G299*H299,P4)</f>
        <v>0</v>
      </c>
      <c r="L299" s="31">
        <v>0</v>
      </c>
      <c r="M299" s="24">
        <f>ROUND(G299*L299,P4)</f>
        <v>0</v>
      </c>
      <c r="N299" s="25" t="s">
        <v>4516</v>
      </c>
      <c r="O299" s="32">
        <f>M299*AA299</f>
        <v>0</v>
      </c>
      <c r="P299" s="1">
        <v>3</v>
      </c>
      <c r="AA299" s="1">
        <f>IF(P299=1,$O$3,IF(P299=2,$O$4,$O$5))</f>
        <v>0</v>
      </c>
    </row>
    <row r="300">
      <c r="A300" s="1" t="s">
        <v>664</v>
      </c>
      <c r="E300" s="27" t="s">
        <v>661</v>
      </c>
    </row>
    <row r="301">
      <c r="A301" s="1" t="s">
        <v>665</v>
      </c>
      <c r="E301" s="33" t="s">
        <v>5378</v>
      </c>
    </row>
    <row r="302" ht="51">
      <c r="A302" s="1" t="s">
        <v>666</v>
      </c>
      <c r="E302" s="27" t="s">
        <v>5353</v>
      </c>
    </row>
    <row r="303">
      <c r="A303" s="1" t="s">
        <v>659</v>
      </c>
      <c r="B303" s="1">
        <v>73</v>
      </c>
      <c r="C303" s="26" t="s">
        <v>5381</v>
      </c>
      <c r="D303" t="s">
        <v>661</v>
      </c>
      <c r="E303" s="27" t="s">
        <v>5300</v>
      </c>
      <c r="F303" s="28" t="s">
        <v>683</v>
      </c>
      <c r="G303" s="29">
        <v>3</v>
      </c>
      <c r="H303" s="28">
        <v>0</v>
      </c>
      <c r="I303" s="30">
        <f>ROUND(G303*H303,P4)</f>
        <v>0</v>
      </c>
      <c r="L303" s="31">
        <v>0</v>
      </c>
      <c r="M303" s="24">
        <f>ROUND(G303*L303,P4)</f>
        <v>0</v>
      </c>
      <c r="N303" s="25" t="s">
        <v>4516</v>
      </c>
      <c r="O303" s="32">
        <f>M303*AA303</f>
        <v>0</v>
      </c>
      <c r="P303" s="1">
        <v>3</v>
      </c>
      <c r="AA303" s="1">
        <f>IF(P303=1,$O$3,IF(P303=2,$O$4,$O$5))</f>
        <v>0</v>
      </c>
    </row>
    <row r="304">
      <c r="A304" s="1" t="s">
        <v>664</v>
      </c>
      <c r="E304" s="27" t="s">
        <v>661</v>
      </c>
    </row>
    <row r="305">
      <c r="A305" s="1" t="s">
        <v>665</v>
      </c>
      <c r="E305" s="33" t="s">
        <v>5378</v>
      </c>
    </row>
    <row r="306" ht="51">
      <c r="A306" s="1" t="s">
        <v>666</v>
      </c>
      <c r="E306" s="27" t="s">
        <v>4670</v>
      </c>
    </row>
    <row r="307">
      <c r="A307" s="1" t="s">
        <v>656</v>
      </c>
      <c r="C307" s="22" t="s">
        <v>3903</v>
      </c>
      <c r="E307" s="23" t="s">
        <v>3904</v>
      </c>
      <c r="L307" s="24">
        <f>SUMIFS(L308:L311,A308:A311,"P")</f>
        <v>0</v>
      </c>
      <c r="M307" s="24">
        <f>SUMIFS(M308:M311,A308:A311,"P")</f>
        <v>0</v>
      </c>
      <c r="N307" s="25"/>
    </row>
    <row r="308" ht="25.5">
      <c r="A308" s="1" t="s">
        <v>659</v>
      </c>
      <c r="B308" s="1">
        <v>74</v>
      </c>
      <c r="C308" s="26" t="s">
        <v>4134</v>
      </c>
      <c r="D308" t="s">
        <v>661</v>
      </c>
      <c r="E308" s="27" t="s">
        <v>4135</v>
      </c>
      <c r="F308" s="28" t="s">
        <v>683</v>
      </c>
      <c r="G308" s="29">
        <v>1</v>
      </c>
      <c r="H308" s="28">
        <v>0</v>
      </c>
      <c r="I308" s="30">
        <f>ROUND(G308*H308,P4)</f>
        <v>0</v>
      </c>
      <c r="L308" s="31">
        <v>0</v>
      </c>
      <c r="M308" s="24">
        <f>ROUND(G308*L308,P4)</f>
        <v>0</v>
      </c>
      <c r="N308" s="25" t="s">
        <v>1345</v>
      </c>
      <c r="O308" s="32">
        <f>M308*AA308</f>
        <v>0</v>
      </c>
      <c r="P308" s="1">
        <v>3</v>
      </c>
      <c r="AA308" s="1">
        <f>IF(P308=1,$O$3,IF(P308=2,$O$4,$O$5))</f>
        <v>0</v>
      </c>
    </row>
    <row r="309">
      <c r="A309" s="1" t="s">
        <v>664</v>
      </c>
      <c r="E309" s="27" t="s">
        <v>661</v>
      </c>
    </row>
    <row r="310">
      <c r="A310" s="1" t="s">
        <v>665</v>
      </c>
      <c r="E310" s="33" t="s">
        <v>4522</v>
      </c>
    </row>
    <row r="311" ht="89.25">
      <c r="A311" s="1" t="s">
        <v>666</v>
      </c>
      <c r="E311" s="27" t="s">
        <v>4249</v>
      </c>
    </row>
    <row r="312">
      <c r="A312" s="1" t="s">
        <v>656</v>
      </c>
      <c r="C312" s="22" t="s">
        <v>4008</v>
      </c>
      <c r="E312" s="23" t="s">
        <v>4009</v>
      </c>
      <c r="L312" s="24">
        <f>SUMIFS(L313:L404,A313:A404,"P")</f>
        <v>0</v>
      </c>
      <c r="M312" s="24">
        <f>SUMIFS(M313:M404,A313:A404,"P")</f>
        <v>0</v>
      </c>
      <c r="N312" s="25"/>
    </row>
    <row r="313">
      <c r="A313" s="1" t="s">
        <v>659</v>
      </c>
      <c r="B313" s="1">
        <v>75</v>
      </c>
      <c r="C313" s="26" t="s">
        <v>4996</v>
      </c>
      <c r="D313" t="s">
        <v>661</v>
      </c>
      <c r="E313" s="27" t="s">
        <v>4997</v>
      </c>
      <c r="F313" s="28" t="s">
        <v>683</v>
      </c>
      <c r="G313" s="29">
        <v>8</v>
      </c>
      <c r="H313" s="28">
        <v>0</v>
      </c>
      <c r="I313" s="30">
        <f>ROUND(G313*H313,P4)</f>
        <v>0</v>
      </c>
      <c r="L313" s="31">
        <v>0</v>
      </c>
      <c r="M313" s="24">
        <f>ROUND(G313*L313,P4)</f>
        <v>0</v>
      </c>
      <c r="N313" s="25" t="s">
        <v>1345</v>
      </c>
      <c r="O313" s="32">
        <f>M313*AA313</f>
        <v>0</v>
      </c>
      <c r="P313" s="1">
        <v>3</v>
      </c>
      <c r="AA313" s="1">
        <f>IF(P313=1,$O$3,IF(P313=2,$O$4,$O$5))</f>
        <v>0</v>
      </c>
    </row>
    <row r="314">
      <c r="A314" s="1" t="s">
        <v>664</v>
      </c>
      <c r="E314" s="27" t="s">
        <v>661</v>
      </c>
    </row>
    <row r="315">
      <c r="A315" s="1" t="s">
        <v>665</v>
      </c>
      <c r="E315" s="33" t="s">
        <v>4522</v>
      </c>
    </row>
    <row r="316" ht="38.25">
      <c r="A316" s="1" t="s">
        <v>666</v>
      </c>
      <c r="E316" s="27" t="s">
        <v>4523</v>
      </c>
    </row>
    <row r="317">
      <c r="A317" s="1" t="s">
        <v>659</v>
      </c>
      <c r="B317" s="1">
        <v>76</v>
      </c>
      <c r="C317" s="26" t="s">
        <v>4752</v>
      </c>
      <c r="D317" t="s">
        <v>661</v>
      </c>
      <c r="E317" s="27" t="s">
        <v>4753</v>
      </c>
      <c r="F317" s="28" t="s">
        <v>683</v>
      </c>
      <c r="G317" s="29">
        <v>1</v>
      </c>
      <c r="H317" s="28">
        <v>0</v>
      </c>
      <c r="I317" s="30">
        <f>ROUND(G317*H317,P4)</f>
        <v>0</v>
      </c>
      <c r="L317" s="31">
        <v>0</v>
      </c>
      <c r="M317" s="24">
        <f>ROUND(G317*L317,P4)</f>
        <v>0</v>
      </c>
      <c r="N317" s="25" t="s">
        <v>1345</v>
      </c>
      <c r="O317" s="32">
        <f>M317*AA317</f>
        <v>0</v>
      </c>
      <c r="P317" s="1">
        <v>3</v>
      </c>
      <c r="AA317" s="1">
        <f>IF(P317=1,$O$3,IF(P317=2,$O$4,$O$5))</f>
        <v>0</v>
      </c>
    </row>
    <row r="318">
      <c r="A318" s="1" t="s">
        <v>664</v>
      </c>
      <c r="E318" s="27" t="s">
        <v>661</v>
      </c>
    </row>
    <row r="319">
      <c r="A319" s="1" t="s">
        <v>665</v>
      </c>
      <c r="E319" s="33" t="s">
        <v>4522</v>
      </c>
    </row>
    <row r="320" ht="38.25">
      <c r="A320" s="1" t="s">
        <v>666</v>
      </c>
      <c r="E320" s="27" t="s">
        <v>4523</v>
      </c>
    </row>
    <row r="321">
      <c r="A321" s="1" t="s">
        <v>659</v>
      </c>
      <c r="B321" s="1">
        <v>77</v>
      </c>
      <c r="C321" s="26" t="s">
        <v>4756</v>
      </c>
      <c r="D321" t="s">
        <v>661</v>
      </c>
      <c r="E321" s="27" t="s">
        <v>4757</v>
      </c>
      <c r="F321" s="28" t="s">
        <v>683</v>
      </c>
      <c r="G321" s="29">
        <v>7</v>
      </c>
      <c r="H321" s="28">
        <v>0</v>
      </c>
      <c r="I321" s="30">
        <f>ROUND(G321*H321,P4)</f>
        <v>0</v>
      </c>
      <c r="L321" s="31">
        <v>0</v>
      </c>
      <c r="M321" s="24">
        <f>ROUND(G321*L321,P4)</f>
        <v>0</v>
      </c>
      <c r="N321" s="25" t="s">
        <v>1345</v>
      </c>
      <c r="O321" s="32">
        <f>M321*AA321</f>
        <v>0</v>
      </c>
      <c r="P321" s="1">
        <v>3</v>
      </c>
      <c r="AA321" s="1">
        <f>IF(P321=1,$O$3,IF(P321=2,$O$4,$O$5))</f>
        <v>0</v>
      </c>
    </row>
    <row r="322">
      <c r="A322" s="1" t="s">
        <v>664</v>
      </c>
      <c r="E322" s="27" t="s">
        <v>661</v>
      </c>
    </row>
    <row r="323">
      <c r="A323" s="1" t="s">
        <v>665</v>
      </c>
      <c r="E323" s="33" t="s">
        <v>4522</v>
      </c>
    </row>
    <row r="324" ht="38.25">
      <c r="A324" s="1" t="s">
        <v>666</v>
      </c>
      <c r="E324" s="27" t="s">
        <v>4523</v>
      </c>
    </row>
    <row r="325">
      <c r="A325" s="1" t="s">
        <v>659</v>
      </c>
      <c r="B325" s="1">
        <v>78</v>
      </c>
      <c r="C325" s="26" t="s">
        <v>4758</v>
      </c>
      <c r="D325" t="s">
        <v>661</v>
      </c>
      <c r="E325" s="27" t="s">
        <v>4759</v>
      </c>
      <c r="F325" s="28" t="s">
        <v>683</v>
      </c>
      <c r="G325" s="29">
        <v>6</v>
      </c>
      <c r="H325" s="28">
        <v>0</v>
      </c>
      <c r="I325" s="30">
        <f>ROUND(G325*H325,P4)</f>
        <v>0</v>
      </c>
      <c r="L325" s="31">
        <v>0</v>
      </c>
      <c r="M325" s="24">
        <f>ROUND(G325*L325,P4)</f>
        <v>0</v>
      </c>
      <c r="N325" s="25" t="s">
        <v>1345</v>
      </c>
      <c r="O325" s="32">
        <f>M325*AA325</f>
        <v>0</v>
      </c>
      <c r="P325" s="1">
        <v>3</v>
      </c>
      <c r="AA325" s="1">
        <f>IF(P325=1,$O$3,IF(P325=2,$O$4,$O$5))</f>
        <v>0</v>
      </c>
    </row>
    <row r="326">
      <c r="A326" s="1" t="s">
        <v>664</v>
      </c>
      <c r="E326" s="27" t="s">
        <v>661</v>
      </c>
    </row>
    <row r="327">
      <c r="A327" s="1" t="s">
        <v>665</v>
      </c>
      <c r="E327" s="33" t="s">
        <v>4522</v>
      </c>
    </row>
    <row r="328" ht="38.25">
      <c r="A328" s="1" t="s">
        <v>666</v>
      </c>
      <c r="E328" s="27" t="s">
        <v>4523</v>
      </c>
    </row>
    <row r="329">
      <c r="A329" s="1" t="s">
        <v>659</v>
      </c>
      <c r="B329" s="1">
        <v>79</v>
      </c>
      <c r="C329" s="26" t="s">
        <v>5357</v>
      </c>
      <c r="D329" t="s">
        <v>661</v>
      </c>
      <c r="E329" s="27" t="s">
        <v>5358</v>
      </c>
      <c r="F329" s="28" t="s">
        <v>683</v>
      </c>
      <c r="G329" s="29">
        <v>1</v>
      </c>
      <c r="H329" s="28">
        <v>0</v>
      </c>
      <c r="I329" s="30">
        <f>ROUND(G329*H329,P4)</f>
        <v>0</v>
      </c>
      <c r="L329" s="31">
        <v>0</v>
      </c>
      <c r="M329" s="24">
        <f>ROUND(G329*L329,P4)</f>
        <v>0</v>
      </c>
      <c r="N329" s="25" t="s">
        <v>1345</v>
      </c>
      <c r="O329" s="32">
        <f>M329*AA329</f>
        <v>0</v>
      </c>
      <c r="P329" s="1">
        <v>3</v>
      </c>
      <c r="AA329" s="1">
        <f>IF(P329=1,$O$3,IF(P329=2,$O$4,$O$5))</f>
        <v>0</v>
      </c>
    </row>
    <row r="330">
      <c r="A330" s="1" t="s">
        <v>664</v>
      </c>
      <c r="E330" s="27" t="s">
        <v>661</v>
      </c>
    </row>
    <row r="331">
      <c r="A331" s="1" t="s">
        <v>665</v>
      </c>
      <c r="E331" s="33" t="s">
        <v>4522</v>
      </c>
    </row>
    <row r="332" ht="38.25">
      <c r="A332" s="1" t="s">
        <v>666</v>
      </c>
      <c r="E332" s="27" t="s">
        <v>4523</v>
      </c>
    </row>
    <row r="333">
      <c r="A333" s="1" t="s">
        <v>659</v>
      </c>
      <c r="B333" s="1">
        <v>80</v>
      </c>
      <c r="C333" s="26" t="s">
        <v>4909</v>
      </c>
      <c r="D333" t="s">
        <v>661</v>
      </c>
      <c r="E333" s="27" t="s">
        <v>4910</v>
      </c>
      <c r="F333" s="28" t="s">
        <v>683</v>
      </c>
      <c r="G333" s="29">
        <v>2</v>
      </c>
      <c r="H333" s="28">
        <v>0</v>
      </c>
      <c r="I333" s="30">
        <f>ROUND(G333*H333,P4)</f>
        <v>0</v>
      </c>
      <c r="L333" s="31">
        <v>0</v>
      </c>
      <c r="M333" s="24">
        <f>ROUND(G333*L333,P4)</f>
        <v>0</v>
      </c>
      <c r="N333" s="25" t="s">
        <v>1345</v>
      </c>
      <c r="O333" s="32">
        <f>M333*AA333</f>
        <v>0</v>
      </c>
      <c r="P333" s="1">
        <v>3</v>
      </c>
      <c r="AA333" s="1">
        <f>IF(P333=1,$O$3,IF(P333=2,$O$4,$O$5))</f>
        <v>0</v>
      </c>
    </row>
    <row r="334">
      <c r="A334" s="1" t="s">
        <v>664</v>
      </c>
      <c r="E334" s="27" t="s">
        <v>661</v>
      </c>
    </row>
    <row r="335">
      <c r="A335" s="1" t="s">
        <v>665</v>
      </c>
      <c r="E335" s="33" t="s">
        <v>4522</v>
      </c>
    </row>
    <row r="336" ht="38.25">
      <c r="A336" s="1" t="s">
        <v>666</v>
      </c>
      <c r="E336" s="27" t="s">
        <v>4523</v>
      </c>
    </row>
    <row r="337" ht="25.5">
      <c r="A337" s="1" t="s">
        <v>659</v>
      </c>
      <c r="B337" s="1">
        <v>81</v>
      </c>
      <c r="C337" s="26" t="s">
        <v>2170</v>
      </c>
      <c r="D337" t="s">
        <v>661</v>
      </c>
      <c r="E337" s="27" t="s">
        <v>3483</v>
      </c>
      <c r="F337" s="28" t="s">
        <v>683</v>
      </c>
      <c r="G337" s="29">
        <v>1</v>
      </c>
      <c r="H337" s="28">
        <v>0</v>
      </c>
      <c r="I337" s="30">
        <f>ROUND(G337*H337,P4)</f>
        <v>0</v>
      </c>
      <c r="L337" s="31">
        <v>0</v>
      </c>
      <c r="M337" s="24">
        <f>ROUND(G337*L337,P4)</f>
        <v>0</v>
      </c>
      <c r="N337" s="25" t="s">
        <v>1345</v>
      </c>
      <c r="O337" s="32">
        <f>M337*AA337</f>
        <v>0</v>
      </c>
      <c r="P337" s="1">
        <v>3</v>
      </c>
      <c r="AA337" s="1">
        <f>IF(P337=1,$O$3,IF(P337=2,$O$4,$O$5))</f>
        <v>0</v>
      </c>
    </row>
    <row r="338">
      <c r="A338" s="1" t="s">
        <v>664</v>
      </c>
      <c r="E338" s="27" t="s">
        <v>661</v>
      </c>
    </row>
    <row r="339">
      <c r="A339" s="1" t="s">
        <v>665</v>
      </c>
      <c r="E339" s="33" t="s">
        <v>4522</v>
      </c>
    </row>
    <row r="340" ht="63.75">
      <c r="A340" s="1" t="s">
        <v>666</v>
      </c>
      <c r="E340" s="27" t="s">
        <v>4013</v>
      </c>
    </row>
    <row r="341" ht="25.5">
      <c r="A341" s="1" t="s">
        <v>659</v>
      </c>
      <c r="B341" s="1">
        <v>82</v>
      </c>
      <c r="C341" s="26" t="s">
        <v>4014</v>
      </c>
      <c r="D341" t="s">
        <v>661</v>
      </c>
      <c r="E341" s="27" t="s">
        <v>4015</v>
      </c>
      <c r="F341" s="28" t="s">
        <v>683</v>
      </c>
      <c r="G341" s="29">
        <v>1</v>
      </c>
      <c r="H341" s="28">
        <v>0</v>
      </c>
      <c r="I341" s="30">
        <f>ROUND(G341*H341,P4)</f>
        <v>0</v>
      </c>
      <c r="L341" s="31">
        <v>0</v>
      </c>
      <c r="M341" s="24">
        <f>ROUND(G341*L341,P4)</f>
        <v>0</v>
      </c>
      <c r="N341" s="25" t="s">
        <v>1345</v>
      </c>
      <c r="O341" s="32">
        <f>M341*AA341</f>
        <v>0</v>
      </c>
      <c r="P341" s="1">
        <v>3</v>
      </c>
      <c r="AA341" s="1">
        <f>IF(P341=1,$O$3,IF(P341=2,$O$4,$O$5))</f>
        <v>0</v>
      </c>
    </row>
    <row r="342">
      <c r="A342" s="1" t="s">
        <v>664</v>
      </c>
      <c r="E342" s="27" t="s">
        <v>661</v>
      </c>
    </row>
    <row r="343">
      <c r="A343" s="1" t="s">
        <v>665</v>
      </c>
      <c r="E343" s="33" t="s">
        <v>4522</v>
      </c>
    </row>
    <row r="344" ht="38.25">
      <c r="A344" s="1" t="s">
        <v>666</v>
      </c>
      <c r="E344" s="27" t="s">
        <v>4291</v>
      </c>
    </row>
    <row r="345">
      <c r="A345" s="1" t="s">
        <v>659</v>
      </c>
      <c r="B345" s="1">
        <v>83</v>
      </c>
      <c r="C345" s="26" t="s">
        <v>5261</v>
      </c>
      <c r="D345" t="s">
        <v>661</v>
      </c>
      <c r="E345" s="27" t="s">
        <v>5262</v>
      </c>
      <c r="F345" s="28" t="s">
        <v>683</v>
      </c>
      <c r="G345" s="29">
        <v>1</v>
      </c>
      <c r="H345" s="28">
        <v>0</v>
      </c>
      <c r="I345" s="30">
        <f>ROUND(G345*H345,P4)</f>
        <v>0</v>
      </c>
      <c r="L345" s="31">
        <v>0</v>
      </c>
      <c r="M345" s="24">
        <f>ROUND(G345*L345,P4)</f>
        <v>0</v>
      </c>
      <c r="N345" s="25" t="s">
        <v>1345</v>
      </c>
      <c r="O345" s="32">
        <f>M345*AA345</f>
        <v>0</v>
      </c>
      <c r="P345" s="1">
        <v>3</v>
      </c>
      <c r="AA345" s="1">
        <f>IF(P345=1,$O$3,IF(P345=2,$O$4,$O$5))</f>
        <v>0</v>
      </c>
    </row>
    <row r="346">
      <c r="A346" s="1" t="s">
        <v>664</v>
      </c>
      <c r="E346" s="27" t="s">
        <v>661</v>
      </c>
    </row>
    <row r="347">
      <c r="A347" s="1" t="s">
        <v>665</v>
      </c>
      <c r="E347" s="33" t="s">
        <v>4522</v>
      </c>
    </row>
    <row r="348" ht="38.25">
      <c r="A348" s="1" t="s">
        <v>666</v>
      </c>
      <c r="E348" s="27" t="s">
        <v>4647</v>
      </c>
    </row>
    <row r="349">
      <c r="A349" s="1" t="s">
        <v>659</v>
      </c>
      <c r="B349" s="1">
        <v>84</v>
      </c>
      <c r="C349" s="26" t="s">
        <v>4771</v>
      </c>
      <c r="D349" t="s">
        <v>661</v>
      </c>
      <c r="E349" s="27" t="s">
        <v>4772</v>
      </c>
      <c r="F349" s="28" t="s">
        <v>683</v>
      </c>
      <c r="G349" s="29">
        <v>20</v>
      </c>
      <c r="H349" s="28">
        <v>0</v>
      </c>
      <c r="I349" s="30">
        <f>ROUND(G349*H349,P4)</f>
        <v>0</v>
      </c>
      <c r="L349" s="31">
        <v>0</v>
      </c>
      <c r="M349" s="24">
        <f>ROUND(G349*L349,P4)</f>
        <v>0</v>
      </c>
      <c r="N349" s="25" t="s">
        <v>1345</v>
      </c>
      <c r="O349" s="32">
        <f>M349*AA349</f>
        <v>0</v>
      </c>
      <c r="P349" s="1">
        <v>3</v>
      </c>
      <c r="AA349" s="1">
        <f>IF(P349=1,$O$3,IF(P349=2,$O$4,$O$5))</f>
        <v>0</v>
      </c>
    </row>
    <row r="350">
      <c r="A350" s="1" t="s">
        <v>664</v>
      </c>
      <c r="E350" s="27" t="s">
        <v>661</v>
      </c>
    </row>
    <row r="351">
      <c r="A351" s="1" t="s">
        <v>665</v>
      </c>
      <c r="E351" s="33" t="s">
        <v>4522</v>
      </c>
    </row>
    <row r="352" ht="38.25">
      <c r="A352" s="1" t="s">
        <v>666</v>
      </c>
      <c r="E352" s="27" t="s">
        <v>4162</v>
      </c>
    </row>
    <row r="353">
      <c r="A353" s="1" t="s">
        <v>659</v>
      </c>
      <c r="B353" s="1">
        <v>85</v>
      </c>
      <c r="C353" s="26" t="s">
        <v>5000</v>
      </c>
      <c r="D353" t="s">
        <v>661</v>
      </c>
      <c r="E353" s="27" t="s">
        <v>5001</v>
      </c>
      <c r="F353" s="28" t="s">
        <v>683</v>
      </c>
      <c r="G353" s="29">
        <v>18</v>
      </c>
      <c r="H353" s="28">
        <v>0</v>
      </c>
      <c r="I353" s="30">
        <f>ROUND(G353*H353,P4)</f>
        <v>0</v>
      </c>
      <c r="L353" s="31">
        <v>0</v>
      </c>
      <c r="M353" s="24">
        <f>ROUND(G353*L353,P4)</f>
        <v>0</v>
      </c>
      <c r="N353" s="25" t="s">
        <v>1345</v>
      </c>
      <c r="O353" s="32">
        <f>M353*AA353</f>
        <v>0</v>
      </c>
      <c r="P353" s="1">
        <v>3</v>
      </c>
      <c r="AA353" s="1">
        <f>IF(P353=1,$O$3,IF(P353=2,$O$4,$O$5))</f>
        <v>0</v>
      </c>
    </row>
    <row r="354">
      <c r="A354" s="1" t="s">
        <v>664</v>
      </c>
      <c r="E354" s="27" t="s">
        <v>661</v>
      </c>
    </row>
    <row r="355">
      <c r="A355" s="1" t="s">
        <v>665</v>
      </c>
      <c r="E355" s="33" t="s">
        <v>4522</v>
      </c>
    </row>
    <row r="356" ht="38.25">
      <c r="A356" s="1" t="s">
        <v>666</v>
      </c>
      <c r="E356" s="27" t="s">
        <v>4162</v>
      </c>
    </row>
    <row r="357">
      <c r="A357" s="1" t="s">
        <v>659</v>
      </c>
      <c r="B357" s="1">
        <v>86</v>
      </c>
      <c r="C357" s="26" t="s">
        <v>4160</v>
      </c>
      <c r="D357" t="s">
        <v>661</v>
      </c>
      <c r="E357" s="27" t="s">
        <v>4161</v>
      </c>
      <c r="F357" s="28" t="s">
        <v>683</v>
      </c>
      <c r="G357" s="29">
        <v>2</v>
      </c>
      <c r="H357" s="28">
        <v>0</v>
      </c>
      <c r="I357" s="30">
        <f>ROUND(G357*H357,P4)</f>
        <v>0</v>
      </c>
      <c r="L357" s="31">
        <v>0</v>
      </c>
      <c r="M357" s="24">
        <f>ROUND(G357*L357,P4)</f>
        <v>0</v>
      </c>
      <c r="N357" s="25" t="s">
        <v>1345</v>
      </c>
      <c r="O357" s="32">
        <f>M357*AA357</f>
        <v>0</v>
      </c>
      <c r="P357" s="1">
        <v>3</v>
      </c>
      <c r="AA357" s="1">
        <f>IF(P357=1,$O$3,IF(P357=2,$O$4,$O$5))</f>
        <v>0</v>
      </c>
    </row>
    <row r="358">
      <c r="A358" s="1" t="s">
        <v>664</v>
      </c>
      <c r="E358" s="27" t="s">
        <v>661</v>
      </c>
    </row>
    <row r="359">
      <c r="A359" s="1" t="s">
        <v>665</v>
      </c>
      <c r="E359" s="33" t="s">
        <v>4522</v>
      </c>
    </row>
    <row r="360" ht="38.25">
      <c r="A360" s="1" t="s">
        <v>666</v>
      </c>
      <c r="E360" s="27" t="s">
        <v>4162</v>
      </c>
    </row>
    <row r="361">
      <c r="A361" s="1" t="s">
        <v>659</v>
      </c>
      <c r="B361" s="1">
        <v>87</v>
      </c>
      <c r="C361" s="26" t="s">
        <v>4773</v>
      </c>
      <c r="D361" t="s">
        <v>661</v>
      </c>
      <c r="E361" s="27" t="s">
        <v>4774</v>
      </c>
      <c r="F361" s="28" t="s">
        <v>683</v>
      </c>
      <c r="G361" s="29">
        <v>6</v>
      </c>
      <c r="H361" s="28">
        <v>0</v>
      </c>
      <c r="I361" s="30">
        <f>ROUND(G361*H361,P4)</f>
        <v>0</v>
      </c>
      <c r="L361" s="31">
        <v>0</v>
      </c>
      <c r="M361" s="24">
        <f>ROUND(G361*L361,P4)</f>
        <v>0</v>
      </c>
      <c r="N361" s="25" t="s">
        <v>1345</v>
      </c>
      <c r="O361" s="32">
        <f>M361*AA361</f>
        <v>0</v>
      </c>
      <c r="P361" s="1">
        <v>3</v>
      </c>
      <c r="AA361" s="1">
        <f>IF(P361=1,$O$3,IF(P361=2,$O$4,$O$5))</f>
        <v>0</v>
      </c>
    </row>
    <row r="362">
      <c r="A362" s="1" t="s">
        <v>664</v>
      </c>
      <c r="E362" s="27" t="s">
        <v>661</v>
      </c>
    </row>
    <row r="363">
      <c r="A363" s="1" t="s">
        <v>665</v>
      </c>
      <c r="E363" s="33" t="s">
        <v>4522</v>
      </c>
    </row>
    <row r="364" ht="38.25">
      <c r="A364" s="1" t="s">
        <v>666</v>
      </c>
      <c r="E364" s="27" t="s">
        <v>4162</v>
      </c>
    </row>
    <row r="365" ht="25.5">
      <c r="A365" s="1" t="s">
        <v>659</v>
      </c>
      <c r="B365" s="1">
        <v>88</v>
      </c>
      <c r="C365" s="26" t="s">
        <v>4775</v>
      </c>
      <c r="D365" t="s">
        <v>661</v>
      </c>
      <c r="E365" s="27" t="s">
        <v>4776</v>
      </c>
      <c r="F365" s="28" t="s">
        <v>683</v>
      </c>
      <c r="G365" s="29">
        <v>6</v>
      </c>
      <c r="H365" s="28">
        <v>0</v>
      </c>
      <c r="I365" s="30">
        <f>ROUND(G365*H365,P4)</f>
        <v>0</v>
      </c>
      <c r="L365" s="31">
        <v>0</v>
      </c>
      <c r="M365" s="24">
        <f>ROUND(G365*L365,P4)</f>
        <v>0</v>
      </c>
      <c r="N365" s="25" t="s">
        <v>1345</v>
      </c>
      <c r="O365" s="32">
        <f>M365*AA365</f>
        <v>0</v>
      </c>
      <c r="P365" s="1">
        <v>3</v>
      </c>
      <c r="AA365" s="1">
        <f>IF(P365=1,$O$3,IF(P365=2,$O$4,$O$5))</f>
        <v>0</v>
      </c>
    </row>
    <row r="366">
      <c r="A366" s="1" t="s">
        <v>664</v>
      </c>
      <c r="E366" s="27" t="s">
        <v>661</v>
      </c>
    </row>
    <row r="367">
      <c r="A367" s="1" t="s">
        <v>665</v>
      </c>
      <c r="E367" s="33" t="s">
        <v>4522</v>
      </c>
    </row>
    <row r="368" ht="38.25">
      <c r="A368" s="1" t="s">
        <v>666</v>
      </c>
      <c r="E368" s="27" t="s">
        <v>4162</v>
      </c>
    </row>
    <row r="369">
      <c r="A369" s="1" t="s">
        <v>659</v>
      </c>
      <c r="B369" s="1">
        <v>89</v>
      </c>
      <c r="C369" s="26" t="s">
        <v>4777</v>
      </c>
      <c r="D369" t="s">
        <v>661</v>
      </c>
      <c r="E369" s="27" t="s">
        <v>4778</v>
      </c>
      <c r="F369" s="28" t="s">
        <v>683</v>
      </c>
      <c r="G369" s="29">
        <v>1</v>
      </c>
      <c r="H369" s="28">
        <v>0</v>
      </c>
      <c r="I369" s="30">
        <f>ROUND(G369*H369,P4)</f>
        <v>0</v>
      </c>
      <c r="L369" s="31">
        <v>0</v>
      </c>
      <c r="M369" s="24">
        <f>ROUND(G369*L369,P4)</f>
        <v>0</v>
      </c>
      <c r="N369" s="25" t="s">
        <v>1345</v>
      </c>
      <c r="O369" s="32">
        <f>M369*AA369</f>
        <v>0</v>
      </c>
      <c r="P369" s="1">
        <v>3</v>
      </c>
      <c r="AA369" s="1">
        <f>IF(P369=1,$O$3,IF(P369=2,$O$4,$O$5))</f>
        <v>0</v>
      </c>
    </row>
    <row r="370">
      <c r="A370" s="1" t="s">
        <v>664</v>
      </c>
      <c r="E370" s="27" t="s">
        <v>661</v>
      </c>
    </row>
    <row r="371">
      <c r="A371" s="1" t="s">
        <v>665</v>
      </c>
      <c r="E371" s="33" t="s">
        <v>4522</v>
      </c>
    </row>
    <row r="372" ht="38.25">
      <c r="A372" s="1" t="s">
        <v>666</v>
      </c>
      <c r="E372" s="27" t="s">
        <v>4764</v>
      </c>
    </row>
    <row r="373">
      <c r="A373" s="1" t="s">
        <v>659</v>
      </c>
      <c r="B373" s="1">
        <v>90</v>
      </c>
      <c r="C373" s="26" t="s">
        <v>5002</v>
      </c>
      <c r="D373" t="s">
        <v>661</v>
      </c>
      <c r="E373" s="27" t="s">
        <v>5003</v>
      </c>
      <c r="F373" s="28" t="s">
        <v>683</v>
      </c>
      <c r="G373" s="29">
        <v>1</v>
      </c>
      <c r="H373" s="28">
        <v>0</v>
      </c>
      <c r="I373" s="30">
        <f>ROUND(G373*H373,P4)</f>
        <v>0</v>
      </c>
      <c r="L373" s="31">
        <v>0</v>
      </c>
      <c r="M373" s="24">
        <f>ROUND(G373*L373,P4)</f>
        <v>0</v>
      </c>
      <c r="N373" s="25" t="s">
        <v>1345</v>
      </c>
      <c r="O373" s="32">
        <f>M373*AA373</f>
        <v>0</v>
      </c>
      <c r="P373" s="1">
        <v>3</v>
      </c>
      <c r="AA373" s="1">
        <f>IF(P373=1,$O$3,IF(P373=2,$O$4,$O$5))</f>
        <v>0</v>
      </c>
    </row>
    <row r="374">
      <c r="A374" s="1" t="s">
        <v>664</v>
      </c>
      <c r="E374" s="27" t="s">
        <v>661</v>
      </c>
    </row>
    <row r="375">
      <c r="A375" s="1" t="s">
        <v>665</v>
      </c>
      <c r="E375" s="33" t="s">
        <v>4522</v>
      </c>
    </row>
    <row r="376" ht="38.25">
      <c r="A376" s="1" t="s">
        <v>666</v>
      </c>
      <c r="E376" s="27" t="s">
        <v>4913</v>
      </c>
    </row>
    <row r="377">
      <c r="A377" s="1" t="s">
        <v>659</v>
      </c>
      <c r="B377" s="1">
        <v>91</v>
      </c>
      <c r="C377" s="26" t="s">
        <v>4165</v>
      </c>
      <c r="D377" t="s">
        <v>661</v>
      </c>
      <c r="E377" s="27" t="s">
        <v>4166</v>
      </c>
      <c r="F377" s="28" t="s">
        <v>874</v>
      </c>
      <c r="G377" s="29">
        <v>48</v>
      </c>
      <c r="H377" s="28">
        <v>0</v>
      </c>
      <c r="I377" s="30">
        <f>ROUND(G377*H377,P4)</f>
        <v>0</v>
      </c>
      <c r="L377" s="31">
        <v>0</v>
      </c>
      <c r="M377" s="24">
        <f>ROUND(G377*L377,P4)</f>
        <v>0</v>
      </c>
      <c r="N377" s="25" t="s">
        <v>1345</v>
      </c>
      <c r="O377" s="32">
        <f>M377*AA377</f>
        <v>0</v>
      </c>
      <c r="P377" s="1">
        <v>3</v>
      </c>
      <c r="AA377" s="1">
        <f>IF(P377=1,$O$3,IF(P377=2,$O$4,$O$5))</f>
        <v>0</v>
      </c>
    </row>
    <row r="378">
      <c r="A378" s="1" t="s">
        <v>664</v>
      </c>
      <c r="E378" s="27" t="s">
        <v>661</v>
      </c>
    </row>
    <row r="379">
      <c r="A379" s="1" t="s">
        <v>665</v>
      </c>
      <c r="E379" s="33" t="s">
        <v>4522</v>
      </c>
    </row>
    <row r="380" ht="38.25">
      <c r="A380" s="1" t="s">
        <v>666</v>
      </c>
      <c r="E380" s="27" t="s">
        <v>4292</v>
      </c>
    </row>
    <row r="381">
      <c r="A381" s="1" t="s">
        <v>659</v>
      </c>
      <c r="B381" s="1">
        <v>92</v>
      </c>
      <c r="C381" s="26" t="s">
        <v>1996</v>
      </c>
      <c r="D381" t="s">
        <v>661</v>
      </c>
      <c r="E381" s="27" t="s">
        <v>1997</v>
      </c>
      <c r="F381" s="28" t="s">
        <v>874</v>
      </c>
      <c r="G381" s="29">
        <v>24</v>
      </c>
      <c r="H381" s="28">
        <v>0</v>
      </c>
      <c r="I381" s="30">
        <f>ROUND(G381*H381,P4)</f>
        <v>0</v>
      </c>
      <c r="L381" s="31">
        <v>0</v>
      </c>
      <c r="M381" s="24">
        <f>ROUND(G381*L381,P4)</f>
        <v>0</v>
      </c>
      <c r="N381" s="25" t="s">
        <v>1345</v>
      </c>
      <c r="O381" s="32">
        <f>M381*AA381</f>
        <v>0</v>
      </c>
      <c r="P381" s="1">
        <v>3</v>
      </c>
      <c r="AA381" s="1">
        <f>IF(P381=1,$O$3,IF(P381=2,$O$4,$O$5))</f>
        <v>0</v>
      </c>
    </row>
    <row r="382">
      <c r="A382" s="1" t="s">
        <v>664</v>
      </c>
      <c r="E382" s="27" t="s">
        <v>661</v>
      </c>
    </row>
    <row r="383">
      <c r="A383" s="1" t="s">
        <v>665</v>
      </c>
      <c r="E383" s="33" t="s">
        <v>4522</v>
      </c>
    </row>
    <row r="384" ht="38.25">
      <c r="A384" s="1" t="s">
        <v>666</v>
      </c>
      <c r="E384" s="27" t="s">
        <v>4293</v>
      </c>
    </row>
    <row r="385">
      <c r="A385" s="1" t="s">
        <v>659</v>
      </c>
      <c r="B385" s="1">
        <v>93</v>
      </c>
      <c r="C385" s="26" t="s">
        <v>2000</v>
      </c>
      <c r="D385" t="s">
        <v>661</v>
      </c>
      <c r="E385" s="27" t="s">
        <v>2001</v>
      </c>
      <c r="F385" s="28" t="s">
        <v>874</v>
      </c>
      <c r="G385" s="29">
        <v>8</v>
      </c>
      <c r="H385" s="28">
        <v>0</v>
      </c>
      <c r="I385" s="30">
        <f>ROUND(G385*H385,P4)</f>
        <v>0</v>
      </c>
      <c r="L385" s="31">
        <v>0</v>
      </c>
      <c r="M385" s="24">
        <f>ROUND(G385*L385,P4)</f>
        <v>0</v>
      </c>
      <c r="N385" s="25" t="s">
        <v>1345</v>
      </c>
      <c r="O385" s="32">
        <f>M385*AA385</f>
        <v>0</v>
      </c>
      <c r="P385" s="1">
        <v>3</v>
      </c>
      <c r="AA385" s="1">
        <f>IF(P385=1,$O$3,IF(P385=2,$O$4,$O$5))</f>
        <v>0</v>
      </c>
    </row>
    <row r="386">
      <c r="A386" s="1" t="s">
        <v>664</v>
      </c>
      <c r="E386" s="27" t="s">
        <v>661</v>
      </c>
    </row>
    <row r="387">
      <c r="A387" s="1" t="s">
        <v>665</v>
      </c>
      <c r="E387" s="33" t="s">
        <v>4522</v>
      </c>
    </row>
    <row r="388" ht="38.25">
      <c r="A388" s="1" t="s">
        <v>666</v>
      </c>
      <c r="E388" s="27" t="s">
        <v>4294</v>
      </c>
    </row>
    <row r="389">
      <c r="A389" s="1" t="s">
        <v>659</v>
      </c>
      <c r="B389" s="1">
        <v>94</v>
      </c>
      <c r="C389" s="26" t="s">
        <v>2003</v>
      </c>
      <c r="D389" t="s">
        <v>661</v>
      </c>
      <c r="E389" s="27" t="s">
        <v>2004</v>
      </c>
      <c r="F389" s="28" t="s">
        <v>874</v>
      </c>
      <c r="G389" s="29">
        <v>24</v>
      </c>
      <c r="H389" s="28">
        <v>0</v>
      </c>
      <c r="I389" s="30">
        <f>ROUND(G389*H389,P4)</f>
        <v>0</v>
      </c>
      <c r="L389" s="31">
        <v>0</v>
      </c>
      <c r="M389" s="24">
        <f>ROUND(G389*L389,P4)</f>
        <v>0</v>
      </c>
      <c r="N389" s="25" t="s">
        <v>1345</v>
      </c>
      <c r="O389" s="32">
        <f>M389*AA389</f>
        <v>0</v>
      </c>
      <c r="P389" s="1">
        <v>3</v>
      </c>
      <c r="AA389" s="1">
        <f>IF(P389=1,$O$3,IF(P389=2,$O$4,$O$5))</f>
        <v>0</v>
      </c>
    </row>
    <row r="390">
      <c r="A390" s="1" t="s">
        <v>664</v>
      </c>
      <c r="E390" s="27" t="s">
        <v>661</v>
      </c>
    </row>
    <row r="391">
      <c r="A391" s="1" t="s">
        <v>665</v>
      </c>
      <c r="E391" s="33" t="s">
        <v>4522</v>
      </c>
    </row>
    <row r="392" ht="38.25">
      <c r="A392" s="1" t="s">
        <v>666</v>
      </c>
      <c r="E392" s="27" t="s">
        <v>5004</v>
      </c>
    </row>
    <row r="393">
      <c r="A393" s="1" t="s">
        <v>659</v>
      </c>
      <c r="B393" s="1">
        <v>95</v>
      </c>
      <c r="C393" s="26" t="s">
        <v>5460</v>
      </c>
      <c r="D393" t="s">
        <v>661</v>
      </c>
      <c r="E393" s="27" t="s">
        <v>5360</v>
      </c>
      <c r="F393" s="28" t="s">
        <v>683</v>
      </c>
      <c r="G393" s="29">
        <v>1</v>
      </c>
      <c r="H393" s="28">
        <v>0</v>
      </c>
      <c r="I393" s="30">
        <f>ROUND(G393*H393,P4)</f>
        <v>0</v>
      </c>
      <c r="L393" s="31">
        <v>0</v>
      </c>
      <c r="M393" s="24">
        <f>ROUND(G393*L393,P4)</f>
        <v>0</v>
      </c>
      <c r="N393" s="25" t="s">
        <v>4516</v>
      </c>
      <c r="O393" s="32">
        <f>M393*AA393</f>
        <v>0</v>
      </c>
      <c r="P393" s="1">
        <v>3</v>
      </c>
      <c r="AA393" s="1">
        <f>IF(P393=1,$O$3,IF(P393=2,$O$4,$O$5))</f>
        <v>0</v>
      </c>
    </row>
    <row r="394">
      <c r="A394" s="1" t="s">
        <v>664</v>
      </c>
      <c r="E394" s="27" t="s">
        <v>661</v>
      </c>
    </row>
    <row r="395">
      <c r="A395" s="1" t="s">
        <v>665</v>
      </c>
      <c r="E395" s="33" t="s">
        <v>4522</v>
      </c>
    </row>
    <row r="396">
      <c r="A396" s="1" t="s">
        <v>666</v>
      </c>
      <c r="E396" s="27" t="s">
        <v>5361</v>
      </c>
    </row>
    <row r="397" ht="25.5">
      <c r="A397" s="1" t="s">
        <v>659</v>
      </c>
      <c r="B397" s="1">
        <v>96</v>
      </c>
      <c r="C397" s="26" t="s">
        <v>5362</v>
      </c>
      <c r="D397" t="s">
        <v>661</v>
      </c>
      <c r="E397" s="27" t="s">
        <v>5363</v>
      </c>
      <c r="F397" s="28" t="s">
        <v>683</v>
      </c>
      <c r="G397" s="29">
        <v>6</v>
      </c>
      <c r="H397" s="28">
        <v>0</v>
      </c>
      <c r="I397" s="30">
        <f>ROUND(G397*H397,P4)</f>
        <v>0</v>
      </c>
      <c r="L397" s="31">
        <v>0</v>
      </c>
      <c r="M397" s="24">
        <f>ROUND(G397*L397,P4)</f>
        <v>0</v>
      </c>
      <c r="N397" s="25" t="s">
        <v>4516</v>
      </c>
      <c r="O397" s="32">
        <f>M397*AA397</f>
        <v>0</v>
      </c>
      <c r="P397" s="1">
        <v>3</v>
      </c>
      <c r="AA397" s="1">
        <f>IF(P397=1,$O$3,IF(P397=2,$O$4,$O$5))</f>
        <v>0</v>
      </c>
    </row>
    <row r="398">
      <c r="A398" s="1" t="s">
        <v>664</v>
      </c>
      <c r="E398" s="27" t="s">
        <v>661</v>
      </c>
    </row>
    <row r="399">
      <c r="A399" s="1" t="s">
        <v>665</v>
      </c>
      <c r="E399" s="33" t="s">
        <v>4522</v>
      </c>
    </row>
    <row r="400" ht="38.25">
      <c r="A400" s="1" t="s">
        <v>666</v>
      </c>
      <c r="E400" s="27" t="s">
        <v>4523</v>
      </c>
    </row>
    <row r="401">
      <c r="A401" s="1" t="s">
        <v>659</v>
      </c>
      <c r="B401" s="1">
        <v>97</v>
      </c>
      <c r="C401" s="26" t="s">
        <v>4789</v>
      </c>
      <c r="D401" t="s">
        <v>661</v>
      </c>
      <c r="E401" s="27" t="s">
        <v>4790</v>
      </c>
      <c r="F401" s="28" t="s">
        <v>683</v>
      </c>
      <c r="G401" s="29">
        <v>1</v>
      </c>
      <c r="H401" s="28">
        <v>0</v>
      </c>
      <c r="I401" s="30">
        <f>ROUND(G401*H401,P4)</f>
        <v>0</v>
      </c>
      <c r="L401" s="31">
        <v>0</v>
      </c>
      <c r="M401" s="24">
        <f>ROUND(G401*L401,P4)</f>
        <v>0</v>
      </c>
      <c r="N401" s="25" t="s">
        <v>4516</v>
      </c>
      <c r="O401" s="32">
        <f>M401*AA401</f>
        <v>0</v>
      </c>
      <c r="P401" s="1">
        <v>3</v>
      </c>
      <c r="AA401" s="1">
        <f>IF(P401=1,$O$3,IF(P401=2,$O$4,$O$5))</f>
        <v>0</v>
      </c>
    </row>
    <row r="402">
      <c r="A402" s="1" t="s">
        <v>664</v>
      </c>
      <c r="E402" s="27" t="s">
        <v>661</v>
      </c>
    </row>
    <row r="403">
      <c r="A403" s="1" t="s">
        <v>665</v>
      </c>
      <c r="E403" s="33" t="s">
        <v>4522</v>
      </c>
    </row>
    <row r="404" ht="153">
      <c r="A404" s="1" t="s">
        <v>666</v>
      </c>
      <c r="E404" s="27" t="s">
        <v>4791</v>
      </c>
    </row>
    <row r="405">
      <c r="A405" s="1" t="s">
        <v>656</v>
      </c>
      <c r="C405" s="22" t="s">
        <v>4295</v>
      </c>
      <c r="E405" s="23" t="s">
        <v>4296</v>
      </c>
      <c r="L405" s="24">
        <f>SUMIFS(L406:L413,A406:A413,"P")</f>
        <v>0</v>
      </c>
      <c r="M405" s="24">
        <f>SUMIFS(M406:M413,A406:A413,"P")</f>
        <v>0</v>
      </c>
      <c r="N405" s="25"/>
    </row>
    <row r="406" ht="25.5">
      <c r="A406" s="1" t="s">
        <v>659</v>
      </c>
      <c r="B406" s="1">
        <v>98</v>
      </c>
      <c r="C406" s="26" t="s">
        <v>5265</v>
      </c>
      <c r="D406" t="s">
        <v>661</v>
      </c>
      <c r="E406" s="27" t="s">
        <v>5266</v>
      </c>
      <c r="F406" s="28" t="s">
        <v>683</v>
      </c>
      <c r="G406" s="29">
        <v>1</v>
      </c>
      <c r="H406" s="28">
        <v>0</v>
      </c>
      <c r="I406" s="30">
        <f>ROUND(G406*H406,P4)</f>
        <v>0</v>
      </c>
      <c r="L406" s="31">
        <v>0</v>
      </c>
      <c r="M406" s="24">
        <f>ROUND(G406*L406,P4)</f>
        <v>0</v>
      </c>
      <c r="N406" s="25" t="s">
        <v>1345</v>
      </c>
      <c r="O406" s="32">
        <f>M406*AA406</f>
        <v>0</v>
      </c>
      <c r="P406" s="1">
        <v>3</v>
      </c>
      <c r="AA406" s="1">
        <f>IF(P406=1,$O$3,IF(P406=2,$O$4,$O$5))</f>
        <v>0</v>
      </c>
    </row>
    <row r="407">
      <c r="A407" s="1" t="s">
        <v>664</v>
      </c>
      <c r="E407" s="27" t="s">
        <v>661</v>
      </c>
    </row>
    <row r="408">
      <c r="A408" s="1" t="s">
        <v>665</v>
      </c>
      <c r="E408" s="33" t="s">
        <v>4522</v>
      </c>
    </row>
    <row r="409" ht="51">
      <c r="A409" s="1" t="s">
        <v>666</v>
      </c>
      <c r="E409" s="27" t="s">
        <v>4920</v>
      </c>
    </row>
    <row r="410">
      <c r="A410" s="1" t="s">
        <v>659</v>
      </c>
      <c r="B410" s="1">
        <v>99</v>
      </c>
      <c r="C410" s="26" t="s">
        <v>4929</v>
      </c>
      <c r="D410" t="s">
        <v>661</v>
      </c>
      <c r="E410" s="27" t="s">
        <v>4930</v>
      </c>
      <c r="F410" s="28" t="s">
        <v>677</v>
      </c>
      <c r="G410" s="29">
        <v>5</v>
      </c>
      <c r="H410" s="28">
        <v>0</v>
      </c>
      <c r="I410" s="30">
        <f>ROUND(G410*H410,P4)</f>
        <v>0</v>
      </c>
      <c r="L410" s="31">
        <v>0</v>
      </c>
      <c r="M410" s="24">
        <f>ROUND(G410*L410,P4)</f>
        <v>0</v>
      </c>
      <c r="N410" s="25" t="s">
        <v>1345</v>
      </c>
      <c r="O410" s="32">
        <f>M410*AA410</f>
        <v>0</v>
      </c>
      <c r="P410" s="1">
        <v>3</v>
      </c>
      <c r="AA410" s="1">
        <f>IF(P410=1,$O$3,IF(P410=2,$O$4,$O$5))</f>
        <v>0</v>
      </c>
    </row>
    <row r="411">
      <c r="A411" s="1" t="s">
        <v>664</v>
      </c>
      <c r="E411" s="27" t="s">
        <v>661</v>
      </c>
    </row>
    <row r="412">
      <c r="A412" s="1" t="s">
        <v>665</v>
      </c>
      <c r="E412" s="33" t="s">
        <v>4522</v>
      </c>
    </row>
    <row r="413" ht="25.5">
      <c r="A413" s="1" t="s">
        <v>666</v>
      </c>
      <c r="E413" s="27" t="s">
        <v>4931</v>
      </c>
    </row>
    <row r="414">
      <c r="A414" s="1" t="s">
        <v>656</v>
      </c>
      <c r="C414" s="22" t="s">
        <v>900</v>
      </c>
      <c r="E414" s="23" t="s">
        <v>2924</v>
      </c>
      <c r="L414" s="24">
        <f>SUMIFS(L415:L450,A415:A450,"P")</f>
        <v>0</v>
      </c>
      <c r="M414" s="24">
        <f>SUMIFS(M415:M450,A415:A450,"P")</f>
        <v>0</v>
      </c>
      <c r="N414" s="25"/>
    </row>
    <row r="415" ht="25.5">
      <c r="A415" s="1" t="s">
        <v>659</v>
      </c>
      <c r="B415" s="1">
        <v>100</v>
      </c>
      <c r="C415" s="26" t="s">
        <v>3444</v>
      </c>
      <c r="D415" t="s">
        <v>903</v>
      </c>
      <c r="E415" s="27" t="s">
        <v>3445</v>
      </c>
      <c r="F415" s="28" t="s">
        <v>905</v>
      </c>
      <c r="G415" s="29">
        <v>0.10000000000000001</v>
      </c>
      <c r="H415" s="28">
        <v>0</v>
      </c>
      <c r="I415" s="30">
        <f>ROUND(G415*H415,P4)</f>
        <v>0</v>
      </c>
      <c r="L415" s="31">
        <v>0</v>
      </c>
      <c r="M415" s="24">
        <f>ROUND(G415*L415,P4)</f>
        <v>0</v>
      </c>
      <c r="N415" s="25" t="s">
        <v>4516</v>
      </c>
      <c r="O415" s="32">
        <f>M415*AA415</f>
        <v>0</v>
      </c>
      <c r="P415" s="1">
        <v>3</v>
      </c>
      <c r="AA415" s="1">
        <f>IF(P415=1,$O$3,IF(P415=2,$O$4,$O$5))</f>
        <v>0</v>
      </c>
    </row>
    <row r="416" ht="38.25">
      <c r="A416" s="1" t="s">
        <v>664</v>
      </c>
      <c r="E416" s="27" t="s">
        <v>916</v>
      </c>
    </row>
    <row r="417">
      <c r="A417" s="1" t="s">
        <v>665</v>
      </c>
      <c r="E417" s="33" t="s">
        <v>4522</v>
      </c>
    </row>
    <row r="418" ht="153">
      <c r="A418" s="1" t="s">
        <v>666</v>
      </c>
      <c r="E418" s="27" t="s">
        <v>908</v>
      </c>
    </row>
    <row r="419" ht="25.5">
      <c r="A419" s="1" t="s">
        <v>659</v>
      </c>
      <c r="B419" s="1">
        <v>101</v>
      </c>
      <c r="C419" s="26" t="s">
        <v>4648</v>
      </c>
      <c r="D419" t="s">
        <v>903</v>
      </c>
      <c r="E419" s="27" t="s">
        <v>4649</v>
      </c>
      <c r="F419" s="28" t="s">
        <v>905</v>
      </c>
      <c r="G419" s="29">
        <v>4</v>
      </c>
      <c r="H419" s="28">
        <v>0</v>
      </c>
      <c r="I419" s="30">
        <f>ROUND(G419*H419,P4)</f>
        <v>0</v>
      </c>
      <c r="L419" s="31">
        <v>0</v>
      </c>
      <c r="M419" s="24">
        <f>ROUND(G419*L419,P4)</f>
        <v>0</v>
      </c>
      <c r="N419" s="25" t="s">
        <v>4516</v>
      </c>
      <c r="O419" s="32">
        <f>M419*AA419</f>
        <v>0</v>
      </c>
      <c r="P419" s="1">
        <v>3</v>
      </c>
      <c r="AA419" s="1">
        <f>IF(P419=1,$O$3,IF(P419=2,$O$4,$O$5))</f>
        <v>0</v>
      </c>
    </row>
    <row r="420" ht="25.5">
      <c r="A420" s="1" t="s">
        <v>664</v>
      </c>
      <c r="E420" s="27" t="s">
        <v>4650</v>
      </c>
    </row>
    <row r="421">
      <c r="A421" s="1" t="s">
        <v>665</v>
      </c>
      <c r="E421" s="33" t="s">
        <v>4522</v>
      </c>
    </row>
    <row r="422" ht="153">
      <c r="A422" s="1" t="s">
        <v>666</v>
      </c>
      <c r="E422" s="27" t="s">
        <v>908</v>
      </c>
    </row>
    <row r="423" ht="25.5">
      <c r="A423" s="1" t="s">
        <v>659</v>
      </c>
      <c r="B423" s="1">
        <v>102</v>
      </c>
      <c r="C423" s="26" t="s">
        <v>1890</v>
      </c>
      <c r="D423" t="s">
        <v>903</v>
      </c>
      <c r="E423" s="27" t="s">
        <v>1891</v>
      </c>
      <c r="F423" s="28" t="s">
        <v>905</v>
      </c>
      <c r="G423" s="29">
        <v>0.10000000000000001</v>
      </c>
      <c r="H423" s="28">
        <v>0</v>
      </c>
      <c r="I423" s="30">
        <f>ROUND(G423*H423,P4)</f>
        <v>0</v>
      </c>
      <c r="L423" s="31">
        <v>0</v>
      </c>
      <c r="M423" s="24">
        <f>ROUND(G423*L423,P4)</f>
        <v>0</v>
      </c>
      <c r="N423" s="25" t="s">
        <v>4516</v>
      </c>
      <c r="O423" s="32">
        <f>M423*AA423</f>
        <v>0</v>
      </c>
      <c r="P423" s="1">
        <v>3</v>
      </c>
      <c r="AA423" s="1">
        <f>IF(P423=1,$O$3,IF(P423=2,$O$4,$O$5))</f>
        <v>0</v>
      </c>
    </row>
    <row r="424" ht="25.5">
      <c r="A424" s="1" t="s">
        <v>664</v>
      </c>
      <c r="E424" s="27" t="s">
        <v>1892</v>
      </c>
    </row>
    <row r="425">
      <c r="A425" s="1" t="s">
        <v>665</v>
      </c>
      <c r="E425" s="33" t="s">
        <v>4522</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4516</v>
      </c>
      <c r="O427" s="32">
        <f>M427*AA427</f>
        <v>0</v>
      </c>
      <c r="P427" s="1">
        <v>3</v>
      </c>
      <c r="AA427" s="1">
        <f>IF(P427=1,$O$3,IF(P427=2,$O$4,$O$5))</f>
        <v>0</v>
      </c>
    </row>
    <row r="428" ht="38.25">
      <c r="A428" s="1" t="s">
        <v>664</v>
      </c>
      <c r="E428" s="27" t="s">
        <v>911</v>
      </c>
    </row>
    <row r="429">
      <c r="A429" s="1" t="s">
        <v>665</v>
      </c>
      <c r="E429" s="33" t="s">
        <v>4522</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4516</v>
      </c>
      <c r="O431" s="32">
        <f>M431*AA431</f>
        <v>0</v>
      </c>
      <c r="P431" s="1">
        <v>3</v>
      </c>
      <c r="AA431" s="1">
        <f>IF(P431=1,$O$3,IF(P431=2,$O$4,$O$5))</f>
        <v>0</v>
      </c>
    </row>
    <row r="432" ht="38.25">
      <c r="A432" s="1" t="s">
        <v>664</v>
      </c>
      <c r="E432" s="27" t="s">
        <v>916</v>
      </c>
    </row>
    <row r="433">
      <c r="A433" s="1" t="s">
        <v>665</v>
      </c>
      <c r="E433" s="33" t="s">
        <v>4522</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4516</v>
      </c>
      <c r="O435" s="32">
        <f>M435*AA435</f>
        <v>0</v>
      </c>
      <c r="P435" s="1">
        <v>3</v>
      </c>
      <c r="AA435" s="1">
        <f>IF(P435=1,$O$3,IF(P435=2,$O$4,$O$5))</f>
        <v>0</v>
      </c>
    </row>
    <row r="436" ht="38.25">
      <c r="A436" s="1" t="s">
        <v>664</v>
      </c>
      <c r="E436" s="27" t="s">
        <v>920</v>
      </c>
    </row>
    <row r="437">
      <c r="A437" s="1" t="s">
        <v>665</v>
      </c>
      <c r="E437" s="33" t="s">
        <v>4522</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4516</v>
      </c>
      <c r="O439" s="32">
        <f>M439*AA439</f>
        <v>0</v>
      </c>
      <c r="P439" s="1">
        <v>3</v>
      </c>
      <c r="AA439" s="1">
        <f>IF(P439=1,$O$3,IF(P439=2,$O$4,$O$5))</f>
        <v>0</v>
      </c>
    </row>
    <row r="440" ht="38.25">
      <c r="A440" s="1" t="s">
        <v>664</v>
      </c>
      <c r="E440" s="27" t="s">
        <v>920</v>
      </c>
    </row>
    <row r="441">
      <c r="A441" s="1" t="s">
        <v>665</v>
      </c>
      <c r="E441" s="33" t="s">
        <v>4522</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4516</v>
      </c>
      <c r="O443" s="32">
        <f>M443*AA443</f>
        <v>0</v>
      </c>
      <c r="P443" s="1">
        <v>3</v>
      </c>
      <c r="AA443" s="1">
        <f>IF(P443=1,$O$3,IF(P443=2,$O$4,$O$5))</f>
        <v>0</v>
      </c>
    </row>
    <row r="444" ht="38.25">
      <c r="A444" s="1" t="s">
        <v>664</v>
      </c>
      <c r="E444" s="27" t="s">
        <v>927</v>
      </c>
    </row>
    <row r="445">
      <c r="A445" s="1" t="s">
        <v>665</v>
      </c>
      <c r="E445" s="33" t="s">
        <v>4522</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4516</v>
      </c>
      <c r="O447" s="32">
        <f>M447*AA447</f>
        <v>0</v>
      </c>
      <c r="P447" s="1">
        <v>3</v>
      </c>
      <c r="AA447" s="1">
        <f>IF(P447=1,$O$3,IF(P447=2,$O$4,$O$5))</f>
        <v>0</v>
      </c>
    </row>
    <row r="448" ht="38.25">
      <c r="A448" s="1" t="s">
        <v>664</v>
      </c>
      <c r="E448" s="27" t="s">
        <v>916</v>
      </c>
    </row>
    <row r="449">
      <c r="A449" s="1" t="s">
        <v>665</v>
      </c>
      <c r="E449" s="33" t="s">
        <v>4522</v>
      </c>
    </row>
    <row r="450" ht="153">
      <c r="A450" s="1" t="s">
        <v>666</v>
      </c>
      <c r="E450" s="27" t="s">
        <v>908</v>
      </c>
    </row>
  </sheetData>
  <sheetProtection sheet="1" objects="1" scenarios="1" spinCount="100000" saltValue="1bsQzWdFY9mYxCiM6zc7Uw/G1T2dbc040dguSmEw+/NcfKU/JR4ONcOG3ZrZLhc/5l714XMyx1jWSbqAQ8VUDw==" hashValue="OrJYboqjSPYd+OWpkeeH/VmJ8KG2VnPdbFntnh0DPvJj6n8/hIKXpl7THWaho7FOjSoykhZRLzPGw031ah4P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5462</v>
      </c>
      <c r="E8" s="23" t="s">
        <v>223</v>
      </c>
      <c r="L8" s="24">
        <f>L9+L22+L99+L136+L233+L254+L291+L296+L389+L398</f>
        <v>0</v>
      </c>
      <c r="M8" s="24">
        <f>M9+M22+M99+M136+M233+M254+M291+M296+M389+M398</f>
        <v>0</v>
      </c>
      <c r="N8" s="25"/>
    </row>
    <row r="9">
      <c r="A9" s="1" t="s">
        <v>656</v>
      </c>
      <c r="C9" s="22" t="s">
        <v>657</v>
      </c>
      <c r="E9" s="23" t="s">
        <v>658</v>
      </c>
      <c r="L9" s="24">
        <f>SUMIFS(L10:L21,A10:A21,"P")</f>
        <v>0</v>
      </c>
      <c r="M9" s="24">
        <f>SUMIFS(M10:M21,A10:A21,"P")</f>
        <v>0</v>
      </c>
      <c r="N9" s="25"/>
    </row>
    <row r="10">
      <c r="A10" s="1" t="s">
        <v>659</v>
      </c>
      <c r="B10" s="1">
        <v>1</v>
      </c>
      <c r="C10" s="26" t="s">
        <v>5280</v>
      </c>
      <c r="D10" t="s">
        <v>661</v>
      </c>
      <c r="E10" s="27" t="s">
        <v>5281</v>
      </c>
      <c r="F10" s="28" t="s">
        <v>677</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5457</v>
      </c>
    </row>
    <row r="13" ht="38.25">
      <c r="A13" s="1" t="s">
        <v>666</v>
      </c>
      <c r="E13" s="27" t="s">
        <v>5283</v>
      </c>
    </row>
    <row r="14">
      <c r="A14" s="1" t="s">
        <v>659</v>
      </c>
      <c r="B14" s="1">
        <v>2</v>
      </c>
      <c r="C14" s="26" t="s">
        <v>5284</v>
      </c>
      <c r="D14" t="s">
        <v>661</v>
      </c>
      <c r="E14" s="27" t="s">
        <v>5285</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5457</v>
      </c>
    </row>
    <row r="17" ht="38.25">
      <c r="A17" s="1" t="s">
        <v>666</v>
      </c>
      <c r="E17" s="27" t="s">
        <v>5286</v>
      </c>
    </row>
    <row r="18">
      <c r="A18" s="1" t="s">
        <v>659</v>
      </c>
      <c r="B18" s="1">
        <v>3</v>
      </c>
      <c r="C18" s="26" t="s">
        <v>5437</v>
      </c>
      <c r="D18" t="s">
        <v>661</v>
      </c>
      <c r="E18" s="27" t="s">
        <v>5438</v>
      </c>
      <c r="F18" s="28" t="s">
        <v>663</v>
      </c>
      <c r="G18" s="29">
        <v>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5457</v>
      </c>
    </row>
    <row r="21" ht="76.5">
      <c r="A21" s="1" t="s">
        <v>666</v>
      </c>
      <c r="E21" s="27" t="s">
        <v>5369</v>
      </c>
    </row>
    <row r="22">
      <c r="A22" s="1" t="s">
        <v>656</v>
      </c>
      <c r="C22" s="22" t="s">
        <v>4504</v>
      </c>
      <c r="E22" s="23" t="s">
        <v>4058</v>
      </c>
      <c r="L22" s="24">
        <f>SUMIFS(L23:L98,A23:A98,"P")</f>
        <v>0</v>
      </c>
      <c r="M22" s="24">
        <f>SUMIFS(M23:M98,A23:A98,"P")</f>
        <v>0</v>
      </c>
      <c r="N22" s="25"/>
    </row>
    <row r="23">
      <c r="A23" s="1" t="s">
        <v>659</v>
      </c>
      <c r="B23" s="1">
        <v>4</v>
      </c>
      <c r="C23" s="26" t="s">
        <v>5439</v>
      </c>
      <c r="D23" t="s">
        <v>661</v>
      </c>
      <c r="E23" s="27" t="s">
        <v>5440</v>
      </c>
      <c r="F23" s="28" t="s">
        <v>683</v>
      </c>
      <c r="G23" s="29">
        <v>4</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5457</v>
      </c>
    </row>
    <row r="26" ht="38.25">
      <c r="A26" s="1" t="s">
        <v>666</v>
      </c>
      <c r="E26" s="27" t="s">
        <v>5289</v>
      </c>
    </row>
    <row r="27">
      <c r="A27" s="1" t="s">
        <v>659</v>
      </c>
      <c r="B27" s="1">
        <v>5</v>
      </c>
      <c r="C27" s="26" t="s">
        <v>5442</v>
      </c>
      <c r="D27" t="s">
        <v>661</v>
      </c>
      <c r="E27" s="27" t="s">
        <v>5443</v>
      </c>
      <c r="F27" s="28" t="s">
        <v>683</v>
      </c>
      <c r="G27" s="29">
        <v>4</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5457</v>
      </c>
    </row>
    <row r="30" ht="38.25">
      <c r="A30" s="1" t="s">
        <v>666</v>
      </c>
      <c r="E30" s="27" t="s">
        <v>5289</v>
      </c>
    </row>
    <row r="31" ht="25.5">
      <c r="A31" s="1" t="s">
        <v>659</v>
      </c>
      <c r="B31" s="1">
        <v>6</v>
      </c>
      <c r="C31" s="26" t="s">
        <v>1579</v>
      </c>
      <c r="D31" t="s">
        <v>661</v>
      </c>
      <c r="E31" s="27" t="s">
        <v>1580</v>
      </c>
      <c r="F31" s="28" t="s">
        <v>670</v>
      </c>
      <c r="G31" s="29">
        <v>6</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5457</v>
      </c>
    </row>
    <row r="34" ht="51">
      <c r="A34" s="1" t="s">
        <v>666</v>
      </c>
      <c r="E34" s="27" t="s">
        <v>5373</v>
      </c>
    </row>
    <row r="35" ht="25.5">
      <c r="A35" s="1" t="s">
        <v>659</v>
      </c>
      <c r="B35" s="1">
        <v>7</v>
      </c>
      <c r="C35" s="26" t="s">
        <v>5374</v>
      </c>
      <c r="D35" t="s">
        <v>661</v>
      </c>
      <c r="E35" s="27" t="s">
        <v>5375</v>
      </c>
      <c r="F35" s="28" t="s">
        <v>670</v>
      </c>
      <c r="G35" s="29">
        <v>40</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5457</v>
      </c>
    </row>
    <row r="38" ht="38.25">
      <c r="A38" s="1" t="s">
        <v>666</v>
      </c>
      <c r="E38" s="27" t="s">
        <v>4802</v>
      </c>
    </row>
    <row r="39" ht="25.5">
      <c r="A39" s="1" t="s">
        <v>659</v>
      </c>
      <c r="B39" s="1">
        <v>8</v>
      </c>
      <c r="C39" s="26" t="s">
        <v>3335</v>
      </c>
      <c r="D39" t="s">
        <v>661</v>
      </c>
      <c r="E39" s="27" t="s">
        <v>3336</v>
      </c>
      <c r="F39" s="28" t="s">
        <v>670</v>
      </c>
      <c r="G39" s="29">
        <v>150</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5457</v>
      </c>
    </row>
    <row r="42" ht="38.25">
      <c r="A42" s="1" t="s">
        <v>666</v>
      </c>
      <c r="E42" s="27" t="s">
        <v>4802</v>
      </c>
    </row>
    <row r="43" ht="25.5">
      <c r="A43" s="1" t="s">
        <v>659</v>
      </c>
      <c r="B43" s="1">
        <v>9</v>
      </c>
      <c r="C43" s="26" t="s">
        <v>1586</v>
      </c>
      <c r="D43" t="s">
        <v>661</v>
      </c>
      <c r="E43" s="27" t="s">
        <v>1587</v>
      </c>
      <c r="F43" s="28" t="s">
        <v>670</v>
      </c>
      <c r="G43" s="29">
        <v>30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5457</v>
      </c>
    </row>
    <row r="46" ht="25.5">
      <c r="A46" s="1" t="s">
        <v>666</v>
      </c>
      <c r="E46" s="27" t="s">
        <v>4209</v>
      </c>
    </row>
    <row r="47" ht="25.5">
      <c r="A47" s="1" t="s">
        <v>659</v>
      </c>
      <c r="B47" s="1">
        <v>10</v>
      </c>
      <c r="C47" s="26" t="s">
        <v>3340</v>
      </c>
      <c r="D47" t="s">
        <v>661</v>
      </c>
      <c r="E47" s="27" t="s">
        <v>3341</v>
      </c>
      <c r="F47" s="28" t="s">
        <v>670</v>
      </c>
      <c r="G47" s="29">
        <v>30</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5457</v>
      </c>
    </row>
    <row r="50" ht="25.5">
      <c r="A50" s="1" t="s">
        <v>666</v>
      </c>
      <c r="E50" s="27" t="s">
        <v>4209</v>
      </c>
    </row>
    <row r="51">
      <c r="A51" s="1" t="s">
        <v>659</v>
      </c>
      <c r="B51" s="1">
        <v>11</v>
      </c>
      <c r="C51" s="26" t="s">
        <v>2852</v>
      </c>
      <c r="D51" t="s">
        <v>661</v>
      </c>
      <c r="E51" s="27" t="s">
        <v>2853</v>
      </c>
      <c r="F51" s="28" t="s">
        <v>670</v>
      </c>
      <c r="G51" s="29">
        <v>30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5457</v>
      </c>
    </row>
    <row r="54" ht="25.5">
      <c r="A54" s="1" t="s">
        <v>666</v>
      </c>
      <c r="E54" s="27" t="s">
        <v>4209</v>
      </c>
    </row>
    <row r="55">
      <c r="A55" s="1" t="s">
        <v>659</v>
      </c>
      <c r="B55" s="1">
        <v>12</v>
      </c>
      <c r="C55" s="26" t="s">
        <v>5018</v>
      </c>
      <c r="D55" t="s">
        <v>661</v>
      </c>
      <c r="E55" s="27" t="s">
        <v>5019</v>
      </c>
      <c r="F55" s="28" t="s">
        <v>670</v>
      </c>
      <c r="G55" s="29">
        <v>30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5457</v>
      </c>
    </row>
    <row r="58" ht="25.5">
      <c r="A58" s="1" t="s">
        <v>666</v>
      </c>
      <c r="E58" s="27" t="s">
        <v>4209</v>
      </c>
    </row>
    <row r="59" ht="25.5">
      <c r="A59" s="1" t="s">
        <v>659</v>
      </c>
      <c r="B59" s="1">
        <v>13</v>
      </c>
      <c r="C59" s="26" t="s">
        <v>5444</v>
      </c>
      <c r="D59" t="s">
        <v>661</v>
      </c>
      <c r="E59" s="27" t="s">
        <v>5445</v>
      </c>
      <c r="F59" s="28" t="s">
        <v>677</v>
      </c>
      <c r="G59" s="29">
        <v>10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5457</v>
      </c>
    </row>
    <row r="62" ht="63.75">
      <c r="A62" s="1" t="s">
        <v>666</v>
      </c>
      <c r="E62" s="27" t="s">
        <v>5017</v>
      </c>
    </row>
    <row r="63">
      <c r="A63" s="1" t="s">
        <v>659</v>
      </c>
      <c r="B63" s="1">
        <v>14</v>
      </c>
      <c r="C63" s="26" t="s">
        <v>4808</v>
      </c>
      <c r="D63" t="s">
        <v>661</v>
      </c>
      <c r="E63" s="27" t="s">
        <v>4809</v>
      </c>
      <c r="F63" s="28" t="s">
        <v>683</v>
      </c>
      <c r="G63" s="29">
        <v>80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5457</v>
      </c>
    </row>
    <row r="66" ht="25.5">
      <c r="A66" s="1" t="s">
        <v>666</v>
      </c>
      <c r="E66" s="27" t="s">
        <v>4209</v>
      </c>
    </row>
    <row r="67">
      <c r="A67" s="1" t="s">
        <v>659</v>
      </c>
      <c r="B67" s="1">
        <v>15</v>
      </c>
      <c r="C67" s="26" t="s">
        <v>1845</v>
      </c>
      <c r="D67" t="s">
        <v>661</v>
      </c>
      <c r="E67" s="27" t="s">
        <v>1846</v>
      </c>
      <c r="F67" s="28" t="s">
        <v>683</v>
      </c>
      <c r="G67" s="29">
        <v>60</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5457</v>
      </c>
    </row>
    <row r="70" ht="38.25">
      <c r="A70" s="1" t="s">
        <v>666</v>
      </c>
      <c r="E70" s="27" t="s">
        <v>5293</v>
      </c>
    </row>
    <row r="71" ht="25.5">
      <c r="A71" s="1" t="s">
        <v>659</v>
      </c>
      <c r="B71" s="1">
        <v>16</v>
      </c>
      <c r="C71" s="26" t="s">
        <v>1590</v>
      </c>
      <c r="D71" t="s">
        <v>661</v>
      </c>
      <c r="E71" s="27" t="s">
        <v>1591</v>
      </c>
      <c r="F71" s="28" t="s">
        <v>683</v>
      </c>
      <c r="G71" s="29">
        <v>56</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5457</v>
      </c>
    </row>
    <row r="74" ht="38.25">
      <c r="A74" s="1" t="s">
        <v>666</v>
      </c>
      <c r="E74" s="27" t="s">
        <v>967</v>
      </c>
    </row>
    <row r="75" ht="25.5">
      <c r="A75" s="1" t="s">
        <v>659</v>
      </c>
      <c r="B75" s="1">
        <v>17</v>
      </c>
      <c r="C75" s="26" t="s">
        <v>1901</v>
      </c>
      <c r="D75" t="s">
        <v>661</v>
      </c>
      <c r="E75" s="27" t="s">
        <v>1902</v>
      </c>
      <c r="F75" s="28" t="s">
        <v>683</v>
      </c>
      <c r="G75" s="29">
        <v>5</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5457</v>
      </c>
    </row>
    <row r="78" ht="38.25">
      <c r="A78" s="1" t="s">
        <v>666</v>
      </c>
      <c r="E78" s="27" t="s">
        <v>967</v>
      </c>
    </row>
    <row r="79" ht="25.5">
      <c r="A79" s="1" t="s">
        <v>659</v>
      </c>
      <c r="B79" s="1">
        <v>18</v>
      </c>
      <c r="C79" s="26" t="s">
        <v>1592</v>
      </c>
      <c r="D79" t="s">
        <v>661</v>
      </c>
      <c r="E79" s="27" t="s">
        <v>1593</v>
      </c>
      <c r="F79" s="28" t="s">
        <v>683</v>
      </c>
      <c r="G79" s="29">
        <v>54</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5457</v>
      </c>
    </row>
    <row r="82" ht="38.25">
      <c r="A82" s="1" t="s">
        <v>666</v>
      </c>
      <c r="E82" s="27" t="s">
        <v>693</v>
      </c>
    </row>
    <row r="83" ht="25.5">
      <c r="A83" s="1" t="s">
        <v>659</v>
      </c>
      <c r="B83" s="1">
        <v>19</v>
      </c>
      <c r="C83" s="26" t="s">
        <v>4328</v>
      </c>
      <c r="D83" t="s">
        <v>661</v>
      </c>
      <c r="E83" s="27" t="s">
        <v>4329</v>
      </c>
      <c r="F83" s="28" t="s">
        <v>2705</v>
      </c>
      <c r="G83" s="29">
        <v>300</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5457</v>
      </c>
    </row>
    <row r="86" ht="51">
      <c r="A86" s="1" t="s">
        <v>666</v>
      </c>
      <c r="E86" s="27" t="s">
        <v>4670</v>
      </c>
    </row>
    <row r="87">
      <c r="A87" s="1" t="s">
        <v>659</v>
      </c>
      <c r="B87" s="1">
        <v>20</v>
      </c>
      <c r="C87" s="26" t="s">
        <v>2912</v>
      </c>
      <c r="D87" t="s">
        <v>661</v>
      </c>
      <c r="E87" s="27" t="s">
        <v>2913</v>
      </c>
      <c r="F87" s="28" t="s">
        <v>670</v>
      </c>
      <c r="G87" s="29">
        <v>50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4522</v>
      </c>
    </row>
    <row r="90" ht="25.5">
      <c r="A90" s="1" t="s">
        <v>666</v>
      </c>
      <c r="E90" s="27" t="s">
        <v>4209</v>
      </c>
    </row>
    <row r="91">
      <c r="A91" s="1" t="s">
        <v>659</v>
      </c>
      <c r="B91" s="1">
        <v>21</v>
      </c>
      <c r="C91" s="26" t="s">
        <v>4559</v>
      </c>
      <c r="D91" t="s">
        <v>661</v>
      </c>
      <c r="E91" s="27" t="s">
        <v>4560</v>
      </c>
      <c r="F91" s="28" t="s">
        <v>670</v>
      </c>
      <c r="G91" s="29">
        <v>100</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4522</v>
      </c>
    </row>
    <row r="94" ht="25.5">
      <c r="A94" s="1" t="s">
        <v>666</v>
      </c>
      <c r="E94" s="27" t="s">
        <v>4558</v>
      </c>
    </row>
    <row r="95">
      <c r="A95" s="1" t="s">
        <v>659</v>
      </c>
      <c r="B95" s="1">
        <v>22</v>
      </c>
      <c r="C95" s="26" t="s">
        <v>5446</v>
      </c>
      <c r="D95" t="s">
        <v>661</v>
      </c>
      <c r="E95" s="27" t="s">
        <v>5447</v>
      </c>
      <c r="F95" s="28" t="s">
        <v>677</v>
      </c>
      <c r="G95" s="29">
        <v>8</v>
      </c>
      <c r="H95" s="28">
        <v>0</v>
      </c>
      <c r="I95" s="30">
        <f>ROUND(G95*H95,P4)</f>
        <v>0</v>
      </c>
      <c r="L95" s="31">
        <v>0</v>
      </c>
      <c r="M95" s="24">
        <f>ROUND(G95*L95,P4)</f>
        <v>0</v>
      </c>
      <c r="N95" s="25" t="s">
        <v>4516</v>
      </c>
      <c r="O95" s="32">
        <f>M95*AA95</f>
        <v>0</v>
      </c>
      <c r="P95" s="1">
        <v>3</v>
      </c>
      <c r="AA95" s="1">
        <f>IF(P95=1,$O$3,IF(P95=2,$O$4,$O$5))</f>
        <v>0</v>
      </c>
    </row>
    <row r="96">
      <c r="A96" s="1" t="s">
        <v>664</v>
      </c>
      <c r="E96" s="27" t="s">
        <v>661</v>
      </c>
    </row>
    <row r="97">
      <c r="A97" s="1" t="s">
        <v>665</v>
      </c>
      <c r="E97" s="33" t="s">
        <v>5457</v>
      </c>
    </row>
    <row r="98" ht="102">
      <c r="A98" s="1" t="s">
        <v>666</v>
      </c>
      <c r="E98" s="27" t="s">
        <v>4826</v>
      </c>
    </row>
    <row r="99">
      <c r="A99" s="1" t="s">
        <v>656</v>
      </c>
      <c r="C99" s="22" t="s">
        <v>4065</v>
      </c>
      <c r="E99" s="23" t="s">
        <v>4066</v>
      </c>
      <c r="L99" s="24">
        <f>SUMIFS(L100:L135,A100:A135,"P")</f>
        <v>0</v>
      </c>
      <c r="M99" s="24">
        <f>SUMIFS(M100:M135,A100:A135,"P")</f>
        <v>0</v>
      </c>
      <c r="N99" s="25"/>
    </row>
    <row r="100">
      <c r="A100" s="1" t="s">
        <v>659</v>
      </c>
      <c r="B100" s="1">
        <v>23</v>
      </c>
      <c r="C100" s="26" t="s">
        <v>4940</v>
      </c>
      <c r="D100" t="s">
        <v>661</v>
      </c>
      <c r="E100" s="27" t="s">
        <v>4941</v>
      </c>
      <c r="F100" s="28" t="s">
        <v>670</v>
      </c>
      <c r="G100" s="29">
        <v>120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5458</v>
      </c>
    </row>
    <row r="103" ht="38.25">
      <c r="A103" s="1" t="s">
        <v>666</v>
      </c>
      <c r="E103" s="27" t="s">
        <v>4839</v>
      </c>
    </row>
    <row r="104">
      <c r="A104" s="1" t="s">
        <v>659</v>
      </c>
      <c r="B104" s="1">
        <v>24</v>
      </c>
      <c r="C104" s="26" t="s">
        <v>3136</v>
      </c>
      <c r="D104" t="s">
        <v>661</v>
      </c>
      <c r="E104" s="27" t="s">
        <v>3137</v>
      </c>
      <c r="F104" s="28" t="s">
        <v>683</v>
      </c>
      <c r="G104" s="29">
        <v>4</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5458</v>
      </c>
    </row>
    <row r="107" ht="25.5">
      <c r="A107" s="1" t="s">
        <v>666</v>
      </c>
      <c r="E107" s="27" t="s">
        <v>4558</v>
      </c>
    </row>
    <row r="108">
      <c r="A108" s="1" t="s">
        <v>659</v>
      </c>
      <c r="B108" s="1">
        <v>25</v>
      </c>
      <c r="C108" s="26" t="s">
        <v>3352</v>
      </c>
      <c r="D108" t="s">
        <v>661</v>
      </c>
      <c r="E108" s="27" t="s">
        <v>3353</v>
      </c>
      <c r="F108" s="28" t="s">
        <v>683</v>
      </c>
      <c r="G108" s="29">
        <v>60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5458</v>
      </c>
    </row>
    <row r="111" ht="25.5">
      <c r="A111" s="1" t="s">
        <v>666</v>
      </c>
      <c r="E111" s="27" t="s">
        <v>4840</v>
      </c>
    </row>
    <row r="112">
      <c r="A112" s="1" t="s">
        <v>659</v>
      </c>
      <c r="B112" s="1">
        <v>26</v>
      </c>
      <c r="C112" s="26" t="s">
        <v>3356</v>
      </c>
      <c r="D112" t="s">
        <v>661</v>
      </c>
      <c r="E112" s="27" t="s">
        <v>3357</v>
      </c>
      <c r="F112" s="28" t="s">
        <v>683</v>
      </c>
      <c r="G112" s="29">
        <v>40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5458</v>
      </c>
    </row>
    <row r="115" ht="38.25">
      <c r="A115" s="1" t="s">
        <v>666</v>
      </c>
      <c r="E115" s="27" t="s">
        <v>4221</v>
      </c>
    </row>
    <row r="116">
      <c r="A116" s="1" t="s">
        <v>659</v>
      </c>
      <c r="B116" s="1">
        <v>27</v>
      </c>
      <c r="C116" s="26" t="s">
        <v>4222</v>
      </c>
      <c r="D116" t="s">
        <v>661</v>
      </c>
      <c r="E116" s="27" t="s">
        <v>4223</v>
      </c>
      <c r="F116" s="28" t="s">
        <v>683</v>
      </c>
      <c r="G116" s="29">
        <v>60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5458</v>
      </c>
    </row>
    <row r="119" ht="38.25">
      <c r="A119" s="1" t="s">
        <v>666</v>
      </c>
      <c r="E119" s="27" t="s">
        <v>4224</v>
      </c>
    </row>
    <row r="120">
      <c r="A120" s="1" t="s">
        <v>659</v>
      </c>
      <c r="B120" s="1">
        <v>28</v>
      </c>
      <c r="C120" s="26" t="s">
        <v>4567</v>
      </c>
      <c r="D120" t="s">
        <v>661</v>
      </c>
      <c r="E120" s="27" t="s">
        <v>4568</v>
      </c>
      <c r="F120" s="28" t="s">
        <v>670</v>
      </c>
      <c r="G120" s="29">
        <v>150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4522</v>
      </c>
    </row>
    <row r="123" ht="51">
      <c r="A123" s="1" t="s">
        <v>666</v>
      </c>
      <c r="E123" s="27" t="s">
        <v>4531</v>
      </c>
    </row>
    <row r="124" ht="25.5">
      <c r="A124" s="1" t="s">
        <v>659</v>
      </c>
      <c r="B124" s="1">
        <v>29</v>
      </c>
      <c r="C124" s="26" t="s">
        <v>5384</v>
      </c>
      <c r="D124" t="s">
        <v>661</v>
      </c>
      <c r="E124" s="27" t="s">
        <v>5385</v>
      </c>
      <c r="F124" s="28" t="s">
        <v>677</v>
      </c>
      <c r="G124" s="29">
        <v>150</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4522</v>
      </c>
    </row>
    <row r="127" ht="63.75">
      <c r="A127" s="1" t="s">
        <v>666</v>
      </c>
      <c r="E127" s="27" t="s">
        <v>4573</v>
      </c>
    </row>
    <row r="128">
      <c r="A128" s="1" t="s">
        <v>659</v>
      </c>
      <c r="B128" s="1">
        <v>30</v>
      </c>
      <c r="C128" s="26" t="s">
        <v>5386</v>
      </c>
      <c r="D128" t="s">
        <v>661</v>
      </c>
      <c r="E128" s="27" t="s">
        <v>5387</v>
      </c>
      <c r="F128" s="28" t="s">
        <v>2705</v>
      </c>
      <c r="G128" s="29">
        <v>200</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4522</v>
      </c>
    </row>
    <row r="131" ht="63.75">
      <c r="A131" s="1" t="s">
        <v>666</v>
      </c>
      <c r="E131" s="27" t="s">
        <v>4573</v>
      </c>
    </row>
    <row r="132">
      <c r="A132" s="1" t="s">
        <v>659</v>
      </c>
      <c r="B132" s="1">
        <v>31</v>
      </c>
      <c r="C132" s="26" t="s">
        <v>4574</v>
      </c>
      <c r="D132" t="s">
        <v>661</v>
      </c>
      <c r="E132" s="27" t="s">
        <v>4282</v>
      </c>
      <c r="F132" s="28" t="s">
        <v>4283</v>
      </c>
      <c r="G132" s="29">
        <v>40</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4522</v>
      </c>
    </row>
    <row r="135" ht="76.5">
      <c r="A135" s="1" t="s">
        <v>666</v>
      </c>
      <c r="E135" s="27" t="s">
        <v>4284</v>
      </c>
    </row>
    <row r="136">
      <c r="A136" s="1" t="s">
        <v>656</v>
      </c>
      <c r="C136" s="22" t="s">
        <v>4507</v>
      </c>
      <c r="E136" s="23" t="s">
        <v>4226</v>
      </c>
      <c r="L136" s="24">
        <f>SUMIFS(L137:L232,A137:A232,"P")</f>
        <v>0</v>
      </c>
      <c r="M136" s="24">
        <f>SUMIFS(M137:M232,A137:A232,"P")</f>
        <v>0</v>
      </c>
      <c r="N136" s="25"/>
    </row>
    <row r="137">
      <c r="A137" s="1" t="s">
        <v>659</v>
      </c>
      <c r="B137" s="1">
        <v>32</v>
      </c>
      <c r="C137" s="26" t="s">
        <v>4844</v>
      </c>
      <c r="D137" t="s">
        <v>661</v>
      </c>
      <c r="E137" s="27" t="s">
        <v>4845</v>
      </c>
      <c r="F137" s="28" t="s">
        <v>670</v>
      </c>
      <c r="G137" s="29">
        <v>90</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4948</v>
      </c>
    </row>
    <row r="140" ht="38.25">
      <c r="A140" s="1" t="s">
        <v>666</v>
      </c>
      <c r="E140" s="27" t="s">
        <v>4228</v>
      </c>
    </row>
    <row r="141" ht="25.5">
      <c r="A141" s="1" t="s">
        <v>659</v>
      </c>
      <c r="B141" s="1">
        <v>33</v>
      </c>
      <c r="C141" s="26" t="s">
        <v>5399</v>
      </c>
      <c r="D141" t="s">
        <v>661</v>
      </c>
      <c r="E141" s="27" t="s">
        <v>5400</v>
      </c>
      <c r="F141" s="28" t="s">
        <v>683</v>
      </c>
      <c r="G141" s="29">
        <v>6</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4948</v>
      </c>
    </row>
    <row r="144" ht="38.25">
      <c r="A144" s="1" t="s">
        <v>666</v>
      </c>
      <c r="E144" s="27" t="s">
        <v>4233</v>
      </c>
    </row>
    <row r="145" ht="38.25">
      <c r="A145" s="1" t="s">
        <v>659</v>
      </c>
      <c r="B145" s="1">
        <v>34</v>
      </c>
      <c r="C145" s="26" t="s">
        <v>5401</v>
      </c>
      <c r="D145" t="s">
        <v>661</v>
      </c>
      <c r="E145" s="27" t="s">
        <v>5402</v>
      </c>
      <c r="F145" s="28" t="s">
        <v>683</v>
      </c>
      <c r="G145" s="29">
        <v>2</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4948</v>
      </c>
    </row>
    <row r="148" ht="38.25">
      <c r="A148" s="1" t="s">
        <v>666</v>
      </c>
      <c r="E148" s="27" t="s">
        <v>4233</v>
      </c>
    </row>
    <row r="149" ht="25.5">
      <c r="A149" s="1" t="s">
        <v>659</v>
      </c>
      <c r="B149" s="1">
        <v>35</v>
      </c>
      <c r="C149" s="26" t="s">
        <v>3359</v>
      </c>
      <c r="D149" t="s">
        <v>661</v>
      </c>
      <c r="E149" s="27" t="s">
        <v>3360</v>
      </c>
      <c r="F149" s="28" t="s">
        <v>670</v>
      </c>
      <c r="G149" s="29">
        <v>40</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4948</v>
      </c>
    </row>
    <row r="152" ht="38.25">
      <c r="A152" s="1" t="s">
        <v>666</v>
      </c>
      <c r="E152" s="27" t="s">
        <v>4228</v>
      </c>
    </row>
    <row r="153">
      <c r="A153" s="1" t="s">
        <v>659</v>
      </c>
      <c r="B153" s="1">
        <v>36</v>
      </c>
      <c r="C153" s="26" t="s">
        <v>1227</v>
      </c>
      <c r="D153" t="s">
        <v>661</v>
      </c>
      <c r="E153" s="27" t="s">
        <v>1228</v>
      </c>
      <c r="F153" s="28" t="s">
        <v>670</v>
      </c>
      <c r="G153" s="29">
        <v>45</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4948</v>
      </c>
    </row>
    <row r="156" ht="38.25">
      <c r="A156" s="1" t="s">
        <v>666</v>
      </c>
      <c r="E156" s="27" t="s">
        <v>4228</v>
      </c>
    </row>
    <row r="157">
      <c r="A157" s="1" t="s">
        <v>659</v>
      </c>
      <c r="B157" s="1">
        <v>37</v>
      </c>
      <c r="C157" s="26" t="s">
        <v>968</v>
      </c>
      <c r="D157" t="s">
        <v>661</v>
      </c>
      <c r="E157" s="27" t="s">
        <v>969</v>
      </c>
      <c r="F157" s="28" t="s">
        <v>670</v>
      </c>
      <c r="G157" s="29">
        <v>90</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4948</v>
      </c>
    </row>
    <row r="160" ht="38.25">
      <c r="A160" s="1" t="s">
        <v>666</v>
      </c>
      <c r="E160" s="27" t="s">
        <v>4228</v>
      </c>
    </row>
    <row r="161">
      <c r="A161" s="1" t="s">
        <v>659</v>
      </c>
      <c r="B161" s="1">
        <v>38</v>
      </c>
      <c r="C161" s="26" t="s">
        <v>5309</v>
      </c>
      <c r="D161" t="s">
        <v>661</v>
      </c>
      <c r="E161" s="27" t="s">
        <v>5310</v>
      </c>
      <c r="F161" s="28" t="s">
        <v>670</v>
      </c>
      <c r="G161" s="29">
        <v>30</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4948</v>
      </c>
    </row>
    <row r="164" ht="38.25">
      <c r="A164" s="1" t="s">
        <v>666</v>
      </c>
      <c r="E164" s="27" t="s">
        <v>4228</v>
      </c>
    </row>
    <row r="165">
      <c r="A165" s="1" t="s">
        <v>659</v>
      </c>
      <c r="B165" s="1">
        <v>39</v>
      </c>
      <c r="C165" s="26" t="s">
        <v>971</v>
      </c>
      <c r="D165" t="s">
        <v>661</v>
      </c>
      <c r="E165" s="27" t="s">
        <v>972</v>
      </c>
      <c r="F165" s="28" t="s">
        <v>670</v>
      </c>
      <c r="G165" s="29">
        <v>20</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4948</v>
      </c>
    </row>
    <row r="168" ht="38.25">
      <c r="A168" s="1" t="s">
        <v>666</v>
      </c>
      <c r="E168" s="27" t="s">
        <v>4228</v>
      </c>
    </row>
    <row r="169">
      <c r="A169" s="1" t="s">
        <v>659</v>
      </c>
      <c r="B169" s="1">
        <v>40</v>
      </c>
      <c r="C169" s="26" t="s">
        <v>5405</v>
      </c>
      <c r="D169" t="s">
        <v>661</v>
      </c>
      <c r="E169" s="27" t="s">
        <v>5406</v>
      </c>
      <c r="F169" s="28" t="s">
        <v>670</v>
      </c>
      <c r="G169" s="29">
        <v>110</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4948</v>
      </c>
    </row>
    <row r="172" ht="38.25">
      <c r="A172" s="1" t="s">
        <v>666</v>
      </c>
      <c r="E172" s="27" t="s">
        <v>4228</v>
      </c>
    </row>
    <row r="173">
      <c r="A173" s="1" t="s">
        <v>659</v>
      </c>
      <c r="B173" s="1">
        <v>41</v>
      </c>
      <c r="C173" s="26" t="s">
        <v>4071</v>
      </c>
      <c r="D173" t="s">
        <v>661</v>
      </c>
      <c r="E173" s="27" t="s">
        <v>5407</v>
      </c>
      <c r="F173" s="28" t="s">
        <v>670</v>
      </c>
      <c r="G173" s="29">
        <v>25</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4948</v>
      </c>
    </row>
    <row r="176" ht="51">
      <c r="A176" s="1" t="s">
        <v>666</v>
      </c>
      <c r="E176" s="27" t="s">
        <v>4073</v>
      </c>
    </row>
    <row r="177">
      <c r="A177" s="1" t="s">
        <v>659</v>
      </c>
      <c r="B177" s="1">
        <v>42</v>
      </c>
      <c r="C177" s="26" t="s">
        <v>4076</v>
      </c>
      <c r="D177" t="s">
        <v>661</v>
      </c>
      <c r="E177" s="27" t="s">
        <v>4077</v>
      </c>
      <c r="F177" s="28" t="s">
        <v>683</v>
      </c>
      <c r="G177" s="29">
        <v>4</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4948</v>
      </c>
    </row>
    <row r="180" ht="38.25">
      <c r="A180" s="1" t="s">
        <v>666</v>
      </c>
      <c r="E180" s="27" t="s">
        <v>4078</v>
      </c>
    </row>
    <row r="181">
      <c r="A181" s="1" t="s">
        <v>659</v>
      </c>
      <c r="B181" s="1">
        <v>43</v>
      </c>
      <c r="C181" s="26" t="s">
        <v>4850</v>
      </c>
      <c r="D181" t="s">
        <v>661</v>
      </c>
      <c r="E181" s="27" t="s">
        <v>4851</v>
      </c>
      <c r="F181" s="28" t="s">
        <v>670</v>
      </c>
      <c r="G181" s="29">
        <v>25</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4948</v>
      </c>
    </row>
    <row r="184" ht="63.75">
      <c r="A184" s="1" t="s">
        <v>666</v>
      </c>
      <c r="E184" s="27" t="s">
        <v>4852</v>
      </c>
    </row>
    <row r="185">
      <c r="A185" s="1" t="s">
        <v>659</v>
      </c>
      <c r="B185" s="1">
        <v>44</v>
      </c>
      <c r="C185" s="26" t="s">
        <v>4082</v>
      </c>
      <c r="D185" t="s">
        <v>661</v>
      </c>
      <c r="E185" s="27" t="s">
        <v>4083</v>
      </c>
      <c r="F185" s="28" t="s">
        <v>670</v>
      </c>
      <c r="G185" s="29">
        <v>10</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4948</v>
      </c>
    </row>
    <row r="188" ht="38.25">
      <c r="A188" s="1" t="s">
        <v>666</v>
      </c>
      <c r="E188" s="27" t="s">
        <v>4081</v>
      </c>
    </row>
    <row r="189">
      <c r="A189" s="1" t="s">
        <v>659</v>
      </c>
      <c r="B189" s="1">
        <v>45</v>
      </c>
      <c r="C189" s="26" t="s">
        <v>4024</v>
      </c>
      <c r="D189" t="s">
        <v>661</v>
      </c>
      <c r="E189" s="27" t="s">
        <v>4025</v>
      </c>
      <c r="F189" s="28" t="s">
        <v>670</v>
      </c>
      <c r="G189" s="29">
        <v>45</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4948</v>
      </c>
    </row>
    <row r="192" ht="38.25">
      <c r="A192" s="1" t="s">
        <v>666</v>
      </c>
      <c r="E192" s="27" t="s">
        <v>4081</v>
      </c>
    </row>
    <row r="193">
      <c r="A193" s="1" t="s">
        <v>659</v>
      </c>
      <c r="B193" s="1">
        <v>46</v>
      </c>
      <c r="C193" s="26" t="s">
        <v>4084</v>
      </c>
      <c r="D193" t="s">
        <v>661</v>
      </c>
      <c r="E193" s="27" t="s">
        <v>4315</v>
      </c>
      <c r="F193" s="28" t="s">
        <v>670</v>
      </c>
      <c r="G193" s="29">
        <v>30</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4948</v>
      </c>
    </row>
    <row r="196" ht="38.25">
      <c r="A196" s="1" t="s">
        <v>666</v>
      </c>
      <c r="E196" s="27" t="s">
        <v>4081</v>
      </c>
    </row>
    <row r="197" ht="25.5">
      <c r="A197" s="1" t="s">
        <v>659</v>
      </c>
      <c r="B197" s="1">
        <v>47</v>
      </c>
      <c r="C197" s="26" t="s">
        <v>1376</v>
      </c>
      <c r="D197" t="s">
        <v>661</v>
      </c>
      <c r="E197" s="27" t="s">
        <v>1377</v>
      </c>
      <c r="F197" s="28" t="s">
        <v>683</v>
      </c>
      <c r="G197" s="29">
        <v>10</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4948</v>
      </c>
    </row>
    <row r="200" ht="38.25">
      <c r="A200" s="1" t="s">
        <v>666</v>
      </c>
      <c r="E200" s="27" t="s">
        <v>4233</v>
      </c>
    </row>
    <row r="201" ht="25.5">
      <c r="A201" s="1" t="s">
        <v>659</v>
      </c>
      <c r="B201" s="1">
        <v>48</v>
      </c>
      <c r="C201" s="26" t="s">
        <v>975</v>
      </c>
      <c r="D201" t="s">
        <v>661</v>
      </c>
      <c r="E201" s="27" t="s">
        <v>976</v>
      </c>
      <c r="F201" s="28" t="s">
        <v>683</v>
      </c>
      <c r="G201" s="29">
        <v>26</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4948</v>
      </c>
    </row>
    <row r="204" ht="38.25">
      <c r="A204" s="1" t="s">
        <v>666</v>
      </c>
      <c r="E204" s="27" t="s">
        <v>4233</v>
      </c>
    </row>
    <row r="205" ht="25.5">
      <c r="A205" s="1" t="s">
        <v>659</v>
      </c>
      <c r="B205" s="1">
        <v>49</v>
      </c>
      <c r="C205" s="26" t="s">
        <v>4957</v>
      </c>
      <c r="D205" t="s">
        <v>661</v>
      </c>
      <c r="E205" s="27" t="s">
        <v>4958</v>
      </c>
      <c r="F205" s="28" t="s">
        <v>683</v>
      </c>
      <c r="G205" s="29">
        <v>12</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4948</v>
      </c>
    </row>
    <row r="208" ht="38.25">
      <c r="A208" s="1" t="s">
        <v>666</v>
      </c>
      <c r="E208" s="27" t="s">
        <v>4233</v>
      </c>
    </row>
    <row r="209">
      <c r="A209" s="1" t="s">
        <v>659</v>
      </c>
      <c r="B209" s="1">
        <v>50</v>
      </c>
      <c r="C209" s="26" t="s">
        <v>4029</v>
      </c>
      <c r="D209" t="s">
        <v>661</v>
      </c>
      <c r="E209" s="27" t="s">
        <v>4030</v>
      </c>
      <c r="F209" s="28" t="s">
        <v>683</v>
      </c>
      <c r="G209" s="29">
        <v>100</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4522</v>
      </c>
    </row>
    <row r="212" ht="25.5">
      <c r="A212" s="1" t="s">
        <v>666</v>
      </c>
      <c r="E212" s="27" t="s">
        <v>4236</v>
      </c>
    </row>
    <row r="213">
      <c r="A213" s="1" t="s">
        <v>659</v>
      </c>
      <c r="B213" s="1">
        <v>51</v>
      </c>
      <c r="C213" s="26" t="s">
        <v>5318</v>
      </c>
      <c r="D213" t="s">
        <v>661</v>
      </c>
      <c r="E213" s="27" t="s">
        <v>5319</v>
      </c>
      <c r="F213" s="28" t="s">
        <v>683</v>
      </c>
      <c r="G213" s="29">
        <v>15</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4522</v>
      </c>
    </row>
    <row r="216" ht="25.5">
      <c r="A216" s="1" t="s">
        <v>666</v>
      </c>
      <c r="E216" s="27" t="s">
        <v>4236</v>
      </c>
    </row>
    <row r="217">
      <c r="A217" s="1" t="s">
        <v>659</v>
      </c>
      <c r="B217" s="1">
        <v>52</v>
      </c>
      <c r="C217" s="26" t="s">
        <v>5153</v>
      </c>
      <c r="D217" t="s">
        <v>661</v>
      </c>
      <c r="E217" s="27" t="s">
        <v>5154</v>
      </c>
      <c r="F217" s="28" t="s">
        <v>683</v>
      </c>
      <c r="G217" s="29">
        <v>20</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38.25">
      <c r="A220" s="1" t="s">
        <v>666</v>
      </c>
      <c r="E220" s="27" t="s">
        <v>5155</v>
      </c>
    </row>
    <row r="221">
      <c r="A221" s="1" t="s">
        <v>659</v>
      </c>
      <c r="B221" s="1">
        <v>53</v>
      </c>
      <c r="C221" s="26" t="s">
        <v>4578</v>
      </c>
      <c r="D221" t="s">
        <v>661</v>
      </c>
      <c r="E221" s="27" t="s">
        <v>4579</v>
      </c>
      <c r="F221" s="28" t="s">
        <v>670</v>
      </c>
      <c r="G221" s="29">
        <v>200</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51">
      <c r="A224" s="1" t="s">
        <v>666</v>
      </c>
      <c r="E224" s="27" t="s">
        <v>4531</v>
      </c>
    </row>
    <row r="225">
      <c r="A225" s="1" t="s">
        <v>659</v>
      </c>
      <c r="B225" s="1">
        <v>54</v>
      </c>
      <c r="C225" s="26" t="s">
        <v>4528</v>
      </c>
      <c r="D225" t="s">
        <v>661</v>
      </c>
      <c r="E225" s="27" t="s">
        <v>4529</v>
      </c>
      <c r="F225" s="28" t="s">
        <v>670</v>
      </c>
      <c r="G225" s="29">
        <v>100</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4522</v>
      </c>
    </row>
    <row r="228" ht="51">
      <c r="A228" s="1" t="s">
        <v>666</v>
      </c>
      <c r="E228" s="27" t="s">
        <v>4531</v>
      </c>
    </row>
    <row r="229">
      <c r="A229" s="1" t="s">
        <v>659</v>
      </c>
      <c r="B229" s="1">
        <v>55</v>
      </c>
      <c r="C229" s="26" t="s">
        <v>4582</v>
      </c>
      <c r="D229" t="s">
        <v>661</v>
      </c>
      <c r="E229" s="27" t="s">
        <v>4282</v>
      </c>
      <c r="F229" s="28" t="s">
        <v>3707</v>
      </c>
      <c r="G229" s="29">
        <v>40</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4522</v>
      </c>
    </row>
    <row r="232" ht="76.5">
      <c r="A232" s="1" t="s">
        <v>666</v>
      </c>
      <c r="E232" s="27" t="s">
        <v>4583</v>
      </c>
    </row>
    <row r="233">
      <c r="A233" s="1" t="s">
        <v>656</v>
      </c>
      <c r="C233" s="22" t="s">
        <v>4096</v>
      </c>
      <c r="E233" s="23" t="s">
        <v>4097</v>
      </c>
      <c r="L233" s="24">
        <f>SUMIFS(L234:L253,A234:A253,"P")</f>
        <v>0</v>
      </c>
      <c r="M233" s="24">
        <f>SUMIFS(M234:M253,A234:A253,"P")</f>
        <v>0</v>
      </c>
      <c r="N233" s="25"/>
    </row>
    <row r="234">
      <c r="A234" s="1" t="s">
        <v>659</v>
      </c>
      <c r="B234" s="1">
        <v>56</v>
      </c>
      <c r="C234" s="26" t="s">
        <v>4591</v>
      </c>
      <c r="D234" t="s">
        <v>661</v>
      </c>
      <c r="E234" s="27" t="s">
        <v>4592</v>
      </c>
      <c r="F234" s="28" t="s">
        <v>683</v>
      </c>
      <c r="G234" s="29">
        <v>8</v>
      </c>
      <c r="H234" s="28">
        <v>0</v>
      </c>
      <c r="I234" s="30">
        <f>ROUND(G234*H234,P4)</f>
        <v>0</v>
      </c>
      <c r="L234" s="31">
        <v>0</v>
      </c>
      <c r="M234" s="24">
        <f>ROUND(G234*L234,P4)</f>
        <v>0</v>
      </c>
      <c r="N234" s="25" t="s">
        <v>1345</v>
      </c>
      <c r="O234" s="32">
        <f>M234*AA234</f>
        <v>0</v>
      </c>
      <c r="P234" s="1">
        <v>3</v>
      </c>
      <c r="AA234" s="1">
        <f>IF(P234=1,$O$3,IF(P234=2,$O$4,$O$5))</f>
        <v>0</v>
      </c>
    </row>
    <row r="235">
      <c r="A235" s="1" t="s">
        <v>664</v>
      </c>
      <c r="E235" s="27" t="s">
        <v>661</v>
      </c>
    </row>
    <row r="236">
      <c r="A236" s="1" t="s">
        <v>665</v>
      </c>
      <c r="E236" s="33" t="s">
        <v>4522</v>
      </c>
    </row>
    <row r="237" ht="63.75">
      <c r="A237" s="1" t="s">
        <v>666</v>
      </c>
      <c r="E237" s="27" t="s">
        <v>4185</v>
      </c>
    </row>
    <row r="238">
      <c r="A238" s="1" t="s">
        <v>659</v>
      </c>
      <c r="B238" s="1">
        <v>57</v>
      </c>
      <c r="C238" s="26" t="s">
        <v>4595</v>
      </c>
      <c r="D238" t="s">
        <v>661</v>
      </c>
      <c r="E238" s="27" t="s">
        <v>4282</v>
      </c>
      <c r="F238" s="28" t="s">
        <v>4283</v>
      </c>
      <c r="G238" s="29">
        <v>40</v>
      </c>
      <c r="H238" s="28">
        <v>0</v>
      </c>
      <c r="I238" s="30">
        <f>ROUND(G238*H238,P4)</f>
        <v>0</v>
      </c>
      <c r="L238" s="31">
        <v>0</v>
      </c>
      <c r="M238" s="24">
        <f>ROUND(G238*L238,P4)</f>
        <v>0</v>
      </c>
      <c r="N238" s="25" t="s">
        <v>1345</v>
      </c>
      <c r="O238" s="32">
        <f>M238*AA238</f>
        <v>0</v>
      </c>
      <c r="P238" s="1">
        <v>3</v>
      </c>
      <c r="AA238" s="1">
        <f>IF(P238=1,$O$3,IF(P238=2,$O$4,$O$5))</f>
        <v>0</v>
      </c>
    </row>
    <row r="239">
      <c r="A239" s="1" t="s">
        <v>664</v>
      </c>
      <c r="E239" s="27" t="s">
        <v>661</v>
      </c>
    </row>
    <row r="240">
      <c r="A240" s="1" t="s">
        <v>665</v>
      </c>
      <c r="E240" s="33" t="s">
        <v>4522</v>
      </c>
    </row>
    <row r="241" ht="76.5">
      <c r="A241" s="1" t="s">
        <v>666</v>
      </c>
      <c r="E241" s="27" t="s">
        <v>4284</v>
      </c>
    </row>
    <row r="242">
      <c r="A242" s="1" t="s">
        <v>659</v>
      </c>
      <c r="B242" s="1">
        <v>58</v>
      </c>
      <c r="C242" s="26" t="s">
        <v>5324</v>
      </c>
      <c r="D242" t="s">
        <v>661</v>
      </c>
      <c r="E242" s="27" t="s">
        <v>5325</v>
      </c>
      <c r="F242" s="28" t="s">
        <v>683</v>
      </c>
      <c r="G242" s="29">
        <v>1</v>
      </c>
      <c r="H242" s="28">
        <v>0</v>
      </c>
      <c r="I242" s="30">
        <f>ROUND(G242*H242,P4)</f>
        <v>0</v>
      </c>
      <c r="L242" s="31">
        <v>0</v>
      </c>
      <c r="M242" s="24">
        <f>ROUND(G242*L242,P4)</f>
        <v>0</v>
      </c>
      <c r="N242" s="25" t="s">
        <v>4516</v>
      </c>
      <c r="O242" s="32">
        <f>M242*AA242</f>
        <v>0</v>
      </c>
      <c r="P242" s="1">
        <v>3</v>
      </c>
      <c r="AA242" s="1">
        <f>IF(P242=1,$O$3,IF(P242=2,$O$4,$O$5))</f>
        <v>0</v>
      </c>
    </row>
    <row r="243">
      <c r="A243" s="1" t="s">
        <v>664</v>
      </c>
      <c r="E243" s="27" t="s">
        <v>661</v>
      </c>
    </row>
    <row r="244">
      <c r="A244" s="1" t="s">
        <v>665</v>
      </c>
      <c r="E244" s="33" t="s">
        <v>5378</v>
      </c>
    </row>
    <row r="245" ht="140.25">
      <c r="A245" s="1" t="s">
        <v>666</v>
      </c>
      <c r="E245" s="27" t="s">
        <v>5379</v>
      </c>
    </row>
    <row r="246">
      <c r="A246" s="1" t="s">
        <v>659</v>
      </c>
      <c r="B246" s="1">
        <v>59</v>
      </c>
      <c r="C246" s="26" t="s">
        <v>5337</v>
      </c>
      <c r="D246" t="s">
        <v>661</v>
      </c>
      <c r="E246" s="27" t="s">
        <v>5423</v>
      </c>
      <c r="F246" s="28" t="s">
        <v>683</v>
      </c>
      <c r="G246" s="29">
        <v>1</v>
      </c>
      <c r="H246" s="28">
        <v>0</v>
      </c>
      <c r="I246" s="30">
        <f>ROUND(G246*H246,P4)</f>
        <v>0</v>
      </c>
      <c r="L246" s="31">
        <v>0</v>
      </c>
      <c r="M246" s="24">
        <f>ROUND(G246*L246,P4)</f>
        <v>0</v>
      </c>
      <c r="N246" s="25" t="s">
        <v>4516</v>
      </c>
      <c r="O246" s="32">
        <f>M246*AA246</f>
        <v>0</v>
      </c>
      <c r="P246" s="1">
        <v>3</v>
      </c>
      <c r="AA246" s="1">
        <f>IF(P246=1,$O$3,IF(P246=2,$O$4,$O$5))</f>
        <v>0</v>
      </c>
    </row>
    <row r="247">
      <c r="A247" s="1" t="s">
        <v>664</v>
      </c>
      <c r="E247" s="27" t="s">
        <v>661</v>
      </c>
    </row>
    <row r="248">
      <c r="A248" s="1" t="s">
        <v>665</v>
      </c>
      <c r="E248" s="33" t="s">
        <v>5378</v>
      </c>
    </row>
    <row r="249" ht="140.25">
      <c r="A249" s="1" t="s">
        <v>666</v>
      </c>
      <c r="E249" s="27" t="s">
        <v>5379</v>
      </c>
    </row>
    <row r="250">
      <c r="A250" s="1" t="s">
        <v>659</v>
      </c>
      <c r="B250" s="1">
        <v>60</v>
      </c>
      <c r="C250" s="26" t="s">
        <v>5340</v>
      </c>
      <c r="D250" t="s">
        <v>661</v>
      </c>
      <c r="E250" s="27" t="s">
        <v>5341</v>
      </c>
      <c r="F250" s="28" t="s">
        <v>683</v>
      </c>
      <c r="G250" s="29">
        <v>1</v>
      </c>
      <c r="H250" s="28">
        <v>0</v>
      </c>
      <c r="I250" s="30">
        <f>ROUND(G250*H250,P4)</f>
        <v>0</v>
      </c>
      <c r="L250" s="31">
        <v>0</v>
      </c>
      <c r="M250" s="24">
        <f>ROUND(G250*L250,P4)</f>
        <v>0</v>
      </c>
      <c r="N250" s="25" t="s">
        <v>4516</v>
      </c>
      <c r="O250" s="32">
        <f>M250*AA250</f>
        <v>0</v>
      </c>
      <c r="P250" s="1">
        <v>3</v>
      </c>
      <c r="AA250" s="1">
        <f>IF(P250=1,$O$3,IF(P250=2,$O$4,$O$5))</f>
        <v>0</v>
      </c>
    </row>
    <row r="251">
      <c r="A251" s="1" t="s">
        <v>664</v>
      </c>
      <c r="E251" s="27" t="s">
        <v>661</v>
      </c>
    </row>
    <row r="252">
      <c r="A252" s="1" t="s">
        <v>665</v>
      </c>
      <c r="E252" s="33" t="s">
        <v>5378</v>
      </c>
    </row>
    <row r="253" ht="140.25">
      <c r="A253" s="1" t="s">
        <v>666</v>
      </c>
      <c r="E253" s="27" t="s">
        <v>5379</v>
      </c>
    </row>
    <row r="254">
      <c r="A254" s="1" t="s">
        <v>656</v>
      </c>
      <c r="C254" s="22" t="s">
        <v>4596</v>
      </c>
      <c r="E254" s="23" t="s">
        <v>4597</v>
      </c>
      <c r="L254" s="24">
        <f>SUMIFS(L255:L290,A255:A290,"P")</f>
        <v>0</v>
      </c>
      <c r="M254" s="24">
        <f>SUMIFS(M255:M290,A255:A290,"P")</f>
        <v>0</v>
      </c>
      <c r="N254" s="25"/>
    </row>
    <row r="255" ht="25.5">
      <c r="A255" s="1" t="s">
        <v>659</v>
      </c>
      <c r="B255" s="1">
        <v>61</v>
      </c>
      <c r="C255" s="26" t="s">
        <v>5424</v>
      </c>
      <c r="D255" t="s">
        <v>661</v>
      </c>
      <c r="E255" s="27" t="s">
        <v>5425</v>
      </c>
      <c r="F255" s="28" t="s">
        <v>683</v>
      </c>
      <c r="G255" s="29">
        <v>2</v>
      </c>
      <c r="H255" s="28">
        <v>0</v>
      </c>
      <c r="I255" s="30">
        <f>ROUND(G255*H255,P4)</f>
        <v>0</v>
      </c>
      <c r="L255" s="31">
        <v>0</v>
      </c>
      <c r="M255" s="24">
        <f>ROUND(G255*L255,P4)</f>
        <v>0</v>
      </c>
      <c r="N255" s="25" t="s">
        <v>1345</v>
      </c>
      <c r="O255" s="32">
        <f>M255*AA255</f>
        <v>0</v>
      </c>
      <c r="P255" s="1">
        <v>3</v>
      </c>
      <c r="AA255" s="1">
        <f>IF(P255=1,$O$3,IF(P255=2,$O$4,$O$5))</f>
        <v>0</v>
      </c>
    </row>
    <row r="256">
      <c r="A256" s="1" t="s">
        <v>664</v>
      </c>
      <c r="E256" s="27" t="s">
        <v>661</v>
      </c>
    </row>
    <row r="257">
      <c r="A257" s="1" t="s">
        <v>665</v>
      </c>
      <c r="E257" s="33" t="s">
        <v>5378</v>
      </c>
    </row>
    <row r="258" ht="51">
      <c r="A258" s="1" t="s">
        <v>666</v>
      </c>
      <c r="E258" s="27" t="s">
        <v>4712</v>
      </c>
    </row>
    <row r="259" ht="25.5">
      <c r="A259" s="1" t="s">
        <v>659</v>
      </c>
      <c r="B259" s="1">
        <v>62</v>
      </c>
      <c r="C259" s="26" t="s">
        <v>4866</v>
      </c>
      <c r="D259" t="s">
        <v>661</v>
      </c>
      <c r="E259" s="27" t="s">
        <v>4867</v>
      </c>
      <c r="F259" s="28" t="s">
        <v>683</v>
      </c>
      <c r="G259" s="29">
        <v>8</v>
      </c>
      <c r="H259" s="28">
        <v>0</v>
      </c>
      <c r="I259" s="30">
        <f>ROUND(G259*H259,P4)</f>
        <v>0</v>
      </c>
      <c r="L259" s="31">
        <v>0</v>
      </c>
      <c r="M259" s="24">
        <f>ROUND(G259*L259,P4)</f>
        <v>0</v>
      </c>
      <c r="N259" s="25" t="s">
        <v>1345</v>
      </c>
      <c r="O259" s="32">
        <f>M259*AA259</f>
        <v>0</v>
      </c>
      <c r="P259" s="1">
        <v>3</v>
      </c>
      <c r="AA259" s="1">
        <f>IF(P259=1,$O$3,IF(P259=2,$O$4,$O$5))</f>
        <v>0</v>
      </c>
    </row>
    <row r="260">
      <c r="A260" s="1" t="s">
        <v>664</v>
      </c>
      <c r="E260" s="27" t="s">
        <v>661</v>
      </c>
    </row>
    <row r="261">
      <c r="A261" s="1" t="s">
        <v>665</v>
      </c>
      <c r="E261" s="33" t="s">
        <v>5378</v>
      </c>
    </row>
    <row r="262" ht="25.5">
      <c r="A262" s="1" t="s">
        <v>666</v>
      </c>
      <c r="E262" s="27" t="s">
        <v>4840</v>
      </c>
    </row>
    <row r="263">
      <c r="A263" s="1" t="s">
        <v>659</v>
      </c>
      <c r="B263" s="1">
        <v>63</v>
      </c>
      <c r="C263" s="26" t="s">
        <v>4868</v>
      </c>
      <c r="D263" t="s">
        <v>661</v>
      </c>
      <c r="E263" s="27" t="s">
        <v>4869</v>
      </c>
      <c r="F263" s="28" t="s">
        <v>683</v>
      </c>
      <c r="G263" s="29">
        <v>8</v>
      </c>
      <c r="H263" s="28">
        <v>0</v>
      </c>
      <c r="I263" s="30">
        <f>ROUND(G263*H263,P4)</f>
        <v>0</v>
      </c>
      <c r="L263" s="31">
        <v>0</v>
      </c>
      <c r="M263" s="24">
        <f>ROUND(G263*L263,P4)</f>
        <v>0</v>
      </c>
      <c r="N263" s="25" t="s">
        <v>1345</v>
      </c>
      <c r="O263" s="32">
        <f>M263*AA263</f>
        <v>0</v>
      </c>
      <c r="P263" s="1">
        <v>3</v>
      </c>
      <c r="AA263" s="1">
        <f>IF(P263=1,$O$3,IF(P263=2,$O$4,$O$5))</f>
        <v>0</v>
      </c>
    </row>
    <row r="264">
      <c r="A264" s="1" t="s">
        <v>664</v>
      </c>
      <c r="E264" s="27" t="s">
        <v>661</v>
      </c>
    </row>
    <row r="265">
      <c r="A265" s="1" t="s">
        <v>665</v>
      </c>
      <c r="E265" s="33" t="s">
        <v>5378</v>
      </c>
    </row>
    <row r="266" ht="25.5">
      <c r="A266" s="1" t="s">
        <v>666</v>
      </c>
      <c r="E266" s="27" t="s">
        <v>4840</v>
      </c>
    </row>
    <row r="267" ht="25.5">
      <c r="A267" s="1" t="s">
        <v>659</v>
      </c>
      <c r="B267" s="1">
        <v>64</v>
      </c>
      <c r="C267" s="26" t="s">
        <v>5234</v>
      </c>
      <c r="D267" t="s">
        <v>661</v>
      </c>
      <c r="E267" s="27" t="s">
        <v>5235</v>
      </c>
      <c r="F267" s="28" t="s">
        <v>683</v>
      </c>
      <c r="G267" s="29">
        <v>1</v>
      </c>
      <c r="H267" s="28">
        <v>0</v>
      </c>
      <c r="I267" s="30">
        <f>ROUND(G267*H267,P4)</f>
        <v>0</v>
      </c>
      <c r="L267" s="31">
        <v>0</v>
      </c>
      <c r="M267" s="24">
        <f>ROUND(G267*L267,P4)</f>
        <v>0</v>
      </c>
      <c r="N267" s="25" t="s">
        <v>1345</v>
      </c>
      <c r="O267" s="32">
        <f>M267*AA267</f>
        <v>0</v>
      </c>
      <c r="P267" s="1">
        <v>3</v>
      </c>
      <c r="AA267" s="1">
        <f>IF(P267=1,$O$3,IF(P267=2,$O$4,$O$5))</f>
        <v>0</v>
      </c>
    </row>
    <row r="268">
      <c r="A268" s="1" t="s">
        <v>664</v>
      </c>
      <c r="E268" s="27" t="s">
        <v>661</v>
      </c>
    </row>
    <row r="269">
      <c r="A269" s="1" t="s">
        <v>665</v>
      </c>
      <c r="E269" s="33" t="s">
        <v>4522</v>
      </c>
    </row>
    <row r="270" ht="63.75">
      <c r="A270" s="1" t="s">
        <v>666</v>
      </c>
      <c r="E270" s="27" t="s">
        <v>4185</v>
      </c>
    </row>
    <row r="271">
      <c r="A271" s="1" t="s">
        <v>659</v>
      </c>
      <c r="B271" s="1">
        <v>65</v>
      </c>
      <c r="C271" s="26" t="s">
        <v>4598</v>
      </c>
      <c r="D271" t="s">
        <v>661</v>
      </c>
      <c r="E271" s="27" t="s">
        <v>4599</v>
      </c>
      <c r="F271" s="28" t="s">
        <v>683</v>
      </c>
      <c r="G271" s="29">
        <v>4</v>
      </c>
      <c r="H271" s="28">
        <v>0</v>
      </c>
      <c r="I271" s="30">
        <f>ROUND(G271*H271,P4)</f>
        <v>0</v>
      </c>
      <c r="L271" s="31">
        <v>0</v>
      </c>
      <c r="M271" s="24">
        <f>ROUND(G271*L271,P4)</f>
        <v>0</v>
      </c>
      <c r="N271" s="25" t="s">
        <v>1345</v>
      </c>
      <c r="O271" s="32">
        <f>M271*AA271</f>
        <v>0</v>
      </c>
      <c r="P271" s="1">
        <v>3</v>
      </c>
      <c r="AA271" s="1">
        <f>IF(P271=1,$O$3,IF(P271=2,$O$4,$O$5))</f>
        <v>0</v>
      </c>
    </row>
    <row r="272">
      <c r="A272" s="1" t="s">
        <v>664</v>
      </c>
      <c r="E272" s="27" t="s">
        <v>661</v>
      </c>
    </row>
    <row r="273">
      <c r="A273" s="1" t="s">
        <v>665</v>
      </c>
      <c r="E273" s="33" t="s">
        <v>4522</v>
      </c>
    </row>
    <row r="274" ht="63.75">
      <c r="A274" s="1" t="s">
        <v>666</v>
      </c>
      <c r="E274" s="27" t="s">
        <v>4185</v>
      </c>
    </row>
    <row r="275">
      <c r="A275" s="1" t="s">
        <v>659</v>
      </c>
      <c r="B275" s="1">
        <v>66</v>
      </c>
      <c r="C275" s="26" t="s">
        <v>4602</v>
      </c>
      <c r="D275" t="s">
        <v>661</v>
      </c>
      <c r="E275" s="27" t="s">
        <v>4603</v>
      </c>
      <c r="F275" s="28" t="s">
        <v>683</v>
      </c>
      <c r="G275" s="29">
        <v>4</v>
      </c>
      <c r="H275" s="28">
        <v>0</v>
      </c>
      <c r="I275" s="30">
        <f>ROUND(G275*H275,P4)</f>
        <v>0</v>
      </c>
      <c r="L275" s="31">
        <v>0</v>
      </c>
      <c r="M275" s="24">
        <f>ROUND(G275*L275,P4)</f>
        <v>0</v>
      </c>
      <c r="N275" s="25" t="s">
        <v>1345</v>
      </c>
      <c r="O275" s="32">
        <f>M275*AA275</f>
        <v>0</v>
      </c>
      <c r="P275" s="1">
        <v>3</v>
      </c>
      <c r="AA275" s="1">
        <f>IF(P275=1,$O$3,IF(P275=2,$O$4,$O$5))</f>
        <v>0</v>
      </c>
    </row>
    <row r="276">
      <c r="A276" s="1" t="s">
        <v>664</v>
      </c>
      <c r="E276" s="27" t="s">
        <v>661</v>
      </c>
    </row>
    <row r="277">
      <c r="A277" s="1" t="s">
        <v>665</v>
      </c>
      <c r="E277" s="33" t="s">
        <v>4522</v>
      </c>
    </row>
    <row r="278" ht="63.75">
      <c r="A278" s="1" t="s">
        <v>666</v>
      </c>
      <c r="E278" s="27" t="s">
        <v>4185</v>
      </c>
    </row>
    <row r="279">
      <c r="A279" s="1" t="s">
        <v>659</v>
      </c>
      <c r="B279" s="1">
        <v>67</v>
      </c>
      <c r="C279" s="26" t="s">
        <v>5426</v>
      </c>
      <c r="D279" t="s">
        <v>661</v>
      </c>
      <c r="E279" s="27" t="s">
        <v>5427</v>
      </c>
      <c r="F279" s="28" t="s">
        <v>683</v>
      </c>
      <c r="G279" s="29">
        <v>2</v>
      </c>
      <c r="H279" s="28">
        <v>0</v>
      </c>
      <c r="I279" s="30">
        <f>ROUND(G279*H279,P4)</f>
        <v>0</v>
      </c>
      <c r="L279" s="31">
        <v>0</v>
      </c>
      <c r="M279" s="24">
        <f>ROUND(G279*L279,P4)</f>
        <v>0</v>
      </c>
      <c r="N279" s="25" t="s">
        <v>1345</v>
      </c>
      <c r="O279" s="32">
        <f>M279*AA279</f>
        <v>0</v>
      </c>
      <c r="P279" s="1">
        <v>3</v>
      </c>
      <c r="AA279" s="1">
        <f>IF(P279=1,$O$3,IF(P279=2,$O$4,$O$5))</f>
        <v>0</v>
      </c>
    </row>
    <row r="280">
      <c r="A280" s="1" t="s">
        <v>664</v>
      </c>
      <c r="E280" s="27" t="s">
        <v>661</v>
      </c>
    </row>
    <row r="281">
      <c r="A281" s="1" t="s">
        <v>665</v>
      </c>
      <c r="E281" s="33" t="s">
        <v>4522</v>
      </c>
    </row>
    <row r="282" ht="63.75">
      <c r="A282" s="1" t="s">
        <v>666</v>
      </c>
      <c r="E282" s="27" t="s">
        <v>4185</v>
      </c>
    </row>
    <row r="283">
      <c r="A283" s="1" t="s">
        <v>659</v>
      </c>
      <c r="B283" s="1">
        <v>68</v>
      </c>
      <c r="C283" s="26" t="s">
        <v>4626</v>
      </c>
      <c r="D283" t="s">
        <v>661</v>
      </c>
      <c r="E283" s="27" t="s">
        <v>4282</v>
      </c>
      <c r="F283" s="28" t="s">
        <v>4283</v>
      </c>
      <c r="G283" s="29">
        <v>200</v>
      </c>
      <c r="H283" s="28">
        <v>0</v>
      </c>
      <c r="I283" s="30">
        <f>ROUND(G283*H283,P4)</f>
        <v>0</v>
      </c>
      <c r="L283" s="31">
        <v>0</v>
      </c>
      <c r="M283" s="24">
        <f>ROUND(G283*L283,P4)</f>
        <v>0</v>
      </c>
      <c r="N283" s="25" t="s">
        <v>1345</v>
      </c>
      <c r="O283" s="32">
        <f>M283*AA283</f>
        <v>0</v>
      </c>
      <c r="P283" s="1">
        <v>3</v>
      </c>
      <c r="AA283" s="1">
        <f>IF(P283=1,$O$3,IF(P283=2,$O$4,$O$5))</f>
        <v>0</v>
      </c>
    </row>
    <row r="284">
      <c r="A284" s="1" t="s">
        <v>664</v>
      </c>
      <c r="E284" s="27" t="s">
        <v>661</v>
      </c>
    </row>
    <row r="285">
      <c r="A285" s="1" t="s">
        <v>665</v>
      </c>
      <c r="E285" s="33" t="s">
        <v>4522</v>
      </c>
    </row>
    <row r="286" ht="76.5">
      <c r="A286" s="1" t="s">
        <v>666</v>
      </c>
      <c r="E286" s="27" t="s">
        <v>4284</v>
      </c>
    </row>
    <row r="287" ht="38.25">
      <c r="A287" s="1" t="s">
        <v>659</v>
      </c>
      <c r="B287" s="1">
        <v>69</v>
      </c>
      <c r="C287" s="26" t="s">
        <v>5350</v>
      </c>
      <c r="D287" t="s">
        <v>661</v>
      </c>
      <c r="E287" s="27" t="s">
        <v>5459</v>
      </c>
      <c r="F287" s="28" t="s">
        <v>683</v>
      </c>
      <c r="G287" s="29">
        <v>1</v>
      </c>
      <c r="H287" s="28">
        <v>0</v>
      </c>
      <c r="I287" s="30">
        <f>ROUND(G287*H287,P4)</f>
        <v>0</v>
      </c>
      <c r="L287" s="31">
        <v>0</v>
      </c>
      <c r="M287" s="24">
        <f>ROUND(G287*L287,P4)</f>
        <v>0</v>
      </c>
      <c r="N287" s="25" t="s">
        <v>4516</v>
      </c>
      <c r="O287" s="32">
        <f>M287*AA287</f>
        <v>0</v>
      </c>
      <c r="P287" s="1">
        <v>3</v>
      </c>
      <c r="AA287" s="1">
        <f>IF(P287=1,$O$3,IF(P287=2,$O$4,$O$5))</f>
        <v>0</v>
      </c>
    </row>
    <row r="288">
      <c r="A288" s="1" t="s">
        <v>664</v>
      </c>
      <c r="E288" s="27" t="s">
        <v>661</v>
      </c>
    </row>
    <row r="289">
      <c r="A289" s="1" t="s">
        <v>665</v>
      </c>
      <c r="E289" s="33" t="s">
        <v>5378</v>
      </c>
    </row>
    <row r="290" ht="51">
      <c r="A290" s="1" t="s">
        <v>666</v>
      </c>
      <c r="E290" s="27" t="s">
        <v>5353</v>
      </c>
    </row>
    <row r="291">
      <c r="A291" s="1" t="s">
        <v>656</v>
      </c>
      <c r="C291" s="22" t="s">
        <v>3903</v>
      </c>
      <c r="E291" s="23" t="s">
        <v>3904</v>
      </c>
      <c r="L291" s="24">
        <f>SUMIFS(L292:L295,A292:A295,"P")</f>
        <v>0</v>
      </c>
      <c r="M291" s="24">
        <f>SUMIFS(M292:M295,A292:A295,"P")</f>
        <v>0</v>
      </c>
      <c r="N291" s="25"/>
    </row>
    <row r="292" ht="25.5">
      <c r="A292" s="1" t="s">
        <v>659</v>
      </c>
      <c r="B292" s="1">
        <v>70</v>
      </c>
      <c r="C292" s="26" t="s">
        <v>4134</v>
      </c>
      <c r="D292" t="s">
        <v>661</v>
      </c>
      <c r="E292" s="27" t="s">
        <v>4135</v>
      </c>
      <c r="F292" s="28" t="s">
        <v>683</v>
      </c>
      <c r="G292" s="29">
        <v>1</v>
      </c>
      <c r="H292" s="28">
        <v>0</v>
      </c>
      <c r="I292" s="30">
        <f>ROUND(G292*H292,P4)</f>
        <v>0</v>
      </c>
      <c r="L292" s="31">
        <v>0</v>
      </c>
      <c r="M292" s="24">
        <f>ROUND(G292*L292,P4)</f>
        <v>0</v>
      </c>
      <c r="N292" s="25" t="s">
        <v>1345</v>
      </c>
      <c r="O292" s="32">
        <f>M292*AA292</f>
        <v>0</v>
      </c>
      <c r="P292" s="1">
        <v>3</v>
      </c>
      <c r="AA292" s="1">
        <f>IF(P292=1,$O$3,IF(P292=2,$O$4,$O$5))</f>
        <v>0</v>
      </c>
    </row>
    <row r="293">
      <c r="A293" s="1" t="s">
        <v>664</v>
      </c>
      <c r="E293" s="27" t="s">
        <v>661</v>
      </c>
    </row>
    <row r="294">
      <c r="A294" s="1" t="s">
        <v>665</v>
      </c>
      <c r="E294" s="33" t="s">
        <v>4522</v>
      </c>
    </row>
    <row r="295" ht="89.25">
      <c r="A295" s="1" t="s">
        <v>666</v>
      </c>
      <c r="E295" s="27" t="s">
        <v>4249</v>
      </c>
    </row>
    <row r="296">
      <c r="A296" s="1" t="s">
        <v>656</v>
      </c>
      <c r="C296" s="22" t="s">
        <v>4008</v>
      </c>
      <c r="E296" s="23" t="s">
        <v>4009</v>
      </c>
      <c r="L296" s="24">
        <f>SUMIFS(L297:L388,A297:A388,"P")</f>
        <v>0</v>
      </c>
      <c r="M296" s="24">
        <f>SUMIFS(M297:M388,A297:A388,"P")</f>
        <v>0</v>
      </c>
      <c r="N296" s="25"/>
    </row>
    <row r="297">
      <c r="A297" s="1" t="s">
        <v>659</v>
      </c>
      <c r="B297" s="1">
        <v>71</v>
      </c>
      <c r="C297" s="26" t="s">
        <v>4996</v>
      </c>
      <c r="D297" t="s">
        <v>661</v>
      </c>
      <c r="E297" s="27" t="s">
        <v>4997</v>
      </c>
      <c r="F297" s="28" t="s">
        <v>683</v>
      </c>
      <c r="G297" s="29">
        <v>9</v>
      </c>
      <c r="H297" s="28">
        <v>0</v>
      </c>
      <c r="I297" s="30">
        <f>ROUND(G297*H297,P4)</f>
        <v>0</v>
      </c>
      <c r="L297" s="31">
        <v>0</v>
      </c>
      <c r="M297" s="24">
        <f>ROUND(G297*L297,P4)</f>
        <v>0</v>
      </c>
      <c r="N297" s="25" t="s">
        <v>1345</v>
      </c>
      <c r="O297" s="32">
        <f>M297*AA297</f>
        <v>0</v>
      </c>
      <c r="P297" s="1">
        <v>3</v>
      </c>
      <c r="AA297" s="1">
        <f>IF(P297=1,$O$3,IF(P297=2,$O$4,$O$5))</f>
        <v>0</v>
      </c>
    </row>
    <row r="298">
      <c r="A298" s="1" t="s">
        <v>664</v>
      </c>
      <c r="E298" s="27" t="s">
        <v>661</v>
      </c>
    </row>
    <row r="299">
      <c r="A299" s="1" t="s">
        <v>665</v>
      </c>
      <c r="E299" s="33" t="s">
        <v>4522</v>
      </c>
    </row>
    <row r="300" ht="38.25">
      <c r="A300" s="1" t="s">
        <v>666</v>
      </c>
      <c r="E300" s="27" t="s">
        <v>4523</v>
      </c>
    </row>
    <row r="301">
      <c r="A301" s="1" t="s">
        <v>659</v>
      </c>
      <c r="B301" s="1">
        <v>72</v>
      </c>
      <c r="C301" s="26" t="s">
        <v>4752</v>
      </c>
      <c r="D301" t="s">
        <v>661</v>
      </c>
      <c r="E301" s="27" t="s">
        <v>4753</v>
      </c>
      <c r="F301" s="28" t="s">
        <v>683</v>
      </c>
      <c r="G301" s="29">
        <v>1</v>
      </c>
      <c r="H301" s="28">
        <v>0</v>
      </c>
      <c r="I301" s="30">
        <f>ROUND(G301*H301,P4)</f>
        <v>0</v>
      </c>
      <c r="L301" s="31">
        <v>0</v>
      </c>
      <c r="M301" s="24">
        <f>ROUND(G301*L301,P4)</f>
        <v>0</v>
      </c>
      <c r="N301" s="25" t="s">
        <v>1345</v>
      </c>
      <c r="O301" s="32">
        <f>M301*AA301</f>
        <v>0</v>
      </c>
      <c r="P301" s="1">
        <v>3</v>
      </c>
      <c r="AA301" s="1">
        <f>IF(P301=1,$O$3,IF(P301=2,$O$4,$O$5))</f>
        <v>0</v>
      </c>
    </row>
    <row r="302">
      <c r="A302" s="1" t="s">
        <v>664</v>
      </c>
      <c r="E302" s="27" t="s">
        <v>661</v>
      </c>
    </row>
    <row r="303">
      <c r="A303" s="1" t="s">
        <v>665</v>
      </c>
      <c r="E303" s="33" t="s">
        <v>4522</v>
      </c>
    </row>
    <row r="304" ht="38.25">
      <c r="A304" s="1" t="s">
        <v>666</v>
      </c>
      <c r="E304" s="27" t="s">
        <v>4523</v>
      </c>
    </row>
    <row r="305">
      <c r="A305" s="1" t="s">
        <v>659</v>
      </c>
      <c r="B305" s="1">
        <v>73</v>
      </c>
      <c r="C305" s="26" t="s">
        <v>4756</v>
      </c>
      <c r="D305" t="s">
        <v>661</v>
      </c>
      <c r="E305" s="27" t="s">
        <v>4757</v>
      </c>
      <c r="F305" s="28" t="s">
        <v>683</v>
      </c>
      <c r="G305" s="29">
        <v>6</v>
      </c>
      <c r="H305" s="28">
        <v>0</v>
      </c>
      <c r="I305" s="30">
        <f>ROUND(G305*H305,P4)</f>
        <v>0</v>
      </c>
      <c r="L305" s="31">
        <v>0</v>
      </c>
      <c r="M305" s="24">
        <f>ROUND(G305*L305,P4)</f>
        <v>0</v>
      </c>
      <c r="N305" s="25" t="s">
        <v>1345</v>
      </c>
      <c r="O305" s="32">
        <f>M305*AA305</f>
        <v>0</v>
      </c>
      <c r="P305" s="1">
        <v>3</v>
      </c>
      <c r="AA305" s="1">
        <f>IF(P305=1,$O$3,IF(P305=2,$O$4,$O$5))</f>
        <v>0</v>
      </c>
    </row>
    <row r="306">
      <c r="A306" s="1" t="s">
        <v>664</v>
      </c>
      <c r="E306" s="27" t="s">
        <v>661</v>
      </c>
    </row>
    <row r="307">
      <c r="A307" s="1" t="s">
        <v>665</v>
      </c>
      <c r="E307" s="33" t="s">
        <v>4522</v>
      </c>
    </row>
    <row r="308" ht="38.25">
      <c r="A308" s="1" t="s">
        <v>666</v>
      </c>
      <c r="E308" s="27" t="s">
        <v>4523</v>
      </c>
    </row>
    <row r="309">
      <c r="A309" s="1" t="s">
        <v>659</v>
      </c>
      <c r="B309" s="1">
        <v>74</v>
      </c>
      <c r="C309" s="26" t="s">
        <v>4758</v>
      </c>
      <c r="D309" t="s">
        <v>661</v>
      </c>
      <c r="E309" s="27" t="s">
        <v>4759</v>
      </c>
      <c r="F309" s="28" t="s">
        <v>683</v>
      </c>
      <c r="G309" s="29">
        <v>5</v>
      </c>
      <c r="H309" s="28">
        <v>0</v>
      </c>
      <c r="I309" s="30">
        <f>ROUND(G309*H309,P4)</f>
        <v>0</v>
      </c>
      <c r="L309" s="31">
        <v>0</v>
      </c>
      <c r="M309" s="24">
        <f>ROUND(G309*L309,P4)</f>
        <v>0</v>
      </c>
      <c r="N309" s="25" t="s">
        <v>1345</v>
      </c>
      <c r="O309" s="32">
        <f>M309*AA309</f>
        <v>0</v>
      </c>
      <c r="P309" s="1">
        <v>3</v>
      </c>
      <c r="AA309" s="1">
        <f>IF(P309=1,$O$3,IF(P309=2,$O$4,$O$5))</f>
        <v>0</v>
      </c>
    </row>
    <row r="310">
      <c r="A310" s="1" t="s">
        <v>664</v>
      </c>
      <c r="E310" s="27" t="s">
        <v>661</v>
      </c>
    </row>
    <row r="311">
      <c r="A311" s="1" t="s">
        <v>665</v>
      </c>
      <c r="E311" s="33" t="s">
        <v>4522</v>
      </c>
    </row>
    <row r="312" ht="38.25">
      <c r="A312" s="1" t="s">
        <v>666</v>
      </c>
      <c r="E312" s="27" t="s">
        <v>4523</v>
      </c>
    </row>
    <row r="313">
      <c r="A313" s="1" t="s">
        <v>659</v>
      </c>
      <c r="B313" s="1">
        <v>75</v>
      </c>
      <c r="C313" s="26" t="s">
        <v>5357</v>
      </c>
      <c r="D313" t="s">
        <v>661</v>
      </c>
      <c r="E313" s="27" t="s">
        <v>5358</v>
      </c>
      <c r="F313" s="28" t="s">
        <v>683</v>
      </c>
      <c r="G313" s="29">
        <v>1</v>
      </c>
      <c r="H313" s="28">
        <v>0</v>
      </c>
      <c r="I313" s="30">
        <f>ROUND(G313*H313,P4)</f>
        <v>0</v>
      </c>
      <c r="L313" s="31">
        <v>0</v>
      </c>
      <c r="M313" s="24">
        <f>ROUND(G313*L313,P4)</f>
        <v>0</v>
      </c>
      <c r="N313" s="25" t="s">
        <v>1345</v>
      </c>
      <c r="O313" s="32">
        <f>M313*AA313</f>
        <v>0</v>
      </c>
      <c r="P313" s="1">
        <v>3</v>
      </c>
      <c r="AA313" s="1">
        <f>IF(P313=1,$O$3,IF(P313=2,$O$4,$O$5))</f>
        <v>0</v>
      </c>
    </row>
    <row r="314">
      <c r="A314" s="1" t="s">
        <v>664</v>
      </c>
      <c r="E314" s="27" t="s">
        <v>661</v>
      </c>
    </row>
    <row r="315">
      <c r="A315" s="1" t="s">
        <v>665</v>
      </c>
      <c r="E315" s="33" t="s">
        <v>4522</v>
      </c>
    </row>
    <row r="316" ht="38.25">
      <c r="A316" s="1" t="s">
        <v>666</v>
      </c>
      <c r="E316" s="27" t="s">
        <v>4523</v>
      </c>
    </row>
    <row r="317">
      <c r="A317" s="1" t="s">
        <v>659</v>
      </c>
      <c r="B317" s="1">
        <v>76</v>
      </c>
      <c r="C317" s="26" t="s">
        <v>4909</v>
      </c>
      <c r="D317" t="s">
        <v>661</v>
      </c>
      <c r="E317" s="27" t="s">
        <v>4910</v>
      </c>
      <c r="F317" s="28" t="s">
        <v>683</v>
      </c>
      <c r="G317" s="29">
        <v>2</v>
      </c>
      <c r="H317" s="28">
        <v>0</v>
      </c>
      <c r="I317" s="30">
        <f>ROUND(G317*H317,P4)</f>
        <v>0</v>
      </c>
      <c r="L317" s="31">
        <v>0</v>
      </c>
      <c r="M317" s="24">
        <f>ROUND(G317*L317,P4)</f>
        <v>0</v>
      </c>
      <c r="N317" s="25" t="s">
        <v>1345</v>
      </c>
      <c r="O317" s="32">
        <f>M317*AA317</f>
        <v>0</v>
      </c>
      <c r="P317" s="1">
        <v>3</v>
      </c>
      <c r="AA317" s="1">
        <f>IF(P317=1,$O$3,IF(P317=2,$O$4,$O$5))</f>
        <v>0</v>
      </c>
    </row>
    <row r="318">
      <c r="A318" s="1" t="s">
        <v>664</v>
      </c>
      <c r="E318" s="27" t="s">
        <v>661</v>
      </c>
    </row>
    <row r="319">
      <c r="A319" s="1" t="s">
        <v>665</v>
      </c>
      <c r="E319" s="33" t="s">
        <v>4522</v>
      </c>
    </row>
    <row r="320" ht="38.25">
      <c r="A320" s="1" t="s">
        <v>666</v>
      </c>
      <c r="E320" s="27" t="s">
        <v>4523</v>
      </c>
    </row>
    <row r="321" ht="25.5">
      <c r="A321" s="1" t="s">
        <v>659</v>
      </c>
      <c r="B321" s="1">
        <v>77</v>
      </c>
      <c r="C321" s="26" t="s">
        <v>2170</v>
      </c>
      <c r="D321" t="s">
        <v>661</v>
      </c>
      <c r="E321" s="27" t="s">
        <v>3483</v>
      </c>
      <c r="F321" s="28" t="s">
        <v>683</v>
      </c>
      <c r="G321" s="29">
        <v>1</v>
      </c>
      <c r="H321" s="28">
        <v>0</v>
      </c>
      <c r="I321" s="30">
        <f>ROUND(G321*H321,P4)</f>
        <v>0</v>
      </c>
      <c r="L321" s="31">
        <v>0</v>
      </c>
      <c r="M321" s="24">
        <f>ROUND(G321*L321,P4)</f>
        <v>0</v>
      </c>
      <c r="N321" s="25" t="s">
        <v>1345</v>
      </c>
      <c r="O321" s="32">
        <f>M321*AA321</f>
        <v>0</v>
      </c>
      <c r="P321" s="1">
        <v>3</v>
      </c>
      <c r="AA321" s="1">
        <f>IF(P321=1,$O$3,IF(P321=2,$O$4,$O$5))</f>
        <v>0</v>
      </c>
    </row>
    <row r="322">
      <c r="A322" s="1" t="s">
        <v>664</v>
      </c>
      <c r="E322" s="27" t="s">
        <v>661</v>
      </c>
    </row>
    <row r="323">
      <c r="A323" s="1" t="s">
        <v>665</v>
      </c>
      <c r="E323" s="33" t="s">
        <v>4522</v>
      </c>
    </row>
    <row r="324" ht="63.75">
      <c r="A324" s="1" t="s">
        <v>666</v>
      </c>
      <c r="E324" s="27" t="s">
        <v>4013</v>
      </c>
    </row>
    <row r="325" ht="25.5">
      <c r="A325" s="1" t="s">
        <v>659</v>
      </c>
      <c r="B325" s="1">
        <v>78</v>
      </c>
      <c r="C325" s="26" t="s">
        <v>4014</v>
      </c>
      <c r="D325" t="s">
        <v>661</v>
      </c>
      <c r="E325" s="27" t="s">
        <v>4015</v>
      </c>
      <c r="F325" s="28" t="s">
        <v>683</v>
      </c>
      <c r="G325" s="29">
        <v>1</v>
      </c>
      <c r="H325" s="28">
        <v>0</v>
      </c>
      <c r="I325" s="30">
        <f>ROUND(G325*H325,P4)</f>
        <v>0</v>
      </c>
      <c r="L325" s="31">
        <v>0</v>
      </c>
      <c r="M325" s="24">
        <f>ROUND(G325*L325,P4)</f>
        <v>0</v>
      </c>
      <c r="N325" s="25" t="s">
        <v>1345</v>
      </c>
      <c r="O325" s="32">
        <f>M325*AA325</f>
        <v>0</v>
      </c>
      <c r="P325" s="1">
        <v>3</v>
      </c>
      <c r="AA325" s="1">
        <f>IF(P325=1,$O$3,IF(P325=2,$O$4,$O$5))</f>
        <v>0</v>
      </c>
    </row>
    <row r="326">
      <c r="A326" s="1" t="s">
        <v>664</v>
      </c>
      <c r="E326" s="27" t="s">
        <v>661</v>
      </c>
    </row>
    <row r="327">
      <c r="A327" s="1" t="s">
        <v>665</v>
      </c>
      <c r="E327" s="33" t="s">
        <v>4522</v>
      </c>
    </row>
    <row r="328" ht="38.25">
      <c r="A328" s="1" t="s">
        <v>666</v>
      </c>
      <c r="E328" s="27" t="s">
        <v>4291</v>
      </c>
    </row>
    <row r="329">
      <c r="A329" s="1" t="s">
        <v>659</v>
      </c>
      <c r="B329" s="1">
        <v>79</v>
      </c>
      <c r="C329" s="26" t="s">
        <v>5261</v>
      </c>
      <c r="D329" t="s">
        <v>661</v>
      </c>
      <c r="E329" s="27" t="s">
        <v>5262</v>
      </c>
      <c r="F329" s="28" t="s">
        <v>683</v>
      </c>
      <c r="G329" s="29">
        <v>1</v>
      </c>
      <c r="H329" s="28">
        <v>0</v>
      </c>
      <c r="I329" s="30">
        <f>ROUND(G329*H329,P4)</f>
        <v>0</v>
      </c>
      <c r="L329" s="31">
        <v>0</v>
      </c>
      <c r="M329" s="24">
        <f>ROUND(G329*L329,P4)</f>
        <v>0</v>
      </c>
      <c r="N329" s="25" t="s">
        <v>1345</v>
      </c>
      <c r="O329" s="32">
        <f>M329*AA329</f>
        <v>0</v>
      </c>
      <c r="P329" s="1">
        <v>3</v>
      </c>
      <c r="AA329" s="1">
        <f>IF(P329=1,$O$3,IF(P329=2,$O$4,$O$5))</f>
        <v>0</v>
      </c>
    </row>
    <row r="330">
      <c r="A330" s="1" t="s">
        <v>664</v>
      </c>
      <c r="E330" s="27" t="s">
        <v>661</v>
      </c>
    </row>
    <row r="331">
      <c r="A331" s="1" t="s">
        <v>665</v>
      </c>
      <c r="E331" s="33" t="s">
        <v>4522</v>
      </c>
    </row>
    <row r="332" ht="38.25">
      <c r="A332" s="1" t="s">
        <v>666</v>
      </c>
      <c r="E332" s="27" t="s">
        <v>4647</v>
      </c>
    </row>
    <row r="333">
      <c r="A333" s="1" t="s">
        <v>659</v>
      </c>
      <c r="B333" s="1">
        <v>80</v>
      </c>
      <c r="C333" s="26" t="s">
        <v>4771</v>
      </c>
      <c r="D333" t="s">
        <v>661</v>
      </c>
      <c r="E333" s="27" t="s">
        <v>4772</v>
      </c>
      <c r="F333" s="28" t="s">
        <v>683</v>
      </c>
      <c r="G333" s="29">
        <v>20</v>
      </c>
      <c r="H333" s="28">
        <v>0</v>
      </c>
      <c r="I333" s="30">
        <f>ROUND(G333*H333,P4)</f>
        <v>0</v>
      </c>
      <c r="L333" s="31">
        <v>0</v>
      </c>
      <c r="M333" s="24">
        <f>ROUND(G333*L333,P4)</f>
        <v>0</v>
      </c>
      <c r="N333" s="25" t="s">
        <v>1345</v>
      </c>
      <c r="O333" s="32">
        <f>M333*AA333</f>
        <v>0</v>
      </c>
      <c r="P333" s="1">
        <v>3</v>
      </c>
      <c r="AA333" s="1">
        <f>IF(P333=1,$O$3,IF(P333=2,$O$4,$O$5))</f>
        <v>0</v>
      </c>
    </row>
    <row r="334">
      <c r="A334" s="1" t="s">
        <v>664</v>
      </c>
      <c r="E334" s="27" t="s">
        <v>661</v>
      </c>
    </row>
    <row r="335">
      <c r="A335" s="1" t="s">
        <v>665</v>
      </c>
      <c r="E335" s="33" t="s">
        <v>4522</v>
      </c>
    </row>
    <row r="336" ht="38.25">
      <c r="A336" s="1" t="s">
        <v>666</v>
      </c>
      <c r="E336" s="27" t="s">
        <v>4162</v>
      </c>
    </row>
    <row r="337">
      <c r="A337" s="1" t="s">
        <v>659</v>
      </c>
      <c r="B337" s="1">
        <v>81</v>
      </c>
      <c r="C337" s="26" t="s">
        <v>5000</v>
      </c>
      <c r="D337" t="s">
        <v>661</v>
      </c>
      <c r="E337" s="27" t="s">
        <v>5001</v>
      </c>
      <c r="F337" s="28" t="s">
        <v>683</v>
      </c>
      <c r="G337" s="29">
        <v>4</v>
      </c>
      <c r="H337" s="28">
        <v>0</v>
      </c>
      <c r="I337" s="30">
        <f>ROUND(G337*H337,P4)</f>
        <v>0</v>
      </c>
      <c r="L337" s="31">
        <v>0</v>
      </c>
      <c r="M337" s="24">
        <f>ROUND(G337*L337,P4)</f>
        <v>0</v>
      </c>
      <c r="N337" s="25" t="s">
        <v>1345</v>
      </c>
      <c r="O337" s="32">
        <f>M337*AA337</f>
        <v>0</v>
      </c>
      <c r="P337" s="1">
        <v>3</v>
      </c>
      <c r="AA337" s="1">
        <f>IF(P337=1,$O$3,IF(P337=2,$O$4,$O$5))</f>
        <v>0</v>
      </c>
    </row>
    <row r="338">
      <c r="A338" s="1" t="s">
        <v>664</v>
      </c>
      <c r="E338" s="27" t="s">
        <v>661</v>
      </c>
    </row>
    <row r="339">
      <c r="A339" s="1" t="s">
        <v>665</v>
      </c>
      <c r="E339" s="33" t="s">
        <v>4522</v>
      </c>
    </row>
    <row r="340" ht="38.25">
      <c r="A340" s="1" t="s">
        <v>666</v>
      </c>
      <c r="E340" s="27" t="s">
        <v>4162</v>
      </c>
    </row>
    <row r="341">
      <c r="A341" s="1" t="s">
        <v>659</v>
      </c>
      <c r="B341" s="1">
        <v>82</v>
      </c>
      <c r="C341" s="26" t="s">
        <v>4160</v>
      </c>
      <c r="D341" t="s">
        <v>661</v>
      </c>
      <c r="E341" s="27" t="s">
        <v>4161</v>
      </c>
      <c r="F341" s="28" t="s">
        <v>683</v>
      </c>
      <c r="G341" s="29">
        <v>2</v>
      </c>
      <c r="H341" s="28">
        <v>0</v>
      </c>
      <c r="I341" s="30">
        <f>ROUND(G341*H341,P4)</f>
        <v>0</v>
      </c>
      <c r="L341" s="31">
        <v>0</v>
      </c>
      <c r="M341" s="24">
        <f>ROUND(G341*L341,P4)</f>
        <v>0</v>
      </c>
      <c r="N341" s="25" t="s">
        <v>1345</v>
      </c>
      <c r="O341" s="32">
        <f>M341*AA341</f>
        <v>0</v>
      </c>
      <c r="P341" s="1">
        <v>3</v>
      </c>
      <c r="AA341" s="1">
        <f>IF(P341=1,$O$3,IF(P341=2,$O$4,$O$5))</f>
        <v>0</v>
      </c>
    </row>
    <row r="342">
      <c r="A342" s="1" t="s">
        <v>664</v>
      </c>
      <c r="E342" s="27" t="s">
        <v>661</v>
      </c>
    </row>
    <row r="343">
      <c r="A343" s="1" t="s">
        <v>665</v>
      </c>
      <c r="E343" s="33" t="s">
        <v>4522</v>
      </c>
    </row>
    <row r="344" ht="38.25">
      <c r="A344" s="1" t="s">
        <v>666</v>
      </c>
      <c r="E344" s="27" t="s">
        <v>4162</v>
      </c>
    </row>
    <row r="345">
      <c r="A345" s="1" t="s">
        <v>659</v>
      </c>
      <c r="B345" s="1">
        <v>83</v>
      </c>
      <c r="C345" s="26" t="s">
        <v>4773</v>
      </c>
      <c r="D345" t="s">
        <v>661</v>
      </c>
      <c r="E345" s="27" t="s">
        <v>4774</v>
      </c>
      <c r="F345" s="28" t="s">
        <v>683</v>
      </c>
      <c r="G345" s="29">
        <v>6</v>
      </c>
      <c r="H345" s="28">
        <v>0</v>
      </c>
      <c r="I345" s="30">
        <f>ROUND(G345*H345,P4)</f>
        <v>0</v>
      </c>
      <c r="L345" s="31">
        <v>0</v>
      </c>
      <c r="M345" s="24">
        <f>ROUND(G345*L345,P4)</f>
        <v>0</v>
      </c>
      <c r="N345" s="25" t="s">
        <v>1345</v>
      </c>
      <c r="O345" s="32">
        <f>M345*AA345</f>
        <v>0</v>
      </c>
      <c r="P345" s="1">
        <v>3</v>
      </c>
      <c r="AA345" s="1">
        <f>IF(P345=1,$O$3,IF(P345=2,$O$4,$O$5))</f>
        <v>0</v>
      </c>
    </row>
    <row r="346">
      <c r="A346" s="1" t="s">
        <v>664</v>
      </c>
      <c r="E346" s="27" t="s">
        <v>661</v>
      </c>
    </row>
    <row r="347">
      <c r="A347" s="1" t="s">
        <v>665</v>
      </c>
      <c r="E347" s="33" t="s">
        <v>4522</v>
      </c>
    </row>
    <row r="348" ht="38.25">
      <c r="A348" s="1" t="s">
        <v>666</v>
      </c>
      <c r="E348" s="27" t="s">
        <v>4162</v>
      </c>
    </row>
    <row r="349" ht="25.5">
      <c r="A349" s="1" t="s">
        <v>659</v>
      </c>
      <c r="B349" s="1">
        <v>84</v>
      </c>
      <c r="C349" s="26" t="s">
        <v>4775</v>
      </c>
      <c r="D349" t="s">
        <v>661</v>
      </c>
      <c r="E349" s="27" t="s">
        <v>4776</v>
      </c>
      <c r="F349" s="28" t="s">
        <v>683</v>
      </c>
      <c r="G349" s="29">
        <v>6</v>
      </c>
      <c r="H349" s="28">
        <v>0</v>
      </c>
      <c r="I349" s="30">
        <f>ROUND(G349*H349,P4)</f>
        <v>0</v>
      </c>
      <c r="L349" s="31">
        <v>0</v>
      </c>
      <c r="M349" s="24">
        <f>ROUND(G349*L349,P4)</f>
        <v>0</v>
      </c>
      <c r="N349" s="25" t="s">
        <v>1345</v>
      </c>
      <c r="O349" s="32">
        <f>M349*AA349</f>
        <v>0</v>
      </c>
      <c r="P349" s="1">
        <v>3</v>
      </c>
      <c r="AA349" s="1">
        <f>IF(P349=1,$O$3,IF(P349=2,$O$4,$O$5))</f>
        <v>0</v>
      </c>
    </row>
    <row r="350">
      <c r="A350" s="1" t="s">
        <v>664</v>
      </c>
      <c r="E350" s="27" t="s">
        <v>661</v>
      </c>
    </row>
    <row r="351">
      <c r="A351" s="1" t="s">
        <v>665</v>
      </c>
      <c r="E351" s="33" t="s">
        <v>4522</v>
      </c>
    </row>
    <row r="352" ht="38.25">
      <c r="A352" s="1" t="s">
        <v>666</v>
      </c>
      <c r="E352" s="27" t="s">
        <v>4162</v>
      </c>
    </row>
    <row r="353">
      <c r="A353" s="1" t="s">
        <v>659</v>
      </c>
      <c r="B353" s="1">
        <v>85</v>
      </c>
      <c r="C353" s="26" t="s">
        <v>4777</v>
      </c>
      <c r="D353" t="s">
        <v>661</v>
      </c>
      <c r="E353" s="27" t="s">
        <v>4778</v>
      </c>
      <c r="F353" s="28" t="s">
        <v>683</v>
      </c>
      <c r="G353" s="29">
        <v>1</v>
      </c>
      <c r="H353" s="28">
        <v>0</v>
      </c>
      <c r="I353" s="30">
        <f>ROUND(G353*H353,P4)</f>
        <v>0</v>
      </c>
      <c r="L353" s="31">
        <v>0</v>
      </c>
      <c r="M353" s="24">
        <f>ROUND(G353*L353,P4)</f>
        <v>0</v>
      </c>
      <c r="N353" s="25" t="s">
        <v>1345</v>
      </c>
      <c r="O353" s="32">
        <f>M353*AA353</f>
        <v>0</v>
      </c>
      <c r="P353" s="1">
        <v>3</v>
      </c>
      <c r="AA353" s="1">
        <f>IF(P353=1,$O$3,IF(P353=2,$O$4,$O$5))</f>
        <v>0</v>
      </c>
    </row>
    <row r="354">
      <c r="A354" s="1" t="s">
        <v>664</v>
      </c>
      <c r="E354" s="27" t="s">
        <v>661</v>
      </c>
    </row>
    <row r="355">
      <c r="A355" s="1" t="s">
        <v>665</v>
      </c>
      <c r="E355" s="33" t="s">
        <v>4522</v>
      </c>
    </row>
    <row r="356" ht="38.25">
      <c r="A356" s="1" t="s">
        <v>666</v>
      </c>
      <c r="E356" s="27" t="s">
        <v>4764</v>
      </c>
    </row>
    <row r="357">
      <c r="A357" s="1" t="s">
        <v>659</v>
      </c>
      <c r="B357" s="1">
        <v>86</v>
      </c>
      <c r="C357" s="26" t="s">
        <v>5002</v>
      </c>
      <c r="D357" t="s">
        <v>661</v>
      </c>
      <c r="E357" s="27" t="s">
        <v>5003</v>
      </c>
      <c r="F357" s="28" t="s">
        <v>683</v>
      </c>
      <c r="G357" s="29">
        <v>1</v>
      </c>
      <c r="H357" s="28">
        <v>0</v>
      </c>
      <c r="I357" s="30">
        <f>ROUND(G357*H357,P4)</f>
        <v>0</v>
      </c>
      <c r="L357" s="31">
        <v>0</v>
      </c>
      <c r="M357" s="24">
        <f>ROUND(G357*L357,P4)</f>
        <v>0</v>
      </c>
      <c r="N357" s="25" t="s">
        <v>1345</v>
      </c>
      <c r="O357" s="32">
        <f>M357*AA357</f>
        <v>0</v>
      </c>
      <c r="P357" s="1">
        <v>3</v>
      </c>
      <c r="AA357" s="1">
        <f>IF(P357=1,$O$3,IF(P357=2,$O$4,$O$5))</f>
        <v>0</v>
      </c>
    </row>
    <row r="358">
      <c r="A358" s="1" t="s">
        <v>664</v>
      </c>
      <c r="E358" s="27" t="s">
        <v>661</v>
      </c>
    </row>
    <row r="359">
      <c r="A359" s="1" t="s">
        <v>665</v>
      </c>
      <c r="E359" s="33" t="s">
        <v>4522</v>
      </c>
    </row>
    <row r="360" ht="38.25">
      <c r="A360" s="1" t="s">
        <v>666</v>
      </c>
      <c r="E360" s="27" t="s">
        <v>4913</v>
      </c>
    </row>
    <row r="361">
      <c r="A361" s="1" t="s">
        <v>659</v>
      </c>
      <c r="B361" s="1">
        <v>87</v>
      </c>
      <c r="C361" s="26" t="s">
        <v>4165</v>
      </c>
      <c r="D361" t="s">
        <v>661</v>
      </c>
      <c r="E361" s="27" t="s">
        <v>4166</v>
      </c>
      <c r="F361" s="28" t="s">
        <v>874</v>
      </c>
      <c r="G361" s="29">
        <v>48</v>
      </c>
      <c r="H361" s="28">
        <v>0</v>
      </c>
      <c r="I361" s="30">
        <f>ROUND(G361*H361,P4)</f>
        <v>0</v>
      </c>
      <c r="L361" s="31">
        <v>0</v>
      </c>
      <c r="M361" s="24">
        <f>ROUND(G361*L361,P4)</f>
        <v>0</v>
      </c>
      <c r="N361" s="25" t="s">
        <v>1345</v>
      </c>
      <c r="O361" s="32">
        <f>M361*AA361</f>
        <v>0</v>
      </c>
      <c r="P361" s="1">
        <v>3</v>
      </c>
      <c r="AA361" s="1">
        <f>IF(P361=1,$O$3,IF(P361=2,$O$4,$O$5))</f>
        <v>0</v>
      </c>
    </row>
    <row r="362">
      <c r="A362" s="1" t="s">
        <v>664</v>
      </c>
      <c r="E362" s="27" t="s">
        <v>661</v>
      </c>
    </row>
    <row r="363">
      <c r="A363" s="1" t="s">
        <v>665</v>
      </c>
      <c r="E363" s="33" t="s">
        <v>4522</v>
      </c>
    </row>
    <row r="364" ht="38.25">
      <c r="A364" s="1" t="s">
        <v>666</v>
      </c>
      <c r="E364" s="27" t="s">
        <v>4292</v>
      </c>
    </row>
    <row r="365">
      <c r="A365" s="1" t="s">
        <v>659</v>
      </c>
      <c r="B365" s="1">
        <v>88</v>
      </c>
      <c r="C365" s="26" t="s">
        <v>1996</v>
      </c>
      <c r="D365" t="s">
        <v>661</v>
      </c>
      <c r="E365" s="27" t="s">
        <v>1997</v>
      </c>
      <c r="F365" s="28" t="s">
        <v>874</v>
      </c>
      <c r="G365" s="29">
        <v>24</v>
      </c>
      <c r="H365" s="28">
        <v>0</v>
      </c>
      <c r="I365" s="30">
        <f>ROUND(G365*H365,P4)</f>
        <v>0</v>
      </c>
      <c r="L365" s="31">
        <v>0</v>
      </c>
      <c r="M365" s="24">
        <f>ROUND(G365*L365,P4)</f>
        <v>0</v>
      </c>
      <c r="N365" s="25" t="s">
        <v>1345</v>
      </c>
      <c r="O365" s="32">
        <f>M365*AA365</f>
        <v>0</v>
      </c>
      <c r="P365" s="1">
        <v>3</v>
      </c>
      <c r="AA365" s="1">
        <f>IF(P365=1,$O$3,IF(P365=2,$O$4,$O$5))</f>
        <v>0</v>
      </c>
    </row>
    <row r="366">
      <c r="A366" s="1" t="s">
        <v>664</v>
      </c>
      <c r="E366" s="27" t="s">
        <v>661</v>
      </c>
    </row>
    <row r="367">
      <c r="A367" s="1" t="s">
        <v>665</v>
      </c>
      <c r="E367" s="33" t="s">
        <v>4522</v>
      </c>
    </row>
    <row r="368" ht="38.25">
      <c r="A368" s="1" t="s">
        <v>666</v>
      </c>
      <c r="E368" s="27" t="s">
        <v>4293</v>
      </c>
    </row>
    <row r="369">
      <c r="A369" s="1" t="s">
        <v>659</v>
      </c>
      <c r="B369" s="1">
        <v>89</v>
      </c>
      <c r="C369" s="26" t="s">
        <v>2000</v>
      </c>
      <c r="D369" t="s">
        <v>661</v>
      </c>
      <c r="E369" s="27" t="s">
        <v>2001</v>
      </c>
      <c r="F369" s="28" t="s">
        <v>874</v>
      </c>
      <c r="G369" s="29">
        <v>8</v>
      </c>
      <c r="H369" s="28">
        <v>0</v>
      </c>
      <c r="I369" s="30">
        <f>ROUND(G369*H369,P4)</f>
        <v>0</v>
      </c>
      <c r="L369" s="31">
        <v>0</v>
      </c>
      <c r="M369" s="24">
        <f>ROUND(G369*L369,P4)</f>
        <v>0</v>
      </c>
      <c r="N369" s="25" t="s">
        <v>1345</v>
      </c>
      <c r="O369" s="32">
        <f>M369*AA369</f>
        <v>0</v>
      </c>
      <c r="P369" s="1">
        <v>3</v>
      </c>
      <c r="AA369" s="1">
        <f>IF(P369=1,$O$3,IF(P369=2,$O$4,$O$5))</f>
        <v>0</v>
      </c>
    </row>
    <row r="370">
      <c r="A370" s="1" t="s">
        <v>664</v>
      </c>
      <c r="E370" s="27" t="s">
        <v>661</v>
      </c>
    </row>
    <row r="371">
      <c r="A371" s="1" t="s">
        <v>665</v>
      </c>
      <c r="E371" s="33" t="s">
        <v>4522</v>
      </c>
    </row>
    <row r="372" ht="38.25">
      <c r="A372" s="1" t="s">
        <v>666</v>
      </c>
      <c r="E372" s="27" t="s">
        <v>4294</v>
      </c>
    </row>
    <row r="373">
      <c r="A373" s="1" t="s">
        <v>659</v>
      </c>
      <c r="B373" s="1">
        <v>90</v>
      </c>
      <c r="C373" s="26" t="s">
        <v>2003</v>
      </c>
      <c r="D373" t="s">
        <v>661</v>
      </c>
      <c r="E373" s="27" t="s">
        <v>2004</v>
      </c>
      <c r="F373" s="28" t="s">
        <v>874</v>
      </c>
      <c r="G373" s="29">
        <v>24</v>
      </c>
      <c r="H373" s="28">
        <v>0</v>
      </c>
      <c r="I373" s="30">
        <f>ROUND(G373*H373,P4)</f>
        <v>0</v>
      </c>
      <c r="L373" s="31">
        <v>0</v>
      </c>
      <c r="M373" s="24">
        <f>ROUND(G373*L373,P4)</f>
        <v>0</v>
      </c>
      <c r="N373" s="25" t="s">
        <v>1345</v>
      </c>
      <c r="O373" s="32">
        <f>M373*AA373</f>
        <v>0</v>
      </c>
      <c r="P373" s="1">
        <v>3</v>
      </c>
      <c r="AA373" s="1">
        <f>IF(P373=1,$O$3,IF(P373=2,$O$4,$O$5))</f>
        <v>0</v>
      </c>
    </row>
    <row r="374">
      <c r="A374" s="1" t="s">
        <v>664</v>
      </c>
      <c r="E374" s="27" t="s">
        <v>661</v>
      </c>
    </row>
    <row r="375">
      <c r="A375" s="1" t="s">
        <v>665</v>
      </c>
      <c r="E375" s="33" t="s">
        <v>4522</v>
      </c>
    </row>
    <row r="376" ht="38.25">
      <c r="A376" s="1" t="s">
        <v>666</v>
      </c>
      <c r="E376" s="27" t="s">
        <v>5004</v>
      </c>
    </row>
    <row r="377">
      <c r="A377" s="1" t="s">
        <v>659</v>
      </c>
      <c r="B377" s="1">
        <v>91</v>
      </c>
      <c r="C377" s="26" t="s">
        <v>5460</v>
      </c>
      <c r="D377" t="s">
        <v>661</v>
      </c>
      <c r="E377" s="27" t="s">
        <v>5360</v>
      </c>
      <c r="F377" s="28" t="s">
        <v>683</v>
      </c>
      <c r="G377" s="29">
        <v>1</v>
      </c>
      <c r="H377" s="28">
        <v>0</v>
      </c>
      <c r="I377" s="30">
        <f>ROUND(G377*H377,P4)</f>
        <v>0</v>
      </c>
      <c r="L377" s="31">
        <v>0</v>
      </c>
      <c r="M377" s="24">
        <f>ROUND(G377*L377,P4)</f>
        <v>0</v>
      </c>
      <c r="N377" s="25" t="s">
        <v>4516</v>
      </c>
      <c r="O377" s="32">
        <f>M377*AA377</f>
        <v>0</v>
      </c>
      <c r="P377" s="1">
        <v>3</v>
      </c>
      <c r="AA377" s="1">
        <f>IF(P377=1,$O$3,IF(P377=2,$O$4,$O$5))</f>
        <v>0</v>
      </c>
    </row>
    <row r="378">
      <c r="A378" s="1" t="s">
        <v>664</v>
      </c>
      <c r="E378" s="27" t="s">
        <v>661</v>
      </c>
    </row>
    <row r="379">
      <c r="A379" s="1" t="s">
        <v>665</v>
      </c>
      <c r="E379" s="33" t="s">
        <v>4522</v>
      </c>
    </row>
    <row r="380">
      <c r="A380" s="1" t="s">
        <v>666</v>
      </c>
      <c r="E380" s="27" t="s">
        <v>5361</v>
      </c>
    </row>
    <row r="381" ht="25.5">
      <c r="A381" s="1" t="s">
        <v>659</v>
      </c>
      <c r="B381" s="1">
        <v>92</v>
      </c>
      <c r="C381" s="26" t="s">
        <v>5362</v>
      </c>
      <c r="D381" t="s">
        <v>661</v>
      </c>
      <c r="E381" s="27" t="s">
        <v>5363</v>
      </c>
      <c r="F381" s="28" t="s">
        <v>683</v>
      </c>
      <c r="G381" s="29">
        <v>5</v>
      </c>
      <c r="H381" s="28">
        <v>0</v>
      </c>
      <c r="I381" s="30">
        <f>ROUND(G381*H381,P4)</f>
        <v>0</v>
      </c>
      <c r="L381" s="31">
        <v>0</v>
      </c>
      <c r="M381" s="24">
        <f>ROUND(G381*L381,P4)</f>
        <v>0</v>
      </c>
      <c r="N381" s="25" t="s">
        <v>4516</v>
      </c>
      <c r="O381" s="32">
        <f>M381*AA381</f>
        <v>0</v>
      </c>
      <c r="P381" s="1">
        <v>3</v>
      </c>
      <c r="AA381" s="1">
        <f>IF(P381=1,$O$3,IF(P381=2,$O$4,$O$5))</f>
        <v>0</v>
      </c>
    </row>
    <row r="382">
      <c r="A382" s="1" t="s">
        <v>664</v>
      </c>
      <c r="E382" s="27" t="s">
        <v>661</v>
      </c>
    </row>
    <row r="383">
      <c r="A383" s="1" t="s">
        <v>665</v>
      </c>
      <c r="E383" s="33" t="s">
        <v>4522</v>
      </c>
    </row>
    <row r="384" ht="38.25">
      <c r="A384" s="1" t="s">
        <v>666</v>
      </c>
      <c r="E384" s="27" t="s">
        <v>4523</v>
      </c>
    </row>
    <row r="385">
      <c r="A385" s="1" t="s">
        <v>659</v>
      </c>
      <c r="B385" s="1">
        <v>93</v>
      </c>
      <c r="C385" s="26" t="s">
        <v>4789</v>
      </c>
      <c r="D385" t="s">
        <v>661</v>
      </c>
      <c r="E385" s="27" t="s">
        <v>4790</v>
      </c>
      <c r="F385" s="28" t="s">
        <v>683</v>
      </c>
      <c r="G385" s="29">
        <v>1</v>
      </c>
      <c r="H385" s="28">
        <v>0</v>
      </c>
      <c r="I385" s="30">
        <f>ROUND(G385*H385,P4)</f>
        <v>0</v>
      </c>
      <c r="L385" s="31">
        <v>0</v>
      </c>
      <c r="M385" s="24">
        <f>ROUND(G385*L385,P4)</f>
        <v>0</v>
      </c>
      <c r="N385" s="25" t="s">
        <v>4516</v>
      </c>
      <c r="O385" s="32">
        <f>M385*AA385</f>
        <v>0</v>
      </c>
      <c r="P385" s="1">
        <v>3</v>
      </c>
      <c r="AA385" s="1">
        <f>IF(P385=1,$O$3,IF(P385=2,$O$4,$O$5))</f>
        <v>0</v>
      </c>
    </row>
    <row r="386">
      <c r="A386" s="1" t="s">
        <v>664</v>
      </c>
      <c r="E386" s="27" t="s">
        <v>661</v>
      </c>
    </row>
    <row r="387">
      <c r="A387" s="1" t="s">
        <v>665</v>
      </c>
      <c r="E387" s="33" t="s">
        <v>4522</v>
      </c>
    </row>
    <row r="388" ht="153">
      <c r="A388" s="1" t="s">
        <v>666</v>
      </c>
      <c r="E388" s="27" t="s">
        <v>4791</v>
      </c>
    </row>
    <row r="389">
      <c r="A389" s="1" t="s">
        <v>656</v>
      </c>
      <c r="C389" s="22" t="s">
        <v>4295</v>
      </c>
      <c r="E389" s="23" t="s">
        <v>4296</v>
      </c>
      <c r="L389" s="24">
        <f>SUMIFS(L390:L397,A390:A397,"P")</f>
        <v>0</v>
      </c>
      <c r="M389" s="24">
        <f>SUMIFS(M390:M397,A390:A397,"P")</f>
        <v>0</v>
      </c>
      <c r="N389" s="25"/>
    </row>
    <row r="390" ht="25.5">
      <c r="A390" s="1" t="s">
        <v>659</v>
      </c>
      <c r="B390" s="1">
        <v>94</v>
      </c>
      <c r="C390" s="26" t="s">
        <v>5265</v>
      </c>
      <c r="D390" t="s">
        <v>661</v>
      </c>
      <c r="E390" s="27" t="s">
        <v>5266</v>
      </c>
      <c r="F390" s="28" t="s">
        <v>683</v>
      </c>
      <c r="G390" s="29">
        <v>1</v>
      </c>
      <c r="H390" s="28">
        <v>0</v>
      </c>
      <c r="I390" s="30">
        <f>ROUND(G390*H390,P4)</f>
        <v>0</v>
      </c>
      <c r="L390" s="31">
        <v>0</v>
      </c>
      <c r="M390" s="24">
        <f>ROUND(G390*L390,P4)</f>
        <v>0</v>
      </c>
      <c r="N390" s="25" t="s">
        <v>1345</v>
      </c>
      <c r="O390" s="32">
        <f>M390*AA390</f>
        <v>0</v>
      </c>
      <c r="P390" s="1">
        <v>3</v>
      </c>
      <c r="AA390" s="1">
        <f>IF(P390=1,$O$3,IF(P390=2,$O$4,$O$5))</f>
        <v>0</v>
      </c>
    </row>
    <row r="391">
      <c r="A391" s="1" t="s">
        <v>664</v>
      </c>
      <c r="E391" s="27" t="s">
        <v>661</v>
      </c>
    </row>
    <row r="392">
      <c r="A392" s="1" t="s">
        <v>665</v>
      </c>
      <c r="E392" s="33" t="s">
        <v>4522</v>
      </c>
    </row>
    <row r="393" ht="51">
      <c r="A393" s="1" t="s">
        <v>666</v>
      </c>
      <c r="E393" s="27" t="s">
        <v>4920</v>
      </c>
    </row>
    <row r="394">
      <c r="A394" s="1" t="s">
        <v>659</v>
      </c>
      <c r="B394" s="1">
        <v>95</v>
      </c>
      <c r="C394" s="26" t="s">
        <v>4929</v>
      </c>
      <c r="D394" t="s">
        <v>661</v>
      </c>
      <c r="E394" s="27" t="s">
        <v>4930</v>
      </c>
      <c r="F394" s="28" t="s">
        <v>677</v>
      </c>
      <c r="G394" s="29">
        <v>5</v>
      </c>
      <c r="H394" s="28">
        <v>0</v>
      </c>
      <c r="I394" s="30">
        <f>ROUND(G394*H394,P4)</f>
        <v>0</v>
      </c>
      <c r="L394" s="31">
        <v>0</v>
      </c>
      <c r="M394" s="24">
        <f>ROUND(G394*L394,P4)</f>
        <v>0</v>
      </c>
      <c r="N394" s="25" t="s">
        <v>1345</v>
      </c>
      <c r="O394" s="32">
        <f>M394*AA394</f>
        <v>0</v>
      </c>
      <c r="P394" s="1">
        <v>3</v>
      </c>
      <c r="AA394" s="1">
        <f>IF(P394=1,$O$3,IF(P394=2,$O$4,$O$5))</f>
        <v>0</v>
      </c>
    </row>
    <row r="395">
      <c r="A395" s="1" t="s">
        <v>664</v>
      </c>
      <c r="E395" s="27" t="s">
        <v>661</v>
      </c>
    </row>
    <row r="396">
      <c r="A396" s="1" t="s">
        <v>665</v>
      </c>
      <c r="E396" s="33" t="s">
        <v>4522</v>
      </c>
    </row>
    <row r="397" ht="25.5">
      <c r="A397" s="1" t="s">
        <v>666</v>
      </c>
      <c r="E397" s="27" t="s">
        <v>4931</v>
      </c>
    </row>
    <row r="398">
      <c r="A398" s="1" t="s">
        <v>656</v>
      </c>
      <c r="C398" s="22" t="s">
        <v>900</v>
      </c>
      <c r="E398" s="23" t="s">
        <v>2924</v>
      </c>
      <c r="L398" s="24">
        <f>SUMIFS(L399:L434,A399:A434,"P")</f>
        <v>0</v>
      </c>
      <c r="M398" s="24">
        <f>SUMIFS(M399:M434,A399:A434,"P")</f>
        <v>0</v>
      </c>
      <c r="N398" s="25"/>
    </row>
    <row r="399" ht="25.5">
      <c r="A399" s="1" t="s">
        <v>659</v>
      </c>
      <c r="B399" s="1">
        <v>96</v>
      </c>
      <c r="C399" s="26" t="s">
        <v>3444</v>
      </c>
      <c r="D399" t="s">
        <v>903</v>
      </c>
      <c r="E399" s="27" t="s">
        <v>3445</v>
      </c>
      <c r="F399" s="28" t="s">
        <v>905</v>
      </c>
      <c r="G399" s="29">
        <v>0.10000000000000001</v>
      </c>
      <c r="H399" s="28">
        <v>0</v>
      </c>
      <c r="I399" s="30">
        <f>ROUND(G399*H399,P4)</f>
        <v>0</v>
      </c>
      <c r="L399" s="31">
        <v>0</v>
      </c>
      <c r="M399" s="24">
        <f>ROUND(G399*L399,P4)</f>
        <v>0</v>
      </c>
      <c r="N399" s="25" t="s">
        <v>4516</v>
      </c>
      <c r="O399" s="32">
        <f>M399*AA399</f>
        <v>0</v>
      </c>
      <c r="P399" s="1">
        <v>3</v>
      </c>
      <c r="AA399" s="1">
        <f>IF(P399=1,$O$3,IF(P399=2,$O$4,$O$5))</f>
        <v>0</v>
      </c>
    </row>
    <row r="400" ht="38.25">
      <c r="A400" s="1" t="s">
        <v>664</v>
      </c>
      <c r="E400" s="27" t="s">
        <v>916</v>
      </c>
    </row>
    <row r="401">
      <c r="A401" s="1" t="s">
        <v>665</v>
      </c>
      <c r="E401" s="33" t="s">
        <v>4522</v>
      </c>
    </row>
    <row r="402" ht="153">
      <c r="A402" s="1" t="s">
        <v>666</v>
      </c>
      <c r="E402" s="27" t="s">
        <v>908</v>
      </c>
    </row>
    <row r="403" ht="25.5">
      <c r="A403" s="1" t="s">
        <v>659</v>
      </c>
      <c r="B403" s="1">
        <v>97</v>
      </c>
      <c r="C403" s="26" t="s">
        <v>4648</v>
      </c>
      <c r="D403" t="s">
        <v>903</v>
      </c>
      <c r="E403" s="27" t="s">
        <v>4649</v>
      </c>
      <c r="F403" s="28" t="s">
        <v>905</v>
      </c>
      <c r="G403" s="29">
        <v>4</v>
      </c>
      <c r="H403" s="28">
        <v>0</v>
      </c>
      <c r="I403" s="30">
        <f>ROUND(G403*H403,P4)</f>
        <v>0</v>
      </c>
      <c r="L403" s="31">
        <v>0</v>
      </c>
      <c r="M403" s="24">
        <f>ROUND(G403*L403,P4)</f>
        <v>0</v>
      </c>
      <c r="N403" s="25" t="s">
        <v>4516</v>
      </c>
      <c r="O403" s="32">
        <f>M403*AA403</f>
        <v>0</v>
      </c>
      <c r="P403" s="1">
        <v>3</v>
      </c>
      <c r="AA403" s="1">
        <f>IF(P403=1,$O$3,IF(P403=2,$O$4,$O$5))</f>
        <v>0</v>
      </c>
    </row>
    <row r="404" ht="25.5">
      <c r="A404" s="1" t="s">
        <v>664</v>
      </c>
      <c r="E404" s="27" t="s">
        <v>4650</v>
      </c>
    </row>
    <row r="405">
      <c r="A405" s="1" t="s">
        <v>665</v>
      </c>
      <c r="E405" s="33" t="s">
        <v>4522</v>
      </c>
    </row>
    <row r="406" ht="153">
      <c r="A406" s="1" t="s">
        <v>666</v>
      </c>
      <c r="E406" s="27" t="s">
        <v>908</v>
      </c>
    </row>
    <row r="407" ht="25.5">
      <c r="A407" s="1" t="s">
        <v>659</v>
      </c>
      <c r="B407" s="1">
        <v>98</v>
      </c>
      <c r="C407" s="26" t="s">
        <v>1890</v>
      </c>
      <c r="D407" t="s">
        <v>903</v>
      </c>
      <c r="E407" s="27" t="s">
        <v>1891</v>
      </c>
      <c r="F407" s="28" t="s">
        <v>905</v>
      </c>
      <c r="G407" s="29">
        <v>0.10000000000000001</v>
      </c>
      <c r="H407" s="28">
        <v>0</v>
      </c>
      <c r="I407" s="30">
        <f>ROUND(G407*H407,P4)</f>
        <v>0</v>
      </c>
      <c r="L407" s="31">
        <v>0</v>
      </c>
      <c r="M407" s="24">
        <f>ROUND(G407*L407,P4)</f>
        <v>0</v>
      </c>
      <c r="N407" s="25" t="s">
        <v>4516</v>
      </c>
      <c r="O407" s="32">
        <f>M407*AA407</f>
        <v>0</v>
      </c>
      <c r="P407" s="1">
        <v>3</v>
      </c>
      <c r="AA407" s="1">
        <f>IF(P407=1,$O$3,IF(P407=2,$O$4,$O$5))</f>
        <v>0</v>
      </c>
    </row>
    <row r="408" ht="25.5">
      <c r="A408" s="1" t="s">
        <v>664</v>
      </c>
      <c r="E408" s="27" t="s">
        <v>1892</v>
      </c>
    </row>
    <row r="409">
      <c r="A409" s="1" t="s">
        <v>665</v>
      </c>
      <c r="E409" s="33" t="s">
        <v>4522</v>
      </c>
    </row>
    <row r="410" ht="153">
      <c r="A410" s="1" t="s">
        <v>666</v>
      </c>
      <c r="E410" s="27" t="s">
        <v>913</v>
      </c>
    </row>
    <row r="411" ht="38.25">
      <c r="A411" s="1" t="s">
        <v>659</v>
      </c>
      <c r="B411" s="1">
        <v>99</v>
      </c>
      <c r="C411" s="26" t="s">
        <v>909</v>
      </c>
      <c r="D411" t="s">
        <v>903</v>
      </c>
      <c r="E411" s="27" t="s">
        <v>910</v>
      </c>
      <c r="F411" s="28" t="s">
        <v>905</v>
      </c>
      <c r="G411" s="29">
        <v>3</v>
      </c>
      <c r="H411" s="28">
        <v>0</v>
      </c>
      <c r="I411" s="30">
        <f>ROUND(G411*H411,P4)</f>
        <v>0</v>
      </c>
      <c r="L411" s="31">
        <v>0</v>
      </c>
      <c r="M411" s="24">
        <f>ROUND(G411*L411,P4)</f>
        <v>0</v>
      </c>
      <c r="N411" s="25" t="s">
        <v>4516</v>
      </c>
      <c r="O411" s="32">
        <f>M411*AA411</f>
        <v>0</v>
      </c>
      <c r="P411" s="1">
        <v>3</v>
      </c>
      <c r="AA411" s="1">
        <f>IF(P411=1,$O$3,IF(P411=2,$O$4,$O$5))</f>
        <v>0</v>
      </c>
    </row>
    <row r="412" ht="38.25">
      <c r="A412" s="1" t="s">
        <v>664</v>
      </c>
      <c r="E412" s="27" t="s">
        <v>911</v>
      </c>
    </row>
    <row r="413">
      <c r="A413" s="1" t="s">
        <v>665</v>
      </c>
      <c r="E413" s="33" t="s">
        <v>4522</v>
      </c>
    </row>
    <row r="414" ht="153">
      <c r="A414" s="1" t="s">
        <v>666</v>
      </c>
      <c r="E414" s="27" t="s">
        <v>913</v>
      </c>
    </row>
    <row r="415" ht="25.5">
      <c r="A415" s="1" t="s">
        <v>659</v>
      </c>
      <c r="B415" s="1">
        <v>100</v>
      </c>
      <c r="C415" s="26" t="s">
        <v>914</v>
      </c>
      <c r="D415" t="s">
        <v>903</v>
      </c>
      <c r="E415" s="27" t="s">
        <v>915</v>
      </c>
      <c r="F415" s="28" t="s">
        <v>905</v>
      </c>
      <c r="G415" s="29">
        <v>0.10000000000000001</v>
      </c>
      <c r="H415" s="28">
        <v>0</v>
      </c>
      <c r="I415" s="30">
        <f>ROUND(G415*H415,P4)</f>
        <v>0</v>
      </c>
      <c r="L415" s="31">
        <v>0</v>
      </c>
      <c r="M415" s="24">
        <f>ROUND(G415*L415,P4)</f>
        <v>0</v>
      </c>
      <c r="N415" s="25" t="s">
        <v>4516</v>
      </c>
      <c r="O415" s="32">
        <f>M415*AA415</f>
        <v>0</v>
      </c>
      <c r="P415" s="1">
        <v>3</v>
      </c>
      <c r="AA415" s="1">
        <f>IF(P415=1,$O$3,IF(P415=2,$O$4,$O$5))</f>
        <v>0</v>
      </c>
    </row>
    <row r="416" ht="38.25">
      <c r="A416" s="1" t="s">
        <v>664</v>
      </c>
      <c r="E416" s="27" t="s">
        <v>916</v>
      </c>
    </row>
    <row r="417">
      <c r="A417" s="1" t="s">
        <v>665</v>
      </c>
      <c r="E417" s="33" t="s">
        <v>4522</v>
      </c>
    </row>
    <row r="418" ht="153">
      <c r="A418" s="1" t="s">
        <v>666</v>
      </c>
      <c r="E418" s="27" t="s">
        <v>913</v>
      </c>
    </row>
    <row r="419" ht="25.5">
      <c r="A419" s="1" t="s">
        <v>659</v>
      </c>
      <c r="B419" s="1">
        <v>101</v>
      </c>
      <c r="C419" s="26" t="s">
        <v>918</v>
      </c>
      <c r="D419" t="s">
        <v>903</v>
      </c>
      <c r="E419" s="27" t="s">
        <v>919</v>
      </c>
      <c r="F419" s="28" t="s">
        <v>905</v>
      </c>
      <c r="G419" s="29">
        <v>2</v>
      </c>
      <c r="H419" s="28">
        <v>0</v>
      </c>
      <c r="I419" s="30">
        <f>ROUND(G419*H419,P4)</f>
        <v>0</v>
      </c>
      <c r="L419" s="31">
        <v>0</v>
      </c>
      <c r="M419" s="24">
        <f>ROUND(G419*L419,P4)</f>
        <v>0</v>
      </c>
      <c r="N419" s="25" t="s">
        <v>4516</v>
      </c>
      <c r="O419" s="32">
        <f>M419*AA419</f>
        <v>0</v>
      </c>
      <c r="P419" s="1">
        <v>3</v>
      </c>
      <c r="AA419" s="1">
        <f>IF(P419=1,$O$3,IF(P419=2,$O$4,$O$5))</f>
        <v>0</v>
      </c>
    </row>
    <row r="420" ht="38.25">
      <c r="A420" s="1" t="s">
        <v>664</v>
      </c>
      <c r="E420" s="27" t="s">
        <v>920</v>
      </c>
    </row>
    <row r="421">
      <c r="A421" s="1" t="s">
        <v>665</v>
      </c>
      <c r="E421" s="33" t="s">
        <v>4522</v>
      </c>
    </row>
    <row r="422" ht="153">
      <c r="A422" s="1" t="s">
        <v>666</v>
      </c>
      <c r="E422" s="27" t="s">
        <v>908</v>
      </c>
    </row>
    <row r="423" ht="25.5">
      <c r="A423" s="1" t="s">
        <v>659</v>
      </c>
      <c r="B423" s="1">
        <v>102</v>
      </c>
      <c r="C423" s="26" t="s">
        <v>922</v>
      </c>
      <c r="D423" t="s">
        <v>903</v>
      </c>
      <c r="E423" s="27" t="s">
        <v>923</v>
      </c>
      <c r="F423" s="28" t="s">
        <v>905</v>
      </c>
      <c r="G423" s="29">
        <v>1</v>
      </c>
      <c r="H423" s="28">
        <v>0</v>
      </c>
      <c r="I423" s="30">
        <f>ROUND(G423*H423,P4)</f>
        <v>0</v>
      </c>
      <c r="L423" s="31">
        <v>0</v>
      </c>
      <c r="M423" s="24">
        <f>ROUND(G423*L423,P4)</f>
        <v>0</v>
      </c>
      <c r="N423" s="25" t="s">
        <v>4516</v>
      </c>
      <c r="O423" s="32">
        <f>M423*AA423</f>
        <v>0</v>
      </c>
      <c r="P423" s="1">
        <v>3</v>
      </c>
      <c r="AA423" s="1">
        <f>IF(P423=1,$O$3,IF(P423=2,$O$4,$O$5))</f>
        <v>0</v>
      </c>
    </row>
    <row r="424" ht="38.25">
      <c r="A424" s="1" t="s">
        <v>664</v>
      </c>
      <c r="E424" s="27" t="s">
        <v>920</v>
      </c>
    </row>
    <row r="425">
      <c r="A425" s="1" t="s">
        <v>665</v>
      </c>
      <c r="E425" s="33" t="s">
        <v>4522</v>
      </c>
    </row>
    <row r="426" ht="153">
      <c r="A426" s="1" t="s">
        <v>666</v>
      </c>
      <c r="E426" s="27" t="s">
        <v>908</v>
      </c>
    </row>
    <row r="427" ht="25.5">
      <c r="A427" s="1" t="s">
        <v>659</v>
      </c>
      <c r="B427" s="1">
        <v>103</v>
      </c>
      <c r="C427" s="26" t="s">
        <v>925</v>
      </c>
      <c r="D427" t="s">
        <v>903</v>
      </c>
      <c r="E427" s="27" t="s">
        <v>926</v>
      </c>
      <c r="F427" s="28" t="s">
        <v>905</v>
      </c>
      <c r="G427" s="29">
        <v>0.10000000000000001</v>
      </c>
      <c r="H427" s="28">
        <v>0</v>
      </c>
      <c r="I427" s="30">
        <f>ROUND(G427*H427,P4)</f>
        <v>0</v>
      </c>
      <c r="L427" s="31">
        <v>0</v>
      </c>
      <c r="M427" s="24">
        <f>ROUND(G427*L427,P4)</f>
        <v>0</v>
      </c>
      <c r="N427" s="25" t="s">
        <v>4516</v>
      </c>
      <c r="O427" s="32">
        <f>M427*AA427</f>
        <v>0</v>
      </c>
      <c r="P427" s="1">
        <v>3</v>
      </c>
      <c r="AA427" s="1">
        <f>IF(P427=1,$O$3,IF(P427=2,$O$4,$O$5))</f>
        <v>0</v>
      </c>
    </row>
    <row r="428" ht="38.25">
      <c r="A428" s="1" t="s">
        <v>664</v>
      </c>
      <c r="E428" s="27" t="s">
        <v>927</v>
      </c>
    </row>
    <row r="429">
      <c r="A429" s="1" t="s">
        <v>665</v>
      </c>
      <c r="E429" s="33" t="s">
        <v>4522</v>
      </c>
    </row>
    <row r="430" ht="153">
      <c r="A430" s="1" t="s">
        <v>666</v>
      </c>
      <c r="E430" s="27" t="s">
        <v>908</v>
      </c>
    </row>
    <row r="431" ht="25.5">
      <c r="A431" s="1" t="s">
        <v>659</v>
      </c>
      <c r="B431" s="1">
        <v>104</v>
      </c>
      <c r="C431" s="26" t="s">
        <v>928</v>
      </c>
      <c r="D431" t="s">
        <v>903</v>
      </c>
      <c r="E431" s="27" t="s">
        <v>929</v>
      </c>
      <c r="F431" s="28" t="s">
        <v>905</v>
      </c>
      <c r="G431" s="29">
        <v>0.10000000000000001</v>
      </c>
      <c r="H431" s="28">
        <v>0</v>
      </c>
      <c r="I431" s="30">
        <f>ROUND(G431*H431,P4)</f>
        <v>0</v>
      </c>
      <c r="L431" s="31">
        <v>0</v>
      </c>
      <c r="M431" s="24">
        <f>ROUND(G431*L431,P4)</f>
        <v>0</v>
      </c>
      <c r="N431" s="25" t="s">
        <v>4516</v>
      </c>
      <c r="O431" s="32">
        <f>M431*AA431</f>
        <v>0</v>
      </c>
      <c r="P431" s="1">
        <v>3</v>
      </c>
      <c r="AA431" s="1">
        <f>IF(P431=1,$O$3,IF(P431=2,$O$4,$O$5))</f>
        <v>0</v>
      </c>
    </row>
    <row r="432" ht="38.25">
      <c r="A432" s="1" t="s">
        <v>664</v>
      </c>
      <c r="E432" s="27" t="s">
        <v>916</v>
      </c>
    </row>
    <row r="433">
      <c r="A433" s="1" t="s">
        <v>665</v>
      </c>
      <c r="E433" s="33" t="s">
        <v>4522</v>
      </c>
    </row>
    <row r="434" ht="153">
      <c r="A434" s="1" t="s">
        <v>666</v>
      </c>
      <c r="E434" s="27" t="s">
        <v>908</v>
      </c>
    </row>
  </sheetData>
  <sheetProtection sheet="1" objects="1" scenarios="1" spinCount="100000" saltValue="dtHsidtpBJF+mYJ6Hj0L6BE0k8+KzvF82mVtrWDCUmWMEPKSiLcBSFMSChpz61lvB9HQWaHRYBtBBIuUFX9kjQ==" hashValue="m0NYXVeghMZ5z34W8DB0pWBGvNmsOMA0hAYXfMOSBFgEITP8D4sVWUFCBDaDfsACOZIRNe550t3cygLSUZTM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COUNTIFS(L8:L463,"=0",A8:A463,"P")+COUNTIFS(L8:L463,"",A8:A463,"P")+SUM(Q8:Q463)</f>
        <v>0</v>
      </c>
    </row>
    <row r="8">
      <c r="A8" s="1" t="s">
        <v>654</v>
      </c>
      <c r="C8" s="22" t="s">
        <v>5463</v>
      </c>
      <c r="E8" s="23" t="s">
        <v>225</v>
      </c>
      <c r="L8" s="24">
        <f>L9+L22+L99+L136+L245+L266+L319+L324+L417+L426</f>
        <v>0</v>
      </c>
      <c r="M8" s="24">
        <f>M9+M22+M99+M136+M245+M266+M319+M324+M417+M426</f>
        <v>0</v>
      </c>
      <c r="N8" s="25"/>
    </row>
    <row r="9">
      <c r="A9" s="1" t="s">
        <v>656</v>
      </c>
      <c r="C9" s="22" t="s">
        <v>657</v>
      </c>
      <c r="E9" s="23" t="s">
        <v>658</v>
      </c>
      <c r="L9" s="24">
        <f>SUMIFS(L10:L21,A10:A21,"P")</f>
        <v>0</v>
      </c>
      <c r="M9" s="24">
        <f>SUMIFS(M10:M21,A10:A21,"P")</f>
        <v>0</v>
      </c>
      <c r="N9" s="25"/>
    </row>
    <row r="10">
      <c r="A10" s="1" t="s">
        <v>659</v>
      </c>
      <c r="B10" s="1">
        <v>1</v>
      </c>
      <c r="C10" s="26" t="s">
        <v>5280</v>
      </c>
      <c r="D10" t="s">
        <v>661</v>
      </c>
      <c r="E10" s="27" t="s">
        <v>5281</v>
      </c>
      <c r="F10" s="28" t="s">
        <v>677</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5464</v>
      </c>
    </row>
    <row r="13" ht="38.25">
      <c r="A13" s="1" t="s">
        <v>666</v>
      </c>
      <c r="E13" s="27" t="s">
        <v>5283</v>
      </c>
    </row>
    <row r="14">
      <c r="A14" s="1" t="s">
        <v>659</v>
      </c>
      <c r="B14" s="1">
        <v>2</v>
      </c>
      <c r="C14" s="26" t="s">
        <v>5284</v>
      </c>
      <c r="D14" t="s">
        <v>661</v>
      </c>
      <c r="E14" s="27" t="s">
        <v>5285</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5464</v>
      </c>
    </row>
    <row r="17" ht="38.25">
      <c r="A17" s="1" t="s">
        <v>666</v>
      </c>
      <c r="E17" s="27" t="s">
        <v>5286</v>
      </c>
    </row>
    <row r="18">
      <c r="A18" s="1" t="s">
        <v>659</v>
      </c>
      <c r="B18" s="1">
        <v>3</v>
      </c>
      <c r="C18" s="26" t="s">
        <v>5437</v>
      </c>
      <c r="D18" t="s">
        <v>661</v>
      </c>
      <c r="E18" s="27" t="s">
        <v>5438</v>
      </c>
      <c r="F18" s="28" t="s">
        <v>663</v>
      </c>
      <c r="G18" s="29">
        <v>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5464</v>
      </c>
    </row>
    <row r="21" ht="76.5">
      <c r="A21" s="1" t="s">
        <v>666</v>
      </c>
      <c r="E21" s="27" t="s">
        <v>5369</v>
      </c>
    </row>
    <row r="22">
      <c r="A22" s="1" t="s">
        <v>656</v>
      </c>
      <c r="C22" s="22" t="s">
        <v>4504</v>
      </c>
      <c r="E22" s="23" t="s">
        <v>4058</v>
      </c>
      <c r="L22" s="24">
        <f>SUMIFS(L23:L98,A23:A98,"P")</f>
        <v>0</v>
      </c>
      <c r="M22" s="24">
        <f>SUMIFS(M23:M98,A23:A98,"P")</f>
        <v>0</v>
      </c>
      <c r="N22" s="25"/>
    </row>
    <row r="23">
      <c r="A23" s="1" t="s">
        <v>659</v>
      </c>
      <c r="B23" s="1">
        <v>4</v>
      </c>
      <c r="C23" s="26" t="s">
        <v>5439</v>
      </c>
      <c r="D23" t="s">
        <v>661</v>
      </c>
      <c r="E23" s="27" t="s">
        <v>5440</v>
      </c>
      <c r="F23" s="28" t="s">
        <v>683</v>
      </c>
      <c r="G23" s="29">
        <v>4</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5465</v>
      </c>
    </row>
    <row r="26" ht="38.25">
      <c r="A26" s="1" t="s">
        <v>666</v>
      </c>
      <c r="E26" s="27" t="s">
        <v>5289</v>
      </c>
    </row>
    <row r="27">
      <c r="A27" s="1" t="s">
        <v>659</v>
      </c>
      <c r="B27" s="1">
        <v>5</v>
      </c>
      <c r="C27" s="26" t="s">
        <v>5442</v>
      </c>
      <c r="D27" t="s">
        <v>661</v>
      </c>
      <c r="E27" s="27" t="s">
        <v>5443</v>
      </c>
      <c r="F27" s="28" t="s">
        <v>683</v>
      </c>
      <c r="G27" s="29">
        <v>4</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5465</v>
      </c>
    </row>
    <row r="30" ht="38.25">
      <c r="A30" s="1" t="s">
        <v>666</v>
      </c>
      <c r="E30" s="27" t="s">
        <v>5289</v>
      </c>
    </row>
    <row r="31" ht="25.5">
      <c r="A31" s="1" t="s">
        <v>659</v>
      </c>
      <c r="B31" s="1">
        <v>6</v>
      </c>
      <c r="C31" s="26" t="s">
        <v>1579</v>
      </c>
      <c r="D31" t="s">
        <v>661</v>
      </c>
      <c r="E31" s="27" t="s">
        <v>1580</v>
      </c>
      <c r="F31" s="28" t="s">
        <v>670</v>
      </c>
      <c r="G31" s="29">
        <v>6</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5465</v>
      </c>
    </row>
    <row r="34" ht="51">
      <c r="A34" s="1" t="s">
        <v>666</v>
      </c>
      <c r="E34" s="27" t="s">
        <v>5373</v>
      </c>
    </row>
    <row r="35" ht="25.5">
      <c r="A35" s="1" t="s">
        <v>659</v>
      </c>
      <c r="B35" s="1">
        <v>7</v>
      </c>
      <c r="C35" s="26" t="s">
        <v>5374</v>
      </c>
      <c r="D35" t="s">
        <v>661</v>
      </c>
      <c r="E35" s="27" t="s">
        <v>5375</v>
      </c>
      <c r="F35" s="28" t="s">
        <v>670</v>
      </c>
      <c r="G35" s="29">
        <v>40</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5465</v>
      </c>
    </row>
    <row r="38" ht="38.25">
      <c r="A38" s="1" t="s">
        <v>666</v>
      </c>
      <c r="E38" s="27" t="s">
        <v>4802</v>
      </c>
    </row>
    <row r="39" ht="25.5">
      <c r="A39" s="1" t="s">
        <v>659</v>
      </c>
      <c r="B39" s="1">
        <v>8</v>
      </c>
      <c r="C39" s="26" t="s">
        <v>3335</v>
      </c>
      <c r="D39" t="s">
        <v>661</v>
      </c>
      <c r="E39" s="27" t="s">
        <v>3336</v>
      </c>
      <c r="F39" s="28" t="s">
        <v>670</v>
      </c>
      <c r="G39" s="29">
        <v>160</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5465</v>
      </c>
    </row>
    <row r="42" ht="38.25">
      <c r="A42" s="1" t="s">
        <v>666</v>
      </c>
      <c r="E42" s="27" t="s">
        <v>4802</v>
      </c>
    </row>
    <row r="43" ht="25.5">
      <c r="A43" s="1" t="s">
        <v>659</v>
      </c>
      <c r="B43" s="1">
        <v>9</v>
      </c>
      <c r="C43" s="26" t="s">
        <v>1586</v>
      </c>
      <c r="D43" t="s">
        <v>661</v>
      </c>
      <c r="E43" s="27" t="s">
        <v>1587</v>
      </c>
      <c r="F43" s="28" t="s">
        <v>670</v>
      </c>
      <c r="G43" s="29">
        <v>30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5465</v>
      </c>
    </row>
    <row r="46" ht="25.5">
      <c r="A46" s="1" t="s">
        <v>666</v>
      </c>
      <c r="E46" s="27" t="s">
        <v>4209</v>
      </c>
    </row>
    <row r="47" ht="25.5">
      <c r="A47" s="1" t="s">
        <v>659</v>
      </c>
      <c r="B47" s="1">
        <v>10</v>
      </c>
      <c r="C47" s="26" t="s">
        <v>3340</v>
      </c>
      <c r="D47" t="s">
        <v>661</v>
      </c>
      <c r="E47" s="27" t="s">
        <v>3341</v>
      </c>
      <c r="F47" s="28" t="s">
        <v>670</v>
      </c>
      <c r="G47" s="29">
        <v>30</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5465</v>
      </c>
    </row>
    <row r="50" ht="25.5">
      <c r="A50" s="1" t="s">
        <v>666</v>
      </c>
      <c r="E50" s="27" t="s">
        <v>4209</v>
      </c>
    </row>
    <row r="51">
      <c r="A51" s="1" t="s">
        <v>659</v>
      </c>
      <c r="B51" s="1">
        <v>11</v>
      </c>
      <c r="C51" s="26" t="s">
        <v>2852</v>
      </c>
      <c r="D51" t="s">
        <v>661</v>
      </c>
      <c r="E51" s="27" t="s">
        <v>2853</v>
      </c>
      <c r="F51" s="28" t="s">
        <v>670</v>
      </c>
      <c r="G51" s="29">
        <v>30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5465</v>
      </c>
    </row>
    <row r="54" ht="25.5">
      <c r="A54" s="1" t="s">
        <v>666</v>
      </c>
      <c r="E54" s="27" t="s">
        <v>4209</v>
      </c>
    </row>
    <row r="55">
      <c r="A55" s="1" t="s">
        <v>659</v>
      </c>
      <c r="B55" s="1">
        <v>12</v>
      </c>
      <c r="C55" s="26" t="s">
        <v>5018</v>
      </c>
      <c r="D55" t="s">
        <v>661</v>
      </c>
      <c r="E55" s="27" t="s">
        <v>5019</v>
      </c>
      <c r="F55" s="28" t="s">
        <v>670</v>
      </c>
      <c r="G55" s="29">
        <v>30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5465</v>
      </c>
    </row>
    <row r="58" ht="25.5">
      <c r="A58" s="1" t="s">
        <v>666</v>
      </c>
      <c r="E58" s="27" t="s">
        <v>4209</v>
      </c>
    </row>
    <row r="59" ht="25.5">
      <c r="A59" s="1" t="s">
        <v>659</v>
      </c>
      <c r="B59" s="1">
        <v>13</v>
      </c>
      <c r="C59" s="26" t="s">
        <v>5444</v>
      </c>
      <c r="D59" t="s">
        <v>661</v>
      </c>
      <c r="E59" s="27" t="s">
        <v>5445</v>
      </c>
      <c r="F59" s="28" t="s">
        <v>677</v>
      </c>
      <c r="G59" s="29">
        <v>15</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5465</v>
      </c>
    </row>
    <row r="62" ht="63.75">
      <c r="A62" s="1" t="s">
        <v>666</v>
      </c>
      <c r="E62" s="27" t="s">
        <v>5017</v>
      </c>
    </row>
    <row r="63">
      <c r="A63" s="1" t="s">
        <v>659</v>
      </c>
      <c r="B63" s="1">
        <v>14</v>
      </c>
      <c r="C63" s="26" t="s">
        <v>4808</v>
      </c>
      <c r="D63" t="s">
        <v>661</v>
      </c>
      <c r="E63" s="27" t="s">
        <v>4809</v>
      </c>
      <c r="F63" s="28" t="s">
        <v>683</v>
      </c>
      <c r="G63" s="29">
        <v>100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5465</v>
      </c>
    </row>
    <row r="66" ht="25.5">
      <c r="A66" s="1" t="s">
        <v>666</v>
      </c>
      <c r="E66" s="27" t="s">
        <v>4209</v>
      </c>
    </row>
    <row r="67">
      <c r="A67" s="1" t="s">
        <v>659</v>
      </c>
      <c r="B67" s="1">
        <v>15</v>
      </c>
      <c r="C67" s="26" t="s">
        <v>1845</v>
      </c>
      <c r="D67" t="s">
        <v>661</v>
      </c>
      <c r="E67" s="27" t="s">
        <v>1846</v>
      </c>
      <c r="F67" s="28" t="s">
        <v>683</v>
      </c>
      <c r="G67" s="29">
        <v>80</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5465</v>
      </c>
    </row>
    <row r="70" ht="38.25">
      <c r="A70" s="1" t="s">
        <v>666</v>
      </c>
      <c r="E70" s="27" t="s">
        <v>5293</v>
      </c>
    </row>
    <row r="71" ht="25.5">
      <c r="A71" s="1" t="s">
        <v>659</v>
      </c>
      <c r="B71" s="1">
        <v>16</v>
      </c>
      <c r="C71" s="26" t="s">
        <v>1590</v>
      </c>
      <c r="D71" t="s">
        <v>661</v>
      </c>
      <c r="E71" s="27" t="s">
        <v>1591</v>
      </c>
      <c r="F71" s="28" t="s">
        <v>683</v>
      </c>
      <c r="G71" s="29">
        <v>64</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5465</v>
      </c>
    </row>
    <row r="74" ht="38.25">
      <c r="A74" s="1" t="s">
        <v>666</v>
      </c>
      <c r="E74" s="27" t="s">
        <v>967</v>
      </c>
    </row>
    <row r="75" ht="25.5">
      <c r="A75" s="1" t="s">
        <v>659</v>
      </c>
      <c r="B75" s="1">
        <v>17</v>
      </c>
      <c r="C75" s="26" t="s">
        <v>1901</v>
      </c>
      <c r="D75" t="s">
        <v>661</v>
      </c>
      <c r="E75" s="27" t="s">
        <v>1902</v>
      </c>
      <c r="F75" s="28" t="s">
        <v>683</v>
      </c>
      <c r="G75" s="29">
        <v>6</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5465</v>
      </c>
    </row>
    <row r="78" ht="38.25">
      <c r="A78" s="1" t="s">
        <v>666</v>
      </c>
      <c r="E78" s="27" t="s">
        <v>967</v>
      </c>
    </row>
    <row r="79" ht="25.5">
      <c r="A79" s="1" t="s">
        <v>659</v>
      </c>
      <c r="B79" s="1">
        <v>18</v>
      </c>
      <c r="C79" s="26" t="s">
        <v>1592</v>
      </c>
      <c r="D79" t="s">
        <v>661</v>
      </c>
      <c r="E79" s="27" t="s">
        <v>1593</v>
      </c>
      <c r="F79" s="28" t="s">
        <v>683</v>
      </c>
      <c r="G79" s="29">
        <v>54</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5465</v>
      </c>
    </row>
    <row r="82" ht="38.25">
      <c r="A82" s="1" t="s">
        <v>666</v>
      </c>
      <c r="E82" s="27" t="s">
        <v>693</v>
      </c>
    </row>
    <row r="83" ht="25.5">
      <c r="A83" s="1" t="s">
        <v>659</v>
      </c>
      <c r="B83" s="1">
        <v>19</v>
      </c>
      <c r="C83" s="26" t="s">
        <v>4328</v>
      </c>
      <c r="D83" t="s">
        <v>661</v>
      </c>
      <c r="E83" s="27" t="s">
        <v>4329</v>
      </c>
      <c r="F83" s="28" t="s">
        <v>2705</v>
      </c>
      <c r="G83" s="29">
        <v>300</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5465</v>
      </c>
    </row>
    <row r="86" ht="51">
      <c r="A86" s="1" t="s">
        <v>666</v>
      </c>
      <c r="E86" s="27" t="s">
        <v>4670</v>
      </c>
    </row>
    <row r="87">
      <c r="A87" s="1" t="s">
        <v>659</v>
      </c>
      <c r="B87" s="1">
        <v>20</v>
      </c>
      <c r="C87" s="26" t="s">
        <v>2912</v>
      </c>
      <c r="D87" t="s">
        <v>661</v>
      </c>
      <c r="E87" s="27" t="s">
        <v>2913</v>
      </c>
      <c r="F87" s="28" t="s">
        <v>670</v>
      </c>
      <c r="G87" s="29">
        <v>50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4522</v>
      </c>
    </row>
    <row r="90" ht="25.5">
      <c r="A90" s="1" t="s">
        <v>666</v>
      </c>
      <c r="E90" s="27" t="s">
        <v>4209</v>
      </c>
    </row>
    <row r="91">
      <c r="A91" s="1" t="s">
        <v>659</v>
      </c>
      <c r="B91" s="1">
        <v>21</v>
      </c>
      <c r="C91" s="26" t="s">
        <v>4559</v>
      </c>
      <c r="D91" t="s">
        <v>661</v>
      </c>
      <c r="E91" s="27" t="s">
        <v>4560</v>
      </c>
      <c r="F91" s="28" t="s">
        <v>670</v>
      </c>
      <c r="G91" s="29">
        <v>100</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4522</v>
      </c>
    </row>
    <row r="94" ht="25.5">
      <c r="A94" s="1" t="s">
        <v>666</v>
      </c>
      <c r="E94" s="27" t="s">
        <v>4558</v>
      </c>
    </row>
    <row r="95">
      <c r="A95" s="1" t="s">
        <v>659</v>
      </c>
      <c r="B95" s="1">
        <v>22</v>
      </c>
      <c r="C95" s="26" t="s">
        <v>5446</v>
      </c>
      <c r="D95" t="s">
        <v>661</v>
      </c>
      <c r="E95" s="27" t="s">
        <v>5447</v>
      </c>
      <c r="F95" s="28" t="s">
        <v>677</v>
      </c>
      <c r="G95" s="29">
        <v>20</v>
      </c>
      <c r="H95" s="28">
        <v>0</v>
      </c>
      <c r="I95" s="30">
        <f>ROUND(G95*H95,P4)</f>
        <v>0</v>
      </c>
      <c r="L95" s="31">
        <v>0</v>
      </c>
      <c r="M95" s="24">
        <f>ROUND(G95*L95,P4)</f>
        <v>0</v>
      </c>
      <c r="N95" s="25" t="s">
        <v>4516</v>
      </c>
      <c r="O95" s="32">
        <f>M95*AA95</f>
        <v>0</v>
      </c>
      <c r="P95" s="1">
        <v>3</v>
      </c>
      <c r="AA95" s="1">
        <f>IF(P95=1,$O$3,IF(P95=2,$O$4,$O$5))</f>
        <v>0</v>
      </c>
    </row>
    <row r="96">
      <c r="A96" s="1" t="s">
        <v>664</v>
      </c>
      <c r="E96" s="27" t="s">
        <v>661</v>
      </c>
    </row>
    <row r="97">
      <c r="A97" s="1" t="s">
        <v>665</v>
      </c>
      <c r="E97" s="33" t="s">
        <v>5465</v>
      </c>
    </row>
    <row r="98" ht="102">
      <c r="A98" s="1" t="s">
        <v>666</v>
      </c>
      <c r="E98" s="27" t="s">
        <v>4826</v>
      </c>
    </row>
    <row r="99">
      <c r="A99" s="1" t="s">
        <v>656</v>
      </c>
      <c r="C99" s="22" t="s">
        <v>4065</v>
      </c>
      <c r="E99" s="23" t="s">
        <v>4066</v>
      </c>
      <c r="L99" s="24">
        <f>SUMIFS(L100:L135,A100:A135,"P")</f>
        <v>0</v>
      </c>
      <c r="M99" s="24">
        <f>SUMIFS(M100:M135,A100:A135,"P")</f>
        <v>0</v>
      </c>
      <c r="N99" s="25"/>
    </row>
    <row r="100">
      <c r="A100" s="1" t="s">
        <v>659</v>
      </c>
      <c r="B100" s="1">
        <v>23</v>
      </c>
      <c r="C100" s="26" t="s">
        <v>4940</v>
      </c>
      <c r="D100" t="s">
        <v>661</v>
      </c>
      <c r="E100" s="27" t="s">
        <v>4941</v>
      </c>
      <c r="F100" s="28" t="s">
        <v>670</v>
      </c>
      <c r="G100" s="29">
        <v>150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5465</v>
      </c>
    </row>
    <row r="103" ht="38.25">
      <c r="A103" s="1" t="s">
        <v>666</v>
      </c>
      <c r="E103" s="27" t="s">
        <v>4839</v>
      </c>
    </row>
    <row r="104">
      <c r="A104" s="1" t="s">
        <v>659</v>
      </c>
      <c r="B104" s="1">
        <v>24</v>
      </c>
      <c r="C104" s="26" t="s">
        <v>3136</v>
      </c>
      <c r="D104" t="s">
        <v>661</v>
      </c>
      <c r="E104" s="27" t="s">
        <v>3137</v>
      </c>
      <c r="F104" s="28" t="s">
        <v>683</v>
      </c>
      <c r="G104" s="29">
        <v>4</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5465</v>
      </c>
    </row>
    <row r="107" ht="25.5">
      <c r="A107" s="1" t="s">
        <v>666</v>
      </c>
      <c r="E107" s="27" t="s">
        <v>4558</v>
      </c>
    </row>
    <row r="108">
      <c r="A108" s="1" t="s">
        <v>659</v>
      </c>
      <c r="B108" s="1">
        <v>25</v>
      </c>
      <c r="C108" s="26" t="s">
        <v>3352</v>
      </c>
      <c r="D108" t="s">
        <v>661</v>
      </c>
      <c r="E108" s="27" t="s">
        <v>3353</v>
      </c>
      <c r="F108" s="28" t="s">
        <v>683</v>
      </c>
      <c r="G108" s="29">
        <v>70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5465</v>
      </c>
    </row>
    <row r="111" ht="25.5">
      <c r="A111" s="1" t="s">
        <v>666</v>
      </c>
      <c r="E111" s="27" t="s">
        <v>4840</v>
      </c>
    </row>
    <row r="112">
      <c r="A112" s="1" t="s">
        <v>659</v>
      </c>
      <c r="B112" s="1">
        <v>26</v>
      </c>
      <c r="C112" s="26" t="s">
        <v>3356</v>
      </c>
      <c r="D112" t="s">
        <v>661</v>
      </c>
      <c r="E112" s="27" t="s">
        <v>3357</v>
      </c>
      <c r="F112" s="28" t="s">
        <v>683</v>
      </c>
      <c r="G112" s="29">
        <v>50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5465</v>
      </c>
    </row>
    <row r="115" ht="38.25">
      <c r="A115" s="1" t="s">
        <v>666</v>
      </c>
      <c r="E115" s="27" t="s">
        <v>4221</v>
      </c>
    </row>
    <row r="116">
      <c r="A116" s="1" t="s">
        <v>659</v>
      </c>
      <c r="B116" s="1">
        <v>27</v>
      </c>
      <c r="C116" s="26" t="s">
        <v>4222</v>
      </c>
      <c r="D116" t="s">
        <v>661</v>
      </c>
      <c r="E116" s="27" t="s">
        <v>4223</v>
      </c>
      <c r="F116" s="28" t="s">
        <v>683</v>
      </c>
      <c r="G116" s="29">
        <v>70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5465</v>
      </c>
    </row>
    <row r="119" ht="38.25">
      <c r="A119" s="1" t="s">
        <v>666</v>
      </c>
      <c r="E119" s="27" t="s">
        <v>4224</v>
      </c>
    </row>
    <row r="120">
      <c r="A120" s="1" t="s">
        <v>659</v>
      </c>
      <c r="B120" s="1">
        <v>28</v>
      </c>
      <c r="C120" s="26" t="s">
        <v>4567</v>
      </c>
      <c r="D120" t="s">
        <v>661</v>
      </c>
      <c r="E120" s="27" t="s">
        <v>4568</v>
      </c>
      <c r="F120" s="28" t="s">
        <v>670</v>
      </c>
      <c r="G120" s="29">
        <v>150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4522</v>
      </c>
    </row>
    <row r="123" ht="51">
      <c r="A123" s="1" t="s">
        <v>666</v>
      </c>
      <c r="E123" s="27" t="s">
        <v>4531</v>
      </c>
    </row>
    <row r="124" ht="25.5">
      <c r="A124" s="1" t="s">
        <v>659</v>
      </c>
      <c r="B124" s="1">
        <v>29</v>
      </c>
      <c r="C124" s="26" t="s">
        <v>5384</v>
      </c>
      <c r="D124" t="s">
        <v>661</v>
      </c>
      <c r="E124" s="27" t="s">
        <v>5385</v>
      </c>
      <c r="F124" s="28" t="s">
        <v>677</v>
      </c>
      <c r="G124" s="29">
        <v>150</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4522</v>
      </c>
    </row>
    <row r="127" ht="63.75">
      <c r="A127" s="1" t="s">
        <v>666</v>
      </c>
      <c r="E127" s="27" t="s">
        <v>4573</v>
      </c>
    </row>
    <row r="128">
      <c r="A128" s="1" t="s">
        <v>659</v>
      </c>
      <c r="B128" s="1">
        <v>30</v>
      </c>
      <c r="C128" s="26" t="s">
        <v>5386</v>
      </c>
      <c r="D128" t="s">
        <v>661</v>
      </c>
      <c r="E128" s="27" t="s">
        <v>5387</v>
      </c>
      <c r="F128" s="28" t="s">
        <v>2705</v>
      </c>
      <c r="G128" s="29">
        <v>200</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4522</v>
      </c>
    </row>
    <row r="131" ht="63.75">
      <c r="A131" s="1" t="s">
        <v>666</v>
      </c>
      <c r="E131" s="27" t="s">
        <v>4573</v>
      </c>
    </row>
    <row r="132">
      <c r="A132" s="1" t="s">
        <v>659</v>
      </c>
      <c r="B132" s="1">
        <v>31</v>
      </c>
      <c r="C132" s="26" t="s">
        <v>4574</v>
      </c>
      <c r="D132" t="s">
        <v>661</v>
      </c>
      <c r="E132" s="27" t="s">
        <v>4282</v>
      </c>
      <c r="F132" s="28" t="s">
        <v>4283</v>
      </c>
      <c r="G132" s="29">
        <v>40</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4522</v>
      </c>
    </row>
    <row r="135" ht="76.5">
      <c r="A135" s="1" t="s">
        <v>666</v>
      </c>
      <c r="E135" s="27" t="s">
        <v>4284</v>
      </c>
    </row>
    <row r="136">
      <c r="A136" s="1" t="s">
        <v>656</v>
      </c>
      <c r="C136" s="22" t="s">
        <v>4507</v>
      </c>
      <c r="E136" s="23" t="s">
        <v>4226</v>
      </c>
      <c r="L136" s="24">
        <f>SUMIFS(L137:L244,A137:A244,"P")</f>
        <v>0</v>
      </c>
      <c r="M136" s="24">
        <f>SUMIFS(M137:M244,A137:A244,"P")</f>
        <v>0</v>
      </c>
      <c r="N136" s="25"/>
    </row>
    <row r="137">
      <c r="A137" s="1" t="s">
        <v>659</v>
      </c>
      <c r="B137" s="1">
        <v>32</v>
      </c>
      <c r="C137" s="26" t="s">
        <v>4844</v>
      </c>
      <c r="D137" t="s">
        <v>661</v>
      </c>
      <c r="E137" s="27" t="s">
        <v>4845</v>
      </c>
      <c r="F137" s="28" t="s">
        <v>670</v>
      </c>
      <c r="G137" s="29">
        <v>105</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4948</v>
      </c>
    </row>
    <row r="140" ht="38.25">
      <c r="A140" s="1" t="s">
        <v>666</v>
      </c>
      <c r="E140" s="27" t="s">
        <v>4228</v>
      </c>
    </row>
    <row r="141" ht="25.5">
      <c r="A141" s="1" t="s">
        <v>659</v>
      </c>
      <c r="B141" s="1">
        <v>33</v>
      </c>
      <c r="C141" s="26" t="s">
        <v>5399</v>
      </c>
      <c r="D141" t="s">
        <v>661</v>
      </c>
      <c r="E141" s="27" t="s">
        <v>5400</v>
      </c>
      <c r="F141" s="28" t="s">
        <v>683</v>
      </c>
      <c r="G141" s="29">
        <v>6</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4948</v>
      </c>
    </row>
    <row r="144" ht="38.25">
      <c r="A144" s="1" t="s">
        <v>666</v>
      </c>
      <c r="E144" s="27" t="s">
        <v>4233</v>
      </c>
    </row>
    <row r="145" ht="38.25">
      <c r="A145" s="1" t="s">
        <v>659</v>
      </c>
      <c r="B145" s="1">
        <v>34</v>
      </c>
      <c r="C145" s="26" t="s">
        <v>5401</v>
      </c>
      <c r="D145" t="s">
        <v>661</v>
      </c>
      <c r="E145" s="27" t="s">
        <v>5402</v>
      </c>
      <c r="F145" s="28" t="s">
        <v>683</v>
      </c>
      <c r="G145" s="29">
        <v>2</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4948</v>
      </c>
    </row>
    <row r="148" ht="38.25">
      <c r="A148" s="1" t="s">
        <v>666</v>
      </c>
      <c r="E148" s="27" t="s">
        <v>4233</v>
      </c>
    </row>
    <row r="149" ht="25.5">
      <c r="A149" s="1" t="s">
        <v>659</v>
      </c>
      <c r="B149" s="1">
        <v>35</v>
      </c>
      <c r="C149" s="26" t="s">
        <v>3359</v>
      </c>
      <c r="D149" t="s">
        <v>661</v>
      </c>
      <c r="E149" s="27" t="s">
        <v>3360</v>
      </c>
      <c r="F149" s="28" t="s">
        <v>670</v>
      </c>
      <c r="G149" s="29">
        <v>50</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4948</v>
      </c>
    </row>
    <row r="152" ht="38.25">
      <c r="A152" s="1" t="s">
        <v>666</v>
      </c>
      <c r="E152" s="27" t="s">
        <v>4228</v>
      </c>
    </row>
    <row r="153">
      <c r="A153" s="1" t="s">
        <v>659</v>
      </c>
      <c r="B153" s="1">
        <v>36</v>
      </c>
      <c r="C153" s="26" t="s">
        <v>1227</v>
      </c>
      <c r="D153" t="s">
        <v>661</v>
      </c>
      <c r="E153" s="27" t="s">
        <v>1228</v>
      </c>
      <c r="F153" s="28" t="s">
        <v>670</v>
      </c>
      <c r="G153" s="29">
        <v>65</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4948</v>
      </c>
    </row>
    <row r="156" ht="38.25">
      <c r="A156" s="1" t="s">
        <v>666</v>
      </c>
      <c r="E156" s="27" t="s">
        <v>4228</v>
      </c>
    </row>
    <row r="157">
      <c r="A157" s="1" t="s">
        <v>659</v>
      </c>
      <c r="B157" s="1">
        <v>37</v>
      </c>
      <c r="C157" s="26" t="s">
        <v>968</v>
      </c>
      <c r="D157" t="s">
        <v>661</v>
      </c>
      <c r="E157" s="27" t="s">
        <v>969</v>
      </c>
      <c r="F157" s="28" t="s">
        <v>670</v>
      </c>
      <c r="G157" s="29">
        <v>135</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4948</v>
      </c>
    </row>
    <row r="160" ht="38.25">
      <c r="A160" s="1" t="s">
        <v>666</v>
      </c>
      <c r="E160" s="27" t="s">
        <v>4228</v>
      </c>
    </row>
    <row r="161">
      <c r="A161" s="1" t="s">
        <v>659</v>
      </c>
      <c r="B161" s="1">
        <v>38</v>
      </c>
      <c r="C161" s="26" t="s">
        <v>5309</v>
      </c>
      <c r="D161" t="s">
        <v>661</v>
      </c>
      <c r="E161" s="27" t="s">
        <v>5310</v>
      </c>
      <c r="F161" s="28" t="s">
        <v>670</v>
      </c>
      <c r="G161" s="29">
        <v>30</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4948</v>
      </c>
    </row>
    <row r="164" ht="38.25">
      <c r="A164" s="1" t="s">
        <v>666</v>
      </c>
      <c r="E164" s="27" t="s">
        <v>4228</v>
      </c>
    </row>
    <row r="165">
      <c r="A165" s="1" t="s">
        <v>659</v>
      </c>
      <c r="B165" s="1">
        <v>39</v>
      </c>
      <c r="C165" s="26" t="s">
        <v>971</v>
      </c>
      <c r="D165" t="s">
        <v>661</v>
      </c>
      <c r="E165" s="27" t="s">
        <v>972</v>
      </c>
      <c r="F165" s="28" t="s">
        <v>670</v>
      </c>
      <c r="G165" s="29">
        <v>40</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4948</v>
      </c>
    </row>
    <row r="168" ht="38.25">
      <c r="A168" s="1" t="s">
        <v>666</v>
      </c>
      <c r="E168" s="27" t="s">
        <v>4228</v>
      </c>
    </row>
    <row r="169">
      <c r="A169" s="1" t="s">
        <v>659</v>
      </c>
      <c r="B169" s="1">
        <v>40</v>
      </c>
      <c r="C169" s="26" t="s">
        <v>973</v>
      </c>
      <c r="D169" t="s">
        <v>661</v>
      </c>
      <c r="E169" s="27" t="s">
        <v>974</v>
      </c>
      <c r="F169" s="28" t="s">
        <v>670</v>
      </c>
      <c r="G169" s="29">
        <v>30</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4948</v>
      </c>
    </row>
    <row r="172" ht="38.25">
      <c r="A172" s="1" t="s">
        <v>666</v>
      </c>
      <c r="E172" s="27" t="s">
        <v>4228</v>
      </c>
    </row>
    <row r="173">
      <c r="A173" s="1" t="s">
        <v>659</v>
      </c>
      <c r="B173" s="1">
        <v>41</v>
      </c>
      <c r="C173" s="26" t="s">
        <v>5405</v>
      </c>
      <c r="D173" t="s">
        <v>661</v>
      </c>
      <c r="E173" s="27" t="s">
        <v>5406</v>
      </c>
      <c r="F173" s="28" t="s">
        <v>670</v>
      </c>
      <c r="G173" s="29">
        <v>100</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4948</v>
      </c>
    </row>
    <row r="176" ht="38.25">
      <c r="A176" s="1" t="s">
        <v>666</v>
      </c>
      <c r="E176" s="27" t="s">
        <v>4228</v>
      </c>
    </row>
    <row r="177">
      <c r="A177" s="1" t="s">
        <v>659</v>
      </c>
      <c r="B177" s="1">
        <v>42</v>
      </c>
      <c r="C177" s="26" t="s">
        <v>4071</v>
      </c>
      <c r="D177" t="s">
        <v>661</v>
      </c>
      <c r="E177" s="27" t="s">
        <v>5407</v>
      </c>
      <c r="F177" s="28" t="s">
        <v>670</v>
      </c>
      <c r="G177" s="29">
        <v>35</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4948</v>
      </c>
    </row>
    <row r="180" ht="51">
      <c r="A180" s="1" t="s">
        <v>666</v>
      </c>
      <c r="E180" s="27" t="s">
        <v>4073</v>
      </c>
    </row>
    <row r="181">
      <c r="A181" s="1" t="s">
        <v>659</v>
      </c>
      <c r="B181" s="1">
        <v>43</v>
      </c>
      <c r="C181" s="26" t="s">
        <v>4076</v>
      </c>
      <c r="D181" t="s">
        <v>661</v>
      </c>
      <c r="E181" s="27" t="s">
        <v>4077</v>
      </c>
      <c r="F181" s="28" t="s">
        <v>683</v>
      </c>
      <c r="G181" s="29">
        <v>4</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4948</v>
      </c>
    </row>
    <row r="184" ht="38.25">
      <c r="A184" s="1" t="s">
        <v>666</v>
      </c>
      <c r="E184" s="27" t="s">
        <v>4078</v>
      </c>
    </row>
    <row r="185">
      <c r="A185" s="1" t="s">
        <v>659</v>
      </c>
      <c r="B185" s="1">
        <v>44</v>
      </c>
      <c r="C185" s="26" t="s">
        <v>4850</v>
      </c>
      <c r="D185" t="s">
        <v>661</v>
      </c>
      <c r="E185" s="27" t="s">
        <v>4851</v>
      </c>
      <c r="F185" s="28" t="s">
        <v>670</v>
      </c>
      <c r="G185" s="29">
        <v>35</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4948</v>
      </c>
    </row>
    <row r="188" ht="63.75">
      <c r="A188" s="1" t="s">
        <v>666</v>
      </c>
      <c r="E188" s="27" t="s">
        <v>4852</v>
      </c>
    </row>
    <row r="189">
      <c r="A189" s="1" t="s">
        <v>659</v>
      </c>
      <c r="B189" s="1">
        <v>45</v>
      </c>
      <c r="C189" s="26" t="s">
        <v>4082</v>
      </c>
      <c r="D189" t="s">
        <v>661</v>
      </c>
      <c r="E189" s="27" t="s">
        <v>4083</v>
      </c>
      <c r="F189" s="28" t="s">
        <v>670</v>
      </c>
      <c r="G189" s="29">
        <v>20</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4948</v>
      </c>
    </row>
    <row r="192" ht="38.25">
      <c r="A192" s="1" t="s">
        <v>666</v>
      </c>
      <c r="E192" s="27" t="s">
        <v>4081</v>
      </c>
    </row>
    <row r="193">
      <c r="A193" s="1" t="s">
        <v>659</v>
      </c>
      <c r="B193" s="1">
        <v>46</v>
      </c>
      <c r="C193" s="26" t="s">
        <v>4024</v>
      </c>
      <c r="D193" t="s">
        <v>661</v>
      </c>
      <c r="E193" s="27" t="s">
        <v>4025</v>
      </c>
      <c r="F193" s="28" t="s">
        <v>670</v>
      </c>
      <c r="G193" s="29">
        <v>65</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4948</v>
      </c>
    </row>
    <row r="196" ht="38.25">
      <c r="A196" s="1" t="s">
        <v>666</v>
      </c>
      <c r="E196" s="27" t="s">
        <v>4081</v>
      </c>
    </row>
    <row r="197">
      <c r="A197" s="1" t="s">
        <v>659</v>
      </c>
      <c r="B197" s="1">
        <v>47</v>
      </c>
      <c r="C197" s="26" t="s">
        <v>4084</v>
      </c>
      <c r="D197" t="s">
        <v>661</v>
      </c>
      <c r="E197" s="27" t="s">
        <v>4315</v>
      </c>
      <c r="F197" s="28" t="s">
        <v>670</v>
      </c>
      <c r="G197" s="29">
        <v>50</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4948</v>
      </c>
    </row>
    <row r="200" ht="38.25">
      <c r="A200" s="1" t="s">
        <v>666</v>
      </c>
      <c r="E200" s="27" t="s">
        <v>4081</v>
      </c>
    </row>
    <row r="201" ht="25.5">
      <c r="A201" s="1" t="s">
        <v>659</v>
      </c>
      <c r="B201" s="1">
        <v>48</v>
      </c>
      <c r="C201" s="26" t="s">
        <v>1376</v>
      </c>
      <c r="D201" t="s">
        <v>661</v>
      </c>
      <c r="E201" s="27" t="s">
        <v>1377</v>
      </c>
      <c r="F201" s="28" t="s">
        <v>683</v>
      </c>
      <c r="G201" s="29">
        <v>12</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4948</v>
      </c>
    </row>
    <row r="204" ht="38.25">
      <c r="A204" s="1" t="s">
        <v>666</v>
      </c>
      <c r="E204" s="27" t="s">
        <v>4233</v>
      </c>
    </row>
    <row r="205" ht="25.5">
      <c r="A205" s="1" t="s">
        <v>659</v>
      </c>
      <c r="B205" s="1">
        <v>49</v>
      </c>
      <c r="C205" s="26" t="s">
        <v>975</v>
      </c>
      <c r="D205" t="s">
        <v>661</v>
      </c>
      <c r="E205" s="27" t="s">
        <v>976</v>
      </c>
      <c r="F205" s="28" t="s">
        <v>683</v>
      </c>
      <c r="G205" s="29">
        <v>20</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4948</v>
      </c>
    </row>
    <row r="208" ht="38.25">
      <c r="A208" s="1" t="s">
        <v>666</v>
      </c>
      <c r="E208" s="27" t="s">
        <v>4233</v>
      </c>
    </row>
    <row r="209" ht="25.5">
      <c r="A209" s="1" t="s">
        <v>659</v>
      </c>
      <c r="B209" s="1">
        <v>50</v>
      </c>
      <c r="C209" s="26" t="s">
        <v>1378</v>
      </c>
      <c r="D209" t="s">
        <v>661</v>
      </c>
      <c r="E209" s="27" t="s">
        <v>1379</v>
      </c>
      <c r="F209" s="28" t="s">
        <v>683</v>
      </c>
      <c r="G209" s="29">
        <v>4</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4948</v>
      </c>
    </row>
    <row r="212" ht="38.25">
      <c r="A212" s="1" t="s">
        <v>666</v>
      </c>
      <c r="E212" s="27" t="s">
        <v>4233</v>
      </c>
    </row>
    <row r="213" ht="25.5">
      <c r="A213" s="1" t="s">
        <v>659</v>
      </c>
      <c r="B213" s="1">
        <v>51</v>
      </c>
      <c r="C213" s="26" t="s">
        <v>4957</v>
      </c>
      <c r="D213" t="s">
        <v>661</v>
      </c>
      <c r="E213" s="27" t="s">
        <v>4958</v>
      </c>
      <c r="F213" s="28" t="s">
        <v>683</v>
      </c>
      <c r="G213" s="29">
        <v>12</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4948</v>
      </c>
    </row>
    <row r="216" ht="38.25">
      <c r="A216" s="1" t="s">
        <v>666</v>
      </c>
      <c r="E216" s="27" t="s">
        <v>4233</v>
      </c>
    </row>
    <row r="217">
      <c r="A217" s="1" t="s">
        <v>659</v>
      </c>
      <c r="B217" s="1">
        <v>52</v>
      </c>
      <c r="C217" s="26" t="s">
        <v>4029</v>
      </c>
      <c r="D217" t="s">
        <v>661</v>
      </c>
      <c r="E217" s="27" t="s">
        <v>4030</v>
      </c>
      <c r="F217" s="28" t="s">
        <v>683</v>
      </c>
      <c r="G217" s="29">
        <v>100</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25.5">
      <c r="A220" s="1" t="s">
        <v>666</v>
      </c>
      <c r="E220" s="27" t="s">
        <v>4236</v>
      </c>
    </row>
    <row r="221">
      <c r="A221" s="1" t="s">
        <v>659</v>
      </c>
      <c r="B221" s="1">
        <v>53</v>
      </c>
      <c r="C221" s="26" t="s">
        <v>5318</v>
      </c>
      <c r="D221" t="s">
        <v>661</v>
      </c>
      <c r="E221" s="27" t="s">
        <v>5319</v>
      </c>
      <c r="F221" s="28" t="s">
        <v>683</v>
      </c>
      <c r="G221" s="29">
        <v>20</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25.5">
      <c r="A224" s="1" t="s">
        <v>666</v>
      </c>
      <c r="E224" s="27" t="s">
        <v>4236</v>
      </c>
    </row>
    <row r="225">
      <c r="A225" s="1" t="s">
        <v>659</v>
      </c>
      <c r="B225" s="1">
        <v>54</v>
      </c>
      <c r="C225" s="26" t="s">
        <v>5153</v>
      </c>
      <c r="D225" t="s">
        <v>661</v>
      </c>
      <c r="E225" s="27" t="s">
        <v>5154</v>
      </c>
      <c r="F225" s="28" t="s">
        <v>683</v>
      </c>
      <c r="G225" s="29">
        <v>20</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4522</v>
      </c>
    </row>
    <row r="228" ht="38.25">
      <c r="A228" s="1" t="s">
        <v>666</v>
      </c>
      <c r="E228" s="27" t="s">
        <v>5155</v>
      </c>
    </row>
    <row r="229">
      <c r="A229" s="1" t="s">
        <v>659</v>
      </c>
      <c r="B229" s="1">
        <v>55</v>
      </c>
      <c r="C229" s="26" t="s">
        <v>4578</v>
      </c>
      <c r="D229" t="s">
        <v>661</v>
      </c>
      <c r="E229" s="27" t="s">
        <v>4579</v>
      </c>
      <c r="F229" s="28" t="s">
        <v>670</v>
      </c>
      <c r="G229" s="29">
        <v>200</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4522</v>
      </c>
    </row>
    <row r="232" ht="51">
      <c r="A232" s="1" t="s">
        <v>666</v>
      </c>
      <c r="E232" s="27" t="s">
        <v>4531</v>
      </c>
    </row>
    <row r="233">
      <c r="A233" s="1" t="s">
        <v>659</v>
      </c>
      <c r="B233" s="1">
        <v>56</v>
      </c>
      <c r="C233" s="26" t="s">
        <v>4528</v>
      </c>
      <c r="D233" t="s">
        <v>661</v>
      </c>
      <c r="E233" s="27" t="s">
        <v>4529</v>
      </c>
      <c r="F233" s="28" t="s">
        <v>670</v>
      </c>
      <c r="G233" s="29">
        <v>100</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4522</v>
      </c>
    </row>
    <row r="236" ht="51">
      <c r="A236" s="1" t="s">
        <v>666</v>
      </c>
      <c r="E236" s="27" t="s">
        <v>4531</v>
      </c>
    </row>
    <row r="237">
      <c r="A237" s="1" t="s">
        <v>659</v>
      </c>
      <c r="B237" s="1">
        <v>57</v>
      </c>
      <c r="C237" s="26" t="s">
        <v>4582</v>
      </c>
      <c r="D237" t="s">
        <v>661</v>
      </c>
      <c r="E237" s="27" t="s">
        <v>4282</v>
      </c>
      <c r="F237" s="28" t="s">
        <v>3707</v>
      </c>
      <c r="G237" s="29">
        <v>40</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4522</v>
      </c>
    </row>
    <row r="240" ht="76.5">
      <c r="A240" s="1" t="s">
        <v>666</v>
      </c>
      <c r="E240" s="27" t="s">
        <v>4583</v>
      </c>
    </row>
    <row r="241">
      <c r="A241" s="1" t="s">
        <v>659</v>
      </c>
      <c r="B241" s="1">
        <v>58</v>
      </c>
      <c r="C241" s="26" t="s">
        <v>5417</v>
      </c>
      <c r="D241" t="s">
        <v>661</v>
      </c>
      <c r="E241" s="27" t="s">
        <v>5418</v>
      </c>
      <c r="F241" s="28" t="s">
        <v>670</v>
      </c>
      <c r="G241" s="29">
        <v>10</v>
      </c>
      <c r="H241" s="28">
        <v>0</v>
      </c>
      <c r="I241" s="30">
        <f>ROUND(G241*H241,P4)</f>
        <v>0</v>
      </c>
      <c r="L241" s="31">
        <v>0</v>
      </c>
      <c r="M241" s="24">
        <f>ROUND(G241*L241,P4)</f>
        <v>0</v>
      </c>
      <c r="N241" s="25" t="s">
        <v>1345</v>
      </c>
      <c r="O241" s="32">
        <f>M241*AA241</f>
        <v>0</v>
      </c>
      <c r="P241" s="1">
        <v>3</v>
      </c>
      <c r="AA241" s="1">
        <f>IF(P241=1,$O$3,IF(P241=2,$O$4,$O$5))</f>
        <v>0</v>
      </c>
    </row>
    <row r="242">
      <c r="A242" s="1" t="s">
        <v>664</v>
      </c>
      <c r="E242" s="27" t="s">
        <v>661</v>
      </c>
    </row>
    <row r="243">
      <c r="A243" s="1" t="s">
        <v>665</v>
      </c>
      <c r="E243" s="33" t="s">
        <v>4948</v>
      </c>
    </row>
    <row r="244" ht="38.25">
      <c r="A244" s="1" t="s">
        <v>666</v>
      </c>
      <c r="E244" s="27" t="s">
        <v>4081</v>
      </c>
    </row>
    <row r="245">
      <c r="A245" s="1" t="s">
        <v>656</v>
      </c>
      <c r="C245" s="22" t="s">
        <v>4096</v>
      </c>
      <c r="E245" s="23" t="s">
        <v>4097</v>
      </c>
      <c r="L245" s="24">
        <f>SUMIFS(L246:L265,A246:A265,"P")</f>
        <v>0</v>
      </c>
      <c r="M245" s="24">
        <f>SUMIFS(M246:M265,A246:A265,"P")</f>
        <v>0</v>
      </c>
      <c r="N245" s="25"/>
    </row>
    <row r="246">
      <c r="A246" s="1" t="s">
        <v>659</v>
      </c>
      <c r="B246" s="1">
        <v>59</v>
      </c>
      <c r="C246" s="26" t="s">
        <v>4591</v>
      </c>
      <c r="D246" t="s">
        <v>661</v>
      </c>
      <c r="E246" s="27" t="s">
        <v>4592</v>
      </c>
      <c r="F246" s="28" t="s">
        <v>683</v>
      </c>
      <c r="G246" s="29">
        <v>13</v>
      </c>
      <c r="H246" s="28">
        <v>0</v>
      </c>
      <c r="I246" s="30">
        <f>ROUND(G246*H246,P4)</f>
        <v>0</v>
      </c>
      <c r="L246" s="31">
        <v>0</v>
      </c>
      <c r="M246" s="24">
        <f>ROUND(G246*L246,P4)</f>
        <v>0</v>
      </c>
      <c r="N246" s="25" t="s">
        <v>1345</v>
      </c>
      <c r="O246" s="32">
        <f>M246*AA246</f>
        <v>0</v>
      </c>
      <c r="P246" s="1">
        <v>3</v>
      </c>
      <c r="AA246" s="1">
        <f>IF(P246=1,$O$3,IF(P246=2,$O$4,$O$5))</f>
        <v>0</v>
      </c>
    </row>
    <row r="247">
      <c r="A247" s="1" t="s">
        <v>664</v>
      </c>
      <c r="E247" s="27" t="s">
        <v>661</v>
      </c>
    </row>
    <row r="248">
      <c r="A248" s="1" t="s">
        <v>665</v>
      </c>
      <c r="E248" s="33" t="s">
        <v>4522</v>
      </c>
    </row>
    <row r="249" ht="63.75">
      <c r="A249" s="1" t="s">
        <v>666</v>
      </c>
      <c r="E249" s="27" t="s">
        <v>4185</v>
      </c>
    </row>
    <row r="250">
      <c r="A250" s="1" t="s">
        <v>659</v>
      </c>
      <c r="B250" s="1">
        <v>60</v>
      </c>
      <c r="C250" s="26" t="s">
        <v>4595</v>
      </c>
      <c r="D250" t="s">
        <v>661</v>
      </c>
      <c r="E250" s="27" t="s">
        <v>4282</v>
      </c>
      <c r="F250" s="28" t="s">
        <v>4283</v>
      </c>
      <c r="G250" s="29">
        <v>40</v>
      </c>
      <c r="H250" s="28">
        <v>0</v>
      </c>
      <c r="I250" s="30">
        <f>ROUND(G250*H250,P4)</f>
        <v>0</v>
      </c>
      <c r="L250" s="31">
        <v>0</v>
      </c>
      <c r="M250" s="24">
        <f>ROUND(G250*L250,P4)</f>
        <v>0</v>
      </c>
      <c r="N250" s="25" t="s">
        <v>1345</v>
      </c>
      <c r="O250" s="32">
        <f>M250*AA250</f>
        <v>0</v>
      </c>
      <c r="P250" s="1">
        <v>3</v>
      </c>
      <c r="AA250" s="1">
        <f>IF(P250=1,$O$3,IF(P250=2,$O$4,$O$5))</f>
        <v>0</v>
      </c>
    </row>
    <row r="251">
      <c r="A251" s="1" t="s">
        <v>664</v>
      </c>
      <c r="E251" s="27" t="s">
        <v>661</v>
      </c>
    </row>
    <row r="252">
      <c r="A252" s="1" t="s">
        <v>665</v>
      </c>
      <c r="E252" s="33" t="s">
        <v>4522</v>
      </c>
    </row>
    <row r="253" ht="76.5">
      <c r="A253" s="1" t="s">
        <v>666</v>
      </c>
      <c r="E253" s="27" t="s">
        <v>4284</v>
      </c>
    </row>
    <row r="254">
      <c r="A254" s="1" t="s">
        <v>659</v>
      </c>
      <c r="B254" s="1">
        <v>61</v>
      </c>
      <c r="C254" s="26" t="s">
        <v>5324</v>
      </c>
      <c r="D254" t="s">
        <v>661</v>
      </c>
      <c r="E254" s="27" t="s">
        <v>5325</v>
      </c>
      <c r="F254" s="28" t="s">
        <v>683</v>
      </c>
      <c r="G254" s="29">
        <v>1</v>
      </c>
      <c r="H254" s="28">
        <v>0</v>
      </c>
      <c r="I254" s="30">
        <f>ROUND(G254*H254,P4)</f>
        <v>0</v>
      </c>
      <c r="L254" s="31">
        <v>0</v>
      </c>
      <c r="M254" s="24">
        <f>ROUND(G254*L254,P4)</f>
        <v>0</v>
      </c>
      <c r="N254" s="25" t="s">
        <v>4516</v>
      </c>
      <c r="O254" s="32">
        <f>M254*AA254</f>
        <v>0</v>
      </c>
      <c r="P254" s="1">
        <v>3</v>
      </c>
      <c r="AA254" s="1">
        <f>IF(P254=1,$O$3,IF(P254=2,$O$4,$O$5))</f>
        <v>0</v>
      </c>
    </row>
    <row r="255">
      <c r="A255" s="1" t="s">
        <v>664</v>
      </c>
      <c r="E255" s="27" t="s">
        <v>661</v>
      </c>
    </row>
    <row r="256">
      <c r="A256" s="1" t="s">
        <v>665</v>
      </c>
      <c r="E256" s="33" t="s">
        <v>5378</v>
      </c>
    </row>
    <row r="257" ht="140.25">
      <c r="A257" s="1" t="s">
        <v>666</v>
      </c>
      <c r="E257" s="27" t="s">
        <v>5379</v>
      </c>
    </row>
    <row r="258">
      <c r="A258" s="1" t="s">
        <v>659</v>
      </c>
      <c r="B258" s="1">
        <v>62</v>
      </c>
      <c r="C258" s="26" t="s">
        <v>5337</v>
      </c>
      <c r="D258" t="s">
        <v>661</v>
      </c>
      <c r="E258" s="27" t="s">
        <v>5423</v>
      </c>
      <c r="F258" s="28" t="s">
        <v>683</v>
      </c>
      <c r="G258" s="29">
        <v>1</v>
      </c>
      <c r="H258" s="28">
        <v>0</v>
      </c>
      <c r="I258" s="30">
        <f>ROUND(G258*H258,P4)</f>
        <v>0</v>
      </c>
      <c r="L258" s="31">
        <v>0</v>
      </c>
      <c r="M258" s="24">
        <f>ROUND(G258*L258,P4)</f>
        <v>0</v>
      </c>
      <c r="N258" s="25" t="s">
        <v>4516</v>
      </c>
      <c r="O258" s="32">
        <f>M258*AA258</f>
        <v>0</v>
      </c>
      <c r="P258" s="1">
        <v>3</v>
      </c>
      <c r="AA258" s="1">
        <f>IF(P258=1,$O$3,IF(P258=2,$O$4,$O$5))</f>
        <v>0</v>
      </c>
    </row>
    <row r="259">
      <c r="A259" s="1" t="s">
        <v>664</v>
      </c>
      <c r="E259" s="27" t="s">
        <v>661</v>
      </c>
    </row>
    <row r="260">
      <c r="A260" s="1" t="s">
        <v>665</v>
      </c>
      <c r="E260" s="33" t="s">
        <v>5378</v>
      </c>
    </row>
    <row r="261" ht="140.25">
      <c r="A261" s="1" t="s">
        <v>666</v>
      </c>
      <c r="E261" s="27" t="s">
        <v>5379</v>
      </c>
    </row>
    <row r="262">
      <c r="A262" s="1" t="s">
        <v>659</v>
      </c>
      <c r="B262" s="1">
        <v>63</v>
      </c>
      <c r="C262" s="26" t="s">
        <v>5340</v>
      </c>
      <c r="D262" t="s">
        <v>661</v>
      </c>
      <c r="E262" s="27" t="s">
        <v>5341</v>
      </c>
      <c r="F262" s="28" t="s">
        <v>683</v>
      </c>
      <c r="G262" s="29">
        <v>1</v>
      </c>
      <c r="H262" s="28">
        <v>0</v>
      </c>
      <c r="I262" s="30">
        <f>ROUND(G262*H262,P4)</f>
        <v>0</v>
      </c>
      <c r="L262" s="31">
        <v>0</v>
      </c>
      <c r="M262" s="24">
        <f>ROUND(G262*L262,P4)</f>
        <v>0</v>
      </c>
      <c r="N262" s="25" t="s">
        <v>4516</v>
      </c>
      <c r="O262" s="32">
        <f>M262*AA262</f>
        <v>0</v>
      </c>
      <c r="P262" s="1">
        <v>3</v>
      </c>
      <c r="AA262" s="1">
        <f>IF(P262=1,$O$3,IF(P262=2,$O$4,$O$5))</f>
        <v>0</v>
      </c>
    </row>
    <row r="263">
      <c r="A263" s="1" t="s">
        <v>664</v>
      </c>
      <c r="E263" s="27" t="s">
        <v>661</v>
      </c>
    </row>
    <row r="264">
      <c r="A264" s="1" t="s">
        <v>665</v>
      </c>
      <c r="E264" s="33" t="s">
        <v>5378</v>
      </c>
    </row>
    <row r="265" ht="140.25">
      <c r="A265" s="1" t="s">
        <v>666</v>
      </c>
      <c r="E265" s="27" t="s">
        <v>5379</v>
      </c>
    </row>
    <row r="266">
      <c r="A266" s="1" t="s">
        <v>656</v>
      </c>
      <c r="C266" s="22" t="s">
        <v>4596</v>
      </c>
      <c r="E266" s="23" t="s">
        <v>4597</v>
      </c>
      <c r="L266" s="24">
        <f>SUMIFS(L267:L318,A267:A318,"P")</f>
        <v>0</v>
      </c>
      <c r="M266" s="24">
        <f>SUMIFS(M267:M318,A267:A318,"P")</f>
        <v>0</v>
      </c>
      <c r="N266" s="25"/>
    </row>
    <row r="267">
      <c r="A267" s="1" t="s">
        <v>659</v>
      </c>
      <c r="B267" s="1">
        <v>64</v>
      </c>
      <c r="C267" s="26" t="s">
        <v>4421</v>
      </c>
      <c r="D267" t="s">
        <v>661</v>
      </c>
      <c r="E267" s="27" t="s">
        <v>4422</v>
      </c>
      <c r="F267" s="28" t="s">
        <v>683</v>
      </c>
      <c r="G267" s="29">
        <v>2</v>
      </c>
      <c r="H267" s="28">
        <v>0</v>
      </c>
      <c r="I267" s="30">
        <f>ROUND(G267*H267,P4)</f>
        <v>0</v>
      </c>
      <c r="L267" s="31">
        <v>0</v>
      </c>
      <c r="M267" s="24">
        <f>ROUND(G267*L267,P4)</f>
        <v>0</v>
      </c>
      <c r="N267" s="25" t="s">
        <v>1345</v>
      </c>
      <c r="O267" s="32">
        <f>M267*AA267</f>
        <v>0</v>
      </c>
      <c r="P267" s="1">
        <v>3</v>
      </c>
      <c r="AA267" s="1">
        <f>IF(P267=1,$O$3,IF(P267=2,$O$4,$O$5))</f>
        <v>0</v>
      </c>
    </row>
    <row r="268">
      <c r="A268" s="1" t="s">
        <v>664</v>
      </c>
      <c r="E268" s="27" t="s">
        <v>661</v>
      </c>
    </row>
    <row r="269">
      <c r="A269" s="1" t="s">
        <v>665</v>
      </c>
      <c r="E269" s="33" t="s">
        <v>5378</v>
      </c>
    </row>
    <row r="270" ht="38.25">
      <c r="A270" s="1" t="s">
        <v>666</v>
      </c>
      <c r="E270" s="27" t="s">
        <v>4706</v>
      </c>
    </row>
    <row r="271" ht="25.5">
      <c r="A271" s="1" t="s">
        <v>659</v>
      </c>
      <c r="B271" s="1">
        <v>65</v>
      </c>
      <c r="C271" s="26" t="s">
        <v>5424</v>
      </c>
      <c r="D271" t="s">
        <v>661</v>
      </c>
      <c r="E271" s="27" t="s">
        <v>5425</v>
      </c>
      <c r="F271" s="28" t="s">
        <v>683</v>
      </c>
      <c r="G271" s="29">
        <v>2</v>
      </c>
      <c r="H271" s="28">
        <v>0</v>
      </c>
      <c r="I271" s="30">
        <f>ROUND(G271*H271,P4)</f>
        <v>0</v>
      </c>
      <c r="L271" s="31">
        <v>0</v>
      </c>
      <c r="M271" s="24">
        <f>ROUND(G271*L271,P4)</f>
        <v>0</v>
      </c>
      <c r="N271" s="25" t="s">
        <v>1345</v>
      </c>
      <c r="O271" s="32">
        <f>M271*AA271</f>
        <v>0</v>
      </c>
      <c r="P271" s="1">
        <v>3</v>
      </c>
      <c r="AA271" s="1">
        <f>IF(P271=1,$O$3,IF(P271=2,$O$4,$O$5))</f>
        <v>0</v>
      </c>
    </row>
    <row r="272">
      <c r="A272" s="1" t="s">
        <v>664</v>
      </c>
      <c r="E272" s="27" t="s">
        <v>661</v>
      </c>
    </row>
    <row r="273">
      <c r="A273" s="1" t="s">
        <v>665</v>
      </c>
      <c r="E273" s="33" t="s">
        <v>5378</v>
      </c>
    </row>
    <row r="274" ht="51">
      <c r="A274" s="1" t="s">
        <v>666</v>
      </c>
      <c r="E274" s="27" t="s">
        <v>4712</v>
      </c>
    </row>
    <row r="275" ht="25.5">
      <c r="A275" s="1" t="s">
        <v>659</v>
      </c>
      <c r="B275" s="1">
        <v>66</v>
      </c>
      <c r="C275" s="26" t="s">
        <v>4866</v>
      </c>
      <c r="D275" t="s">
        <v>661</v>
      </c>
      <c r="E275" s="27" t="s">
        <v>4867</v>
      </c>
      <c r="F275" s="28" t="s">
        <v>683</v>
      </c>
      <c r="G275" s="29">
        <v>8</v>
      </c>
      <c r="H275" s="28">
        <v>0</v>
      </c>
      <c r="I275" s="30">
        <f>ROUND(G275*H275,P4)</f>
        <v>0</v>
      </c>
      <c r="L275" s="31">
        <v>0</v>
      </c>
      <c r="M275" s="24">
        <f>ROUND(G275*L275,P4)</f>
        <v>0</v>
      </c>
      <c r="N275" s="25" t="s">
        <v>1345</v>
      </c>
      <c r="O275" s="32">
        <f>M275*AA275</f>
        <v>0</v>
      </c>
      <c r="P275" s="1">
        <v>3</v>
      </c>
      <c r="AA275" s="1">
        <f>IF(P275=1,$O$3,IF(P275=2,$O$4,$O$5))</f>
        <v>0</v>
      </c>
    </row>
    <row r="276">
      <c r="A276" s="1" t="s">
        <v>664</v>
      </c>
      <c r="E276" s="27" t="s">
        <v>661</v>
      </c>
    </row>
    <row r="277">
      <c r="A277" s="1" t="s">
        <v>665</v>
      </c>
      <c r="E277" s="33" t="s">
        <v>5378</v>
      </c>
    </row>
    <row r="278" ht="25.5">
      <c r="A278" s="1" t="s">
        <v>666</v>
      </c>
      <c r="E278" s="27" t="s">
        <v>4840</v>
      </c>
    </row>
    <row r="279">
      <c r="A279" s="1" t="s">
        <v>659</v>
      </c>
      <c r="B279" s="1">
        <v>67</v>
      </c>
      <c r="C279" s="26" t="s">
        <v>4868</v>
      </c>
      <c r="D279" t="s">
        <v>661</v>
      </c>
      <c r="E279" s="27" t="s">
        <v>4869</v>
      </c>
      <c r="F279" s="28" t="s">
        <v>683</v>
      </c>
      <c r="G279" s="29">
        <v>8</v>
      </c>
      <c r="H279" s="28">
        <v>0</v>
      </c>
      <c r="I279" s="30">
        <f>ROUND(G279*H279,P4)</f>
        <v>0</v>
      </c>
      <c r="L279" s="31">
        <v>0</v>
      </c>
      <c r="M279" s="24">
        <f>ROUND(G279*L279,P4)</f>
        <v>0</v>
      </c>
      <c r="N279" s="25" t="s">
        <v>1345</v>
      </c>
      <c r="O279" s="32">
        <f>M279*AA279</f>
        <v>0</v>
      </c>
      <c r="P279" s="1">
        <v>3</v>
      </c>
      <c r="AA279" s="1">
        <f>IF(P279=1,$O$3,IF(P279=2,$O$4,$O$5))</f>
        <v>0</v>
      </c>
    </row>
    <row r="280">
      <c r="A280" s="1" t="s">
        <v>664</v>
      </c>
      <c r="E280" s="27" t="s">
        <v>661</v>
      </c>
    </row>
    <row r="281">
      <c r="A281" s="1" t="s">
        <v>665</v>
      </c>
      <c r="E281" s="33" t="s">
        <v>5378</v>
      </c>
    </row>
    <row r="282" ht="25.5">
      <c r="A282" s="1" t="s">
        <v>666</v>
      </c>
      <c r="E282" s="27" t="s">
        <v>4840</v>
      </c>
    </row>
    <row r="283" ht="25.5">
      <c r="A283" s="1" t="s">
        <v>659</v>
      </c>
      <c r="B283" s="1">
        <v>68</v>
      </c>
      <c r="C283" s="26" t="s">
        <v>5234</v>
      </c>
      <c r="D283" t="s">
        <v>661</v>
      </c>
      <c r="E283" s="27" t="s">
        <v>5235</v>
      </c>
      <c r="F283" s="28" t="s">
        <v>683</v>
      </c>
      <c r="G283" s="29">
        <v>1</v>
      </c>
      <c r="H283" s="28">
        <v>0</v>
      </c>
      <c r="I283" s="30">
        <f>ROUND(G283*H283,P4)</f>
        <v>0</v>
      </c>
      <c r="L283" s="31">
        <v>0</v>
      </c>
      <c r="M283" s="24">
        <f>ROUND(G283*L283,P4)</f>
        <v>0</v>
      </c>
      <c r="N283" s="25" t="s">
        <v>1345</v>
      </c>
      <c r="O283" s="32">
        <f>M283*AA283</f>
        <v>0</v>
      </c>
      <c r="P283" s="1">
        <v>3</v>
      </c>
      <c r="AA283" s="1">
        <f>IF(P283=1,$O$3,IF(P283=2,$O$4,$O$5))</f>
        <v>0</v>
      </c>
    </row>
    <row r="284">
      <c r="A284" s="1" t="s">
        <v>664</v>
      </c>
      <c r="E284" s="27" t="s">
        <v>661</v>
      </c>
    </row>
    <row r="285">
      <c r="A285" s="1" t="s">
        <v>665</v>
      </c>
      <c r="E285" s="33" t="s">
        <v>4522</v>
      </c>
    </row>
    <row r="286" ht="63.75">
      <c r="A286" s="1" t="s">
        <v>666</v>
      </c>
      <c r="E286" s="27" t="s">
        <v>4185</v>
      </c>
    </row>
    <row r="287">
      <c r="A287" s="1" t="s">
        <v>659</v>
      </c>
      <c r="B287" s="1">
        <v>69</v>
      </c>
      <c r="C287" s="26" t="s">
        <v>4598</v>
      </c>
      <c r="D287" t="s">
        <v>661</v>
      </c>
      <c r="E287" s="27" t="s">
        <v>4599</v>
      </c>
      <c r="F287" s="28" t="s">
        <v>683</v>
      </c>
      <c r="G287" s="29">
        <v>7</v>
      </c>
      <c r="H287" s="28">
        <v>0</v>
      </c>
      <c r="I287" s="30">
        <f>ROUND(G287*H287,P4)</f>
        <v>0</v>
      </c>
      <c r="L287" s="31">
        <v>0</v>
      </c>
      <c r="M287" s="24">
        <f>ROUND(G287*L287,P4)</f>
        <v>0</v>
      </c>
      <c r="N287" s="25" t="s">
        <v>1345</v>
      </c>
      <c r="O287" s="32">
        <f>M287*AA287</f>
        <v>0</v>
      </c>
      <c r="P287" s="1">
        <v>3</v>
      </c>
      <c r="AA287" s="1">
        <f>IF(P287=1,$O$3,IF(P287=2,$O$4,$O$5))</f>
        <v>0</v>
      </c>
    </row>
    <row r="288">
      <c r="A288" s="1" t="s">
        <v>664</v>
      </c>
      <c r="E288" s="27" t="s">
        <v>661</v>
      </c>
    </row>
    <row r="289">
      <c r="A289" s="1" t="s">
        <v>665</v>
      </c>
      <c r="E289" s="33" t="s">
        <v>4522</v>
      </c>
    </row>
    <row r="290" ht="63.75">
      <c r="A290" s="1" t="s">
        <v>666</v>
      </c>
      <c r="E290" s="27" t="s">
        <v>4185</v>
      </c>
    </row>
    <row r="291">
      <c r="A291" s="1" t="s">
        <v>659</v>
      </c>
      <c r="B291" s="1">
        <v>70</v>
      </c>
      <c r="C291" s="26" t="s">
        <v>4600</v>
      </c>
      <c r="D291" t="s">
        <v>661</v>
      </c>
      <c r="E291" s="27" t="s">
        <v>4601</v>
      </c>
      <c r="F291" s="28" t="s">
        <v>683</v>
      </c>
      <c r="G291" s="29">
        <v>1</v>
      </c>
      <c r="H291" s="28">
        <v>0</v>
      </c>
      <c r="I291" s="30">
        <f>ROUND(G291*H291,P4)</f>
        <v>0</v>
      </c>
      <c r="L291" s="31">
        <v>0</v>
      </c>
      <c r="M291" s="24">
        <f>ROUND(G291*L291,P4)</f>
        <v>0</v>
      </c>
      <c r="N291" s="25" t="s">
        <v>1345</v>
      </c>
      <c r="O291" s="32">
        <f>M291*AA291</f>
        <v>0</v>
      </c>
      <c r="P291" s="1">
        <v>3</v>
      </c>
      <c r="AA291" s="1">
        <f>IF(P291=1,$O$3,IF(P291=2,$O$4,$O$5))</f>
        <v>0</v>
      </c>
    </row>
    <row r="292">
      <c r="A292" s="1" t="s">
        <v>664</v>
      </c>
      <c r="E292" s="27" t="s">
        <v>661</v>
      </c>
    </row>
    <row r="293">
      <c r="A293" s="1" t="s">
        <v>665</v>
      </c>
      <c r="E293" s="33" t="s">
        <v>4522</v>
      </c>
    </row>
    <row r="294" ht="63.75">
      <c r="A294" s="1" t="s">
        <v>666</v>
      </c>
      <c r="E294" s="27" t="s">
        <v>4185</v>
      </c>
    </row>
    <row r="295">
      <c r="A295" s="1" t="s">
        <v>659</v>
      </c>
      <c r="B295" s="1">
        <v>71</v>
      </c>
      <c r="C295" s="26" t="s">
        <v>4602</v>
      </c>
      <c r="D295" t="s">
        <v>661</v>
      </c>
      <c r="E295" s="27" t="s">
        <v>4603</v>
      </c>
      <c r="F295" s="28" t="s">
        <v>683</v>
      </c>
      <c r="G295" s="29">
        <v>7</v>
      </c>
      <c r="H295" s="28">
        <v>0</v>
      </c>
      <c r="I295" s="30">
        <f>ROUND(G295*H295,P4)</f>
        <v>0</v>
      </c>
      <c r="L295" s="31">
        <v>0</v>
      </c>
      <c r="M295" s="24">
        <f>ROUND(G295*L295,P4)</f>
        <v>0</v>
      </c>
      <c r="N295" s="25" t="s">
        <v>1345</v>
      </c>
      <c r="O295" s="32">
        <f>M295*AA295</f>
        <v>0</v>
      </c>
      <c r="P295" s="1">
        <v>3</v>
      </c>
      <c r="AA295" s="1">
        <f>IF(P295=1,$O$3,IF(P295=2,$O$4,$O$5))</f>
        <v>0</v>
      </c>
    </row>
    <row r="296">
      <c r="A296" s="1" t="s">
        <v>664</v>
      </c>
      <c r="E296" s="27" t="s">
        <v>661</v>
      </c>
    </row>
    <row r="297">
      <c r="A297" s="1" t="s">
        <v>665</v>
      </c>
      <c r="E297" s="33" t="s">
        <v>4522</v>
      </c>
    </row>
    <row r="298" ht="63.75">
      <c r="A298" s="1" t="s">
        <v>666</v>
      </c>
      <c r="E298" s="27" t="s">
        <v>4185</v>
      </c>
    </row>
    <row r="299">
      <c r="A299" s="1" t="s">
        <v>659</v>
      </c>
      <c r="B299" s="1">
        <v>72</v>
      </c>
      <c r="C299" s="26" t="s">
        <v>4622</v>
      </c>
      <c r="D299" t="s">
        <v>661</v>
      </c>
      <c r="E299" s="27" t="s">
        <v>4623</v>
      </c>
      <c r="F299" s="28" t="s">
        <v>683</v>
      </c>
      <c r="G299" s="29">
        <v>1</v>
      </c>
      <c r="H299" s="28">
        <v>0</v>
      </c>
      <c r="I299" s="30">
        <f>ROUND(G299*H299,P4)</f>
        <v>0</v>
      </c>
      <c r="L299" s="31">
        <v>0</v>
      </c>
      <c r="M299" s="24">
        <f>ROUND(G299*L299,P4)</f>
        <v>0</v>
      </c>
      <c r="N299" s="25" t="s">
        <v>1345</v>
      </c>
      <c r="O299" s="32">
        <f>M299*AA299</f>
        <v>0</v>
      </c>
      <c r="P299" s="1">
        <v>3</v>
      </c>
      <c r="AA299" s="1">
        <f>IF(P299=1,$O$3,IF(P299=2,$O$4,$O$5))</f>
        <v>0</v>
      </c>
    </row>
    <row r="300">
      <c r="A300" s="1" t="s">
        <v>664</v>
      </c>
      <c r="E300" s="27" t="s">
        <v>661</v>
      </c>
    </row>
    <row r="301">
      <c r="A301" s="1" t="s">
        <v>665</v>
      </c>
      <c r="E301" s="33" t="s">
        <v>4522</v>
      </c>
    </row>
    <row r="302" ht="63.75">
      <c r="A302" s="1" t="s">
        <v>666</v>
      </c>
      <c r="E302" s="27" t="s">
        <v>4185</v>
      </c>
    </row>
    <row r="303">
      <c r="A303" s="1" t="s">
        <v>659</v>
      </c>
      <c r="B303" s="1">
        <v>73</v>
      </c>
      <c r="C303" s="26" t="s">
        <v>5426</v>
      </c>
      <c r="D303" t="s">
        <v>661</v>
      </c>
      <c r="E303" s="27" t="s">
        <v>5427</v>
      </c>
      <c r="F303" s="28" t="s">
        <v>683</v>
      </c>
      <c r="G303" s="29">
        <v>2</v>
      </c>
      <c r="H303" s="28">
        <v>0</v>
      </c>
      <c r="I303" s="30">
        <f>ROUND(G303*H303,P4)</f>
        <v>0</v>
      </c>
      <c r="L303" s="31">
        <v>0</v>
      </c>
      <c r="M303" s="24">
        <f>ROUND(G303*L303,P4)</f>
        <v>0</v>
      </c>
      <c r="N303" s="25" t="s">
        <v>1345</v>
      </c>
      <c r="O303" s="32">
        <f>M303*AA303</f>
        <v>0</v>
      </c>
      <c r="P303" s="1">
        <v>3</v>
      </c>
      <c r="AA303" s="1">
        <f>IF(P303=1,$O$3,IF(P303=2,$O$4,$O$5))</f>
        <v>0</v>
      </c>
    </row>
    <row r="304">
      <c r="A304" s="1" t="s">
        <v>664</v>
      </c>
      <c r="E304" s="27" t="s">
        <v>661</v>
      </c>
    </row>
    <row r="305">
      <c r="A305" s="1" t="s">
        <v>665</v>
      </c>
      <c r="E305" s="33" t="s">
        <v>4522</v>
      </c>
    </row>
    <row r="306" ht="63.75">
      <c r="A306" s="1" t="s">
        <v>666</v>
      </c>
      <c r="E306" s="27" t="s">
        <v>4185</v>
      </c>
    </row>
    <row r="307">
      <c r="A307" s="1" t="s">
        <v>659</v>
      </c>
      <c r="B307" s="1">
        <v>74</v>
      </c>
      <c r="C307" s="26" t="s">
        <v>4626</v>
      </c>
      <c r="D307" t="s">
        <v>661</v>
      </c>
      <c r="E307" s="27" t="s">
        <v>4282</v>
      </c>
      <c r="F307" s="28" t="s">
        <v>4283</v>
      </c>
      <c r="G307" s="29">
        <v>300</v>
      </c>
      <c r="H307" s="28">
        <v>0</v>
      </c>
      <c r="I307" s="30">
        <f>ROUND(G307*H307,P4)</f>
        <v>0</v>
      </c>
      <c r="L307" s="31">
        <v>0</v>
      </c>
      <c r="M307" s="24">
        <f>ROUND(G307*L307,P4)</f>
        <v>0</v>
      </c>
      <c r="N307" s="25" t="s">
        <v>1345</v>
      </c>
      <c r="O307" s="32">
        <f>M307*AA307</f>
        <v>0</v>
      </c>
      <c r="P307" s="1">
        <v>3</v>
      </c>
      <c r="AA307" s="1">
        <f>IF(P307=1,$O$3,IF(P307=2,$O$4,$O$5))</f>
        <v>0</v>
      </c>
    </row>
    <row r="308">
      <c r="A308" s="1" t="s">
        <v>664</v>
      </c>
      <c r="E308" s="27" t="s">
        <v>661</v>
      </c>
    </row>
    <row r="309">
      <c r="A309" s="1" t="s">
        <v>665</v>
      </c>
      <c r="E309" s="33" t="s">
        <v>4522</v>
      </c>
    </row>
    <row r="310" ht="76.5">
      <c r="A310" s="1" t="s">
        <v>666</v>
      </c>
      <c r="E310" s="27" t="s">
        <v>4284</v>
      </c>
    </row>
    <row r="311" ht="38.25">
      <c r="A311" s="1" t="s">
        <v>659</v>
      </c>
      <c r="B311" s="1">
        <v>75</v>
      </c>
      <c r="C311" s="26" t="s">
        <v>5350</v>
      </c>
      <c r="D311" t="s">
        <v>661</v>
      </c>
      <c r="E311" s="27" t="s">
        <v>5459</v>
      </c>
      <c r="F311" s="28" t="s">
        <v>683</v>
      </c>
      <c r="G311" s="29">
        <v>1</v>
      </c>
      <c r="H311" s="28">
        <v>0</v>
      </c>
      <c r="I311" s="30">
        <f>ROUND(G311*H311,P4)</f>
        <v>0</v>
      </c>
      <c r="L311" s="31">
        <v>0</v>
      </c>
      <c r="M311" s="24">
        <f>ROUND(G311*L311,P4)</f>
        <v>0</v>
      </c>
      <c r="N311" s="25" t="s">
        <v>4516</v>
      </c>
      <c r="O311" s="32">
        <f>M311*AA311</f>
        <v>0</v>
      </c>
      <c r="P311" s="1">
        <v>3</v>
      </c>
      <c r="AA311" s="1">
        <f>IF(P311=1,$O$3,IF(P311=2,$O$4,$O$5))</f>
        <v>0</v>
      </c>
    </row>
    <row r="312">
      <c r="A312" s="1" t="s">
        <v>664</v>
      </c>
      <c r="E312" s="27" t="s">
        <v>661</v>
      </c>
    </row>
    <row r="313">
      <c r="A313" s="1" t="s">
        <v>665</v>
      </c>
      <c r="E313" s="33" t="s">
        <v>5378</v>
      </c>
    </row>
    <row r="314" ht="51">
      <c r="A314" s="1" t="s">
        <v>666</v>
      </c>
      <c r="E314" s="27" t="s">
        <v>5353</v>
      </c>
    </row>
    <row r="315">
      <c r="A315" s="1" t="s">
        <v>659</v>
      </c>
      <c r="B315" s="1">
        <v>76</v>
      </c>
      <c r="C315" s="26" t="s">
        <v>5381</v>
      </c>
      <c r="D315" t="s">
        <v>661</v>
      </c>
      <c r="E315" s="27" t="s">
        <v>5300</v>
      </c>
      <c r="F315" s="28" t="s">
        <v>683</v>
      </c>
      <c r="G315" s="29">
        <v>2</v>
      </c>
      <c r="H315" s="28">
        <v>0</v>
      </c>
      <c r="I315" s="30">
        <f>ROUND(G315*H315,P4)</f>
        <v>0</v>
      </c>
      <c r="L315" s="31">
        <v>0</v>
      </c>
      <c r="M315" s="24">
        <f>ROUND(G315*L315,P4)</f>
        <v>0</v>
      </c>
      <c r="N315" s="25" t="s">
        <v>4516</v>
      </c>
      <c r="O315" s="32">
        <f>M315*AA315</f>
        <v>0</v>
      </c>
      <c r="P315" s="1">
        <v>3</v>
      </c>
      <c r="AA315" s="1">
        <f>IF(P315=1,$O$3,IF(P315=2,$O$4,$O$5))</f>
        <v>0</v>
      </c>
    </row>
    <row r="316">
      <c r="A316" s="1" t="s">
        <v>664</v>
      </c>
      <c r="E316" s="27" t="s">
        <v>661</v>
      </c>
    </row>
    <row r="317">
      <c r="A317" s="1" t="s">
        <v>665</v>
      </c>
      <c r="E317" s="33" t="s">
        <v>5378</v>
      </c>
    </row>
    <row r="318" ht="51">
      <c r="A318" s="1" t="s">
        <v>666</v>
      </c>
      <c r="E318" s="27" t="s">
        <v>4670</v>
      </c>
    </row>
    <row r="319">
      <c r="A319" s="1" t="s">
        <v>656</v>
      </c>
      <c r="C319" s="22" t="s">
        <v>3903</v>
      </c>
      <c r="E319" s="23" t="s">
        <v>3904</v>
      </c>
      <c r="L319" s="24">
        <f>SUMIFS(L320:L323,A320:A323,"P")</f>
        <v>0</v>
      </c>
      <c r="M319" s="24">
        <f>SUMIFS(M320:M323,A320:A323,"P")</f>
        <v>0</v>
      </c>
      <c r="N319" s="25"/>
    </row>
    <row r="320" ht="25.5">
      <c r="A320" s="1" t="s">
        <v>659</v>
      </c>
      <c r="B320" s="1">
        <v>77</v>
      </c>
      <c r="C320" s="26" t="s">
        <v>4134</v>
      </c>
      <c r="D320" t="s">
        <v>661</v>
      </c>
      <c r="E320" s="27" t="s">
        <v>4135</v>
      </c>
      <c r="F320" s="28" t="s">
        <v>683</v>
      </c>
      <c r="G320" s="29">
        <v>2</v>
      </c>
      <c r="H320" s="28">
        <v>0</v>
      </c>
      <c r="I320" s="30">
        <f>ROUND(G320*H320,P4)</f>
        <v>0</v>
      </c>
      <c r="L320" s="31">
        <v>0</v>
      </c>
      <c r="M320" s="24">
        <f>ROUND(G320*L320,P4)</f>
        <v>0</v>
      </c>
      <c r="N320" s="25" t="s">
        <v>1345</v>
      </c>
      <c r="O320" s="32">
        <f>M320*AA320</f>
        <v>0</v>
      </c>
      <c r="P320" s="1">
        <v>3</v>
      </c>
      <c r="AA320" s="1">
        <f>IF(P320=1,$O$3,IF(P320=2,$O$4,$O$5))</f>
        <v>0</v>
      </c>
    </row>
    <row r="321">
      <c r="A321" s="1" t="s">
        <v>664</v>
      </c>
      <c r="E321" s="27" t="s">
        <v>661</v>
      </c>
    </row>
    <row r="322">
      <c r="A322" s="1" t="s">
        <v>665</v>
      </c>
      <c r="E322" s="33" t="s">
        <v>4522</v>
      </c>
    </row>
    <row r="323" ht="89.25">
      <c r="A323" s="1" t="s">
        <v>666</v>
      </c>
      <c r="E323" s="27" t="s">
        <v>4249</v>
      </c>
    </row>
    <row r="324">
      <c r="A324" s="1" t="s">
        <v>656</v>
      </c>
      <c r="C324" s="22" t="s">
        <v>4008</v>
      </c>
      <c r="E324" s="23" t="s">
        <v>4009</v>
      </c>
      <c r="L324" s="24">
        <f>SUMIFS(L325:L416,A325:A416,"P")</f>
        <v>0</v>
      </c>
      <c r="M324" s="24">
        <f>SUMIFS(M325:M416,A325:A416,"P")</f>
        <v>0</v>
      </c>
      <c r="N324" s="25"/>
    </row>
    <row r="325">
      <c r="A325" s="1" t="s">
        <v>659</v>
      </c>
      <c r="B325" s="1">
        <v>78</v>
      </c>
      <c r="C325" s="26" t="s">
        <v>4996</v>
      </c>
      <c r="D325" t="s">
        <v>661</v>
      </c>
      <c r="E325" s="27" t="s">
        <v>4997</v>
      </c>
      <c r="F325" s="28" t="s">
        <v>683</v>
      </c>
      <c r="G325" s="29">
        <v>8</v>
      </c>
      <c r="H325" s="28">
        <v>0</v>
      </c>
      <c r="I325" s="30">
        <f>ROUND(G325*H325,P4)</f>
        <v>0</v>
      </c>
      <c r="L325" s="31">
        <v>0</v>
      </c>
      <c r="M325" s="24">
        <f>ROUND(G325*L325,P4)</f>
        <v>0</v>
      </c>
      <c r="N325" s="25" t="s">
        <v>1345</v>
      </c>
      <c r="O325" s="32">
        <f>M325*AA325</f>
        <v>0</v>
      </c>
      <c r="P325" s="1">
        <v>3</v>
      </c>
      <c r="AA325" s="1">
        <f>IF(P325=1,$O$3,IF(P325=2,$O$4,$O$5))</f>
        <v>0</v>
      </c>
    </row>
    <row r="326">
      <c r="A326" s="1" t="s">
        <v>664</v>
      </c>
      <c r="E326" s="27" t="s">
        <v>661</v>
      </c>
    </row>
    <row r="327">
      <c r="A327" s="1" t="s">
        <v>665</v>
      </c>
      <c r="E327" s="33" t="s">
        <v>4522</v>
      </c>
    </row>
    <row r="328" ht="38.25">
      <c r="A328" s="1" t="s">
        <v>666</v>
      </c>
      <c r="E328" s="27" t="s">
        <v>4523</v>
      </c>
    </row>
    <row r="329">
      <c r="A329" s="1" t="s">
        <v>659</v>
      </c>
      <c r="B329" s="1">
        <v>79</v>
      </c>
      <c r="C329" s="26" t="s">
        <v>4752</v>
      </c>
      <c r="D329" t="s">
        <v>661</v>
      </c>
      <c r="E329" s="27" t="s">
        <v>4753</v>
      </c>
      <c r="F329" s="28" t="s">
        <v>683</v>
      </c>
      <c r="G329" s="29">
        <v>1</v>
      </c>
      <c r="H329" s="28">
        <v>0</v>
      </c>
      <c r="I329" s="30">
        <f>ROUND(G329*H329,P4)</f>
        <v>0</v>
      </c>
      <c r="L329" s="31">
        <v>0</v>
      </c>
      <c r="M329" s="24">
        <f>ROUND(G329*L329,P4)</f>
        <v>0</v>
      </c>
      <c r="N329" s="25" t="s">
        <v>1345</v>
      </c>
      <c r="O329" s="32">
        <f>M329*AA329</f>
        <v>0</v>
      </c>
      <c r="P329" s="1">
        <v>3</v>
      </c>
      <c r="AA329" s="1">
        <f>IF(P329=1,$O$3,IF(P329=2,$O$4,$O$5))</f>
        <v>0</v>
      </c>
    </row>
    <row r="330">
      <c r="A330" s="1" t="s">
        <v>664</v>
      </c>
      <c r="E330" s="27" t="s">
        <v>661</v>
      </c>
    </row>
    <row r="331">
      <c r="A331" s="1" t="s">
        <v>665</v>
      </c>
      <c r="E331" s="33" t="s">
        <v>4522</v>
      </c>
    </row>
    <row r="332" ht="38.25">
      <c r="A332" s="1" t="s">
        <v>666</v>
      </c>
      <c r="E332" s="27" t="s">
        <v>4523</v>
      </c>
    </row>
    <row r="333">
      <c r="A333" s="1" t="s">
        <v>659</v>
      </c>
      <c r="B333" s="1">
        <v>80</v>
      </c>
      <c r="C333" s="26" t="s">
        <v>4756</v>
      </c>
      <c r="D333" t="s">
        <v>661</v>
      </c>
      <c r="E333" s="27" t="s">
        <v>4757</v>
      </c>
      <c r="F333" s="28" t="s">
        <v>683</v>
      </c>
      <c r="G333" s="29">
        <v>6</v>
      </c>
      <c r="H333" s="28">
        <v>0</v>
      </c>
      <c r="I333" s="30">
        <f>ROUND(G333*H333,P4)</f>
        <v>0</v>
      </c>
      <c r="L333" s="31">
        <v>0</v>
      </c>
      <c r="M333" s="24">
        <f>ROUND(G333*L333,P4)</f>
        <v>0</v>
      </c>
      <c r="N333" s="25" t="s">
        <v>1345</v>
      </c>
      <c r="O333" s="32">
        <f>M333*AA333</f>
        <v>0</v>
      </c>
      <c r="P333" s="1">
        <v>3</v>
      </c>
      <c r="AA333" s="1">
        <f>IF(P333=1,$O$3,IF(P333=2,$O$4,$O$5))</f>
        <v>0</v>
      </c>
    </row>
    <row r="334">
      <c r="A334" s="1" t="s">
        <v>664</v>
      </c>
      <c r="E334" s="27" t="s">
        <v>661</v>
      </c>
    </row>
    <row r="335">
      <c r="A335" s="1" t="s">
        <v>665</v>
      </c>
      <c r="E335" s="33" t="s">
        <v>4522</v>
      </c>
    </row>
    <row r="336" ht="38.25">
      <c r="A336" s="1" t="s">
        <v>666</v>
      </c>
      <c r="E336" s="27" t="s">
        <v>4523</v>
      </c>
    </row>
    <row r="337">
      <c r="A337" s="1" t="s">
        <v>659</v>
      </c>
      <c r="B337" s="1">
        <v>81</v>
      </c>
      <c r="C337" s="26" t="s">
        <v>4758</v>
      </c>
      <c r="D337" t="s">
        <v>661</v>
      </c>
      <c r="E337" s="27" t="s">
        <v>4759</v>
      </c>
      <c r="F337" s="28" t="s">
        <v>683</v>
      </c>
      <c r="G337" s="29">
        <v>5</v>
      </c>
      <c r="H337" s="28">
        <v>0</v>
      </c>
      <c r="I337" s="30">
        <f>ROUND(G337*H337,P4)</f>
        <v>0</v>
      </c>
      <c r="L337" s="31">
        <v>0</v>
      </c>
      <c r="M337" s="24">
        <f>ROUND(G337*L337,P4)</f>
        <v>0</v>
      </c>
      <c r="N337" s="25" t="s">
        <v>1345</v>
      </c>
      <c r="O337" s="32">
        <f>M337*AA337</f>
        <v>0</v>
      </c>
      <c r="P337" s="1">
        <v>3</v>
      </c>
      <c r="AA337" s="1">
        <f>IF(P337=1,$O$3,IF(P337=2,$O$4,$O$5))</f>
        <v>0</v>
      </c>
    </row>
    <row r="338">
      <c r="A338" s="1" t="s">
        <v>664</v>
      </c>
      <c r="E338" s="27" t="s">
        <v>661</v>
      </c>
    </row>
    <row r="339">
      <c r="A339" s="1" t="s">
        <v>665</v>
      </c>
      <c r="E339" s="33" t="s">
        <v>4522</v>
      </c>
    </row>
    <row r="340" ht="38.25">
      <c r="A340" s="1" t="s">
        <v>666</v>
      </c>
      <c r="E340" s="27" t="s">
        <v>4523</v>
      </c>
    </row>
    <row r="341">
      <c r="A341" s="1" t="s">
        <v>659</v>
      </c>
      <c r="B341" s="1">
        <v>82</v>
      </c>
      <c r="C341" s="26" t="s">
        <v>5357</v>
      </c>
      <c r="D341" t="s">
        <v>661</v>
      </c>
      <c r="E341" s="27" t="s">
        <v>5358</v>
      </c>
      <c r="F341" s="28" t="s">
        <v>683</v>
      </c>
      <c r="G341" s="29">
        <v>1</v>
      </c>
      <c r="H341" s="28">
        <v>0</v>
      </c>
      <c r="I341" s="30">
        <f>ROUND(G341*H341,P4)</f>
        <v>0</v>
      </c>
      <c r="L341" s="31">
        <v>0</v>
      </c>
      <c r="M341" s="24">
        <f>ROUND(G341*L341,P4)</f>
        <v>0</v>
      </c>
      <c r="N341" s="25" t="s">
        <v>1345</v>
      </c>
      <c r="O341" s="32">
        <f>M341*AA341</f>
        <v>0</v>
      </c>
      <c r="P341" s="1">
        <v>3</v>
      </c>
      <c r="AA341" s="1">
        <f>IF(P341=1,$O$3,IF(P341=2,$O$4,$O$5))</f>
        <v>0</v>
      </c>
    </row>
    <row r="342">
      <c r="A342" s="1" t="s">
        <v>664</v>
      </c>
      <c r="E342" s="27" t="s">
        <v>661</v>
      </c>
    </row>
    <row r="343">
      <c r="A343" s="1" t="s">
        <v>665</v>
      </c>
      <c r="E343" s="33" t="s">
        <v>4522</v>
      </c>
    </row>
    <row r="344" ht="38.25">
      <c r="A344" s="1" t="s">
        <v>666</v>
      </c>
      <c r="E344" s="27" t="s">
        <v>4523</v>
      </c>
    </row>
    <row r="345">
      <c r="A345" s="1" t="s">
        <v>659</v>
      </c>
      <c r="B345" s="1">
        <v>83</v>
      </c>
      <c r="C345" s="26" t="s">
        <v>4909</v>
      </c>
      <c r="D345" t="s">
        <v>661</v>
      </c>
      <c r="E345" s="27" t="s">
        <v>4910</v>
      </c>
      <c r="F345" s="28" t="s">
        <v>683</v>
      </c>
      <c r="G345" s="29">
        <v>2</v>
      </c>
      <c r="H345" s="28">
        <v>0</v>
      </c>
      <c r="I345" s="30">
        <f>ROUND(G345*H345,P4)</f>
        <v>0</v>
      </c>
      <c r="L345" s="31">
        <v>0</v>
      </c>
      <c r="M345" s="24">
        <f>ROUND(G345*L345,P4)</f>
        <v>0</v>
      </c>
      <c r="N345" s="25" t="s">
        <v>1345</v>
      </c>
      <c r="O345" s="32">
        <f>M345*AA345</f>
        <v>0</v>
      </c>
      <c r="P345" s="1">
        <v>3</v>
      </c>
      <c r="AA345" s="1">
        <f>IF(P345=1,$O$3,IF(P345=2,$O$4,$O$5))</f>
        <v>0</v>
      </c>
    </row>
    <row r="346">
      <c r="A346" s="1" t="s">
        <v>664</v>
      </c>
      <c r="E346" s="27" t="s">
        <v>661</v>
      </c>
    </row>
    <row r="347">
      <c r="A347" s="1" t="s">
        <v>665</v>
      </c>
      <c r="E347" s="33" t="s">
        <v>4522</v>
      </c>
    </row>
    <row r="348" ht="38.25">
      <c r="A348" s="1" t="s">
        <v>666</v>
      </c>
      <c r="E348" s="27" t="s">
        <v>4523</v>
      </c>
    </row>
    <row r="349" ht="25.5">
      <c r="A349" s="1" t="s">
        <v>659</v>
      </c>
      <c r="B349" s="1">
        <v>84</v>
      </c>
      <c r="C349" s="26" t="s">
        <v>2170</v>
      </c>
      <c r="D349" t="s">
        <v>661</v>
      </c>
      <c r="E349" s="27" t="s">
        <v>3483</v>
      </c>
      <c r="F349" s="28" t="s">
        <v>683</v>
      </c>
      <c r="G349" s="29">
        <v>1</v>
      </c>
      <c r="H349" s="28">
        <v>0</v>
      </c>
      <c r="I349" s="30">
        <f>ROUND(G349*H349,P4)</f>
        <v>0</v>
      </c>
      <c r="L349" s="31">
        <v>0</v>
      </c>
      <c r="M349" s="24">
        <f>ROUND(G349*L349,P4)</f>
        <v>0</v>
      </c>
      <c r="N349" s="25" t="s">
        <v>1345</v>
      </c>
      <c r="O349" s="32">
        <f>M349*AA349</f>
        <v>0</v>
      </c>
      <c r="P349" s="1">
        <v>3</v>
      </c>
      <c r="AA349" s="1">
        <f>IF(P349=1,$O$3,IF(P349=2,$O$4,$O$5))</f>
        <v>0</v>
      </c>
    </row>
    <row r="350">
      <c r="A350" s="1" t="s">
        <v>664</v>
      </c>
      <c r="E350" s="27" t="s">
        <v>661</v>
      </c>
    </row>
    <row r="351">
      <c r="A351" s="1" t="s">
        <v>665</v>
      </c>
      <c r="E351" s="33" t="s">
        <v>4522</v>
      </c>
    </row>
    <row r="352" ht="63.75">
      <c r="A352" s="1" t="s">
        <v>666</v>
      </c>
      <c r="E352" s="27" t="s">
        <v>4013</v>
      </c>
    </row>
    <row r="353" ht="25.5">
      <c r="A353" s="1" t="s">
        <v>659</v>
      </c>
      <c r="B353" s="1">
        <v>85</v>
      </c>
      <c r="C353" s="26" t="s">
        <v>4014</v>
      </c>
      <c r="D353" t="s">
        <v>661</v>
      </c>
      <c r="E353" s="27" t="s">
        <v>4015</v>
      </c>
      <c r="F353" s="28" t="s">
        <v>683</v>
      </c>
      <c r="G353" s="29">
        <v>1</v>
      </c>
      <c r="H353" s="28">
        <v>0</v>
      </c>
      <c r="I353" s="30">
        <f>ROUND(G353*H353,P4)</f>
        <v>0</v>
      </c>
      <c r="L353" s="31">
        <v>0</v>
      </c>
      <c r="M353" s="24">
        <f>ROUND(G353*L353,P4)</f>
        <v>0</v>
      </c>
      <c r="N353" s="25" t="s">
        <v>1345</v>
      </c>
      <c r="O353" s="32">
        <f>M353*AA353</f>
        <v>0</v>
      </c>
      <c r="P353" s="1">
        <v>3</v>
      </c>
      <c r="AA353" s="1">
        <f>IF(P353=1,$O$3,IF(P353=2,$O$4,$O$5))</f>
        <v>0</v>
      </c>
    </row>
    <row r="354">
      <c r="A354" s="1" t="s">
        <v>664</v>
      </c>
      <c r="E354" s="27" t="s">
        <v>661</v>
      </c>
    </row>
    <row r="355">
      <c r="A355" s="1" t="s">
        <v>665</v>
      </c>
      <c r="E355" s="33" t="s">
        <v>4522</v>
      </c>
    </row>
    <row r="356" ht="38.25">
      <c r="A356" s="1" t="s">
        <v>666</v>
      </c>
      <c r="E356" s="27" t="s">
        <v>4291</v>
      </c>
    </row>
    <row r="357">
      <c r="A357" s="1" t="s">
        <v>659</v>
      </c>
      <c r="B357" s="1">
        <v>86</v>
      </c>
      <c r="C357" s="26" t="s">
        <v>5261</v>
      </c>
      <c r="D357" t="s">
        <v>661</v>
      </c>
      <c r="E357" s="27" t="s">
        <v>5262</v>
      </c>
      <c r="F357" s="28" t="s">
        <v>683</v>
      </c>
      <c r="G357" s="29">
        <v>1</v>
      </c>
      <c r="H357" s="28">
        <v>0</v>
      </c>
      <c r="I357" s="30">
        <f>ROUND(G357*H357,P4)</f>
        <v>0</v>
      </c>
      <c r="L357" s="31">
        <v>0</v>
      </c>
      <c r="M357" s="24">
        <f>ROUND(G357*L357,P4)</f>
        <v>0</v>
      </c>
      <c r="N357" s="25" t="s">
        <v>1345</v>
      </c>
      <c r="O357" s="32">
        <f>M357*AA357</f>
        <v>0</v>
      </c>
      <c r="P357" s="1">
        <v>3</v>
      </c>
      <c r="AA357" s="1">
        <f>IF(P357=1,$O$3,IF(P357=2,$O$4,$O$5))</f>
        <v>0</v>
      </c>
    </row>
    <row r="358">
      <c r="A358" s="1" t="s">
        <v>664</v>
      </c>
      <c r="E358" s="27" t="s">
        <v>661</v>
      </c>
    </row>
    <row r="359">
      <c r="A359" s="1" t="s">
        <v>665</v>
      </c>
      <c r="E359" s="33" t="s">
        <v>4522</v>
      </c>
    </row>
    <row r="360" ht="38.25">
      <c r="A360" s="1" t="s">
        <v>666</v>
      </c>
      <c r="E360" s="27" t="s">
        <v>4647</v>
      </c>
    </row>
    <row r="361">
      <c r="A361" s="1" t="s">
        <v>659</v>
      </c>
      <c r="B361" s="1">
        <v>87</v>
      </c>
      <c r="C361" s="26" t="s">
        <v>4771</v>
      </c>
      <c r="D361" t="s">
        <v>661</v>
      </c>
      <c r="E361" s="27" t="s">
        <v>4772</v>
      </c>
      <c r="F361" s="28" t="s">
        <v>683</v>
      </c>
      <c r="G361" s="29">
        <v>32</v>
      </c>
      <c r="H361" s="28">
        <v>0</v>
      </c>
      <c r="I361" s="30">
        <f>ROUND(G361*H361,P4)</f>
        <v>0</v>
      </c>
      <c r="L361" s="31">
        <v>0</v>
      </c>
      <c r="M361" s="24">
        <f>ROUND(G361*L361,P4)</f>
        <v>0</v>
      </c>
      <c r="N361" s="25" t="s">
        <v>1345</v>
      </c>
      <c r="O361" s="32">
        <f>M361*AA361</f>
        <v>0</v>
      </c>
      <c r="P361" s="1">
        <v>3</v>
      </c>
      <c r="AA361" s="1">
        <f>IF(P361=1,$O$3,IF(P361=2,$O$4,$O$5))</f>
        <v>0</v>
      </c>
    </row>
    <row r="362">
      <c r="A362" s="1" t="s">
        <v>664</v>
      </c>
      <c r="E362" s="27" t="s">
        <v>661</v>
      </c>
    </row>
    <row r="363">
      <c r="A363" s="1" t="s">
        <v>665</v>
      </c>
      <c r="E363" s="33" t="s">
        <v>4522</v>
      </c>
    </row>
    <row r="364" ht="38.25">
      <c r="A364" s="1" t="s">
        <v>666</v>
      </c>
      <c r="E364" s="27" t="s">
        <v>4162</v>
      </c>
    </row>
    <row r="365">
      <c r="A365" s="1" t="s">
        <v>659</v>
      </c>
      <c r="B365" s="1">
        <v>88</v>
      </c>
      <c r="C365" s="26" t="s">
        <v>5000</v>
      </c>
      <c r="D365" t="s">
        <v>661</v>
      </c>
      <c r="E365" s="27" t="s">
        <v>5001</v>
      </c>
      <c r="F365" s="28" t="s">
        <v>683</v>
      </c>
      <c r="G365" s="29">
        <v>6</v>
      </c>
      <c r="H365" s="28">
        <v>0</v>
      </c>
      <c r="I365" s="30">
        <f>ROUND(G365*H365,P4)</f>
        <v>0</v>
      </c>
      <c r="L365" s="31">
        <v>0</v>
      </c>
      <c r="M365" s="24">
        <f>ROUND(G365*L365,P4)</f>
        <v>0</v>
      </c>
      <c r="N365" s="25" t="s">
        <v>1345</v>
      </c>
      <c r="O365" s="32">
        <f>M365*AA365</f>
        <v>0</v>
      </c>
      <c r="P365" s="1">
        <v>3</v>
      </c>
      <c r="AA365" s="1">
        <f>IF(P365=1,$O$3,IF(P365=2,$O$4,$O$5))</f>
        <v>0</v>
      </c>
    </row>
    <row r="366">
      <c r="A366" s="1" t="s">
        <v>664</v>
      </c>
      <c r="E366" s="27" t="s">
        <v>661</v>
      </c>
    </row>
    <row r="367">
      <c r="A367" s="1" t="s">
        <v>665</v>
      </c>
      <c r="E367" s="33" t="s">
        <v>4522</v>
      </c>
    </row>
    <row r="368" ht="38.25">
      <c r="A368" s="1" t="s">
        <v>666</v>
      </c>
      <c r="E368" s="27" t="s">
        <v>4162</v>
      </c>
    </row>
    <row r="369">
      <c r="A369" s="1" t="s">
        <v>659</v>
      </c>
      <c r="B369" s="1">
        <v>89</v>
      </c>
      <c r="C369" s="26" t="s">
        <v>4160</v>
      </c>
      <c r="D369" t="s">
        <v>661</v>
      </c>
      <c r="E369" s="27" t="s">
        <v>4161</v>
      </c>
      <c r="F369" s="28" t="s">
        <v>683</v>
      </c>
      <c r="G369" s="29">
        <v>4</v>
      </c>
      <c r="H369" s="28">
        <v>0</v>
      </c>
      <c r="I369" s="30">
        <f>ROUND(G369*H369,P4)</f>
        <v>0</v>
      </c>
      <c r="L369" s="31">
        <v>0</v>
      </c>
      <c r="M369" s="24">
        <f>ROUND(G369*L369,P4)</f>
        <v>0</v>
      </c>
      <c r="N369" s="25" t="s">
        <v>1345</v>
      </c>
      <c r="O369" s="32">
        <f>M369*AA369</f>
        <v>0</v>
      </c>
      <c r="P369" s="1">
        <v>3</v>
      </c>
      <c r="AA369" s="1">
        <f>IF(P369=1,$O$3,IF(P369=2,$O$4,$O$5))</f>
        <v>0</v>
      </c>
    </row>
    <row r="370">
      <c r="A370" s="1" t="s">
        <v>664</v>
      </c>
      <c r="E370" s="27" t="s">
        <v>661</v>
      </c>
    </row>
    <row r="371">
      <c r="A371" s="1" t="s">
        <v>665</v>
      </c>
      <c r="E371" s="33" t="s">
        <v>4522</v>
      </c>
    </row>
    <row r="372" ht="38.25">
      <c r="A372" s="1" t="s">
        <v>666</v>
      </c>
      <c r="E372" s="27" t="s">
        <v>4162</v>
      </c>
    </row>
    <row r="373">
      <c r="A373" s="1" t="s">
        <v>659</v>
      </c>
      <c r="B373" s="1">
        <v>90</v>
      </c>
      <c r="C373" s="26" t="s">
        <v>4773</v>
      </c>
      <c r="D373" t="s">
        <v>661</v>
      </c>
      <c r="E373" s="27" t="s">
        <v>4774</v>
      </c>
      <c r="F373" s="28" t="s">
        <v>683</v>
      </c>
      <c r="G373" s="29">
        <v>6</v>
      </c>
      <c r="H373" s="28">
        <v>0</v>
      </c>
      <c r="I373" s="30">
        <f>ROUND(G373*H373,P4)</f>
        <v>0</v>
      </c>
      <c r="L373" s="31">
        <v>0</v>
      </c>
      <c r="M373" s="24">
        <f>ROUND(G373*L373,P4)</f>
        <v>0</v>
      </c>
      <c r="N373" s="25" t="s">
        <v>1345</v>
      </c>
      <c r="O373" s="32">
        <f>M373*AA373</f>
        <v>0</v>
      </c>
      <c r="P373" s="1">
        <v>3</v>
      </c>
      <c r="AA373" s="1">
        <f>IF(P373=1,$O$3,IF(P373=2,$O$4,$O$5))</f>
        <v>0</v>
      </c>
    </row>
    <row r="374">
      <c r="A374" s="1" t="s">
        <v>664</v>
      </c>
      <c r="E374" s="27" t="s">
        <v>661</v>
      </c>
    </row>
    <row r="375">
      <c r="A375" s="1" t="s">
        <v>665</v>
      </c>
      <c r="E375" s="33" t="s">
        <v>4522</v>
      </c>
    </row>
    <row r="376" ht="38.25">
      <c r="A376" s="1" t="s">
        <v>666</v>
      </c>
      <c r="E376" s="27" t="s">
        <v>4162</v>
      </c>
    </row>
    <row r="377" ht="25.5">
      <c r="A377" s="1" t="s">
        <v>659</v>
      </c>
      <c r="B377" s="1">
        <v>91</v>
      </c>
      <c r="C377" s="26" t="s">
        <v>4775</v>
      </c>
      <c r="D377" t="s">
        <v>661</v>
      </c>
      <c r="E377" s="27" t="s">
        <v>4776</v>
      </c>
      <c r="F377" s="28" t="s">
        <v>683</v>
      </c>
      <c r="G377" s="29">
        <v>6</v>
      </c>
      <c r="H377" s="28">
        <v>0</v>
      </c>
      <c r="I377" s="30">
        <f>ROUND(G377*H377,P4)</f>
        <v>0</v>
      </c>
      <c r="L377" s="31">
        <v>0</v>
      </c>
      <c r="M377" s="24">
        <f>ROUND(G377*L377,P4)</f>
        <v>0</v>
      </c>
      <c r="N377" s="25" t="s">
        <v>1345</v>
      </c>
      <c r="O377" s="32">
        <f>M377*AA377</f>
        <v>0</v>
      </c>
      <c r="P377" s="1">
        <v>3</v>
      </c>
      <c r="AA377" s="1">
        <f>IF(P377=1,$O$3,IF(P377=2,$O$4,$O$5))</f>
        <v>0</v>
      </c>
    </row>
    <row r="378">
      <c r="A378" s="1" t="s">
        <v>664</v>
      </c>
      <c r="E378" s="27" t="s">
        <v>661</v>
      </c>
    </row>
    <row r="379">
      <c r="A379" s="1" t="s">
        <v>665</v>
      </c>
      <c r="E379" s="33" t="s">
        <v>4522</v>
      </c>
    </row>
    <row r="380" ht="38.25">
      <c r="A380" s="1" t="s">
        <v>666</v>
      </c>
      <c r="E380" s="27" t="s">
        <v>4162</v>
      </c>
    </row>
    <row r="381">
      <c r="A381" s="1" t="s">
        <v>659</v>
      </c>
      <c r="B381" s="1">
        <v>92</v>
      </c>
      <c r="C381" s="26" t="s">
        <v>4777</v>
      </c>
      <c r="D381" t="s">
        <v>661</v>
      </c>
      <c r="E381" s="27" t="s">
        <v>4778</v>
      </c>
      <c r="F381" s="28" t="s">
        <v>683</v>
      </c>
      <c r="G381" s="29">
        <v>1</v>
      </c>
      <c r="H381" s="28">
        <v>0</v>
      </c>
      <c r="I381" s="30">
        <f>ROUND(G381*H381,P4)</f>
        <v>0</v>
      </c>
      <c r="L381" s="31">
        <v>0</v>
      </c>
      <c r="M381" s="24">
        <f>ROUND(G381*L381,P4)</f>
        <v>0</v>
      </c>
      <c r="N381" s="25" t="s">
        <v>1345</v>
      </c>
      <c r="O381" s="32">
        <f>M381*AA381</f>
        <v>0</v>
      </c>
      <c r="P381" s="1">
        <v>3</v>
      </c>
      <c r="AA381" s="1">
        <f>IF(P381=1,$O$3,IF(P381=2,$O$4,$O$5))</f>
        <v>0</v>
      </c>
    </row>
    <row r="382">
      <c r="A382" s="1" t="s">
        <v>664</v>
      </c>
      <c r="E382" s="27" t="s">
        <v>661</v>
      </c>
    </row>
    <row r="383">
      <c r="A383" s="1" t="s">
        <v>665</v>
      </c>
      <c r="E383" s="33" t="s">
        <v>4522</v>
      </c>
    </row>
    <row r="384" ht="38.25">
      <c r="A384" s="1" t="s">
        <v>666</v>
      </c>
      <c r="E384" s="27" t="s">
        <v>4764</v>
      </c>
    </row>
    <row r="385">
      <c r="A385" s="1" t="s">
        <v>659</v>
      </c>
      <c r="B385" s="1">
        <v>93</v>
      </c>
      <c r="C385" s="26" t="s">
        <v>5002</v>
      </c>
      <c r="D385" t="s">
        <v>661</v>
      </c>
      <c r="E385" s="27" t="s">
        <v>5003</v>
      </c>
      <c r="F385" s="28" t="s">
        <v>683</v>
      </c>
      <c r="G385" s="29">
        <v>1</v>
      </c>
      <c r="H385" s="28">
        <v>0</v>
      </c>
      <c r="I385" s="30">
        <f>ROUND(G385*H385,P4)</f>
        <v>0</v>
      </c>
      <c r="L385" s="31">
        <v>0</v>
      </c>
      <c r="M385" s="24">
        <f>ROUND(G385*L385,P4)</f>
        <v>0</v>
      </c>
      <c r="N385" s="25" t="s">
        <v>1345</v>
      </c>
      <c r="O385" s="32">
        <f>M385*AA385</f>
        <v>0</v>
      </c>
      <c r="P385" s="1">
        <v>3</v>
      </c>
      <c r="AA385" s="1">
        <f>IF(P385=1,$O$3,IF(P385=2,$O$4,$O$5))</f>
        <v>0</v>
      </c>
    </row>
    <row r="386">
      <c r="A386" s="1" t="s">
        <v>664</v>
      </c>
      <c r="E386" s="27" t="s">
        <v>661</v>
      </c>
    </row>
    <row r="387">
      <c r="A387" s="1" t="s">
        <v>665</v>
      </c>
      <c r="E387" s="33" t="s">
        <v>4522</v>
      </c>
    </row>
    <row r="388" ht="38.25">
      <c r="A388" s="1" t="s">
        <v>666</v>
      </c>
      <c r="E388" s="27" t="s">
        <v>4913</v>
      </c>
    </row>
    <row r="389">
      <c r="A389" s="1" t="s">
        <v>659</v>
      </c>
      <c r="B389" s="1">
        <v>94</v>
      </c>
      <c r="C389" s="26" t="s">
        <v>4165</v>
      </c>
      <c r="D389" t="s">
        <v>661</v>
      </c>
      <c r="E389" s="27" t="s">
        <v>4166</v>
      </c>
      <c r="F389" s="28" t="s">
        <v>874</v>
      </c>
      <c r="G389" s="29">
        <v>48</v>
      </c>
      <c r="H389" s="28">
        <v>0</v>
      </c>
      <c r="I389" s="30">
        <f>ROUND(G389*H389,P4)</f>
        <v>0</v>
      </c>
      <c r="L389" s="31">
        <v>0</v>
      </c>
      <c r="M389" s="24">
        <f>ROUND(G389*L389,P4)</f>
        <v>0</v>
      </c>
      <c r="N389" s="25" t="s">
        <v>1345</v>
      </c>
      <c r="O389" s="32">
        <f>M389*AA389</f>
        <v>0</v>
      </c>
      <c r="P389" s="1">
        <v>3</v>
      </c>
      <c r="AA389" s="1">
        <f>IF(P389=1,$O$3,IF(P389=2,$O$4,$O$5))</f>
        <v>0</v>
      </c>
    </row>
    <row r="390">
      <c r="A390" s="1" t="s">
        <v>664</v>
      </c>
      <c r="E390" s="27" t="s">
        <v>661</v>
      </c>
    </row>
    <row r="391">
      <c r="A391" s="1" t="s">
        <v>665</v>
      </c>
      <c r="E391" s="33" t="s">
        <v>4522</v>
      </c>
    </row>
    <row r="392" ht="38.25">
      <c r="A392" s="1" t="s">
        <v>666</v>
      </c>
      <c r="E392" s="27" t="s">
        <v>4292</v>
      </c>
    </row>
    <row r="393">
      <c r="A393" s="1" t="s">
        <v>659</v>
      </c>
      <c r="B393" s="1">
        <v>95</v>
      </c>
      <c r="C393" s="26" t="s">
        <v>1996</v>
      </c>
      <c r="D393" t="s">
        <v>661</v>
      </c>
      <c r="E393" s="27" t="s">
        <v>1997</v>
      </c>
      <c r="F393" s="28" t="s">
        <v>874</v>
      </c>
      <c r="G393" s="29">
        <v>24</v>
      </c>
      <c r="H393" s="28">
        <v>0</v>
      </c>
      <c r="I393" s="30">
        <f>ROUND(G393*H393,P4)</f>
        <v>0</v>
      </c>
      <c r="L393" s="31">
        <v>0</v>
      </c>
      <c r="M393" s="24">
        <f>ROUND(G393*L393,P4)</f>
        <v>0</v>
      </c>
      <c r="N393" s="25" t="s">
        <v>1345</v>
      </c>
      <c r="O393" s="32">
        <f>M393*AA393</f>
        <v>0</v>
      </c>
      <c r="P393" s="1">
        <v>3</v>
      </c>
      <c r="AA393" s="1">
        <f>IF(P393=1,$O$3,IF(P393=2,$O$4,$O$5))</f>
        <v>0</v>
      </c>
    </row>
    <row r="394">
      <c r="A394" s="1" t="s">
        <v>664</v>
      </c>
      <c r="E394" s="27" t="s">
        <v>661</v>
      </c>
    </row>
    <row r="395">
      <c r="A395" s="1" t="s">
        <v>665</v>
      </c>
      <c r="E395" s="33" t="s">
        <v>4522</v>
      </c>
    </row>
    <row r="396" ht="38.25">
      <c r="A396" s="1" t="s">
        <v>666</v>
      </c>
      <c r="E396" s="27" t="s">
        <v>4293</v>
      </c>
    </row>
    <row r="397">
      <c r="A397" s="1" t="s">
        <v>659</v>
      </c>
      <c r="B397" s="1">
        <v>96</v>
      </c>
      <c r="C397" s="26" t="s">
        <v>2000</v>
      </c>
      <c r="D397" t="s">
        <v>661</v>
      </c>
      <c r="E397" s="27" t="s">
        <v>2001</v>
      </c>
      <c r="F397" s="28" t="s">
        <v>874</v>
      </c>
      <c r="G397" s="29">
        <v>8</v>
      </c>
      <c r="H397" s="28">
        <v>0</v>
      </c>
      <c r="I397" s="30">
        <f>ROUND(G397*H397,P4)</f>
        <v>0</v>
      </c>
      <c r="L397" s="31">
        <v>0</v>
      </c>
      <c r="M397" s="24">
        <f>ROUND(G397*L397,P4)</f>
        <v>0</v>
      </c>
      <c r="N397" s="25" t="s">
        <v>1345</v>
      </c>
      <c r="O397" s="32">
        <f>M397*AA397</f>
        <v>0</v>
      </c>
      <c r="P397" s="1">
        <v>3</v>
      </c>
      <c r="AA397" s="1">
        <f>IF(P397=1,$O$3,IF(P397=2,$O$4,$O$5))</f>
        <v>0</v>
      </c>
    </row>
    <row r="398">
      <c r="A398" s="1" t="s">
        <v>664</v>
      </c>
      <c r="E398" s="27" t="s">
        <v>661</v>
      </c>
    </row>
    <row r="399">
      <c r="A399" s="1" t="s">
        <v>665</v>
      </c>
      <c r="E399" s="33" t="s">
        <v>4522</v>
      </c>
    </row>
    <row r="400" ht="38.25">
      <c r="A400" s="1" t="s">
        <v>666</v>
      </c>
      <c r="E400" s="27" t="s">
        <v>4294</v>
      </c>
    </row>
    <row r="401">
      <c r="A401" s="1" t="s">
        <v>659</v>
      </c>
      <c r="B401" s="1">
        <v>97</v>
      </c>
      <c r="C401" s="26" t="s">
        <v>2003</v>
      </c>
      <c r="D401" t="s">
        <v>661</v>
      </c>
      <c r="E401" s="27" t="s">
        <v>2004</v>
      </c>
      <c r="F401" s="28" t="s">
        <v>874</v>
      </c>
      <c r="G401" s="29">
        <v>24</v>
      </c>
      <c r="H401" s="28">
        <v>0</v>
      </c>
      <c r="I401" s="30">
        <f>ROUND(G401*H401,P4)</f>
        <v>0</v>
      </c>
      <c r="L401" s="31">
        <v>0</v>
      </c>
      <c r="M401" s="24">
        <f>ROUND(G401*L401,P4)</f>
        <v>0</v>
      </c>
      <c r="N401" s="25" t="s">
        <v>1345</v>
      </c>
      <c r="O401" s="32">
        <f>M401*AA401</f>
        <v>0</v>
      </c>
      <c r="P401" s="1">
        <v>3</v>
      </c>
      <c r="AA401" s="1">
        <f>IF(P401=1,$O$3,IF(P401=2,$O$4,$O$5))</f>
        <v>0</v>
      </c>
    </row>
    <row r="402">
      <c r="A402" s="1" t="s">
        <v>664</v>
      </c>
      <c r="E402" s="27" t="s">
        <v>661</v>
      </c>
    </row>
    <row r="403">
      <c r="A403" s="1" t="s">
        <v>665</v>
      </c>
      <c r="E403" s="33" t="s">
        <v>4522</v>
      </c>
    </row>
    <row r="404" ht="38.25">
      <c r="A404" s="1" t="s">
        <v>666</v>
      </c>
      <c r="E404" s="27" t="s">
        <v>5004</v>
      </c>
    </row>
    <row r="405">
      <c r="A405" s="1" t="s">
        <v>659</v>
      </c>
      <c r="B405" s="1">
        <v>98</v>
      </c>
      <c r="C405" s="26" t="s">
        <v>5460</v>
      </c>
      <c r="D405" t="s">
        <v>661</v>
      </c>
      <c r="E405" s="27" t="s">
        <v>5360</v>
      </c>
      <c r="F405" s="28" t="s">
        <v>683</v>
      </c>
      <c r="G405" s="29">
        <v>1</v>
      </c>
      <c r="H405" s="28">
        <v>0</v>
      </c>
      <c r="I405" s="30">
        <f>ROUND(G405*H405,P4)</f>
        <v>0</v>
      </c>
      <c r="L405" s="31">
        <v>0</v>
      </c>
      <c r="M405" s="24">
        <f>ROUND(G405*L405,P4)</f>
        <v>0</v>
      </c>
      <c r="N405" s="25" t="s">
        <v>4516</v>
      </c>
      <c r="O405" s="32">
        <f>M405*AA405</f>
        <v>0</v>
      </c>
      <c r="P405" s="1">
        <v>3</v>
      </c>
      <c r="AA405" s="1">
        <f>IF(P405=1,$O$3,IF(P405=2,$O$4,$O$5))</f>
        <v>0</v>
      </c>
    </row>
    <row r="406">
      <c r="A406" s="1" t="s">
        <v>664</v>
      </c>
      <c r="E406" s="27" t="s">
        <v>661</v>
      </c>
    </row>
    <row r="407">
      <c r="A407" s="1" t="s">
        <v>665</v>
      </c>
      <c r="E407" s="33" t="s">
        <v>4522</v>
      </c>
    </row>
    <row r="408">
      <c r="A408" s="1" t="s">
        <v>666</v>
      </c>
      <c r="E408" s="27" t="s">
        <v>5361</v>
      </c>
    </row>
    <row r="409" ht="25.5">
      <c r="A409" s="1" t="s">
        <v>659</v>
      </c>
      <c r="B409" s="1">
        <v>99</v>
      </c>
      <c r="C409" s="26" t="s">
        <v>5362</v>
      </c>
      <c r="D409" t="s">
        <v>661</v>
      </c>
      <c r="E409" s="27" t="s">
        <v>5363</v>
      </c>
      <c r="F409" s="28" t="s">
        <v>683</v>
      </c>
      <c r="G409" s="29">
        <v>5</v>
      </c>
      <c r="H409" s="28">
        <v>0</v>
      </c>
      <c r="I409" s="30">
        <f>ROUND(G409*H409,P4)</f>
        <v>0</v>
      </c>
      <c r="L409" s="31">
        <v>0</v>
      </c>
      <c r="M409" s="24">
        <f>ROUND(G409*L409,P4)</f>
        <v>0</v>
      </c>
      <c r="N409" s="25" t="s">
        <v>4516</v>
      </c>
      <c r="O409" s="32">
        <f>M409*AA409</f>
        <v>0</v>
      </c>
      <c r="P409" s="1">
        <v>3</v>
      </c>
      <c r="AA409" s="1">
        <f>IF(P409=1,$O$3,IF(P409=2,$O$4,$O$5))</f>
        <v>0</v>
      </c>
    </row>
    <row r="410">
      <c r="A410" s="1" t="s">
        <v>664</v>
      </c>
      <c r="E410" s="27" t="s">
        <v>661</v>
      </c>
    </row>
    <row r="411">
      <c r="A411" s="1" t="s">
        <v>665</v>
      </c>
      <c r="E411" s="33" t="s">
        <v>4522</v>
      </c>
    </row>
    <row r="412" ht="38.25">
      <c r="A412" s="1" t="s">
        <v>666</v>
      </c>
      <c r="E412" s="27" t="s">
        <v>4523</v>
      </c>
    </row>
    <row r="413">
      <c r="A413" s="1" t="s">
        <v>659</v>
      </c>
      <c r="B413" s="1">
        <v>100</v>
      </c>
      <c r="C413" s="26" t="s">
        <v>4789</v>
      </c>
      <c r="D413" t="s">
        <v>661</v>
      </c>
      <c r="E413" s="27" t="s">
        <v>4790</v>
      </c>
      <c r="F413" s="28" t="s">
        <v>683</v>
      </c>
      <c r="G413" s="29">
        <v>1</v>
      </c>
      <c r="H413" s="28">
        <v>0</v>
      </c>
      <c r="I413" s="30">
        <f>ROUND(G413*H413,P4)</f>
        <v>0</v>
      </c>
      <c r="L413" s="31">
        <v>0</v>
      </c>
      <c r="M413" s="24">
        <f>ROUND(G413*L413,P4)</f>
        <v>0</v>
      </c>
      <c r="N413" s="25" t="s">
        <v>4516</v>
      </c>
      <c r="O413" s="32">
        <f>M413*AA413</f>
        <v>0</v>
      </c>
      <c r="P413" s="1">
        <v>3</v>
      </c>
      <c r="AA413" s="1">
        <f>IF(P413=1,$O$3,IF(P413=2,$O$4,$O$5))</f>
        <v>0</v>
      </c>
    </row>
    <row r="414">
      <c r="A414" s="1" t="s">
        <v>664</v>
      </c>
      <c r="E414" s="27" t="s">
        <v>661</v>
      </c>
    </row>
    <row r="415">
      <c r="A415" s="1" t="s">
        <v>665</v>
      </c>
      <c r="E415" s="33" t="s">
        <v>4522</v>
      </c>
    </row>
    <row r="416" ht="153">
      <c r="A416" s="1" t="s">
        <v>666</v>
      </c>
      <c r="E416" s="27" t="s">
        <v>4791</v>
      </c>
    </row>
    <row r="417">
      <c r="A417" s="1" t="s">
        <v>656</v>
      </c>
      <c r="C417" s="22" t="s">
        <v>4295</v>
      </c>
      <c r="E417" s="23" t="s">
        <v>4296</v>
      </c>
      <c r="L417" s="24">
        <f>SUMIFS(L418:L425,A418:A425,"P")</f>
        <v>0</v>
      </c>
      <c r="M417" s="24">
        <f>SUMIFS(M418:M425,A418:A425,"P")</f>
        <v>0</v>
      </c>
      <c r="N417" s="25"/>
    </row>
    <row r="418" ht="25.5">
      <c r="A418" s="1" t="s">
        <v>659</v>
      </c>
      <c r="B418" s="1">
        <v>101</v>
      </c>
      <c r="C418" s="26" t="s">
        <v>5265</v>
      </c>
      <c r="D418" t="s">
        <v>661</v>
      </c>
      <c r="E418" s="27" t="s">
        <v>5266</v>
      </c>
      <c r="F418" s="28" t="s">
        <v>683</v>
      </c>
      <c r="G418" s="29">
        <v>1</v>
      </c>
      <c r="H418" s="28">
        <v>0</v>
      </c>
      <c r="I418" s="30">
        <f>ROUND(G418*H418,P4)</f>
        <v>0</v>
      </c>
      <c r="L418" s="31">
        <v>0</v>
      </c>
      <c r="M418" s="24">
        <f>ROUND(G418*L418,P4)</f>
        <v>0</v>
      </c>
      <c r="N418" s="25" t="s">
        <v>1345</v>
      </c>
      <c r="O418" s="32">
        <f>M418*AA418</f>
        <v>0</v>
      </c>
      <c r="P418" s="1">
        <v>3</v>
      </c>
      <c r="AA418" s="1">
        <f>IF(P418=1,$O$3,IF(P418=2,$O$4,$O$5))</f>
        <v>0</v>
      </c>
    </row>
    <row r="419">
      <c r="A419" s="1" t="s">
        <v>664</v>
      </c>
      <c r="E419" s="27" t="s">
        <v>661</v>
      </c>
    </row>
    <row r="420">
      <c r="A420" s="1" t="s">
        <v>665</v>
      </c>
      <c r="E420" s="33" t="s">
        <v>4522</v>
      </c>
    </row>
    <row r="421" ht="51">
      <c r="A421" s="1" t="s">
        <v>666</v>
      </c>
      <c r="E421" s="27" t="s">
        <v>4920</v>
      </c>
    </row>
    <row r="422">
      <c r="A422" s="1" t="s">
        <v>659</v>
      </c>
      <c r="B422" s="1">
        <v>102</v>
      </c>
      <c r="C422" s="26" t="s">
        <v>4929</v>
      </c>
      <c r="D422" t="s">
        <v>661</v>
      </c>
      <c r="E422" s="27" t="s">
        <v>4930</v>
      </c>
      <c r="F422" s="28" t="s">
        <v>677</v>
      </c>
      <c r="G422" s="29">
        <v>5</v>
      </c>
      <c r="H422" s="28">
        <v>0</v>
      </c>
      <c r="I422" s="30">
        <f>ROUND(G422*H422,P4)</f>
        <v>0</v>
      </c>
      <c r="L422" s="31">
        <v>0</v>
      </c>
      <c r="M422" s="24">
        <f>ROUND(G422*L422,P4)</f>
        <v>0</v>
      </c>
      <c r="N422" s="25" t="s">
        <v>1345</v>
      </c>
      <c r="O422" s="32">
        <f>M422*AA422</f>
        <v>0</v>
      </c>
      <c r="P422" s="1">
        <v>3</v>
      </c>
      <c r="AA422" s="1">
        <f>IF(P422=1,$O$3,IF(P422=2,$O$4,$O$5))</f>
        <v>0</v>
      </c>
    </row>
    <row r="423">
      <c r="A423" s="1" t="s">
        <v>664</v>
      </c>
      <c r="E423" s="27" t="s">
        <v>661</v>
      </c>
    </row>
    <row r="424">
      <c r="A424" s="1" t="s">
        <v>665</v>
      </c>
      <c r="E424" s="33" t="s">
        <v>4522</v>
      </c>
    </row>
    <row r="425" ht="25.5">
      <c r="A425" s="1" t="s">
        <v>666</v>
      </c>
      <c r="E425" s="27" t="s">
        <v>4931</v>
      </c>
    </row>
    <row r="426">
      <c r="A426" s="1" t="s">
        <v>656</v>
      </c>
      <c r="C426" s="22" t="s">
        <v>900</v>
      </c>
      <c r="E426" s="23" t="s">
        <v>2924</v>
      </c>
      <c r="L426" s="24">
        <f>SUMIFS(L427:L462,A427:A462,"P")</f>
        <v>0</v>
      </c>
      <c r="M426" s="24">
        <f>SUMIFS(M427:M462,A427:A462,"P")</f>
        <v>0</v>
      </c>
      <c r="N426" s="25"/>
    </row>
    <row r="427" ht="25.5">
      <c r="A427" s="1" t="s">
        <v>659</v>
      </c>
      <c r="B427" s="1">
        <v>103</v>
      </c>
      <c r="C427" s="26" t="s">
        <v>3444</v>
      </c>
      <c r="D427" t="s">
        <v>903</v>
      </c>
      <c r="E427" s="27" t="s">
        <v>3445</v>
      </c>
      <c r="F427" s="28" t="s">
        <v>905</v>
      </c>
      <c r="G427" s="29">
        <v>0.10000000000000001</v>
      </c>
      <c r="H427" s="28">
        <v>0</v>
      </c>
      <c r="I427" s="30">
        <f>ROUND(G427*H427,P4)</f>
        <v>0</v>
      </c>
      <c r="L427" s="31">
        <v>0</v>
      </c>
      <c r="M427" s="24">
        <f>ROUND(G427*L427,P4)</f>
        <v>0</v>
      </c>
      <c r="N427" s="25" t="s">
        <v>4516</v>
      </c>
      <c r="O427" s="32">
        <f>M427*AA427</f>
        <v>0</v>
      </c>
      <c r="P427" s="1">
        <v>3</v>
      </c>
      <c r="AA427" s="1">
        <f>IF(P427=1,$O$3,IF(P427=2,$O$4,$O$5))</f>
        <v>0</v>
      </c>
    </row>
    <row r="428" ht="38.25">
      <c r="A428" s="1" t="s">
        <v>664</v>
      </c>
      <c r="E428" s="27" t="s">
        <v>916</v>
      </c>
    </row>
    <row r="429">
      <c r="A429" s="1" t="s">
        <v>665</v>
      </c>
      <c r="E429" s="33" t="s">
        <v>4522</v>
      </c>
    </row>
    <row r="430" ht="153">
      <c r="A430" s="1" t="s">
        <v>666</v>
      </c>
      <c r="E430" s="27" t="s">
        <v>908</v>
      </c>
    </row>
    <row r="431" ht="25.5">
      <c r="A431" s="1" t="s">
        <v>659</v>
      </c>
      <c r="B431" s="1">
        <v>104</v>
      </c>
      <c r="C431" s="26" t="s">
        <v>4648</v>
      </c>
      <c r="D431" t="s">
        <v>903</v>
      </c>
      <c r="E431" s="27" t="s">
        <v>4649</v>
      </c>
      <c r="F431" s="28" t="s">
        <v>905</v>
      </c>
      <c r="G431" s="29">
        <v>4</v>
      </c>
      <c r="H431" s="28">
        <v>0</v>
      </c>
      <c r="I431" s="30">
        <f>ROUND(G431*H431,P4)</f>
        <v>0</v>
      </c>
      <c r="L431" s="31">
        <v>0</v>
      </c>
      <c r="M431" s="24">
        <f>ROUND(G431*L431,P4)</f>
        <v>0</v>
      </c>
      <c r="N431" s="25" t="s">
        <v>4516</v>
      </c>
      <c r="O431" s="32">
        <f>M431*AA431</f>
        <v>0</v>
      </c>
      <c r="P431" s="1">
        <v>3</v>
      </c>
      <c r="AA431" s="1">
        <f>IF(P431=1,$O$3,IF(P431=2,$O$4,$O$5))</f>
        <v>0</v>
      </c>
    </row>
    <row r="432" ht="25.5">
      <c r="A432" s="1" t="s">
        <v>664</v>
      </c>
      <c r="E432" s="27" t="s">
        <v>4650</v>
      </c>
    </row>
    <row r="433">
      <c r="A433" s="1" t="s">
        <v>665</v>
      </c>
      <c r="E433" s="33" t="s">
        <v>4522</v>
      </c>
    </row>
    <row r="434" ht="153">
      <c r="A434" s="1" t="s">
        <v>666</v>
      </c>
      <c r="E434" s="27" t="s">
        <v>908</v>
      </c>
    </row>
    <row r="435" ht="25.5">
      <c r="A435" s="1" t="s">
        <v>659</v>
      </c>
      <c r="B435" s="1">
        <v>105</v>
      </c>
      <c r="C435" s="26" t="s">
        <v>1890</v>
      </c>
      <c r="D435" t="s">
        <v>903</v>
      </c>
      <c r="E435" s="27" t="s">
        <v>1891</v>
      </c>
      <c r="F435" s="28" t="s">
        <v>905</v>
      </c>
      <c r="G435" s="29">
        <v>0.10000000000000001</v>
      </c>
      <c r="H435" s="28">
        <v>0</v>
      </c>
      <c r="I435" s="30">
        <f>ROUND(G435*H435,P4)</f>
        <v>0</v>
      </c>
      <c r="L435" s="31">
        <v>0</v>
      </c>
      <c r="M435" s="24">
        <f>ROUND(G435*L435,P4)</f>
        <v>0</v>
      </c>
      <c r="N435" s="25" t="s">
        <v>4516</v>
      </c>
      <c r="O435" s="32">
        <f>M435*AA435</f>
        <v>0</v>
      </c>
      <c r="P435" s="1">
        <v>3</v>
      </c>
      <c r="AA435" s="1">
        <f>IF(P435=1,$O$3,IF(P435=2,$O$4,$O$5))</f>
        <v>0</v>
      </c>
    </row>
    <row r="436" ht="25.5">
      <c r="A436" s="1" t="s">
        <v>664</v>
      </c>
      <c r="E436" s="27" t="s">
        <v>1892</v>
      </c>
    </row>
    <row r="437">
      <c r="A437" s="1" t="s">
        <v>665</v>
      </c>
      <c r="E437" s="33" t="s">
        <v>4522</v>
      </c>
    </row>
    <row r="438" ht="153">
      <c r="A438" s="1" t="s">
        <v>666</v>
      </c>
      <c r="E438" s="27" t="s">
        <v>913</v>
      </c>
    </row>
    <row r="439" ht="38.25">
      <c r="A439" s="1" t="s">
        <v>659</v>
      </c>
      <c r="B439" s="1">
        <v>106</v>
      </c>
      <c r="C439" s="26" t="s">
        <v>909</v>
      </c>
      <c r="D439" t="s">
        <v>903</v>
      </c>
      <c r="E439" s="27" t="s">
        <v>910</v>
      </c>
      <c r="F439" s="28" t="s">
        <v>905</v>
      </c>
      <c r="G439" s="29">
        <v>4</v>
      </c>
      <c r="H439" s="28">
        <v>0</v>
      </c>
      <c r="I439" s="30">
        <f>ROUND(G439*H439,P4)</f>
        <v>0</v>
      </c>
      <c r="L439" s="31">
        <v>0</v>
      </c>
      <c r="M439" s="24">
        <f>ROUND(G439*L439,P4)</f>
        <v>0</v>
      </c>
      <c r="N439" s="25" t="s">
        <v>4516</v>
      </c>
      <c r="O439" s="32">
        <f>M439*AA439</f>
        <v>0</v>
      </c>
      <c r="P439" s="1">
        <v>3</v>
      </c>
      <c r="AA439" s="1">
        <f>IF(P439=1,$O$3,IF(P439=2,$O$4,$O$5))</f>
        <v>0</v>
      </c>
    </row>
    <row r="440" ht="38.25">
      <c r="A440" s="1" t="s">
        <v>664</v>
      </c>
      <c r="E440" s="27" t="s">
        <v>911</v>
      </c>
    </row>
    <row r="441">
      <c r="A441" s="1" t="s">
        <v>665</v>
      </c>
      <c r="E441" s="33" t="s">
        <v>4522</v>
      </c>
    </row>
    <row r="442" ht="153">
      <c r="A442" s="1" t="s">
        <v>666</v>
      </c>
      <c r="E442" s="27" t="s">
        <v>913</v>
      </c>
    </row>
    <row r="443" ht="25.5">
      <c r="A443" s="1" t="s">
        <v>659</v>
      </c>
      <c r="B443" s="1">
        <v>107</v>
      </c>
      <c r="C443" s="26" t="s">
        <v>914</v>
      </c>
      <c r="D443" t="s">
        <v>903</v>
      </c>
      <c r="E443" s="27" t="s">
        <v>915</v>
      </c>
      <c r="F443" s="28" t="s">
        <v>905</v>
      </c>
      <c r="G443" s="29">
        <v>0.10000000000000001</v>
      </c>
      <c r="H443" s="28">
        <v>0</v>
      </c>
      <c r="I443" s="30">
        <f>ROUND(G443*H443,P4)</f>
        <v>0</v>
      </c>
      <c r="L443" s="31">
        <v>0</v>
      </c>
      <c r="M443" s="24">
        <f>ROUND(G443*L443,P4)</f>
        <v>0</v>
      </c>
      <c r="N443" s="25" t="s">
        <v>4516</v>
      </c>
      <c r="O443" s="32">
        <f>M443*AA443</f>
        <v>0</v>
      </c>
      <c r="P443" s="1">
        <v>3</v>
      </c>
      <c r="AA443" s="1">
        <f>IF(P443=1,$O$3,IF(P443=2,$O$4,$O$5))</f>
        <v>0</v>
      </c>
    </row>
    <row r="444" ht="38.25">
      <c r="A444" s="1" t="s">
        <v>664</v>
      </c>
      <c r="E444" s="27" t="s">
        <v>916</v>
      </c>
    </row>
    <row r="445">
      <c r="A445" s="1" t="s">
        <v>665</v>
      </c>
      <c r="E445" s="33" t="s">
        <v>4522</v>
      </c>
    </row>
    <row r="446" ht="153">
      <c r="A446" s="1" t="s">
        <v>666</v>
      </c>
      <c r="E446" s="27" t="s">
        <v>913</v>
      </c>
    </row>
    <row r="447" ht="25.5">
      <c r="A447" s="1" t="s">
        <v>659</v>
      </c>
      <c r="B447" s="1">
        <v>108</v>
      </c>
      <c r="C447" s="26" t="s">
        <v>918</v>
      </c>
      <c r="D447" t="s">
        <v>903</v>
      </c>
      <c r="E447" s="27" t="s">
        <v>919</v>
      </c>
      <c r="F447" s="28" t="s">
        <v>905</v>
      </c>
      <c r="G447" s="29">
        <v>3</v>
      </c>
      <c r="H447" s="28">
        <v>0</v>
      </c>
      <c r="I447" s="30">
        <f>ROUND(G447*H447,P4)</f>
        <v>0</v>
      </c>
      <c r="L447" s="31">
        <v>0</v>
      </c>
      <c r="M447" s="24">
        <f>ROUND(G447*L447,P4)</f>
        <v>0</v>
      </c>
      <c r="N447" s="25" t="s">
        <v>4516</v>
      </c>
      <c r="O447" s="32">
        <f>M447*AA447</f>
        <v>0</v>
      </c>
      <c r="P447" s="1">
        <v>3</v>
      </c>
      <c r="AA447" s="1">
        <f>IF(P447=1,$O$3,IF(P447=2,$O$4,$O$5))</f>
        <v>0</v>
      </c>
    </row>
    <row r="448" ht="38.25">
      <c r="A448" s="1" t="s">
        <v>664</v>
      </c>
      <c r="E448" s="27" t="s">
        <v>920</v>
      </c>
    </row>
    <row r="449">
      <c r="A449" s="1" t="s">
        <v>665</v>
      </c>
      <c r="E449" s="33" t="s">
        <v>4522</v>
      </c>
    </row>
    <row r="450" ht="153">
      <c r="A450" s="1" t="s">
        <v>666</v>
      </c>
      <c r="E450" s="27" t="s">
        <v>908</v>
      </c>
    </row>
    <row r="451" ht="25.5">
      <c r="A451" s="1" t="s">
        <v>659</v>
      </c>
      <c r="B451" s="1">
        <v>109</v>
      </c>
      <c r="C451" s="26" t="s">
        <v>922</v>
      </c>
      <c r="D451" t="s">
        <v>903</v>
      </c>
      <c r="E451" s="27" t="s">
        <v>923</v>
      </c>
      <c r="F451" s="28" t="s">
        <v>905</v>
      </c>
      <c r="G451" s="29">
        <v>1</v>
      </c>
      <c r="H451" s="28">
        <v>0</v>
      </c>
      <c r="I451" s="30">
        <f>ROUND(G451*H451,P4)</f>
        <v>0</v>
      </c>
      <c r="L451" s="31">
        <v>0</v>
      </c>
      <c r="M451" s="24">
        <f>ROUND(G451*L451,P4)</f>
        <v>0</v>
      </c>
      <c r="N451" s="25" t="s">
        <v>4516</v>
      </c>
      <c r="O451" s="32">
        <f>M451*AA451</f>
        <v>0</v>
      </c>
      <c r="P451" s="1">
        <v>3</v>
      </c>
      <c r="AA451" s="1">
        <f>IF(P451=1,$O$3,IF(P451=2,$O$4,$O$5))</f>
        <v>0</v>
      </c>
    </row>
    <row r="452" ht="38.25">
      <c r="A452" s="1" t="s">
        <v>664</v>
      </c>
      <c r="E452" s="27" t="s">
        <v>920</v>
      </c>
    </row>
    <row r="453">
      <c r="A453" s="1" t="s">
        <v>665</v>
      </c>
      <c r="E453" s="33" t="s">
        <v>4522</v>
      </c>
    </row>
    <row r="454" ht="153">
      <c r="A454" s="1" t="s">
        <v>666</v>
      </c>
      <c r="E454" s="27" t="s">
        <v>908</v>
      </c>
    </row>
    <row r="455" ht="25.5">
      <c r="A455" s="1" t="s">
        <v>659</v>
      </c>
      <c r="B455" s="1">
        <v>110</v>
      </c>
      <c r="C455" s="26" t="s">
        <v>925</v>
      </c>
      <c r="D455" t="s">
        <v>903</v>
      </c>
      <c r="E455" s="27" t="s">
        <v>926</v>
      </c>
      <c r="F455" s="28" t="s">
        <v>905</v>
      </c>
      <c r="G455" s="29">
        <v>0.10000000000000001</v>
      </c>
      <c r="H455" s="28">
        <v>0</v>
      </c>
      <c r="I455" s="30">
        <f>ROUND(G455*H455,P4)</f>
        <v>0</v>
      </c>
      <c r="L455" s="31">
        <v>0</v>
      </c>
      <c r="M455" s="24">
        <f>ROUND(G455*L455,P4)</f>
        <v>0</v>
      </c>
      <c r="N455" s="25" t="s">
        <v>4516</v>
      </c>
      <c r="O455" s="32">
        <f>M455*AA455</f>
        <v>0</v>
      </c>
      <c r="P455" s="1">
        <v>3</v>
      </c>
      <c r="AA455" s="1">
        <f>IF(P455=1,$O$3,IF(P455=2,$O$4,$O$5))</f>
        <v>0</v>
      </c>
    </row>
    <row r="456" ht="38.25">
      <c r="A456" s="1" t="s">
        <v>664</v>
      </c>
      <c r="E456" s="27" t="s">
        <v>927</v>
      </c>
    </row>
    <row r="457">
      <c r="A457" s="1" t="s">
        <v>665</v>
      </c>
      <c r="E457" s="33" t="s">
        <v>4522</v>
      </c>
    </row>
    <row r="458" ht="153">
      <c r="A458" s="1" t="s">
        <v>666</v>
      </c>
      <c r="E458" s="27" t="s">
        <v>908</v>
      </c>
    </row>
    <row r="459" ht="25.5">
      <c r="A459" s="1" t="s">
        <v>659</v>
      </c>
      <c r="B459" s="1">
        <v>111</v>
      </c>
      <c r="C459" s="26" t="s">
        <v>928</v>
      </c>
      <c r="D459" t="s">
        <v>903</v>
      </c>
      <c r="E459" s="27" t="s">
        <v>929</v>
      </c>
      <c r="F459" s="28" t="s">
        <v>905</v>
      </c>
      <c r="G459" s="29">
        <v>0.10000000000000001</v>
      </c>
      <c r="H459" s="28">
        <v>0</v>
      </c>
      <c r="I459" s="30">
        <f>ROUND(G459*H459,P4)</f>
        <v>0</v>
      </c>
      <c r="L459" s="31">
        <v>0</v>
      </c>
      <c r="M459" s="24">
        <f>ROUND(G459*L459,P4)</f>
        <v>0</v>
      </c>
      <c r="N459" s="25" t="s">
        <v>4516</v>
      </c>
      <c r="O459" s="32">
        <f>M459*AA459</f>
        <v>0</v>
      </c>
      <c r="P459" s="1">
        <v>3</v>
      </c>
      <c r="AA459" s="1">
        <f>IF(P459=1,$O$3,IF(P459=2,$O$4,$O$5))</f>
        <v>0</v>
      </c>
    </row>
    <row r="460" ht="38.25">
      <c r="A460" s="1" t="s">
        <v>664</v>
      </c>
      <c r="E460" s="27" t="s">
        <v>916</v>
      </c>
    </row>
    <row r="461">
      <c r="A461" s="1" t="s">
        <v>665</v>
      </c>
      <c r="E461" s="33" t="s">
        <v>4522</v>
      </c>
    </row>
    <row r="462" ht="153">
      <c r="A462" s="1" t="s">
        <v>666</v>
      </c>
      <c r="E462" s="27" t="s">
        <v>908</v>
      </c>
    </row>
  </sheetData>
  <sheetProtection sheet="1" objects="1" scenarios="1" spinCount="100000" saltValue="DllgkWA4oaNgJPhchC64X94q1BFGZRB1yJeS3j/oQMMpwxUCyeT80YKGgDo8FHddi4fVLlK8I1pVSE3R10T0Pw==" hashValue="JvM1UujKksezob6PrNvK9fiBR7PjhhsqgieNXYMXZLumhst62AP8zBkt3K9mii2bm6QbphZttbAm8/T0S8mF3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COUNTIFS(L8:L387,"=0",A8:A387,"P")+COUNTIFS(L8:L387,"",A8:A387,"P")+SUM(Q8:Q387)</f>
        <v>0</v>
      </c>
    </row>
    <row r="8">
      <c r="A8" s="1" t="s">
        <v>654</v>
      </c>
      <c r="C8" s="22" t="s">
        <v>5466</v>
      </c>
      <c r="E8" s="23" t="s">
        <v>227</v>
      </c>
      <c r="L8" s="24">
        <f>L9+L58+L83+L160+L177+L230+L283+L308+L377+L382</f>
        <v>0</v>
      </c>
      <c r="M8" s="24">
        <f>M9+M58+M83+M160+M177+M230+M283+M308+M377+M382</f>
        <v>0</v>
      </c>
      <c r="N8" s="25"/>
    </row>
    <row r="9">
      <c r="A9" s="1" t="s">
        <v>656</v>
      </c>
      <c r="C9" s="22" t="s">
        <v>4504</v>
      </c>
      <c r="E9" s="23" t="s">
        <v>4058</v>
      </c>
      <c r="L9" s="24">
        <f>SUMIFS(L10:L57,A10:A57,"P")</f>
        <v>0</v>
      </c>
      <c r="M9" s="24">
        <f>SUMIFS(M10:M57,A10:A57,"P")</f>
        <v>0</v>
      </c>
      <c r="N9" s="25"/>
    </row>
    <row r="10">
      <c r="A10" s="1" t="s">
        <v>659</v>
      </c>
      <c r="B10" s="1">
        <v>1</v>
      </c>
      <c r="C10" s="26" t="s">
        <v>5439</v>
      </c>
      <c r="D10" t="s">
        <v>661</v>
      </c>
      <c r="E10" s="27" t="s">
        <v>5440</v>
      </c>
      <c r="F10" s="28" t="s">
        <v>683</v>
      </c>
      <c r="G10" s="29">
        <v>6</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5467</v>
      </c>
    </row>
    <row r="13" ht="38.25">
      <c r="A13" s="1" t="s">
        <v>666</v>
      </c>
      <c r="E13" s="27" t="s">
        <v>5289</v>
      </c>
    </row>
    <row r="14" ht="25.5">
      <c r="A14" s="1" t="s">
        <v>659</v>
      </c>
      <c r="B14" s="1">
        <v>2</v>
      </c>
      <c r="C14" s="26" t="s">
        <v>5468</v>
      </c>
      <c r="D14" t="s">
        <v>661</v>
      </c>
      <c r="E14" s="27" t="s">
        <v>5469</v>
      </c>
      <c r="F14" s="28" t="s">
        <v>670</v>
      </c>
      <c r="G14" s="29">
        <v>60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5467</v>
      </c>
    </row>
    <row r="17" ht="38.25">
      <c r="A17" s="1" t="s">
        <v>666</v>
      </c>
      <c r="E17" s="27" t="s">
        <v>4802</v>
      </c>
    </row>
    <row r="18" ht="25.5">
      <c r="A18" s="1" t="s">
        <v>659</v>
      </c>
      <c r="B18" s="1">
        <v>3</v>
      </c>
      <c r="C18" s="26" t="s">
        <v>3841</v>
      </c>
      <c r="D18" t="s">
        <v>661</v>
      </c>
      <c r="E18" s="27" t="s">
        <v>5012</v>
      </c>
      <c r="F18" s="28" t="s">
        <v>670</v>
      </c>
      <c r="G18" s="29">
        <v>40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5467</v>
      </c>
    </row>
    <row r="21" ht="63.75">
      <c r="A21" s="1" t="s">
        <v>666</v>
      </c>
      <c r="E21" s="27" t="s">
        <v>5014</v>
      </c>
    </row>
    <row r="22" ht="25.5">
      <c r="A22" s="1" t="s">
        <v>659</v>
      </c>
      <c r="B22" s="1">
        <v>4</v>
      </c>
      <c r="C22" s="26" t="s">
        <v>5015</v>
      </c>
      <c r="D22" t="s">
        <v>661</v>
      </c>
      <c r="E22" s="27" t="s">
        <v>5016</v>
      </c>
      <c r="F22" s="28" t="s">
        <v>670</v>
      </c>
      <c r="G22" s="29">
        <v>50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5467</v>
      </c>
    </row>
    <row r="25" ht="63.75">
      <c r="A25" s="1" t="s">
        <v>666</v>
      </c>
      <c r="E25" s="27" t="s">
        <v>5017</v>
      </c>
    </row>
    <row r="26">
      <c r="A26" s="1" t="s">
        <v>659</v>
      </c>
      <c r="B26" s="1">
        <v>5</v>
      </c>
      <c r="C26" s="26" t="s">
        <v>2852</v>
      </c>
      <c r="D26" t="s">
        <v>661</v>
      </c>
      <c r="E26" s="27" t="s">
        <v>2853</v>
      </c>
      <c r="F26" s="28" t="s">
        <v>670</v>
      </c>
      <c r="G26" s="29">
        <v>30</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5467</v>
      </c>
    </row>
    <row r="29" ht="25.5">
      <c r="A29" s="1" t="s">
        <v>666</v>
      </c>
      <c r="E29" s="27" t="s">
        <v>4209</v>
      </c>
    </row>
    <row r="30">
      <c r="A30" s="1" t="s">
        <v>659</v>
      </c>
      <c r="B30" s="1">
        <v>6</v>
      </c>
      <c r="C30" s="26" t="s">
        <v>5018</v>
      </c>
      <c r="D30" t="s">
        <v>661</v>
      </c>
      <c r="E30" s="27" t="s">
        <v>5019</v>
      </c>
      <c r="F30" s="28" t="s">
        <v>670</v>
      </c>
      <c r="G30" s="29">
        <v>30</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5467</v>
      </c>
    </row>
    <row r="33" ht="25.5">
      <c r="A33" s="1" t="s">
        <v>666</v>
      </c>
      <c r="E33" s="27" t="s">
        <v>4209</v>
      </c>
    </row>
    <row r="34">
      <c r="A34" s="1" t="s">
        <v>659</v>
      </c>
      <c r="B34" s="1">
        <v>7</v>
      </c>
      <c r="C34" s="26" t="s">
        <v>5020</v>
      </c>
      <c r="D34" t="s">
        <v>661</v>
      </c>
      <c r="E34" s="27" t="s">
        <v>5021</v>
      </c>
      <c r="F34" s="28" t="s">
        <v>670</v>
      </c>
      <c r="G34" s="29">
        <v>20</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5467</v>
      </c>
    </row>
    <row r="37" ht="38.25">
      <c r="A37" s="1" t="s">
        <v>666</v>
      </c>
      <c r="E37" s="27" t="s">
        <v>5022</v>
      </c>
    </row>
    <row r="38" ht="25.5">
      <c r="A38" s="1" t="s">
        <v>659</v>
      </c>
      <c r="B38" s="1">
        <v>8</v>
      </c>
      <c r="C38" s="26" t="s">
        <v>1590</v>
      </c>
      <c r="D38" t="s">
        <v>661</v>
      </c>
      <c r="E38" s="27" t="s">
        <v>1591</v>
      </c>
      <c r="F38" s="28" t="s">
        <v>683</v>
      </c>
      <c r="G38" s="29">
        <v>10</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5467</v>
      </c>
    </row>
    <row r="41" ht="38.25">
      <c r="A41" s="1" t="s">
        <v>666</v>
      </c>
      <c r="E41" s="27" t="s">
        <v>967</v>
      </c>
    </row>
    <row r="42" ht="25.5">
      <c r="A42" s="1" t="s">
        <v>659</v>
      </c>
      <c r="B42" s="1">
        <v>9</v>
      </c>
      <c r="C42" s="26" t="s">
        <v>1592</v>
      </c>
      <c r="D42" t="s">
        <v>661</v>
      </c>
      <c r="E42" s="27" t="s">
        <v>1593</v>
      </c>
      <c r="F42" s="28" t="s">
        <v>683</v>
      </c>
      <c r="G42" s="29">
        <v>10</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5467</v>
      </c>
    </row>
    <row r="45" ht="38.25">
      <c r="A45" s="1" t="s">
        <v>666</v>
      </c>
      <c r="E45" s="27" t="s">
        <v>693</v>
      </c>
    </row>
    <row r="46" ht="25.5">
      <c r="A46" s="1" t="s">
        <v>659</v>
      </c>
      <c r="B46" s="1">
        <v>10</v>
      </c>
      <c r="C46" s="26" t="s">
        <v>4328</v>
      </c>
      <c r="D46" t="s">
        <v>661</v>
      </c>
      <c r="E46" s="27" t="s">
        <v>4329</v>
      </c>
      <c r="F46" s="28" t="s">
        <v>2705</v>
      </c>
      <c r="G46" s="29">
        <v>240</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5467</v>
      </c>
    </row>
    <row r="49" ht="51">
      <c r="A49" s="1" t="s">
        <v>666</v>
      </c>
      <c r="E49" s="27" t="s">
        <v>4670</v>
      </c>
    </row>
    <row r="50" ht="25.5">
      <c r="A50" s="1" t="s">
        <v>659</v>
      </c>
      <c r="B50" s="1">
        <v>11</v>
      </c>
      <c r="C50" s="26" t="s">
        <v>4671</v>
      </c>
      <c r="D50" t="s">
        <v>661</v>
      </c>
      <c r="E50" s="27" t="s">
        <v>4672</v>
      </c>
      <c r="F50" s="28" t="s">
        <v>2705</v>
      </c>
      <c r="G50" s="29">
        <v>40</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5467</v>
      </c>
    </row>
    <row r="53" ht="51">
      <c r="A53" s="1" t="s">
        <v>666</v>
      </c>
      <c r="E53" s="27" t="s">
        <v>4670</v>
      </c>
    </row>
    <row r="54">
      <c r="A54" s="1" t="s">
        <v>659</v>
      </c>
      <c r="B54" s="1">
        <v>12</v>
      </c>
      <c r="C54" s="26" t="s">
        <v>4819</v>
      </c>
      <c r="D54" t="s">
        <v>661</v>
      </c>
      <c r="E54" s="27" t="s">
        <v>4820</v>
      </c>
      <c r="F54" s="28" t="s">
        <v>683</v>
      </c>
      <c r="G54" s="29">
        <v>8</v>
      </c>
      <c r="H54" s="28">
        <v>0</v>
      </c>
      <c r="I54" s="30">
        <f>ROUND(G54*H54,P4)</f>
        <v>0</v>
      </c>
      <c r="L54" s="31">
        <v>0</v>
      </c>
      <c r="M54" s="24">
        <f>ROUND(G54*L54,P4)</f>
        <v>0</v>
      </c>
      <c r="N54" s="25" t="s">
        <v>4516</v>
      </c>
      <c r="O54" s="32">
        <f>M54*AA54</f>
        <v>0</v>
      </c>
      <c r="P54" s="1">
        <v>3</v>
      </c>
      <c r="AA54" s="1">
        <f>IF(P54=1,$O$3,IF(P54=2,$O$4,$O$5))</f>
        <v>0</v>
      </c>
    </row>
    <row r="55">
      <c r="A55" s="1" t="s">
        <v>664</v>
      </c>
      <c r="E55" s="27" t="s">
        <v>661</v>
      </c>
    </row>
    <row r="56">
      <c r="A56" s="1" t="s">
        <v>665</v>
      </c>
      <c r="E56" s="33" t="s">
        <v>5467</v>
      </c>
    </row>
    <row r="57" ht="102">
      <c r="A57" s="1" t="s">
        <v>666</v>
      </c>
      <c r="E57" s="27" t="s">
        <v>4821</v>
      </c>
    </row>
    <row r="58">
      <c r="A58" s="1" t="s">
        <v>656</v>
      </c>
      <c r="C58" s="22" t="s">
        <v>4065</v>
      </c>
      <c r="E58" s="23" t="s">
        <v>4066</v>
      </c>
      <c r="L58" s="24">
        <f>SUMIFS(L59:L82,A59:A82,"P")</f>
        <v>0</v>
      </c>
      <c r="M58" s="24">
        <f>SUMIFS(M59:M82,A59:A82,"P")</f>
        <v>0</v>
      </c>
      <c r="N58" s="25"/>
    </row>
    <row r="59">
      <c r="A59" s="1" t="s">
        <v>659</v>
      </c>
      <c r="B59" s="1">
        <v>13</v>
      </c>
      <c r="C59" s="26" t="s">
        <v>4940</v>
      </c>
      <c r="D59" t="s">
        <v>661</v>
      </c>
      <c r="E59" s="27" t="s">
        <v>4941</v>
      </c>
      <c r="F59" s="28" t="s">
        <v>670</v>
      </c>
      <c r="G59" s="29">
        <v>80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5467</v>
      </c>
    </row>
    <row r="62" ht="38.25">
      <c r="A62" s="1" t="s">
        <v>666</v>
      </c>
      <c r="E62" s="27" t="s">
        <v>4839</v>
      </c>
    </row>
    <row r="63">
      <c r="A63" s="1" t="s">
        <v>659</v>
      </c>
      <c r="B63" s="1">
        <v>14</v>
      </c>
      <c r="C63" s="26" t="s">
        <v>3136</v>
      </c>
      <c r="D63" t="s">
        <v>661</v>
      </c>
      <c r="E63" s="27" t="s">
        <v>3137</v>
      </c>
      <c r="F63" s="28" t="s">
        <v>683</v>
      </c>
      <c r="G63" s="29">
        <v>1</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5467</v>
      </c>
    </row>
    <row r="66" ht="25.5">
      <c r="A66" s="1" t="s">
        <v>666</v>
      </c>
      <c r="E66" s="27" t="s">
        <v>4558</v>
      </c>
    </row>
    <row r="67">
      <c r="A67" s="1" t="s">
        <v>659</v>
      </c>
      <c r="B67" s="1">
        <v>15</v>
      </c>
      <c r="C67" s="26" t="s">
        <v>3352</v>
      </c>
      <c r="D67" t="s">
        <v>661</v>
      </c>
      <c r="E67" s="27" t="s">
        <v>3353</v>
      </c>
      <c r="F67" s="28" t="s">
        <v>683</v>
      </c>
      <c r="G67" s="29">
        <v>10</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5467</v>
      </c>
    </row>
    <row r="70" ht="25.5">
      <c r="A70" s="1" t="s">
        <v>666</v>
      </c>
      <c r="E70" s="27" t="s">
        <v>4840</v>
      </c>
    </row>
    <row r="71">
      <c r="A71" s="1" t="s">
        <v>659</v>
      </c>
      <c r="B71" s="1">
        <v>16</v>
      </c>
      <c r="C71" s="26" t="s">
        <v>4841</v>
      </c>
      <c r="D71" t="s">
        <v>661</v>
      </c>
      <c r="E71" s="27" t="s">
        <v>4842</v>
      </c>
      <c r="F71" s="28" t="s">
        <v>683</v>
      </c>
      <c r="G71" s="29">
        <v>4</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5467</v>
      </c>
    </row>
    <row r="74" ht="25.5">
      <c r="A74" s="1" t="s">
        <v>666</v>
      </c>
      <c r="E74" s="27" t="s">
        <v>4843</v>
      </c>
    </row>
    <row r="75">
      <c r="A75" s="1" t="s">
        <v>659</v>
      </c>
      <c r="B75" s="1">
        <v>17</v>
      </c>
      <c r="C75" s="26" t="s">
        <v>3356</v>
      </c>
      <c r="D75" t="s">
        <v>661</v>
      </c>
      <c r="E75" s="27" t="s">
        <v>3357</v>
      </c>
      <c r="F75" s="28" t="s">
        <v>683</v>
      </c>
      <c r="G75" s="29">
        <v>4</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5467</v>
      </c>
    </row>
    <row r="78" ht="38.25">
      <c r="A78" s="1" t="s">
        <v>666</v>
      </c>
      <c r="E78" s="27" t="s">
        <v>4221</v>
      </c>
    </row>
    <row r="79">
      <c r="A79" s="1" t="s">
        <v>659</v>
      </c>
      <c r="B79" s="1">
        <v>18</v>
      </c>
      <c r="C79" s="26" t="s">
        <v>4222</v>
      </c>
      <c r="D79" t="s">
        <v>661</v>
      </c>
      <c r="E79" s="27" t="s">
        <v>4223</v>
      </c>
      <c r="F79" s="28" t="s">
        <v>683</v>
      </c>
      <c r="G79" s="29">
        <v>30</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5467</v>
      </c>
    </row>
    <row r="82" ht="38.25">
      <c r="A82" s="1" t="s">
        <v>666</v>
      </c>
      <c r="E82" s="27" t="s">
        <v>4224</v>
      </c>
    </row>
    <row r="83">
      <c r="A83" s="1" t="s">
        <v>656</v>
      </c>
      <c r="C83" s="22" t="s">
        <v>4507</v>
      </c>
      <c r="E83" s="23" t="s">
        <v>4226</v>
      </c>
      <c r="L83" s="24">
        <f>SUMIFS(L84:L159,A84:A159,"P")</f>
        <v>0</v>
      </c>
      <c r="M83" s="24">
        <f>SUMIFS(M84:M159,A84:A159,"P")</f>
        <v>0</v>
      </c>
      <c r="N83" s="25"/>
    </row>
    <row r="84" ht="25.5">
      <c r="A84" s="1" t="s">
        <v>659</v>
      </c>
      <c r="B84" s="1">
        <v>19</v>
      </c>
      <c r="C84" s="26" t="s">
        <v>3359</v>
      </c>
      <c r="D84" t="s">
        <v>661</v>
      </c>
      <c r="E84" s="27" t="s">
        <v>3360</v>
      </c>
      <c r="F84" s="28" t="s">
        <v>670</v>
      </c>
      <c r="G84" s="29">
        <v>40</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5025</v>
      </c>
    </row>
    <row r="87" ht="38.25">
      <c r="A87" s="1" t="s">
        <v>666</v>
      </c>
      <c r="E87" s="27" t="s">
        <v>4228</v>
      </c>
    </row>
    <row r="88">
      <c r="A88" s="1" t="s">
        <v>659</v>
      </c>
      <c r="B88" s="1">
        <v>20</v>
      </c>
      <c r="C88" s="26" t="s">
        <v>1227</v>
      </c>
      <c r="D88" t="s">
        <v>661</v>
      </c>
      <c r="E88" s="27" t="s">
        <v>1228</v>
      </c>
      <c r="F88" s="28" t="s">
        <v>670</v>
      </c>
      <c r="G88" s="29">
        <v>70</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5025</v>
      </c>
    </row>
    <row r="91" ht="38.25">
      <c r="A91" s="1" t="s">
        <v>666</v>
      </c>
      <c r="E91" s="27" t="s">
        <v>4228</v>
      </c>
    </row>
    <row r="92">
      <c r="A92" s="1" t="s">
        <v>659</v>
      </c>
      <c r="B92" s="1">
        <v>21</v>
      </c>
      <c r="C92" s="26" t="s">
        <v>968</v>
      </c>
      <c r="D92" t="s">
        <v>661</v>
      </c>
      <c r="E92" s="27" t="s">
        <v>969</v>
      </c>
      <c r="F92" s="28" t="s">
        <v>670</v>
      </c>
      <c r="G92" s="29">
        <v>70</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5025</v>
      </c>
    </row>
    <row r="95" ht="38.25">
      <c r="A95" s="1" t="s">
        <v>666</v>
      </c>
      <c r="E95" s="27" t="s">
        <v>4228</v>
      </c>
    </row>
    <row r="96">
      <c r="A96" s="1" t="s">
        <v>659</v>
      </c>
      <c r="B96" s="1">
        <v>22</v>
      </c>
      <c r="C96" s="26" t="s">
        <v>3362</v>
      </c>
      <c r="D96" t="s">
        <v>661</v>
      </c>
      <c r="E96" s="27" t="s">
        <v>3363</v>
      </c>
      <c r="F96" s="28" t="s">
        <v>670</v>
      </c>
      <c r="G96" s="29">
        <v>180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5025</v>
      </c>
    </row>
    <row r="99" ht="38.25">
      <c r="A99" s="1" t="s">
        <v>666</v>
      </c>
      <c r="E99" s="27" t="s">
        <v>4228</v>
      </c>
    </row>
    <row r="100">
      <c r="A100" s="1" t="s">
        <v>659</v>
      </c>
      <c r="B100" s="1">
        <v>23</v>
      </c>
      <c r="C100" s="26" t="s">
        <v>971</v>
      </c>
      <c r="D100" t="s">
        <v>661</v>
      </c>
      <c r="E100" s="27" t="s">
        <v>972</v>
      </c>
      <c r="F100" s="28" t="s">
        <v>670</v>
      </c>
      <c r="G100" s="29">
        <v>60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5025</v>
      </c>
    </row>
    <row r="103" ht="38.25">
      <c r="A103" s="1" t="s">
        <v>666</v>
      </c>
      <c r="E103" s="27" t="s">
        <v>4228</v>
      </c>
    </row>
    <row r="104">
      <c r="A104" s="1" t="s">
        <v>659</v>
      </c>
      <c r="B104" s="1">
        <v>24</v>
      </c>
      <c r="C104" s="26" t="s">
        <v>4229</v>
      </c>
      <c r="D104" t="s">
        <v>661</v>
      </c>
      <c r="E104" s="27" t="s">
        <v>4230</v>
      </c>
      <c r="F104" s="28" t="s">
        <v>670</v>
      </c>
      <c r="G104" s="29">
        <v>120</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5025</v>
      </c>
    </row>
    <row r="107" ht="38.25">
      <c r="A107" s="1" t="s">
        <v>666</v>
      </c>
      <c r="E107" s="27" t="s">
        <v>4228</v>
      </c>
    </row>
    <row r="108">
      <c r="A108" s="1" t="s">
        <v>659</v>
      </c>
      <c r="B108" s="1">
        <v>25</v>
      </c>
      <c r="C108" s="26" t="s">
        <v>4071</v>
      </c>
      <c r="D108" t="s">
        <v>661</v>
      </c>
      <c r="E108" s="27" t="s">
        <v>4072</v>
      </c>
      <c r="F108" s="28" t="s">
        <v>670</v>
      </c>
      <c r="G108" s="29">
        <v>50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5025</v>
      </c>
    </row>
    <row r="111" ht="51">
      <c r="A111" s="1" t="s">
        <v>666</v>
      </c>
      <c r="E111" s="27" t="s">
        <v>4073</v>
      </c>
    </row>
    <row r="112">
      <c r="A112" s="1" t="s">
        <v>659</v>
      </c>
      <c r="B112" s="1">
        <v>26</v>
      </c>
      <c r="C112" s="26" t="s">
        <v>4076</v>
      </c>
      <c r="D112" t="s">
        <v>661</v>
      </c>
      <c r="E112" s="27" t="s">
        <v>4077</v>
      </c>
      <c r="F112" s="28" t="s">
        <v>683</v>
      </c>
      <c r="G112" s="29">
        <v>10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5025</v>
      </c>
    </row>
    <row r="115" ht="38.25">
      <c r="A115" s="1" t="s">
        <v>666</v>
      </c>
      <c r="E115" s="27" t="s">
        <v>4078</v>
      </c>
    </row>
    <row r="116">
      <c r="A116" s="1" t="s">
        <v>659</v>
      </c>
      <c r="B116" s="1">
        <v>27</v>
      </c>
      <c r="C116" s="26" t="s">
        <v>4850</v>
      </c>
      <c r="D116" t="s">
        <v>661</v>
      </c>
      <c r="E116" s="27" t="s">
        <v>4851</v>
      </c>
      <c r="F116" s="28" t="s">
        <v>670</v>
      </c>
      <c r="G116" s="29">
        <v>40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5025</v>
      </c>
    </row>
    <row r="119" ht="63.75">
      <c r="A119" s="1" t="s">
        <v>666</v>
      </c>
      <c r="E119" s="27" t="s">
        <v>4852</v>
      </c>
    </row>
    <row r="120">
      <c r="A120" s="1" t="s">
        <v>659</v>
      </c>
      <c r="B120" s="1">
        <v>28</v>
      </c>
      <c r="C120" s="26" t="s">
        <v>5028</v>
      </c>
      <c r="D120" t="s">
        <v>661</v>
      </c>
      <c r="E120" s="27" t="s">
        <v>5029</v>
      </c>
      <c r="F120" s="28" t="s">
        <v>670</v>
      </c>
      <c r="G120" s="29">
        <v>20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5025</v>
      </c>
    </row>
    <row r="123" ht="38.25">
      <c r="A123" s="1" t="s">
        <v>666</v>
      </c>
      <c r="E123" s="27" t="s">
        <v>4081</v>
      </c>
    </row>
    <row r="124">
      <c r="A124" s="1" t="s">
        <v>659</v>
      </c>
      <c r="B124" s="1">
        <v>29</v>
      </c>
      <c r="C124" s="26" t="s">
        <v>4082</v>
      </c>
      <c r="D124" t="s">
        <v>661</v>
      </c>
      <c r="E124" s="27" t="s">
        <v>4083</v>
      </c>
      <c r="F124" s="28" t="s">
        <v>670</v>
      </c>
      <c r="G124" s="29">
        <v>50</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5025</v>
      </c>
    </row>
    <row r="127" ht="38.25">
      <c r="A127" s="1" t="s">
        <v>666</v>
      </c>
      <c r="E127" s="27" t="s">
        <v>4081</v>
      </c>
    </row>
    <row r="128">
      <c r="A128" s="1" t="s">
        <v>659</v>
      </c>
      <c r="B128" s="1">
        <v>30</v>
      </c>
      <c r="C128" s="26" t="s">
        <v>5470</v>
      </c>
      <c r="D128" t="s">
        <v>661</v>
      </c>
      <c r="E128" s="27" t="s">
        <v>5471</v>
      </c>
      <c r="F128" s="28" t="s">
        <v>670</v>
      </c>
      <c r="G128" s="29">
        <v>20</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5025</v>
      </c>
    </row>
    <row r="131" ht="38.25">
      <c r="A131" s="1" t="s">
        <v>666</v>
      </c>
      <c r="E131" s="27" t="s">
        <v>4081</v>
      </c>
    </row>
    <row r="132" ht="25.5">
      <c r="A132" s="1" t="s">
        <v>659</v>
      </c>
      <c r="B132" s="1">
        <v>31</v>
      </c>
      <c r="C132" s="26" t="s">
        <v>1376</v>
      </c>
      <c r="D132" t="s">
        <v>661</v>
      </c>
      <c r="E132" s="27" t="s">
        <v>1377</v>
      </c>
      <c r="F132" s="28" t="s">
        <v>683</v>
      </c>
      <c r="G132" s="29">
        <v>40</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5025</v>
      </c>
    </row>
    <row r="135" ht="38.25">
      <c r="A135" s="1" t="s">
        <v>666</v>
      </c>
      <c r="E135" s="27" t="s">
        <v>4233</v>
      </c>
    </row>
    <row r="136" ht="25.5">
      <c r="A136" s="1" t="s">
        <v>659</v>
      </c>
      <c r="B136" s="1">
        <v>32</v>
      </c>
      <c r="C136" s="26" t="s">
        <v>975</v>
      </c>
      <c r="D136" t="s">
        <v>661</v>
      </c>
      <c r="E136" s="27" t="s">
        <v>976</v>
      </c>
      <c r="F136" s="28" t="s">
        <v>683</v>
      </c>
      <c r="G136" s="29">
        <v>22</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5025</v>
      </c>
    </row>
    <row r="139" ht="38.25">
      <c r="A139" s="1" t="s">
        <v>666</v>
      </c>
      <c r="E139" s="27" t="s">
        <v>4233</v>
      </c>
    </row>
    <row r="140" ht="25.5">
      <c r="A140" s="1" t="s">
        <v>659</v>
      </c>
      <c r="B140" s="1">
        <v>33</v>
      </c>
      <c r="C140" s="26" t="s">
        <v>4027</v>
      </c>
      <c r="D140" t="s">
        <v>661</v>
      </c>
      <c r="E140" s="27" t="s">
        <v>4028</v>
      </c>
      <c r="F140" s="28" t="s">
        <v>683</v>
      </c>
      <c r="G140" s="29">
        <v>6</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5025</v>
      </c>
    </row>
    <row r="143" ht="38.25">
      <c r="A143" s="1" t="s">
        <v>666</v>
      </c>
      <c r="E143" s="27" t="s">
        <v>4233</v>
      </c>
    </row>
    <row r="144">
      <c r="A144" s="1" t="s">
        <v>659</v>
      </c>
      <c r="B144" s="1">
        <v>34</v>
      </c>
      <c r="C144" s="26" t="s">
        <v>5315</v>
      </c>
      <c r="D144" t="s">
        <v>661</v>
      </c>
      <c r="E144" s="27" t="s">
        <v>5316</v>
      </c>
      <c r="F144" s="28" t="s">
        <v>670</v>
      </c>
      <c r="G144" s="29">
        <v>160</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5025</v>
      </c>
    </row>
    <row r="147" ht="38.25">
      <c r="A147" s="1" t="s">
        <v>666</v>
      </c>
      <c r="E147" s="27" t="s">
        <v>5317</v>
      </c>
    </row>
    <row r="148">
      <c r="A148" s="1" t="s">
        <v>659</v>
      </c>
      <c r="B148" s="1">
        <v>35</v>
      </c>
      <c r="C148" s="26" t="s">
        <v>5030</v>
      </c>
      <c r="D148" t="s">
        <v>661</v>
      </c>
      <c r="E148" s="27" t="s">
        <v>5031</v>
      </c>
      <c r="F148" s="28" t="s">
        <v>670</v>
      </c>
      <c r="G148" s="29">
        <v>40</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5025</v>
      </c>
    </row>
    <row r="151" ht="25.5">
      <c r="A151" s="1" t="s">
        <v>666</v>
      </c>
      <c r="E151" s="27" t="s">
        <v>5032</v>
      </c>
    </row>
    <row r="152">
      <c r="A152" s="1" t="s">
        <v>659</v>
      </c>
      <c r="B152" s="1">
        <v>36</v>
      </c>
      <c r="C152" s="26" t="s">
        <v>5033</v>
      </c>
      <c r="D152" t="s">
        <v>661</v>
      </c>
      <c r="E152" s="27" t="s">
        <v>5034</v>
      </c>
      <c r="F152" s="28" t="s">
        <v>670</v>
      </c>
      <c r="G152" s="29">
        <v>40</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5025</v>
      </c>
    </row>
    <row r="155" ht="25.5">
      <c r="A155" s="1" t="s">
        <v>666</v>
      </c>
      <c r="E155" s="27" t="s">
        <v>5035</v>
      </c>
    </row>
    <row r="156">
      <c r="A156" s="1" t="s">
        <v>659</v>
      </c>
      <c r="B156" s="1">
        <v>37</v>
      </c>
      <c r="C156" s="26" t="s">
        <v>4029</v>
      </c>
      <c r="D156" t="s">
        <v>661</v>
      </c>
      <c r="E156" s="27" t="s">
        <v>4030</v>
      </c>
      <c r="F156" s="28" t="s">
        <v>683</v>
      </c>
      <c r="G156" s="29">
        <v>90</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5025</v>
      </c>
    </row>
    <row r="159" ht="25.5">
      <c r="A159" s="1" t="s">
        <v>666</v>
      </c>
      <c r="E159" s="27" t="s">
        <v>4236</v>
      </c>
    </row>
    <row r="160">
      <c r="A160" s="1" t="s">
        <v>656</v>
      </c>
      <c r="C160" s="22" t="s">
        <v>4585</v>
      </c>
      <c r="E160" s="23" t="s">
        <v>4586</v>
      </c>
      <c r="L160" s="24">
        <f>SUMIFS(L161:L176,A161:A176,"P")</f>
        <v>0</v>
      </c>
      <c r="M160" s="24">
        <f>SUMIFS(M161:M176,A161:A176,"P")</f>
        <v>0</v>
      </c>
      <c r="N160" s="25"/>
    </row>
    <row r="161">
      <c r="A161" s="1" t="s">
        <v>659</v>
      </c>
      <c r="B161" s="1">
        <v>38</v>
      </c>
      <c r="C161" s="26" t="s">
        <v>5472</v>
      </c>
      <c r="D161" t="s">
        <v>661</v>
      </c>
      <c r="E161" s="27" t="s">
        <v>5473</v>
      </c>
      <c r="F161" s="28" t="s">
        <v>683</v>
      </c>
      <c r="G161" s="29">
        <v>1</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4948</v>
      </c>
    </row>
    <row r="164" ht="38.25">
      <c r="A164" s="1" t="s">
        <v>666</v>
      </c>
      <c r="E164" s="27" t="s">
        <v>5474</v>
      </c>
    </row>
    <row r="165" ht="25.5">
      <c r="A165" s="1" t="s">
        <v>659</v>
      </c>
      <c r="B165" s="1">
        <v>39</v>
      </c>
      <c r="C165" s="26" t="s">
        <v>5475</v>
      </c>
      <c r="D165" t="s">
        <v>661</v>
      </c>
      <c r="E165" s="27" t="s">
        <v>5476</v>
      </c>
      <c r="F165" s="28" t="s">
        <v>683</v>
      </c>
      <c r="G165" s="29">
        <v>1</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4948</v>
      </c>
    </row>
    <row r="168" ht="51">
      <c r="A168" s="1" t="s">
        <v>666</v>
      </c>
      <c r="E168" s="27" t="s">
        <v>5477</v>
      </c>
    </row>
    <row r="169" ht="25.5">
      <c r="A169" s="1" t="s">
        <v>659</v>
      </c>
      <c r="B169" s="1">
        <v>40</v>
      </c>
      <c r="C169" s="26" t="s">
        <v>5478</v>
      </c>
      <c r="D169" t="s">
        <v>661</v>
      </c>
      <c r="E169" s="27" t="s">
        <v>5479</v>
      </c>
      <c r="F169" s="28" t="s">
        <v>683</v>
      </c>
      <c r="G169" s="29">
        <v>1</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4948</v>
      </c>
    </row>
    <row r="172" ht="38.25">
      <c r="A172" s="1" t="s">
        <v>666</v>
      </c>
      <c r="E172" s="27" t="s">
        <v>5480</v>
      </c>
    </row>
    <row r="173" ht="25.5">
      <c r="A173" s="1" t="s">
        <v>659</v>
      </c>
      <c r="B173" s="1">
        <v>41</v>
      </c>
      <c r="C173" s="26" t="s">
        <v>5481</v>
      </c>
      <c r="D173" t="s">
        <v>661</v>
      </c>
      <c r="E173" s="27" t="s">
        <v>5482</v>
      </c>
      <c r="F173" s="28" t="s">
        <v>683</v>
      </c>
      <c r="G173" s="29">
        <v>1</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4948</v>
      </c>
    </row>
    <row r="176" ht="38.25">
      <c r="A176" s="1" t="s">
        <v>666</v>
      </c>
      <c r="E176" s="27" t="s">
        <v>5483</v>
      </c>
    </row>
    <row r="177">
      <c r="A177" s="1" t="s">
        <v>656</v>
      </c>
      <c r="C177" s="22" t="s">
        <v>4096</v>
      </c>
      <c r="E177" s="23" t="s">
        <v>4097</v>
      </c>
      <c r="L177" s="24">
        <f>SUMIFS(L178:L229,A178:A229,"P")</f>
        <v>0</v>
      </c>
      <c r="M177" s="24">
        <f>SUMIFS(M178:M229,A178:A229,"P")</f>
        <v>0</v>
      </c>
      <c r="N177" s="25"/>
    </row>
    <row r="178">
      <c r="A178" s="1" t="s">
        <v>659</v>
      </c>
      <c r="B178" s="1">
        <v>42</v>
      </c>
      <c r="C178" s="26" t="s">
        <v>5484</v>
      </c>
      <c r="D178" t="s">
        <v>661</v>
      </c>
      <c r="E178" s="27" t="s">
        <v>5485</v>
      </c>
      <c r="F178" s="28" t="s">
        <v>683</v>
      </c>
      <c r="G178" s="29">
        <v>1</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c r="A180" s="1" t="s">
        <v>665</v>
      </c>
      <c r="E180" s="33" t="s">
        <v>4948</v>
      </c>
    </row>
    <row r="181" ht="76.5">
      <c r="A181" s="1" t="s">
        <v>666</v>
      </c>
      <c r="E181" s="27" t="s">
        <v>4857</v>
      </c>
    </row>
    <row r="182">
      <c r="A182" s="1" t="s">
        <v>659</v>
      </c>
      <c r="B182" s="1">
        <v>43</v>
      </c>
      <c r="C182" s="26" t="s">
        <v>5486</v>
      </c>
      <c r="D182" t="s">
        <v>661</v>
      </c>
      <c r="E182" s="27" t="s">
        <v>5487</v>
      </c>
      <c r="F182" s="28" t="s">
        <v>683</v>
      </c>
      <c r="G182" s="29">
        <v>1</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c r="A184" s="1" t="s">
        <v>665</v>
      </c>
      <c r="E184" s="33" t="s">
        <v>4948</v>
      </c>
    </row>
    <row r="185" ht="76.5">
      <c r="A185" s="1" t="s">
        <v>666</v>
      </c>
      <c r="E185" s="27" t="s">
        <v>4857</v>
      </c>
    </row>
    <row r="186" ht="25.5">
      <c r="A186" s="1" t="s">
        <v>659</v>
      </c>
      <c r="B186" s="1">
        <v>44</v>
      </c>
      <c r="C186" s="26" t="s">
        <v>5488</v>
      </c>
      <c r="D186" t="s">
        <v>661</v>
      </c>
      <c r="E186" s="27" t="s">
        <v>5489</v>
      </c>
      <c r="F186" s="28" t="s">
        <v>683</v>
      </c>
      <c r="G186" s="29">
        <v>1</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c r="A188" s="1" t="s">
        <v>665</v>
      </c>
      <c r="E188" s="33" t="s">
        <v>4948</v>
      </c>
    </row>
    <row r="189" ht="76.5">
      <c r="A189" s="1" t="s">
        <v>666</v>
      </c>
      <c r="E189" s="27" t="s">
        <v>4857</v>
      </c>
    </row>
    <row r="190">
      <c r="A190" s="1" t="s">
        <v>659</v>
      </c>
      <c r="B190" s="1">
        <v>45</v>
      </c>
      <c r="C190" s="26" t="s">
        <v>5039</v>
      </c>
      <c r="D190" t="s">
        <v>661</v>
      </c>
      <c r="E190" s="27" t="s">
        <v>5040</v>
      </c>
      <c r="F190" s="28" t="s">
        <v>683</v>
      </c>
      <c r="G190" s="29">
        <v>5</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c r="A192" s="1" t="s">
        <v>665</v>
      </c>
      <c r="E192" s="33" t="s">
        <v>4948</v>
      </c>
    </row>
    <row r="193" ht="38.25">
      <c r="A193" s="1" t="s">
        <v>666</v>
      </c>
      <c r="E193" s="27" t="s">
        <v>4701</v>
      </c>
    </row>
    <row r="194">
      <c r="A194" s="1" t="s">
        <v>659</v>
      </c>
      <c r="B194" s="1">
        <v>46</v>
      </c>
      <c r="C194" s="26" t="s">
        <v>5041</v>
      </c>
      <c r="D194" t="s">
        <v>661</v>
      </c>
      <c r="E194" s="27" t="s">
        <v>5042</v>
      </c>
      <c r="F194" s="28" t="s">
        <v>683</v>
      </c>
      <c r="G194" s="29">
        <v>5</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c r="A196" s="1" t="s">
        <v>665</v>
      </c>
      <c r="E196" s="33" t="s">
        <v>4948</v>
      </c>
    </row>
    <row r="197" ht="38.25">
      <c r="A197" s="1" t="s">
        <v>666</v>
      </c>
      <c r="E197" s="27" t="s">
        <v>4701</v>
      </c>
    </row>
    <row r="198">
      <c r="A198" s="1" t="s">
        <v>659</v>
      </c>
      <c r="B198" s="1">
        <v>47</v>
      </c>
      <c r="C198" s="26" t="s">
        <v>5045</v>
      </c>
      <c r="D198" t="s">
        <v>661</v>
      </c>
      <c r="E198" s="27" t="s">
        <v>5046</v>
      </c>
      <c r="F198" s="28" t="s">
        <v>683</v>
      </c>
      <c r="G198" s="29">
        <v>5</v>
      </c>
      <c r="H198" s="28">
        <v>0</v>
      </c>
      <c r="I198" s="30">
        <f>ROUND(G198*H198,P4)</f>
        <v>0</v>
      </c>
      <c r="L198" s="31">
        <v>0</v>
      </c>
      <c r="M198" s="24">
        <f>ROUND(G198*L198,P4)</f>
        <v>0</v>
      </c>
      <c r="N198" s="25" t="s">
        <v>1345</v>
      </c>
      <c r="O198" s="32">
        <f>M198*AA198</f>
        <v>0</v>
      </c>
      <c r="P198" s="1">
        <v>3</v>
      </c>
      <c r="AA198" s="1">
        <f>IF(P198=1,$O$3,IF(P198=2,$O$4,$O$5))</f>
        <v>0</v>
      </c>
    </row>
    <row r="199">
      <c r="A199" s="1" t="s">
        <v>664</v>
      </c>
      <c r="E199" s="27" t="s">
        <v>661</v>
      </c>
    </row>
    <row r="200">
      <c r="A200" s="1" t="s">
        <v>665</v>
      </c>
      <c r="E200" s="33" t="s">
        <v>4948</v>
      </c>
    </row>
    <row r="201" ht="38.25">
      <c r="A201" s="1" t="s">
        <v>666</v>
      </c>
      <c r="E201" s="27" t="s">
        <v>4701</v>
      </c>
    </row>
    <row r="202">
      <c r="A202" s="1" t="s">
        <v>659</v>
      </c>
      <c r="B202" s="1">
        <v>48</v>
      </c>
      <c r="C202" s="26" t="s">
        <v>5047</v>
      </c>
      <c r="D202" t="s">
        <v>661</v>
      </c>
      <c r="E202" s="27" t="s">
        <v>5048</v>
      </c>
      <c r="F202" s="28" t="s">
        <v>683</v>
      </c>
      <c r="G202" s="29">
        <v>5</v>
      </c>
      <c r="H202" s="28">
        <v>0</v>
      </c>
      <c r="I202" s="30">
        <f>ROUND(G202*H202,P4)</f>
        <v>0</v>
      </c>
      <c r="L202" s="31">
        <v>0</v>
      </c>
      <c r="M202" s="24">
        <f>ROUND(G202*L202,P4)</f>
        <v>0</v>
      </c>
      <c r="N202" s="25" t="s">
        <v>1345</v>
      </c>
      <c r="O202" s="32">
        <f>M202*AA202</f>
        <v>0</v>
      </c>
      <c r="P202" s="1">
        <v>3</v>
      </c>
      <c r="AA202" s="1">
        <f>IF(P202=1,$O$3,IF(P202=2,$O$4,$O$5))</f>
        <v>0</v>
      </c>
    </row>
    <row r="203">
      <c r="A203" s="1" t="s">
        <v>664</v>
      </c>
      <c r="E203" s="27" t="s">
        <v>661</v>
      </c>
    </row>
    <row r="204">
      <c r="A204" s="1" t="s">
        <v>665</v>
      </c>
      <c r="E204" s="33" t="s">
        <v>4948</v>
      </c>
    </row>
    <row r="205" ht="38.25">
      <c r="A205" s="1" t="s">
        <v>666</v>
      </c>
      <c r="E205" s="27" t="s">
        <v>4701</v>
      </c>
    </row>
    <row r="206" ht="25.5">
      <c r="A206" s="1" t="s">
        <v>659</v>
      </c>
      <c r="B206" s="1">
        <v>49</v>
      </c>
      <c r="C206" s="26" t="s">
        <v>5490</v>
      </c>
      <c r="D206" t="s">
        <v>661</v>
      </c>
      <c r="E206" s="27" t="s">
        <v>5491</v>
      </c>
      <c r="F206" s="28" t="s">
        <v>683</v>
      </c>
      <c r="G206" s="29">
        <v>1</v>
      </c>
      <c r="H206" s="28">
        <v>0</v>
      </c>
      <c r="I206" s="30">
        <f>ROUND(G206*H206,P4)</f>
        <v>0</v>
      </c>
      <c r="L206" s="31">
        <v>0</v>
      </c>
      <c r="M206" s="24">
        <f>ROUND(G206*L206,P4)</f>
        <v>0</v>
      </c>
      <c r="N206" s="25" t="s">
        <v>1345</v>
      </c>
      <c r="O206" s="32">
        <f>M206*AA206</f>
        <v>0</v>
      </c>
      <c r="P206" s="1">
        <v>3</v>
      </c>
      <c r="AA206" s="1">
        <f>IF(P206=1,$O$3,IF(P206=2,$O$4,$O$5))</f>
        <v>0</v>
      </c>
    </row>
    <row r="207">
      <c r="A207" s="1" t="s">
        <v>664</v>
      </c>
      <c r="E207" s="27" t="s">
        <v>661</v>
      </c>
    </row>
    <row r="208">
      <c r="A208" s="1" t="s">
        <v>665</v>
      </c>
      <c r="E208" s="33" t="s">
        <v>4948</v>
      </c>
    </row>
    <row r="209" ht="38.25">
      <c r="A209" s="1" t="s">
        <v>666</v>
      </c>
      <c r="E209" s="27" t="s">
        <v>5492</v>
      </c>
    </row>
    <row r="210">
      <c r="A210" s="1" t="s">
        <v>659</v>
      </c>
      <c r="B210" s="1">
        <v>50</v>
      </c>
      <c r="C210" s="26" t="s">
        <v>5493</v>
      </c>
      <c r="D210" t="s">
        <v>661</v>
      </c>
      <c r="E210" s="27" t="s">
        <v>5494</v>
      </c>
      <c r="F210" s="28" t="s">
        <v>683</v>
      </c>
      <c r="G210" s="29">
        <v>1</v>
      </c>
      <c r="H210" s="28">
        <v>0</v>
      </c>
      <c r="I210" s="30">
        <f>ROUND(G210*H210,P4)</f>
        <v>0</v>
      </c>
      <c r="L210" s="31">
        <v>0</v>
      </c>
      <c r="M210" s="24">
        <f>ROUND(G210*L210,P4)</f>
        <v>0</v>
      </c>
      <c r="N210" s="25" t="s">
        <v>1345</v>
      </c>
      <c r="O210" s="32">
        <f>M210*AA210</f>
        <v>0</v>
      </c>
      <c r="P210" s="1">
        <v>3</v>
      </c>
      <c r="AA210" s="1">
        <f>IF(P210=1,$O$3,IF(P210=2,$O$4,$O$5))</f>
        <v>0</v>
      </c>
    </row>
    <row r="211">
      <c r="A211" s="1" t="s">
        <v>664</v>
      </c>
      <c r="E211" s="27" t="s">
        <v>661</v>
      </c>
    </row>
    <row r="212">
      <c r="A212" s="1" t="s">
        <v>665</v>
      </c>
      <c r="E212" s="33" t="s">
        <v>4948</v>
      </c>
    </row>
    <row r="213" ht="38.25">
      <c r="A213" s="1" t="s">
        <v>666</v>
      </c>
      <c r="E213" s="27" t="s">
        <v>4701</v>
      </c>
    </row>
    <row r="214">
      <c r="A214" s="1" t="s">
        <v>659</v>
      </c>
      <c r="B214" s="1">
        <v>51</v>
      </c>
      <c r="C214" s="26" t="s">
        <v>5495</v>
      </c>
      <c r="D214" t="s">
        <v>661</v>
      </c>
      <c r="E214" s="27" t="s">
        <v>5496</v>
      </c>
      <c r="F214" s="28" t="s">
        <v>683</v>
      </c>
      <c r="G214" s="29">
        <v>16</v>
      </c>
      <c r="H214" s="28">
        <v>0</v>
      </c>
      <c r="I214" s="30">
        <f>ROUND(G214*H214,P4)</f>
        <v>0</v>
      </c>
      <c r="L214" s="31">
        <v>0</v>
      </c>
      <c r="M214" s="24">
        <f>ROUND(G214*L214,P4)</f>
        <v>0</v>
      </c>
      <c r="N214" s="25" t="s">
        <v>1345</v>
      </c>
      <c r="O214" s="32">
        <f>M214*AA214</f>
        <v>0</v>
      </c>
      <c r="P214" s="1">
        <v>3</v>
      </c>
      <c r="AA214" s="1">
        <f>IF(P214=1,$O$3,IF(P214=2,$O$4,$O$5))</f>
        <v>0</v>
      </c>
    </row>
    <row r="215">
      <c r="A215" s="1" t="s">
        <v>664</v>
      </c>
      <c r="E215" s="27" t="s">
        <v>661</v>
      </c>
    </row>
    <row r="216">
      <c r="A216" s="1" t="s">
        <v>665</v>
      </c>
      <c r="E216" s="33" t="s">
        <v>4948</v>
      </c>
    </row>
    <row r="217" ht="38.25">
      <c r="A217" s="1" t="s">
        <v>666</v>
      </c>
      <c r="E217" s="27" t="s">
        <v>4239</v>
      </c>
    </row>
    <row r="218">
      <c r="A218" s="1" t="s">
        <v>659</v>
      </c>
      <c r="B218" s="1">
        <v>52</v>
      </c>
      <c r="C218" s="26" t="s">
        <v>5497</v>
      </c>
      <c r="D218" t="s">
        <v>661</v>
      </c>
      <c r="E218" s="27" t="s">
        <v>5498</v>
      </c>
      <c r="F218" s="28" t="s">
        <v>683</v>
      </c>
      <c r="G218" s="29">
        <v>5</v>
      </c>
      <c r="H218" s="28">
        <v>0</v>
      </c>
      <c r="I218" s="30">
        <f>ROUND(G218*H218,P4)</f>
        <v>0</v>
      </c>
      <c r="L218" s="31">
        <v>0</v>
      </c>
      <c r="M218" s="24">
        <f>ROUND(G218*L218,P4)</f>
        <v>0</v>
      </c>
      <c r="N218" s="25" t="s">
        <v>1345</v>
      </c>
      <c r="O218" s="32">
        <f>M218*AA218</f>
        <v>0</v>
      </c>
      <c r="P218" s="1">
        <v>3</v>
      </c>
      <c r="AA218" s="1">
        <f>IF(P218=1,$O$3,IF(P218=2,$O$4,$O$5))</f>
        <v>0</v>
      </c>
    </row>
    <row r="219">
      <c r="A219" s="1" t="s">
        <v>664</v>
      </c>
      <c r="E219" s="27" t="s">
        <v>661</v>
      </c>
    </row>
    <row r="220">
      <c r="A220" s="1" t="s">
        <v>665</v>
      </c>
      <c r="E220" s="33" t="s">
        <v>4948</v>
      </c>
    </row>
    <row r="221" ht="38.25">
      <c r="A221" s="1" t="s">
        <v>666</v>
      </c>
      <c r="E221" s="27" t="s">
        <v>4239</v>
      </c>
    </row>
    <row r="222">
      <c r="A222" s="1" t="s">
        <v>659</v>
      </c>
      <c r="B222" s="1">
        <v>53</v>
      </c>
      <c r="C222" s="26" t="s">
        <v>4109</v>
      </c>
      <c r="D222" t="s">
        <v>661</v>
      </c>
      <c r="E222" s="27" t="s">
        <v>4110</v>
      </c>
      <c r="F222" s="28" t="s">
        <v>683</v>
      </c>
      <c r="G222" s="29">
        <v>5</v>
      </c>
      <c r="H222" s="28">
        <v>0</v>
      </c>
      <c r="I222" s="30">
        <f>ROUND(G222*H222,P4)</f>
        <v>0</v>
      </c>
      <c r="L222" s="31">
        <v>0</v>
      </c>
      <c r="M222" s="24">
        <f>ROUND(G222*L222,P4)</f>
        <v>0</v>
      </c>
      <c r="N222" s="25" t="s">
        <v>1345</v>
      </c>
      <c r="O222" s="32">
        <f>M222*AA222</f>
        <v>0</v>
      </c>
      <c r="P222" s="1">
        <v>3</v>
      </c>
      <c r="AA222" s="1">
        <f>IF(P222=1,$O$3,IF(P222=2,$O$4,$O$5))</f>
        <v>0</v>
      </c>
    </row>
    <row r="223">
      <c r="A223" s="1" t="s">
        <v>664</v>
      </c>
      <c r="E223" s="27" t="s">
        <v>661</v>
      </c>
    </row>
    <row r="224">
      <c r="A224" s="1" t="s">
        <v>665</v>
      </c>
      <c r="E224" s="33" t="s">
        <v>4948</v>
      </c>
    </row>
    <row r="225" ht="38.25">
      <c r="A225" s="1" t="s">
        <v>666</v>
      </c>
      <c r="E225" s="27" t="s">
        <v>4239</v>
      </c>
    </row>
    <row r="226">
      <c r="A226" s="1" t="s">
        <v>659</v>
      </c>
      <c r="B226" s="1">
        <v>54</v>
      </c>
      <c r="C226" s="26" t="s">
        <v>4112</v>
      </c>
      <c r="D226" t="s">
        <v>661</v>
      </c>
      <c r="E226" s="27" t="s">
        <v>4113</v>
      </c>
      <c r="F226" s="28" t="s">
        <v>683</v>
      </c>
      <c r="G226" s="29">
        <v>1</v>
      </c>
      <c r="H226" s="28">
        <v>0</v>
      </c>
      <c r="I226" s="30">
        <f>ROUND(G226*H226,P4)</f>
        <v>0</v>
      </c>
      <c r="L226" s="31">
        <v>0</v>
      </c>
      <c r="M226" s="24">
        <f>ROUND(G226*L226,P4)</f>
        <v>0</v>
      </c>
      <c r="N226" s="25" t="s">
        <v>1345</v>
      </c>
      <c r="O226" s="32">
        <f>M226*AA226</f>
        <v>0</v>
      </c>
      <c r="P226" s="1">
        <v>3</v>
      </c>
      <c r="AA226" s="1">
        <f>IF(P226=1,$O$3,IF(P226=2,$O$4,$O$5))</f>
        <v>0</v>
      </c>
    </row>
    <row r="227">
      <c r="A227" s="1" t="s">
        <v>664</v>
      </c>
      <c r="E227" s="27" t="s">
        <v>661</v>
      </c>
    </row>
    <row r="228">
      <c r="A228" s="1" t="s">
        <v>665</v>
      </c>
      <c r="E228" s="33" t="s">
        <v>4948</v>
      </c>
    </row>
    <row r="229" ht="38.25">
      <c r="A229" s="1" t="s">
        <v>666</v>
      </c>
      <c r="E229" s="27" t="s">
        <v>4239</v>
      </c>
    </row>
    <row r="230">
      <c r="A230" s="1" t="s">
        <v>656</v>
      </c>
      <c r="C230" s="22" t="s">
        <v>4596</v>
      </c>
      <c r="E230" s="23" t="s">
        <v>4597</v>
      </c>
      <c r="L230" s="24">
        <f>SUMIFS(L231:L282,A231:A282,"P")</f>
        <v>0</v>
      </c>
      <c r="M230" s="24">
        <f>SUMIFS(M231:M282,A231:A282,"P")</f>
        <v>0</v>
      </c>
      <c r="N230" s="25"/>
    </row>
    <row r="231">
      <c r="A231" s="1" t="s">
        <v>659</v>
      </c>
      <c r="B231" s="1">
        <v>55</v>
      </c>
      <c r="C231" s="26" t="s">
        <v>4421</v>
      </c>
      <c r="D231" t="s">
        <v>661</v>
      </c>
      <c r="E231" s="27" t="s">
        <v>4422</v>
      </c>
      <c r="F231" s="28" t="s">
        <v>683</v>
      </c>
      <c r="G231" s="29">
        <v>36</v>
      </c>
      <c r="H231" s="28">
        <v>0</v>
      </c>
      <c r="I231" s="30">
        <f>ROUND(G231*H231,P4)</f>
        <v>0</v>
      </c>
      <c r="L231" s="31">
        <v>0</v>
      </c>
      <c r="M231" s="24">
        <f>ROUND(G231*L231,P4)</f>
        <v>0</v>
      </c>
      <c r="N231" s="25" t="s">
        <v>1345</v>
      </c>
      <c r="O231" s="32">
        <f>M231*AA231</f>
        <v>0</v>
      </c>
      <c r="P231" s="1">
        <v>3</v>
      </c>
      <c r="AA231" s="1">
        <f>IF(P231=1,$O$3,IF(P231=2,$O$4,$O$5))</f>
        <v>0</v>
      </c>
    </row>
    <row r="232">
      <c r="A232" s="1" t="s">
        <v>664</v>
      </c>
      <c r="E232" s="27" t="s">
        <v>661</v>
      </c>
    </row>
    <row r="233">
      <c r="A233" s="1" t="s">
        <v>665</v>
      </c>
      <c r="E233" s="33" t="s">
        <v>4948</v>
      </c>
    </row>
    <row r="234" ht="38.25">
      <c r="A234" s="1" t="s">
        <v>666</v>
      </c>
      <c r="E234" s="27" t="s">
        <v>4706</v>
      </c>
    </row>
    <row r="235">
      <c r="A235" s="1" t="s">
        <v>659</v>
      </c>
      <c r="B235" s="1">
        <v>56</v>
      </c>
      <c r="C235" s="26" t="s">
        <v>5499</v>
      </c>
      <c r="D235" t="s">
        <v>661</v>
      </c>
      <c r="E235" s="27" t="s">
        <v>5500</v>
      </c>
      <c r="F235" s="28" t="s">
        <v>683</v>
      </c>
      <c r="G235" s="29">
        <v>6</v>
      </c>
      <c r="H235" s="28">
        <v>0</v>
      </c>
      <c r="I235" s="30">
        <f>ROUND(G235*H235,P4)</f>
        <v>0</v>
      </c>
      <c r="L235" s="31">
        <v>0</v>
      </c>
      <c r="M235" s="24">
        <f>ROUND(G235*L235,P4)</f>
        <v>0</v>
      </c>
      <c r="N235" s="25" t="s">
        <v>1345</v>
      </c>
      <c r="O235" s="32">
        <f>M235*AA235</f>
        <v>0</v>
      </c>
      <c r="P235" s="1">
        <v>3</v>
      </c>
      <c r="AA235" s="1">
        <f>IF(P235=1,$O$3,IF(P235=2,$O$4,$O$5))</f>
        <v>0</v>
      </c>
    </row>
    <row r="236">
      <c r="A236" s="1" t="s">
        <v>664</v>
      </c>
      <c r="E236" s="27" t="s">
        <v>661</v>
      </c>
    </row>
    <row r="237">
      <c r="A237" s="1" t="s">
        <v>665</v>
      </c>
      <c r="E237" s="33" t="s">
        <v>4948</v>
      </c>
    </row>
    <row r="238" ht="63.75">
      <c r="A238" s="1" t="s">
        <v>666</v>
      </c>
      <c r="E238" s="27" t="s">
        <v>5501</v>
      </c>
    </row>
    <row r="239">
      <c r="A239" s="1" t="s">
        <v>659</v>
      </c>
      <c r="B239" s="1">
        <v>57</v>
      </c>
      <c r="C239" s="26" t="s">
        <v>5502</v>
      </c>
      <c r="D239" t="s">
        <v>661</v>
      </c>
      <c r="E239" s="27" t="s">
        <v>5503</v>
      </c>
      <c r="F239" s="28" t="s">
        <v>683</v>
      </c>
      <c r="G239" s="29">
        <v>1</v>
      </c>
      <c r="H239" s="28">
        <v>0</v>
      </c>
      <c r="I239" s="30">
        <f>ROUND(G239*H239,P4)</f>
        <v>0</v>
      </c>
      <c r="L239" s="31">
        <v>0</v>
      </c>
      <c r="M239" s="24">
        <f>ROUND(G239*L239,P4)</f>
        <v>0</v>
      </c>
      <c r="N239" s="25" t="s">
        <v>1345</v>
      </c>
      <c r="O239" s="32">
        <f>M239*AA239</f>
        <v>0</v>
      </c>
      <c r="P239" s="1">
        <v>3</v>
      </c>
      <c r="AA239" s="1">
        <f>IF(P239=1,$O$3,IF(P239=2,$O$4,$O$5))</f>
        <v>0</v>
      </c>
    </row>
    <row r="240">
      <c r="A240" s="1" t="s">
        <v>664</v>
      </c>
      <c r="E240" s="27" t="s">
        <v>661</v>
      </c>
    </row>
    <row r="241">
      <c r="A241" s="1" t="s">
        <v>665</v>
      </c>
      <c r="E241" s="33" t="s">
        <v>4948</v>
      </c>
    </row>
    <row r="242" ht="51">
      <c r="A242" s="1" t="s">
        <v>666</v>
      </c>
      <c r="E242" s="27" t="s">
        <v>5504</v>
      </c>
    </row>
    <row r="243">
      <c r="A243" s="1" t="s">
        <v>659</v>
      </c>
      <c r="B243" s="1">
        <v>58</v>
      </c>
      <c r="C243" s="26" t="s">
        <v>5505</v>
      </c>
      <c r="D243" t="s">
        <v>661</v>
      </c>
      <c r="E243" s="27" t="s">
        <v>5506</v>
      </c>
      <c r="F243" s="28" t="s">
        <v>683</v>
      </c>
      <c r="G243" s="29">
        <v>1</v>
      </c>
      <c r="H243" s="28">
        <v>0</v>
      </c>
      <c r="I243" s="30">
        <f>ROUND(G243*H243,P4)</f>
        <v>0</v>
      </c>
      <c r="L243" s="31">
        <v>0</v>
      </c>
      <c r="M243" s="24">
        <f>ROUND(G243*L243,P4)</f>
        <v>0</v>
      </c>
      <c r="N243" s="25" t="s">
        <v>1345</v>
      </c>
      <c r="O243" s="32">
        <f>M243*AA243</f>
        <v>0</v>
      </c>
      <c r="P243" s="1">
        <v>3</v>
      </c>
      <c r="AA243" s="1">
        <f>IF(P243=1,$O$3,IF(P243=2,$O$4,$O$5))</f>
        <v>0</v>
      </c>
    </row>
    <row r="244">
      <c r="A244" s="1" t="s">
        <v>664</v>
      </c>
      <c r="E244" s="27" t="s">
        <v>661</v>
      </c>
    </row>
    <row r="245">
      <c r="A245" s="1" t="s">
        <v>665</v>
      </c>
      <c r="E245" s="33" t="s">
        <v>4948</v>
      </c>
    </row>
    <row r="246" ht="51">
      <c r="A246" s="1" t="s">
        <v>666</v>
      </c>
      <c r="E246" s="27" t="s">
        <v>5504</v>
      </c>
    </row>
    <row r="247">
      <c r="A247" s="1" t="s">
        <v>659</v>
      </c>
      <c r="B247" s="1">
        <v>59</v>
      </c>
      <c r="C247" s="26" t="s">
        <v>5507</v>
      </c>
      <c r="D247" t="s">
        <v>661</v>
      </c>
      <c r="E247" s="27" t="s">
        <v>5508</v>
      </c>
      <c r="F247" s="28" t="s">
        <v>683</v>
      </c>
      <c r="G247" s="29">
        <v>1</v>
      </c>
      <c r="H247" s="28">
        <v>0</v>
      </c>
      <c r="I247" s="30">
        <f>ROUND(G247*H247,P4)</f>
        <v>0</v>
      </c>
      <c r="L247" s="31">
        <v>0</v>
      </c>
      <c r="M247" s="24">
        <f>ROUND(G247*L247,P4)</f>
        <v>0</v>
      </c>
      <c r="N247" s="25" t="s">
        <v>1345</v>
      </c>
      <c r="O247" s="32">
        <f>M247*AA247</f>
        <v>0</v>
      </c>
      <c r="P247" s="1">
        <v>3</v>
      </c>
      <c r="AA247" s="1">
        <f>IF(P247=1,$O$3,IF(P247=2,$O$4,$O$5))</f>
        <v>0</v>
      </c>
    </row>
    <row r="248">
      <c r="A248" s="1" t="s">
        <v>664</v>
      </c>
      <c r="E248" s="27" t="s">
        <v>661</v>
      </c>
    </row>
    <row r="249">
      <c r="A249" s="1" t="s">
        <v>665</v>
      </c>
      <c r="E249" s="33" t="s">
        <v>4948</v>
      </c>
    </row>
    <row r="250" ht="51">
      <c r="A250" s="1" t="s">
        <v>666</v>
      </c>
      <c r="E250" s="27" t="s">
        <v>4712</v>
      </c>
    </row>
    <row r="251">
      <c r="A251" s="1" t="s">
        <v>659</v>
      </c>
      <c r="B251" s="1">
        <v>60</v>
      </c>
      <c r="C251" s="26" t="s">
        <v>5509</v>
      </c>
      <c r="D251" t="s">
        <v>661</v>
      </c>
      <c r="E251" s="27" t="s">
        <v>5510</v>
      </c>
      <c r="F251" s="28" t="s">
        <v>683</v>
      </c>
      <c r="G251" s="29">
        <v>9</v>
      </c>
      <c r="H251" s="28">
        <v>0</v>
      </c>
      <c r="I251" s="30">
        <f>ROUND(G251*H251,P4)</f>
        <v>0</v>
      </c>
      <c r="L251" s="31">
        <v>0</v>
      </c>
      <c r="M251" s="24">
        <f>ROUND(G251*L251,P4)</f>
        <v>0</v>
      </c>
      <c r="N251" s="25" t="s">
        <v>1345</v>
      </c>
      <c r="O251" s="32">
        <f>M251*AA251</f>
        <v>0</v>
      </c>
      <c r="P251" s="1">
        <v>3</v>
      </c>
      <c r="AA251" s="1">
        <f>IF(P251=1,$O$3,IF(P251=2,$O$4,$O$5))</f>
        <v>0</v>
      </c>
    </row>
    <row r="252">
      <c r="A252" s="1" t="s">
        <v>664</v>
      </c>
      <c r="E252" s="27" t="s">
        <v>661</v>
      </c>
    </row>
    <row r="253">
      <c r="A253" s="1" t="s">
        <v>665</v>
      </c>
      <c r="E253" s="33" t="s">
        <v>4948</v>
      </c>
    </row>
    <row r="254" ht="51">
      <c r="A254" s="1" t="s">
        <v>666</v>
      </c>
      <c r="E254" s="27" t="s">
        <v>5233</v>
      </c>
    </row>
    <row r="255" ht="25.5">
      <c r="A255" s="1" t="s">
        <v>659</v>
      </c>
      <c r="B255" s="1">
        <v>61</v>
      </c>
      <c r="C255" s="26" t="s">
        <v>4866</v>
      </c>
      <c r="D255" t="s">
        <v>661</v>
      </c>
      <c r="E255" s="27" t="s">
        <v>4867</v>
      </c>
      <c r="F255" s="28" t="s">
        <v>683</v>
      </c>
      <c r="G255" s="29">
        <v>12</v>
      </c>
      <c r="H255" s="28">
        <v>0</v>
      </c>
      <c r="I255" s="30">
        <f>ROUND(G255*H255,P4)</f>
        <v>0</v>
      </c>
      <c r="L255" s="31">
        <v>0</v>
      </c>
      <c r="M255" s="24">
        <f>ROUND(G255*L255,P4)</f>
        <v>0</v>
      </c>
      <c r="N255" s="25" t="s">
        <v>1345</v>
      </c>
      <c r="O255" s="32">
        <f>M255*AA255</f>
        <v>0</v>
      </c>
      <c r="P255" s="1">
        <v>3</v>
      </c>
      <c r="AA255" s="1">
        <f>IF(P255=1,$O$3,IF(P255=2,$O$4,$O$5))</f>
        <v>0</v>
      </c>
    </row>
    <row r="256">
      <c r="A256" s="1" t="s">
        <v>664</v>
      </c>
      <c r="E256" s="27" t="s">
        <v>661</v>
      </c>
    </row>
    <row r="257">
      <c r="A257" s="1" t="s">
        <v>665</v>
      </c>
      <c r="E257" s="33" t="s">
        <v>4948</v>
      </c>
    </row>
    <row r="258" ht="25.5">
      <c r="A258" s="1" t="s">
        <v>666</v>
      </c>
      <c r="E258" s="27" t="s">
        <v>4840</v>
      </c>
    </row>
    <row r="259">
      <c r="A259" s="1" t="s">
        <v>659</v>
      </c>
      <c r="B259" s="1">
        <v>62</v>
      </c>
      <c r="C259" s="26" t="s">
        <v>4868</v>
      </c>
      <c r="D259" t="s">
        <v>661</v>
      </c>
      <c r="E259" s="27" t="s">
        <v>4869</v>
      </c>
      <c r="F259" s="28" t="s">
        <v>683</v>
      </c>
      <c r="G259" s="29">
        <v>6</v>
      </c>
      <c r="H259" s="28">
        <v>0</v>
      </c>
      <c r="I259" s="30">
        <f>ROUND(G259*H259,P4)</f>
        <v>0</v>
      </c>
      <c r="L259" s="31">
        <v>0</v>
      </c>
      <c r="M259" s="24">
        <f>ROUND(G259*L259,P4)</f>
        <v>0</v>
      </c>
      <c r="N259" s="25" t="s">
        <v>1345</v>
      </c>
      <c r="O259" s="32">
        <f>M259*AA259</f>
        <v>0</v>
      </c>
      <c r="P259" s="1">
        <v>3</v>
      </c>
      <c r="AA259" s="1">
        <f>IF(P259=1,$O$3,IF(P259=2,$O$4,$O$5))</f>
        <v>0</v>
      </c>
    </row>
    <row r="260">
      <c r="A260" s="1" t="s">
        <v>664</v>
      </c>
      <c r="E260" s="27" t="s">
        <v>661</v>
      </c>
    </row>
    <row r="261">
      <c r="A261" s="1" t="s">
        <v>665</v>
      </c>
      <c r="E261" s="33" t="s">
        <v>4948</v>
      </c>
    </row>
    <row r="262" ht="25.5">
      <c r="A262" s="1" t="s">
        <v>666</v>
      </c>
      <c r="E262" s="27" t="s">
        <v>4840</v>
      </c>
    </row>
    <row r="263">
      <c r="A263" s="1" t="s">
        <v>659</v>
      </c>
      <c r="B263" s="1">
        <v>63</v>
      </c>
      <c r="C263" s="26" t="s">
        <v>5511</v>
      </c>
      <c r="D263" t="s">
        <v>661</v>
      </c>
      <c r="E263" s="27" t="s">
        <v>5512</v>
      </c>
      <c r="F263" s="28" t="s">
        <v>683</v>
      </c>
      <c r="G263" s="29">
        <v>1</v>
      </c>
      <c r="H263" s="28">
        <v>0</v>
      </c>
      <c r="I263" s="30">
        <f>ROUND(G263*H263,P4)</f>
        <v>0</v>
      </c>
      <c r="L263" s="31">
        <v>0</v>
      </c>
      <c r="M263" s="24">
        <f>ROUND(G263*L263,P4)</f>
        <v>0</v>
      </c>
      <c r="N263" s="25" t="s">
        <v>1345</v>
      </c>
      <c r="O263" s="32">
        <f>M263*AA263</f>
        <v>0</v>
      </c>
      <c r="P263" s="1">
        <v>3</v>
      </c>
      <c r="AA263" s="1">
        <f>IF(P263=1,$O$3,IF(P263=2,$O$4,$O$5))</f>
        <v>0</v>
      </c>
    </row>
    <row r="264">
      <c r="A264" s="1" t="s">
        <v>664</v>
      </c>
      <c r="E264" s="27" t="s">
        <v>661</v>
      </c>
    </row>
    <row r="265">
      <c r="A265" s="1" t="s">
        <v>665</v>
      </c>
      <c r="E265" s="33" t="s">
        <v>4948</v>
      </c>
    </row>
    <row r="266" ht="25.5">
      <c r="A266" s="1" t="s">
        <v>666</v>
      </c>
      <c r="E266" s="27" t="s">
        <v>4840</v>
      </c>
    </row>
    <row r="267">
      <c r="A267" s="1" t="s">
        <v>659</v>
      </c>
      <c r="B267" s="1">
        <v>64</v>
      </c>
      <c r="C267" s="26" t="s">
        <v>5513</v>
      </c>
      <c r="D267" t="s">
        <v>661</v>
      </c>
      <c r="E267" s="27" t="s">
        <v>5514</v>
      </c>
      <c r="F267" s="28" t="s">
        <v>683</v>
      </c>
      <c r="G267" s="29">
        <v>1</v>
      </c>
      <c r="H267" s="28">
        <v>0</v>
      </c>
      <c r="I267" s="30">
        <f>ROUND(G267*H267,P4)</f>
        <v>0</v>
      </c>
      <c r="L267" s="31">
        <v>0</v>
      </c>
      <c r="M267" s="24">
        <f>ROUND(G267*L267,P4)</f>
        <v>0</v>
      </c>
      <c r="N267" s="25" t="s">
        <v>1345</v>
      </c>
      <c r="O267" s="32">
        <f>M267*AA267</f>
        <v>0</v>
      </c>
      <c r="P267" s="1">
        <v>3</v>
      </c>
      <c r="AA267" s="1">
        <f>IF(P267=1,$O$3,IF(P267=2,$O$4,$O$5))</f>
        <v>0</v>
      </c>
    </row>
    <row r="268">
      <c r="A268" s="1" t="s">
        <v>664</v>
      </c>
      <c r="E268" s="27" t="s">
        <v>661</v>
      </c>
    </row>
    <row r="269">
      <c r="A269" s="1" t="s">
        <v>665</v>
      </c>
      <c r="E269" s="33" t="s">
        <v>4948</v>
      </c>
    </row>
    <row r="270" ht="63.75">
      <c r="A270" s="1" t="s">
        <v>666</v>
      </c>
      <c r="E270" s="27" t="s">
        <v>4738</v>
      </c>
    </row>
    <row r="271">
      <c r="A271" s="1" t="s">
        <v>659</v>
      </c>
      <c r="B271" s="1">
        <v>65</v>
      </c>
      <c r="C271" s="26" t="s">
        <v>5515</v>
      </c>
      <c r="D271" t="s">
        <v>661</v>
      </c>
      <c r="E271" s="27" t="s">
        <v>5516</v>
      </c>
      <c r="F271" s="28" t="s">
        <v>683</v>
      </c>
      <c r="G271" s="29">
        <v>5</v>
      </c>
      <c r="H271" s="28">
        <v>0</v>
      </c>
      <c r="I271" s="30">
        <f>ROUND(G271*H271,P4)</f>
        <v>0</v>
      </c>
      <c r="L271" s="31">
        <v>0</v>
      </c>
      <c r="M271" s="24">
        <f>ROUND(G271*L271,P4)</f>
        <v>0</v>
      </c>
      <c r="N271" s="25" t="s">
        <v>1345</v>
      </c>
      <c r="O271" s="32">
        <f>M271*AA271</f>
        <v>0</v>
      </c>
      <c r="P271" s="1">
        <v>3</v>
      </c>
      <c r="AA271" s="1">
        <f>IF(P271=1,$O$3,IF(P271=2,$O$4,$O$5))</f>
        <v>0</v>
      </c>
    </row>
    <row r="272">
      <c r="A272" s="1" t="s">
        <v>664</v>
      </c>
      <c r="E272" s="27" t="s">
        <v>661</v>
      </c>
    </row>
    <row r="273">
      <c r="A273" s="1" t="s">
        <v>665</v>
      </c>
      <c r="E273" s="33" t="s">
        <v>4948</v>
      </c>
    </row>
    <row r="274" ht="63.75">
      <c r="A274" s="1" t="s">
        <v>666</v>
      </c>
      <c r="E274" s="27" t="s">
        <v>4738</v>
      </c>
    </row>
    <row r="275">
      <c r="A275" s="1" t="s">
        <v>659</v>
      </c>
      <c r="B275" s="1">
        <v>66</v>
      </c>
      <c r="C275" s="26" t="s">
        <v>5517</v>
      </c>
      <c r="D275" t="s">
        <v>661</v>
      </c>
      <c r="E275" s="27" t="s">
        <v>5518</v>
      </c>
      <c r="F275" s="28" t="s">
        <v>683</v>
      </c>
      <c r="G275" s="29">
        <v>1</v>
      </c>
      <c r="H275" s="28">
        <v>0</v>
      </c>
      <c r="I275" s="30">
        <f>ROUND(G275*H275,P4)</f>
        <v>0</v>
      </c>
      <c r="L275" s="31">
        <v>0</v>
      </c>
      <c r="M275" s="24">
        <f>ROUND(G275*L275,P4)</f>
        <v>0</v>
      </c>
      <c r="N275" s="25" t="s">
        <v>1345</v>
      </c>
      <c r="O275" s="32">
        <f>M275*AA275</f>
        <v>0</v>
      </c>
      <c r="P275" s="1">
        <v>3</v>
      </c>
      <c r="AA275" s="1">
        <f>IF(P275=1,$O$3,IF(P275=2,$O$4,$O$5))</f>
        <v>0</v>
      </c>
    </row>
    <row r="276">
      <c r="A276" s="1" t="s">
        <v>664</v>
      </c>
      <c r="E276" s="27" t="s">
        <v>661</v>
      </c>
    </row>
    <row r="277">
      <c r="A277" s="1" t="s">
        <v>665</v>
      </c>
      <c r="E277" s="33" t="s">
        <v>4948</v>
      </c>
    </row>
    <row r="278" ht="89.25">
      <c r="A278" s="1" t="s">
        <v>666</v>
      </c>
      <c r="E278" s="27" t="s">
        <v>5519</v>
      </c>
    </row>
    <row r="279">
      <c r="A279" s="1" t="s">
        <v>659</v>
      </c>
      <c r="B279" s="1">
        <v>67</v>
      </c>
      <c r="C279" s="26" t="s">
        <v>5520</v>
      </c>
      <c r="D279" t="s">
        <v>661</v>
      </c>
      <c r="E279" s="27" t="s">
        <v>5521</v>
      </c>
      <c r="F279" s="28" t="s">
        <v>683</v>
      </c>
      <c r="G279" s="29">
        <v>1</v>
      </c>
      <c r="H279" s="28">
        <v>0</v>
      </c>
      <c r="I279" s="30">
        <f>ROUND(G279*H279,P4)</f>
        <v>0</v>
      </c>
      <c r="L279" s="31">
        <v>0</v>
      </c>
      <c r="M279" s="24">
        <f>ROUND(G279*L279,P4)</f>
        <v>0</v>
      </c>
      <c r="N279" s="25" t="s">
        <v>1345</v>
      </c>
      <c r="O279" s="32">
        <f>M279*AA279</f>
        <v>0</v>
      </c>
      <c r="P279" s="1">
        <v>3</v>
      </c>
      <c r="AA279" s="1">
        <f>IF(P279=1,$O$3,IF(P279=2,$O$4,$O$5))</f>
        <v>0</v>
      </c>
    </row>
    <row r="280">
      <c r="A280" s="1" t="s">
        <v>664</v>
      </c>
      <c r="E280" s="27" t="s">
        <v>661</v>
      </c>
    </row>
    <row r="281">
      <c r="A281" s="1" t="s">
        <v>665</v>
      </c>
      <c r="E281" s="33" t="s">
        <v>4948</v>
      </c>
    </row>
    <row r="282" ht="89.25">
      <c r="A282" s="1" t="s">
        <v>666</v>
      </c>
      <c r="E282" s="27" t="s">
        <v>5519</v>
      </c>
    </row>
    <row r="283">
      <c r="A283" s="1" t="s">
        <v>656</v>
      </c>
      <c r="C283" s="22" t="s">
        <v>3903</v>
      </c>
      <c r="E283" s="23" t="s">
        <v>3904</v>
      </c>
      <c r="L283" s="24">
        <f>SUMIFS(L284:L307,A284:A307,"P")</f>
        <v>0</v>
      </c>
      <c r="M283" s="24">
        <f>SUMIFS(M284:M307,A284:A307,"P")</f>
        <v>0</v>
      </c>
      <c r="N283" s="25"/>
    </row>
    <row r="284">
      <c r="A284" s="1" t="s">
        <v>659</v>
      </c>
      <c r="B284" s="1">
        <v>68</v>
      </c>
      <c r="C284" s="26" t="s">
        <v>3949</v>
      </c>
      <c r="D284" t="s">
        <v>661</v>
      </c>
      <c r="E284" s="27" t="s">
        <v>3950</v>
      </c>
      <c r="F284" s="28" t="s">
        <v>683</v>
      </c>
      <c r="G284" s="29">
        <v>1</v>
      </c>
      <c r="H284" s="28">
        <v>0</v>
      </c>
      <c r="I284" s="30">
        <f>ROUND(G284*H284,P4)</f>
        <v>0</v>
      </c>
      <c r="L284" s="31">
        <v>0</v>
      </c>
      <c r="M284" s="24">
        <f>ROUND(G284*L284,P4)</f>
        <v>0</v>
      </c>
      <c r="N284" s="25" t="s">
        <v>1345</v>
      </c>
      <c r="O284" s="32">
        <f>M284*AA284</f>
        <v>0</v>
      </c>
      <c r="P284" s="1">
        <v>3</v>
      </c>
      <c r="AA284" s="1">
        <f>IF(P284=1,$O$3,IF(P284=2,$O$4,$O$5))</f>
        <v>0</v>
      </c>
    </row>
    <row r="285">
      <c r="A285" s="1" t="s">
        <v>664</v>
      </c>
      <c r="E285" s="27" t="s">
        <v>661</v>
      </c>
    </row>
    <row r="286">
      <c r="A286" s="1" t="s">
        <v>665</v>
      </c>
      <c r="E286" s="33" t="s">
        <v>4522</v>
      </c>
    </row>
    <row r="287" ht="76.5">
      <c r="A287" s="1" t="s">
        <v>666</v>
      </c>
      <c r="E287" s="27" t="s">
        <v>4277</v>
      </c>
    </row>
    <row r="288">
      <c r="A288" s="1" t="s">
        <v>659</v>
      </c>
      <c r="B288" s="1">
        <v>69</v>
      </c>
      <c r="C288" s="26" t="s">
        <v>4151</v>
      </c>
      <c r="D288" t="s">
        <v>661</v>
      </c>
      <c r="E288" s="27" t="s">
        <v>4152</v>
      </c>
      <c r="F288" s="28" t="s">
        <v>683</v>
      </c>
      <c r="G288" s="29">
        <v>1</v>
      </c>
      <c r="H288" s="28">
        <v>0</v>
      </c>
      <c r="I288" s="30">
        <f>ROUND(G288*H288,P4)</f>
        <v>0</v>
      </c>
      <c r="L288" s="31">
        <v>0</v>
      </c>
      <c r="M288" s="24">
        <f>ROUND(G288*L288,P4)</f>
        <v>0</v>
      </c>
      <c r="N288" s="25" t="s">
        <v>1345</v>
      </c>
      <c r="O288" s="32">
        <f>M288*AA288</f>
        <v>0</v>
      </c>
      <c r="P288" s="1">
        <v>3</v>
      </c>
      <c r="AA288" s="1">
        <f>IF(P288=1,$O$3,IF(P288=2,$O$4,$O$5))</f>
        <v>0</v>
      </c>
    </row>
    <row r="289">
      <c r="A289" s="1" t="s">
        <v>664</v>
      </c>
      <c r="E289" s="27" t="s">
        <v>661</v>
      </c>
    </row>
    <row r="290">
      <c r="A290" s="1" t="s">
        <v>665</v>
      </c>
      <c r="E290" s="33" t="s">
        <v>4522</v>
      </c>
    </row>
    <row r="291" ht="89.25">
      <c r="A291" s="1" t="s">
        <v>666</v>
      </c>
      <c r="E291" s="27" t="s">
        <v>4153</v>
      </c>
    </row>
    <row r="292">
      <c r="A292" s="1" t="s">
        <v>659</v>
      </c>
      <c r="B292" s="1">
        <v>70</v>
      </c>
      <c r="C292" s="26" t="s">
        <v>4154</v>
      </c>
      <c r="D292" t="s">
        <v>661</v>
      </c>
      <c r="E292" s="27" t="s">
        <v>4155</v>
      </c>
      <c r="F292" s="28" t="s">
        <v>683</v>
      </c>
      <c r="G292" s="29">
        <v>1</v>
      </c>
      <c r="H292" s="28">
        <v>0</v>
      </c>
      <c r="I292" s="30">
        <f>ROUND(G292*H292,P4)</f>
        <v>0</v>
      </c>
      <c r="L292" s="31">
        <v>0</v>
      </c>
      <c r="M292" s="24">
        <f>ROUND(G292*L292,P4)</f>
        <v>0</v>
      </c>
      <c r="N292" s="25" t="s">
        <v>1345</v>
      </c>
      <c r="O292" s="32">
        <f>M292*AA292</f>
        <v>0</v>
      </c>
      <c r="P292" s="1">
        <v>3</v>
      </c>
      <c r="AA292" s="1">
        <f>IF(P292=1,$O$3,IF(P292=2,$O$4,$O$5))</f>
        <v>0</v>
      </c>
    </row>
    <row r="293">
      <c r="A293" s="1" t="s">
        <v>664</v>
      </c>
      <c r="E293" s="27" t="s">
        <v>661</v>
      </c>
    </row>
    <row r="294">
      <c r="A294" s="1" t="s">
        <v>665</v>
      </c>
      <c r="E294" s="33" t="s">
        <v>4522</v>
      </c>
    </row>
    <row r="295" ht="63.75">
      <c r="A295" s="1" t="s">
        <v>666</v>
      </c>
      <c r="E295" s="27" t="s">
        <v>4156</v>
      </c>
    </row>
    <row r="296">
      <c r="A296" s="1" t="s">
        <v>659</v>
      </c>
      <c r="B296" s="1">
        <v>71</v>
      </c>
      <c r="C296" s="26" t="s">
        <v>5522</v>
      </c>
      <c r="D296" t="s">
        <v>661</v>
      </c>
      <c r="E296" s="27" t="s">
        <v>5523</v>
      </c>
      <c r="F296" s="28" t="s">
        <v>683</v>
      </c>
      <c r="G296" s="29">
        <v>2</v>
      </c>
      <c r="H296" s="28">
        <v>0</v>
      </c>
      <c r="I296" s="30">
        <f>ROUND(G296*H296,P4)</f>
        <v>0</v>
      </c>
      <c r="L296" s="31">
        <v>0</v>
      </c>
      <c r="M296" s="24">
        <f>ROUND(G296*L296,P4)</f>
        <v>0</v>
      </c>
      <c r="N296" s="25" t="s">
        <v>1345</v>
      </c>
      <c r="O296" s="32">
        <f>M296*AA296</f>
        <v>0</v>
      </c>
      <c r="P296" s="1">
        <v>3</v>
      </c>
      <c r="AA296" s="1">
        <f>IF(P296=1,$O$3,IF(P296=2,$O$4,$O$5))</f>
        <v>0</v>
      </c>
    </row>
    <row r="297">
      <c r="A297" s="1" t="s">
        <v>664</v>
      </c>
      <c r="E297" s="27" t="s">
        <v>661</v>
      </c>
    </row>
    <row r="298">
      <c r="A298" s="1" t="s">
        <v>665</v>
      </c>
      <c r="E298" s="33" t="s">
        <v>4522</v>
      </c>
    </row>
    <row r="299" ht="51">
      <c r="A299" s="1" t="s">
        <v>666</v>
      </c>
      <c r="E299" s="27" t="s">
        <v>4986</v>
      </c>
    </row>
    <row r="300">
      <c r="A300" s="1" t="s">
        <v>659</v>
      </c>
      <c r="B300" s="1">
        <v>72</v>
      </c>
      <c r="C300" s="26" t="s">
        <v>5524</v>
      </c>
      <c r="D300" t="s">
        <v>661</v>
      </c>
      <c r="E300" s="27" t="s">
        <v>5525</v>
      </c>
      <c r="F300" s="28" t="s">
        <v>683</v>
      </c>
      <c r="G300" s="29">
        <v>1</v>
      </c>
      <c r="H300" s="28">
        <v>0</v>
      </c>
      <c r="I300" s="30">
        <f>ROUND(G300*H300,P4)</f>
        <v>0</v>
      </c>
      <c r="L300" s="31">
        <v>0</v>
      </c>
      <c r="M300" s="24">
        <f>ROUND(G300*L300,P4)</f>
        <v>0</v>
      </c>
      <c r="N300" s="25" t="s">
        <v>1345</v>
      </c>
      <c r="O300" s="32">
        <f>M300*AA300</f>
        <v>0</v>
      </c>
      <c r="P300" s="1">
        <v>3</v>
      </c>
      <c r="AA300" s="1">
        <f>IF(P300=1,$O$3,IF(P300=2,$O$4,$O$5))</f>
        <v>0</v>
      </c>
    </row>
    <row r="301">
      <c r="A301" s="1" t="s">
        <v>664</v>
      </c>
      <c r="E301" s="27" t="s">
        <v>661</v>
      </c>
    </row>
    <row r="302">
      <c r="A302" s="1" t="s">
        <v>665</v>
      </c>
      <c r="E302" s="33" t="s">
        <v>4522</v>
      </c>
    </row>
    <row r="303" ht="51">
      <c r="A303" s="1" t="s">
        <v>666</v>
      </c>
      <c r="E303" s="27" t="s">
        <v>4986</v>
      </c>
    </row>
    <row r="304">
      <c r="A304" s="1" t="s">
        <v>659</v>
      </c>
      <c r="B304" s="1">
        <v>73</v>
      </c>
      <c r="C304" s="26" t="s">
        <v>5526</v>
      </c>
      <c r="D304" t="s">
        <v>661</v>
      </c>
      <c r="E304" s="27" t="s">
        <v>5527</v>
      </c>
      <c r="F304" s="28" t="s">
        <v>683</v>
      </c>
      <c r="G304" s="29">
        <v>1</v>
      </c>
      <c r="H304" s="28">
        <v>0</v>
      </c>
      <c r="I304" s="30">
        <f>ROUND(G304*H304,P4)</f>
        <v>0</v>
      </c>
      <c r="L304" s="31">
        <v>0</v>
      </c>
      <c r="M304" s="24">
        <f>ROUND(G304*L304,P4)</f>
        <v>0</v>
      </c>
      <c r="N304" s="25" t="s">
        <v>1345</v>
      </c>
      <c r="O304" s="32">
        <f>M304*AA304</f>
        <v>0</v>
      </c>
      <c r="P304" s="1">
        <v>3</v>
      </c>
      <c r="AA304" s="1">
        <f>IF(P304=1,$O$3,IF(P304=2,$O$4,$O$5))</f>
        <v>0</v>
      </c>
    </row>
    <row r="305">
      <c r="A305" s="1" t="s">
        <v>664</v>
      </c>
      <c r="E305" s="27" t="s">
        <v>661</v>
      </c>
    </row>
    <row r="306">
      <c r="A306" s="1" t="s">
        <v>665</v>
      </c>
      <c r="E306" s="33" t="s">
        <v>4522</v>
      </c>
    </row>
    <row r="307" ht="51">
      <c r="A307" s="1" t="s">
        <v>666</v>
      </c>
      <c r="E307" s="27" t="s">
        <v>4986</v>
      </c>
    </row>
    <row r="308">
      <c r="A308" s="1" t="s">
        <v>656</v>
      </c>
      <c r="C308" s="22" t="s">
        <v>4008</v>
      </c>
      <c r="E308" s="23" t="s">
        <v>4009</v>
      </c>
      <c r="L308" s="24">
        <f>SUMIFS(L309:L376,A309:A376,"P")</f>
        <v>0</v>
      </c>
      <c r="M308" s="24">
        <f>SUMIFS(M309:M376,A309:A376,"P")</f>
        <v>0</v>
      </c>
      <c r="N308" s="25"/>
    </row>
    <row r="309" ht="25.5">
      <c r="A309" s="1" t="s">
        <v>659</v>
      </c>
      <c r="B309" s="1">
        <v>74</v>
      </c>
      <c r="C309" s="26" t="s">
        <v>4520</v>
      </c>
      <c r="D309" t="s">
        <v>661</v>
      </c>
      <c r="E309" s="27" t="s">
        <v>4521</v>
      </c>
      <c r="F309" s="28" t="s">
        <v>683</v>
      </c>
      <c r="G309" s="29">
        <v>6</v>
      </c>
      <c r="H309" s="28">
        <v>0</v>
      </c>
      <c r="I309" s="30">
        <f>ROUND(G309*H309,P4)</f>
        <v>0</v>
      </c>
      <c r="L309" s="31">
        <v>0</v>
      </c>
      <c r="M309" s="24">
        <f>ROUND(G309*L309,P4)</f>
        <v>0</v>
      </c>
      <c r="N309" s="25" t="s">
        <v>1345</v>
      </c>
      <c r="O309" s="32">
        <f>M309*AA309</f>
        <v>0</v>
      </c>
      <c r="P309" s="1">
        <v>3</v>
      </c>
      <c r="AA309" s="1">
        <f>IF(P309=1,$O$3,IF(P309=2,$O$4,$O$5))</f>
        <v>0</v>
      </c>
    </row>
    <row r="310">
      <c r="A310" s="1" t="s">
        <v>664</v>
      </c>
      <c r="E310" s="27" t="s">
        <v>661</v>
      </c>
    </row>
    <row r="311">
      <c r="A311" s="1" t="s">
        <v>665</v>
      </c>
      <c r="E311" s="33" t="s">
        <v>4522</v>
      </c>
    </row>
    <row r="312" ht="38.25">
      <c r="A312" s="1" t="s">
        <v>666</v>
      </c>
      <c r="E312" s="27" t="s">
        <v>4523</v>
      </c>
    </row>
    <row r="313">
      <c r="A313" s="1" t="s">
        <v>659</v>
      </c>
      <c r="B313" s="1">
        <v>75</v>
      </c>
      <c r="C313" s="26" t="s">
        <v>4754</v>
      </c>
      <c r="D313" t="s">
        <v>661</v>
      </c>
      <c r="E313" s="27" t="s">
        <v>4755</v>
      </c>
      <c r="F313" s="28" t="s">
        <v>683</v>
      </c>
      <c r="G313" s="29">
        <v>1</v>
      </c>
      <c r="H313" s="28">
        <v>0</v>
      </c>
      <c r="I313" s="30">
        <f>ROUND(G313*H313,P4)</f>
        <v>0</v>
      </c>
      <c r="L313" s="31">
        <v>0</v>
      </c>
      <c r="M313" s="24">
        <f>ROUND(G313*L313,P4)</f>
        <v>0</v>
      </c>
      <c r="N313" s="25" t="s">
        <v>1345</v>
      </c>
      <c r="O313" s="32">
        <f>M313*AA313</f>
        <v>0</v>
      </c>
      <c r="P313" s="1">
        <v>3</v>
      </c>
      <c r="AA313" s="1">
        <f>IF(P313=1,$O$3,IF(P313=2,$O$4,$O$5))</f>
        <v>0</v>
      </c>
    </row>
    <row r="314">
      <c r="A314" s="1" t="s">
        <v>664</v>
      </c>
      <c r="E314" s="27" t="s">
        <v>661</v>
      </c>
    </row>
    <row r="315">
      <c r="A315" s="1" t="s">
        <v>665</v>
      </c>
      <c r="E315" s="33" t="s">
        <v>4522</v>
      </c>
    </row>
    <row r="316" ht="38.25">
      <c r="A316" s="1" t="s">
        <v>666</v>
      </c>
      <c r="E316" s="27" t="s">
        <v>4523</v>
      </c>
    </row>
    <row r="317">
      <c r="A317" s="1" t="s">
        <v>659</v>
      </c>
      <c r="B317" s="1">
        <v>76</v>
      </c>
      <c r="C317" s="26" t="s">
        <v>4756</v>
      </c>
      <c r="D317" t="s">
        <v>661</v>
      </c>
      <c r="E317" s="27" t="s">
        <v>4757</v>
      </c>
      <c r="F317" s="28" t="s">
        <v>683</v>
      </c>
      <c r="G317" s="29">
        <v>6</v>
      </c>
      <c r="H317" s="28">
        <v>0</v>
      </c>
      <c r="I317" s="30">
        <f>ROUND(G317*H317,P4)</f>
        <v>0</v>
      </c>
      <c r="L317" s="31">
        <v>0</v>
      </c>
      <c r="M317" s="24">
        <f>ROUND(G317*L317,P4)</f>
        <v>0</v>
      </c>
      <c r="N317" s="25" t="s">
        <v>1345</v>
      </c>
      <c r="O317" s="32">
        <f>M317*AA317</f>
        <v>0</v>
      </c>
      <c r="P317" s="1">
        <v>3</v>
      </c>
      <c r="AA317" s="1">
        <f>IF(P317=1,$O$3,IF(P317=2,$O$4,$O$5))</f>
        <v>0</v>
      </c>
    </row>
    <row r="318">
      <c r="A318" s="1" t="s">
        <v>664</v>
      </c>
      <c r="E318" s="27" t="s">
        <v>661</v>
      </c>
    </row>
    <row r="319">
      <c r="A319" s="1" t="s">
        <v>665</v>
      </c>
      <c r="E319" s="33" t="s">
        <v>4522</v>
      </c>
    </row>
    <row r="320" ht="38.25">
      <c r="A320" s="1" t="s">
        <v>666</v>
      </c>
      <c r="E320" s="27" t="s">
        <v>4523</v>
      </c>
    </row>
    <row r="321">
      <c r="A321" s="1" t="s">
        <v>659</v>
      </c>
      <c r="B321" s="1">
        <v>77</v>
      </c>
      <c r="C321" s="26" t="s">
        <v>4758</v>
      </c>
      <c r="D321" t="s">
        <v>661</v>
      </c>
      <c r="E321" s="27" t="s">
        <v>4759</v>
      </c>
      <c r="F321" s="28" t="s">
        <v>683</v>
      </c>
      <c r="G321" s="29">
        <v>6</v>
      </c>
      <c r="H321" s="28">
        <v>0</v>
      </c>
      <c r="I321" s="30">
        <f>ROUND(G321*H321,P4)</f>
        <v>0</v>
      </c>
      <c r="L321" s="31">
        <v>0</v>
      </c>
      <c r="M321" s="24">
        <f>ROUND(G321*L321,P4)</f>
        <v>0</v>
      </c>
      <c r="N321" s="25" t="s">
        <v>1345</v>
      </c>
      <c r="O321" s="32">
        <f>M321*AA321</f>
        <v>0</v>
      </c>
      <c r="P321" s="1">
        <v>3</v>
      </c>
      <c r="AA321" s="1">
        <f>IF(P321=1,$O$3,IF(P321=2,$O$4,$O$5))</f>
        <v>0</v>
      </c>
    </row>
    <row r="322">
      <c r="A322" s="1" t="s">
        <v>664</v>
      </c>
      <c r="E322" s="27" t="s">
        <v>661</v>
      </c>
    </row>
    <row r="323">
      <c r="A323" s="1" t="s">
        <v>665</v>
      </c>
      <c r="E323" s="33" t="s">
        <v>4522</v>
      </c>
    </row>
    <row r="324" ht="38.25">
      <c r="A324" s="1" t="s">
        <v>666</v>
      </c>
      <c r="E324" s="27" t="s">
        <v>4523</v>
      </c>
    </row>
    <row r="325">
      <c r="A325" s="1" t="s">
        <v>659</v>
      </c>
      <c r="B325" s="1">
        <v>78</v>
      </c>
      <c r="C325" s="26" t="s">
        <v>5255</v>
      </c>
      <c r="D325" t="s">
        <v>661</v>
      </c>
      <c r="E325" s="27" t="s">
        <v>5256</v>
      </c>
      <c r="F325" s="28" t="s">
        <v>683</v>
      </c>
      <c r="G325" s="29">
        <v>1</v>
      </c>
      <c r="H325" s="28">
        <v>0</v>
      </c>
      <c r="I325" s="30">
        <f>ROUND(G325*H325,P4)</f>
        <v>0</v>
      </c>
      <c r="L325" s="31">
        <v>0</v>
      </c>
      <c r="M325" s="24">
        <f>ROUND(G325*L325,P4)</f>
        <v>0</v>
      </c>
      <c r="N325" s="25" t="s">
        <v>1345</v>
      </c>
      <c r="O325" s="32">
        <f>M325*AA325</f>
        <v>0</v>
      </c>
      <c r="P325" s="1">
        <v>3</v>
      </c>
      <c r="AA325" s="1">
        <f>IF(P325=1,$O$3,IF(P325=2,$O$4,$O$5))</f>
        <v>0</v>
      </c>
    </row>
    <row r="326">
      <c r="A326" s="1" t="s">
        <v>664</v>
      </c>
      <c r="E326" s="27" t="s">
        <v>661</v>
      </c>
    </row>
    <row r="327">
      <c r="A327" s="1" t="s">
        <v>665</v>
      </c>
      <c r="E327" s="33" t="s">
        <v>4522</v>
      </c>
    </row>
    <row r="328" ht="38.25">
      <c r="A328" s="1" t="s">
        <v>666</v>
      </c>
      <c r="E328" s="27" t="s">
        <v>4523</v>
      </c>
    </row>
    <row r="329">
      <c r="A329" s="1" t="s">
        <v>659</v>
      </c>
      <c r="B329" s="1">
        <v>79</v>
      </c>
      <c r="C329" s="26" t="s">
        <v>5528</v>
      </c>
      <c r="D329" t="s">
        <v>661</v>
      </c>
      <c r="E329" s="27" t="s">
        <v>5529</v>
      </c>
      <c r="F329" s="28" t="s">
        <v>683</v>
      </c>
      <c r="G329" s="29">
        <v>6</v>
      </c>
      <c r="H329" s="28">
        <v>0</v>
      </c>
      <c r="I329" s="30">
        <f>ROUND(G329*H329,P4)</f>
        <v>0</v>
      </c>
      <c r="L329" s="31">
        <v>0</v>
      </c>
      <c r="M329" s="24">
        <f>ROUND(G329*L329,P4)</f>
        <v>0</v>
      </c>
      <c r="N329" s="25" t="s">
        <v>1345</v>
      </c>
      <c r="O329" s="32">
        <f>M329*AA329</f>
        <v>0</v>
      </c>
      <c r="P329" s="1">
        <v>3</v>
      </c>
      <c r="AA329" s="1">
        <f>IF(P329=1,$O$3,IF(P329=2,$O$4,$O$5))</f>
        <v>0</v>
      </c>
    </row>
    <row r="330">
      <c r="A330" s="1" t="s">
        <v>664</v>
      </c>
      <c r="E330" s="27" t="s">
        <v>661</v>
      </c>
    </row>
    <row r="331">
      <c r="A331" s="1" t="s">
        <v>665</v>
      </c>
      <c r="E331" s="33" t="s">
        <v>4522</v>
      </c>
    </row>
    <row r="332" ht="38.25">
      <c r="A332" s="1" t="s">
        <v>666</v>
      </c>
      <c r="E332" s="27" t="s">
        <v>4523</v>
      </c>
    </row>
    <row r="333" ht="25.5">
      <c r="A333" s="1" t="s">
        <v>659</v>
      </c>
      <c r="B333" s="1">
        <v>80</v>
      </c>
      <c r="C333" s="26" t="s">
        <v>2170</v>
      </c>
      <c r="D333" t="s">
        <v>661</v>
      </c>
      <c r="E333" s="27" t="s">
        <v>3483</v>
      </c>
      <c r="F333" s="28" t="s">
        <v>683</v>
      </c>
      <c r="G333" s="29">
        <v>1</v>
      </c>
      <c r="H333" s="28">
        <v>0</v>
      </c>
      <c r="I333" s="30">
        <f>ROUND(G333*H333,P4)</f>
        <v>0</v>
      </c>
      <c r="L333" s="31">
        <v>0</v>
      </c>
      <c r="M333" s="24">
        <f>ROUND(G333*L333,P4)</f>
        <v>0</v>
      </c>
      <c r="N333" s="25" t="s">
        <v>1345</v>
      </c>
      <c r="O333" s="32">
        <f>M333*AA333</f>
        <v>0</v>
      </c>
      <c r="P333" s="1">
        <v>3</v>
      </c>
      <c r="AA333" s="1">
        <f>IF(P333=1,$O$3,IF(P333=2,$O$4,$O$5))</f>
        <v>0</v>
      </c>
    </row>
    <row r="334">
      <c r="A334" s="1" t="s">
        <v>664</v>
      </c>
      <c r="E334" s="27" t="s">
        <v>661</v>
      </c>
    </row>
    <row r="335">
      <c r="A335" s="1" t="s">
        <v>665</v>
      </c>
      <c r="E335" s="33" t="s">
        <v>4522</v>
      </c>
    </row>
    <row r="336" ht="63.75">
      <c r="A336" s="1" t="s">
        <v>666</v>
      </c>
      <c r="E336" s="27" t="s">
        <v>4013</v>
      </c>
    </row>
    <row r="337" ht="38.25">
      <c r="A337" s="1" t="s">
        <v>659</v>
      </c>
      <c r="B337" s="1">
        <v>81</v>
      </c>
      <c r="C337" s="26" t="s">
        <v>4011</v>
      </c>
      <c r="D337" t="s">
        <v>661</v>
      </c>
      <c r="E337" s="27" t="s">
        <v>4012</v>
      </c>
      <c r="F337" s="28" t="s">
        <v>683</v>
      </c>
      <c r="G337" s="29">
        <v>22</v>
      </c>
      <c r="H337" s="28">
        <v>0</v>
      </c>
      <c r="I337" s="30">
        <f>ROUND(G337*H337,P4)</f>
        <v>0</v>
      </c>
      <c r="L337" s="31">
        <v>0</v>
      </c>
      <c r="M337" s="24">
        <f>ROUND(G337*L337,P4)</f>
        <v>0</v>
      </c>
      <c r="N337" s="25" t="s">
        <v>1345</v>
      </c>
      <c r="O337" s="32">
        <f>M337*AA337</f>
        <v>0</v>
      </c>
      <c r="P337" s="1">
        <v>3</v>
      </c>
      <c r="AA337" s="1">
        <f>IF(P337=1,$O$3,IF(P337=2,$O$4,$O$5))</f>
        <v>0</v>
      </c>
    </row>
    <row r="338">
      <c r="A338" s="1" t="s">
        <v>664</v>
      </c>
      <c r="E338" s="27" t="s">
        <v>661</v>
      </c>
    </row>
    <row r="339">
      <c r="A339" s="1" t="s">
        <v>665</v>
      </c>
      <c r="E339" s="33" t="s">
        <v>4522</v>
      </c>
    </row>
    <row r="340" ht="63.75">
      <c r="A340" s="1" t="s">
        <v>666</v>
      </c>
      <c r="E340" s="27" t="s">
        <v>4013</v>
      </c>
    </row>
    <row r="341" ht="25.5">
      <c r="A341" s="1" t="s">
        <v>659</v>
      </c>
      <c r="B341" s="1">
        <v>82</v>
      </c>
      <c r="C341" s="26" t="s">
        <v>4014</v>
      </c>
      <c r="D341" t="s">
        <v>661</v>
      </c>
      <c r="E341" s="27" t="s">
        <v>4015</v>
      </c>
      <c r="F341" s="28" t="s">
        <v>683</v>
      </c>
      <c r="G341" s="29">
        <v>1</v>
      </c>
      <c r="H341" s="28">
        <v>0</v>
      </c>
      <c r="I341" s="30">
        <f>ROUND(G341*H341,P4)</f>
        <v>0</v>
      </c>
      <c r="L341" s="31">
        <v>0</v>
      </c>
      <c r="M341" s="24">
        <f>ROUND(G341*L341,P4)</f>
        <v>0</v>
      </c>
      <c r="N341" s="25" t="s">
        <v>1345</v>
      </c>
      <c r="O341" s="32">
        <f>M341*AA341</f>
        <v>0</v>
      </c>
      <c r="P341" s="1">
        <v>3</v>
      </c>
      <c r="AA341" s="1">
        <f>IF(P341=1,$O$3,IF(P341=2,$O$4,$O$5))</f>
        <v>0</v>
      </c>
    </row>
    <row r="342">
      <c r="A342" s="1" t="s">
        <v>664</v>
      </c>
      <c r="E342" s="27" t="s">
        <v>661</v>
      </c>
    </row>
    <row r="343">
      <c r="A343" s="1" t="s">
        <v>665</v>
      </c>
      <c r="E343" s="33" t="s">
        <v>4522</v>
      </c>
    </row>
    <row r="344" ht="38.25">
      <c r="A344" s="1" t="s">
        <v>666</v>
      </c>
      <c r="E344" s="27" t="s">
        <v>4291</v>
      </c>
    </row>
    <row r="345">
      <c r="A345" s="1" t="s">
        <v>659</v>
      </c>
      <c r="B345" s="1">
        <v>83</v>
      </c>
      <c r="C345" s="26" t="s">
        <v>4645</v>
      </c>
      <c r="D345" t="s">
        <v>661</v>
      </c>
      <c r="E345" s="27" t="s">
        <v>4646</v>
      </c>
      <c r="F345" s="28" t="s">
        <v>683</v>
      </c>
      <c r="G345" s="29">
        <v>2</v>
      </c>
      <c r="H345" s="28">
        <v>0</v>
      </c>
      <c r="I345" s="30">
        <f>ROUND(G345*H345,P4)</f>
        <v>0</v>
      </c>
      <c r="L345" s="31">
        <v>0</v>
      </c>
      <c r="M345" s="24">
        <f>ROUND(G345*L345,P4)</f>
        <v>0</v>
      </c>
      <c r="N345" s="25" t="s">
        <v>1345</v>
      </c>
      <c r="O345" s="32">
        <f>M345*AA345</f>
        <v>0</v>
      </c>
      <c r="P345" s="1">
        <v>3</v>
      </c>
      <c r="AA345" s="1">
        <f>IF(P345=1,$O$3,IF(P345=2,$O$4,$O$5))</f>
        <v>0</v>
      </c>
    </row>
    <row r="346">
      <c r="A346" s="1" t="s">
        <v>664</v>
      </c>
      <c r="E346" s="27" t="s">
        <v>661</v>
      </c>
    </row>
    <row r="347">
      <c r="A347" s="1" t="s">
        <v>665</v>
      </c>
      <c r="E347" s="33" t="s">
        <v>4522</v>
      </c>
    </row>
    <row r="348" ht="38.25">
      <c r="A348" s="1" t="s">
        <v>666</v>
      </c>
      <c r="E348" s="27" t="s">
        <v>4647</v>
      </c>
    </row>
    <row r="349">
      <c r="A349" s="1" t="s">
        <v>659</v>
      </c>
      <c r="B349" s="1">
        <v>84</v>
      </c>
      <c r="C349" s="26" t="s">
        <v>4771</v>
      </c>
      <c r="D349" t="s">
        <v>661</v>
      </c>
      <c r="E349" s="27" t="s">
        <v>4772</v>
      </c>
      <c r="F349" s="28" t="s">
        <v>683</v>
      </c>
      <c r="G349" s="29">
        <v>20</v>
      </c>
      <c r="H349" s="28">
        <v>0</v>
      </c>
      <c r="I349" s="30">
        <f>ROUND(G349*H349,P4)</f>
        <v>0</v>
      </c>
      <c r="L349" s="31">
        <v>0</v>
      </c>
      <c r="M349" s="24">
        <f>ROUND(G349*L349,P4)</f>
        <v>0</v>
      </c>
      <c r="N349" s="25" t="s">
        <v>1345</v>
      </c>
      <c r="O349" s="32">
        <f>M349*AA349</f>
        <v>0</v>
      </c>
      <c r="P349" s="1">
        <v>3</v>
      </c>
      <c r="AA349" s="1">
        <f>IF(P349=1,$O$3,IF(P349=2,$O$4,$O$5))</f>
        <v>0</v>
      </c>
    </row>
    <row r="350">
      <c r="A350" s="1" t="s">
        <v>664</v>
      </c>
      <c r="E350" s="27" t="s">
        <v>661</v>
      </c>
    </row>
    <row r="351">
      <c r="A351" s="1" t="s">
        <v>665</v>
      </c>
      <c r="E351" s="33" t="s">
        <v>4522</v>
      </c>
    </row>
    <row r="352" ht="38.25">
      <c r="A352" s="1" t="s">
        <v>666</v>
      </c>
      <c r="E352" s="27" t="s">
        <v>4162</v>
      </c>
    </row>
    <row r="353">
      <c r="A353" s="1" t="s">
        <v>659</v>
      </c>
      <c r="B353" s="1">
        <v>85</v>
      </c>
      <c r="C353" s="26" t="s">
        <v>4777</v>
      </c>
      <c r="D353" t="s">
        <v>661</v>
      </c>
      <c r="E353" s="27" t="s">
        <v>4778</v>
      </c>
      <c r="F353" s="28" t="s">
        <v>683</v>
      </c>
      <c r="G353" s="29">
        <v>1</v>
      </c>
      <c r="H353" s="28">
        <v>0</v>
      </c>
      <c r="I353" s="30">
        <f>ROUND(G353*H353,P4)</f>
        <v>0</v>
      </c>
      <c r="L353" s="31">
        <v>0</v>
      </c>
      <c r="M353" s="24">
        <f>ROUND(G353*L353,P4)</f>
        <v>0</v>
      </c>
      <c r="N353" s="25" t="s">
        <v>1345</v>
      </c>
      <c r="O353" s="32">
        <f>M353*AA353</f>
        <v>0</v>
      </c>
      <c r="P353" s="1">
        <v>3</v>
      </c>
      <c r="AA353" s="1">
        <f>IF(P353=1,$O$3,IF(P353=2,$O$4,$O$5))</f>
        <v>0</v>
      </c>
    </row>
    <row r="354">
      <c r="A354" s="1" t="s">
        <v>664</v>
      </c>
      <c r="E354" s="27" t="s">
        <v>661</v>
      </c>
    </row>
    <row r="355">
      <c r="A355" s="1" t="s">
        <v>665</v>
      </c>
      <c r="E355" s="33" t="s">
        <v>4522</v>
      </c>
    </row>
    <row r="356" ht="38.25">
      <c r="A356" s="1" t="s">
        <v>666</v>
      </c>
      <c r="E356" s="27" t="s">
        <v>4764</v>
      </c>
    </row>
    <row r="357">
      <c r="A357" s="1" t="s">
        <v>659</v>
      </c>
      <c r="B357" s="1">
        <v>86</v>
      </c>
      <c r="C357" s="26" t="s">
        <v>4165</v>
      </c>
      <c r="D357" t="s">
        <v>661</v>
      </c>
      <c r="E357" s="27" t="s">
        <v>4166</v>
      </c>
      <c r="F357" s="28" t="s">
        <v>874</v>
      </c>
      <c r="G357" s="29">
        <v>120</v>
      </c>
      <c r="H357" s="28">
        <v>0</v>
      </c>
      <c r="I357" s="30">
        <f>ROUND(G357*H357,P4)</f>
        <v>0</v>
      </c>
      <c r="L357" s="31">
        <v>0</v>
      </c>
      <c r="M357" s="24">
        <f>ROUND(G357*L357,P4)</f>
        <v>0</v>
      </c>
      <c r="N357" s="25" t="s">
        <v>1345</v>
      </c>
      <c r="O357" s="32">
        <f>M357*AA357</f>
        <v>0</v>
      </c>
      <c r="P357" s="1">
        <v>3</v>
      </c>
      <c r="AA357" s="1">
        <f>IF(P357=1,$O$3,IF(P357=2,$O$4,$O$5))</f>
        <v>0</v>
      </c>
    </row>
    <row r="358">
      <c r="A358" s="1" t="s">
        <v>664</v>
      </c>
      <c r="E358" s="27" t="s">
        <v>661</v>
      </c>
    </row>
    <row r="359">
      <c r="A359" s="1" t="s">
        <v>665</v>
      </c>
      <c r="E359" s="33" t="s">
        <v>4522</v>
      </c>
    </row>
    <row r="360" ht="38.25">
      <c r="A360" s="1" t="s">
        <v>666</v>
      </c>
      <c r="E360" s="27" t="s">
        <v>4292</v>
      </c>
    </row>
    <row r="361">
      <c r="A361" s="1" t="s">
        <v>659</v>
      </c>
      <c r="B361" s="1">
        <v>87</v>
      </c>
      <c r="C361" s="26" t="s">
        <v>1996</v>
      </c>
      <c r="D361" t="s">
        <v>661</v>
      </c>
      <c r="E361" s="27" t="s">
        <v>1997</v>
      </c>
      <c r="F361" s="28" t="s">
        <v>874</v>
      </c>
      <c r="G361" s="29">
        <v>30</v>
      </c>
      <c r="H361" s="28">
        <v>0</v>
      </c>
      <c r="I361" s="30">
        <f>ROUND(G361*H361,P4)</f>
        <v>0</v>
      </c>
      <c r="L361" s="31">
        <v>0</v>
      </c>
      <c r="M361" s="24">
        <f>ROUND(G361*L361,P4)</f>
        <v>0</v>
      </c>
      <c r="N361" s="25" t="s">
        <v>1345</v>
      </c>
      <c r="O361" s="32">
        <f>M361*AA361</f>
        <v>0</v>
      </c>
      <c r="P361" s="1">
        <v>3</v>
      </c>
      <c r="AA361" s="1">
        <f>IF(P361=1,$O$3,IF(P361=2,$O$4,$O$5))</f>
        <v>0</v>
      </c>
    </row>
    <row r="362">
      <c r="A362" s="1" t="s">
        <v>664</v>
      </c>
      <c r="E362" s="27" t="s">
        <v>661</v>
      </c>
    </row>
    <row r="363">
      <c r="A363" s="1" t="s">
        <v>665</v>
      </c>
      <c r="E363" s="33" t="s">
        <v>4522</v>
      </c>
    </row>
    <row r="364" ht="38.25">
      <c r="A364" s="1" t="s">
        <v>666</v>
      </c>
      <c r="E364" s="27" t="s">
        <v>4293</v>
      </c>
    </row>
    <row r="365">
      <c r="A365" s="1" t="s">
        <v>659</v>
      </c>
      <c r="B365" s="1">
        <v>88</v>
      </c>
      <c r="C365" s="26" t="s">
        <v>2000</v>
      </c>
      <c r="D365" t="s">
        <v>661</v>
      </c>
      <c r="E365" s="27" t="s">
        <v>2001</v>
      </c>
      <c r="F365" s="28" t="s">
        <v>874</v>
      </c>
      <c r="G365" s="29">
        <v>20</v>
      </c>
      <c r="H365" s="28">
        <v>0</v>
      </c>
      <c r="I365" s="30">
        <f>ROUND(G365*H365,P4)</f>
        <v>0</v>
      </c>
      <c r="L365" s="31">
        <v>0</v>
      </c>
      <c r="M365" s="24">
        <f>ROUND(G365*L365,P4)</f>
        <v>0</v>
      </c>
      <c r="N365" s="25" t="s">
        <v>1345</v>
      </c>
      <c r="O365" s="32">
        <f>M365*AA365</f>
        <v>0</v>
      </c>
      <c r="P365" s="1">
        <v>3</v>
      </c>
      <c r="AA365" s="1">
        <f>IF(P365=1,$O$3,IF(P365=2,$O$4,$O$5))</f>
        <v>0</v>
      </c>
    </row>
    <row r="366">
      <c r="A366" s="1" t="s">
        <v>664</v>
      </c>
      <c r="E366" s="27" t="s">
        <v>661</v>
      </c>
    </row>
    <row r="367">
      <c r="A367" s="1" t="s">
        <v>665</v>
      </c>
      <c r="E367" s="33" t="s">
        <v>4522</v>
      </c>
    </row>
    <row r="368" ht="38.25">
      <c r="A368" s="1" t="s">
        <v>666</v>
      </c>
      <c r="E368" s="27" t="s">
        <v>4294</v>
      </c>
    </row>
    <row r="369">
      <c r="A369" s="1" t="s">
        <v>659</v>
      </c>
      <c r="B369" s="1">
        <v>89</v>
      </c>
      <c r="C369" s="26" t="s">
        <v>2003</v>
      </c>
      <c r="D369" t="s">
        <v>661</v>
      </c>
      <c r="E369" s="27" t="s">
        <v>2004</v>
      </c>
      <c r="F369" s="28" t="s">
        <v>874</v>
      </c>
      <c r="G369" s="29">
        <v>20</v>
      </c>
      <c r="H369" s="28">
        <v>0</v>
      </c>
      <c r="I369" s="30">
        <f>ROUND(G369*H369,P4)</f>
        <v>0</v>
      </c>
      <c r="L369" s="31">
        <v>0</v>
      </c>
      <c r="M369" s="24">
        <f>ROUND(G369*L369,P4)</f>
        <v>0</v>
      </c>
      <c r="N369" s="25" t="s">
        <v>1345</v>
      </c>
      <c r="O369" s="32">
        <f>M369*AA369</f>
        <v>0</v>
      </c>
      <c r="P369" s="1">
        <v>3</v>
      </c>
      <c r="AA369" s="1">
        <f>IF(P369=1,$O$3,IF(P369=2,$O$4,$O$5))</f>
        <v>0</v>
      </c>
    </row>
    <row r="370">
      <c r="A370" s="1" t="s">
        <v>664</v>
      </c>
      <c r="E370" s="27" t="s">
        <v>661</v>
      </c>
    </row>
    <row r="371">
      <c r="A371" s="1" t="s">
        <v>665</v>
      </c>
      <c r="E371" s="33" t="s">
        <v>4522</v>
      </c>
    </row>
    <row r="372" ht="38.25">
      <c r="A372" s="1" t="s">
        <v>666</v>
      </c>
      <c r="E372" s="27" t="s">
        <v>5004</v>
      </c>
    </row>
    <row r="373">
      <c r="A373" s="1" t="s">
        <v>659</v>
      </c>
      <c r="B373" s="1">
        <v>90</v>
      </c>
      <c r="C373" s="26" t="s">
        <v>4789</v>
      </c>
      <c r="D373" t="s">
        <v>661</v>
      </c>
      <c r="E373" s="27" t="s">
        <v>4790</v>
      </c>
      <c r="F373" s="28" t="s">
        <v>683</v>
      </c>
      <c r="G373" s="29">
        <v>1</v>
      </c>
      <c r="H373" s="28">
        <v>0</v>
      </c>
      <c r="I373" s="30">
        <f>ROUND(G373*H373,P4)</f>
        <v>0</v>
      </c>
      <c r="L373" s="31">
        <v>0</v>
      </c>
      <c r="M373" s="24">
        <f>ROUND(G373*L373,P4)</f>
        <v>0</v>
      </c>
      <c r="N373" s="25" t="s">
        <v>4516</v>
      </c>
      <c r="O373" s="32">
        <f>M373*AA373</f>
        <v>0</v>
      </c>
      <c r="P373" s="1">
        <v>3</v>
      </c>
      <c r="AA373" s="1">
        <f>IF(P373=1,$O$3,IF(P373=2,$O$4,$O$5))</f>
        <v>0</v>
      </c>
    </row>
    <row r="374">
      <c r="A374" s="1" t="s">
        <v>664</v>
      </c>
      <c r="E374" s="27" t="s">
        <v>661</v>
      </c>
    </row>
    <row r="375">
      <c r="A375" s="1" t="s">
        <v>665</v>
      </c>
      <c r="E375" s="33" t="s">
        <v>4522</v>
      </c>
    </row>
    <row r="376" ht="153">
      <c r="A376" s="1" t="s">
        <v>666</v>
      </c>
      <c r="E376" s="27" t="s">
        <v>4791</v>
      </c>
    </row>
    <row r="377">
      <c r="A377" s="1" t="s">
        <v>656</v>
      </c>
      <c r="C377" s="22" t="s">
        <v>4295</v>
      </c>
      <c r="E377" s="23" t="s">
        <v>4296</v>
      </c>
      <c r="L377" s="24">
        <f>SUMIFS(L378:L381,A378:A381,"P")</f>
        <v>0</v>
      </c>
      <c r="M377" s="24">
        <f>SUMIFS(M378:M381,A378:A381,"P")</f>
        <v>0</v>
      </c>
      <c r="N377" s="25"/>
    </row>
    <row r="378" ht="25.5">
      <c r="A378" s="1" t="s">
        <v>659</v>
      </c>
      <c r="B378" s="1">
        <v>91</v>
      </c>
      <c r="C378" s="26" t="s">
        <v>5530</v>
      </c>
      <c r="D378" t="s">
        <v>661</v>
      </c>
      <c r="E378" s="27" t="s">
        <v>5531</v>
      </c>
      <c r="F378" s="28" t="s">
        <v>683</v>
      </c>
      <c r="G378" s="29">
        <v>1</v>
      </c>
      <c r="H378" s="28">
        <v>0</v>
      </c>
      <c r="I378" s="30">
        <f>ROUND(G378*H378,P4)</f>
        <v>0</v>
      </c>
      <c r="L378" s="31">
        <v>0</v>
      </c>
      <c r="M378" s="24">
        <f>ROUND(G378*L378,P4)</f>
        <v>0</v>
      </c>
      <c r="N378" s="25" t="s">
        <v>1345</v>
      </c>
      <c r="O378" s="32">
        <f>M378*AA378</f>
        <v>0</v>
      </c>
      <c r="P378" s="1">
        <v>3</v>
      </c>
      <c r="AA378" s="1">
        <f>IF(P378=1,$O$3,IF(P378=2,$O$4,$O$5))</f>
        <v>0</v>
      </c>
    </row>
    <row r="379">
      <c r="A379" s="1" t="s">
        <v>664</v>
      </c>
      <c r="E379" s="27" t="s">
        <v>661</v>
      </c>
    </row>
    <row r="380">
      <c r="A380" s="1" t="s">
        <v>665</v>
      </c>
      <c r="E380" s="33" t="s">
        <v>4522</v>
      </c>
    </row>
    <row r="381" ht="51">
      <c r="A381" s="1" t="s">
        <v>666</v>
      </c>
      <c r="E381" s="27" t="s">
        <v>4920</v>
      </c>
    </row>
    <row r="382">
      <c r="A382" s="1" t="s">
        <v>656</v>
      </c>
      <c r="C382" s="22" t="s">
        <v>900</v>
      </c>
      <c r="E382" s="23" t="s">
        <v>2924</v>
      </c>
      <c r="L382" s="24">
        <f>SUMIFS(L383:L386,A383:A386,"P")</f>
        <v>0</v>
      </c>
      <c r="M382" s="24">
        <f>SUMIFS(M383:M386,A383:A386,"P")</f>
        <v>0</v>
      </c>
      <c r="N382" s="25"/>
    </row>
    <row r="383" ht="25.5">
      <c r="A383" s="1" t="s">
        <v>659</v>
      </c>
      <c r="B383" s="1">
        <v>92</v>
      </c>
      <c r="C383" s="26" t="s">
        <v>1890</v>
      </c>
      <c r="D383" t="s">
        <v>903</v>
      </c>
      <c r="E383" s="27" t="s">
        <v>4651</v>
      </c>
      <c r="F383" s="28" t="s">
        <v>905</v>
      </c>
      <c r="G383" s="29">
        <v>1</v>
      </c>
      <c r="H383" s="28">
        <v>0</v>
      </c>
      <c r="I383" s="30">
        <f>ROUND(G383*H383,P4)</f>
        <v>0</v>
      </c>
      <c r="L383" s="31">
        <v>0</v>
      </c>
      <c r="M383" s="24">
        <f>ROUND(G383*L383,P4)</f>
        <v>0</v>
      </c>
      <c r="N383" s="25" t="s">
        <v>4516</v>
      </c>
      <c r="O383" s="32">
        <f>M383*AA383</f>
        <v>0</v>
      </c>
      <c r="P383" s="1">
        <v>3</v>
      </c>
      <c r="AA383" s="1">
        <f>IF(P383=1,$O$3,IF(P383=2,$O$4,$O$5))</f>
        <v>0</v>
      </c>
    </row>
    <row r="384" ht="25.5">
      <c r="A384" s="1" t="s">
        <v>664</v>
      </c>
      <c r="E384" s="27" t="s">
        <v>1892</v>
      </c>
    </row>
    <row r="385">
      <c r="A385" s="1" t="s">
        <v>665</v>
      </c>
      <c r="E385" s="33" t="s">
        <v>4522</v>
      </c>
    </row>
    <row r="386" ht="153">
      <c r="A386" s="1" t="s">
        <v>666</v>
      </c>
      <c r="E386" s="27" t="s">
        <v>913</v>
      </c>
    </row>
  </sheetData>
  <sheetProtection sheet="1" objects="1" scenarios="1" spinCount="100000" saltValue="N7pR/t5u7/VK5qn7pArAUbW6bbZY+DIKjvFJELQUf2Nun/2Lw5WSusvEEZZ6L+5520gWRYiE0/2MwH2d6rmAnw==" hashValue="NrA3Sd0PZqcthhSM5sv1f2bHaeE++f4qG0/bJ72R4ymulnRQq8WJh4ZGtP2AVxQ/elsaMlDu8VkGh4ZogPVv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COUNTIFS(L8:L456,"=0",A8:A456,"P")+COUNTIFS(L8:L456,"",A8:A456,"P")+SUM(Q8:Q456)</f>
        <v>0</v>
      </c>
    </row>
    <row r="8">
      <c r="A8" s="1" t="s">
        <v>654</v>
      </c>
      <c r="C8" s="22" t="s">
        <v>5532</v>
      </c>
      <c r="E8" s="23" t="s">
        <v>229</v>
      </c>
      <c r="L8" s="24">
        <f>L9+L22+L91+L128+L221+L226+L255+L308+L313+L406+L419</f>
        <v>0</v>
      </c>
      <c r="M8" s="24">
        <f>M9+M22+M91+M128+M221+M226+M255+M308+M313+M406+M419</f>
        <v>0</v>
      </c>
      <c r="N8" s="25"/>
    </row>
    <row r="9">
      <c r="A9" s="1" t="s">
        <v>656</v>
      </c>
      <c r="C9" s="22" t="s">
        <v>657</v>
      </c>
      <c r="E9" s="23" t="s">
        <v>658</v>
      </c>
      <c r="L9" s="24">
        <f>SUMIFS(L10:L21,A10:A21,"P")</f>
        <v>0</v>
      </c>
      <c r="M9" s="24">
        <f>SUMIFS(M10:M21,A10:A21,"P")</f>
        <v>0</v>
      </c>
      <c r="N9" s="25"/>
    </row>
    <row r="10">
      <c r="A10" s="1" t="s">
        <v>659</v>
      </c>
      <c r="B10" s="1">
        <v>1</v>
      </c>
      <c r="C10" s="26" t="s">
        <v>5280</v>
      </c>
      <c r="D10" t="s">
        <v>661</v>
      </c>
      <c r="E10" s="27" t="s">
        <v>5281</v>
      </c>
      <c r="F10" s="28" t="s">
        <v>677</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5533</v>
      </c>
    </row>
    <row r="13" ht="38.25">
      <c r="A13" s="1" t="s">
        <v>666</v>
      </c>
      <c r="E13" s="27" t="s">
        <v>5283</v>
      </c>
    </row>
    <row r="14">
      <c r="A14" s="1" t="s">
        <v>659</v>
      </c>
      <c r="B14" s="1">
        <v>2</v>
      </c>
      <c r="C14" s="26" t="s">
        <v>5284</v>
      </c>
      <c r="D14" t="s">
        <v>661</v>
      </c>
      <c r="E14" s="27" t="s">
        <v>5285</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5533</v>
      </c>
    </row>
    <row r="17" ht="38.25">
      <c r="A17" s="1" t="s">
        <v>666</v>
      </c>
      <c r="E17" s="27" t="s">
        <v>5286</v>
      </c>
    </row>
    <row r="18">
      <c r="A18" s="1" t="s">
        <v>659</v>
      </c>
      <c r="B18" s="1">
        <v>3</v>
      </c>
      <c r="C18" s="26" t="s">
        <v>3440</v>
      </c>
      <c r="D18" t="s">
        <v>661</v>
      </c>
      <c r="E18" s="27" t="s">
        <v>3441</v>
      </c>
      <c r="F18" s="28" t="s">
        <v>663</v>
      </c>
      <c r="G18" s="29">
        <v>0.5</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5533</v>
      </c>
    </row>
    <row r="21" ht="76.5">
      <c r="A21" s="1" t="s">
        <v>666</v>
      </c>
      <c r="E21" s="27" t="s">
        <v>5369</v>
      </c>
    </row>
    <row r="22">
      <c r="A22" s="1" t="s">
        <v>656</v>
      </c>
      <c r="C22" s="22" t="s">
        <v>4504</v>
      </c>
      <c r="E22" s="23" t="s">
        <v>4058</v>
      </c>
      <c r="L22" s="24">
        <f>SUMIFS(L23:L90,A23:A90,"P")</f>
        <v>0</v>
      </c>
      <c r="M22" s="24">
        <f>SUMIFS(M23:M90,A23:A90,"P")</f>
        <v>0</v>
      </c>
      <c r="N22" s="25"/>
    </row>
    <row r="23">
      <c r="A23" s="1" t="s">
        <v>659</v>
      </c>
      <c r="B23" s="1">
        <v>4</v>
      </c>
      <c r="C23" s="26" t="s">
        <v>5370</v>
      </c>
      <c r="D23" t="s">
        <v>661</v>
      </c>
      <c r="E23" s="27" t="s">
        <v>5371</v>
      </c>
      <c r="F23" s="28" t="s">
        <v>683</v>
      </c>
      <c r="G23" s="29">
        <v>4</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5534</v>
      </c>
    </row>
    <row r="26" ht="51">
      <c r="A26" s="1" t="s">
        <v>666</v>
      </c>
      <c r="E26" s="27" t="s">
        <v>4670</v>
      </c>
    </row>
    <row r="27" ht="25.5">
      <c r="A27" s="1" t="s">
        <v>659</v>
      </c>
      <c r="B27" s="1">
        <v>5</v>
      </c>
      <c r="C27" s="26" t="s">
        <v>1579</v>
      </c>
      <c r="D27" t="s">
        <v>661</v>
      </c>
      <c r="E27" s="27" t="s">
        <v>1580</v>
      </c>
      <c r="F27" s="28" t="s">
        <v>670</v>
      </c>
      <c r="G27" s="29">
        <v>6</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5534</v>
      </c>
    </row>
    <row r="30" ht="51">
      <c r="A30" s="1" t="s">
        <v>666</v>
      </c>
      <c r="E30" s="27" t="s">
        <v>5373</v>
      </c>
    </row>
    <row r="31" ht="25.5">
      <c r="A31" s="1" t="s">
        <v>659</v>
      </c>
      <c r="B31" s="1">
        <v>6</v>
      </c>
      <c r="C31" s="26" t="s">
        <v>5374</v>
      </c>
      <c r="D31" t="s">
        <v>661</v>
      </c>
      <c r="E31" s="27" t="s">
        <v>5375</v>
      </c>
      <c r="F31" s="28" t="s">
        <v>670</v>
      </c>
      <c r="G31" s="29">
        <v>20</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5534</v>
      </c>
    </row>
    <row r="34" ht="38.25">
      <c r="A34" s="1" t="s">
        <v>666</v>
      </c>
      <c r="E34" s="27" t="s">
        <v>4802</v>
      </c>
    </row>
    <row r="35" ht="25.5">
      <c r="A35" s="1" t="s">
        <v>659</v>
      </c>
      <c r="B35" s="1">
        <v>7</v>
      </c>
      <c r="C35" s="26" t="s">
        <v>3335</v>
      </c>
      <c r="D35" t="s">
        <v>661</v>
      </c>
      <c r="E35" s="27" t="s">
        <v>3336</v>
      </c>
      <c r="F35" s="28" t="s">
        <v>670</v>
      </c>
      <c r="G35" s="29">
        <v>100</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5534</v>
      </c>
    </row>
    <row r="38" ht="38.25">
      <c r="A38" s="1" t="s">
        <v>666</v>
      </c>
      <c r="E38" s="27" t="s">
        <v>4802</v>
      </c>
    </row>
    <row r="39" ht="25.5">
      <c r="A39" s="1" t="s">
        <v>659</v>
      </c>
      <c r="B39" s="1">
        <v>8</v>
      </c>
      <c r="C39" s="26" t="s">
        <v>1586</v>
      </c>
      <c r="D39" t="s">
        <v>661</v>
      </c>
      <c r="E39" s="27" t="s">
        <v>1587</v>
      </c>
      <c r="F39" s="28" t="s">
        <v>670</v>
      </c>
      <c r="G39" s="29">
        <v>20</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5534</v>
      </c>
    </row>
    <row r="42" ht="25.5">
      <c r="A42" s="1" t="s">
        <v>666</v>
      </c>
      <c r="E42" s="27" t="s">
        <v>4209</v>
      </c>
    </row>
    <row r="43" ht="25.5">
      <c r="A43" s="1" t="s">
        <v>659</v>
      </c>
      <c r="B43" s="1">
        <v>9</v>
      </c>
      <c r="C43" s="26" t="s">
        <v>3340</v>
      </c>
      <c r="D43" t="s">
        <v>661</v>
      </c>
      <c r="E43" s="27" t="s">
        <v>3341</v>
      </c>
      <c r="F43" s="28" t="s">
        <v>670</v>
      </c>
      <c r="G43" s="29">
        <v>20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5534</v>
      </c>
    </row>
    <row r="46" ht="25.5">
      <c r="A46" s="1" t="s">
        <v>666</v>
      </c>
      <c r="E46" s="27" t="s">
        <v>4209</v>
      </c>
    </row>
    <row r="47">
      <c r="A47" s="1" t="s">
        <v>659</v>
      </c>
      <c r="B47" s="1">
        <v>10</v>
      </c>
      <c r="C47" s="26" t="s">
        <v>2852</v>
      </c>
      <c r="D47" t="s">
        <v>661</v>
      </c>
      <c r="E47" s="27" t="s">
        <v>2853</v>
      </c>
      <c r="F47" s="28" t="s">
        <v>670</v>
      </c>
      <c r="G47" s="29">
        <v>20</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5534</v>
      </c>
    </row>
    <row r="50" ht="25.5">
      <c r="A50" s="1" t="s">
        <v>666</v>
      </c>
      <c r="E50" s="27" t="s">
        <v>4209</v>
      </c>
    </row>
    <row r="51">
      <c r="A51" s="1" t="s">
        <v>659</v>
      </c>
      <c r="B51" s="1">
        <v>11</v>
      </c>
      <c r="C51" s="26" t="s">
        <v>5018</v>
      </c>
      <c r="D51" t="s">
        <v>661</v>
      </c>
      <c r="E51" s="27" t="s">
        <v>5019</v>
      </c>
      <c r="F51" s="28" t="s">
        <v>670</v>
      </c>
      <c r="G51" s="29">
        <v>20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5534</v>
      </c>
    </row>
    <row r="54" ht="25.5">
      <c r="A54" s="1" t="s">
        <v>666</v>
      </c>
      <c r="E54" s="27" t="s">
        <v>4209</v>
      </c>
    </row>
    <row r="55" ht="25.5">
      <c r="A55" s="1" t="s">
        <v>659</v>
      </c>
      <c r="B55" s="1">
        <v>12</v>
      </c>
      <c r="C55" s="26" t="s">
        <v>5444</v>
      </c>
      <c r="D55" t="s">
        <v>661</v>
      </c>
      <c r="E55" s="27" t="s">
        <v>5445</v>
      </c>
      <c r="F55" s="28" t="s">
        <v>677</v>
      </c>
      <c r="G55" s="29">
        <v>10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5534</v>
      </c>
    </row>
    <row r="58" ht="63.75">
      <c r="A58" s="1" t="s">
        <v>666</v>
      </c>
      <c r="E58" s="27" t="s">
        <v>5017</v>
      </c>
    </row>
    <row r="59">
      <c r="A59" s="1" t="s">
        <v>659</v>
      </c>
      <c r="B59" s="1">
        <v>13</v>
      </c>
      <c r="C59" s="26" t="s">
        <v>4808</v>
      </c>
      <c r="D59" t="s">
        <v>661</v>
      </c>
      <c r="E59" s="27" t="s">
        <v>4809</v>
      </c>
      <c r="F59" s="28" t="s">
        <v>683</v>
      </c>
      <c r="G59" s="29">
        <v>80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5534</v>
      </c>
    </row>
    <row r="62" ht="25.5">
      <c r="A62" s="1" t="s">
        <v>666</v>
      </c>
      <c r="E62" s="27" t="s">
        <v>4209</v>
      </c>
    </row>
    <row r="63">
      <c r="A63" s="1" t="s">
        <v>659</v>
      </c>
      <c r="B63" s="1">
        <v>14</v>
      </c>
      <c r="C63" s="26" t="s">
        <v>1845</v>
      </c>
      <c r="D63" t="s">
        <v>661</v>
      </c>
      <c r="E63" s="27" t="s">
        <v>1846</v>
      </c>
      <c r="F63" s="28" t="s">
        <v>683</v>
      </c>
      <c r="G63" s="29">
        <v>60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5534</v>
      </c>
    </row>
    <row r="66" ht="38.25">
      <c r="A66" s="1" t="s">
        <v>666</v>
      </c>
      <c r="E66" s="27" t="s">
        <v>5293</v>
      </c>
    </row>
    <row r="67" ht="25.5">
      <c r="A67" s="1" t="s">
        <v>659</v>
      </c>
      <c r="B67" s="1">
        <v>15</v>
      </c>
      <c r="C67" s="26" t="s">
        <v>1590</v>
      </c>
      <c r="D67" t="s">
        <v>661</v>
      </c>
      <c r="E67" s="27" t="s">
        <v>1591</v>
      </c>
      <c r="F67" s="28" t="s">
        <v>683</v>
      </c>
      <c r="G67" s="29">
        <v>67</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5534</v>
      </c>
    </row>
    <row r="70" ht="38.25">
      <c r="A70" s="1" t="s">
        <v>666</v>
      </c>
      <c r="E70" s="27" t="s">
        <v>967</v>
      </c>
    </row>
    <row r="71" ht="25.5">
      <c r="A71" s="1" t="s">
        <v>659</v>
      </c>
      <c r="B71" s="1">
        <v>16</v>
      </c>
      <c r="C71" s="26" t="s">
        <v>1901</v>
      </c>
      <c r="D71" t="s">
        <v>661</v>
      </c>
      <c r="E71" s="27" t="s">
        <v>1902</v>
      </c>
      <c r="F71" s="28" t="s">
        <v>683</v>
      </c>
      <c r="G71" s="29">
        <v>25</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5534</v>
      </c>
    </row>
    <row r="74" ht="38.25">
      <c r="A74" s="1" t="s">
        <v>666</v>
      </c>
      <c r="E74" s="27" t="s">
        <v>967</v>
      </c>
    </row>
    <row r="75" ht="25.5">
      <c r="A75" s="1" t="s">
        <v>659</v>
      </c>
      <c r="B75" s="1">
        <v>17</v>
      </c>
      <c r="C75" s="26" t="s">
        <v>1592</v>
      </c>
      <c r="D75" t="s">
        <v>661</v>
      </c>
      <c r="E75" s="27" t="s">
        <v>1593</v>
      </c>
      <c r="F75" s="28" t="s">
        <v>683</v>
      </c>
      <c r="G75" s="29">
        <v>54</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5534</v>
      </c>
    </row>
    <row r="78" ht="38.25">
      <c r="A78" s="1" t="s">
        <v>666</v>
      </c>
      <c r="E78" s="27" t="s">
        <v>693</v>
      </c>
    </row>
    <row r="79" ht="25.5">
      <c r="A79" s="1" t="s">
        <v>659</v>
      </c>
      <c r="B79" s="1">
        <v>18</v>
      </c>
      <c r="C79" s="26" t="s">
        <v>4328</v>
      </c>
      <c r="D79" t="s">
        <v>661</v>
      </c>
      <c r="E79" s="27" t="s">
        <v>4329</v>
      </c>
      <c r="F79" s="28" t="s">
        <v>2705</v>
      </c>
      <c r="G79" s="29">
        <v>400</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5534</v>
      </c>
    </row>
    <row r="82" ht="51">
      <c r="A82" s="1" t="s">
        <v>666</v>
      </c>
      <c r="E82" s="27" t="s">
        <v>4670</v>
      </c>
    </row>
    <row r="83">
      <c r="A83" s="1" t="s">
        <v>659</v>
      </c>
      <c r="B83" s="1">
        <v>19</v>
      </c>
      <c r="C83" s="26" t="s">
        <v>2912</v>
      </c>
      <c r="D83" t="s">
        <v>661</v>
      </c>
      <c r="E83" s="27" t="s">
        <v>2913</v>
      </c>
      <c r="F83" s="28" t="s">
        <v>670</v>
      </c>
      <c r="G83" s="29">
        <v>150</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4522</v>
      </c>
    </row>
    <row r="86" ht="25.5">
      <c r="A86" s="1" t="s">
        <v>666</v>
      </c>
      <c r="E86" s="27" t="s">
        <v>4209</v>
      </c>
    </row>
    <row r="87">
      <c r="A87" s="1" t="s">
        <v>659</v>
      </c>
      <c r="B87" s="1">
        <v>20</v>
      </c>
      <c r="C87" s="26" t="s">
        <v>4559</v>
      </c>
      <c r="D87" t="s">
        <v>661</v>
      </c>
      <c r="E87" s="27" t="s">
        <v>4560</v>
      </c>
      <c r="F87" s="28" t="s">
        <v>670</v>
      </c>
      <c r="G87" s="29">
        <v>200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4522</v>
      </c>
    </row>
    <row r="90" ht="25.5">
      <c r="A90" s="1" t="s">
        <v>666</v>
      </c>
      <c r="E90" s="27" t="s">
        <v>4558</v>
      </c>
    </row>
    <row r="91">
      <c r="A91" s="1" t="s">
        <v>656</v>
      </c>
      <c r="C91" s="22" t="s">
        <v>4065</v>
      </c>
      <c r="E91" s="23" t="s">
        <v>4066</v>
      </c>
      <c r="L91" s="24">
        <f>SUMIFS(L92:L127,A92:A127,"P")</f>
        <v>0</v>
      </c>
      <c r="M91" s="24">
        <f>SUMIFS(M92:M127,A92:A127,"P")</f>
        <v>0</v>
      </c>
      <c r="N91" s="25"/>
    </row>
    <row r="92">
      <c r="A92" s="1" t="s">
        <v>659</v>
      </c>
      <c r="B92" s="1">
        <v>21</v>
      </c>
      <c r="C92" s="26" t="s">
        <v>4940</v>
      </c>
      <c r="D92" t="s">
        <v>661</v>
      </c>
      <c r="E92" s="27" t="s">
        <v>4941</v>
      </c>
      <c r="F92" s="28" t="s">
        <v>670</v>
      </c>
      <c r="G92" s="29">
        <v>100</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5534</v>
      </c>
    </row>
    <row r="95" ht="38.25">
      <c r="A95" s="1" t="s">
        <v>666</v>
      </c>
      <c r="E95" s="27" t="s">
        <v>4839</v>
      </c>
    </row>
    <row r="96">
      <c r="A96" s="1" t="s">
        <v>659</v>
      </c>
      <c r="B96" s="1">
        <v>22</v>
      </c>
      <c r="C96" s="26" t="s">
        <v>3136</v>
      </c>
      <c r="D96" t="s">
        <v>661</v>
      </c>
      <c r="E96" s="27" t="s">
        <v>3137</v>
      </c>
      <c r="F96" s="28" t="s">
        <v>683</v>
      </c>
      <c r="G96" s="29">
        <v>4</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5534</v>
      </c>
    </row>
    <row r="99" ht="25.5">
      <c r="A99" s="1" t="s">
        <v>666</v>
      </c>
      <c r="E99" s="27" t="s">
        <v>4558</v>
      </c>
    </row>
    <row r="100">
      <c r="A100" s="1" t="s">
        <v>659</v>
      </c>
      <c r="B100" s="1">
        <v>23</v>
      </c>
      <c r="C100" s="26" t="s">
        <v>3352</v>
      </c>
      <c r="D100" t="s">
        <v>661</v>
      </c>
      <c r="E100" s="27" t="s">
        <v>3353</v>
      </c>
      <c r="F100" s="28" t="s">
        <v>683</v>
      </c>
      <c r="G100" s="29">
        <v>50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5534</v>
      </c>
    </row>
    <row r="103" ht="25.5">
      <c r="A103" s="1" t="s">
        <v>666</v>
      </c>
      <c r="E103" s="27" t="s">
        <v>4840</v>
      </c>
    </row>
    <row r="104">
      <c r="A104" s="1" t="s">
        <v>659</v>
      </c>
      <c r="B104" s="1">
        <v>24</v>
      </c>
      <c r="C104" s="26" t="s">
        <v>3356</v>
      </c>
      <c r="D104" t="s">
        <v>661</v>
      </c>
      <c r="E104" s="27" t="s">
        <v>3357</v>
      </c>
      <c r="F104" s="28" t="s">
        <v>683</v>
      </c>
      <c r="G104" s="29">
        <v>40</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5534</v>
      </c>
    </row>
    <row r="107" ht="38.25">
      <c r="A107" s="1" t="s">
        <v>666</v>
      </c>
      <c r="E107" s="27" t="s">
        <v>4221</v>
      </c>
    </row>
    <row r="108">
      <c r="A108" s="1" t="s">
        <v>659</v>
      </c>
      <c r="B108" s="1">
        <v>25</v>
      </c>
      <c r="C108" s="26" t="s">
        <v>4222</v>
      </c>
      <c r="D108" t="s">
        <v>661</v>
      </c>
      <c r="E108" s="27" t="s">
        <v>4223</v>
      </c>
      <c r="F108" s="28" t="s">
        <v>683</v>
      </c>
      <c r="G108" s="29">
        <v>50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5534</v>
      </c>
    </row>
    <row r="111" ht="38.25">
      <c r="A111" s="1" t="s">
        <v>666</v>
      </c>
      <c r="E111" s="27" t="s">
        <v>4224</v>
      </c>
    </row>
    <row r="112">
      <c r="A112" s="1" t="s">
        <v>659</v>
      </c>
      <c r="B112" s="1">
        <v>26</v>
      </c>
      <c r="C112" s="26" t="s">
        <v>4567</v>
      </c>
      <c r="D112" t="s">
        <v>661</v>
      </c>
      <c r="E112" s="27" t="s">
        <v>4568</v>
      </c>
      <c r="F112" s="28" t="s">
        <v>670</v>
      </c>
      <c r="G112" s="29">
        <v>250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4522</v>
      </c>
    </row>
    <row r="115" ht="51">
      <c r="A115" s="1" t="s">
        <v>666</v>
      </c>
      <c r="E115" s="27" t="s">
        <v>4531</v>
      </c>
    </row>
    <row r="116" ht="25.5">
      <c r="A116" s="1" t="s">
        <v>659</v>
      </c>
      <c r="B116" s="1">
        <v>27</v>
      </c>
      <c r="C116" s="26" t="s">
        <v>5384</v>
      </c>
      <c r="D116" t="s">
        <v>661</v>
      </c>
      <c r="E116" s="27" t="s">
        <v>5385</v>
      </c>
      <c r="F116" s="28" t="s">
        <v>677</v>
      </c>
      <c r="G116" s="29">
        <v>350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4522</v>
      </c>
    </row>
    <row r="119" ht="63.75">
      <c r="A119" s="1" t="s">
        <v>666</v>
      </c>
      <c r="E119" s="27" t="s">
        <v>4573</v>
      </c>
    </row>
    <row r="120">
      <c r="A120" s="1" t="s">
        <v>659</v>
      </c>
      <c r="B120" s="1">
        <v>28</v>
      </c>
      <c r="C120" s="26" t="s">
        <v>5386</v>
      </c>
      <c r="D120" t="s">
        <v>661</v>
      </c>
      <c r="E120" s="27" t="s">
        <v>5387</v>
      </c>
      <c r="F120" s="28" t="s">
        <v>2705</v>
      </c>
      <c r="G120" s="29">
        <v>500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4522</v>
      </c>
    </row>
    <row r="123" ht="63.75">
      <c r="A123" s="1" t="s">
        <v>666</v>
      </c>
      <c r="E123" s="27" t="s">
        <v>4573</v>
      </c>
    </row>
    <row r="124">
      <c r="A124" s="1" t="s">
        <v>659</v>
      </c>
      <c r="B124" s="1">
        <v>29</v>
      </c>
      <c r="C124" s="26" t="s">
        <v>4574</v>
      </c>
      <c r="D124" t="s">
        <v>661</v>
      </c>
      <c r="E124" s="27" t="s">
        <v>4282</v>
      </c>
      <c r="F124" s="28" t="s">
        <v>4283</v>
      </c>
      <c r="G124" s="29">
        <v>80</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4522</v>
      </c>
    </row>
    <row r="127" ht="76.5">
      <c r="A127" s="1" t="s">
        <v>666</v>
      </c>
      <c r="E127" s="27" t="s">
        <v>4284</v>
      </c>
    </row>
    <row r="128">
      <c r="A128" s="1" t="s">
        <v>656</v>
      </c>
      <c r="C128" s="22" t="s">
        <v>4507</v>
      </c>
      <c r="E128" s="23" t="s">
        <v>4226</v>
      </c>
      <c r="L128" s="24">
        <f>SUMIFS(L129:L220,A129:A220,"P")</f>
        <v>0</v>
      </c>
      <c r="M128" s="24">
        <f>SUMIFS(M129:M220,A129:A220,"P")</f>
        <v>0</v>
      </c>
      <c r="N128" s="25"/>
    </row>
    <row r="129">
      <c r="A129" s="1" t="s">
        <v>659</v>
      </c>
      <c r="B129" s="1">
        <v>30</v>
      </c>
      <c r="C129" s="26" t="s">
        <v>4844</v>
      </c>
      <c r="D129" t="s">
        <v>661</v>
      </c>
      <c r="E129" s="27" t="s">
        <v>4845</v>
      </c>
      <c r="F129" s="28" t="s">
        <v>670</v>
      </c>
      <c r="G129" s="29">
        <v>75</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c r="A131" s="1" t="s">
        <v>665</v>
      </c>
      <c r="E131" s="33" t="s">
        <v>4948</v>
      </c>
    </row>
    <row r="132" ht="38.25">
      <c r="A132" s="1" t="s">
        <v>666</v>
      </c>
      <c r="E132" s="27" t="s">
        <v>4228</v>
      </c>
    </row>
    <row r="133" ht="25.5">
      <c r="A133" s="1" t="s">
        <v>659</v>
      </c>
      <c r="B133" s="1">
        <v>31</v>
      </c>
      <c r="C133" s="26" t="s">
        <v>5399</v>
      </c>
      <c r="D133" t="s">
        <v>661</v>
      </c>
      <c r="E133" s="27" t="s">
        <v>5400</v>
      </c>
      <c r="F133" s="28" t="s">
        <v>683</v>
      </c>
      <c r="G133" s="29">
        <v>6</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c r="A135" s="1" t="s">
        <v>665</v>
      </c>
      <c r="E135" s="33" t="s">
        <v>4948</v>
      </c>
    </row>
    <row r="136" ht="38.25">
      <c r="A136" s="1" t="s">
        <v>666</v>
      </c>
      <c r="E136" s="27" t="s">
        <v>4233</v>
      </c>
    </row>
    <row r="137" ht="38.25">
      <c r="A137" s="1" t="s">
        <v>659</v>
      </c>
      <c r="B137" s="1">
        <v>32</v>
      </c>
      <c r="C137" s="26" t="s">
        <v>5401</v>
      </c>
      <c r="D137" t="s">
        <v>661</v>
      </c>
      <c r="E137" s="27" t="s">
        <v>5402</v>
      </c>
      <c r="F137" s="28" t="s">
        <v>683</v>
      </c>
      <c r="G137" s="29">
        <v>2</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4948</v>
      </c>
    </row>
    <row r="140" ht="38.25">
      <c r="A140" s="1" t="s">
        <v>666</v>
      </c>
      <c r="E140" s="27" t="s">
        <v>4233</v>
      </c>
    </row>
    <row r="141" ht="25.5">
      <c r="A141" s="1" t="s">
        <v>659</v>
      </c>
      <c r="B141" s="1">
        <v>33</v>
      </c>
      <c r="C141" s="26" t="s">
        <v>3359</v>
      </c>
      <c r="D141" t="s">
        <v>661</v>
      </c>
      <c r="E141" s="27" t="s">
        <v>3360</v>
      </c>
      <c r="F141" s="28" t="s">
        <v>670</v>
      </c>
      <c r="G141" s="29">
        <v>40</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4948</v>
      </c>
    </row>
    <row r="144" ht="38.25">
      <c r="A144" s="1" t="s">
        <v>666</v>
      </c>
      <c r="E144" s="27" t="s">
        <v>4228</v>
      </c>
    </row>
    <row r="145">
      <c r="A145" s="1" t="s">
        <v>659</v>
      </c>
      <c r="B145" s="1">
        <v>34</v>
      </c>
      <c r="C145" s="26" t="s">
        <v>1227</v>
      </c>
      <c r="D145" t="s">
        <v>661</v>
      </c>
      <c r="E145" s="27" t="s">
        <v>1228</v>
      </c>
      <c r="F145" s="28" t="s">
        <v>670</v>
      </c>
      <c r="G145" s="29">
        <v>65</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4948</v>
      </c>
    </row>
    <row r="148" ht="38.25">
      <c r="A148" s="1" t="s">
        <v>666</v>
      </c>
      <c r="E148" s="27" t="s">
        <v>4228</v>
      </c>
    </row>
    <row r="149">
      <c r="A149" s="1" t="s">
        <v>659</v>
      </c>
      <c r="B149" s="1">
        <v>35</v>
      </c>
      <c r="C149" s="26" t="s">
        <v>968</v>
      </c>
      <c r="D149" t="s">
        <v>661</v>
      </c>
      <c r="E149" s="27" t="s">
        <v>969</v>
      </c>
      <c r="F149" s="28" t="s">
        <v>670</v>
      </c>
      <c r="G149" s="29">
        <v>115</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4948</v>
      </c>
    </row>
    <row r="152" ht="38.25">
      <c r="A152" s="1" t="s">
        <v>666</v>
      </c>
      <c r="E152" s="27" t="s">
        <v>4228</v>
      </c>
    </row>
    <row r="153">
      <c r="A153" s="1" t="s">
        <v>659</v>
      </c>
      <c r="B153" s="1">
        <v>36</v>
      </c>
      <c r="C153" s="26" t="s">
        <v>5309</v>
      </c>
      <c r="D153" t="s">
        <v>661</v>
      </c>
      <c r="E153" s="27" t="s">
        <v>5310</v>
      </c>
      <c r="F153" s="28" t="s">
        <v>670</v>
      </c>
      <c r="G153" s="29">
        <v>25</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4948</v>
      </c>
    </row>
    <row r="156" ht="38.25">
      <c r="A156" s="1" t="s">
        <v>666</v>
      </c>
      <c r="E156" s="27" t="s">
        <v>4228</v>
      </c>
    </row>
    <row r="157">
      <c r="A157" s="1" t="s">
        <v>659</v>
      </c>
      <c r="B157" s="1">
        <v>37</v>
      </c>
      <c r="C157" s="26" t="s">
        <v>971</v>
      </c>
      <c r="D157" t="s">
        <v>661</v>
      </c>
      <c r="E157" s="27" t="s">
        <v>972</v>
      </c>
      <c r="F157" s="28" t="s">
        <v>670</v>
      </c>
      <c r="G157" s="29">
        <v>20</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4948</v>
      </c>
    </row>
    <row r="160" ht="38.25">
      <c r="A160" s="1" t="s">
        <v>666</v>
      </c>
      <c r="E160" s="27" t="s">
        <v>4228</v>
      </c>
    </row>
    <row r="161">
      <c r="A161" s="1" t="s">
        <v>659</v>
      </c>
      <c r="B161" s="1">
        <v>38</v>
      </c>
      <c r="C161" s="26" t="s">
        <v>5405</v>
      </c>
      <c r="D161" t="s">
        <v>661</v>
      </c>
      <c r="E161" s="27" t="s">
        <v>5406</v>
      </c>
      <c r="F161" s="28" t="s">
        <v>670</v>
      </c>
      <c r="G161" s="29">
        <v>70</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4948</v>
      </c>
    </row>
    <row r="164" ht="38.25">
      <c r="A164" s="1" t="s">
        <v>666</v>
      </c>
      <c r="E164" s="27" t="s">
        <v>4228</v>
      </c>
    </row>
    <row r="165">
      <c r="A165" s="1" t="s">
        <v>659</v>
      </c>
      <c r="B165" s="1">
        <v>39</v>
      </c>
      <c r="C165" s="26" t="s">
        <v>4071</v>
      </c>
      <c r="D165" t="s">
        <v>661</v>
      </c>
      <c r="E165" s="27" t="s">
        <v>5407</v>
      </c>
      <c r="F165" s="28" t="s">
        <v>670</v>
      </c>
      <c r="G165" s="29">
        <v>90</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4948</v>
      </c>
    </row>
    <row r="168" ht="51">
      <c r="A168" s="1" t="s">
        <v>666</v>
      </c>
      <c r="E168" s="27" t="s">
        <v>4073</v>
      </c>
    </row>
    <row r="169">
      <c r="A169" s="1" t="s">
        <v>659</v>
      </c>
      <c r="B169" s="1">
        <v>40</v>
      </c>
      <c r="C169" s="26" t="s">
        <v>4076</v>
      </c>
      <c r="D169" t="s">
        <v>661</v>
      </c>
      <c r="E169" s="27" t="s">
        <v>4077</v>
      </c>
      <c r="F169" s="28" t="s">
        <v>683</v>
      </c>
      <c r="G169" s="29">
        <v>10</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4948</v>
      </c>
    </row>
    <row r="172" ht="38.25">
      <c r="A172" s="1" t="s">
        <v>666</v>
      </c>
      <c r="E172" s="27" t="s">
        <v>4078</v>
      </c>
    </row>
    <row r="173">
      <c r="A173" s="1" t="s">
        <v>659</v>
      </c>
      <c r="B173" s="1">
        <v>41</v>
      </c>
      <c r="C173" s="26" t="s">
        <v>4850</v>
      </c>
      <c r="D173" t="s">
        <v>661</v>
      </c>
      <c r="E173" s="27" t="s">
        <v>4851</v>
      </c>
      <c r="F173" s="28" t="s">
        <v>670</v>
      </c>
      <c r="G173" s="29">
        <v>90</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4948</v>
      </c>
    </row>
    <row r="176" ht="63.75">
      <c r="A176" s="1" t="s">
        <v>666</v>
      </c>
      <c r="E176" s="27" t="s">
        <v>4852</v>
      </c>
    </row>
    <row r="177">
      <c r="A177" s="1" t="s">
        <v>659</v>
      </c>
      <c r="B177" s="1">
        <v>42</v>
      </c>
      <c r="C177" s="26" t="s">
        <v>4082</v>
      </c>
      <c r="D177" t="s">
        <v>661</v>
      </c>
      <c r="E177" s="27" t="s">
        <v>4083</v>
      </c>
      <c r="F177" s="28" t="s">
        <v>670</v>
      </c>
      <c r="G177" s="29">
        <v>35</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4948</v>
      </c>
    </row>
    <row r="180" ht="38.25">
      <c r="A180" s="1" t="s">
        <v>666</v>
      </c>
      <c r="E180" s="27" t="s">
        <v>4081</v>
      </c>
    </row>
    <row r="181">
      <c r="A181" s="1" t="s">
        <v>659</v>
      </c>
      <c r="B181" s="1">
        <v>43</v>
      </c>
      <c r="C181" s="26" t="s">
        <v>4024</v>
      </c>
      <c r="D181" t="s">
        <v>661</v>
      </c>
      <c r="E181" s="27" t="s">
        <v>4025</v>
      </c>
      <c r="F181" s="28" t="s">
        <v>670</v>
      </c>
      <c r="G181" s="29">
        <v>35</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4948</v>
      </c>
    </row>
    <row r="184" ht="38.25">
      <c r="A184" s="1" t="s">
        <v>666</v>
      </c>
      <c r="E184" s="27" t="s">
        <v>4081</v>
      </c>
    </row>
    <row r="185">
      <c r="A185" s="1" t="s">
        <v>659</v>
      </c>
      <c r="B185" s="1">
        <v>44</v>
      </c>
      <c r="C185" s="26" t="s">
        <v>4084</v>
      </c>
      <c r="D185" t="s">
        <v>661</v>
      </c>
      <c r="E185" s="27" t="s">
        <v>4315</v>
      </c>
      <c r="F185" s="28" t="s">
        <v>670</v>
      </c>
      <c r="G185" s="29">
        <v>25</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4948</v>
      </c>
    </row>
    <row r="188" ht="38.25">
      <c r="A188" s="1" t="s">
        <v>666</v>
      </c>
      <c r="E188" s="27" t="s">
        <v>4081</v>
      </c>
    </row>
    <row r="189" ht="25.5">
      <c r="A189" s="1" t="s">
        <v>659</v>
      </c>
      <c r="B189" s="1">
        <v>45</v>
      </c>
      <c r="C189" s="26" t="s">
        <v>1376</v>
      </c>
      <c r="D189" t="s">
        <v>661</v>
      </c>
      <c r="E189" s="27" t="s">
        <v>1377</v>
      </c>
      <c r="F189" s="28" t="s">
        <v>683</v>
      </c>
      <c r="G189" s="29">
        <v>10</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4948</v>
      </c>
    </row>
    <row r="192" ht="38.25">
      <c r="A192" s="1" t="s">
        <v>666</v>
      </c>
      <c r="E192" s="27" t="s">
        <v>4233</v>
      </c>
    </row>
    <row r="193" ht="25.5">
      <c r="A193" s="1" t="s">
        <v>659</v>
      </c>
      <c r="B193" s="1">
        <v>46</v>
      </c>
      <c r="C193" s="26" t="s">
        <v>975</v>
      </c>
      <c r="D193" t="s">
        <v>661</v>
      </c>
      <c r="E193" s="27" t="s">
        <v>976</v>
      </c>
      <c r="F193" s="28" t="s">
        <v>683</v>
      </c>
      <c r="G193" s="29">
        <v>20</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4948</v>
      </c>
    </row>
    <row r="196" ht="38.25">
      <c r="A196" s="1" t="s">
        <v>666</v>
      </c>
      <c r="E196" s="27" t="s">
        <v>4233</v>
      </c>
    </row>
    <row r="197" ht="25.5">
      <c r="A197" s="1" t="s">
        <v>659</v>
      </c>
      <c r="B197" s="1">
        <v>47</v>
      </c>
      <c r="C197" s="26" t="s">
        <v>4957</v>
      </c>
      <c r="D197" t="s">
        <v>661</v>
      </c>
      <c r="E197" s="27" t="s">
        <v>4958</v>
      </c>
      <c r="F197" s="28" t="s">
        <v>683</v>
      </c>
      <c r="G197" s="29">
        <v>8</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4948</v>
      </c>
    </row>
    <row r="200" ht="38.25">
      <c r="A200" s="1" t="s">
        <v>666</v>
      </c>
      <c r="E200" s="27" t="s">
        <v>4233</v>
      </c>
    </row>
    <row r="201">
      <c r="A201" s="1" t="s">
        <v>659</v>
      </c>
      <c r="B201" s="1">
        <v>48</v>
      </c>
      <c r="C201" s="26" t="s">
        <v>4029</v>
      </c>
      <c r="D201" t="s">
        <v>661</v>
      </c>
      <c r="E201" s="27" t="s">
        <v>4030</v>
      </c>
      <c r="F201" s="28" t="s">
        <v>683</v>
      </c>
      <c r="G201" s="29">
        <v>100</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4522</v>
      </c>
    </row>
    <row r="204" ht="25.5">
      <c r="A204" s="1" t="s">
        <v>666</v>
      </c>
      <c r="E204" s="27" t="s">
        <v>4236</v>
      </c>
    </row>
    <row r="205">
      <c r="A205" s="1" t="s">
        <v>659</v>
      </c>
      <c r="B205" s="1">
        <v>49</v>
      </c>
      <c r="C205" s="26" t="s">
        <v>5318</v>
      </c>
      <c r="D205" t="s">
        <v>661</v>
      </c>
      <c r="E205" s="27" t="s">
        <v>5319</v>
      </c>
      <c r="F205" s="28" t="s">
        <v>683</v>
      </c>
      <c r="G205" s="29">
        <v>15</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4522</v>
      </c>
    </row>
    <row r="208" ht="25.5">
      <c r="A208" s="1" t="s">
        <v>666</v>
      </c>
      <c r="E208" s="27" t="s">
        <v>4236</v>
      </c>
    </row>
    <row r="209">
      <c r="A209" s="1" t="s">
        <v>659</v>
      </c>
      <c r="B209" s="1">
        <v>50</v>
      </c>
      <c r="C209" s="26" t="s">
        <v>4578</v>
      </c>
      <c r="D209" t="s">
        <v>661</v>
      </c>
      <c r="E209" s="27" t="s">
        <v>4579</v>
      </c>
      <c r="F209" s="28" t="s">
        <v>670</v>
      </c>
      <c r="G209" s="29">
        <v>500</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4522</v>
      </c>
    </row>
    <row r="212" ht="51">
      <c r="A212" s="1" t="s">
        <v>666</v>
      </c>
      <c r="E212" s="27" t="s">
        <v>4531</v>
      </c>
    </row>
    <row r="213">
      <c r="A213" s="1" t="s">
        <v>659</v>
      </c>
      <c r="B213" s="1">
        <v>51</v>
      </c>
      <c r="C213" s="26" t="s">
        <v>4528</v>
      </c>
      <c r="D213" t="s">
        <v>661</v>
      </c>
      <c r="E213" s="27" t="s">
        <v>4529</v>
      </c>
      <c r="F213" s="28" t="s">
        <v>670</v>
      </c>
      <c r="G213" s="29">
        <v>300</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4522</v>
      </c>
    </row>
    <row r="216" ht="51">
      <c r="A216" s="1" t="s">
        <v>666</v>
      </c>
      <c r="E216" s="27" t="s">
        <v>4531</v>
      </c>
    </row>
    <row r="217">
      <c r="A217" s="1" t="s">
        <v>659</v>
      </c>
      <c r="B217" s="1">
        <v>52</v>
      </c>
      <c r="C217" s="26" t="s">
        <v>4582</v>
      </c>
      <c r="D217" t="s">
        <v>661</v>
      </c>
      <c r="E217" s="27" t="s">
        <v>4282</v>
      </c>
      <c r="F217" s="28" t="s">
        <v>3707</v>
      </c>
      <c r="G217" s="29">
        <v>80</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76.5">
      <c r="A220" s="1" t="s">
        <v>666</v>
      </c>
      <c r="E220" s="27" t="s">
        <v>4583</v>
      </c>
    </row>
    <row r="221">
      <c r="A221" s="1" t="s">
        <v>656</v>
      </c>
      <c r="C221" s="22" t="s">
        <v>4585</v>
      </c>
      <c r="E221" s="23" t="s">
        <v>4586</v>
      </c>
      <c r="L221" s="24">
        <f>SUMIFS(L222:L225,A222:A225,"P")</f>
        <v>0</v>
      </c>
      <c r="M221" s="24">
        <f>SUMIFS(M222:M225,A222:A225,"P")</f>
        <v>0</v>
      </c>
      <c r="N221" s="25"/>
    </row>
    <row r="222">
      <c r="A222" s="1" t="s">
        <v>659</v>
      </c>
      <c r="B222" s="1">
        <v>53</v>
      </c>
      <c r="C222" s="26" t="s">
        <v>5535</v>
      </c>
      <c r="D222" t="s">
        <v>661</v>
      </c>
      <c r="E222" s="27" t="s">
        <v>5536</v>
      </c>
      <c r="F222" s="28" t="s">
        <v>683</v>
      </c>
      <c r="G222" s="29">
        <v>1</v>
      </c>
      <c r="H222" s="28">
        <v>0</v>
      </c>
      <c r="I222" s="30">
        <f>ROUND(G222*H222,P4)</f>
        <v>0</v>
      </c>
      <c r="L222" s="31">
        <v>0</v>
      </c>
      <c r="M222" s="24">
        <f>ROUND(G222*L222,P4)</f>
        <v>0</v>
      </c>
      <c r="N222" s="25" t="s">
        <v>1345</v>
      </c>
      <c r="O222" s="32">
        <f>M222*AA222</f>
        <v>0</v>
      </c>
      <c r="P222" s="1">
        <v>3</v>
      </c>
      <c r="AA222" s="1">
        <f>IF(P222=1,$O$3,IF(P222=2,$O$4,$O$5))</f>
        <v>0</v>
      </c>
    </row>
    <row r="223">
      <c r="A223" s="1" t="s">
        <v>664</v>
      </c>
      <c r="E223" s="27" t="s">
        <v>661</v>
      </c>
    </row>
    <row r="224">
      <c r="A224" s="1" t="s">
        <v>665</v>
      </c>
      <c r="E224" s="33" t="s">
        <v>5378</v>
      </c>
    </row>
    <row r="225" ht="51">
      <c r="A225" s="1" t="s">
        <v>666</v>
      </c>
      <c r="E225" s="27" t="s">
        <v>5537</v>
      </c>
    </row>
    <row r="226">
      <c r="A226" s="1" t="s">
        <v>656</v>
      </c>
      <c r="C226" s="22" t="s">
        <v>4096</v>
      </c>
      <c r="E226" s="23" t="s">
        <v>4097</v>
      </c>
      <c r="L226" s="24">
        <f>SUMIFS(L227:L254,A227:A254,"P")</f>
        <v>0</v>
      </c>
      <c r="M226" s="24">
        <f>SUMIFS(M227:M254,A227:A254,"P")</f>
        <v>0</v>
      </c>
      <c r="N226" s="25"/>
    </row>
    <row r="227">
      <c r="A227" s="1" t="s">
        <v>659</v>
      </c>
      <c r="B227" s="1">
        <v>54</v>
      </c>
      <c r="C227" s="26" t="s">
        <v>4591</v>
      </c>
      <c r="D227" t="s">
        <v>661</v>
      </c>
      <c r="E227" s="27" t="s">
        <v>4592</v>
      </c>
      <c r="F227" s="28" t="s">
        <v>683</v>
      </c>
      <c r="G227" s="29">
        <v>9</v>
      </c>
      <c r="H227" s="28">
        <v>0</v>
      </c>
      <c r="I227" s="30">
        <f>ROUND(G227*H227,P4)</f>
        <v>0</v>
      </c>
      <c r="L227" s="31">
        <v>0</v>
      </c>
      <c r="M227" s="24">
        <f>ROUND(G227*L227,P4)</f>
        <v>0</v>
      </c>
      <c r="N227" s="25" t="s">
        <v>1345</v>
      </c>
      <c r="O227" s="32">
        <f>M227*AA227</f>
        <v>0</v>
      </c>
      <c r="P227" s="1">
        <v>3</v>
      </c>
      <c r="AA227" s="1">
        <f>IF(P227=1,$O$3,IF(P227=2,$O$4,$O$5))</f>
        <v>0</v>
      </c>
    </row>
    <row r="228">
      <c r="A228" s="1" t="s">
        <v>664</v>
      </c>
      <c r="E228" s="27" t="s">
        <v>661</v>
      </c>
    </row>
    <row r="229">
      <c r="A229" s="1" t="s">
        <v>665</v>
      </c>
      <c r="E229" s="33" t="s">
        <v>4522</v>
      </c>
    </row>
    <row r="230" ht="63.75">
      <c r="A230" s="1" t="s">
        <v>666</v>
      </c>
      <c r="E230" s="27" t="s">
        <v>4185</v>
      </c>
    </row>
    <row r="231">
      <c r="A231" s="1" t="s">
        <v>659</v>
      </c>
      <c r="B231" s="1">
        <v>55</v>
      </c>
      <c r="C231" s="26" t="s">
        <v>4532</v>
      </c>
      <c r="D231" t="s">
        <v>661</v>
      </c>
      <c r="E231" s="27" t="s">
        <v>4533</v>
      </c>
      <c r="F231" s="28" t="s">
        <v>683</v>
      </c>
      <c r="G231" s="29">
        <v>10</v>
      </c>
      <c r="H231" s="28">
        <v>0</v>
      </c>
      <c r="I231" s="30">
        <f>ROUND(G231*H231,P4)</f>
        <v>0</v>
      </c>
      <c r="L231" s="31">
        <v>0</v>
      </c>
      <c r="M231" s="24">
        <f>ROUND(G231*L231,P4)</f>
        <v>0</v>
      </c>
      <c r="N231" s="25" t="s">
        <v>1345</v>
      </c>
      <c r="O231" s="32">
        <f>M231*AA231</f>
        <v>0</v>
      </c>
      <c r="P231" s="1">
        <v>3</v>
      </c>
      <c r="AA231" s="1">
        <f>IF(P231=1,$O$3,IF(P231=2,$O$4,$O$5))</f>
        <v>0</v>
      </c>
    </row>
    <row r="232">
      <c r="A232" s="1" t="s">
        <v>664</v>
      </c>
      <c r="E232" s="27" t="s">
        <v>661</v>
      </c>
    </row>
    <row r="233">
      <c r="A233" s="1" t="s">
        <v>665</v>
      </c>
      <c r="E233" s="33" t="s">
        <v>4522</v>
      </c>
    </row>
    <row r="234" ht="63.75">
      <c r="A234" s="1" t="s">
        <v>666</v>
      </c>
      <c r="E234" s="27" t="s">
        <v>4185</v>
      </c>
    </row>
    <row r="235">
      <c r="A235" s="1" t="s">
        <v>659</v>
      </c>
      <c r="B235" s="1">
        <v>56</v>
      </c>
      <c r="C235" s="26" t="s">
        <v>4595</v>
      </c>
      <c r="D235" t="s">
        <v>661</v>
      </c>
      <c r="E235" s="27" t="s">
        <v>4282</v>
      </c>
      <c r="F235" s="28" t="s">
        <v>4283</v>
      </c>
      <c r="G235" s="29">
        <v>80</v>
      </c>
      <c r="H235" s="28">
        <v>0</v>
      </c>
      <c r="I235" s="30">
        <f>ROUND(G235*H235,P4)</f>
        <v>0</v>
      </c>
      <c r="L235" s="31">
        <v>0</v>
      </c>
      <c r="M235" s="24">
        <f>ROUND(G235*L235,P4)</f>
        <v>0</v>
      </c>
      <c r="N235" s="25" t="s">
        <v>1345</v>
      </c>
      <c r="O235" s="32">
        <f>M235*AA235</f>
        <v>0</v>
      </c>
      <c r="P235" s="1">
        <v>3</v>
      </c>
      <c r="AA235" s="1">
        <f>IF(P235=1,$O$3,IF(P235=2,$O$4,$O$5))</f>
        <v>0</v>
      </c>
    </row>
    <row r="236">
      <c r="A236" s="1" t="s">
        <v>664</v>
      </c>
      <c r="E236" s="27" t="s">
        <v>661</v>
      </c>
    </row>
    <row r="237">
      <c r="A237" s="1" t="s">
        <v>665</v>
      </c>
      <c r="E237" s="33" t="s">
        <v>4522</v>
      </c>
    </row>
    <row r="238" ht="76.5">
      <c r="A238" s="1" t="s">
        <v>666</v>
      </c>
      <c r="E238" s="27" t="s">
        <v>4284</v>
      </c>
    </row>
    <row r="239">
      <c r="A239" s="1" t="s">
        <v>659</v>
      </c>
      <c r="B239" s="1">
        <v>57</v>
      </c>
      <c r="C239" s="26" t="s">
        <v>5324</v>
      </c>
      <c r="D239" t="s">
        <v>661</v>
      </c>
      <c r="E239" s="27" t="s">
        <v>5325</v>
      </c>
      <c r="F239" s="28" t="s">
        <v>683</v>
      </c>
      <c r="G239" s="29">
        <v>1</v>
      </c>
      <c r="H239" s="28">
        <v>0</v>
      </c>
      <c r="I239" s="30">
        <f>ROUND(G239*H239,P4)</f>
        <v>0</v>
      </c>
      <c r="L239" s="31">
        <v>0</v>
      </c>
      <c r="M239" s="24">
        <f>ROUND(G239*L239,P4)</f>
        <v>0</v>
      </c>
      <c r="N239" s="25" t="s">
        <v>4516</v>
      </c>
      <c r="O239" s="32">
        <f>M239*AA239</f>
        <v>0</v>
      </c>
      <c r="P239" s="1">
        <v>3</v>
      </c>
      <c r="AA239" s="1">
        <f>IF(P239=1,$O$3,IF(P239=2,$O$4,$O$5))</f>
        <v>0</v>
      </c>
    </row>
    <row r="240">
      <c r="A240" s="1" t="s">
        <v>664</v>
      </c>
      <c r="E240" s="27" t="s">
        <v>661</v>
      </c>
    </row>
    <row r="241">
      <c r="A241" s="1" t="s">
        <v>665</v>
      </c>
      <c r="E241" s="33" t="s">
        <v>5378</v>
      </c>
    </row>
    <row r="242" ht="140.25">
      <c r="A242" s="1" t="s">
        <v>666</v>
      </c>
      <c r="E242" s="27" t="s">
        <v>5379</v>
      </c>
    </row>
    <row r="243">
      <c r="A243" s="1" t="s">
        <v>659</v>
      </c>
      <c r="B243" s="1">
        <v>58</v>
      </c>
      <c r="C243" s="26" t="s">
        <v>5337</v>
      </c>
      <c r="D243" t="s">
        <v>661</v>
      </c>
      <c r="E243" s="27" t="s">
        <v>5423</v>
      </c>
      <c r="F243" s="28" t="s">
        <v>683</v>
      </c>
      <c r="G243" s="29">
        <v>1</v>
      </c>
      <c r="H243" s="28">
        <v>0</v>
      </c>
      <c r="I243" s="30">
        <f>ROUND(G243*H243,P4)</f>
        <v>0</v>
      </c>
      <c r="L243" s="31">
        <v>0</v>
      </c>
      <c r="M243" s="24">
        <f>ROUND(G243*L243,P4)</f>
        <v>0</v>
      </c>
      <c r="N243" s="25" t="s">
        <v>4516</v>
      </c>
      <c r="O243" s="32">
        <f>M243*AA243</f>
        <v>0</v>
      </c>
      <c r="P243" s="1">
        <v>3</v>
      </c>
      <c r="AA243" s="1">
        <f>IF(P243=1,$O$3,IF(P243=2,$O$4,$O$5))</f>
        <v>0</v>
      </c>
    </row>
    <row r="244">
      <c r="A244" s="1" t="s">
        <v>664</v>
      </c>
      <c r="E244" s="27" t="s">
        <v>661</v>
      </c>
    </row>
    <row r="245">
      <c r="A245" s="1" t="s">
        <v>665</v>
      </c>
      <c r="E245" s="33" t="s">
        <v>5378</v>
      </c>
    </row>
    <row r="246" ht="140.25">
      <c r="A246" s="1" t="s">
        <v>666</v>
      </c>
      <c r="E246" s="27" t="s">
        <v>5379</v>
      </c>
    </row>
    <row r="247">
      <c r="A247" s="1" t="s">
        <v>659</v>
      </c>
      <c r="B247" s="1">
        <v>59</v>
      </c>
      <c r="C247" s="26" t="s">
        <v>5340</v>
      </c>
      <c r="D247" t="s">
        <v>661</v>
      </c>
      <c r="E247" s="27" t="s">
        <v>5341</v>
      </c>
      <c r="F247" s="28" t="s">
        <v>683</v>
      </c>
      <c r="G247" s="29">
        <v>1</v>
      </c>
      <c r="H247" s="28">
        <v>0</v>
      </c>
      <c r="I247" s="30">
        <f>ROUND(G247*H247,P4)</f>
        <v>0</v>
      </c>
      <c r="L247" s="31">
        <v>0</v>
      </c>
      <c r="M247" s="24">
        <f>ROUND(G247*L247,P4)</f>
        <v>0</v>
      </c>
      <c r="N247" s="25" t="s">
        <v>4516</v>
      </c>
      <c r="O247" s="32">
        <f>M247*AA247</f>
        <v>0</v>
      </c>
      <c r="P247" s="1">
        <v>3</v>
      </c>
      <c r="AA247" s="1">
        <f>IF(P247=1,$O$3,IF(P247=2,$O$4,$O$5))</f>
        <v>0</v>
      </c>
    </row>
    <row r="248">
      <c r="A248" s="1" t="s">
        <v>664</v>
      </c>
      <c r="E248" s="27" t="s">
        <v>661</v>
      </c>
    </row>
    <row r="249">
      <c r="A249" s="1" t="s">
        <v>665</v>
      </c>
      <c r="E249" s="33" t="s">
        <v>5378</v>
      </c>
    </row>
    <row r="250" ht="140.25">
      <c r="A250" s="1" t="s">
        <v>666</v>
      </c>
      <c r="E250" s="27" t="s">
        <v>5379</v>
      </c>
    </row>
    <row r="251">
      <c r="A251" s="1" t="s">
        <v>659</v>
      </c>
      <c r="B251" s="1">
        <v>60</v>
      </c>
      <c r="C251" s="26" t="s">
        <v>5343</v>
      </c>
      <c r="D251" t="s">
        <v>661</v>
      </c>
      <c r="E251" s="27" t="s">
        <v>5538</v>
      </c>
      <c r="F251" s="28" t="s">
        <v>683</v>
      </c>
      <c r="G251" s="29">
        <v>1</v>
      </c>
      <c r="H251" s="28">
        <v>0</v>
      </c>
      <c r="I251" s="30">
        <f>ROUND(G251*H251,P4)</f>
        <v>0</v>
      </c>
      <c r="L251" s="31">
        <v>0</v>
      </c>
      <c r="M251" s="24">
        <f>ROUND(G251*L251,P4)</f>
        <v>0</v>
      </c>
      <c r="N251" s="25" t="s">
        <v>4516</v>
      </c>
      <c r="O251" s="32">
        <f>M251*AA251</f>
        <v>0</v>
      </c>
      <c r="P251" s="1">
        <v>3</v>
      </c>
      <c r="AA251" s="1">
        <f>IF(P251=1,$O$3,IF(P251=2,$O$4,$O$5))</f>
        <v>0</v>
      </c>
    </row>
    <row r="252">
      <c r="A252" s="1" t="s">
        <v>664</v>
      </c>
      <c r="E252" s="27" t="s">
        <v>661</v>
      </c>
    </row>
    <row r="253">
      <c r="A253" s="1" t="s">
        <v>665</v>
      </c>
      <c r="E253" s="33" t="s">
        <v>5378</v>
      </c>
    </row>
    <row r="254" ht="140.25">
      <c r="A254" s="1" t="s">
        <v>666</v>
      </c>
      <c r="E254" s="27" t="s">
        <v>5379</v>
      </c>
    </row>
    <row r="255">
      <c r="A255" s="1" t="s">
        <v>656</v>
      </c>
      <c r="C255" s="22" t="s">
        <v>4596</v>
      </c>
      <c r="E255" s="23" t="s">
        <v>4597</v>
      </c>
      <c r="L255" s="24">
        <f>SUMIFS(L256:L307,A256:A307,"P")</f>
        <v>0</v>
      </c>
      <c r="M255" s="24">
        <f>SUMIFS(M256:M307,A256:A307,"P")</f>
        <v>0</v>
      </c>
      <c r="N255" s="25"/>
    </row>
    <row r="256">
      <c r="A256" s="1" t="s">
        <v>659</v>
      </c>
      <c r="B256" s="1">
        <v>61</v>
      </c>
      <c r="C256" s="26" t="s">
        <v>4421</v>
      </c>
      <c r="D256" t="s">
        <v>661</v>
      </c>
      <c r="E256" s="27" t="s">
        <v>4422</v>
      </c>
      <c r="F256" s="28" t="s">
        <v>683</v>
      </c>
      <c r="G256" s="29">
        <v>2</v>
      </c>
      <c r="H256" s="28">
        <v>0</v>
      </c>
      <c r="I256" s="30">
        <f>ROUND(G256*H256,P4)</f>
        <v>0</v>
      </c>
      <c r="L256" s="31">
        <v>0</v>
      </c>
      <c r="M256" s="24">
        <f>ROUND(G256*L256,P4)</f>
        <v>0</v>
      </c>
      <c r="N256" s="25" t="s">
        <v>1345</v>
      </c>
      <c r="O256" s="32">
        <f>M256*AA256</f>
        <v>0</v>
      </c>
      <c r="P256" s="1">
        <v>3</v>
      </c>
      <c r="AA256" s="1">
        <f>IF(P256=1,$O$3,IF(P256=2,$O$4,$O$5))</f>
        <v>0</v>
      </c>
    </row>
    <row r="257">
      <c r="A257" s="1" t="s">
        <v>664</v>
      </c>
      <c r="E257" s="27" t="s">
        <v>661</v>
      </c>
    </row>
    <row r="258">
      <c r="A258" s="1" t="s">
        <v>665</v>
      </c>
      <c r="E258" s="33" t="s">
        <v>5378</v>
      </c>
    </row>
    <row r="259" ht="38.25">
      <c r="A259" s="1" t="s">
        <v>666</v>
      </c>
      <c r="E259" s="27" t="s">
        <v>4706</v>
      </c>
    </row>
    <row r="260" ht="25.5">
      <c r="A260" s="1" t="s">
        <v>659</v>
      </c>
      <c r="B260" s="1">
        <v>62</v>
      </c>
      <c r="C260" s="26" t="s">
        <v>5424</v>
      </c>
      <c r="D260" t="s">
        <v>661</v>
      </c>
      <c r="E260" s="27" t="s">
        <v>5425</v>
      </c>
      <c r="F260" s="28" t="s">
        <v>683</v>
      </c>
      <c r="G260" s="29">
        <v>2</v>
      </c>
      <c r="H260" s="28">
        <v>0</v>
      </c>
      <c r="I260" s="30">
        <f>ROUND(G260*H260,P4)</f>
        <v>0</v>
      </c>
      <c r="L260" s="31">
        <v>0</v>
      </c>
      <c r="M260" s="24">
        <f>ROUND(G260*L260,P4)</f>
        <v>0</v>
      </c>
      <c r="N260" s="25" t="s">
        <v>1345</v>
      </c>
      <c r="O260" s="32">
        <f>M260*AA260</f>
        <v>0</v>
      </c>
      <c r="P260" s="1">
        <v>3</v>
      </c>
      <c r="AA260" s="1">
        <f>IF(P260=1,$O$3,IF(P260=2,$O$4,$O$5))</f>
        <v>0</v>
      </c>
    </row>
    <row r="261">
      <c r="A261" s="1" t="s">
        <v>664</v>
      </c>
      <c r="E261" s="27" t="s">
        <v>661</v>
      </c>
    </row>
    <row r="262">
      <c r="A262" s="1" t="s">
        <v>665</v>
      </c>
      <c r="E262" s="33" t="s">
        <v>5378</v>
      </c>
    </row>
    <row r="263" ht="51">
      <c r="A263" s="1" t="s">
        <v>666</v>
      </c>
      <c r="E263" s="27" t="s">
        <v>4712</v>
      </c>
    </row>
    <row r="264" ht="25.5">
      <c r="A264" s="1" t="s">
        <v>659</v>
      </c>
      <c r="B264" s="1">
        <v>63</v>
      </c>
      <c r="C264" s="26" t="s">
        <v>4866</v>
      </c>
      <c r="D264" t="s">
        <v>661</v>
      </c>
      <c r="E264" s="27" t="s">
        <v>4867</v>
      </c>
      <c r="F264" s="28" t="s">
        <v>683</v>
      </c>
      <c r="G264" s="29">
        <v>8</v>
      </c>
      <c r="H264" s="28">
        <v>0</v>
      </c>
      <c r="I264" s="30">
        <f>ROUND(G264*H264,P4)</f>
        <v>0</v>
      </c>
      <c r="L264" s="31">
        <v>0</v>
      </c>
      <c r="M264" s="24">
        <f>ROUND(G264*L264,P4)</f>
        <v>0</v>
      </c>
      <c r="N264" s="25" t="s">
        <v>1345</v>
      </c>
      <c r="O264" s="32">
        <f>M264*AA264</f>
        <v>0</v>
      </c>
      <c r="P264" s="1">
        <v>3</v>
      </c>
      <c r="AA264" s="1">
        <f>IF(P264=1,$O$3,IF(P264=2,$O$4,$O$5))</f>
        <v>0</v>
      </c>
    </row>
    <row r="265">
      <c r="A265" s="1" t="s">
        <v>664</v>
      </c>
      <c r="E265" s="27" t="s">
        <v>661</v>
      </c>
    </row>
    <row r="266">
      <c r="A266" s="1" t="s">
        <v>665</v>
      </c>
      <c r="E266" s="33" t="s">
        <v>5378</v>
      </c>
    </row>
    <row r="267" ht="25.5">
      <c r="A267" s="1" t="s">
        <v>666</v>
      </c>
      <c r="E267" s="27" t="s">
        <v>4840</v>
      </c>
    </row>
    <row r="268">
      <c r="A268" s="1" t="s">
        <v>659</v>
      </c>
      <c r="B268" s="1">
        <v>64</v>
      </c>
      <c r="C268" s="26" t="s">
        <v>4868</v>
      </c>
      <c r="D268" t="s">
        <v>661</v>
      </c>
      <c r="E268" s="27" t="s">
        <v>4869</v>
      </c>
      <c r="F268" s="28" t="s">
        <v>683</v>
      </c>
      <c r="G268" s="29">
        <v>8</v>
      </c>
      <c r="H268" s="28">
        <v>0</v>
      </c>
      <c r="I268" s="30">
        <f>ROUND(G268*H268,P4)</f>
        <v>0</v>
      </c>
      <c r="L268" s="31">
        <v>0</v>
      </c>
      <c r="M268" s="24">
        <f>ROUND(G268*L268,P4)</f>
        <v>0</v>
      </c>
      <c r="N268" s="25" t="s">
        <v>1345</v>
      </c>
      <c r="O268" s="32">
        <f>M268*AA268</f>
        <v>0</v>
      </c>
      <c r="P268" s="1">
        <v>3</v>
      </c>
      <c r="AA268" s="1">
        <f>IF(P268=1,$O$3,IF(P268=2,$O$4,$O$5))</f>
        <v>0</v>
      </c>
    </row>
    <row r="269">
      <c r="A269" s="1" t="s">
        <v>664</v>
      </c>
      <c r="E269" s="27" t="s">
        <v>661</v>
      </c>
    </row>
    <row r="270">
      <c r="A270" s="1" t="s">
        <v>665</v>
      </c>
      <c r="E270" s="33" t="s">
        <v>5378</v>
      </c>
    </row>
    <row r="271" ht="25.5">
      <c r="A271" s="1" t="s">
        <v>666</v>
      </c>
      <c r="E271" s="27" t="s">
        <v>4840</v>
      </c>
    </row>
    <row r="272" ht="25.5">
      <c r="A272" s="1" t="s">
        <v>659</v>
      </c>
      <c r="B272" s="1">
        <v>65</v>
      </c>
      <c r="C272" s="26" t="s">
        <v>5234</v>
      </c>
      <c r="D272" t="s">
        <v>661</v>
      </c>
      <c r="E272" s="27" t="s">
        <v>5235</v>
      </c>
      <c r="F272" s="28" t="s">
        <v>683</v>
      </c>
      <c r="G272" s="29">
        <v>1</v>
      </c>
      <c r="H272" s="28">
        <v>0</v>
      </c>
      <c r="I272" s="30">
        <f>ROUND(G272*H272,P4)</f>
        <v>0</v>
      </c>
      <c r="L272" s="31">
        <v>0</v>
      </c>
      <c r="M272" s="24">
        <f>ROUND(G272*L272,P4)</f>
        <v>0</v>
      </c>
      <c r="N272" s="25" t="s">
        <v>1345</v>
      </c>
      <c r="O272" s="32">
        <f>M272*AA272</f>
        <v>0</v>
      </c>
      <c r="P272" s="1">
        <v>3</v>
      </c>
      <c r="AA272" s="1">
        <f>IF(P272=1,$O$3,IF(P272=2,$O$4,$O$5))</f>
        <v>0</v>
      </c>
    </row>
    <row r="273">
      <c r="A273" s="1" t="s">
        <v>664</v>
      </c>
      <c r="E273" s="27" t="s">
        <v>661</v>
      </c>
    </row>
    <row r="274">
      <c r="A274" s="1" t="s">
        <v>665</v>
      </c>
      <c r="E274" s="33" t="s">
        <v>4522</v>
      </c>
    </row>
    <row r="275" ht="63.75">
      <c r="A275" s="1" t="s">
        <v>666</v>
      </c>
      <c r="E275" s="27" t="s">
        <v>4185</v>
      </c>
    </row>
    <row r="276">
      <c r="A276" s="1" t="s">
        <v>659</v>
      </c>
      <c r="B276" s="1">
        <v>66</v>
      </c>
      <c r="C276" s="26" t="s">
        <v>4598</v>
      </c>
      <c r="D276" t="s">
        <v>661</v>
      </c>
      <c r="E276" s="27" t="s">
        <v>4599</v>
      </c>
      <c r="F276" s="28" t="s">
        <v>683</v>
      </c>
      <c r="G276" s="29">
        <v>16</v>
      </c>
      <c r="H276" s="28">
        <v>0</v>
      </c>
      <c r="I276" s="30">
        <f>ROUND(G276*H276,P4)</f>
        <v>0</v>
      </c>
      <c r="L276" s="31">
        <v>0</v>
      </c>
      <c r="M276" s="24">
        <f>ROUND(G276*L276,P4)</f>
        <v>0</v>
      </c>
      <c r="N276" s="25" t="s">
        <v>1345</v>
      </c>
      <c r="O276" s="32">
        <f>M276*AA276</f>
        <v>0</v>
      </c>
      <c r="P276" s="1">
        <v>3</v>
      </c>
      <c r="AA276" s="1">
        <f>IF(P276=1,$O$3,IF(P276=2,$O$4,$O$5))</f>
        <v>0</v>
      </c>
    </row>
    <row r="277">
      <c r="A277" s="1" t="s">
        <v>664</v>
      </c>
      <c r="E277" s="27" t="s">
        <v>661</v>
      </c>
    </row>
    <row r="278">
      <c r="A278" s="1" t="s">
        <v>665</v>
      </c>
      <c r="E278" s="33" t="s">
        <v>4522</v>
      </c>
    </row>
    <row r="279" ht="63.75">
      <c r="A279" s="1" t="s">
        <v>666</v>
      </c>
      <c r="E279" s="27" t="s">
        <v>4185</v>
      </c>
    </row>
    <row r="280">
      <c r="A280" s="1" t="s">
        <v>659</v>
      </c>
      <c r="B280" s="1">
        <v>67</v>
      </c>
      <c r="C280" s="26" t="s">
        <v>4600</v>
      </c>
      <c r="D280" t="s">
        <v>661</v>
      </c>
      <c r="E280" s="27" t="s">
        <v>4601</v>
      </c>
      <c r="F280" s="28" t="s">
        <v>683</v>
      </c>
      <c r="G280" s="29">
        <v>18</v>
      </c>
      <c r="H280" s="28">
        <v>0</v>
      </c>
      <c r="I280" s="30">
        <f>ROUND(G280*H280,P4)</f>
        <v>0</v>
      </c>
      <c r="L280" s="31">
        <v>0</v>
      </c>
      <c r="M280" s="24">
        <f>ROUND(G280*L280,P4)</f>
        <v>0</v>
      </c>
      <c r="N280" s="25" t="s">
        <v>1345</v>
      </c>
      <c r="O280" s="32">
        <f>M280*AA280</f>
        <v>0</v>
      </c>
      <c r="P280" s="1">
        <v>3</v>
      </c>
      <c r="AA280" s="1">
        <f>IF(P280=1,$O$3,IF(P280=2,$O$4,$O$5))</f>
        <v>0</v>
      </c>
    </row>
    <row r="281">
      <c r="A281" s="1" t="s">
        <v>664</v>
      </c>
      <c r="E281" s="27" t="s">
        <v>661</v>
      </c>
    </row>
    <row r="282">
      <c r="A282" s="1" t="s">
        <v>665</v>
      </c>
      <c r="E282" s="33" t="s">
        <v>4522</v>
      </c>
    </row>
    <row r="283" ht="63.75">
      <c r="A283" s="1" t="s">
        <v>666</v>
      </c>
      <c r="E283" s="27" t="s">
        <v>4185</v>
      </c>
    </row>
    <row r="284">
      <c r="A284" s="1" t="s">
        <v>659</v>
      </c>
      <c r="B284" s="1">
        <v>68</v>
      </c>
      <c r="C284" s="26" t="s">
        <v>4602</v>
      </c>
      <c r="D284" t="s">
        <v>661</v>
      </c>
      <c r="E284" s="27" t="s">
        <v>4603</v>
      </c>
      <c r="F284" s="28" t="s">
        <v>683</v>
      </c>
      <c r="G284" s="29">
        <v>16</v>
      </c>
      <c r="H284" s="28">
        <v>0</v>
      </c>
      <c r="I284" s="30">
        <f>ROUND(G284*H284,P4)</f>
        <v>0</v>
      </c>
      <c r="L284" s="31">
        <v>0</v>
      </c>
      <c r="M284" s="24">
        <f>ROUND(G284*L284,P4)</f>
        <v>0</v>
      </c>
      <c r="N284" s="25" t="s">
        <v>1345</v>
      </c>
      <c r="O284" s="32">
        <f>M284*AA284</f>
        <v>0</v>
      </c>
      <c r="P284" s="1">
        <v>3</v>
      </c>
      <c r="AA284" s="1">
        <f>IF(P284=1,$O$3,IF(P284=2,$O$4,$O$5))</f>
        <v>0</v>
      </c>
    </row>
    <row r="285">
      <c r="A285" s="1" t="s">
        <v>664</v>
      </c>
      <c r="E285" s="27" t="s">
        <v>661</v>
      </c>
    </row>
    <row r="286">
      <c r="A286" s="1" t="s">
        <v>665</v>
      </c>
      <c r="E286" s="33" t="s">
        <v>4522</v>
      </c>
    </row>
    <row r="287" ht="63.75">
      <c r="A287" s="1" t="s">
        <v>666</v>
      </c>
      <c r="E287" s="27" t="s">
        <v>4185</v>
      </c>
    </row>
    <row r="288">
      <c r="A288" s="1" t="s">
        <v>659</v>
      </c>
      <c r="B288" s="1">
        <v>69</v>
      </c>
      <c r="C288" s="26" t="s">
        <v>4620</v>
      </c>
      <c r="D288" t="s">
        <v>661</v>
      </c>
      <c r="E288" s="27" t="s">
        <v>4621</v>
      </c>
      <c r="F288" s="28" t="s">
        <v>683</v>
      </c>
      <c r="G288" s="29">
        <v>2</v>
      </c>
      <c r="H288" s="28">
        <v>0</v>
      </c>
      <c r="I288" s="30">
        <f>ROUND(G288*H288,P4)</f>
        <v>0</v>
      </c>
      <c r="L288" s="31">
        <v>0</v>
      </c>
      <c r="M288" s="24">
        <f>ROUND(G288*L288,P4)</f>
        <v>0</v>
      </c>
      <c r="N288" s="25" t="s">
        <v>1345</v>
      </c>
      <c r="O288" s="32">
        <f>M288*AA288</f>
        <v>0</v>
      </c>
      <c r="P288" s="1">
        <v>3</v>
      </c>
      <c r="AA288" s="1">
        <f>IF(P288=1,$O$3,IF(P288=2,$O$4,$O$5))</f>
        <v>0</v>
      </c>
    </row>
    <row r="289">
      <c r="A289" s="1" t="s">
        <v>664</v>
      </c>
      <c r="E289" s="27" t="s">
        <v>661</v>
      </c>
    </row>
    <row r="290">
      <c r="A290" s="1" t="s">
        <v>665</v>
      </c>
      <c r="E290" s="33" t="s">
        <v>4522</v>
      </c>
    </row>
    <row r="291" ht="63.75">
      <c r="A291" s="1" t="s">
        <v>666</v>
      </c>
      <c r="E291" s="27" t="s">
        <v>4185</v>
      </c>
    </row>
    <row r="292">
      <c r="A292" s="1" t="s">
        <v>659</v>
      </c>
      <c r="B292" s="1">
        <v>70</v>
      </c>
      <c r="C292" s="26" t="s">
        <v>5426</v>
      </c>
      <c r="D292" t="s">
        <v>661</v>
      </c>
      <c r="E292" s="27" t="s">
        <v>5427</v>
      </c>
      <c r="F292" s="28" t="s">
        <v>683</v>
      </c>
      <c r="G292" s="29">
        <v>2</v>
      </c>
      <c r="H292" s="28">
        <v>0</v>
      </c>
      <c r="I292" s="30">
        <f>ROUND(G292*H292,P4)</f>
        <v>0</v>
      </c>
      <c r="L292" s="31">
        <v>0</v>
      </c>
      <c r="M292" s="24">
        <f>ROUND(G292*L292,P4)</f>
        <v>0</v>
      </c>
      <c r="N292" s="25" t="s">
        <v>1345</v>
      </c>
      <c r="O292" s="32">
        <f>M292*AA292</f>
        <v>0</v>
      </c>
      <c r="P292" s="1">
        <v>3</v>
      </c>
      <c r="AA292" s="1">
        <f>IF(P292=1,$O$3,IF(P292=2,$O$4,$O$5))</f>
        <v>0</v>
      </c>
    </row>
    <row r="293">
      <c r="A293" s="1" t="s">
        <v>664</v>
      </c>
      <c r="E293" s="27" t="s">
        <v>661</v>
      </c>
    </row>
    <row r="294">
      <c r="A294" s="1" t="s">
        <v>665</v>
      </c>
      <c r="E294" s="33" t="s">
        <v>4522</v>
      </c>
    </row>
    <row r="295" ht="63.75">
      <c r="A295" s="1" t="s">
        <v>666</v>
      </c>
      <c r="E295" s="27" t="s">
        <v>4185</v>
      </c>
    </row>
    <row r="296">
      <c r="A296" s="1" t="s">
        <v>659</v>
      </c>
      <c r="B296" s="1">
        <v>71</v>
      </c>
      <c r="C296" s="26" t="s">
        <v>4626</v>
      </c>
      <c r="D296" t="s">
        <v>661</v>
      </c>
      <c r="E296" s="27" t="s">
        <v>4282</v>
      </c>
      <c r="F296" s="28" t="s">
        <v>4283</v>
      </c>
      <c r="G296" s="29">
        <v>600</v>
      </c>
      <c r="H296" s="28">
        <v>0</v>
      </c>
      <c r="I296" s="30">
        <f>ROUND(G296*H296,P4)</f>
        <v>0</v>
      </c>
      <c r="L296" s="31">
        <v>0</v>
      </c>
      <c r="M296" s="24">
        <f>ROUND(G296*L296,P4)</f>
        <v>0</v>
      </c>
      <c r="N296" s="25" t="s">
        <v>1345</v>
      </c>
      <c r="O296" s="32">
        <f>M296*AA296</f>
        <v>0</v>
      </c>
      <c r="P296" s="1">
        <v>3</v>
      </c>
      <c r="AA296" s="1">
        <f>IF(P296=1,$O$3,IF(P296=2,$O$4,$O$5))</f>
        <v>0</v>
      </c>
    </row>
    <row r="297">
      <c r="A297" s="1" t="s">
        <v>664</v>
      </c>
      <c r="E297" s="27" t="s">
        <v>661</v>
      </c>
    </row>
    <row r="298">
      <c r="A298" s="1" t="s">
        <v>665</v>
      </c>
      <c r="E298" s="33" t="s">
        <v>4522</v>
      </c>
    </row>
    <row r="299" ht="76.5">
      <c r="A299" s="1" t="s">
        <v>666</v>
      </c>
      <c r="E299" s="27" t="s">
        <v>4284</v>
      </c>
    </row>
    <row r="300" ht="38.25">
      <c r="A300" s="1" t="s">
        <v>659</v>
      </c>
      <c r="B300" s="1">
        <v>72</v>
      </c>
      <c r="C300" s="26" t="s">
        <v>5350</v>
      </c>
      <c r="D300" t="s">
        <v>661</v>
      </c>
      <c r="E300" s="27" t="s">
        <v>5539</v>
      </c>
      <c r="F300" s="28" t="s">
        <v>683</v>
      </c>
      <c r="G300" s="29">
        <v>1</v>
      </c>
      <c r="H300" s="28">
        <v>0</v>
      </c>
      <c r="I300" s="30">
        <f>ROUND(G300*H300,P4)</f>
        <v>0</v>
      </c>
      <c r="L300" s="31">
        <v>0</v>
      </c>
      <c r="M300" s="24">
        <f>ROUND(G300*L300,P4)</f>
        <v>0</v>
      </c>
      <c r="N300" s="25" t="s">
        <v>4516</v>
      </c>
      <c r="O300" s="32">
        <f>M300*AA300</f>
        <v>0</v>
      </c>
      <c r="P300" s="1">
        <v>3</v>
      </c>
      <c r="AA300" s="1">
        <f>IF(P300=1,$O$3,IF(P300=2,$O$4,$O$5))</f>
        <v>0</v>
      </c>
    </row>
    <row r="301">
      <c r="A301" s="1" t="s">
        <v>664</v>
      </c>
      <c r="E301" s="27" t="s">
        <v>661</v>
      </c>
    </row>
    <row r="302">
      <c r="A302" s="1" t="s">
        <v>665</v>
      </c>
      <c r="E302" s="33" t="s">
        <v>5378</v>
      </c>
    </row>
    <row r="303" ht="51">
      <c r="A303" s="1" t="s">
        <v>666</v>
      </c>
      <c r="E303" s="27" t="s">
        <v>5353</v>
      </c>
    </row>
    <row r="304">
      <c r="A304" s="1" t="s">
        <v>659</v>
      </c>
      <c r="B304" s="1">
        <v>73</v>
      </c>
      <c r="C304" s="26" t="s">
        <v>5381</v>
      </c>
      <c r="D304" t="s">
        <v>661</v>
      </c>
      <c r="E304" s="27" t="s">
        <v>5300</v>
      </c>
      <c r="F304" s="28" t="s">
        <v>683</v>
      </c>
      <c r="G304" s="29">
        <v>2</v>
      </c>
      <c r="H304" s="28">
        <v>0</v>
      </c>
      <c r="I304" s="30">
        <f>ROUND(G304*H304,P4)</f>
        <v>0</v>
      </c>
      <c r="L304" s="31">
        <v>0</v>
      </c>
      <c r="M304" s="24">
        <f>ROUND(G304*L304,P4)</f>
        <v>0</v>
      </c>
      <c r="N304" s="25" t="s">
        <v>4516</v>
      </c>
      <c r="O304" s="32">
        <f>M304*AA304</f>
        <v>0</v>
      </c>
      <c r="P304" s="1">
        <v>3</v>
      </c>
      <c r="AA304" s="1">
        <f>IF(P304=1,$O$3,IF(P304=2,$O$4,$O$5))</f>
        <v>0</v>
      </c>
    </row>
    <row r="305">
      <c r="A305" s="1" t="s">
        <v>664</v>
      </c>
      <c r="E305" s="27" t="s">
        <v>661</v>
      </c>
    </row>
    <row r="306">
      <c r="A306" s="1" t="s">
        <v>665</v>
      </c>
      <c r="E306" s="33" t="s">
        <v>5378</v>
      </c>
    </row>
    <row r="307" ht="51">
      <c r="A307" s="1" t="s">
        <v>666</v>
      </c>
      <c r="E307" s="27" t="s">
        <v>4670</v>
      </c>
    </row>
    <row r="308">
      <c r="A308" s="1" t="s">
        <v>656</v>
      </c>
      <c r="C308" s="22" t="s">
        <v>3903</v>
      </c>
      <c r="E308" s="23" t="s">
        <v>3904</v>
      </c>
      <c r="L308" s="24">
        <f>SUMIFS(L309:L312,A309:A312,"P")</f>
        <v>0</v>
      </c>
      <c r="M308" s="24">
        <f>SUMIFS(M309:M312,A309:A312,"P")</f>
        <v>0</v>
      </c>
      <c r="N308" s="25"/>
    </row>
    <row r="309" ht="25.5">
      <c r="A309" s="1" t="s">
        <v>659</v>
      </c>
      <c r="B309" s="1">
        <v>74</v>
      </c>
      <c r="C309" s="26" t="s">
        <v>4134</v>
      </c>
      <c r="D309" t="s">
        <v>661</v>
      </c>
      <c r="E309" s="27" t="s">
        <v>4135</v>
      </c>
      <c r="F309" s="28" t="s">
        <v>683</v>
      </c>
      <c r="G309" s="29">
        <v>2</v>
      </c>
      <c r="H309" s="28">
        <v>0</v>
      </c>
      <c r="I309" s="30">
        <f>ROUND(G309*H309,P4)</f>
        <v>0</v>
      </c>
      <c r="L309" s="31">
        <v>0</v>
      </c>
      <c r="M309" s="24">
        <f>ROUND(G309*L309,P4)</f>
        <v>0</v>
      </c>
      <c r="N309" s="25" t="s">
        <v>1345</v>
      </c>
      <c r="O309" s="32">
        <f>M309*AA309</f>
        <v>0</v>
      </c>
      <c r="P309" s="1">
        <v>3</v>
      </c>
      <c r="AA309" s="1">
        <f>IF(P309=1,$O$3,IF(P309=2,$O$4,$O$5))</f>
        <v>0</v>
      </c>
    </row>
    <row r="310">
      <c r="A310" s="1" t="s">
        <v>664</v>
      </c>
      <c r="E310" s="27" t="s">
        <v>661</v>
      </c>
    </row>
    <row r="311">
      <c r="A311" s="1" t="s">
        <v>665</v>
      </c>
      <c r="E311" s="33" t="s">
        <v>4522</v>
      </c>
    </row>
    <row r="312" ht="89.25">
      <c r="A312" s="1" t="s">
        <v>666</v>
      </c>
      <c r="E312" s="27" t="s">
        <v>4249</v>
      </c>
    </row>
    <row r="313">
      <c r="A313" s="1" t="s">
        <v>656</v>
      </c>
      <c r="C313" s="22" t="s">
        <v>4008</v>
      </c>
      <c r="E313" s="23" t="s">
        <v>4009</v>
      </c>
      <c r="L313" s="24">
        <f>SUMIFS(L314:L405,A314:A405,"P")</f>
        <v>0</v>
      </c>
      <c r="M313" s="24">
        <f>SUMIFS(M314:M405,A314:A405,"P")</f>
        <v>0</v>
      </c>
      <c r="N313" s="25"/>
    </row>
    <row r="314">
      <c r="A314" s="1" t="s">
        <v>659</v>
      </c>
      <c r="B314" s="1">
        <v>75</v>
      </c>
      <c r="C314" s="26" t="s">
        <v>4996</v>
      </c>
      <c r="D314" t="s">
        <v>661</v>
      </c>
      <c r="E314" s="27" t="s">
        <v>4997</v>
      </c>
      <c r="F314" s="28" t="s">
        <v>683</v>
      </c>
      <c r="G314" s="29">
        <v>9</v>
      </c>
      <c r="H314" s="28">
        <v>0</v>
      </c>
      <c r="I314" s="30">
        <f>ROUND(G314*H314,P4)</f>
        <v>0</v>
      </c>
      <c r="L314" s="31">
        <v>0</v>
      </c>
      <c r="M314" s="24">
        <f>ROUND(G314*L314,P4)</f>
        <v>0</v>
      </c>
      <c r="N314" s="25" t="s">
        <v>1345</v>
      </c>
      <c r="O314" s="32">
        <f>M314*AA314</f>
        <v>0</v>
      </c>
      <c r="P314" s="1">
        <v>3</v>
      </c>
      <c r="AA314" s="1">
        <f>IF(P314=1,$O$3,IF(P314=2,$O$4,$O$5))</f>
        <v>0</v>
      </c>
    </row>
    <row r="315">
      <c r="A315" s="1" t="s">
        <v>664</v>
      </c>
      <c r="E315" s="27" t="s">
        <v>661</v>
      </c>
    </row>
    <row r="316">
      <c r="A316" s="1" t="s">
        <v>665</v>
      </c>
      <c r="E316" s="33" t="s">
        <v>4522</v>
      </c>
    </row>
    <row r="317" ht="38.25">
      <c r="A317" s="1" t="s">
        <v>666</v>
      </c>
      <c r="E317" s="27" t="s">
        <v>4523</v>
      </c>
    </row>
    <row r="318">
      <c r="A318" s="1" t="s">
        <v>659</v>
      </c>
      <c r="B318" s="1">
        <v>76</v>
      </c>
      <c r="C318" s="26" t="s">
        <v>4752</v>
      </c>
      <c r="D318" t="s">
        <v>661</v>
      </c>
      <c r="E318" s="27" t="s">
        <v>4753</v>
      </c>
      <c r="F318" s="28" t="s">
        <v>683</v>
      </c>
      <c r="G318" s="29">
        <v>1</v>
      </c>
      <c r="H318" s="28">
        <v>0</v>
      </c>
      <c r="I318" s="30">
        <f>ROUND(G318*H318,P4)</f>
        <v>0</v>
      </c>
      <c r="L318" s="31">
        <v>0</v>
      </c>
      <c r="M318" s="24">
        <f>ROUND(G318*L318,P4)</f>
        <v>0</v>
      </c>
      <c r="N318" s="25" t="s">
        <v>1345</v>
      </c>
      <c r="O318" s="32">
        <f>M318*AA318</f>
        <v>0</v>
      </c>
      <c r="P318" s="1">
        <v>3</v>
      </c>
      <c r="AA318" s="1">
        <f>IF(P318=1,$O$3,IF(P318=2,$O$4,$O$5))</f>
        <v>0</v>
      </c>
    </row>
    <row r="319">
      <c r="A319" s="1" t="s">
        <v>664</v>
      </c>
      <c r="E319" s="27" t="s">
        <v>661</v>
      </c>
    </row>
    <row r="320">
      <c r="A320" s="1" t="s">
        <v>665</v>
      </c>
      <c r="E320" s="33" t="s">
        <v>4522</v>
      </c>
    </row>
    <row r="321" ht="38.25">
      <c r="A321" s="1" t="s">
        <v>666</v>
      </c>
      <c r="E321" s="27" t="s">
        <v>4523</v>
      </c>
    </row>
    <row r="322">
      <c r="A322" s="1" t="s">
        <v>659</v>
      </c>
      <c r="B322" s="1">
        <v>77</v>
      </c>
      <c r="C322" s="26" t="s">
        <v>4756</v>
      </c>
      <c r="D322" t="s">
        <v>661</v>
      </c>
      <c r="E322" s="27" t="s">
        <v>4757</v>
      </c>
      <c r="F322" s="28" t="s">
        <v>683</v>
      </c>
      <c r="G322" s="29">
        <v>9</v>
      </c>
      <c r="H322" s="28">
        <v>0</v>
      </c>
      <c r="I322" s="30">
        <f>ROUND(G322*H322,P4)</f>
        <v>0</v>
      </c>
      <c r="L322" s="31">
        <v>0</v>
      </c>
      <c r="M322" s="24">
        <f>ROUND(G322*L322,P4)</f>
        <v>0</v>
      </c>
      <c r="N322" s="25" t="s">
        <v>1345</v>
      </c>
      <c r="O322" s="32">
        <f>M322*AA322</f>
        <v>0</v>
      </c>
      <c r="P322" s="1">
        <v>3</v>
      </c>
      <c r="AA322" s="1">
        <f>IF(P322=1,$O$3,IF(P322=2,$O$4,$O$5))</f>
        <v>0</v>
      </c>
    </row>
    <row r="323">
      <c r="A323" s="1" t="s">
        <v>664</v>
      </c>
      <c r="E323" s="27" t="s">
        <v>661</v>
      </c>
    </row>
    <row r="324">
      <c r="A324" s="1" t="s">
        <v>665</v>
      </c>
      <c r="E324" s="33" t="s">
        <v>4522</v>
      </c>
    </row>
    <row r="325" ht="38.25">
      <c r="A325" s="1" t="s">
        <v>666</v>
      </c>
      <c r="E325" s="27" t="s">
        <v>4523</v>
      </c>
    </row>
    <row r="326">
      <c r="A326" s="1" t="s">
        <v>659</v>
      </c>
      <c r="B326" s="1">
        <v>78</v>
      </c>
      <c r="C326" s="26" t="s">
        <v>4758</v>
      </c>
      <c r="D326" t="s">
        <v>661</v>
      </c>
      <c r="E326" s="27" t="s">
        <v>4759</v>
      </c>
      <c r="F326" s="28" t="s">
        <v>683</v>
      </c>
      <c r="G326" s="29">
        <v>8</v>
      </c>
      <c r="H326" s="28">
        <v>0</v>
      </c>
      <c r="I326" s="30">
        <f>ROUND(G326*H326,P4)</f>
        <v>0</v>
      </c>
      <c r="L326" s="31">
        <v>0</v>
      </c>
      <c r="M326" s="24">
        <f>ROUND(G326*L326,P4)</f>
        <v>0</v>
      </c>
      <c r="N326" s="25" t="s">
        <v>1345</v>
      </c>
      <c r="O326" s="32">
        <f>M326*AA326</f>
        <v>0</v>
      </c>
      <c r="P326" s="1">
        <v>3</v>
      </c>
      <c r="AA326" s="1">
        <f>IF(P326=1,$O$3,IF(P326=2,$O$4,$O$5))</f>
        <v>0</v>
      </c>
    </row>
    <row r="327">
      <c r="A327" s="1" t="s">
        <v>664</v>
      </c>
      <c r="E327" s="27" t="s">
        <v>661</v>
      </c>
    </row>
    <row r="328">
      <c r="A328" s="1" t="s">
        <v>665</v>
      </c>
      <c r="E328" s="33" t="s">
        <v>4522</v>
      </c>
    </row>
    <row r="329" ht="38.25">
      <c r="A329" s="1" t="s">
        <v>666</v>
      </c>
      <c r="E329" s="27" t="s">
        <v>4523</v>
      </c>
    </row>
    <row r="330">
      <c r="A330" s="1" t="s">
        <v>659</v>
      </c>
      <c r="B330" s="1">
        <v>79</v>
      </c>
      <c r="C330" s="26" t="s">
        <v>5357</v>
      </c>
      <c r="D330" t="s">
        <v>661</v>
      </c>
      <c r="E330" s="27" t="s">
        <v>5358</v>
      </c>
      <c r="F330" s="28" t="s">
        <v>683</v>
      </c>
      <c r="G330" s="29">
        <v>1</v>
      </c>
      <c r="H330" s="28">
        <v>0</v>
      </c>
      <c r="I330" s="30">
        <f>ROUND(G330*H330,P4)</f>
        <v>0</v>
      </c>
      <c r="L330" s="31">
        <v>0</v>
      </c>
      <c r="M330" s="24">
        <f>ROUND(G330*L330,P4)</f>
        <v>0</v>
      </c>
      <c r="N330" s="25" t="s">
        <v>1345</v>
      </c>
      <c r="O330" s="32">
        <f>M330*AA330</f>
        <v>0</v>
      </c>
      <c r="P330" s="1">
        <v>3</v>
      </c>
      <c r="AA330" s="1">
        <f>IF(P330=1,$O$3,IF(P330=2,$O$4,$O$5))</f>
        <v>0</v>
      </c>
    </row>
    <row r="331">
      <c r="A331" s="1" t="s">
        <v>664</v>
      </c>
      <c r="E331" s="27" t="s">
        <v>661</v>
      </c>
    </row>
    <row r="332">
      <c r="A332" s="1" t="s">
        <v>665</v>
      </c>
      <c r="E332" s="33" t="s">
        <v>4522</v>
      </c>
    </row>
    <row r="333" ht="38.25">
      <c r="A333" s="1" t="s">
        <v>666</v>
      </c>
      <c r="E333" s="27" t="s">
        <v>4523</v>
      </c>
    </row>
    <row r="334">
      <c r="A334" s="1" t="s">
        <v>659</v>
      </c>
      <c r="B334" s="1">
        <v>80</v>
      </c>
      <c r="C334" s="26" t="s">
        <v>4909</v>
      </c>
      <c r="D334" t="s">
        <v>661</v>
      </c>
      <c r="E334" s="27" t="s">
        <v>4910</v>
      </c>
      <c r="F334" s="28" t="s">
        <v>683</v>
      </c>
      <c r="G334" s="29">
        <v>2</v>
      </c>
      <c r="H334" s="28">
        <v>0</v>
      </c>
      <c r="I334" s="30">
        <f>ROUND(G334*H334,P4)</f>
        <v>0</v>
      </c>
      <c r="L334" s="31">
        <v>0</v>
      </c>
      <c r="M334" s="24">
        <f>ROUND(G334*L334,P4)</f>
        <v>0</v>
      </c>
      <c r="N334" s="25" t="s">
        <v>1345</v>
      </c>
      <c r="O334" s="32">
        <f>M334*AA334</f>
        <v>0</v>
      </c>
      <c r="P334" s="1">
        <v>3</v>
      </c>
      <c r="AA334" s="1">
        <f>IF(P334=1,$O$3,IF(P334=2,$O$4,$O$5))</f>
        <v>0</v>
      </c>
    </row>
    <row r="335">
      <c r="A335" s="1" t="s">
        <v>664</v>
      </c>
      <c r="E335" s="27" t="s">
        <v>661</v>
      </c>
    </row>
    <row r="336">
      <c r="A336" s="1" t="s">
        <v>665</v>
      </c>
      <c r="E336" s="33" t="s">
        <v>4522</v>
      </c>
    </row>
    <row r="337" ht="38.25">
      <c r="A337" s="1" t="s">
        <v>666</v>
      </c>
      <c r="E337" s="27" t="s">
        <v>4523</v>
      </c>
    </row>
    <row r="338" ht="25.5">
      <c r="A338" s="1" t="s">
        <v>659</v>
      </c>
      <c r="B338" s="1">
        <v>81</v>
      </c>
      <c r="C338" s="26" t="s">
        <v>2170</v>
      </c>
      <c r="D338" t="s">
        <v>661</v>
      </c>
      <c r="E338" s="27" t="s">
        <v>3483</v>
      </c>
      <c r="F338" s="28" t="s">
        <v>683</v>
      </c>
      <c r="G338" s="29">
        <v>1</v>
      </c>
      <c r="H338" s="28">
        <v>0</v>
      </c>
      <c r="I338" s="30">
        <f>ROUND(G338*H338,P4)</f>
        <v>0</v>
      </c>
      <c r="L338" s="31">
        <v>0</v>
      </c>
      <c r="M338" s="24">
        <f>ROUND(G338*L338,P4)</f>
        <v>0</v>
      </c>
      <c r="N338" s="25" t="s">
        <v>1345</v>
      </c>
      <c r="O338" s="32">
        <f>M338*AA338</f>
        <v>0</v>
      </c>
      <c r="P338" s="1">
        <v>3</v>
      </c>
      <c r="AA338" s="1">
        <f>IF(P338=1,$O$3,IF(P338=2,$O$4,$O$5))</f>
        <v>0</v>
      </c>
    </row>
    <row r="339">
      <c r="A339" s="1" t="s">
        <v>664</v>
      </c>
      <c r="E339" s="27" t="s">
        <v>661</v>
      </c>
    </row>
    <row r="340">
      <c r="A340" s="1" t="s">
        <v>665</v>
      </c>
      <c r="E340" s="33" t="s">
        <v>4522</v>
      </c>
    </row>
    <row r="341" ht="63.75">
      <c r="A341" s="1" t="s">
        <v>666</v>
      </c>
      <c r="E341" s="27" t="s">
        <v>4013</v>
      </c>
    </row>
    <row r="342" ht="25.5">
      <c r="A342" s="1" t="s">
        <v>659</v>
      </c>
      <c r="B342" s="1">
        <v>82</v>
      </c>
      <c r="C342" s="26" t="s">
        <v>4014</v>
      </c>
      <c r="D342" t="s">
        <v>661</v>
      </c>
      <c r="E342" s="27" t="s">
        <v>4015</v>
      </c>
      <c r="F342" s="28" t="s">
        <v>683</v>
      </c>
      <c r="G342" s="29">
        <v>1</v>
      </c>
      <c r="H342" s="28">
        <v>0</v>
      </c>
      <c r="I342" s="30">
        <f>ROUND(G342*H342,P4)</f>
        <v>0</v>
      </c>
      <c r="L342" s="31">
        <v>0</v>
      </c>
      <c r="M342" s="24">
        <f>ROUND(G342*L342,P4)</f>
        <v>0</v>
      </c>
      <c r="N342" s="25" t="s">
        <v>1345</v>
      </c>
      <c r="O342" s="32">
        <f>M342*AA342</f>
        <v>0</v>
      </c>
      <c r="P342" s="1">
        <v>3</v>
      </c>
      <c r="AA342" s="1">
        <f>IF(P342=1,$O$3,IF(P342=2,$O$4,$O$5))</f>
        <v>0</v>
      </c>
    </row>
    <row r="343">
      <c r="A343" s="1" t="s">
        <v>664</v>
      </c>
      <c r="E343" s="27" t="s">
        <v>661</v>
      </c>
    </row>
    <row r="344">
      <c r="A344" s="1" t="s">
        <v>665</v>
      </c>
      <c r="E344" s="33" t="s">
        <v>4522</v>
      </c>
    </row>
    <row r="345" ht="38.25">
      <c r="A345" s="1" t="s">
        <v>666</v>
      </c>
      <c r="E345" s="27" t="s">
        <v>4291</v>
      </c>
    </row>
    <row r="346">
      <c r="A346" s="1" t="s">
        <v>659</v>
      </c>
      <c r="B346" s="1">
        <v>83</v>
      </c>
      <c r="C346" s="26" t="s">
        <v>5261</v>
      </c>
      <c r="D346" t="s">
        <v>661</v>
      </c>
      <c r="E346" s="27" t="s">
        <v>5262</v>
      </c>
      <c r="F346" s="28" t="s">
        <v>683</v>
      </c>
      <c r="G346" s="29">
        <v>1</v>
      </c>
      <c r="H346" s="28">
        <v>0</v>
      </c>
      <c r="I346" s="30">
        <f>ROUND(G346*H346,P4)</f>
        <v>0</v>
      </c>
      <c r="L346" s="31">
        <v>0</v>
      </c>
      <c r="M346" s="24">
        <f>ROUND(G346*L346,P4)</f>
        <v>0</v>
      </c>
      <c r="N346" s="25" t="s">
        <v>1345</v>
      </c>
      <c r="O346" s="32">
        <f>M346*AA346</f>
        <v>0</v>
      </c>
      <c r="P346" s="1">
        <v>3</v>
      </c>
      <c r="AA346" s="1">
        <f>IF(P346=1,$O$3,IF(P346=2,$O$4,$O$5))</f>
        <v>0</v>
      </c>
    </row>
    <row r="347">
      <c r="A347" s="1" t="s">
        <v>664</v>
      </c>
      <c r="E347" s="27" t="s">
        <v>661</v>
      </c>
    </row>
    <row r="348">
      <c r="A348" s="1" t="s">
        <v>665</v>
      </c>
      <c r="E348" s="33" t="s">
        <v>4522</v>
      </c>
    </row>
    <row r="349" ht="38.25">
      <c r="A349" s="1" t="s">
        <v>666</v>
      </c>
      <c r="E349" s="27" t="s">
        <v>4647</v>
      </c>
    </row>
    <row r="350">
      <c r="A350" s="1" t="s">
        <v>659</v>
      </c>
      <c r="B350" s="1">
        <v>84</v>
      </c>
      <c r="C350" s="26" t="s">
        <v>4771</v>
      </c>
      <c r="D350" t="s">
        <v>661</v>
      </c>
      <c r="E350" s="27" t="s">
        <v>4772</v>
      </c>
      <c r="F350" s="28" t="s">
        <v>683</v>
      </c>
      <c r="G350" s="29">
        <v>14</v>
      </c>
      <c r="H350" s="28">
        <v>0</v>
      </c>
      <c r="I350" s="30">
        <f>ROUND(G350*H350,P4)</f>
        <v>0</v>
      </c>
      <c r="L350" s="31">
        <v>0</v>
      </c>
      <c r="M350" s="24">
        <f>ROUND(G350*L350,P4)</f>
        <v>0</v>
      </c>
      <c r="N350" s="25" t="s">
        <v>1345</v>
      </c>
      <c r="O350" s="32">
        <f>M350*AA350</f>
        <v>0</v>
      </c>
      <c r="P350" s="1">
        <v>3</v>
      </c>
      <c r="AA350" s="1">
        <f>IF(P350=1,$O$3,IF(P350=2,$O$4,$O$5))</f>
        <v>0</v>
      </c>
    </row>
    <row r="351">
      <c r="A351" s="1" t="s">
        <v>664</v>
      </c>
      <c r="E351" s="27" t="s">
        <v>661</v>
      </c>
    </row>
    <row r="352">
      <c r="A352" s="1" t="s">
        <v>665</v>
      </c>
      <c r="E352" s="33" t="s">
        <v>4522</v>
      </c>
    </row>
    <row r="353" ht="38.25">
      <c r="A353" s="1" t="s">
        <v>666</v>
      </c>
      <c r="E353" s="27" t="s">
        <v>4162</v>
      </c>
    </row>
    <row r="354">
      <c r="A354" s="1" t="s">
        <v>659</v>
      </c>
      <c r="B354" s="1">
        <v>85</v>
      </c>
      <c r="C354" s="26" t="s">
        <v>5000</v>
      </c>
      <c r="D354" t="s">
        <v>661</v>
      </c>
      <c r="E354" s="27" t="s">
        <v>5001</v>
      </c>
      <c r="F354" s="28" t="s">
        <v>683</v>
      </c>
      <c r="G354" s="29">
        <v>4</v>
      </c>
      <c r="H354" s="28">
        <v>0</v>
      </c>
      <c r="I354" s="30">
        <f>ROUND(G354*H354,P4)</f>
        <v>0</v>
      </c>
      <c r="L354" s="31">
        <v>0</v>
      </c>
      <c r="M354" s="24">
        <f>ROUND(G354*L354,P4)</f>
        <v>0</v>
      </c>
      <c r="N354" s="25" t="s">
        <v>1345</v>
      </c>
      <c r="O354" s="32">
        <f>M354*AA354</f>
        <v>0</v>
      </c>
      <c r="P354" s="1">
        <v>3</v>
      </c>
      <c r="AA354" s="1">
        <f>IF(P354=1,$O$3,IF(P354=2,$O$4,$O$5))</f>
        <v>0</v>
      </c>
    </row>
    <row r="355">
      <c r="A355" s="1" t="s">
        <v>664</v>
      </c>
      <c r="E355" s="27" t="s">
        <v>661</v>
      </c>
    </row>
    <row r="356">
      <c r="A356" s="1" t="s">
        <v>665</v>
      </c>
      <c r="E356" s="33" t="s">
        <v>4522</v>
      </c>
    </row>
    <row r="357" ht="38.25">
      <c r="A357" s="1" t="s">
        <v>666</v>
      </c>
      <c r="E357" s="27" t="s">
        <v>4162</v>
      </c>
    </row>
    <row r="358">
      <c r="A358" s="1" t="s">
        <v>659</v>
      </c>
      <c r="B358" s="1">
        <v>86</v>
      </c>
      <c r="C358" s="26" t="s">
        <v>4160</v>
      </c>
      <c r="D358" t="s">
        <v>661</v>
      </c>
      <c r="E358" s="27" t="s">
        <v>4161</v>
      </c>
      <c r="F358" s="28" t="s">
        <v>683</v>
      </c>
      <c r="G358" s="29">
        <v>2</v>
      </c>
      <c r="H358" s="28">
        <v>0</v>
      </c>
      <c r="I358" s="30">
        <f>ROUND(G358*H358,P4)</f>
        <v>0</v>
      </c>
      <c r="L358" s="31">
        <v>0</v>
      </c>
      <c r="M358" s="24">
        <f>ROUND(G358*L358,P4)</f>
        <v>0</v>
      </c>
      <c r="N358" s="25" t="s">
        <v>1345</v>
      </c>
      <c r="O358" s="32">
        <f>M358*AA358</f>
        <v>0</v>
      </c>
      <c r="P358" s="1">
        <v>3</v>
      </c>
      <c r="AA358" s="1">
        <f>IF(P358=1,$O$3,IF(P358=2,$O$4,$O$5))</f>
        <v>0</v>
      </c>
    </row>
    <row r="359">
      <c r="A359" s="1" t="s">
        <v>664</v>
      </c>
      <c r="E359" s="27" t="s">
        <v>661</v>
      </c>
    </row>
    <row r="360">
      <c r="A360" s="1" t="s">
        <v>665</v>
      </c>
      <c r="E360" s="33" t="s">
        <v>4522</v>
      </c>
    </row>
    <row r="361" ht="38.25">
      <c r="A361" s="1" t="s">
        <v>666</v>
      </c>
      <c r="E361" s="27" t="s">
        <v>4162</v>
      </c>
    </row>
    <row r="362">
      <c r="A362" s="1" t="s">
        <v>659</v>
      </c>
      <c r="B362" s="1">
        <v>87</v>
      </c>
      <c r="C362" s="26" t="s">
        <v>4773</v>
      </c>
      <c r="D362" t="s">
        <v>661</v>
      </c>
      <c r="E362" s="27" t="s">
        <v>4774</v>
      </c>
      <c r="F362" s="28" t="s">
        <v>683</v>
      </c>
      <c r="G362" s="29">
        <v>6</v>
      </c>
      <c r="H362" s="28">
        <v>0</v>
      </c>
      <c r="I362" s="30">
        <f>ROUND(G362*H362,P4)</f>
        <v>0</v>
      </c>
      <c r="L362" s="31">
        <v>0</v>
      </c>
      <c r="M362" s="24">
        <f>ROUND(G362*L362,P4)</f>
        <v>0</v>
      </c>
      <c r="N362" s="25" t="s">
        <v>1345</v>
      </c>
      <c r="O362" s="32">
        <f>M362*AA362</f>
        <v>0</v>
      </c>
      <c r="P362" s="1">
        <v>3</v>
      </c>
      <c r="AA362" s="1">
        <f>IF(P362=1,$O$3,IF(P362=2,$O$4,$O$5))</f>
        <v>0</v>
      </c>
    </row>
    <row r="363">
      <c r="A363" s="1" t="s">
        <v>664</v>
      </c>
      <c r="E363" s="27" t="s">
        <v>661</v>
      </c>
    </row>
    <row r="364">
      <c r="A364" s="1" t="s">
        <v>665</v>
      </c>
      <c r="E364" s="33" t="s">
        <v>4522</v>
      </c>
    </row>
    <row r="365" ht="38.25">
      <c r="A365" s="1" t="s">
        <v>666</v>
      </c>
      <c r="E365" s="27" t="s">
        <v>4162</v>
      </c>
    </row>
    <row r="366" ht="25.5">
      <c r="A366" s="1" t="s">
        <v>659</v>
      </c>
      <c r="B366" s="1">
        <v>88</v>
      </c>
      <c r="C366" s="26" t="s">
        <v>4775</v>
      </c>
      <c r="D366" t="s">
        <v>661</v>
      </c>
      <c r="E366" s="27" t="s">
        <v>4776</v>
      </c>
      <c r="F366" s="28" t="s">
        <v>683</v>
      </c>
      <c r="G366" s="29">
        <v>6</v>
      </c>
      <c r="H366" s="28">
        <v>0</v>
      </c>
      <c r="I366" s="30">
        <f>ROUND(G366*H366,P4)</f>
        <v>0</v>
      </c>
      <c r="L366" s="31">
        <v>0</v>
      </c>
      <c r="M366" s="24">
        <f>ROUND(G366*L366,P4)</f>
        <v>0</v>
      </c>
      <c r="N366" s="25" t="s">
        <v>1345</v>
      </c>
      <c r="O366" s="32">
        <f>M366*AA366</f>
        <v>0</v>
      </c>
      <c r="P366" s="1">
        <v>3</v>
      </c>
      <c r="AA366" s="1">
        <f>IF(P366=1,$O$3,IF(P366=2,$O$4,$O$5))</f>
        <v>0</v>
      </c>
    </row>
    <row r="367">
      <c r="A367" s="1" t="s">
        <v>664</v>
      </c>
      <c r="E367" s="27" t="s">
        <v>661</v>
      </c>
    </row>
    <row r="368">
      <c r="A368" s="1" t="s">
        <v>665</v>
      </c>
      <c r="E368" s="33" t="s">
        <v>4522</v>
      </c>
    </row>
    <row r="369" ht="38.25">
      <c r="A369" s="1" t="s">
        <v>666</v>
      </c>
      <c r="E369" s="27" t="s">
        <v>4162</v>
      </c>
    </row>
    <row r="370">
      <c r="A370" s="1" t="s">
        <v>659</v>
      </c>
      <c r="B370" s="1">
        <v>89</v>
      </c>
      <c r="C370" s="26" t="s">
        <v>4777</v>
      </c>
      <c r="D370" t="s">
        <v>661</v>
      </c>
      <c r="E370" s="27" t="s">
        <v>4778</v>
      </c>
      <c r="F370" s="28" t="s">
        <v>683</v>
      </c>
      <c r="G370" s="29">
        <v>1</v>
      </c>
      <c r="H370" s="28">
        <v>0</v>
      </c>
      <c r="I370" s="30">
        <f>ROUND(G370*H370,P4)</f>
        <v>0</v>
      </c>
      <c r="L370" s="31">
        <v>0</v>
      </c>
      <c r="M370" s="24">
        <f>ROUND(G370*L370,P4)</f>
        <v>0</v>
      </c>
      <c r="N370" s="25" t="s">
        <v>1345</v>
      </c>
      <c r="O370" s="32">
        <f>M370*AA370</f>
        <v>0</v>
      </c>
      <c r="P370" s="1">
        <v>3</v>
      </c>
      <c r="AA370" s="1">
        <f>IF(P370=1,$O$3,IF(P370=2,$O$4,$O$5))</f>
        <v>0</v>
      </c>
    </row>
    <row r="371">
      <c r="A371" s="1" t="s">
        <v>664</v>
      </c>
      <c r="E371" s="27" t="s">
        <v>661</v>
      </c>
    </row>
    <row r="372">
      <c r="A372" s="1" t="s">
        <v>665</v>
      </c>
      <c r="E372" s="33" t="s">
        <v>4522</v>
      </c>
    </row>
    <row r="373" ht="38.25">
      <c r="A373" s="1" t="s">
        <v>666</v>
      </c>
      <c r="E373" s="27" t="s">
        <v>4764</v>
      </c>
    </row>
    <row r="374">
      <c r="A374" s="1" t="s">
        <v>659</v>
      </c>
      <c r="B374" s="1">
        <v>90</v>
      </c>
      <c r="C374" s="26" t="s">
        <v>5002</v>
      </c>
      <c r="D374" t="s">
        <v>661</v>
      </c>
      <c r="E374" s="27" t="s">
        <v>5003</v>
      </c>
      <c r="F374" s="28" t="s">
        <v>683</v>
      </c>
      <c r="G374" s="29">
        <v>2</v>
      </c>
      <c r="H374" s="28">
        <v>0</v>
      </c>
      <c r="I374" s="30">
        <f>ROUND(G374*H374,P4)</f>
        <v>0</v>
      </c>
      <c r="L374" s="31">
        <v>0</v>
      </c>
      <c r="M374" s="24">
        <f>ROUND(G374*L374,P4)</f>
        <v>0</v>
      </c>
      <c r="N374" s="25" t="s">
        <v>1345</v>
      </c>
      <c r="O374" s="32">
        <f>M374*AA374</f>
        <v>0</v>
      </c>
      <c r="P374" s="1">
        <v>3</v>
      </c>
      <c r="AA374" s="1">
        <f>IF(P374=1,$O$3,IF(P374=2,$O$4,$O$5))</f>
        <v>0</v>
      </c>
    </row>
    <row r="375">
      <c r="A375" s="1" t="s">
        <v>664</v>
      </c>
      <c r="E375" s="27" t="s">
        <v>661</v>
      </c>
    </row>
    <row r="376">
      <c r="A376" s="1" t="s">
        <v>665</v>
      </c>
      <c r="E376" s="33" t="s">
        <v>4522</v>
      </c>
    </row>
    <row r="377" ht="38.25">
      <c r="A377" s="1" t="s">
        <v>666</v>
      </c>
      <c r="E377" s="27" t="s">
        <v>4913</v>
      </c>
    </row>
    <row r="378">
      <c r="A378" s="1" t="s">
        <v>659</v>
      </c>
      <c r="B378" s="1">
        <v>91</v>
      </c>
      <c r="C378" s="26" t="s">
        <v>4165</v>
      </c>
      <c r="D378" t="s">
        <v>661</v>
      </c>
      <c r="E378" s="27" t="s">
        <v>4166</v>
      </c>
      <c r="F378" s="28" t="s">
        <v>874</v>
      </c>
      <c r="G378" s="29">
        <v>48</v>
      </c>
      <c r="H378" s="28">
        <v>0</v>
      </c>
      <c r="I378" s="30">
        <f>ROUND(G378*H378,P4)</f>
        <v>0</v>
      </c>
      <c r="L378" s="31">
        <v>0</v>
      </c>
      <c r="M378" s="24">
        <f>ROUND(G378*L378,P4)</f>
        <v>0</v>
      </c>
      <c r="N378" s="25" t="s">
        <v>1345</v>
      </c>
      <c r="O378" s="32">
        <f>M378*AA378</f>
        <v>0</v>
      </c>
      <c r="P378" s="1">
        <v>3</v>
      </c>
      <c r="AA378" s="1">
        <f>IF(P378=1,$O$3,IF(P378=2,$O$4,$O$5))</f>
        <v>0</v>
      </c>
    </row>
    <row r="379">
      <c r="A379" s="1" t="s">
        <v>664</v>
      </c>
      <c r="E379" s="27" t="s">
        <v>661</v>
      </c>
    </row>
    <row r="380">
      <c r="A380" s="1" t="s">
        <v>665</v>
      </c>
      <c r="E380" s="33" t="s">
        <v>4522</v>
      </c>
    </row>
    <row r="381" ht="38.25">
      <c r="A381" s="1" t="s">
        <v>666</v>
      </c>
      <c r="E381" s="27" t="s">
        <v>4292</v>
      </c>
    </row>
    <row r="382">
      <c r="A382" s="1" t="s">
        <v>659</v>
      </c>
      <c r="B382" s="1">
        <v>92</v>
      </c>
      <c r="C382" s="26" t="s">
        <v>1996</v>
      </c>
      <c r="D382" t="s">
        <v>661</v>
      </c>
      <c r="E382" s="27" t="s">
        <v>1997</v>
      </c>
      <c r="F382" s="28" t="s">
        <v>874</v>
      </c>
      <c r="G382" s="29">
        <v>24</v>
      </c>
      <c r="H382" s="28">
        <v>0</v>
      </c>
      <c r="I382" s="30">
        <f>ROUND(G382*H382,P4)</f>
        <v>0</v>
      </c>
      <c r="L382" s="31">
        <v>0</v>
      </c>
      <c r="M382" s="24">
        <f>ROUND(G382*L382,P4)</f>
        <v>0</v>
      </c>
      <c r="N382" s="25" t="s">
        <v>1345</v>
      </c>
      <c r="O382" s="32">
        <f>M382*AA382</f>
        <v>0</v>
      </c>
      <c r="P382" s="1">
        <v>3</v>
      </c>
      <c r="AA382" s="1">
        <f>IF(P382=1,$O$3,IF(P382=2,$O$4,$O$5))</f>
        <v>0</v>
      </c>
    </row>
    <row r="383">
      <c r="A383" s="1" t="s">
        <v>664</v>
      </c>
      <c r="E383" s="27" t="s">
        <v>661</v>
      </c>
    </row>
    <row r="384">
      <c r="A384" s="1" t="s">
        <v>665</v>
      </c>
      <c r="E384" s="33" t="s">
        <v>4522</v>
      </c>
    </row>
    <row r="385" ht="38.25">
      <c r="A385" s="1" t="s">
        <v>666</v>
      </c>
      <c r="E385" s="27" t="s">
        <v>4293</v>
      </c>
    </row>
    <row r="386">
      <c r="A386" s="1" t="s">
        <v>659</v>
      </c>
      <c r="B386" s="1">
        <v>93</v>
      </c>
      <c r="C386" s="26" t="s">
        <v>2000</v>
      </c>
      <c r="D386" t="s">
        <v>661</v>
      </c>
      <c r="E386" s="27" t="s">
        <v>2001</v>
      </c>
      <c r="F386" s="28" t="s">
        <v>874</v>
      </c>
      <c r="G386" s="29">
        <v>8</v>
      </c>
      <c r="H386" s="28">
        <v>0</v>
      </c>
      <c r="I386" s="30">
        <f>ROUND(G386*H386,P4)</f>
        <v>0</v>
      </c>
      <c r="L386" s="31">
        <v>0</v>
      </c>
      <c r="M386" s="24">
        <f>ROUND(G386*L386,P4)</f>
        <v>0</v>
      </c>
      <c r="N386" s="25" t="s">
        <v>1345</v>
      </c>
      <c r="O386" s="32">
        <f>M386*AA386</f>
        <v>0</v>
      </c>
      <c r="P386" s="1">
        <v>3</v>
      </c>
      <c r="AA386" s="1">
        <f>IF(P386=1,$O$3,IF(P386=2,$O$4,$O$5))</f>
        <v>0</v>
      </c>
    </row>
    <row r="387">
      <c r="A387" s="1" t="s">
        <v>664</v>
      </c>
      <c r="E387" s="27" t="s">
        <v>661</v>
      </c>
    </row>
    <row r="388">
      <c r="A388" s="1" t="s">
        <v>665</v>
      </c>
      <c r="E388" s="33" t="s">
        <v>4522</v>
      </c>
    </row>
    <row r="389" ht="38.25">
      <c r="A389" s="1" t="s">
        <v>666</v>
      </c>
      <c r="E389" s="27" t="s">
        <v>4294</v>
      </c>
    </row>
    <row r="390">
      <c r="A390" s="1" t="s">
        <v>659</v>
      </c>
      <c r="B390" s="1">
        <v>94</v>
      </c>
      <c r="C390" s="26" t="s">
        <v>2003</v>
      </c>
      <c r="D390" t="s">
        <v>661</v>
      </c>
      <c r="E390" s="27" t="s">
        <v>2004</v>
      </c>
      <c r="F390" s="28" t="s">
        <v>874</v>
      </c>
      <c r="G390" s="29">
        <v>24</v>
      </c>
      <c r="H390" s="28">
        <v>0</v>
      </c>
      <c r="I390" s="30">
        <f>ROUND(G390*H390,P4)</f>
        <v>0</v>
      </c>
      <c r="L390" s="31">
        <v>0</v>
      </c>
      <c r="M390" s="24">
        <f>ROUND(G390*L390,P4)</f>
        <v>0</v>
      </c>
      <c r="N390" s="25" t="s">
        <v>1345</v>
      </c>
      <c r="O390" s="32">
        <f>M390*AA390</f>
        <v>0</v>
      </c>
      <c r="P390" s="1">
        <v>3</v>
      </c>
      <c r="AA390" s="1">
        <f>IF(P390=1,$O$3,IF(P390=2,$O$4,$O$5))</f>
        <v>0</v>
      </c>
    </row>
    <row r="391">
      <c r="A391" s="1" t="s">
        <v>664</v>
      </c>
      <c r="E391" s="27" t="s">
        <v>661</v>
      </c>
    </row>
    <row r="392">
      <c r="A392" s="1" t="s">
        <v>665</v>
      </c>
      <c r="E392" s="33" t="s">
        <v>4522</v>
      </c>
    </row>
    <row r="393" ht="38.25">
      <c r="A393" s="1" t="s">
        <v>666</v>
      </c>
      <c r="E393" s="27" t="s">
        <v>5004</v>
      </c>
    </row>
    <row r="394">
      <c r="A394" s="1" t="s">
        <v>659</v>
      </c>
      <c r="B394" s="1">
        <v>95</v>
      </c>
      <c r="C394" s="26" t="s">
        <v>5460</v>
      </c>
      <c r="D394" t="s">
        <v>661</v>
      </c>
      <c r="E394" s="27" t="s">
        <v>5360</v>
      </c>
      <c r="F394" s="28" t="s">
        <v>683</v>
      </c>
      <c r="G394" s="29">
        <v>1</v>
      </c>
      <c r="H394" s="28">
        <v>0</v>
      </c>
      <c r="I394" s="30">
        <f>ROUND(G394*H394,P4)</f>
        <v>0</v>
      </c>
      <c r="L394" s="31">
        <v>0</v>
      </c>
      <c r="M394" s="24">
        <f>ROUND(G394*L394,P4)</f>
        <v>0</v>
      </c>
      <c r="N394" s="25" t="s">
        <v>4516</v>
      </c>
      <c r="O394" s="32">
        <f>M394*AA394</f>
        <v>0</v>
      </c>
      <c r="P394" s="1">
        <v>3</v>
      </c>
      <c r="AA394" s="1">
        <f>IF(P394=1,$O$3,IF(P394=2,$O$4,$O$5))</f>
        <v>0</v>
      </c>
    </row>
    <row r="395">
      <c r="A395" s="1" t="s">
        <v>664</v>
      </c>
      <c r="E395" s="27" t="s">
        <v>661</v>
      </c>
    </row>
    <row r="396">
      <c r="A396" s="1" t="s">
        <v>665</v>
      </c>
      <c r="E396" s="33" t="s">
        <v>4522</v>
      </c>
    </row>
    <row r="397">
      <c r="A397" s="1" t="s">
        <v>666</v>
      </c>
      <c r="E397" s="27" t="s">
        <v>5361</v>
      </c>
    </row>
    <row r="398" ht="25.5">
      <c r="A398" s="1" t="s">
        <v>659</v>
      </c>
      <c r="B398" s="1">
        <v>96</v>
      </c>
      <c r="C398" s="26" t="s">
        <v>5362</v>
      </c>
      <c r="D398" t="s">
        <v>661</v>
      </c>
      <c r="E398" s="27" t="s">
        <v>5363</v>
      </c>
      <c r="F398" s="28" t="s">
        <v>683</v>
      </c>
      <c r="G398" s="29">
        <v>8</v>
      </c>
      <c r="H398" s="28">
        <v>0</v>
      </c>
      <c r="I398" s="30">
        <f>ROUND(G398*H398,P4)</f>
        <v>0</v>
      </c>
      <c r="L398" s="31">
        <v>0</v>
      </c>
      <c r="M398" s="24">
        <f>ROUND(G398*L398,P4)</f>
        <v>0</v>
      </c>
      <c r="N398" s="25" t="s">
        <v>4516</v>
      </c>
      <c r="O398" s="32">
        <f>M398*AA398</f>
        <v>0</v>
      </c>
      <c r="P398" s="1">
        <v>3</v>
      </c>
      <c r="AA398" s="1">
        <f>IF(P398=1,$O$3,IF(P398=2,$O$4,$O$5))</f>
        <v>0</v>
      </c>
    </row>
    <row r="399">
      <c r="A399" s="1" t="s">
        <v>664</v>
      </c>
      <c r="E399" s="27" t="s">
        <v>661</v>
      </c>
    </row>
    <row r="400">
      <c r="A400" s="1" t="s">
        <v>665</v>
      </c>
      <c r="E400" s="33" t="s">
        <v>4522</v>
      </c>
    </row>
    <row r="401" ht="38.25">
      <c r="A401" s="1" t="s">
        <v>666</v>
      </c>
      <c r="E401" s="27" t="s">
        <v>4523</v>
      </c>
    </row>
    <row r="402">
      <c r="A402" s="1" t="s">
        <v>659</v>
      </c>
      <c r="B402" s="1">
        <v>97</v>
      </c>
      <c r="C402" s="26" t="s">
        <v>4789</v>
      </c>
      <c r="D402" t="s">
        <v>661</v>
      </c>
      <c r="E402" s="27" t="s">
        <v>4790</v>
      </c>
      <c r="F402" s="28" t="s">
        <v>683</v>
      </c>
      <c r="G402" s="29">
        <v>1</v>
      </c>
      <c r="H402" s="28">
        <v>0</v>
      </c>
      <c r="I402" s="30">
        <f>ROUND(G402*H402,P4)</f>
        <v>0</v>
      </c>
      <c r="L402" s="31">
        <v>0</v>
      </c>
      <c r="M402" s="24">
        <f>ROUND(G402*L402,P4)</f>
        <v>0</v>
      </c>
      <c r="N402" s="25" t="s">
        <v>4516</v>
      </c>
      <c r="O402" s="32">
        <f>M402*AA402</f>
        <v>0</v>
      </c>
      <c r="P402" s="1">
        <v>3</v>
      </c>
      <c r="AA402" s="1">
        <f>IF(P402=1,$O$3,IF(P402=2,$O$4,$O$5))</f>
        <v>0</v>
      </c>
    </row>
    <row r="403">
      <c r="A403" s="1" t="s">
        <v>664</v>
      </c>
      <c r="E403" s="27" t="s">
        <v>661</v>
      </c>
    </row>
    <row r="404">
      <c r="A404" s="1" t="s">
        <v>665</v>
      </c>
      <c r="E404" s="33" t="s">
        <v>4522</v>
      </c>
    </row>
    <row r="405" ht="153">
      <c r="A405" s="1" t="s">
        <v>666</v>
      </c>
      <c r="E405" s="27" t="s">
        <v>4791</v>
      </c>
    </row>
    <row r="406">
      <c r="A406" s="1" t="s">
        <v>656</v>
      </c>
      <c r="C406" s="22" t="s">
        <v>4295</v>
      </c>
      <c r="E406" s="23" t="s">
        <v>4296</v>
      </c>
      <c r="L406" s="24">
        <f>SUMIFS(L407:L418,A407:A418,"P")</f>
        <v>0</v>
      </c>
      <c r="M406" s="24">
        <f>SUMIFS(M407:M418,A407:A418,"P")</f>
        <v>0</v>
      </c>
      <c r="N406" s="25"/>
    </row>
    <row r="407" ht="25.5">
      <c r="A407" s="1" t="s">
        <v>659</v>
      </c>
      <c r="B407" s="1">
        <v>98</v>
      </c>
      <c r="C407" s="26" t="s">
        <v>5265</v>
      </c>
      <c r="D407" t="s">
        <v>661</v>
      </c>
      <c r="E407" s="27" t="s">
        <v>5266</v>
      </c>
      <c r="F407" s="28" t="s">
        <v>683</v>
      </c>
      <c r="G407" s="29">
        <v>1</v>
      </c>
      <c r="H407" s="28">
        <v>0</v>
      </c>
      <c r="I407" s="30">
        <f>ROUND(G407*H407,P4)</f>
        <v>0</v>
      </c>
      <c r="L407" s="31">
        <v>0</v>
      </c>
      <c r="M407" s="24">
        <f>ROUND(G407*L407,P4)</f>
        <v>0</v>
      </c>
      <c r="N407" s="25" t="s">
        <v>1345</v>
      </c>
      <c r="O407" s="32">
        <f>M407*AA407</f>
        <v>0</v>
      </c>
      <c r="P407" s="1">
        <v>3</v>
      </c>
      <c r="AA407" s="1">
        <f>IF(P407=1,$O$3,IF(P407=2,$O$4,$O$5))</f>
        <v>0</v>
      </c>
    </row>
    <row r="408">
      <c r="A408" s="1" t="s">
        <v>664</v>
      </c>
      <c r="E408" s="27" t="s">
        <v>661</v>
      </c>
    </row>
    <row r="409">
      <c r="A409" s="1" t="s">
        <v>665</v>
      </c>
      <c r="E409" s="33" t="s">
        <v>4522</v>
      </c>
    </row>
    <row r="410" ht="51">
      <c r="A410" s="1" t="s">
        <v>666</v>
      </c>
      <c r="E410" s="27" t="s">
        <v>4920</v>
      </c>
    </row>
    <row r="411">
      <c r="A411" s="1" t="s">
        <v>659</v>
      </c>
      <c r="B411" s="1">
        <v>99</v>
      </c>
      <c r="C411" s="26" t="s">
        <v>4929</v>
      </c>
      <c r="D411" t="s">
        <v>661</v>
      </c>
      <c r="E411" s="27" t="s">
        <v>4930</v>
      </c>
      <c r="F411" s="28" t="s">
        <v>677</v>
      </c>
      <c r="G411" s="29">
        <v>5</v>
      </c>
      <c r="H411" s="28">
        <v>0</v>
      </c>
      <c r="I411" s="30">
        <f>ROUND(G411*H411,P4)</f>
        <v>0</v>
      </c>
      <c r="L411" s="31">
        <v>0</v>
      </c>
      <c r="M411" s="24">
        <f>ROUND(G411*L411,P4)</f>
        <v>0</v>
      </c>
      <c r="N411" s="25" t="s">
        <v>1345</v>
      </c>
      <c r="O411" s="32">
        <f>M411*AA411</f>
        <v>0</v>
      </c>
      <c r="P411" s="1">
        <v>3</v>
      </c>
      <c r="AA411" s="1">
        <f>IF(P411=1,$O$3,IF(P411=2,$O$4,$O$5))</f>
        <v>0</v>
      </c>
    </row>
    <row r="412">
      <c r="A412" s="1" t="s">
        <v>664</v>
      </c>
      <c r="E412" s="27" t="s">
        <v>661</v>
      </c>
    </row>
    <row r="413">
      <c r="A413" s="1" t="s">
        <v>665</v>
      </c>
      <c r="E413" s="33" t="s">
        <v>4522</v>
      </c>
    </row>
    <row r="414" ht="25.5">
      <c r="A414" s="1" t="s">
        <v>666</v>
      </c>
      <c r="E414" s="27" t="s">
        <v>4931</v>
      </c>
    </row>
    <row r="415">
      <c r="A415" s="1" t="s">
        <v>659</v>
      </c>
      <c r="B415" s="1">
        <v>100</v>
      </c>
      <c r="C415" s="26" t="s">
        <v>4798</v>
      </c>
      <c r="D415" t="s">
        <v>661</v>
      </c>
      <c r="E415" s="27" t="s">
        <v>4799</v>
      </c>
      <c r="F415" s="28" t="s">
        <v>670</v>
      </c>
      <c r="G415" s="29">
        <v>205</v>
      </c>
      <c r="H415" s="28">
        <v>0</v>
      </c>
      <c r="I415" s="30">
        <f>ROUND(G415*H415,P4)</f>
        <v>0</v>
      </c>
      <c r="L415" s="31">
        <v>0</v>
      </c>
      <c r="M415" s="24">
        <f>ROUND(G415*L415,P4)</f>
        <v>0</v>
      </c>
      <c r="N415" s="25" t="s">
        <v>4516</v>
      </c>
      <c r="O415" s="32">
        <f>M415*AA415</f>
        <v>0</v>
      </c>
      <c r="P415" s="1">
        <v>3</v>
      </c>
      <c r="AA415" s="1">
        <f>IF(P415=1,$O$3,IF(P415=2,$O$4,$O$5))</f>
        <v>0</v>
      </c>
    </row>
    <row r="416">
      <c r="A416" s="1" t="s">
        <v>664</v>
      </c>
      <c r="E416" s="27" t="s">
        <v>661</v>
      </c>
    </row>
    <row r="417">
      <c r="A417" s="1" t="s">
        <v>665</v>
      </c>
      <c r="E417" s="33" t="s">
        <v>4522</v>
      </c>
    </row>
    <row r="418" ht="25.5">
      <c r="A418" s="1" t="s">
        <v>666</v>
      </c>
      <c r="E418" s="27" t="s">
        <v>4299</v>
      </c>
    </row>
    <row r="419">
      <c r="A419" s="1" t="s">
        <v>656</v>
      </c>
      <c r="C419" s="22" t="s">
        <v>900</v>
      </c>
      <c r="E419" s="23" t="s">
        <v>2924</v>
      </c>
      <c r="L419" s="24">
        <f>SUMIFS(L420:L455,A420:A455,"P")</f>
        <v>0</v>
      </c>
      <c r="M419" s="24">
        <f>SUMIFS(M420:M455,A420:A455,"P")</f>
        <v>0</v>
      </c>
      <c r="N419" s="25"/>
    </row>
    <row r="420" ht="25.5">
      <c r="A420" s="1" t="s">
        <v>659</v>
      </c>
      <c r="B420" s="1">
        <v>101</v>
      </c>
      <c r="C420" s="26" t="s">
        <v>3444</v>
      </c>
      <c r="D420" t="s">
        <v>903</v>
      </c>
      <c r="E420" s="27" t="s">
        <v>3445</v>
      </c>
      <c r="F420" s="28" t="s">
        <v>905</v>
      </c>
      <c r="G420" s="29">
        <v>0.10000000000000001</v>
      </c>
      <c r="H420" s="28">
        <v>0</v>
      </c>
      <c r="I420" s="30">
        <f>ROUND(G420*H420,P4)</f>
        <v>0</v>
      </c>
      <c r="L420" s="31">
        <v>0</v>
      </c>
      <c r="M420" s="24">
        <f>ROUND(G420*L420,P4)</f>
        <v>0</v>
      </c>
      <c r="N420" s="25" t="s">
        <v>4516</v>
      </c>
      <c r="O420" s="32">
        <f>M420*AA420</f>
        <v>0</v>
      </c>
      <c r="P420" s="1">
        <v>3</v>
      </c>
      <c r="AA420" s="1">
        <f>IF(P420=1,$O$3,IF(P420=2,$O$4,$O$5))</f>
        <v>0</v>
      </c>
    </row>
    <row r="421" ht="38.25">
      <c r="A421" s="1" t="s">
        <v>664</v>
      </c>
      <c r="E421" s="27" t="s">
        <v>916</v>
      </c>
    </row>
    <row r="422">
      <c r="A422" s="1" t="s">
        <v>665</v>
      </c>
      <c r="E422" s="33" t="s">
        <v>4522</v>
      </c>
    </row>
    <row r="423" ht="153">
      <c r="A423" s="1" t="s">
        <v>666</v>
      </c>
      <c r="E423" s="27" t="s">
        <v>908</v>
      </c>
    </row>
    <row r="424" ht="25.5">
      <c r="A424" s="1" t="s">
        <v>659</v>
      </c>
      <c r="B424" s="1">
        <v>102</v>
      </c>
      <c r="C424" s="26" t="s">
        <v>4648</v>
      </c>
      <c r="D424" t="s">
        <v>903</v>
      </c>
      <c r="E424" s="27" t="s">
        <v>4649</v>
      </c>
      <c r="F424" s="28" t="s">
        <v>905</v>
      </c>
      <c r="G424" s="29">
        <v>8</v>
      </c>
      <c r="H424" s="28">
        <v>0</v>
      </c>
      <c r="I424" s="30">
        <f>ROUND(G424*H424,P4)</f>
        <v>0</v>
      </c>
      <c r="L424" s="31">
        <v>0</v>
      </c>
      <c r="M424" s="24">
        <f>ROUND(G424*L424,P4)</f>
        <v>0</v>
      </c>
      <c r="N424" s="25" t="s">
        <v>4516</v>
      </c>
      <c r="O424" s="32">
        <f>M424*AA424</f>
        <v>0</v>
      </c>
      <c r="P424" s="1">
        <v>3</v>
      </c>
      <c r="AA424" s="1">
        <f>IF(P424=1,$O$3,IF(P424=2,$O$4,$O$5))</f>
        <v>0</v>
      </c>
    </row>
    <row r="425" ht="25.5">
      <c r="A425" s="1" t="s">
        <v>664</v>
      </c>
      <c r="E425" s="27" t="s">
        <v>4650</v>
      </c>
    </row>
    <row r="426">
      <c r="A426" s="1" t="s">
        <v>665</v>
      </c>
      <c r="E426" s="33" t="s">
        <v>4522</v>
      </c>
    </row>
    <row r="427" ht="153">
      <c r="A427" s="1" t="s">
        <v>666</v>
      </c>
      <c r="E427" s="27" t="s">
        <v>908</v>
      </c>
    </row>
    <row r="428" ht="25.5">
      <c r="A428" s="1" t="s">
        <v>659</v>
      </c>
      <c r="B428" s="1">
        <v>103</v>
      </c>
      <c r="C428" s="26" t="s">
        <v>1890</v>
      </c>
      <c r="D428" t="s">
        <v>903</v>
      </c>
      <c r="E428" s="27" t="s">
        <v>1891</v>
      </c>
      <c r="F428" s="28" t="s">
        <v>905</v>
      </c>
      <c r="G428" s="29">
        <v>0.20000000000000001</v>
      </c>
      <c r="H428" s="28">
        <v>0</v>
      </c>
      <c r="I428" s="30">
        <f>ROUND(G428*H428,P4)</f>
        <v>0</v>
      </c>
      <c r="L428" s="31">
        <v>0</v>
      </c>
      <c r="M428" s="24">
        <f>ROUND(G428*L428,P4)</f>
        <v>0</v>
      </c>
      <c r="N428" s="25" t="s">
        <v>4516</v>
      </c>
      <c r="O428" s="32">
        <f>M428*AA428</f>
        <v>0</v>
      </c>
      <c r="P428" s="1">
        <v>3</v>
      </c>
      <c r="AA428" s="1">
        <f>IF(P428=1,$O$3,IF(P428=2,$O$4,$O$5))</f>
        <v>0</v>
      </c>
    </row>
    <row r="429" ht="25.5">
      <c r="A429" s="1" t="s">
        <v>664</v>
      </c>
      <c r="E429" s="27" t="s">
        <v>1892</v>
      </c>
    </row>
    <row r="430">
      <c r="A430" s="1" t="s">
        <v>665</v>
      </c>
      <c r="E430" s="33" t="s">
        <v>4522</v>
      </c>
    </row>
    <row r="431" ht="153">
      <c r="A431" s="1" t="s">
        <v>666</v>
      </c>
      <c r="E431" s="27" t="s">
        <v>913</v>
      </c>
    </row>
    <row r="432" ht="38.25">
      <c r="A432" s="1" t="s">
        <v>659</v>
      </c>
      <c r="B432" s="1">
        <v>104</v>
      </c>
      <c r="C432" s="26" t="s">
        <v>909</v>
      </c>
      <c r="D432" t="s">
        <v>903</v>
      </c>
      <c r="E432" s="27" t="s">
        <v>910</v>
      </c>
      <c r="F432" s="28" t="s">
        <v>905</v>
      </c>
      <c r="G432" s="29">
        <v>8</v>
      </c>
      <c r="H432" s="28">
        <v>0</v>
      </c>
      <c r="I432" s="30">
        <f>ROUND(G432*H432,P4)</f>
        <v>0</v>
      </c>
      <c r="L432" s="31">
        <v>0</v>
      </c>
      <c r="M432" s="24">
        <f>ROUND(G432*L432,P4)</f>
        <v>0</v>
      </c>
      <c r="N432" s="25" t="s">
        <v>4516</v>
      </c>
      <c r="O432" s="32">
        <f>M432*AA432</f>
        <v>0</v>
      </c>
      <c r="P432" s="1">
        <v>3</v>
      </c>
      <c r="AA432" s="1">
        <f>IF(P432=1,$O$3,IF(P432=2,$O$4,$O$5))</f>
        <v>0</v>
      </c>
    </row>
    <row r="433" ht="38.25">
      <c r="A433" s="1" t="s">
        <v>664</v>
      </c>
      <c r="E433" s="27" t="s">
        <v>911</v>
      </c>
    </row>
    <row r="434">
      <c r="A434" s="1" t="s">
        <v>665</v>
      </c>
      <c r="E434" s="33" t="s">
        <v>4522</v>
      </c>
    </row>
    <row r="435" ht="153">
      <c r="A435" s="1" t="s">
        <v>666</v>
      </c>
      <c r="E435" s="27" t="s">
        <v>913</v>
      </c>
    </row>
    <row r="436" ht="25.5">
      <c r="A436" s="1" t="s">
        <v>659</v>
      </c>
      <c r="B436" s="1">
        <v>105</v>
      </c>
      <c r="C436" s="26" t="s">
        <v>914</v>
      </c>
      <c r="D436" t="s">
        <v>903</v>
      </c>
      <c r="E436" s="27" t="s">
        <v>915</v>
      </c>
      <c r="F436" s="28" t="s">
        <v>905</v>
      </c>
      <c r="G436" s="29">
        <v>0.10000000000000001</v>
      </c>
      <c r="H436" s="28">
        <v>0</v>
      </c>
      <c r="I436" s="30">
        <f>ROUND(G436*H436,P4)</f>
        <v>0</v>
      </c>
      <c r="L436" s="31">
        <v>0</v>
      </c>
      <c r="M436" s="24">
        <f>ROUND(G436*L436,P4)</f>
        <v>0</v>
      </c>
      <c r="N436" s="25" t="s">
        <v>4516</v>
      </c>
      <c r="O436" s="32">
        <f>M436*AA436</f>
        <v>0</v>
      </c>
      <c r="P436" s="1">
        <v>3</v>
      </c>
      <c r="AA436" s="1">
        <f>IF(P436=1,$O$3,IF(P436=2,$O$4,$O$5))</f>
        <v>0</v>
      </c>
    </row>
    <row r="437" ht="38.25">
      <c r="A437" s="1" t="s">
        <v>664</v>
      </c>
      <c r="E437" s="27" t="s">
        <v>916</v>
      </c>
    </row>
    <row r="438">
      <c r="A438" s="1" t="s">
        <v>665</v>
      </c>
      <c r="E438" s="33" t="s">
        <v>4522</v>
      </c>
    </row>
    <row r="439" ht="153">
      <c r="A439" s="1" t="s">
        <v>666</v>
      </c>
      <c r="E439" s="27" t="s">
        <v>913</v>
      </c>
    </row>
    <row r="440" ht="25.5">
      <c r="A440" s="1" t="s">
        <v>659</v>
      </c>
      <c r="B440" s="1">
        <v>106</v>
      </c>
      <c r="C440" s="26" t="s">
        <v>918</v>
      </c>
      <c r="D440" t="s">
        <v>903</v>
      </c>
      <c r="E440" s="27" t="s">
        <v>919</v>
      </c>
      <c r="F440" s="28" t="s">
        <v>905</v>
      </c>
      <c r="G440" s="29">
        <v>6</v>
      </c>
      <c r="H440" s="28">
        <v>0</v>
      </c>
      <c r="I440" s="30">
        <f>ROUND(G440*H440,P4)</f>
        <v>0</v>
      </c>
      <c r="L440" s="31">
        <v>0</v>
      </c>
      <c r="M440" s="24">
        <f>ROUND(G440*L440,P4)</f>
        <v>0</v>
      </c>
      <c r="N440" s="25" t="s">
        <v>4516</v>
      </c>
      <c r="O440" s="32">
        <f>M440*AA440</f>
        <v>0</v>
      </c>
      <c r="P440" s="1">
        <v>3</v>
      </c>
      <c r="AA440" s="1">
        <f>IF(P440=1,$O$3,IF(P440=2,$O$4,$O$5))</f>
        <v>0</v>
      </c>
    </row>
    <row r="441" ht="38.25">
      <c r="A441" s="1" t="s">
        <v>664</v>
      </c>
      <c r="E441" s="27" t="s">
        <v>920</v>
      </c>
    </row>
    <row r="442">
      <c r="A442" s="1" t="s">
        <v>665</v>
      </c>
      <c r="E442" s="33" t="s">
        <v>4522</v>
      </c>
    </row>
    <row r="443" ht="153">
      <c r="A443" s="1" t="s">
        <v>666</v>
      </c>
      <c r="E443" s="27" t="s">
        <v>908</v>
      </c>
    </row>
    <row r="444" ht="25.5">
      <c r="A444" s="1" t="s">
        <v>659</v>
      </c>
      <c r="B444" s="1">
        <v>107</v>
      </c>
      <c r="C444" s="26" t="s">
        <v>922</v>
      </c>
      <c r="D444" t="s">
        <v>903</v>
      </c>
      <c r="E444" s="27" t="s">
        <v>923</v>
      </c>
      <c r="F444" s="28" t="s">
        <v>905</v>
      </c>
      <c r="G444" s="29">
        <v>2</v>
      </c>
      <c r="H444" s="28">
        <v>0</v>
      </c>
      <c r="I444" s="30">
        <f>ROUND(G444*H444,P4)</f>
        <v>0</v>
      </c>
      <c r="L444" s="31">
        <v>0</v>
      </c>
      <c r="M444" s="24">
        <f>ROUND(G444*L444,P4)</f>
        <v>0</v>
      </c>
      <c r="N444" s="25" t="s">
        <v>4516</v>
      </c>
      <c r="O444" s="32">
        <f>M444*AA444</f>
        <v>0</v>
      </c>
      <c r="P444" s="1">
        <v>3</v>
      </c>
      <c r="AA444" s="1">
        <f>IF(P444=1,$O$3,IF(P444=2,$O$4,$O$5))</f>
        <v>0</v>
      </c>
    </row>
    <row r="445" ht="38.25">
      <c r="A445" s="1" t="s">
        <v>664</v>
      </c>
      <c r="E445" s="27" t="s">
        <v>920</v>
      </c>
    </row>
    <row r="446">
      <c r="A446" s="1" t="s">
        <v>665</v>
      </c>
      <c r="E446" s="33" t="s">
        <v>4522</v>
      </c>
    </row>
    <row r="447" ht="153">
      <c r="A447" s="1" t="s">
        <v>666</v>
      </c>
      <c r="E447" s="27" t="s">
        <v>908</v>
      </c>
    </row>
    <row r="448" ht="25.5">
      <c r="A448" s="1" t="s">
        <v>659</v>
      </c>
      <c r="B448" s="1">
        <v>108</v>
      </c>
      <c r="C448" s="26" t="s">
        <v>925</v>
      </c>
      <c r="D448" t="s">
        <v>903</v>
      </c>
      <c r="E448" s="27" t="s">
        <v>926</v>
      </c>
      <c r="F448" s="28" t="s">
        <v>905</v>
      </c>
      <c r="G448" s="29">
        <v>0.20000000000000001</v>
      </c>
      <c r="H448" s="28">
        <v>0</v>
      </c>
      <c r="I448" s="30">
        <f>ROUND(G448*H448,P4)</f>
        <v>0</v>
      </c>
      <c r="L448" s="31">
        <v>0</v>
      </c>
      <c r="M448" s="24">
        <f>ROUND(G448*L448,P4)</f>
        <v>0</v>
      </c>
      <c r="N448" s="25" t="s">
        <v>4516</v>
      </c>
      <c r="O448" s="32">
        <f>M448*AA448</f>
        <v>0</v>
      </c>
      <c r="P448" s="1">
        <v>3</v>
      </c>
      <c r="AA448" s="1">
        <f>IF(P448=1,$O$3,IF(P448=2,$O$4,$O$5))</f>
        <v>0</v>
      </c>
    </row>
    <row r="449" ht="38.25">
      <c r="A449" s="1" t="s">
        <v>664</v>
      </c>
      <c r="E449" s="27" t="s">
        <v>927</v>
      </c>
    </row>
    <row r="450">
      <c r="A450" s="1" t="s">
        <v>665</v>
      </c>
      <c r="E450" s="33" t="s">
        <v>4522</v>
      </c>
    </row>
    <row r="451" ht="153">
      <c r="A451" s="1" t="s">
        <v>666</v>
      </c>
      <c r="E451" s="27" t="s">
        <v>908</v>
      </c>
    </row>
    <row r="452" ht="25.5">
      <c r="A452" s="1" t="s">
        <v>659</v>
      </c>
      <c r="B452" s="1">
        <v>109</v>
      </c>
      <c r="C452" s="26" t="s">
        <v>928</v>
      </c>
      <c r="D452" t="s">
        <v>903</v>
      </c>
      <c r="E452" s="27" t="s">
        <v>929</v>
      </c>
      <c r="F452" s="28" t="s">
        <v>905</v>
      </c>
      <c r="G452" s="29">
        <v>0.20000000000000001</v>
      </c>
      <c r="H452" s="28">
        <v>0</v>
      </c>
      <c r="I452" s="30">
        <f>ROUND(G452*H452,P4)</f>
        <v>0</v>
      </c>
      <c r="L452" s="31">
        <v>0</v>
      </c>
      <c r="M452" s="24">
        <f>ROUND(G452*L452,P4)</f>
        <v>0</v>
      </c>
      <c r="N452" s="25" t="s">
        <v>4516</v>
      </c>
      <c r="O452" s="32">
        <f>M452*AA452</f>
        <v>0</v>
      </c>
      <c r="P452" s="1">
        <v>3</v>
      </c>
      <c r="AA452" s="1">
        <f>IF(P452=1,$O$3,IF(P452=2,$O$4,$O$5))</f>
        <v>0</v>
      </c>
    </row>
    <row r="453" ht="38.25">
      <c r="A453" s="1" t="s">
        <v>664</v>
      </c>
      <c r="E453" s="27" t="s">
        <v>916</v>
      </c>
    </row>
    <row r="454">
      <c r="A454" s="1" t="s">
        <v>665</v>
      </c>
      <c r="E454" s="33" t="s">
        <v>4522</v>
      </c>
    </row>
    <row r="455" ht="153">
      <c r="A455" s="1" t="s">
        <v>666</v>
      </c>
      <c r="E455" s="27" t="s">
        <v>908</v>
      </c>
    </row>
  </sheetData>
  <sheetProtection sheet="1" objects="1" scenarios="1" spinCount="100000" saltValue="EMD3S0ZFHdFZ0qbkoVvdXb/Y7radIQGfr8g5FWUHXzr0mJrtbZWlrYelI+v3+53ogA/nDHdH30HXhPM3YjylIQ==" hashValue="NQvqqTAlAcOd8DvKJJUfBx1cSAGb4NiQrxIEx2eUqfbSMmL/I4LfW1GLPs9Pbqos6x19tOo6CRHCs7PEI8H14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5540</v>
      </c>
      <c r="E8" s="23" t="s">
        <v>231</v>
      </c>
      <c r="L8" s="24">
        <f>L9+L14+L19+L84+L109+L262+L275+L304+L309+L398+L407</f>
        <v>0</v>
      </c>
      <c r="M8" s="24">
        <f>M9+M14+M19+M84+M109+M262+M275+M304+M309+M398+M407</f>
        <v>0</v>
      </c>
      <c r="N8" s="25"/>
    </row>
    <row r="9">
      <c r="A9" s="1" t="s">
        <v>656</v>
      </c>
      <c r="C9" s="22" t="s">
        <v>5278</v>
      </c>
      <c r="E9" s="23" t="s">
        <v>5279</v>
      </c>
      <c r="L9" s="24">
        <f>SUMIFS(L10:L13,A10:A13,"P")</f>
        <v>0</v>
      </c>
      <c r="M9" s="24">
        <f>SUMIFS(M10:M13,A10:A13,"P")</f>
        <v>0</v>
      </c>
      <c r="N9" s="25"/>
    </row>
    <row r="10">
      <c r="A10" s="1" t="s">
        <v>659</v>
      </c>
      <c r="B10" s="1">
        <v>1</v>
      </c>
      <c r="C10" s="26" t="s">
        <v>5280</v>
      </c>
      <c r="D10" t="s">
        <v>661</v>
      </c>
      <c r="E10" s="27" t="s">
        <v>5281</v>
      </c>
      <c r="F10" s="28" t="s">
        <v>677</v>
      </c>
      <c r="G10" s="29">
        <v>3</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5541</v>
      </c>
    </row>
    <row r="13" ht="38.25">
      <c r="A13" s="1" t="s">
        <v>666</v>
      </c>
      <c r="E13" s="27" t="s">
        <v>5283</v>
      </c>
    </row>
    <row r="14">
      <c r="A14" s="1" t="s">
        <v>656</v>
      </c>
      <c r="C14" s="22" t="s">
        <v>679</v>
      </c>
      <c r="E14" s="23" t="s">
        <v>680</v>
      </c>
      <c r="L14" s="24">
        <f>SUMIFS(L15:L18,A15:A18,"P")</f>
        <v>0</v>
      </c>
      <c r="M14" s="24">
        <f>SUMIFS(M15:M18,A15:A18,"P")</f>
        <v>0</v>
      </c>
      <c r="N14" s="25"/>
    </row>
    <row r="15">
      <c r="A15" s="1" t="s">
        <v>659</v>
      </c>
      <c r="B15" s="1">
        <v>2</v>
      </c>
      <c r="C15" s="26" t="s">
        <v>5284</v>
      </c>
      <c r="D15" t="s">
        <v>661</v>
      </c>
      <c r="E15" s="27" t="s">
        <v>5285</v>
      </c>
      <c r="F15" s="28" t="s">
        <v>677</v>
      </c>
      <c r="G15" s="29">
        <v>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5541</v>
      </c>
    </row>
    <row r="18" ht="38.25">
      <c r="A18" s="1" t="s">
        <v>666</v>
      </c>
      <c r="E18" s="27" t="s">
        <v>5286</v>
      </c>
    </row>
    <row r="19">
      <c r="A19" s="1" t="s">
        <v>656</v>
      </c>
      <c r="C19" s="22" t="s">
        <v>4504</v>
      </c>
      <c r="E19" s="23" t="s">
        <v>4058</v>
      </c>
      <c r="L19" s="24">
        <f>SUMIFS(L20:L83,A20:A83,"P")</f>
        <v>0</v>
      </c>
      <c r="M19" s="24">
        <f>SUMIFS(M20:M83,A20:A83,"P")</f>
        <v>0</v>
      </c>
      <c r="N19" s="25"/>
    </row>
    <row r="20" ht="25.5">
      <c r="A20" s="1" t="s">
        <v>659</v>
      </c>
      <c r="B20" s="1">
        <v>3</v>
      </c>
      <c r="C20" s="26" t="s">
        <v>5290</v>
      </c>
      <c r="D20" t="s">
        <v>661</v>
      </c>
      <c r="E20" s="27" t="s">
        <v>5291</v>
      </c>
      <c r="F20" s="28" t="s">
        <v>670</v>
      </c>
      <c r="G20" s="29">
        <v>20</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5542</v>
      </c>
    </row>
    <row r="23" ht="63.75">
      <c r="A23" s="1" t="s">
        <v>666</v>
      </c>
      <c r="E23" s="27" t="s">
        <v>4207</v>
      </c>
    </row>
    <row r="24" ht="25.5">
      <c r="A24" s="1" t="s">
        <v>659</v>
      </c>
      <c r="B24" s="1">
        <v>4</v>
      </c>
      <c r="C24" s="26" t="s">
        <v>4656</v>
      </c>
      <c r="D24" t="s">
        <v>661</v>
      </c>
      <c r="E24" s="27" t="s">
        <v>4657</v>
      </c>
      <c r="F24" s="28" t="s">
        <v>670</v>
      </c>
      <c r="G24" s="29">
        <v>80</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5542</v>
      </c>
    </row>
    <row r="27" ht="63.75">
      <c r="A27" s="1" t="s">
        <v>666</v>
      </c>
      <c r="E27" s="27" t="s">
        <v>4207</v>
      </c>
    </row>
    <row r="28" ht="25.5">
      <c r="A28" s="1" t="s">
        <v>659</v>
      </c>
      <c r="B28" s="1">
        <v>5</v>
      </c>
      <c r="C28" s="26" t="s">
        <v>5543</v>
      </c>
      <c r="D28" t="s">
        <v>661</v>
      </c>
      <c r="E28" s="27" t="s">
        <v>5544</v>
      </c>
      <c r="F28" s="28" t="s">
        <v>670</v>
      </c>
      <c r="G28" s="29">
        <v>10</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5542</v>
      </c>
    </row>
    <row r="31" ht="38.25">
      <c r="A31" s="1" t="s">
        <v>666</v>
      </c>
      <c r="E31" s="27" t="s">
        <v>4802</v>
      </c>
    </row>
    <row r="32" ht="25.5">
      <c r="A32" s="1" t="s">
        <v>659</v>
      </c>
      <c r="B32" s="1">
        <v>6</v>
      </c>
      <c r="C32" s="26" t="s">
        <v>3450</v>
      </c>
      <c r="D32" t="s">
        <v>661</v>
      </c>
      <c r="E32" s="27" t="s">
        <v>3451</v>
      </c>
      <c r="F32" s="28" t="s">
        <v>670</v>
      </c>
      <c r="G32" s="29">
        <v>50</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5542</v>
      </c>
    </row>
    <row r="35" ht="25.5">
      <c r="A35" s="1" t="s">
        <v>666</v>
      </c>
      <c r="E35" s="27" t="s">
        <v>4209</v>
      </c>
    </row>
    <row r="36" ht="25.5">
      <c r="A36" s="1" t="s">
        <v>659</v>
      </c>
      <c r="B36" s="1">
        <v>7</v>
      </c>
      <c r="C36" s="26" t="s">
        <v>1586</v>
      </c>
      <c r="D36" t="s">
        <v>661</v>
      </c>
      <c r="E36" s="27" t="s">
        <v>1587</v>
      </c>
      <c r="F36" s="28" t="s">
        <v>670</v>
      </c>
      <c r="G36" s="29">
        <v>25</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5542</v>
      </c>
    </row>
    <row r="39" ht="25.5">
      <c r="A39" s="1" t="s">
        <v>666</v>
      </c>
      <c r="E39" s="27" t="s">
        <v>4209</v>
      </c>
    </row>
    <row r="40">
      <c r="A40" s="1" t="s">
        <v>659</v>
      </c>
      <c r="B40" s="1">
        <v>8</v>
      </c>
      <c r="C40" s="26" t="s">
        <v>2852</v>
      </c>
      <c r="D40" t="s">
        <v>661</v>
      </c>
      <c r="E40" s="27" t="s">
        <v>2853</v>
      </c>
      <c r="F40" s="28" t="s">
        <v>670</v>
      </c>
      <c r="G40" s="29">
        <v>10</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5542</v>
      </c>
    </row>
    <row r="43" ht="25.5">
      <c r="A43" s="1" t="s">
        <v>666</v>
      </c>
      <c r="E43" s="27" t="s">
        <v>4209</v>
      </c>
    </row>
    <row r="44">
      <c r="A44" s="1" t="s">
        <v>659</v>
      </c>
      <c r="B44" s="1">
        <v>9</v>
      </c>
      <c r="C44" s="26" t="s">
        <v>4808</v>
      </c>
      <c r="D44" t="s">
        <v>661</v>
      </c>
      <c r="E44" s="27" t="s">
        <v>4809</v>
      </c>
      <c r="F44" s="28" t="s">
        <v>683</v>
      </c>
      <c r="G44" s="29">
        <v>230</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5545</v>
      </c>
    </row>
    <row r="47" ht="25.5">
      <c r="A47" s="1" t="s">
        <v>666</v>
      </c>
      <c r="E47" s="27" t="s">
        <v>4209</v>
      </c>
    </row>
    <row r="48">
      <c r="A48" s="1" t="s">
        <v>659</v>
      </c>
      <c r="B48" s="1">
        <v>10</v>
      </c>
      <c r="C48" s="26" t="s">
        <v>1845</v>
      </c>
      <c r="D48" t="s">
        <v>661</v>
      </c>
      <c r="E48" s="27" t="s">
        <v>1846</v>
      </c>
      <c r="F48" s="28" t="s">
        <v>683</v>
      </c>
      <c r="G48" s="29">
        <v>60</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5545</v>
      </c>
    </row>
    <row r="51" ht="38.25">
      <c r="A51" s="1" t="s">
        <v>666</v>
      </c>
      <c r="E51" s="27" t="s">
        <v>5293</v>
      </c>
    </row>
    <row r="52" ht="25.5">
      <c r="A52" s="1" t="s">
        <v>659</v>
      </c>
      <c r="B52" s="1">
        <v>11</v>
      </c>
      <c r="C52" s="26" t="s">
        <v>4666</v>
      </c>
      <c r="D52" t="s">
        <v>661</v>
      </c>
      <c r="E52" s="27" t="s">
        <v>4667</v>
      </c>
      <c r="F52" s="28" t="s">
        <v>683</v>
      </c>
      <c r="G52" s="29">
        <v>99</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5545</v>
      </c>
    </row>
    <row r="55" ht="63.75">
      <c r="A55" s="1" t="s">
        <v>666</v>
      </c>
      <c r="E55" s="27" t="s">
        <v>4207</v>
      </c>
    </row>
    <row r="56">
      <c r="A56" s="1" t="s">
        <v>659</v>
      </c>
      <c r="B56" s="1">
        <v>12</v>
      </c>
      <c r="C56" s="26" t="s">
        <v>965</v>
      </c>
      <c r="D56" t="s">
        <v>661</v>
      </c>
      <c r="E56" s="27" t="s">
        <v>966</v>
      </c>
      <c r="F56" s="28" t="s">
        <v>677</v>
      </c>
      <c r="G56" s="29">
        <v>0.29999999999999999</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5542</v>
      </c>
    </row>
    <row r="59" ht="38.25">
      <c r="A59" s="1" t="s">
        <v>666</v>
      </c>
      <c r="E59" s="27" t="s">
        <v>967</v>
      </c>
    </row>
    <row r="60" ht="25.5">
      <c r="A60" s="1" t="s">
        <v>659</v>
      </c>
      <c r="B60" s="1">
        <v>13</v>
      </c>
      <c r="C60" s="26" t="s">
        <v>1590</v>
      </c>
      <c r="D60" t="s">
        <v>661</v>
      </c>
      <c r="E60" s="27" t="s">
        <v>1591</v>
      </c>
      <c r="F60" s="28" t="s">
        <v>683</v>
      </c>
      <c r="G60" s="29">
        <v>5</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5542</v>
      </c>
    </row>
    <row r="63" ht="38.25">
      <c r="A63" s="1" t="s">
        <v>666</v>
      </c>
      <c r="E63" s="27" t="s">
        <v>967</v>
      </c>
    </row>
    <row r="64" ht="25.5">
      <c r="A64" s="1" t="s">
        <v>659</v>
      </c>
      <c r="B64" s="1">
        <v>14</v>
      </c>
      <c r="C64" s="26" t="s">
        <v>1901</v>
      </c>
      <c r="D64" t="s">
        <v>661</v>
      </c>
      <c r="E64" s="27" t="s">
        <v>1902</v>
      </c>
      <c r="F64" s="28" t="s">
        <v>683</v>
      </c>
      <c r="G64" s="29">
        <v>61</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5542</v>
      </c>
    </row>
    <row r="67" ht="38.25">
      <c r="A67" s="1" t="s">
        <v>666</v>
      </c>
      <c r="E67" s="27" t="s">
        <v>967</v>
      </c>
    </row>
    <row r="68" ht="25.5">
      <c r="A68" s="1" t="s">
        <v>659</v>
      </c>
      <c r="B68" s="1">
        <v>15</v>
      </c>
      <c r="C68" s="26" t="s">
        <v>691</v>
      </c>
      <c r="D68" t="s">
        <v>661</v>
      </c>
      <c r="E68" s="27" t="s">
        <v>692</v>
      </c>
      <c r="F68" s="28" t="s">
        <v>683</v>
      </c>
      <c r="G68" s="29">
        <v>45</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5542</v>
      </c>
    </row>
    <row r="71" ht="38.25">
      <c r="A71" s="1" t="s">
        <v>666</v>
      </c>
      <c r="E71" s="27" t="s">
        <v>693</v>
      </c>
    </row>
    <row r="72" ht="25.5">
      <c r="A72" s="1" t="s">
        <v>659</v>
      </c>
      <c r="B72" s="1">
        <v>16</v>
      </c>
      <c r="C72" s="26" t="s">
        <v>4328</v>
      </c>
      <c r="D72" t="s">
        <v>661</v>
      </c>
      <c r="E72" s="27" t="s">
        <v>4329</v>
      </c>
      <c r="F72" s="28" t="s">
        <v>2705</v>
      </c>
      <c r="G72" s="29">
        <v>400</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5542</v>
      </c>
    </row>
    <row r="75" ht="51">
      <c r="A75" s="1" t="s">
        <v>666</v>
      </c>
      <c r="E75" s="27" t="s">
        <v>4670</v>
      </c>
    </row>
    <row r="76" ht="25.5">
      <c r="A76" s="1" t="s">
        <v>659</v>
      </c>
      <c r="B76" s="1">
        <v>17</v>
      </c>
      <c r="C76" s="26" t="s">
        <v>5297</v>
      </c>
      <c r="D76" t="s">
        <v>661</v>
      </c>
      <c r="E76" s="27" t="s">
        <v>5298</v>
      </c>
      <c r="F76" s="28" t="s">
        <v>2705</v>
      </c>
      <c r="G76" s="29">
        <v>100</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5542</v>
      </c>
    </row>
    <row r="79" ht="51">
      <c r="A79" s="1" t="s">
        <v>666</v>
      </c>
      <c r="E79" s="27" t="s">
        <v>4670</v>
      </c>
    </row>
    <row r="80">
      <c r="A80" s="1" t="s">
        <v>659</v>
      </c>
      <c r="B80" s="1">
        <v>18</v>
      </c>
      <c r="C80" s="26" t="s">
        <v>5299</v>
      </c>
      <c r="D80" t="s">
        <v>661</v>
      </c>
      <c r="E80" s="27" t="s">
        <v>5300</v>
      </c>
      <c r="F80" s="28" t="s">
        <v>683</v>
      </c>
      <c r="G80" s="29">
        <v>2</v>
      </c>
      <c r="H80" s="28">
        <v>0</v>
      </c>
      <c r="I80" s="30">
        <f>ROUND(G80*H80,P4)</f>
        <v>0</v>
      </c>
      <c r="L80" s="31">
        <v>0</v>
      </c>
      <c r="M80" s="24">
        <f>ROUND(G80*L80,P4)</f>
        <v>0</v>
      </c>
      <c r="N80" s="25" t="s">
        <v>4516</v>
      </c>
      <c r="O80" s="32">
        <f>M80*AA80</f>
        <v>0</v>
      </c>
      <c r="P80" s="1">
        <v>3</v>
      </c>
      <c r="AA80" s="1">
        <f>IF(P80=1,$O$3,IF(P80=2,$O$4,$O$5))</f>
        <v>0</v>
      </c>
    </row>
    <row r="81">
      <c r="A81" s="1" t="s">
        <v>664</v>
      </c>
      <c r="E81" s="27" t="s">
        <v>661</v>
      </c>
    </row>
    <row r="82">
      <c r="A82" s="1" t="s">
        <v>665</v>
      </c>
      <c r="E82" s="33" t="s">
        <v>4522</v>
      </c>
    </row>
    <row r="83" ht="51">
      <c r="A83" s="1" t="s">
        <v>666</v>
      </c>
      <c r="E83" s="27" t="s">
        <v>4670</v>
      </c>
    </row>
    <row r="84">
      <c r="A84" s="1" t="s">
        <v>656</v>
      </c>
      <c r="C84" s="22" t="s">
        <v>4065</v>
      </c>
      <c r="E84" s="23" t="s">
        <v>4066</v>
      </c>
      <c r="L84" s="24">
        <f>SUMIFS(L85:L108,A85:A108,"P")</f>
        <v>0</v>
      </c>
      <c r="M84" s="24">
        <f>SUMIFS(M85:M108,A85:A108,"P")</f>
        <v>0</v>
      </c>
      <c r="N84" s="25"/>
    </row>
    <row r="85">
      <c r="A85" s="1" t="s">
        <v>659</v>
      </c>
      <c r="B85" s="1">
        <v>19</v>
      </c>
      <c r="C85" s="26" t="s">
        <v>4940</v>
      </c>
      <c r="D85" t="s">
        <v>661</v>
      </c>
      <c r="E85" s="27" t="s">
        <v>4941</v>
      </c>
      <c r="F85" s="28" t="s">
        <v>670</v>
      </c>
      <c r="G85" s="29">
        <v>85</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5542</v>
      </c>
    </row>
    <row r="88" ht="38.25">
      <c r="A88" s="1" t="s">
        <v>666</v>
      </c>
      <c r="E88" s="27" t="s">
        <v>4839</v>
      </c>
    </row>
    <row r="89">
      <c r="A89" s="1" t="s">
        <v>659</v>
      </c>
      <c r="B89" s="1">
        <v>20</v>
      </c>
      <c r="C89" s="26" t="s">
        <v>3136</v>
      </c>
      <c r="D89" t="s">
        <v>661</v>
      </c>
      <c r="E89" s="27" t="s">
        <v>3137</v>
      </c>
      <c r="F89" s="28" t="s">
        <v>683</v>
      </c>
      <c r="G89" s="29">
        <v>5</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5542</v>
      </c>
    </row>
    <row r="92" ht="25.5">
      <c r="A92" s="1" t="s">
        <v>666</v>
      </c>
      <c r="E92" s="27" t="s">
        <v>4558</v>
      </c>
    </row>
    <row r="93">
      <c r="A93" s="1" t="s">
        <v>659</v>
      </c>
      <c r="B93" s="1">
        <v>21</v>
      </c>
      <c r="C93" s="26" t="s">
        <v>3352</v>
      </c>
      <c r="D93" t="s">
        <v>661</v>
      </c>
      <c r="E93" s="27" t="s">
        <v>3353</v>
      </c>
      <c r="F93" s="28" t="s">
        <v>683</v>
      </c>
      <c r="G93" s="29">
        <v>70</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5542</v>
      </c>
    </row>
    <row r="96" ht="25.5">
      <c r="A96" s="1" t="s">
        <v>666</v>
      </c>
      <c r="E96" s="27" t="s">
        <v>4840</v>
      </c>
    </row>
    <row r="97">
      <c r="A97" s="1" t="s">
        <v>659</v>
      </c>
      <c r="B97" s="1">
        <v>22</v>
      </c>
      <c r="C97" s="26" t="s">
        <v>3356</v>
      </c>
      <c r="D97" t="s">
        <v>661</v>
      </c>
      <c r="E97" s="27" t="s">
        <v>3357</v>
      </c>
      <c r="F97" s="28" t="s">
        <v>683</v>
      </c>
      <c r="G97" s="29">
        <v>50</v>
      </c>
      <c r="H97" s="28">
        <v>0</v>
      </c>
      <c r="I97" s="30">
        <f>ROUND(G97*H97,P4)</f>
        <v>0</v>
      </c>
      <c r="L97" s="31">
        <v>0</v>
      </c>
      <c r="M97" s="24">
        <f>ROUND(G97*L97,P4)</f>
        <v>0</v>
      </c>
      <c r="N97" s="25" t="s">
        <v>1345</v>
      </c>
      <c r="O97" s="32">
        <f>M97*AA97</f>
        <v>0</v>
      </c>
      <c r="P97" s="1">
        <v>3</v>
      </c>
      <c r="AA97" s="1">
        <f>IF(P97=1,$O$3,IF(P97=2,$O$4,$O$5))</f>
        <v>0</v>
      </c>
    </row>
    <row r="98">
      <c r="A98" s="1" t="s">
        <v>664</v>
      </c>
      <c r="E98" s="27" t="s">
        <v>661</v>
      </c>
    </row>
    <row r="99">
      <c r="A99" s="1" t="s">
        <v>665</v>
      </c>
      <c r="E99" s="33" t="s">
        <v>5542</v>
      </c>
    </row>
    <row r="100" ht="38.25">
      <c r="A100" s="1" t="s">
        <v>666</v>
      </c>
      <c r="E100" s="27" t="s">
        <v>4221</v>
      </c>
    </row>
    <row r="101">
      <c r="A101" s="1" t="s">
        <v>659</v>
      </c>
      <c r="B101" s="1">
        <v>23</v>
      </c>
      <c r="C101" s="26" t="s">
        <v>4222</v>
      </c>
      <c r="D101" t="s">
        <v>661</v>
      </c>
      <c r="E101" s="27" t="s">
        <v>4223</v>
      </c>
      <c r="F101" s="28" t="s">
        <v>683</v>
      </c>
      <c r="G101" s="29">
        <v>70</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5542</v>
      </c>
    </row>
    <row r="104" ht="38.25">
      <c r="A104" s="1" t="s">
        <v>666</v>
      </c>
      <c r="E104" s="27" t="s">
        <v>4224</v>
      </c>
    </row>
    <row r="105">
      <c r="A105" s="1" t="s">
        <v>659</v>
      </c>
      <c r="B105" s="1">
        <v>24</v>
      </c>
      <c r="C105" s="26" t="s">
        <v>4944</v>
      </c>
      <c r="D105" t="s">
        <v>661</v>
      </c>
      <c r="E105" s="27" t="s">
        <v>1603</v>
      </c>
      <c r="F105" s="28" t="s">
        <v>683</v>
      </c>
      <c r="G105" s="29">
        <v>40</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5542</v>
      </c>
    </row>
    <row r="108" ht="38.25">
      <c r="A108" s="1" t="s">
        <v>666</v>
      </c>
      <c r="E108" s="27" t="s">
        <v>4946</v>
      </c>
    </row>
    <row r="109">
      <c r="A109" s="1" t="s">
        <v>656</v>
      </c>
      <c r="C109" s="22" t="s">
        <v>4507</v>
      </c>
      <c r="E109" s="23" t="s">
        <v>4226</v>
      </c>
      <c r="L109" s="24">
        <f>SUMIFS(L110:L261,A110:A261,"P")</f>
        <v>0</v>
      </c>
      <c r="M109" s="24">
        <f>SUMIFS(M110:M261,A110:A261,"P")</f>
        <v>0</v>
      </c>
      <c r="N109" s="25"/>
    </row>
    <row r="110">
      <c r="A110" s="1" t="s">
        <v>659</v>
      </c>
      <c r="B110" s="1">
        <v>25</v>
      </c>
      <c r="C110" s="26" t="s">
        <v>5388</v>
      </c>
      <c r="D110" t="s">
        <v>661</v>
      </c>
      <c r="E110" s="27" t="s">
        <v>5389</v>
      </c>
      <c r="F110" s="28" t="s">
        <v>670</v>
      </c>
      <c r="G110" s="29">
        <v>4</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5546</v>
      </c>
    </row>
    <row r="113" ht="25.5">
      <c r="A113" s="1" t="s">
        <v>666</v>
      </c>
      <c r="E113" s="27" t="s">
        <v>5390</v>
      </c>
    </row>
    <row r="114">
      <c r="A114" s="1" t="s">
        <v>659</v>
      </c>
      <c r="B114" s="1">
        <v>26</v>
      </c>
      <c r="C114" s="26" t="s">
        <v>5391</v>
      </c>
      <c r="D114" t="s">
        <v>661</v>
      </c>
      <c r="E114" s="27" t="s">
        <v>5392</v>
      </c>
      <c r="F114" s="28" t="s">
        <v>670</v>
      </c>
      <c r="G114" s="29">
        <v>10</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5546</v>
      </c>
    </row>
    <row r="117" ht="25.5">
      <c r="A117" s="1" t="s">
        <v>666</v>
      </c>
      <c r="E117" s="27" t="s">
        <v>5390</v>
      </c>
    </row>
    <row r="118">
      <c r="A118" s="1" t="s">
        <v>659</v>
      </c>
      <c r="B118" s="1">
        <v>27</v>
      </c>
      <c r="C118" s="26" t="s">
        <v>5393</v>
      </c>
      <c r="D118" t="s">
        <v>661</v>
      </c>
      <c r="E118" s="27" t="s">
        <v>5394</v>
      </c>
      <c r="F118" s="28" t="s">
        <v>670</v>
      </c>
      <c r="G118" s="29">
        <v>1.5</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5546</v>
      </c>
    </row>
    <row r="121" ht="25.5">
      <c r="A121" s="1" t="s">
        <v>666</v>
      </c>
      <c r="E121" s="27" t="s">
        <v>5390</v>
      </c>
    </row>
    <row r="122">
      <c r="A122" s="1" t="s">
        <v>659</v>
      </c>
      <c r="B122" s="1">
        <v>28</v>
      </c>
      <c r="C122" s="26" t="s">
        <v>5395</v>
      </c>
      <c r="D122" t="s">
        <v>661</v>
      </c>
      <c r="E122" s="27" t="s">
        <v>5396</v>
      </c>
      <c r="F122" s="28" t="s">
        <v>670</v>
      </c>
      <c r="G122" s="29">
        <v>4</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5546</v>
      </c>
    </row>
    <row r="125" ht="25.5">
      <c r="A125" s="1" t="s">
        <v>666</v>
      </c>
      <c r="E125" s="27" t="s">
        <v>5390</v>
      </c>
    </row>
    <row r="126">
      <c r="A126" s="1" t="s">
        <v>659</v>
      </c>
      <c r="B126" s="1">
        <v>29</v>
      </c>
      <c r="C126" s="26" t="s">
        <v>5397</v>
      </c>
      <c r="D126" t="s">
        <v>661</v>
      </c>
      <c r="E126" s="27" t="s">
        <v>5398</v>
      </c>
      <c r="F126" s="28" t="s">
        <v>670</v>
      </c>
      <c r="G126" s="29">
        <v>10</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5546</v>
      </c>
    </row>
    <row r="129" ht="25.5">
      <c r="A129" s="1" t="s">
        <v>666</v>
      </c>
      <c r="E129" s="27" t="s">
        <v>5390</v>
      </c>
    </row>
    <row r="130">
      <c r="A130" s="1" t="s">
        <v>659</v>
      </c>
      <c r="B130" s="1">
        <v>30</v>
      </c>
      <c r="C130" s="26" t="s">
        <v>5301</v>
      </c>
      <c r="D130" t="s">
        <v>661</v>
      </c>
      <c r="E130" s="27" t="s">
        <v>5302</v>
      </c>
      <c r="F130" s="28" t="s">
        <v>670</v>
      </c>
      <c r="G130" s="29">
        <v>72</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4948</v>
      </c>
    </row>
    <row r="133" ht="38.25">
      <c r="A133" s="1" t="s">
        <v>666</v>
      </c>
      <c r="E133" s="27" t="s">
        <v>4228</v>
      </c>
    </row>
    <row r="134">
      <c r="A134" s="1" t="s">
        <v>659</v>
      </c>
      <c r="B134" s="1">
        <v>31</v>
      </c>
      <c r="C134" s="26" t="s">
        <v>4844</v>
      </c>
      <c r="D134" t="s">
        <v>661</v>
      </c>
      <c r="E134" s="27" t="s">
        <v>4845</v>
      </c>
      <c r="F134" s="28" t="s">
        <v>670</v>
      </c>
      <c r="G134" s="29">
        <v>45</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4948</v>
      </c>
    </row>
    <row r="137" ht="38.25">
      <c r="A137" s="1" t="s">
        <v>666</v>
      </c>
      <c r="E137" s="27" t="s">
        <v>4228</v>
      </c>
    </row>
    <row r="138" ht="25.5">
      <c r="A138" s="1" t="s">
        <v>659</v>
      </c>
      <c r="B138" s="1">
        <v>32</v>
      </c>
      <c r="C138" s="26" t="s">
        <v>5303</v>
      </c>
      <c r="D138" t="s">
        <v>661</v>
      </c>
      <c r="E138" s="27" t="s">
        <v>5304</v>
      </c>
      <c r="F138" s="28" t="s">
        <v>683</v>
      </c>
      <c r="G138" s="29">
        <v>4</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4948</v>
      </c>
    </row>
    <row r="141" ht="38.25">
      <c r="A141" s="1" t="s">
        <v>666</v>
      </c>
      <c r="E141" s="27" t="s">
        <v>4233</v>
      </c>
    </row>
    <row r="142" ht="25.5">
      <c r="A142" s="1" t="s">
        <v>659</v>
      </c>
      <c r="B142" s="1">
        <v>33</v>
      </c>
      <c r="C142" s="26" t="s">
        <v>4846</v>
      </c>
      <c r="D142" t="s">
        <v>661</v>
      </c>
      <c r="E142" s="27" t="s">
        <v>4847</v>
      </c>
      <c r="F142" s="28" t="s">
        <v>683</v>
      </c>
      <c r="G142" s="29">
        <v>2</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4948</v>
      </c>
    </row>
    <row r="145" ht="38.25">
      <c r="A145" s="1" t="s">
        <v>666</v>
      </c>
      <c r="E145" s="27" t="s">
        <v>4233</v>
      </c>
    </row>
    <row r="146" ht="38.25">
      <c r="A146" s="1" t="s">
        <v>659</v>
      </c>
      <c r="B146" s="1">
        <v>34</v>
      </c>
      <c r="C146" s="26" t="s">
        <v>5305</v>
      </c>
      <c r="D146" t="s">
        <v>661</v>
      </c>
      <c r="E146" s="27" t="s">
        <v>5306</v>
      </c>
      <c r="F146" s="28" t="s">
        <v>683</v>
      </c>
      <c r="G146" s="29">
        <v>2</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4948</v>
      </c>
    </row>
    <row r="149" ht="38.25">
      <c r="A149" s="1" t="s">
        <v>666</v>
      </c>
      <c r="E149" s="27" t="s">
        <v>4233</v>
      </c>
    </row>
    <row r="150" ht="38.25">
      <c r="A150" s="1" t="s">
        <v>659</v>
      </c>
      <c r="B150" s="1">
        <v>35</v>
      </c>
      <c r="C150" s="26" t="s">
        <v>5401</v>
      </c>
      <c r="D150" t="s">
        <v>661</v>
      </c>
      <c r="E150" s="27" t="s">
        <v>5402</v>
      </c>
      <c r="F150" s="28" t="s">
        <v>683</v>
      </c>
      <c r="G150" s="29">
        <v>1</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4948</v>
      </c>
    </row>
    <row r="153" ht="38.25">
      <c r="A153" s="1" t="s">
        <v>666</v>
      </c>
      <c r="E153" s="27" t="s">
        <v>4233</v>
      </c>
    </row>
    <row r="154" ht="25.5">
      <c r="A154" s="1" t="s">
        <v>659</v>
      </c>
      <c r="B154" s="1">
        <v>36</v>
      </c>
      <c r="C154" s="26" t="s">
        <v>3359</v>
      </c>
      <c r="D154" t="s">
        <v>661</v>
      </c>
      <c r="E154" s="27" t="s">
        <v>3360</v>
      </c>
      <c r="F154" s="28" t="s">
        <v>670</v>
      </c>
      <c r="G154" s="29">
        <v>15</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4948</v>
      </c>
    </row>
    <row r="157" ht="38.25">
      <c r="A157" s="1" t="s">
        <v>666</v>
      </c>
      <c r="E157" s="27" t="s">
        <v>4228</v>
      </c>
    </row>
    <row r="158" ht="25.5">
      <c r="A158" s="1" t="s">
        <v>659</v>
      </c>
      <c r="B158" s="1">
        <v>37</v>
      </c>
      <c r="C158" s="26" t="s">
        <v>5307</v>
      </c>
      <c r="D158" t="s">
        <v>661</v>
      </c>
      <c r="E158" s="27" t="s">
        <v>5308</v>
      </c>
      <c r="F158" s="28" t="s">
        <v>670</v>
      </c>
      <c r="G158" s="29">
        <v>20</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4948</v>
      </c>
    </row>
    <row r="161" ht="38.25">
      <c r="A161" s="1" t="s">
        <v>666</v>
      </c>
      <c r="E161" s="27" t="s">
        <v>4228</v>
      </c>
    </row>
    <row r="162">
      <c r="A162" s="1" t="s">
        <v>659</v>
      </c>
      <c r="B162" s="1">
        <v>38</v>
      </c>
      <c r="C162" s="26" t="s">
        <v>1227</v>
      </c>
      <c r="D162" t="s">
        <v>661</v>
      </c>
      <c r="E162" s="27" t="s">
        <v>1228</v>
      </c>
      <c r="F162" s="28" t="s">
        <v>670</v>
      </c>
      <c r="G162" s="29">
        <v>45</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4948</v>
      </c>
    </row>
    <row r="165" ht="38.25">
      <c r="A165" s="1" t="s">
        <v>666</v>
      </c>
      <c r="E165" s="27" t="s">
        <v>4228</v>
      </c>
    </row>
    <row r="166">
      <c r="A166" s="1" t="s">
        <v>659</v>
      </c>
      <c r="B166" s="1">
        <v>39</v>
      </c>
      <c r="C166" s="26" t="s">
        <v>968</v>
      </c>
      <c r="D166" t="s">
        <v>661</v>
      </c>
      <c r="E166" s="27" t="s">
        <v>969</v>
      </c>
      <c r="F166" s="28" t="s">
        <v>670</v>
      </c>
      <c r="G166" s="29">
        <v>107</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c r="A168" s="1" t="s">
        <v>665</v>
      </c>
      <c r="E168" s="33" t="s">
        <v>4948</v>
      </c>
    </row>
    <row r="169" ht="38.25">
      <c r="A169" s="1" t="s">
        <v>666</v>
      </c>
      <c r="E169" s="27" t="s">
        <v>4228</v>
      </c>
    </row>
    <row r="170">
      <c r="A170" s="1" t="s">
        <v>659</v>
      </c>
      <c r="B170" s="1">
        <v>40</v>
      </c>
      <c r="C170" s="26" t="s">
        <v>971</v>
      </c>
      <c r="D170" t="s">
        <v>661</v>
      </c>
      <c r="E170" s="27" t="s">
        <v>972</v>
      </c>
      <c r="F170" s="28" t="s">
        <v>670</v>
      </c>
      <c r="G170" s="29">
        <v>11</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4948</v>
      </c>
    </row>
    <row r="173" ht="38.25">
      <c r="A173" s="1" t="s">
        <v>666</v>
      </c>
      <c r="E173" s="27" t="s">
        <v>4228</v>
      </c>
    </row>
    <row r="174">
      <c r="A174" s="1" t="s">
        <v>659</v>
      </c>
      <c r="B174" s="1">
        <v>41</v>
      </c>
      <c r="C174" s="26" t="s">
        <v>5311</v>
      </c>
      <c r="D174" t="s">
        <v>661</v>
      </c>
      <c r="E174" s="27" t="s">
        <v>5312</v>
      </c>
      <c r="F174" s="28" t="s">
        <v>670</v>
      </c>
      <c r="G174" s="29">
        <v>68</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c r="A176" s="1" t="s">
        <v>665</v>
      </c>
      <c r="E176" s="33" t="s">
        <v>4948</v>
      </c>
    </row>
    <row r="177" ht="38.25">
      <c r="A177" s="1" t="s">
        <v>666</v>
      </c>
      <c r="E177" s="27" t="s">
        <v>4228</v>
      </c>
    </row>
    <row r="178">
      <c r="A178" s="1" t="s">
        <v>659</v>
      </c>
      <c r="B178" s="1">
        <v>42</v>
      </c>
      <c r="C178" s="26" t="s">
        <v>4490</v>
      </c>
      <c r="D178" t="s">
        <v>661</v>
      </c>
      <c r="E178" s="27" t="s">
        <v>4491</v>
      </c>
      <c r="F178" s="28" t="s">
        <v>670</v>
      </c>
      <c r="G178" s="29">
        <v>25</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c r="A180" s="1" t="s">
        <v>665</v>
      </c>
      <c r="E180" s="33" t="s">
        <v>4948</v>
      </c>
    </row>
    <row r="181" ht="38.25">
      <c r="A181" s="1" t="s">
        <v>666</v>
      </c>
      <c r="E181" s="27" t="s">
        <v>4228</v>
      </c>
    </row>
    <row r="182">
      <c r="A182" s="1" t="s">
        <v>659</v>
      </c>
      <c r="B182" s="1">
        <v>43</v>
      </c>
      <c r="C182" s="26" t="s">
        <v>4074</v>
      </c>
      <c r="D182" t="s">
        <v>661</v>
      </c>
      <c r="E182" s="27" t="s">
        <v>4075</v>
      </c>
      <c r="F182" s="28" t="s">
        <v>670</v>
      </c>
      <c r="G182" s="29">
        <v>51</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c r="A184" s="1" t="s">
        <v>665</v>
      </c>
      <c r="E184" s="33" t="s">
        <v>4948</v>
      </c>
    </row>
    <row r="185" ht="51">
      <c r="A185" s="1" t="s">
        <v>666</v>
      </c>
      <c r="E185" s="27" t="s">
        <v>4073</v>
      </c>
    </row>
    <row r="186">
      <c r="A186" s="1" t="s">
        <v>659</v>
      </c>
      <c r="B186" s="1">
        <v>44</v>
      </c>
      <c r="C186" s="26" t="s">
        <v>4076</v>
      </c>
      <c r="D186" t="s">
        <v>661</v>
      </c>
      <c r="E186" s="27" t="s">
        <v>4077</v>
      </c>
      <c r="F186" s="28" t="s">
        <v>683</v>
      </c>
      <c r="G186" s="29">
        <v>12</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c r="A188" s="1" t="s">
        <v>665</v>
      </c>
      <c r="E188" s="33" t="s">
        <v>4948</v>
      </c>
    </row>
    <row r="189" ht="38.25">
      <c r="A189" s="1" t="s">
        <v>666</v>
      </c>
      <c r="E189" s="27" t="s">
        <v>4078</v>
      </c>
    </row>
    <row r="190">
      <c r="A190" s="1" t="s">
        <v>659</v>
      </c>
      <c r="B190" s="1">
        <v>45</v>
      </c>
      <c r="C190" s="26" t="s">
        <v>4850</v>
      </c>
      <c r="D190" t="s">
        <v>661</v>
      </c>
      <c r="E190" s="27" t="s">
        <v>4851</v>
      </c>
      <c r="F190" s="28" t="s">
        <v>670</v>
      </c>
      <c r="G190" s="29">
        <v>51</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c r="A192" s="1" t="s">
        <v>665</v>
      </c>
      <c r="E192" s="33" t="s">
        <v>4948</v>
      </c>
    </row>
    <row r="193" ht="63.75">
      <c r="A193" s="1" t="s">
        <v>666</v>
      </c>
      <c r="E193" s="27" t="s">
        <v>4852</v>
      </c>
    </row>
    <row r="194">
      <c r="A194" s="1" t="s">
        <v>659</v>
      </c>
      <c r="B194" s="1">
        <v>46</v>
      </c>
      <c r="C194" s="26" t="s">
        <v>4082</v>
      </c>
      <c r="D194" t="s">
        <v>661</v>
      </c>
      <c r="E194" s="27" t="s">
        <v>4083</v>
      </c>
      <c r="F194" s="28" t="s">
        <v>670</v>
      </c>
      <c r="G194" s="29">
        <v>15</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c r="A196" s="1" t="s">
        <v>665</v>
      </c>
      <c r="E196" s="33" t="s">
        <v>4948</v>
      </c>
    </row>
    <row r="197" ht="38.25">
      <c r="A197" s="1" t="s">
        <v>666</v>
      </c>
      <c r="E197" s="27" t="s">
        <v>4081</v>
      </c>
    </row>
    <row r="198">
      <c r="A198" s="1" t="s">
        <v>659</v>
      </c>
      <c r="B198" s="1">
        <v>47</v>
      </c>
      <c r="C198" s="26" t="s">
        <v>4084</v>
      </c>
      <c r="D198" t="s">
        <v>661</v>
      </c>
      <c r="E198" s="27" t="s">
        <v>4085</v>
      </c>
      <c r="F198" s="28" t="s">
        <v>670</v>
      </c>
      <c r="G198" s="29">
        <v>35</v>
      </c>
      <c r="H198" s="28">
        <v>0</v>
      </c>
      <c r="I198" s="30">
        <f>ROUND(G198*H198,P4)</f>
        <v>0</v>
      </c>
      <c r="L198" s="31">
        <v>0</v>
      </c>
      <c r="M198" s="24">
        <f>ROUND(G198*L198,P4)</f>
        <v>0</v>
      </c>
      <c r="N198" s="25" t="s">
        <v>1345</v>
      </c>
      <c r="O198" s="32">
        <f>M198*AA198</f>
        <v>0</v>
      </c>
      <c r="P198" s="1">
        <v>3</v>
      </c>
      <c r="AA198" s="1">
        <f>IF(P198=1,$O$3,IF(P198=2,$O$4,$O$5))</f>
        <v>0</v>
      </c>
    </row>
    <row r="199">
      <c r="A199" s="1" t="s">
        <v>664</v>
      </c>
      <c r="E199" s="27" t="s">
        <v>661</v>
      </c>
    </row>
    <row r="200">
      <c r="A200" s="1" t="s">
        <v>665</v>
      </c>
      <c r="E200" s="33" t="s">
        <v>4948</v>
      </c>
    </row>
    <row r="201" ht="38.25">
      <c r="A201" s="1" t="s">
        <v>666</v>
      </c>
      <c r="E201" s="27" t="s">
        <v>4081</v>
      </c>
    </row>
    <row r="202" ht="25.5">
      <c r="A202" s="1" t="s">
        <v>659</v>
      </c>
      <c r="B202" s="1">
        <v>48</v>
      </c>
      <c r="C202" s="26" t="s">
        <v>4086</v>
      </c>
      <c r="D202" t="s">
        <v>661</v>
      </c>
      <c r="E202" s="27" t="s">
        <v>4087</v>
      </c>
      <c r="F202" s="28" t="s">
        <v>683</v>
      </c>
      <c r="G202" s="29">
        <v>14</v>
      </c>
      <c r="H202" s="28">
        <v>0</v>
      </c>
      <c r="I202" s="30">
        <f>ROUND(G202*H202,P4)</f>
        <v>0</v>
      </c>
      <c r="L202" s="31">
        <v>0</v>
      </c>
      <c r="M202" s="24">
        <f>ROUND(G202*L202,P4)</f>
        <v>0</v>
      </c>
      <c r="N202" s="25" t="s">
        <v>1345</v>
      </c>
      <c r="O202" s="32">
        <f>M202*AA202</f>
        <v>0</v>
      </c>
      <c r="P202" s="1">
        <v>3</v>
      </c>
      <c r="AA202" s="1">
        <f>IF(P202=1,$O$3,IF(P202=2,$O$4,$O$5))</f>
        <v>0</v>
      </c>
    </row>
    <row r="203">
      <c r="A203" s="1" t="s">
        <v>664</v>
      </c>
      <c r="E203" s="27" t="s">
        <v>661</v>
      </c>
    </row>
    <row r="204">
      <c r="A204" s="1" t="s">
        <v>665</v>
      </c>
      <c r="E204" s="33" t="s">
        <v>4948</v>
      </c>
    </row>
    <row r="205" ht="51">
      <c r="A205" s="1" t="s">
        <v>666</v>
      </c>
      <c r="E205" s="27" t="s">
        <v>4512</v>
      </c>
    </row>
    <row r="206" ht="25.5">
      <c r="A206" s="1" t="s">
        <v>659</v>
      </c>
      <c r="B206" s="1">
        <v>49</v>
      </c>
      <c r="C206" s="26" t="s">
        <v>1231</v>
      </c>
      <c r="D206" t="s">
        <v>661</v>
      </c>
      <c r="E206" s="27" t="s">
        <v>1232</v>
      </c>
      <c r="F206" s="28" t="s">
        <v>683</v>
      </c>
      <c r="G206" s="29">
        <v>10</v>
      </c>
      <c r="H206" s="28">
        <v>0</v>
      </c>
      <c r="I206" s="30">
        <f>ROUND(G206*H206,P4)</f>
        <v>0</v>
      </c>
      <c r="L206" s="31">
        <v>0</v>
      </c>
      <c r="M206" s="24">
        <f>ROUND(G206*L206,P4)</f>
        <v>0</v>
      </c>
      <c r="N206" s="25" t="s">
        <v>1345</v>
      </c>
      <c r="O206" s="32">
        <f>M206*AA206</f>
        <v>0</v>
      </c>
      <c r="P206" s="1">
        <v>3</v>
      </c>
      <c r="AA206" s="1">
        <f>IF(P206=1,$O$3,IF(P206=2,$O$4,$O$5))</f>
        <v>0</v>
      </c>
    </row>
    <row r="207">
      <c r="A207" s="1" t="s">
        <v>664</v>
      </c>
      <c r="E207" s="27" t="s">
        <v>661</v>
      </c>
    </row>
    <row r="208">
      <c r="A208" s="1" t="s">
        <v>665</v>
      </c>
      <c r="E208" s="33" t="s">
        <v>4948</v>
      </c>
    </row>
    <row r="209" ht="38.25">
      <c r="A209" s="1" t="s">
        <v>666</v>
      </c>
      <c r="E209" s="27" t="s">
        <v>4233</v>
      </c>
    </row>
    <row r="210" ht="25.5">
      <c r="A210" s="1" t="s">
        <v>659</v>
      </c>
      <c r="B210" s="1">
        <v>50</v>
      </c>
      <c r="C210" s="26" t="s">
        <v>5313</v>
      </c>
      <c r="D210" t="s">
        <v>661</v>
      </c>
      <c r="E210" s="27" t="s">
        <v>5314</v>
      </c>
      <c r="F210" s="28" t="s">
        <v>683</v>
      </c>
      <c r="G210" s="29">
        <v>20</v>
      </c>
      <c r="H210" s="28">
        <v>0</v>
      </c>
      <c r="I210" s="30">
        <f>ROUND(G210*H210,P4)</f>
        <v>0</v>
      </c>
      <c r="L210" s="31">
        <v>0</v>
      </c>
      <c r="M210" s="24">
        <f>ROUND(G210*L210,P4)</f>
        <v>0</v>
      </c>
      <c r="N210" s="25" t="s">
        <v>1345</v>
      </c>
      <c r="O210" s="32">
        <f>M210*AA210</f>
        <v>0</v>
      </c>
      <c r="P210" s="1">
        <v>3</v>
      </c>
      <c r="AA210" s="1">
        <f>IF(P210=1,$O$3,IF(P210=2,$O$4,$O$5))</f>
        <v>0</v>
      </c>
    </row>
    <row r="211">
      <c r="A211" s="1" t="s">
        <v>664</v>
      </c>
      <c r="E211" s="27" t="s">
        <v>661</v>
      </c>
    </row>
    <row r="212">
      <c r="A212" s="1" t="s">
        <v>665</v>
      </c>
      <c r="E212" s="33" t="s">
        <v>4948</v>
      </c>
    </row>
    <row r="213" ht="38.25">
      <c r="A213" s="1" t="s">
        <v>666</v>
      </c>
      <c r="E213" s="27" t="s">
        <v>4233</v>
      </c>
    </row>
    <row r="214" ht="25.5">
      <c r="A214" s="1" t="s">
        <v>659</v>
      </c>
      <c r="B214" s="1">
        <v>51</v>
      </c>
      <c r="C214" s="26" t="s">
        <v>1376</v>
      </c>
      <c r="D214" t="s">
        <v>661</v>
      </c>
      <c r="E214" s="27" t="s">
        <v>1377</v>
      </c>
      <c r="F214" s="28" t="s">
        <v>683</v>
      </c>
      <c r="G214" s="29">
        <v>8</v>
      </c>
      <c r="H214" s="28">
        <v>0</v>
      </c>
      <c r="I214" s="30">
        <f>ROUND(G214*H214,P4)</f>
        <v>0</v>
      </c>
      <c r="L214" s="31">
        <v>0</v>
      </c>
      <c r="M214" s="24">
        <f>ROUND(G214*L214,P4)</f>
        <v>0</v>
      </c>
      <c r="N214" s="25" t="s">
        <v>1345</v>
      </c>
      <c r="O214" s="32">
        <f>M214*AA214</f>
        <v>0</v>
      </c>
      <c r="P214" s="1">
        <v>3</v>
      </c>
      <c r="AA214" s="1">
        <f>IF(P214=1,$O$3,IF(P214=2,$O$4,$O$5))</f>
        <v>0</v>
      </c>
    </row>
    <row r="215">
      <c r="A215" s="1" t="s">
        <v>664</v>
      </c>
      <c r="E215" s="27" t="s">
        <v>661</v>
      </c>
    </row>
    <row r="216">
      <c r="A216" s="1" t="s">
        <v>665</v>
      </c>
      <c r="E216" s="33" t="s">
        <v>4948</v>
      </c>
    </row>
    <row r="217" ht="38.25">
      <c r="A217" s="1" t="s">
        <v>666</v>
      </c>
      <c r="E217" s="27" t="s">
        <v>4233</v>
      </c>
    </row>
    <row r="218" ht="25.5">
      <c r="A218" s="1" t="s">
        <v>659</v>
      </c>
      <c r="B218" s="1">
        <v>52</v>
      </c>
      <c r="C218" s="26" t="s">
        <v>975</v>
      </c>
      <c r="D218" t="s">
        <v>661</v>
      </c>
      <c r="E218" s="27" t="s">
        <v>976</v>
      </c>
      <c r="F218" s="28" t="s">
        <v>683</v>
      </c>
      <c r="G218" s="29">
        <v>16</v>
      </c>
      <c r="H218" s="28">
        <v>0</v>
      </c>
      <c r="I218" s="30">
        <f>ROUND(G218*H218,P4)</f>
        <v>0</v>
      </c>
      <c r="L218" s="31">
        <v>0</v>
      </c>
      <c r="M218" s="24">
        <f>ROUND(G218*L218,P4)</f>
        <v>0</v>
      </c>
      <c r="N218" s="25" t="s">
        <v>1345</v>
      </c>
      <c r="O218" s="32">
        <f>M218*AA218</f>
        <v>0</v>
      </c>
      <c r="P218" s="1">
        <v>3</v>
      </c>
      <c r="AA218" s="1">
        <f>IF(P218=1,$O$3,IF(P218=2,$O$4,$O$5))</f>
        <v>0</v>
      </c>
    </row>
    <row r="219">
      <c r="A219" s="1" t="s">
        <v>664</v>
      </c>
      <c r="E219" s="27" t="s">
        <v>661</v>
      </c>
    </row>
    <row r="220">
      <c r="A220" s="1" t="s">
        <v>665</v>
      </c>
      <c r="E220" s="33" t="s">
        <v>4948</v>
      </c>
    </row>
    <row r="221" ht="38.25">
      <c r="A221" s="1" t="s">
        <v>666</v>
      </c>
      <c r="E221" s="27" t="s">
        <v>4233</v>
      </c>
    </row>
    <row r="222" ht="25.5">
      <c r="A222" s="1" t="s">
        <v>659</v>
      </c>
      <c r="B222" s="1">
        <v>53</v>
      </c>
      <c r="C222" s="26" t="s">
        <v>978</v>
      </c>
      <c r="D222" t="s">
        <v>661</v>
      </c>
      <c r="E222" s="27" t="s">
        <v>979</v>
      </c>
      <c r="F222" s="28" t="s">
        <v>683</v>
      </c>
      <c r="G222" s="29">
        <v>8</v>
      </c>
      <c r="H222" s="28">
        <v>0</v>
      </c>
      <c r="I222" s="30">
        <f>ROUND(G222*H222,P4)</f>
        <v>0</v>
      </c>
      <c r="L222" s="31">
        <v>0</v>
      </c>
      <c r="M222" s="24">
        <f>ROUND(G222*L222,P4)</f>
        <v>0</v>
      </c>
      <c r="N222" s="25" t="s">
        <v>1345</v>
      </c>
      <c r="O222" s="32">
        <f>M222*AA222</f>
        <v>0</v>
      </c>
      <c r="P222" s="1">
        <v>3</v>
      </c>
      <c r="AA222" s="1">
        <f>IF(P222=1,$O$3,IF(P222=2,$O$4,$O$5))</f>
        <v>0</v>
      </c>
    </row>
    <row r="223">
      <c r="A223" s="1" t="s">
        <v>664</v>
      </c>
      <c r="E223" s="27" t="s">
        <v>661</v>
      </c>
    </row>
    <row r="224">
      <c r="A224" s="1" t="s">
        <v>665</v>
      </c>
      <c r="E224" s="33" t="s">
        <v>4948</v>
      </c>
    </row>
    <row r="225" ht="38.25">
      <c r="A225" s="1" t="s">
        <v>666</v>
      </c>
      <c r="E225" s="27" t="s">
        <v>4233</v>
      </c>
    </row>
    <row r="226" ht="25.5">
      <c r="A226" s="1" t="s">
        <v>659</v>
      </c>
      <c r="B226" s="1">
        <v>54</v>
      </c>
      <c r="C226" s="26" t="s">
        <v>4027</v>
      </c>
      <c r="D226" t="s">
        <v>661</v>
      </c>
      <c r="E226" s="27" t="s">
        <v>4028</v>
      </c>
      <c r="F226" s="28" t="s">
        <v>683</v>
      </c>
      <c r="G226" s="29">
        <v>2</v>
      </c>
      <c r="H226" s="28">
        <v>0</v>
      </c>
      <c r="I226" s="30">
        <f>ROUND(G226*H226,P4)</f>
        <v>0</v>
      </c>
      <c r="L226" s="31">
        <v>0</v>
      </c>
      <c r="M226" s="24">
        <f>ROUND(G226*L226,P4)</f>
        <v>0</v>
      </c>
      <c r="N226" s="25" t="s">
        <v>1345</v>
      </c>
      <c r="O226" s="32">
        <f>M226*AA226</f>
        <v>0</v>
      </c>
      <c r="P226" s="1">
        <v>3</v>
      </c>
      <c r="AA226" s="1">
        <f>IF(P226=1,$O$3,IF(P226=2,$O$4,$O$5))</f>
        <v>0</v>
      </c>
    </row>
    <row r="227">
      <c r="A227" s="1" t="s">
        <v>664</v>
      </c>
      <c r="E227" s="27" t="s">
        <v>661</v>
      </c>
    </row>
    <row r="228">
      <c r="A228" s="1" t="s">
        <v>665</v>
      </c>
      <c r="E228" s="33" t="s">
        <v>4948</v>
      </c>
    </row>
    <row r="229" ht="38.25">
      <c r="A229" s="1" t="s">
        <v>666</v>
      </c>
      <c r="E229" s="27" t="s">
        <v>4233</v>
      </c>
    </row>
    <row r="230">
      <c r="A230" s="1" t="s">
        <v>659</v>
      </c>
      <c r="B230" s="1">
        <v>55</v>
      </c>
      <c r="C230" s="26" t="s">
        <v>5315</v>
      </c>
      <c r="D230" t="s">
        <v>661</v>
      </c>
      <c r="E230" s="27" t="s">
        <v>5316</v>
      </c>
      <c r="F230" s="28" t="s">
        <v>670</v>
      </c>
      <c r="G230" s="29">
        <v>15</v>
      </c>
      <c r="H230" s="28">
        <v>0</v>
      </c>
      <c r="I230" s="30">
        <f>ROUND(G230*H230,P4)</f>
        <v>0</v>
      </c>
      <c r="L230" s="31">
        <v>0</v>
      </c>
      <c r="M230" s="24">
        <f>ROUND(G230*L230,P4)</f>
        <v>0</v>
      </c>
      <c r="N230" s="25" t="s">
        <v>1345</v>
      </c>
      <c r="O230" s="32">
        <f>M230*AA230</f>
        <v>0</v>
      </c>
      <c r="P230" s="1">
        <v>3</v>
      </c>
      <c r="AA230" s="1">
        <f>IF(P230=1,$O$3,IF(P230=2,$O$4,$O$5))</f>
        <v>0</v>
      </c>
    </row>
    <row r="231">
      <c r="A231" s="1" t="s">
        <v>664</v>
      </c>
      <c r="E231" s="27" t="s">
        <v>661</v>
      </c>
    </row>
    <row r="232">
      <c r="A232" s="1" t="s">
        <v>665</v>
      </c>
      <c r="E232" s="33" t="s">
        <v>4948</v>
      </c>
    </row>
    <row r="233" ht="38.25">
      <c r="A233" s="1" t="s">
        <v>666</v>
      </c>
      <c r="E233" s="27" t="s">
        <v>5317</v>
      </c>
    </row>
    <row r="234">
      <c r="A234" s="1" t="s">
        <v>659</v>
      </c>
      <c r="B234" s="1">
        <v>56</v>
      </c>
      <c r="C234" s="26" t="s">
        <v>5030</v>
      </c>
      <c r="D234" t="s">
        <v>661</v>
      </c>
      <c r="E234" s="27" t="s">
        <v>5031</v>
      </c>
      <c r="F234" s="28" t="s">
        <v>670</v>
      </c>
      <c r="G234" s="29">
        <v>100</v>
      </c>
      <c r="H234" s="28">
        <v>0</v>
      </c>
      <c r="I234" s="30">
        <f>ROUND(G234*H234,P4)</f>
        <v>0</v>
      </c>
      <c r="L234" s="31">
        <v>0</v>
      </c>
      <c r="M234" s="24">
        <f>ROUND(G234*L234,P4)</f>
        <v>0</v>
      </c>
      <c r="N234" s="25" t="s">
        <v>1345</v>
      </c>
      <c r="O234" s="32">
        <f>M234*AA234</f>
        <v>0</v>
      </c>
      <c r="P234" s="1">
        <v>3</v>
      </c>
      <c r="AA234" s="1">
        <f>IF(P234=1,$O$3,IF(P234=2,$O$4,$O$5))</f>
        <v>0</v>
      </c>
    </row>
    <row r="235">
      <c r="A235" s="1" t="s">
        <v>664</v>
      </c>
      <c r="E235" s="27" t="s">
        <v>661</v>
      </c>
    </row>
    <row r="236">
      <c r="A236" s="1" t="s">
        <v>665</v>
      </c>
      <c r="E236" s="33" t="s">
        <v>4948</v>
      </c>
    </row>
    <row r="237" ht="25.5">
      <c r="A237" s="1" t="s">
        <v>666</v>
      </c>
      <c r="E237" s="27" t="s">
        <v>5032</v>
      </c>
    </row>
    <row r="238">
      <c r="A238" s="1" t="s">
        <v>659</v>
      </c>
      <c r="B238" s="1">
        <v>57</v>
      </c>
      <c r="C238" s="26" t="s">
        <v>4029</v>
      </c>
      <c r="D238" t="s">
        <v>661</v>
      </c>
      <c r="E238" s="27" t="s">
        <v>4030</v>
      </c>
      <c r="F238" s="28" t="s">
        <v>683</v>
      </c>
      <c r="G238" s="29">
        <v>72</v>
      </c>
      <c r="H238" s="28">
        <v>0</v>
      </c>
      <c r="I238" s="30">
        <f>ROUND(G238*H238,P4)</f>
        <v>0</v>
      </c>
      <c r="L238" s="31">
        <v>0</v>
      </c>
      <c r="M238" s="24">
        <f>ROUND(G238*L238,P4)</f>
        <v>0</v>
      </c>
      <c r="N238" s="25" t="s">
        <v>1345</v>
      </c>
      <c r="O238" s="32">
        <f>M238*AA238</f>
        <v>0</v>
      </c>
      <c r="P238" s="1">
        <v>3</v>
      </c>
      <c r="AA238" s="1">
        <f>IF(P238=1,$O$3,IF(P238=2,$O$4,$O$5))</f>
        <v>0</v>
      </c>
    </row>
    <row r="239">
      <c r="A239" s="1" t="s">
        <v>664</v>
      </c>
      <c r="E239" s="27" t="s">
        <v>661</v>
      </c>
    </row>
    <row r="240">
      <c r="A240" s="1" t="s">
        <v>665</v>
      </c>
      <c r="E240" s="33" t="s">
        <v>4948</v>
      </c>
    </row>
    <row r="241" ht="25.5">
      <c r="A241" s="1" t="s">
        <v>666</v>
      </c>
      <c r="E241" s="27" t="s">
        <v>4236</v>
      </c>
    </row>
    <row r="242">
      <c r="A242" s="1" t="s">
        <v>659</v>
      </c>
      <c r="B242" s="1">
        <v>58</v>
      </c>
      <c r="C242" s="26" t="s">
        <v>5318</v>
      </c>
      <c r="D242" t="s">
        <v>661</v>
      </c>
      <c r="E242" s="27" t="s">
        <v>5319</v>
      </c>
      <c r="F242" s="28" t="s">
        <v>683</v>
      </c>
      <c r="G242" s="29">
        <v>33</v>
      </c>
      <c r="H242" s="28">
        <v>0</v>
      </c>
      <c r="I242" s="30">
        <f>ROUND(G242*H242,P4)</f>
        <v>0</v>
      </c>
      <c r="L242" s="31">
        <v>0</v>
      </c>
      <c r="M242" s="24">
        <f>ROUND(G242*L242,P4)</f>
        <v>0</v>
      </c>
      <c r="N242" s="25" t="s">
        <v>1345</v>
      </c>
      <c r="O242" s="32">
        <f>M242*AA242</f>
        <v>0</v>
      </c>
      <c r="P242" s="1">
        <v>3</v>
      </c>
      <c r="AA242" s="1">
        <f>IF(P242=1,$O$3,IF(P242=2,$O$4,$O$5))</f>
        <v>0</v>
      </c>
    </row>
    <row r="243">
      <c r="A243" s="1" t="s">
        <v>664</v>
      </c>
      <c r="E243" s="27" t="s">
        <v>661</v>
      </c>
    </row>
    <row r="244">
      <c r="A244" s="1" t="s">
        <v>665</v>
      </c>
      <c r="E244" s="33" t="s">
        <v>4948</v>
      </c>
    </row>
    <row r="245" ht="25.5">
      <c r="A245" s="1" t="s">
        <v>666</v>
      </c>
      <c r="E245" s="27" t="s">
        <v>4236</v>
      </c>
    </row>
    <row r="246">
      <c r="A246" s="1" t="s">
        <v>659</v>
      </c>
      <c r="B246" s="1">
        <v>59</v>
      </c>
      <c r="C246" s="26" t="s">
        <v>5410</v>
      </c>
      <c r="D246" t="s">
        <v>661</v>
      </c>
      <c r="E246" s="27" t="s">
        <v>5411</v>
      </c>
      <c r="F246" s="28" t="s">
        <v>683</v>
      </c>
      <c r="G246" s="29">
        <v>12</v>
      </c>
      <c r="H246" s="28">
        <v>0</v>
      </c>
      <c r="I246" s="30">
        <f>ROUND(G246*H246,P4)</f>
        <v>0</v>
      </c>
      <c r="L246" s="31">
        <v>0</v>
      </c>
      <c r="M246" s="24">
        <f>ROUND(G246*L246,P4)</f>
        <v>0</v>
      </c>
      <c r="N246" s="25" t="s">
        <v>4516</v>
      </c>
      <c r="O246" s="32">
        <f>M246*AA246</f>
        <v>0</v>
      </c>
      <c r="P246" s="1">
        <v>3</v>
      </c>
      <c r="AA246" s="1">
        <f>IF(P246=1,$O$3,IF(P246=2,$O$4,$O$5))</f>
        <v>0</v>
      </c>
    </row>
    <row r="247">
      <c r="A247" s="1" t="s">
        <v>664</v>
      </c>
      <c r="E247" s="27" t="s">
        <v>661</v>
      </c>
    </row>
    <row r="248">
      <c r="A248" s="1" t="s">
        <v>665</v>
      </c>
      <c r="E248" s="33" t="s">
        <v>5546</v>
      </c>
    </row>
    <row r="249" ht="191.25">
      <c r="A249" s="1" t="s">
        <v>666</v>
      </c>
      <c r="E249" s="27" t="s">
        <v>5412</v>
      </c>
    </row>
    <row r="250" ht="25.5">
      <c r="A250" s="1" t="s">
        <v>659</v>
      </c>
      <c r="B250" s="1">
        <v>60</v>
      </c>
      <c r="C250" s="26" t="s">
        <v>5413</v>
      </c>
      <c r="D250" t="s">
        <v>661</v>
      </c>
      <c r="E250" s="27" t="s">
        <v>5414</v>
      </c>
      <c r="F250" s="28" t="s">
        <v>683</v>
      </c>
      <c r="G250" s="29">
        <v>3</v>
      </c>
      <c r="H250" s="28">
        <v>0</v>
      </c>
      <c r="I250" s="30">
        <f>ROUND(G250*H250,P4)</f>
        <v>0</v>
      </c>
      <c r="L250" s="31">
        <v>0</v>
      </c>
      <c r="M250" s="24">
        <f>ROUND(G250*L250,P4)</f>
        <v>0</v>
      </c>
      <c r="N250" s="25" t="s">
        <v>4516</v>
      </c>
      <c r="O250" s="32">
        <f>M250*AA250</f>
        <v>0</v>
      </c>
      <c r="P250" s="1">
        <v>3</v>
      </c>
      <c r="AA250" s="1">
        <f>IF(P250=1,$O$3,IF(P250=2,$O$4,$O$5))</f>
        <v>0</v>
      </c>
    </row>
    <row r="251">
      <c r="A251" s="1" t="s">
        <v>664</v>
      </c>
      <c r="E251" s="27" t="s">
        <v>661</v>
      </c>
    </row>
    <row r="252">
      <c r="A252" s="1" t="s">
        <v>665</v>
      </c>
      <c r="E252" s="33" t="s">
        <v>5546</v>
      </c>
    </row>
    <row r="253" ht="191.25">
      <c r="A253" s="1" t="s">
        <v>666</v>
      </c>
      <c r="E253" s="27" t="s">
        <v>5412</v>
      </c>
    </row>
    <row r="254">
      <c r="A254" s="1" t="s">
        <v>659</v>
      </c>
      <c r="B254" s="1">
        <v>61</v>
      </c>
      <c r="C254" s="26" t="s">
        <v>5415</v>
      </c>
      <c r="D254" t="s">
        <v>661</v>
      </c>
      <c r="E254" s="27" t="s">
        <v>5416</v>
      </c>
      <c r="F254" s="28" t="s">
        <v>683</v>
      </c>
      <c r="G254" s="29">
        <v>3</v>
      </c>
      <c r="H254" s="28">
        <v>0</v>
      </c>
      <c r="I254" s="30">
        <f>ROUND(G254*H254,P4)</f>
        <v>0</v>
      </c>
      <c r="L254" s="31">
        <v>0</v>
      </c>
      <c r="M254" s="24">
        <f>ROUND(G254*L254,P4)</f>
        <v>0</v>
      </c>
      <c r="N254" s="25" t="s">
        <v>4516</v>
      </c>
      <c r="O254" s="32">
        <f>M254*AA254</f>
        <v>0</v>
      </c>
      <c r="P254" s="1">
        <v>3</v>
      </c>
      <c r="AA254" s="1">
        <f>IF(P254=1,$O$3,IF(P254=2,$O$4,$O$5))</f>
        <v>0</v>
      </c>
    </row>
    <row r="255">
      <c r="A255" s="1" t="s">
        <v>664</v>
      </c>
      <c r="E255" s="27" t="s">
        <v>661</v>
      </c>
    </row>
    <row r="256">
      <c r="A256" s="1" t="s">
        <v>665</v>
      </c>
      <c r="E256" s="33" t="s">
        <v>5546</v>
      </c>
    </row>
    <row r="257" ht="191.25">
      <c r="A257" s="1" t="s">
        <v>666</v>
      </c>
      <c r="E257" s="27" t="s">
        <v>5412</v>
      </c>
    </row>
    <row r="258">
      <c r="A258" s="1" t="s">
        <v>659</v>
      </c>
      <c r="B258" s="1">
        <v>62</v>
      </c>
      <c r="C258" s="26" t="s">
        <v>5547</v>
      </c>
      <c r="D258" t="s">
        <v>661</v>
      </c>
      <c r="E258" s="27" t="s">
        <v>5321</v>
      </c>
      <c r="F258" s="28" t="s">
        <v>670</v>
      </c>
      <c r="G258" s="29">
        <v>71</v>
      </c>
      <c r="H258" s="28">
        <v>0</v>
      </c>
      <c r="I258" s="30">
        <f>ROUND(G258*H258,P4)</f>
        <v>0</v>
      </c>
      <c r="L258" s="31">
        <v>0</v>
      </c>
      <c r="M258" s="24">
        <f>ROUND(G258*L258,P4)</f>
        <v>0</v>
      </c>
      <c r="N258" s="25" t="s">
        <v>4516</v>
      </c>
      <c r="O258" s="32">
        <f>M258*AA258</f>
        <v>0</v>
      </c>
      <c r="P258" s="1">
        <v>3</v>
      </c>
      <c r="AA258" s="1">
        <f>IF(P258=1,$O$3,IF(P258=2,$O$4,$O$5))</f>
        <v>0</v>
      </c>
    </row>
    <row r="259">
      <c r="A259" s="1" t="s">
        <v>664</v>
      </c>
      <c r="E259" s="27" t="s">
        <v>661</v>
      </c>
    </row>
    <row r="260">
      <c r="A260" s="1" t="s">
        <v>665</v>
      </c>
      <c r="E260" s="33" t="s">
        <v>4948</v>
      </c>
    </row>
    <row r="261" ht="38.25">
      <c r="A261" s="1" t="s">
        <v>666</v>
      </c>
      <c r="E261" s="27" t="s">
        <v>4081</v>
      </c>
    </row>
    <row r="262">
      <c r="A262" s="1" t="s">
        <v>656</v>
      </c>
      <c r="C262" s="22" t="s">
        <v>4096</v>
      </c>
      <c r="E262" s="23" t="s">
        <v>4097</v>
      </c>
      <c r="L262" s="24">
        <f>SUMIFS(L263:L274,A263:A274,"P")</f>
        <v>0</v>
      </c>
      <c r="M262" s="24">
        <f>SUMIFS(M263:M274,A263:A274,"P")</f>
        <v>0</v>
      </c>
      <c r="N262" s="25"/>
    </row>
    <row r="263">
      <c r="A263" s="1" t="s">
        <v>659</v>
      </c>
      <c r="B263" s="1">
        <v>63</v>
      </c>
      <c r="C263" s="26" t="s">
        <v>5324</v>
      </c>
      <c r="D263" t="s">
        <v>661</v>
      </c>
      <c r="E263" s="27" t="s">
        <v>5325</v>
      </c>
      <c r="F263" s="28" t="s">
        <v>683</v>
      </c>
      <c r="G263" s="29">
        <v>1</v>
      </c>
      <c r="H263" s="28">
        <v>0</v>
      </c>
      <c r="I263" s="30">
        <f>ROUND(G263*H263,P4)</f>
        <v>0</v>
      </c>
      <c r="L263" s="31">
        <v>0</v>
      </c>
      <c r="M263" s="24">
        <f>ROUND(G263*L263,P4)</f>
        <v>0</v>
      </c>
      <c r="N263" s="25" t="s">
        <v>4516</v>
      </c>
      <c r="O263" s="32">
        <f>M263*AA263</f>
        <v>0</v>
      </c>
      <c r="P263" s="1">
        <v>3</v>
      </c>
      <c r="AA263" s="1">
        <f>IF(P263=1,$O$3,IF(P263=2,$O$4,$O$5))</f>
        <v>0</v>
      </c>
    </row>
    <row r="264">
      <c r="A264" s="1" t="s">
        <v>664</v>
      </c>
      <c r="E264" s="27" t="s">
        <v>661</v>
      </c>
    </row>
    <row r="265">
      <c r="A265" s="1" t="s">
        <v>665</v>
      </c>
      <c r="E265" s="33" t="s">
        <v>5326</v>
      </c>
    </row>
    <row r="266" ht="127.5">
      <c r="A266" s="1" t="s">
        <v>666</v>
      </c>
      <c r="E266" s="27" t="s">
        <v>5327</v>
      </c>
    </row>
    <row r="267">
      <c r="A267" s="1" t="s">
        <v>659</v>
      </c>
      <c r="B267" s="1">
        <v>64</v>
      </c>
      <c r="C267" s="26" t="s">
        <v>5328</v>
      </c>
      <c r="D267" t="s">
        <v>661</v>
      </c>
      <c r="E267" s="27" t="s">
        <v>5338</v>
      </c>
      <c r="F267" s="28" t="s">
        <v>683</v>
      </c>
      <c r="G267" s="29">
        <v>1</v>
      </c>
      <c r="H267" s="28">
        <v>0</v>
      </c>
      <c r="I267" s="30">
        <f>ROUND(G267*H267,P4)</f>
        <v>0</v>
      </c>
      <c r="L267" s="31">
        <v>0</v>
      </c>
      <c r="M267" s="24">
        <f>ROUND(G267*L267,P4)</f>
        <v>0</v>
      </c>
      <c r="N267" s="25" t="s">
        <v>4516</v>
      </c>
      <c r="O267" s="32">
        <f>M267*AA267</f>
        <v>0</v>
      </c>
      <c r="P267" s="1">
        <v>3</v>
      </c>
      <c r="AA267" s="1">
        <f>IF(P267=1,$O$3,IF(P267=2,$O$4,$O$5))</f>
        <v>0</v>
      </c>
    </row>
    <row r="268">
      <c r="A268" s="1" t="s">
        <v>664</v>
      </c>
      <c r="E268" s="27" t="s">
        <v>661</v>
      </c>
    </row>
    <row r="269">
      <c r="A269" s="1" t="s">
        <v>665</v>
      </c>
      <c r="E269" s="33" t="s">
        <v>5330</v>
      </c>
    </row>
    <row r="270" ht="127.5">
      <c r="A270" s="1" t="s">
        <v>666</v>
      </c>
      <c r="E270" s="27" t="s">
        <v>5327</v>
      </c>
    </row>
    <row r="271">
      <c r="A271" s="1" t="s">
        <v>659</v>
      </c>
      <c r="B271" s="1">
        <v>65</v>
      </c>
      <c r="C271" s="26" t="s">
        <v>5331</v>
      </c>
      <c r="D271" t="s">
        <v>661</v>
      </c>
      <c r="E271" s="27" t="s">
        <v>5341</v>
      </c>
      <c r="F271" s="28" t="s">
        <v>683</v>
      </c>
      <c r="G271" s="29">
        <v>1</v>
      </c>
      <c r="H271" s="28">
        <v>0</v>
      </c>
      <c r="I271" s="30">
        <f>ROUND(G271*H271,P4)</f>
        <v>0</v>
      </c>
      <c r="L271" s="31">
        <v>0</v>
      </c>
      <c r="M271" s="24">
        <f>ROUND(G271*L271,P4)</f>
        <v>0</v>
      </c>
      <c r="N271" s="25" t="s">
        <v>4516</v>
      </c>
      <c r="O271" s="32">
        <f>M271*AA271</f>
        <v>0</v>
      </c>
      <c r="P271" s="1">
        <v>3</v>
      </c>
      <c r="AA271" s="1">
        <f>IF(P271=1,$O$3,IF(P271=2,$O$4,$O$5))</f>
        <v>0</v>
      </c>
    </row>
    <row r="272">
      <c r="A272" s="1" t="s">
        <v>664</v>
      </c>
      <c r="E272" s="27" t="s">
        <v>661</v>
      </c>
    </row>
    <row r="273">
      <c r="A273" s="1" t="s">
        <v>665</v>
      </c>
      <c r="E273" s="33" t="s">
        <v>5339</v>
      </c>
    </row>
    <row r="274" ht="127.5">
      <c r="A274" s="1" t="s">
        <v>666</v>
      </c>
      <c r="E274" s="27" t="s">
        <v>5327</v>
      </c>
    </row>
    <row r="275">
      <c r="A275" s="1" t="s">
        <v>656</v>
      </c>
      <c r="C275" s="22" t="s">
        <v>4596</v>
      </c>
      <c r="E275" s="23" t="s">
        <v>4597</v>
      </c>
      <c r="L275" s="24">
        <f>SUMIFS(L276:L303,A276:A303,"P")</f>
        <v>0</v>
      </c>
      <c r="M275" s="24">
        <f>SUMIFS(M276:M303,A276:A303,"P")</f>
        <v>0</v>
      </c>
      <c r="N275" s="25"/>
    </row>
    <row r="276">
      <c r="A276" s="1" t="s">
        <v>659</v>
      </c>
      <c r="B276" s="1">
        <v>66</v>
      </c>
      <c r="C276" s="26" t="s">
        <v>4421</v>
      </c>
      <c r="D276" t="s">
        <v>661</v>
      </c>
      <c r="E276" s="27" t="s">
        <v>4422</v>
      </c>
      <c r="F276" s="28" t="s">
        <v>683</v>
      </c>
      <c r="G276" s="29">
        <v>8</v>
      </c>
      <c r="H276" s="28">
        <v>0</v>
      </c>
      <c r="I276" s="30">
        <f>ROUND(G276*H276,P4)</f>
        <v>0</v>
      </c>
      <c r="L276" s="31">
        <v>0</v>
      </c>
      <c r="M276" s="24">
        <f>ROUND(G276*L276,P4)</f>
        <v>0</v>
      </c>
      <c r="N276" s="25" t="s">
        <v>1345</v>
      </c>
      <c r="O276" s="32">
        <f>M276*AA276</f>
        <v>0</v>
      </c>
      <c r="P276" s="1">
        <v>3</v>
      </c>
      <c r="AA276" s="1">
        <f>IF(P276=1,$O$3,IF(P276=2,$O$4,$O$5))</f>
        <v>0</v>
      </c>
    </row>
    <row r="277">
      <c r="A277" s="1" t="s">
        <v>664</v>
      </c>
      <c r="E277" s="27" t="s">
        <v>661</v>
      </c>
    </row>
    <row r="278">
      <c r="A278" s="1" t="s">
        <v>665</v>
      </c>
      <c r="E278" s="33" t="s">
        <v>5548</v>
      </c>
    </row>
    <row r="279" ht="38.25">
      <c r="A279" s="1" t="s">
        <v>666</v>
      </c>
      <c r="E279" s="27" t="s">
        <v>4706</v>
      </c>
    </row>
    <row r="280">
      <c r="A280" s="1" t="s">
        <v>659</v>
      </c>
      <c r="B280" s="1">
        <v>67</v>
      </c>
      <c r="C280" s="26" t="s">
        <v>4704</v>
      </c>
      <c r="D280" t="s">
        <v>661</v>
      </c>
      <c r="E280" s="27" t="s">
        <v>4705</v>
      </c>
      <c r="F280" s="28" t="s">
        <v>683</v>
      </c>
      <c r="G280" s="29">
        <v>12</v>
      </c>
      <c r="H280" s="28">
        <v>0</v>
      </c>
      <c r="I280" s="30">
        <f>ROUND(G280*H280,P4)</f>
        <v>0</v>
      </c>
      <c r="L280" s="31">
        <v>0</v>
      </c>
      <c r="M280" s="24">
        <f>ROUND(G280*L280,P4)</f>
        <v>0</v>
      </c>
      <c r="N280" s="25" t="s">
        <v>1345</v>
      </c>
      <c r="O280" s="32">
        <f>M280*AA280</f>
        <v>0</v>
      </c>
      <c r="P280" s="1">
        <v>3</v>
      </c>
      <c r="AA280" s="1">
        <f>IF(P280=1,$O$3,IF(P280=2,$O$4,$O$5))</f>
        <v>0</v>
      </c>
    </row>
    <row r="281">
      <c r="A281" s="1" t="s">
        <v>664</v>
      </c>
      <c r="E281" s="27" t="s">
        <v>661</v>
      </c>
    </row>
    <row r="282">
      <c r="A282" s="1" t="s">
        <v>665</v>
      </c>
      <c r="E282" s="33" t="s">
        <v>5546</v>
      </c>
    </row>
    <row r="283" ht="38.25">
      <c r="A283" s="1" t="s">
        <v>666</v>
      </c>
      <c r="E283" s="27" t="s">
        <v>4706</v>
      </c>
    </row>
    <row r="284" ht="25.5">
      <c r="A284" s="1" t="s">
        <v>659</v>
      </c>
      <c r="B284" s="1">
        <v>68</v>
      </c>
      <c r="C284" s="26" t="s">
        <v>4864</v>
      </c>
      <c r="D284" t="s">
        <v>661</v>
      </c>
      <c r="E284" s="27" t="s">
        <v>4865</v>
      </c>
      <c r="F284" s="28" t="s">
        <v>683</v>
      </c>
      <c r="G284" s="29">
        <v>2</v>
      </c>
      <c r="H284" s="28">
        <v>0</v>
      </c>
      <c r="I284" s="30">
        <f>ROUND(G284*H284,P4)</f>
        <v>0</v>
      </c>
      <c r="L284" s="31">
        <v>0</v>
      </c>
      <c r="M284" s="24">
        <f>ROUND(G284*L284,P4)</f>
        <v>0</v>
      </c>
      <c r="N284" s="25" t="s">
        <v>1345</v>
      </c>
      <c r="O284" s="32">
        <f>M284*AA284</f>
        <v>0</v>
      </c>
      <c r="P284" s="1">
        <v>3</v>
      </c>
      <c r="AA284" s="1">
        <f>IF(P284=1,$O$3,IF(P284=2,$O$4,$O$5))</f>
        <v>0</v>
      </c>
    </row>
    <row r="285">
      <c r="A285" s="1" t="s">
        <v>664</v>
      </c>
      <c r="E285" s="27" t="s">
        <v>661</v>
      </c>
    </row>
    <row r="286">
      <c r="A286" s="1" t="s">
        <v>665</v>
      </c>
      <c r="E286" s="33" t="s">
        <v>5549</v>
      </c>
    </row>
    <row r="287" ht="51">
      <c r="A287" s="1" t="s">
        <v>666</v>
      </c>
      <c r="E287" s="27" t="s">
        <v>4712</v>
      </c>
    </row>
    <row r="288" ht="25.5">
      <c r="A288" s="1" t="s">
        <v>659</v>
      </c>
      <c r="B288" s="1">
        <v>69</v>
      </c>
      <c r="C288" s="26" t="s">
        <v>4866</v>
      </c>
      <c r="D288" t="s">
        <v>661</v>
      </c>
      <c r="E288" s="27" t="s">
        <v>4867</v>
      </c>
      <c r="F288" s="28" t="s">
        <v>683</v>
      </c>
      <c r="G288" s="29">
        <v>12</v>
      </c>
      <c r="H288" s="28">
        <v>0</v>
      </c>
      <c r="I288" s="30">
        <f>ROUND(G288*H288,P4)</f>
        <v>0</v>
      </c>
      <c r="L288" s="31">
        <v>0</v>
      </c>
      <c r="M288" s="24">
        <f>ROUND(G288*L288,P4)</f>
        <v>0</v>
      </c>
      <c r="N288" s="25" t="s">
        <v>1345</v>
      </c>
      <c r="O288" s="32">
        <f>M288*AA288</f>
        <v>0</v>
      </c>
      <c r="P288" s="1">
        <v>3</v>
      </c>
      <c r="AA288" s="1">
        <f>IF(P288=1,$O$3,IF(P288=2,$O$4,$O$5))</f>
        <v>0</v>
      </c>
    </row>
    <row r="289">
      <c r="A289" s="1" t="s">
        <v>664</v>
      </c>
      <c r="E289" s="27" t="s">
        <v>661</v>
      </c>
    </row>
    <row r="290">
      <c r="A290" s="1" t="s">
        <v>665</v>
      </c>
      <c r="E290" s="33" t="s">
        <v>5542</v>
      </c>
    </row>
    <row r="291" ht="25.5">
      <c r="A291" s="1" t="s">
        <v>666</v>
      </c>
      <c r="E291" s="27" t="s">
        <v>4840</v>
      </c>
    </row>
    <row r="292">
      <c r="A292" s="1" t="s">
        <v>659</v>
      </c>
      <c r="B292" s="1">
        <v>70</v>
      </c>
      <c r="C292" s="26" t="s">
        <v>4868</v>
      </c>
      <c r="D292" t="s">
        <v>661</v>
      </c>
      <c r="E292" s="27" t="s">
        <v>4869</v>
      </c>
      <c r="F292" s="28" t="s">
        <v>683</v>
      </c>
      <c r="G292" s="29">
        <v>6</v>
      </c>
      <c r="H292" s="28">
        <v>0</v>
      </c>
      <c r="I292" s="30">
        <f>ROUND(G292*H292,P4)</f>
        <v>0</v>
      </c>
      <c r="L292" s="31">
        <v>0</v>
      </c>
      <c r="M292" s="24">
        <f>ROUND(G292*L292,P4)</f>
        <v>0</v>
      </c>
      <c r="N292" s="25" t="s">
        <v>1345</v>
      </c>
      <c r="O292" s="32">
        <f>M292*AA292</f>
        <v>0</v>
      </c>
      <c r="P292" s="1">
        <v>3</v>
      </c>
      <c r="AA292" s="1">
        <f>IF(P292=1,$O$3,IF(P292=2,$O$4,$O$5))</f>
        <v>0</v>
      </c>
    </row>
    <row r="293">
      <c r="A293" s="1" t="s">
        <v>664</v>
      </c>
      <c r="E293" s="27" t="s">
        <v>661</v>
      </c>
    </row>
    <row r="294">
      <c r="A294" s="1" t="s">
        <v>665</v>
      </c>
      <c r="E294" s="33" t="s">
        <v>5542</v>
      </c>
    </row>
    <row r="295" ht="25.5">
      <c r="A295" s="1" t="s">
        <v>666</v>
      </c>
      <c r="E295" s="27" t="s">
        <v>4840</v>
      </c>
    </row>
    <row r="296" ht="38.25">
      <c r="A296" s="1" t="s">
        <v>659</v>
      </c>
      <c r="B296" s="1">
        <v>71</v>
      </c>
      <c r="C296" s="26" t="s">
        <v>5350</v>
      </c>
      <c r="D296" t="s">
        <v>661</v>
      </c>
      <c r="E296" s="27" t="s">
        <v>5450</v>
      </c>
      <c r="F296" s="28" t="s">
        <v>683</v>
      </c>
      <c r="G296" s="29">
        <v>1</v>
      </c>
      <c r="H296" s="28">
        <v>0</v>
      </c>
      <c r="I296" s="30">
        <f>ROUND(G296*H296,P4)</f>
        <v>0</v>
      </c>
      <c r="L296" s="31">
        <v>0</v>
      </c>
      <c r="M296" s="24">
        <f>ROUND(G296*L296,P4)</f>
        <v>0</v>
      </c>
      <c r="N296" s="25" t="s">
        <v>4516</v>
      </c>
      <c r="O296" s="32">
        <f>M296*AA296</f>
        <v>0</v>
      </c>
      <c r="P296" s="1">
        <v>3</v>
      </c>
      <c r="AA296" s="1">
        <f>IF(P296=1,$O$3,IF(P296=2,$O$4,$O$5))</f>
        <v>0</v>
      </c>
    </row>
    <row r="297">
      <c r="A297" s="1" t="s">
        <v>664</v>
      </c>
      <c r="E297" s="27" t="s">
        <v>661</v>
      </c>
    </row>
    <row r="298">
      <c r="A298" s="1" t="s">
        <v>665</v>
      </c>
      <c r="E298" s="33" t="s">
        <v>5550</v>
      </c>
    </row>
    <row r="299" ht="51">
      <c r="A299" s="1" t="s">
        <v>666</v>
      </c>
      <c r="E299" s="27" t="s">
        <v>5353</v>
      </c>
    </row>
    <row r="300" ht="25.5">
      <c r="A300" s="1" t="s">
        <v>659</v>
      </c>
      <c r="B300" s="1">
        <v>72</v>
      </c>
      <c r="C300" s="26" t="s">
        <v>4891</v>
      </c>
      <c r="D300" t="s">
        <v>661</v>
      </c>
      <c r="E300" s="27" t="s">
        <v>5551</v>
      </c>
      <c r="F300" s="28" t="s">
        <v>683</v>
      </c>
      <c r="G300" s="29">
        <v>1</v>
      </c>
      <c r="H300" s="28">
        <v>0</v>
      </c>
      <c r="I300" s="30">
        <f>ROUND(G300*H300,P4)</f>
        <v>0</v>
      </c>
      <c r="L300" s="31">
        <v>0</v>
      </c>
      <c r="M300" s="24">
        <f>ROUND(G300*L300,P4)</f>
        <v>0</v>
      </c>
      <c r="N300" s="25" t="s">
        <v>4516</v>
      </c>
      <c r="O300" s="32">
        <f>M300*AA300</f>
        <v>0</v>
      </c>
      <c r="P300" s="1">
        <v>3</v>
      </c>
      <c r="AA300" s="1">
        <f>IF(P300=1,$O$3,IF(P300=2,$O$4,$O$5))</f>
        <v>0</v>
      </c>
    </row>
    <row r="301">
      <c r="A301" s="1" t="s">
        <v>664</v>
      </c>
      <c r="E301" s="27" t="s">
        <v>661</v>
      </c>
    </row>
    <row r="302">
      <c r="A302" s="1" t="s">
        <v>665</v>
      </c>
      <c r="E302" s="33" t="s">
        <v>5549</v>
      </c>
    </row>
    <row r="303" ht="191.25">
      <c r="A303" s="1" t="s">
        <v>666</v>
      </c>
      <c r="E303" s="27" t="s">
        <v>5430</v>
      </c>
    </row>
    <row r="304">
      <c r="A304" s="1" t="s">
        <v>656</v>
      </c>
      <c r="C304" s="22" t="s">
        <v>3903</v>
      </c>
      <c r="E304" s="23" t="s">
        <v>3904</v>
      </c>
      <c r="L304" s="24">
        <f>SUMIFS(L305:L308,A305:A308,"P")</f>
        <v>0</v>
      </c>
      <c r="M304" s="24">
        <f>SUMIFS(M305:M308,A305:A308,"P")</f>
        <v>0</v>
      </c>
      <c r="N304" s="25"/>
    </row>
    <row r="305" ht="25.5">
      <c r="A305" s="1" t="s">
        <v>659</v>
      </c>
      <c r="B305" s="1">
        <v>73</v>
      </c>
      <c r="C305" s="26" t="s">
        <v>4134</v>
      </c>
      <c r="D305" t="s">
        <v>661</v>
      </c>
      <c r="E305" s="27" t="s">
        <v>4135</v>
      </c>
      <c r="F305" s="28" t="s">
        <v>683</v>
      </c>
      <c r="G305" s="29">
        <v>1</v>
      </c>
      <c r="H305" s="28">
        <v>0</v>
      </c>
      <c r="I305" s="30">
        <f>ROUND(G305*H305,P4)</f>
        <v>0</v>
      </c>
      <c r="L305" s="31">
        <v>0</v>
      </c>
      <c r="M305" s="24">
        <f>ROUND(G305*L305,P4)</f>
        <v>0</v>
      </c>
      <c r="N305" s="25" t="s">
        <v>1345</v>
      </c>
      <c r="O305" s="32">
        <f>M305*AA305</f>
        <v>0</v>
      </c>
      <c r="P305" s="1">
        <v>3</v>
      </c>
      <c r="AA305" s="1">
        <f>IF(P305=1,$O$3,IF(P305=2,$O$4,$O$5))</f>
        <v>0</v>
      </c>
    </row>
    <row r="306">
      <c r="A306" s="1" t="s">
        <v>664</v>
      </c>
      <c r="E306" s="27" t="s">
        <v>661</v>
      </c>
    </row>
    <row r="307">
      <c r="A307" s="1" t="s">
        <v>665</v>
      </c>
      <c r="E307" s="33" t="s">
        <v>5552</v>
      </c>
    </row>
    <row r="308" ht="89.25">
      <c r="A308" s="1" t="s">
        <v>666</v>
      </c>
      <c r="E308" s="27" t="s">
        <v>4249</v>
      </c>
    </row>
    <row r="309">
      <c r="A309" s="1" t="s">
        <v>656</v>
      </c>
      <c r="C309" s="22" t="s">
        <v>4008</v>
      </c>
      <c r="E309" s="23" t="s">
        <v>4009</v>
      </c>
      <c r="L309" s="24">
        <f>SUMIFS(L310:L397,A310:A397,"P")</f>
        <v>0</v>
      </c>
      <c r="M309" s="24">
        <f>SUMIFS(M310:M397,A310:A397,"P")</f>
        <v>0</v>
      </c>
      <c r="N309" s="25"/>
    </row>
    <row r="310">
      <c r="A310" s="1" t="s">
        <v>659</v>
      </c>
      <c r="B310" s="1">
        <v>74</v>
      </c>
      <c r="C310" s="26" t="s">
        <v>4996</v>
      </c>
      <c r="D310" t="s">
        <v>661</v>
      </c>
      <c r="E310" s="27" t="s">
        <v>4997</v>
      </c>
      <c r="F310" s="28" t="s">
        <v>683</v>
      </c>
      <c r="G310" s="29">
        <v>7</v>
      </c>
      <c r="H310" s="28">
        <v>0</v>
      </c>
      <c r="I310" s="30">
        <f>ROUND(G310*H310,P4)</f>
        <v>0</v>
      </c>
      <c r="L310" s="31">
        <v>0</v>
      </c>
      <c r="M310" s="24">
        <f>ROUND(G310*L310,P4)</f>
        <v>0</v>
      </c>
      <c r="N310" s="25" t="s">
        <v>1345</v>
      </c>
      <c r="O310" s="32">
        <f>M310*AA310</f>
        <v>0</v>
      </c>
      <c r="P310" s="1">
        <v>3</v>
      </c>
      <c r="AA310" s="1">
        <f>IF(P310=1,$O$3,IF(P310=2,$O$4,$O$5))</f>
        <v>0</v>
      </c>
    </row>
    <row r="311">
      <c r="A311" s="1" t="s">
        <v>664</v>
      </c>
      <c r="E311" s="27" t="s">
        <v>661</v>
      </c>
    </row>
    <row r="312">
      <c r="A312" s="1" t="s">
        <v>665</v>
      </c>
      <c r="E312" s="33" t="s">
        <v>5553</v>
      </c>
    </row>
    <row r="313" ht="38.25">
      <c r="A313" s="1" t="s">
        <v>666</v>
      </c>
      <c r="E313" s="27" t="s">
        <v>4523</v>
      </c>
    </row>
    <row r="314">
      <c r="A314" s="1" t="s">
        <v>659</v>
      </c>
      <c r="B314" s="1">
        <v>75</v>
      </c>
      <c r="C314" s="26" t="s">
        <v>4752</v>
      </c>
      <c r="D314" t="s">
        <v>661</v>
      </c>
      <c r="E314" s="27" t="s">
        <v>4753</v>
      </c>
      <c r="F314" s="28" t="s">
        <v>683</v>
      </c>
      <c r="G314" s="29">
        <v>1</v>
      </c>
      <c r="H314" s="28">
        <v>0</v>
      </c>
      <c r="I314" s="30">
        <f>ROUND(G314*H314,P4)</f>
        <v>0</v>
      </c>
      <c r="L314" s="31">
        <v>0</v>
      </c>
      <c r="M314" s="24">
        <f>ROUND(G314*L314,P4)</f>
        <v>0</v>
      </c>
      <c r="N314" s="25" t="s">
        <v>1345</v>
      </c>
      <c r="O314" s="32">
        <f>M314*AA314</f>
        <v>0</v>
      </c>
      <c r="P314" s="1">
        <v>3</v>
      </c>
      <c r="AA314" s="1">
        <f>IF(P314=1,$O$3,IF(P314=2,$O$4,$O$5))</f>
        <v>0</v>
      </c>
    </row>
    <row r="315">
      <c r="A315" s="1" t="s">
        <v>664</v>
      </c>
      <c r="E315" s="27" t="s">
        <v>661</v>
      </c>
    </row>
    <row r="316">
      <c r="A316" s="1" t="s">
        <v>665</v>
      </c>
      <c r="E316" s="33" t="s">
        <v>5554</v>
      </c>
    </row>
    <row r="317" ht="38.25">
      <c r="A317" s="1" t="s">
        <v>666</v>
      </c>
      <c r="E317" s="27" t="s">
        <v>4523</v>
      </c>
    </row>
    <row r="318">
      <c r="A318" s="1" t="s">
        <v>659</v>
      </c>
      <c r="B318" s="1">
        <v>76</v>
      </c>
      <c r="C318" s="26" t="s">
        <v>4756</v>
      </c>
      <c r="D318" t="s">
        <v>661</v>
      </c>
      <c r="E318" s="27" t="s">
        <v>4757</v>
      </c>
      <c r="F318" s="28" t="s">
        <v>683</v>
      </c>
      <c r="G318" s="29">
        <v>8</v>
      </c>
      <c r="H318" s="28">
        <v>0</v>
      </c>
      <c r="I318" s="30">
        <f>ROUND(G318*H318,P4)</f>
        <v>0</v>
      </c>
      <c r="L318" s="31">
        <v>0</v>
      </c>
      <c r="M318" s="24">
        <f>ROUND(G318*L318,P4)</f>
        <v>0</v>
      </c>
      <c r="N318" s="25" t="s">
        <v>1345</v>
      </c>
      <c r="O318" s="32">
        <f>M318*AA318</f>
        <v>0</v>
      </c>
      <c r="P318" s="1">
        <v>3</v>
      </c>
      <c r="AA318" s="1">
        <f>IF(P318=1,$O$3,IF(P318=2,$O$4,$O$5))</f>
        <v>0</v>
      </c>
    </row>
    <row r="319">
      <c r="A319" s="1" t="s">
        <v>664</v>
      </c>
      <c r="E319" s="27" t="s">
        <v>661</v>
      </c>
    </row>
    <row r="320">
      <c r="A320" s="1" t="s">
        <v>665</v>
      </c>
      <c r="E320" s="33" t="s">
        <v>5555</v>
      </c>
    </row>
    <row r="321" ht="38.25">
      <c r="A321" s="1" t="s">
        <v>666</v>
      </c>
      <c r="E321" s="27" t="s">
        <v>4523</v>
      </c>
    </row>
    <row r="322">
      <c r="A322" s="1" t="s">
        <v>659</v>
      </c>
      <c r="B322" s="1">
        <v>77</v>
      </c>
      <c r="C322" s="26" t="s">
        <v>4758</v>
      </c>
      <c r="D322" t="s">
        <v>661</v>
      </c>
      <c r="E322" s="27" t="s">
        <v>4759</v>
      </c>
      <c r="F322" s="28" t="s">
        <v>683</v>
      </c>
      <c r="G322" s="29">
        <v>8</v>
      </c>
      <c r="H322" s="28">
        <v>0</v>
      </c>
      <c r="I322" s="30">
        <f>ROUND(G322*H322,P4)</f>
        <v>0</v>
      </c>
      <c r="L322" s="31">
        <v>0</v>
      </c>
      <c r="M322" s="24">
        <f>ROUND(G322*L322,P4)</f>
        <v>0</v>
      </c>
      <c r="N322" s="25" t="s">
        <v>1345</v>
      </c>
      <c r="O322" s="32">
        <f>M322*AA322</f>
        <v>0</v>
      </c>
      <c r="P322" s="1">
        <v>3</v>
      </c>
      <c r="AA322" s="1">
        <f>IF(P322=1,$O$3,IF(P322=2,$O$4,$O$5))</f>
        <v>0</v>
      </c>
    </row>
    <row r="323">
      <c r="A323" s="1" t="s">
        <v>664</v>
      </c>
      <c r="E323" s="27" t="s">
        <v>661</v>
      </c>
    </row>
    <row r="324">
      <c r="A324" s="1" t="s">
        <v>665</v>
      </c>
      <c r="E324" s="33" t="s">
        <v>5555</v>
      </c>
    </row>
    <row r="325" ht="38.25">
      <c r="A325" s="1" t="s">
        <v>666</v>
      </c>
      <c r="E325" s="27" t="s">
        <v>4523</v>
      </c>
    </row>
    <row r="326">
      <c r="A326" s="1" t="s">
        <v>659</v>
      </c>
      <c r="B326" s="1">
        <v>78</v>
      </c>
      <c r="C326" s="26" t="s">
        <v>5357</v>
      </c>
      <c r="D326" t="s">
        <v>661</v>
      </c>
      <c r="E326" s="27" t="s">
        <v>5358</v>
      </c>
      <c r="F326" s="28" t="s">
        <v>683</v>
      </c>
      <c r="G326" s="29">
        <v>1</v>
      </c>
      <c r="H326" s="28">
        <v>0</v>
      </c>
      <c r="I326" s="30">
        <f>ROUND(G326*H326,P4)</f>
        <v>0</v>
      </c>
      <c r="L326" s="31">
        <v>0</v>
      </c>
      <c r="M326" s="24">
        <f>ROUND(G326*L326,P4)</f>
        <v>0</v>
      </c>
      <c r="N326" s="25" t="s">
        <v>1345</v>
      </c>
      <c r="O326" s="32">
        <f>M326*AA326</f>
        <v>0</v>
      </c>
      <c r="P326" s="1">
        <v>3</v>
      </c>
      <c r="AA326" s="1">
        <f>IF(P326=1,$O$3,IF(P326=2,$O$4,$O$5))</f>
        <v>0</v>
      </c>
    </row>
    <row r="327">
      <c r="A327" s="1" t="s">
        <v>664</v>
      </c>
      <c r="E327" s="27" t="s">
        <v>661</v>
      </c>
    </row>
    <row r="328">
      <c r="A328" s="1" t="s">
        <v>665</v>
      </c>
      <c r="E328" s="33" t="s">
        <v>4522</v>
      </c>
    </row>
    <row r="329" ht="38.25">
      <c r="A329" s="1" t="s">
        <v>666</v>
      </c>
      <c r="E329" s="27" t="s">
        <v>4523</v>
      </c>
    </row>
    <row r="330">
      <c r="A330" s="1" t="s">
        <v>659</v>
      </c>
      <c r="B330" s="1">
        <v>79</v>
      </c>
      <c r="C330" s="26" t="s">
        <v>4909</v>
      </c>
      <c r="D330" t="s">
        <v>661</v>
      </c>
      <c r="E330" s="27" t="s">
        <v>4910</v>
      </c>
      <c r="F330" s="28" t="s">
        <v>683</v>
      </c>
      <c r="G330" s="29">
        <v>2</v>
      </c>
      <c r="H330" s="28">
        <v>0</v>
      </c>
      <c r="I330" s="30">
        <f>ROUND(G330*H330,P4)</f>
        <v>0</v>
      </c>
      <c r="L330" s="31">
        <v>0</v>
      </c>
      <c r="M330" s="24">
        <f>ROUND(G330*L330,P4)</f>
        <v>0</v>
      </c>
      <c r="N330" s="25" t="s">
        <v>1345</v>
      </c>
      <c r="O330" s="32">
        <f>M330*AA330</f>
        <v>0</v>
      </c>
      <c r="P330" s="1">
        <v>3</v>
      </c>
      <c r="AA330" s="1">
        <f>IF(P330=1,$O$3,IF(P330=2,$O$4,$O$5))</f>
        <v>0</v>
      </c>
    </row>
    <row r="331">
      <c r="A331" s="1" t="s">
        <v>664</v>
      </c>
      <c r="E331" s="27" t="s">
        <v>661</v>
      </c>
    </row>
    <row r="332">
      <c r="A332" s="1" t="s">
        <v>665</v>
      </c>
      <c r="E332" s="33" t="s">
        <v>4522</v>
      </c>
    </row>
    <row r="333" ht="38.25">
      <c r="A333" s="1" t="s">
        <v>666</v>
      </c>
      <c r="E333" s="27" t="s">
        <v>4523</v>
      </c>
    </row>
    <row r="334" ht="25.5">
      <c r="A334" s="1" t="s">
        <v>659</v>
      </c>
      <c r="B334" s="1">
        <v>80</v>
      </c>
      <c r="C334" s="26" t="s">
        <v>2170</v>
      </c>
      <c r="D334" t="s">
        <v>661</v>
      </c>
      <c r="E334" s="27" t="s">
        <v>3483</v>
      </c>
      <c r="F334" s="28" t="s">
        <v>683</v>
      </c>
      <c r="G334" s="29">
        <v>1</v>
      </c>
      <c r="H334" s="28">
        <v>0</v>
      </c>
      <c r="I334" s="30">
        <f>ROUND(G334*H334,P4)</f>
        <v>0</v>
      </c>
      <c r="L334" s="31">
        <v>0</v>
      </c>
      <c r="M334" s="24">
        <f>ROUND(G334*L334,P4)</f>
        <v>0</v>
      </c>
      <c r="N334" s="25" t="s">
        <v>1345</v>
      </c>
      <c r="O334" s="32">
        <f>M334*AA334</f>
        <v>0</v>
      </c>
      <c r="P334" s="1">
        <v>3</v>
      </c>
      <c r="AA334" s="1">
        <f>IF(P334=1,$O$3,IF(P334=2,$O$4,$O$5))</f>
        <v>0</v>
      </c>
    </row>
    <row r="335">
      <c r="A335" s="1" t="s">
        <v>664</v>
      </c>
      <c r="E335" s="27" t="s">
        <v>661</v>
      </c>
    </row>
    <row r="336">
      <c r="A336" s="1" t="s">
        <v>665</v>
      </c>
      <c r="E336" s="33" t="s">
        <v>5555</v>
      </c>
    </row>
    <row r="337" ht="63.75">
      <c r="A337" s="1" t="s">
        <v>666</v>
      </c>
      <c r="E337" s="27" t="s">
        <v>4013</v>
      </c>
    </row>
    <row r="338" ht="25.5">
      <c r="A338" s="1" t="s">
        <v>659</v>
      </c>
      <c r="B338" s="1">
        <v>81</v>
      </c>
      <c r="C338" s="26" t="s">
        <v>4014</v>
      </c>
      <c r="D338" t="s">
        <v>661</v>
      </c>
      <c r="E338" s="27" t="s">
        <v>4015</v>
      </c>
      <c r="F338" s="28" t="s">
        <v>683</v>
      </c>
      <c r="G338" s="29">
        <v>1</v>
      </c>
      <c r="H338" s="28">
        <v>0</v>
      </c>
      <c r="I338" s="30">
        <f>ROUND(G338*H338,P4)</f>
        <v>0</v>
      </c>
      <c r="L338" s="31">
        <v>0</v>
      </c>
      <c r="M338" s="24">
        <f>ROUND(G338*L338,P4)</f>
        <v>0</v>
      </c>
      <c r="N338" s="25" t="s">
        <v>1345</v>
      </c>
      <c r="O338" s="32">
        <f>M338*AA338</f>
        <v>0</v>
      </c>
      <c r="P338" s="1">
        <v>3</v>
      </c>
      <c r="AA338" s="1">
        <f>IF(P338=1,$O$3,IF(P338=2,$O$4,$O$5))</f>
        <v>0</v>
      </c>
    </row>
    <row r="339">
      <c r="A339" s="1" t="s">
        <v>664</v>
      </c>
      <c r="E339" s="27" t="s">
        <v>661</v>
      </c>
    </row>
    <row r="340">
      <c r="A340" s="1" t="s">
        <v>665</v>
      </c>
      <c r="E340" s="33" t="s">
        <v>4522</v>
      </c>
    </row>
    <row r="341" ht="38.25">
      <c r="A341" s="1" t="s">
        <v>666</v>
      </c>
      <c r="E341" s="27" t="s">
        <v>4291</v>
      </c>
    </row>
    <row r="342">
      <c r="A342" s="1" t="s">
        <v>659</v>
      </c>
      <c r="B342" s="1">
        <v>82</v>
      </c>
      <c r="C342" s="26" t="s">
        <v>5261</v>
      </c>
      <c r="D342" t="s">
        <v>661</v>
      </c>
      <c r="E342" s="27" t="s">
        <v>5262</v>
      </c>
      <c r="F342" s="28" t="s">
        <v>683</v>
      </c>
      <c r="G342" s="29">
        <v>1</v>
      </c>
      <c r="H342" s="28">
        <v>0</v>
      </c>
      <c r="I342" s="30">
        <f>ROUND(G342*H342,P4)</f>
        <v>0</v>
      </c>
      <c r="L342" s="31">
        <v>0</v>
      </c>
      <c r="M342" s="24">
        <f>ROUND(G342*L342,P4)</f>
        <v>0</v>
      </c>
      <c r="N342" s="25" t="s">
        <v>1345</v>
      </c>
      <c r="O342" s="32">
        <f>M342*AA342</f>
        <v>0</v>
      </c>
      <c r="P342" s="1">
        <v>3</v>
      </c>
      <c r="AA342" s="1">
        <f>IF(P342=1,$O$3,IF(P342=2,$O$4,$O$5))</f>
        <v>0</v>
      </c>
    </row>
    <row r="343">
      <c r="A343" s="1" t="s">
        <v>664</v>
      </c>
      <c r="E343" s="27" t="s">
        <v>661</v>
      </c>
    </row>
    <row r="344">
      <c r="A344" s="1" t="s">
        <v>665</v>
      </c>
      <c r="E344" s="33" t="s">
        <v>4522</v>
      </c>
    </row>
    <row r="345" ht="38.25">
      <c r="A345" s="1" t="s">
        <v>666</v>
      </c>
      <c r="E345" s="27" t="s">
        <v>4647</v>
      </c>
    </row>
    <row r="346">
      <c r="A346" s="1" t="s">
        <v>659</v>
      </c>
      <c r="B346" s="1">
        <v>83</v>
      </c>
      <c r="C346" s="26" t="s">
        <v>4771</v>
      </c>
      <c r="D346" t="s">
        <v>661</v>
      </c>
      <c r="E346" s="27" t="s">
        <v>4772</v>
      </c>
      <c r="F346" s="28" t="s">
        <v>683</v>
      </c>
      <c r="G346" s="29">
        <v>12</v>
      </c>
      <c r="H346" s="28">
        <v>0</v>
      </c>
      <c r="I346" s="30">
        <f>ROUND(G346*H346,P4)</f>
        <v>0</v>
      </c>
      <c r="L346" s="31">
        <v>0</v>
      </c>
      <c r="M346" s="24">
        <f>ROUND(G346*L346,P4)</f>
        <v>0</v>
      </c>
      <c r="N346" s="25" t="s">
        <v>1345</v>
      </c>
      <c r="O346" s="32">
        <f>M346*AA346</f>
        <v>0</v>
      </c>
      <c r="P346" s="1">
        <v>3</v>
      </c>
      <c r="AA346" s="1">
        <f>IF(P346=1,$O$3,IF(P346=2,$O$4,$O$5))</f>
        <v>0</v>
      </c>
    </row>
    <row r="347">
      <c r="A347" s="1" t="s">
        <v>664</v>
      </c>
      <c r="E347" s="27" t="s">
        <v>661</v>
      </c>
    </row>
    <row r="348">
      <c r="A348" s="1" t="s">
        <v>665</v>
      </c>
      <c r="E348" s="33" t="s">
        <v>4948</v>
      </c>
    </row>
    <row r="349" ht="38.25">
      <c r="A349" s="1" t="s">
        <v>666</v>
      </c>
      <c r="E349" s="27" t="s">
        <v>4162</v>
      </c>
    </row>
    <row r="350">
      <c r="A350" s="1" t="s">
        <v>659</v>
      </c>
      <c r="B350" s="1">
        <v>84</v>
      </c>
      <c r="C350" s="26" t="s">
        <v>4998</v>
      </c>
      <c r="D350" t="s">
        <v>661</v>
      </c>
      <c r="E350" s="27" t="s">
        <v>4999</v>
      </c>
      <c r="F350" s="28" t="s">
        <v>683</v>
      </c>
      <c r="G350" s="29">
        <v>4</v>
      </c>
      <c r="H350" s="28">
        <v>0</v>
      </c>
      <c r="I350" s="30">
        <f>ROUND(G350*H350,P4)</f>
        <v>0</v>
      </c>
      <c r="L350" s="31">
        <v>0</v>
      </c>
      <c r="M350" s="24">
        <f>ROUND(G350*L350,P4)</f>
        <v>0</v>
      </c>
      <c r="N350" s="25" t="s">
        <v>1345</v>
      </c>
      <c r="O350" s="32">
        <f>M350*AA350</f>
        <v>0</v>
      </c>
      <c r="P350" s="1">
        <v>3</v>
      </c>
      <c r="AA350" s="1">
        <f>IF(P350=1,$O$3,IF(P350=2,$O$4,$O$5))</f>
        <v>0</v>
      </c>
    </row>
    <row r="351">
      <c r="A351" s="1" t="s">
        <v>664</v>
      </c>
      <c r="E351" s="27" t="s">
        <v>661</v>
      </c>
    </row>
    <row r="352">
      <c r="A352" s="1" t="s">
        <v>665</v>
      </c>
      <c r="E352" s="33" t="s">
        <v>4948</v>
      </c>
    </row>
    <row r="353" ht="38.25">
      <c r="A353" s="1" t="s">
        <v>666</v>
      </c>
      <c r="E353" s="27" t="s">
        <v>4162</v>
      </c>
    </row>
    <row r="354">
      <c r="A354" s="1" t="s">
        <v>659</v>
      </c>
      <c r="B354" s="1">
        <v>85</v>
      </c>
      <c r="C354" s="26" t="s">
        <v>4160</v>
      </c>
      <c r="D354" t="s">
        <v>661</v>
      </c>
      <c r="E354" s="27" t="s">
        <v>4161</v>
      </c>
      <c r="F354" s="28" t="s">
        <v>683</v>
      </c>
      <c r="G354" s="29">
        <v>1</v>
      </c>
      <c r="H354" s="28">
        <v>0</v>
      </c>
      <c r="I354" s="30">
        <f>ROUND(G354*H354,P4)</f>
        <v>0</v>
      </c>
      <c r="L354" s="31">
        <v>0</v>
      </c>
      <c r="M354" s="24">
        <f>ROUND(G354*L354,P4)</f>
        <v>0</v>
      </c>
      <c r="N354" s="25" t="s">
        <v>1345</v>
      </c>
      <c r="O354" s="32">
        <f>M354*AA354</f>
        <v>0</v>
      </c>
      <c r="P354" s="1">
        <v>3</v>
      </c>
      <c r="AA354" s="1">
        <f>IF(P354=1,$O$3,IF(P354=2,$O$4,$O$5))</f>
        <v>0</v>
      </c>
    </row>
    <row r="355">
      <c r="A355" s="1" t="s">
        <v>664</v>
      </c>
      <c r="E355" s="27" t="s">
        <v>661</v>
      </c>
    </row>
    <row r="356">
      <c r="A356" s="1" t="s">
        <v>665</v>
      </c>
      <c r="E356" s="33" t="s">
        <v>4948</v>
      </c>
    </row>
    <row r="357" ht="38.25">
      <c r="A357" s="1" t="s">
        <v>666</v>
      </c>
      <c r="E357" s="27" t="s">
        <v>4162</v>
      </c>
    </row>
    <row r="358">
      <c r="A358" s="1" t="s">
        <v>659</v>
      </c>
      <c r="B358" s="1">
        <v>86</v>
      </c>
      <c r="C358" s="26" t="s">
        <v>4773</v>
      </c>
      <c r="D358" t="s">
        <v>661</v>
      </c>
      <c r="E358" s="27" t="s">
        <v>4774</v>
      </c>
      <c r="F358" s="28" t="s">
        <v>683</v>
      </c>
      <c r="G358" s="29">
        <v>9</v>
      </c>
      <c r="H358" s="28">
        <v>0</v>
      </c>
      <c r="I358" s="30">
        <f>ROUND(G358*H358,P4)</f>
        <v>0</v>
      </c>
      <c r="L358" s="31">
        <v>0</v>
      </c>
      <c r="M358" s="24">
        <f>ROUND(G358*L358,P4)</f>
        <v>0</v>
      </c>
      <c r="N358" s="25" t="s">
        <v>1345</v>
      </c>
      <c r="O358" s="32">
        <f>M358*AA358</f>
        <v>0</v>
      </c>
      <c r="P358" s="1">
        <v>3</v>
      </c>
      <c r="AA358" s="1">
        <f>IF(P358=1,$O$3,IF(P358=2,$O$4,$O$5))</f>
        <v>0</v>
      </c>
    </row>
    <row r="359">
      <c r="A359" s="1" t="s">
        <v>664</v>
      </c>
      <c r="E359" s="27" t="s">
        <v>661</v>
      </c>
    </row>
    <row r="360">
      <c r="A360" s="1" t="s">
        <v>665</v>
      </c>
      <c r="E360" s="33" t="s">
        <v>4948</v>
      </c>
    </row>
    <row r="361" ht="38.25">
      <c r="A361" s="1" t="s">
        <v>666</v>
      </c>
      <c r="E361" s="27" t="s">
        <v>4162</v>
      </c>
    </row>
    <row r="362" ht="25.5">
      <c r="A362" s="1" t="s">
        <v>659</v>
      </c>
      <c r="B362" s="1">
        <v>87</v>
      </c>
      <c r="C362" s="26" t="s">
        <v>4775</v>
      </c>
      <c r="D362" t="s">
        <v>661</v>
      </c>
      <c r="E362" s="27" t="s">
        <v>4776</v>
      </c>
      <c r="F362" s="28" t="s">
        <v>683</v>
      </c>
      <c r="G362" s="29">
        <v>9</v>
      </c>
      <c r="H362" s="28">
        <v>0</v>
      </c>
      <c r="I362" s="30">
        <f>ROUND(G362*H362,P4)</f>
        <v>0</v>
      </c>
      <c r="L362" s="31">
        <v>0</v>
      </c>
      <c r="M362" s="24">
        <f>ROUND(G362*L362,P4)</f>
        <v>0</v>
      </c>
      <c r="N362" s="25" t="s">
        <v>1345</v>
      </c>
      <c r="O362" s="32">
        <f>M362*AA362</f>
        <v>0</v>
      </c>
      <c r="P362" s="1">
        <v>3</v>
      </c>
      <c r="AA362" s="1">
        <f>IF(P362=1,$O$3,IF(P362=2,$O$4,$O$5))</f>
        <v>0</v>
      </c>
    </row>
    <row r="363">
      <c r="A363" s="1" t="s">
        <v>664</v>
      </c>
      <c r="E363" s="27" t="s">
        <v>661</v>
      </c>
    </row>
    <row r="364">
      <c r="A364" s="1" t="s">
        <v>665</v>
      </c>
      <c r="E364" s="33" t="s">
        <v>4948</v>
      </c>
    </row>
    <row r="365" ht="38.25">
      <c r="A365" s="1" t="s">
        <v>666</v>
      </c>
      <c r="E365" s="27" t="s">
        <v>4162</v>
      </c>
    </row>
    <row r="366">
      <c r="A366" s="1" t="s">
        <v>659</v>
      </c>
      <c r="B366" s="1">
        <v>88</v>
      </c>
      <c r="C366" s="26" t="s">
        <v>4777</v>
      </c>
      <c r="D366" t="s">
        <v>661</v>
      </c>
      <c r="E366" s="27" t="s">
        <v>4778</v>
      </c>
      <c r="F366" s="28" t="s">
        <v>683</v>
      </c>
      <c r="G366" s="29">
        <v>1</v>
      </c>
      <c r="H366" s="28">
        <v>0</v>
      </c>
      <c r="I366" s="30">
        <f>ROUND(G366*H366,P4)</f>
        <v>0</v>
      </c>
      <c r="L366" s="31">
        <v>0</v>
      </c>
      <c r="M366" s="24">
        <f>ROUND(G366*L366,P4)</f>
        <v>0</v>
      </c>
      <c r="N366" s="25" t="s">
        <v>1345</v>
      </c>
      <c r="O366" s="32">
        <f>M366*AA366</f>
        <v>0</v>
      </c>
      <c r="P366" s="1">
        <v>3</v>
      </c>
      <c r="AA366" s="1">
        <f>IF(P366=1,$O$3,IF(P366=2,$O$4,$O$5))</f>
        <v>0</v>
      </c>
    </row>
    <row r="367">
      <c r="A367" s="1" t="s">
        <v>664</v>
      </c>
      <c r="E367" s="27" t="s">
        <v>661</v>
      </c>
    </row>
    <row r="368">
      <c r="A368" s="1" t="s">
        <v>665</v>
      </c>
      <c r="E368" s="33" t="s">
        <v>4522</v>
      </c>
    </row>
    <row r="369" ht="38.25">
      <c r="A369" s="1" t="s">
        <v>666</v>
      </c>
      <c r="E369" s="27" t="s">
        <v>4764</v>
      </c>
    </row>
    <row r="370">
      <c r="A370" s="1" t="s">
        <v>659</v>
      </c>
      <c r="B370" s="1">
        <v>89</v>
      </c>
      <c r="C370" s="26" t="s">
        <v>5002</v>
      </c>
      <c r="D370" t="s">
        <v>661</v>
      </c>
      <c r="E370" s="27" t="s">
        <v>5003</v>
      </c>
      <c r="F370" s="28" t="s">
        <v>683</v>
      </c>
      <c r="G370" s="29">
        <v>1</v>
      </c>
      <c r="H370" s="28">
        <v>0</v>
      </c>
      <c r="I370" s="30">
        <f>ROUND(G370*H370,P4)</f>
        <v>0</v>
      </c>
      <c r="L370" s="31">
        <v>0</v>
      </c>
      <c r="M370" s="24">
        <f>ROUND(G370*L370,P4)</f>
        <v>0</v>
      </c>
      <c r="N370" s="25" t="s">
        <v>1345</v>
      </c>
      <c r="O370" s="32">
        <f>M370*AA370</f>
        <v>0</v>
      </c>
      <c r="P370" s="1">
        <v>3</v>
      </c>
      <c r="AA370" s="1">
        <f>IF(P370=1,$O$3,IF(P370=2,$O$4,$O$5))</f>
        <v>0</v>
      </c>
    </row>
    <row r="371">
      <c r="A371" s="1" t="s">
        <v>664</v>
      </c>
      <c r="E371" s="27" t="s">
        <v>661</v>
      </c>
    </row>
    <row r="372">
      <c r="A372" s="1" t="s">
        <v>665</v>
      </c>
      <c r="E372" s="33" t="s">
        <v>4522</v>
      </c>
    </row>
    <row r="373" ht="38.25">
      <c r="A373" s="1" t="s">
        <v>666</v>
      </c>
      <c r="E373" s="27" t="s">
        <v>4913</v>
      </c>
    </row>
    <row r="374">
      <c r="A374" s="1" t="s">
        <v>659</v>
      </c>
      <c r="B374" s="1">
        <v>90</v>
      </c>
      <c r="C374" s="26" t="s">
        <v>4165</v>
      </c>
      <c r="D374" t="s">
        <v>661</v>
      </c>
      <c r="E374" s="27" t="s">
        <v>4166</v>
      </c>
      <c r="F374" s="28" t="s">
        <v>874</v>
      </c>
      <c r="G374" s="29">
        <v>48</v>
      </c>
      <c r="H374" s="28">
        <v>0</v>
      </c>
      <c r="I374" s="30">
        <f>ROUND(G374*H374,P4)</f>
        <v>0</v>
      </c>
      <c r="L374" s="31">
        <v>0</v>
      </c>
      <c r="M374" s="24">
        <f>ROUND(G374*L374,P4)</f>
        <v>0</v>
      </c>
      <c r="N374" s="25" t="s">
        <v>1345</v>
      </c>
      <c r="O374" s="32">
        <f>M374*AA374</f>
        <v>0</v>
      </c>
      <c r="P374" s="1">
        <v>3</v>
      </c>
      <c r="AA374" s="1">
        <f>IF(P374=1,$O$3,IF(P374=2,$O$4,$O$5))</f>
        <v>0</v>
      </c>
    </row>
    <row r="375">
      <c r="A375" s="1" t="s">
        <v>664</v>
      </c>
      <c r="E375" s="27" t="s">
        <v>661</v>
      </c>
    </row>
    <row r="376">
      <c r="A376" s="1" t="s">
        <v>665</v>
      </c>
      <c r="E376" s="33" t="s">
        <v>4522</v>
      </c>
    </row>
    <row r="377" ht="38.25">
      <c r="A377" s="1" t="s">
        <v>666</v>
      </c>
      <c r="E377" s="27" t="s">
        <v>4292</v>
      </c>
    </row>
    <row r="378">
      <c r="A378" s="1" t="s">
        <v>659</v>
      </c>
      <c r="B378" s="1">
        <v>91</v>
      </c>
      <c r="C378" s="26" t="s">
        <v>1996</v>
      </c>
      <c r="D378" t="s">
        <v>661</v>
      </c>
      <c r="E378" s="27" t="s">
        <v>1997</v>
      </c>
      <c r="F378" s="28" t="s">
        <v>874</v>
      </c>
      <c r="G378" s="29">
        <v>24</v>
      </c>
      <c r="H378" s="28">
        <v>0</v>
      </c>
      <c r="I378" s="30">
        <f>ROUND(G378*H378,P4)</f>
        <v>0</v>
      </c>
      <c r="L378" s="31">
        <v>0</v>
      </c>
      <c r="M378" s="24">
        <f>ROUND(G378*L378,P4)</f>
        <v>0</v>
      </c>
      <c r="N378" s="25" t="s">
        <v>1345</v>
      </c>
      <c r="O378" s="32">
        <f>M378*AA378</f>
        <v>0</v>
      </c>
      <c r="P378" s="1">
        <v>3</v>
      </c>
      <c r="AA378" s="1">
        <f>IF(P378=1,$O$3,IF(P378=2,$O$4,$O$5))</f>
        <v>0</v>
      </c>
    </row>
    <row r="379">
      <c r="A379" s="1" t="s">
        <v>664</v>
      </c>
      <c r="E379" s="27" t="s">
        <v>661</v>
      </c>
    </row>
    <row r="380">
      <c r="A380" s="1" t="s">
        <v>665</v>
      </c>
      <c r="E380" s="33" t="s">
        <v>4522</v>
      </c>
    </row>
    <row r="381" ht="38.25">
      <c r="A381" s="1" t="s">
        <v>666</v>
      </c>
      <c r="E381" s="27" t="s">
        <v>4293</v>
      </c>
    </row>
    <row r="382">
      <c r="A382" s="1" t="s">
        <v>659</v>
      </c>
      <c r="B382" s="1">
        <v>92</v>
      </c>
      <c r="C382" s="26" t="s">
        <v>2000</v>
      </c>
      <c r="D382" t="s">
        <v>661</v>
      </c>
      <c r="E382" s="27" t="s">
        <v>2001</v>
      </c>
      <c r="F382" s="28" t="s">
        <v>874</v>
      </c>
      <c r="G382" s="29">
        <v>8</v>
      </c>
      <c r="H382" s="28">
        <v>0</v>
      </c>
      <c r="I382" s="30">
        <f>ROUND(G382*H382,P4)</f>
        <v>0</v>
      </c>
      <c r="L382" s="31">
        <v>0</v>
      </c>
      <c r="M382" s="24">
        <f>ROUND(G382*L382,P4)</f>
        <v>0</v>
      </c>
      <c r="N382" s="25" t="s">
        <v>1345</v>
      </c>
      <c r="O382" s="32">
        <f>M382*AA382</f>
        <v>0</v>
      </c>
      <c r="P382" s="1">
        <v>3</v>
      </c>
      <c r="AA382" s="1">
        <f>IF(P382=1,$O$3,IF(P382=2,$O$4,$O$5))</f>
        <v>0</v>
      </c>
    </row>
    <row r="383">
      <c r="A383" s="1" t="s">
        <v>664</v>
      </c>
      <c r="E383" s="27" t="s">
        <v>661</v>
      </c>
    </row>
    <row r="384">
      <c r="A384" s="1" t="s">
        <v>665</v>
      </c>
      <c r="E384" s="33" t="s">
        <v>4522</v>
      </c>
    </row>
    <row r="385" ht="38.25">
      <c r="A385" s="1" t="s">
        <v>666</v>
      </c>
      <c r="E385" s="27" t="s">
        <v>4294</v>
      </c>
    </row>
    <row r="386">
      <c r="A386" s="1" t="s">
        <v>659</v>
      </c>
      <c r="B386" s="1">
        <v>93</v>
      </c>
      <c r="C386" s="26" t="s">
        <v>4914</v>
      </c>
      <c r="D386" t="s">
        <v>661</v>
      </c>
      <c r="E386" s="27" t="s">
        <v>5434</v>
      </c>
      <c r="F386" s="28" t="s">
        <v>683</v>
      </c>
      <c r="G386" s="29">
        <v>1</v>
      </c>
      <c r="H386" s="28">
        <v>0</v>
      </c>
      <c r="I386" s="30">
        <f>ROUND(G386*H386,P4)</f>
        <v>0</v>
      </c>
      <c r="L386" s="31">
        <v>0</v>
      </c>
      <c r="M386" s="24">
        <f>ROUND(G386*L386,P4)</f>
        <v>0</v>
      </c>
      <c r="N386" s="25" t="s">
        <v>4516</v>
      </c>
      <c r="O386" s="32">
        <f>M386*AA386</f>
        <v>0</v>
      </c>
      <c r="P386" s="1">
        <v>3</v>
      </c>
      <c r="AA386" s="1">
        <f>IF(P386=1,$O$3,IF(P386=2,$O$4,$O$5))</f>
        <v>0</v>
      </c>
    </row>
    <row r="387">
      <c r="A387" s="1" t="s">
        <v>664</v>
      </c>
      <c r="E387" s="27" t="s">
        <v>661</v>
      </c>
    </row>
    <row r="388">
      <c r="A388" s="1" t="s">
        <v>665</v>
      </c>
      <c r="E388" s="33" t="s">
        <v>4522</v>
      </c>
    </row>
    <row r="389" ht="38.25">
      <c r="A389" s="1" t="s">
        <v>666</v>
      </c>
      <c r="E389" s="27" t="s">
        <v>4523</v>
      </c>
    </row>
    <row r="390" ht="25.5">
      <c r="A390" s="1" t="s">
        <v>659</v>
      </c>
      <c r="B390" s="1">
        <v>94</v>
      </c>
      <c r="C390" s="26" t="s">
        <v>5362</v>
      </c>
      <c r="D390" t="s">
        <v>661</v>
      </c>
      <c r="E390" s="27" t="s">
        <v>5363</v>
      </c>
      <c r="F390" s="28" t="s">
        <v>683</v>
      </c>
      <c r="G390" s="29">
        <v>7</v>
      </c>
      <c r="H390" s="28">
        <v>0</v>
      </c>
      <c r="I390" s="30">
        <f>ROUND(G390*H390,P4)</f>
        <v>0</v>
      </c>
      <c r="L390" s="31">
        <v>0</v>
      </c>
      <c r="M390" s="24">
        <f>ROUND(G390*L390,P4)</f>
        <v>0</v>
      </c>
      <c r="N390" s="25" t="s">
        <v>4516</v>
      </c>
      <c r="O390" s="32">
        <f>M390*AA390</f>
        <v>0</v>
      </c>
      <c r="P390" s="1">
        <v>3</v>
      </c>
      <c r="AA390" s="1">
        <f>IF(P390=1,$O$3,IF(P390=2,$O$4,$O$5))</f>
        <v>0</v>
      </c>
    </row>
    <row r="391">
      <c r="A391" s="1" t="s">
        <v>664</v>
      </c>
      <c r="E391" s="27" t="s">
        <v>661</v>
      </c>
    </row>
    <row r="392">
      <c r="A392" s="1" t="s">
        <v>665</v>
      </c>
      <c r="E392" s="33" t="s">
        <v>4522</v>
      </c>
    </row>
    <row r="393" ht="38.25">
      <c r="A393" s="1" t="s">
        <v>666</v>
      </c>
      <c r="E393" s="27" t="s">
        <v>4523</v>
      </c>
    </row>
    <row r="394">
      <c r="A394" s="1" t="s">
        <v>659</v>
      </c>
      <c r="B394" s="1">
        <v>95</v>
      </c>
      <c r="C394" s="26" t="s">
        <v>4789</v>
      </c>
      <c r="D394" t="s">
        <v>661</v>
      </c>
      <c r="E394" s="27" t="s">
        <v>4790</v>
      </c>
      <c r="F394" s="28" t="s">
        <v>683</v>
      </c>
      <c r="G394" s="29">
        <v>1</v>
      </c>
      <c r="H394" s="28">
        <v>0</v>
      </c>
      <c r="I394" s="30">
        <f>ROUND(G394*H394,P4)</f>
        <v>0</v>
      </c>
      <c r="L394" s="31">
        <v>0</v>
      </c>
      <c r="M394" s="24">
        <f>ROUND(G394*L394,P4)</f>
        <v>0</v>
      </c>
      <c r="N394" s="25" t="s">
        <v>4516</v>
      </c>
      <c r="O394" s="32">
        <f>M394*AA394</f>
        <v>0</v>
      </c>
      <c r="P394" s="1">
        <v>3</v>
      </c>
      <c r="AA394" s="1">
        <f>IF(P394=1,$O$3,IF(P394=2,$O$4,$O$5))</f>
        <v>0</v>
      </c>
    </row>
    <row r="395">
      <c r="A395" s="1" t="s">
        <v>664</v>
      </c>
      <c r="E395" s="27" t="s">
        <v>661</v>
      </c>
    </row>
    <row r="396">
      <c r="A396" s="1" t="s">
        <v>665</v>
      </c>
      <c r="E396" s="33" t="s">
        <v>4522</v>
      </c>
    </row>
    <row r="397" ht="153">
      <c r="A397" s="1" t="s">
        <v>666</v>
      </c>
      <c r="E397" s="27" t="s">
        <v>4791</v>
      </c>
    </row>
    <row r="398">
      <c r="A398" s="1" t="s">
        <v>656</v>
      </c>
      <c r="C398" s="22" t="s">
        <v>4295</v>
      </c>
      <c r="E398" s="23" t="s">
        <v>4296</v>
      </c>
      <c r="L398" s="24">
        <f>SUMIFS(L399:L406,A399:A406,"P")</f>
        <v>0</v>
      </c>
      <c r="M398" s="24">
        <f>SUMIFS(M399:M406,A399:A406,"P")</f>
        <v>0</v>
      </c>
      <c r="N398" s="25"/>
    </row>
    <row r="399" ht="25.5">
      <c r="A399" s="1" t="s">
        <v>659</v>
      </c>
      <c r="B399" s="1">
        <v>96</v>
      </c>
      <c r="C399" s="26" t="s">
        <v>5265</v>
      </c>
      <c r="D399" t="s">
        <v>661</v>
      </c>
      <c r="E399" s="27" t="s">
        <v>5266</v>
      </c>
      <c r="F399" s="28" t="s">
        <v>683</v>
      </c>
      <c r="G399" s="29">
        <v>1</v>
      </c>
      <c r="H399" s="28">
        <v>0</v>
      </c>
      <c r="I399" s="30">
        <f>ROUND(G399*H399,P4)</f>
        <v>0</v>
      </c>
      <c r="L399" s="31">
        <v>0</v>
      </c>
      <c r="M399" s="24">
        <f>ROUND(G399*L399,P4)</f>
        <v>0</v>
      </c>
      <c r="N399" s="25" t="s">
        <v>1345</v>
      </c>
      <c r="O399" s="32">
        <f>M399*AA399</f>
        <v>0</v>
      </c>
      <c r="P399" s="1">
        <v>3</v>
      </c>
      <c r="AA399" s="1">
        <f>IF(P399=1,$O$3,IF(P399=2,$O$4,$O$5))</f>
        <v>0</v>
      </c>
    </row>
    <row r="400">
      <c r="A400" s="1" t="s">
        <v>664</v>
      </c>
      <c r="E400" s="27" t="s">
        <v>661</v>
      </c>
    </row>
    <row r="401">
      <c r="A401" s="1" t="s">
        <v>665</v>
      </c>
      <c r="E401" s="33" t="s">
        <v>4522</v>
      </c>
    </row>
    <row r="402" ht="51">
      <c r="A402" s="1" t="s">
        <v>666</v>
      </c>
      <c r="E402" s="27" t="s">
        <v>4920</v>
      </c>
    </row>
    <row r="403">
      <c r="A403" s="1" t="s">
        <v>659</v>
      </c>
      <c r="B403" s="1">
        <v>97</v>
      </c>
      <c r="C403" s="26" t="s">
        <v>4929</v>
      </c>
      <c r="D403" t="s">
        <v>661</v>
      </c>
      <c r="E403" s="27" t="s">
        <v>4930</v>
      </c>
      <c r="F403" s="28" t="s">
        <v>677</v>
      </c>
      <c r="G403" s="29">
        <v>3</v>
      </c>
      <c r="H403" s="28">
        <v>0</v>
      </c>
      <c r="I403" s="30">
        <f>ROUND(G403*H403,P4)</f>
        <v>0</v>
      </c>
      <c r="L403" s="31">
        <v>0</v>
      </c>
      <c r="M403" s="24">
        <f>ROUND(G403*L403,P4)</f>
        <v>0</v>
      </c>
      <c r="N403" s="25" t="s">
        <v>1345</v>
      </c>
      <c r="O403" s="32">
        <f>M403*AA403</f>
        <v>0</v>
      </c>
      <c r="P403" s="1">
        <v>3</v>
      </c>
      <c r="AA403" s="1">
        <f>IF(P403=1,$O$3,IF(P403=2,$O$4,$O$5))</f>
        <v>0</v>
      </c>
    </row>
    <row r="404">
      <c r="A404" s="1" t="s">
        <v>664</v>
      </c>
      <c r="E404" s="27" t="s">
        <v>661</v>
      </c>
    </row>
    <row r="405">
      <c r="A405" s="1" t="s">
        <v>665</v>
      </c>
      <c r="E405" s="33" t="s">
        <v>5542</v>
      </c>
    </row>
    <row r="406" ht="25.5">
      <c r="A406" s="1" t="s">
        <v>666</v>
      </c>
      <c r="E406" s="27" t="s">
        <v>4931</v>
      </c>
    </row>
    <row r="407">
      <c r="A407" s="1" t="s">
        <v>656</v>
      </c>
      <c r="C407" s="22" t="s">
        <v>900</v>
      </c>
      <c r="E407" s="23" t="s">
        <v>2924</v>
      </c>
      <c r="L407" s="24">
        <f>SUMIFS(L408:L411,A408:A411,"P")</f>
        <v>0</v>
      </c>
      <c r="M407" s="24">
        <f>SUMIFS(M408:M411,A408:A411,"P")</f>
        <v>0</v>
      </c>
      <c r="N407" s="25"/>
    </row>
    <row r="408" ht="25.5">
      <c r="A408" s="1" t="s">
        <v>659</v>
      </c>
      <c r="B408" s="1">
        <v>98</v>
      </c>
      <c r="C408" s="26" t="s">
        <v>1890</v>
      </c>
      <c r="D408" t="s">
        <v>903</v>
      </c>
      <c r="E408" s="27" t="s">
        <v>1891</v>
      </c>
      <c r="F408" s="28" t="s">
        <v>905</v>
      </c>
      <c r="G408" s="29">
        <v>0.10000000000000001</v>
      </c>
      <c r="H408" s="28">
        <v>0</v>
      </c>
      <c r="I408" s="30">
        <f>ROUND(G408*H408,P4)</f>
        <v>0</v>
      </c>
      <c r="L408" s="31">
        <v>0</v>
      </c>
      <c r="M408" s="24">
        <f>ROUND(G408*L408,P4)</f>
        <v>0</v>
      </c>
      <c r="N408" s="25" t="s">
        <v>4516</v>
      </c>
      <c r="O408" s="32">
        <f>M408*AA408</f>
        <v>0</v>
      </c>
      <c r="P408" s="1">
        <v>3</v>
      </c>
      <c r="AA408" s="1">
        <f>IF(P408=1,$O$3,IF(P408=2,$O$4,$O$5))</f>
        <v>0</v>
      </c>
    </row>
    <row r="409" ht="25.5">
      <c r="A409" s="1" t="s">
        <v>664</v>
      </c>
      <c r="E409" s="27" t="s">
        <v>1892</v>
      </c>
    </row>
    <row r="410">
      <c r="A410" s="1" t="s">
        <v>665</v>
      </c>
      <c r="E410" s="33" t="s">
        <v>4522</v>
      </c>
    </row>
    <row r="411" ht="153">
      <c r="A411" s="1" t="s">
        <v>666</v>
      </c>
      <c r="E411" s="27" t="s">
        <v>913</v>
      </c>
    </row>
  </sheetData>
  <sheetProtection sheet="1" objects="1" scenarios="1" spinCount="100000" saltValue="voB6Yz+jwYYfxS2xTtIrL5y/K+5fMmtoqdjnccFWtNITuaB/5mNBK5Uf9lgSrASG2bjtlX7Ix6docp3YwmrkjA==" hashValue="wTGVj6pbiNkoOEu37g9wbH47BfqPryRAszHvdiERK6ReUKFIGL6FBkUBYdgxz4KZCtxPPBkg4Z42e6TlQJel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5556</v>
      </c>
      <c r="E8" s="23" t="s">
        <v>233</v>
      </c>
      <c r="L8" s="24">
        <f>L9+L14+L19+L68+L93+L206+L235+L252+L257+L358+L367</f>
        <v>0</v>
      </c>
      <c r="M8" s="24">
        <f>M9+M14+M19+M68+M93+M206+M235+M252+M257+M358+M367</f>
        <v>0</v>
      </c>
      <c r="N8" s="25"/>
    </row>
    <row r="9">
      <c r="A9" s="1" t="s">
        <v>656</v>
      </c>
      <c r="C9" s="22" t="s">
        <v>5278</v>
      </c>
      <c r="E9" s="23" t="s">
        <v>5279</v>
      </c>
      <c r="L9" s="24">
        <f>SUMIFS(L10:L13,A10:A13,"P")</f>
        <v>0</v>
      </c>
      <c r="M9" s="24">
        <f>SUMIFS(M10:M13,A10:A13,"P")</f>
        <v>0</v>
      </c>
      <c r="N9" s="25"/>
    </row>
    <row r="10">
      <c r="A10" s="1" t="s">
        <v>659</v>
      </c>
      <c r="B10" s="1">
        <v>1</v>
      </c>
      <c r="C10" s="26" t="s">
        <v>5280</v>
      </c>
      <c r="D10" t="s">
        <v>661</v>
      </c>
      <c r="E10" s="27" t="s">
        <v>5281</v>
      </c>
      <c r="F10" s="28" t="s">
        <v>677</v>
      </c>
      <c r="G10" s="29">
        <v>3</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5557</v>
      </c>
    </row>
    <row r="13" ht="38.25">
      <c r="A13" s="1" t="s">
        <v>666</v>
      </c>
      <c r="E13" s="27" t="s">
        <v>5283</v>
      </c>
    </row>
    <row r="14">
      <c r="A14" s="1" t="s">
        <v>656</v>
      </c>
      <c r="C14" s="22" t="s">
        <v>679</v>
      </c>
      <c r="E14" s="23" t="s">
        <v>680</v>
      </c>
      <c r="L14" s="24">
        <f>SUMIFS(L15:L18,A15:A18,"P")</f>
        <v>0</v>
      </c>
      <c r="M14" s="24">
        <f>SUMIFS(M15:M18,A15:A18,"P")</f>
        <v>0</v>
      </c>
      <c r="N14" s="25"/>
    </row>
    <row r="15">
      <c r="A15" s="1" t="s">
        <v>659</v>
      </c>
      <c r="B15" s="1">
        <v>2</v>
      </c>
      <c r="C15" s="26" t="s">
        <v>5284</v>
      </c>
      <c r="D15" t="s">
        <v>661</v>
      </c>
      <c r="E15" s="27" t="s">
        <v>5285</v>
      </c>
      <c r="F15" s="28" t="s">
        <v>677</v>
      </c>
      <c r="G15" s="29">
        <v>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5557</v>
      </c>
    </row>
    <row r="18" ht="38.25">
      <c r="A18" s="1" t="s">
        <v>666</v>
      </c>
      <c r="E18" s="27" t="s">
        <v>5286</v>
      </c>
    </row>
    <row r="19">
      <c r="A19" s="1" t="s">
        <v>656</v>
      </c>
      <c r="C19" s="22" t="s">
        <v>4504</v>
      </c>
      <c r="E19" s="23" t="s">
        <v>4058</v>
      </c>
      <c r="L19" s="24">
        <f>SUMIFS(L20:L67,A20:A67,"P")</f>
        <v>0</v>
      </c>
      <c r="M19" s="24">
        <f>SUMIFS(M20:M67,A20:A67,"P")</f>
        <v>0</v>
      </c>
      <c r="N19" s="25"/>
    </row>
    <row r="20" ht="25.5">
      <c r="A20" s="1" t="s">
        <v>659</v>
      </c>
      <c r="B20" s="1">
        <v>3</v>
      </c>
      <c r="C20" s="26" t="s">
        <v>5290</v>
      </c>
      <c r="D20" t="s">
        <v>661</v>
      </c>
      <c r="E20" s="27" t="s">
        <v>5291</v>
      </c>
      <c r="F20" s="28" t="s">
        <v>670</v>
      </c>
      <c r="G20" s="29">
        <v>20</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5558</v>
      </c>
    </row>
    <row r="23" ht="63.75">
      <c r="A23" s="1" t="s">
        <v>666</v>
      </c>
      <c r="E23" s="27" t="s">
        <v>4207</v>
      </c>
    </row>
    <row r="24" ht="25.5">
      <c r="A24" s="1" t="s">
        <v>659</v>
      </c>
      <c r="B24" s="1">
        <v>4</v>
      </c>
      <c r="C24" s="26" t="s">
        <v>4656</v>
      </c>
      <c r="D24" t="s">
        <v>661</v>
      </c>
      <c r="E24" s="27" t="s">
        <v>4657</v>
      </c>
      <c r="F24" s="28" t="s">
        <v>670</v>
      </c>
      <c r="G24" s="29">
        <v>25</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5558</v>
      </c>
    </row>
    <row r="27" ht="63.75">
      <c r="A27" s="1" t="s">
        <v>666</v>
      </c>
      <c r="E27" s="27" t="s">
        <v>4207</v>
      </c>
    </row>
    <row r="28" ht="25.5">
      <c r="A28" s="1" t="s">
        <v>659</v>
      </c>
      <c r="B28" s="1">
        <v>5</v>
      </c>
      <c r="C28" s="26" t="s">
        <v>3331</v>
      </c>
      <c r="D28" t="s">
        <v>661</v>
      </c>
      <c r="E28" s="27" t="s">
        <v>3332</v>
      </c>
      <c r="F28" s="28" t="s">
        <v>670</v>
      </c>
      <c r="G28" s="29">
        <v>10</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5558</v>
      </c>
    </row>
    <row r="31" ht="38.25">
      <c r="A31" s="1" t="s">
        <v>666</v>
      </c>
      <c r="E31" s="27" t="s">
        <v>4802</v>
      </c>
    </row>
    <row r="32" ht="25.5">
      <c r="A32" s="1" t="s">
        <v>659</v>
      </c>
      <c r="B32" s="1">
        <v>6</v>
      </c>
      <c r="C32" s="26" t="s">
        <v>3450</v>
      </c>
      <c r="D32" t="s">
        <v>661</v>
      </c>
      <c r="E32" s="27" t="s">
        <v>3451</v>
      </c>
      <c r="F32" s="28" t="s">
        <v>670</v>
      </c>
      <c r="G32" s="29">
        <v>30</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5558</v>
      </c>
    </row>
    <row r="35" ht="25.5">
      <c r="A35" s="1" t="s">
        <v>666</v>
      </c>
      <c r="E35" s="27" t="s">
        <v>4209</v>
      </c>
    </row>
    <row r="36" ht="25.5">
      <c r="A36" s="1" t="s">
        <v>659</v>
      </c>
      <c r="B36" s="1">
        <v>7</v>
      </c>
      <c r="C36" s="26" t="s">
        <v>1586</v>
      </c>
      <c r="D36" t="s">
        <v>661</v>
      </c>
      <c r="E36" s="27" t="s">
        <v>1587</v>
      </c>
      <c r="F36" s="28" t="s">
        <v>670</v>
      </c>
      <c r="G36" s="29">
        <v>10</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5558</v>
      </c>
    </row>
    <row r="39" ht="25.5">
      <c r="A39" s="1" t="s">
        <v>666</v>
      </c>
      <c r="E39" s="27" t="s">
        <v>4209</v>
      </c>
    </row>
    <row r="40">
      <c r="A40" s="1" t="s">
        <v>659</v>
      </c>
      <c r="B40" s="1">
        <v>8</v>
      </c>
      <c r="C40" s="26" t="s">
        <v>4808</v>
      </c>
      <c r="D40" t="s">
        <v>661</v>
      </c>
      <c r="E40" s="27" t="s">
        <v>4809</v>
      </c>
      <c r="F40" s="28" t="s">
        <v>683</v>
      </c>
      <c r="G40" s="29">
        <v>110</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5559</v>
      </c>
    </row>
    <row r="43" ht="25.5">
      <c r="A43" s="1" t="s">
        <v>666</v>
      </c>
      <c r="E43" s="27" t="s">
        <v>4209</v>
      </c>
    </row>
    <row r="44">
      <c r="A44" s="1" t="s">
        <v>659</v>
      </c>
      <c r="B44" s="1">
        <v>9</v>
      </c>
      <c r="C44" s="26" t="s">
        <v>5560</v>
      </c>
      <c r="D44" t="s">
        <v>661</v>
      </c>
      <c r="E44" s="27" t="s">
        <v>5561</v>
      </c>
      <c r="F44" s="28" t="s">
        <v>683</v>
      </c>
      <c r="G44" s="29">
        <v>10</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5559</v>
      </c>
    </row>
    <row r="47" ht="38.25">
      <c r="A47" s="1" t="s">
        <v>666</v>
      </c>
      <c r="E47" s="27" t="s">
        <v>5293</v>
      </c>
    </row>
    <row r="48" ht="25.5">
      <c r="A48" s="1" t="s">
        <v>659</v>
      </c>
      <c r="B48" s="1">
        <v>10</v>
      </c>
      <c r="C48" s="26" t="s">
        <v>4666</v>
      </c>
      <c r="D48" t="s">
        <v>661</v>
      </c>
      <c r="E48" s="27" t="s">
        <v>4667</v>
      </c>
      <c r="F48" s="28" t="s">
        <v>683</v>
      </c>
      <c r="G48" s="29">
        <v>21</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5559</v>
      </c>
    </row>
    <row r="51" ht="63.75">
      <c r="A51" s="1" t="s">
        <v>666</v>
      </c>
      <c r="E51" s="27" t="s">
        <v>4207</v>
      </c>
    </row>
    <row r="52">
      <c r="A52" s="1" t="s">
        <v>659</v>
      </c>
      <c r="B52" s="1">
        <v>11</v>
      </c>
      <c r="C52" s="26" t="s">
        <v>965</v>
      </c>
      <c r="D52" t="s">
        <v>661</v>
      </c>
      <c r="E52" s="27" t="s">
        <v>966</v>
      </c>
      <c r="F52" s="28" t="s">
        <v>677</v>
      </c>
      <c r="G52" s="29">
        <v>0.20000000000000001</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5558</v>
      </c>
    </row>
    <row r="55" ht="38.25">
      <c r="A55" s="1" t="s">
        <v>666</v>
      </c>
      <c r="E55" s="27" t="s">
        <v>967</v>
      </c>
    </row>
    <row r="56" ht="25.5">
      <c r="A56" s="1" t="s">
        <v>659</v>
      </c>
      <c r="B56" s="1">
        <v>12</v>
      </c>
      <c r="C56" s="26" t="s">
        <v>1590</v>
      </c>
      <c r="D56" t="s">
        <v>661</v>
      </c>
      <c r="E56" s="27" t="s">
        <v>1591</v>
      </c>
      <c r="F56" s="28" t="s">
        <v>683</v>
      </c>
      <c r="G56" s="29">
        <v>6</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5558</v>
      </c>
    </row>
    <row r="59" ht="38.25">
      <c r="A59" s="1" t="s">
        <v>666</v>
      </c>
      <c r="E59" s="27" t="s">
        <v>967</v>
      </c>
    </row>
    <row r="60" ht="25.5">
      <c r="A60" s="1" t="s">
        <v>659</v>
      </c>
      <c r="B60" s="1">
        <v>13</v>
      </c>
      <c r="C60" s="26" t="s">
        <v>1901</v>
      </c>
      <c r="D60" t="s">
        <v>661</v>
      </c>
      <c r="E60" s="27" t="s">
        <v>1902</v>
      </c>
      <c r="F60" s="28" t="s">
        <v>683</v>
      </c>
      <c r="G60" s="29">
        <v>11</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5558</v>
      </c>
    </row>
    <row r="63" ht="38.25">
      <c r="A63" s="1" t="s">
        <v>666</v>
      </c>
      <c r="E63" s="27" t="s">
        <v>967</v>
      </c>
    </row>
    <row r="64" ht="25.5">
      <c r="A64" s="1" t="s">
        <v>659</v>
      </c>
      <c r="B64" s="1">
        <v>14</v>
      </c>
      <c r="C64" s="26" t="s">
        <v>4328</v>
      </c>
      <c r="D64" t="s">
        <v>661</v>
      </c>
      <c r="E64" s="27" t="s">
        <v>4329</v>
      </c>
      <c r="F64" s="28" t="s">
        <v>2705</v>
      </c>
      <c r="G64" s="29">
        <v>200</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5558</v>
      </c>
    </row>
    <row r="67" ht="51">
      <c r="A67" s="1" t="s">
        <v>666</v>
      </c>
      <c r="E67" s="27" t="s">
        <v>4670</v>
      </c>
    </row>
    <row r="68">
      <c r="A68" s="1" t="s">
        <v>656</v>
      </c>
      <c r="C68" s="22" t="s">
        <v>4065</v>
      </c>
      <c r="E68" s="23" t="s">
        <v>4066</v>
      </c>
      <c r="L68" s="24">
        <f>SUMIFS(L69:L92,A69:A92,"P")</f>
        <v>0</v>
      </c>
      <c r="M68" s="24">
        <f>SUMIFS(M69:M92,A69:A92,"P")</f>
        <v>0</v>
      </c>
      <c r="N68" s="25"/>
    </row>
    <row r="69">
      <c r="A69" s="1" t="s">
        <v>659</v>
      </c>
      <c r="B69" s="1">
        <v>15</v>
      </c>
      <c r="C69" s="26" t="s">
        <v>4940</v>
      </c>
      <c r="D69" t="s">
        <v>661</v>
      </c>
      <c r="E69" s="27" t="s">
        <v>4941</v>
      </c>
      <c r="F69" s="28" t="s">
        <v>670</v>
      </c>
      <c r="G69" s="29">
        <v>60</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5558</v>
      </c>
    </row>
    <row r="72" ht="38.25">
      <c r="A72" s="1" t="s">
        <v>666</v>
      </c>
      <c r="E72" s="27" t="s">
        <v>4839</v>
      </c>
    </row>
    <row r="73">
      <c r="A73" s="1" t="s">
        <v>659</v>
      </c>
      <c r="B73" s="1">
        <v>16</v>
      </c>
      <c r="C73" s="26" t="s">
        <v>3136</v>
      </c>
      <c r="D73" t="s">
        <v>661</v>
      </c>
      <c r="E73" s="27" t="s">
        <v>3137</v>
      </c>
      <c r="F73" s="28" t="s">
        <v>683</v>
      </c>
      <c r="G73" s="29">
        <v>1</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5558</v>
      </c>
    </row>
    <row r="76" ht="25.5">
      <c r="A76" s="1" t="s">
        <v>666</v>
      </c>
      <c r="E76" s="27" t="s">
        <v>4558</v>
      </c>
    </row>
    <row r="77">
      <c r="A77" s="1" t="s">
        <v>659</v>
      </c>
      <c r="B77" s="1">
        <v>17</v>
      </c>
      <c r="C77" s="26" t="s">
        <v>3352</v>
      </c>
      <c r="D77" t="s">
        <v>661</v>
      </c>
      <c r="E77" s="27" t="s">
        <v>3353</v>
      </c>
      <c r="F77" s="28" t="s">
        <v>683</v>
      </c>
      <c r="G77" s="29">
        <v>35</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5558</v>
      </c>
    </row>
    <row r="80" ht="25.5">
      <c r="A80" s="1" t="s">
        <v>666</v>
      </c>
      <c r="E80" s="27" t="s">
        <v>4840</v>
      </c>
    </row>
    <row r="81">
      <c r="A81" s="1" t="s">
        <v>659</v>
      </c>
      <c r="B81" s="1">
        <v>18</v>
      </c>
      <c r="C81" s="26" t="s">
        <v>3356</v>
      </c>
      <c r="D81" t="s">
        <v>661</v>
      </c>
      <c r="E81" s="27" t="s">
        <v>3357</v>
      </c>
      <c r="F81" s="28" t="s">
        <v>683</v>
      </c>
      <c r="G81" s="29">
        <v>20</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5558</v>
      </c>
    </row>
    <row r="84" ht="38.25">
      <c r="A84" s="1" t="s">
        <v>666</v>
      </c>
      <c r="E84" s="27" t="s">
        <v>4221</v>
      </c>
    </row>
    <row r="85">
      <c r="A85" s="1" t="s">
        <v>659</v>
      </c>
      <c r="B85" s="1">
        <v>19</v>
      </c>
      <c r="C85" s="26" t="s">
        <v>4222</v>
      </c>
      <c r="D85" t="s">
        <v>661</v>
      </c>
      <c r="E85" s="27" t="s">
        <v>4223</v>
      </c>
      <c r="F85" s="28" t="s">
        <v>683</v>
      </c>
      <c r="G85" s="29">
        <v>35</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5558</v>
      </c>
    </row>
    <row r="88" ht="38.25">
      <c r="A88" s="1" t="s">
        <v>666</v>
      </c>
      <c r="E88" s="27" t="s">
        <v>4224</v>
      </c>
    </row>
    <row r="89">
      <c r="A89" s="1" t="s">
        <v>659</v>
      </c>
      <c r="B89" s="1">
        <v>20</v>
      </c>
      <c r="C89" s="26" t="s">
        <v>4944</v>
      </c>
      <c r="D89" t="s">
        <v>661</v>
      </c>
      <c r="E89" s="27" t="s">
        <v>1603</v>
      </c>
      <c r="F89" s="28" t="s">
        <v>683</v>
      </c>
      <c r="G89" s="29">
        <v>25</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5558</v>
      </c>
    </row>
    <row r="92" ht="38.25">
      <c r="A92" s="1" t="s">
        <v>666</v>
      </c>
      <c r="E92" s="27" t="s">
        <v>4946</v>
      </c>
    </row>
    <row r="93">
      <c r="A93" s="1" t="s">
        <v>656</v>
      </c>
      <c r="C93" s="22" t="s">
        <v>4507</v>
      </c>
      <c r="E93" s="23" t="s">
        <v>4226</v>
      </c>
      <c r="L93" s="24">
        <f>SUMIFS(L94:L205,A94:A205,"P")</f>
        <v>0</v>
      </c>
      <c r="M93" s="24">
        <f>SUMIFS(M94:M205,A94:A205,"P")</f>
        <v>0</v>
      </c>
      <c r="N93" s="25"/>
    </row>
    <row r="94">
      <c r="A94" s="1" t="s">
        <v>659</v>
      </c>
      <c r="B94" s="1">
        <v>21</v>
      </c>
      <c r="C94" s="26" t="s">
        <v>5301</v>
      </c>
      <c r="D94" t="s">
        <v>661</v>
      </c>
      <c r="E94" s="27" t="s">
        <v>5302</v>
      </c>
      <c r="F94" s="28" t="s">
        <v>670</v>
      </c>
      <c r="G94" s="29">
        <v>30</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4948</v>
      </c>
    </row>
    <row r="97" ht="38.25">
      <c r="A97" s="1" t="s">
        <v>666</v>
      </c>
      <c r="E97" s="27" t="s">
        <v>4228</v>
      </c>
    </row>
    <row r="98" ht="25.5">
      <c r="A98" s="1" t="s">
        <v>659</v>
      </c>
      <c r="B98" s="1">
        <v>22</v>
      </c>
      <c r="C98" s="26" t="s">
        <v>5303</v>
      </c>
      <c r="D98" t="s">
        <v>661</v>
      </c>
      <c r="E98" s="27" t="s">
        <v>5304</v>
      </c>
      <c r="F98" s="28" t="s">
        <v>683</v>
      </c>
      <c r="G98" s="29">
        <v>2</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4948</v>
      </c>
    </row>
    <row r="101" ht="38.25">
      <c r="A101" s="1" t="s">
        <v>666</v>
      </c>
      <c r="E101" s="27" t="s">
        <v>4233</v>
      </c>
    </row>
    <row r="102" ht="38.25">
      <c r="A102" s="1" t="s">
        <v>659</v>
      </c>
      <c r="B102" s="1">
        <v>23</v>
      </c>
      <c r="C102" s="26" t="s">
        <v>5305</v>
      </c>
      <c r="D102" t="s">
        <v>661</v>
      </c>
      <c r="E102" s="27" t="s">
        <v>5306</v>
      </c>
      <c r="F102" s="28" t="s">
        <v>683</v>
      </c>
      <c r="G102" s="29">
        <v>1</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4948</v>
      </c>
    </row>
    <row r="105" ht="38.25">
      <c r="A105" s="1" t="s">
        <v>666</v>
      </c>
      <c r="E105" s="27" t="s">
        <v>4233</v>
      </c>
    </row>
    <row r="106" ht="25.5">
      <c r="A106" s="1" t="s">
        <v>659</v>
      </c>
      <c r="B106" s="1">
        <v>24</v>
      </c>
      <c r="C106" s="26" t="s">
        <v>3359</v>
      </c>
      <c r="D106" t="s">
        <v>661</v>
      </c>
      <c r="E106" s="27" t="s">
        <v>3360</v>
      </c>
      <c r="F106" s="28" t="s">
        <v>670</v>
      </c>
      <c r="G106" s="29">
        <v>5</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4948</v>
      </c>
    </row>
    <row r="109" ht="38.25">
      <c r="A109" s="1" t="s">
        <v>666</v>
      </c>
      <c r="E109" s="27" t="s">
        <v>4228</v>
      </c>
    </row>
    <row r="110" ht="25.5">
      <c r="A110" s="1" t="s">
        <v>659</v>
      </c>
      <c r="B110" s="1">
        <v>25</v>
      </c>
      <c r="C110" s="26" t="s">
        <v>5307</v>
      </c>
      <c r="D110" t="s">
        <v>661</v>
      </c>
      <c r="E110" s="27" t="s">
        <v>5308</v>
      </c>
      <c r="F110" s="28" t="s">
        <v>670</v>
      </c>
      <c r="G110" s="29">
        <v>10</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4948</v>
      </c>
    </row>
    <row r="113" ht="38.25">
      <c r="A113" s="1" t="s">
        <v>666</v>
      </c>
      <c r="E113" s="27" t="s">
        <v>4228</v>
      </c>
    </row>
    <row r="114">
      <c r="A114" s="1" t="s">
        <v>659</v>
      </c>
      <c r="B114" s="1">
        <v>26</v>
      </c>
      <c r="C114" s="26" t="s">
        <v>1227</v>
      </c>
      <c r="D114" t="s">
        <v>661</v>
      </c>
      <c r="E114" s="27" t="s">
        <v>1228</v>
      </c>
      <c r="F114" s="28" t="s">
        <v>670</v>
      </c>
      <c r="G114" s="29">
        <v>41</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4948</v>
      </c>
    </row>
    <row r="117" ht="38.25">
      <c r="A117" s="1" t="s">
        <v>666</v>
      </c>
      <c r="E117" s="27" t="s">
        <v>4228</v>
      </c>
    </row>
    <row r="118">
      <c r="A118" s="1" t="s">
        <v>659</v>
      </c>
      <c r="B118" s="1">
        <v>27</v>
      </c>
      <c r="C118" s="26" t="s">
        <v>968</v>
      </c>
      <c r="D118" t="s">
        <v>661</v>
      </c>
      <c r="E118" s="27" t="s">
        <v>969</v>
      </c>
      <c r="F118" s="28" t="s">
        <v>670</v>
      </c>
      <c r="G118" s="29">
        <v>63</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4948</v>
      </c>
    </row>
    <row r="121" ht="38.25">
      <c r="A121" s="1" t="s">
        <v>666</v>
      </c>
      <c r="E121" s="27" t="s">
        <v>4228</v>
      </c>
    </row>
    <row r="122">
      <c r="A122" s="1" t="s">
        <v>659</v>
      </c>
      <c r="B122" s="1">
        <v>28</v>
      </c>
      <c r="C122" s="26" t="s">
        <v>971</v>
      </c>
      <c r="D122" t="s">
        <v>661</v>
      </c>
      <c r="E122" s="27" t="s">
        <v>972</v>
      </c>
      <c r="F122" s="28" t="s">
        <v>670</v>
      </c>
      <c r="G122" s="29">
        <v>39</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4948</v>
      </c>
    </row>
    <row r="125" ht="38.25">
      <c r="A125" s="1" t="s">
        <v>666</v>
      </c>
      <c r="E125" s="27" t="s">
        <v>4228</v>
      </c>
    </row>
    <row r="126">
      <c r="A126" s="1" t="s">
        <v>659</v>
      </c>
      <c r="B126" s="1">
        <v>29</v>
      </c>
      <c r="C126" s="26" t="s">
        <v>973</v>
      </c>
      <c r="D126" t="s">
        <v>661</v>
      </c>
      <c r="E126" s="27" t="s">
        <v>974</v>
      </c>
      <c r="F126" s="28" t="s">
        <v>670</v>
      </c>
      <c r="G126" s="29">
        <v>18</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4948</v>
      </c>
    </row>
    <row r="129" ht="38.25">
      <c r="A129" s="1" t="s">
        <v>666</v>
      </c>
      <c r="E129" s="27" t="s">
        <v>4228</v>
      </c>
    </row>
    <row r="130">
      <c r="A130" s="1" t="s">
        <v>659</v>
      </c>
      <c r="B130" s="1">
        <v>30</v>
      </c>
      <c r="C130" s="26" t="s">
        <v>5405</v>
      </c>
      <c r="D130" t="s">
        <v>661</v>
      </c>
      <c r="E130" s="27" t="s">
        <v>5406</v>
      </c>
      <c r="F130" s="28" t="s">
        <v>670</v>
      </c>
      <c r="G130" s="29">
        <v>10</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4948</v>
      </c>
    </row>
    <row r="133" ht="38.25">
      <c r="A133" s="1" t="s">
        <v>666</v>
      </c>
      <c r="E133" s="27" t="s">
        <v>4228</v>
      </c>
    </row>
    <row r="134">
      <c r="A134" s="1" t="s">
        <v>659</v>
      </c>
      <c r="B134" s="1">
        <v>31</v>
      </c>
      <c r="C134" s="26" t="s">
        <v>4074</v>
      </c>
      <c r="D134" t="s">
        <v>661</v>
      </c>
      <c r="E134" s="27" t="s">
        <v>4075</v>
      </c>
      <c r="F134" s="28" t="s">
        <v>670</v>
      </c>
      <c r="G134" s="29">
        <v>15</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4948</v>
      </c>
    </row>
    <row r="137" ht="51">
      <c r="A137" s="1" t="s">
        <v>666</v>
      </c>
      <c r="E137" s="27" t="s">
        <v>4073</v>
      </c>
    </row>
    <row r="138">
      <c r="A138" s="1" t="s">
        <v>659</v>
      </c>
      <c r="B138" s="1">
        <v>32</v>
      </c>
      <c r="C138" s="26" t="s">
        <v>4076</v>
      </c>
      <c r="D138" t="s">
        <v>661</v>
      </c>
      <c r="E138" s="27" t="s">
        <v>4077</v>
      </c>
      <c r="F138" s="28" t="s">
        <v>683</v>
      </c>
      <c r="G138" s="29">
        <v>4</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4948</v>
      </c>
    </row>
    <row r="141" ht="38.25">
      <c r="A141" s="1" t="s">
        <v>666</v>
      </c>
      <c r="E141" s="27" t="s">
        <v>4078</v>
      </c>
    </row>
    <row r="142">
      <c r="A142" s="1" t="s">
        <v>659</v>
      </c>
      <c r="B142" s="1">
        <v>33</v>
      </c>
      <c r="C142" s="26" t="s">
        <v>4850</v>
      </c>
      <c r="D142" t="s">
        <v>661</v>
      </c>
      <c r="E142" s="27" t="s">
        <v>4851</v>
      </c>
      <c r="F142" s="28" t="s">
        <v>670</v>
      </c>
      <c r="G142" s="29">
        <v>15</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4948</v>
      </c>
    </row>
    <row r="145" ht="63.75">
      <c r="A145" s="1" t="s">
        <v>666</v>
      </c>
      <c r="E145" s="27" t="s">
        <v>4852</v>
      </c>
    </row>
    <row r="146">
      <c r="A146" s="1" t="s">
        <v>659</v>
      </c>
      <c r="B146" s="1">
        <v>34</v>
      </c>
      <c r="C146" s="26" t="s">
        <v>4082</v>
      </c>
      <c r="D146" t="s">
        <v>661</v>
      </c>
      <c r="E146" s="27" t="s">
        <v>4083</v>
      </c>
      <c r="F146" s="28" t="s">
        <v>670</v>
      </c>
      <c r="G146" s="29">
        <v>12</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4948</v>
      </c>
    </row>
    <row r="149" ht="38.25">
      <c r="A149" s="1" t="s">
        <v>666</v>
      </c>
      <c r="E149" s="27" t="s">
        <v>4081</v>
      </c>
    </row>
    <row r="150">
      <c r="A150" s="1" t="s">
        <v>659</v>
      </c>
      <c r="B150" s="1">
        <v>35</v>
      </c>
      <c r="C150" s="26" t="s">
        <v>4084</v>
      </c>
      <c r="D150" t="s">
        <v>661</v>
      </c>
      <c r="E150" s="27" t="s">
        <v>4085</v>
      </c>
      <c r="F150" s="28" t="s">
        <v>670</v>
      </c>
      <c r="G150" s="29">
        <v>16</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4948</v>
      </c>
    </row>
    <row r="153" ht="38.25">
      <c r="A153" s="1" t="s">
        <v>666</v>
      </c>
      <c r="E153" s="27" t="s">
        <v>4081</v>
      </c>
    </row>
    <row r="154" ht="25.5">
      <c r="A154" s="1" t="s">
        <v>659</v>
      </c>
      <c r="B154" s="1">
        <v>36</v>
      </c>
      <c r="C154" s="26" t="s">
        <v>4086</v>
      </c>
      <c r="D154" t="s">
        <v>661</v>
      </c>
      <c r="E154" s="27" t="s">
        <v>4087</v>
      </c>
      <c r="F154" s="28" t="s">
        <v>683</v>
      </c>
      <c r="G154" s="29">
        <v>8</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4948</v>
      </c>
    </row>
    <row r="157" ht="51">
      <c r="A157" s="1" t="s">
        <v>666</v>
      </c>
      <c r="E157" s="27" t="s">
        <v>4512</v>
      </c>
    </row>
    <row r="158" ht="25.5">
      <c r="A158" s="1" t="s">
        <v>659</v>
      </c>
      <c r="B158" s="1">
        <v>37</v>
      </c>
      <c r="C158" s="26" t="s">
        <v>1231</v>
      </c>
      <c r="D158" t="s">
        <v>661</v>
      </c>
      <c r="E158" s="27" t="s">
        <v>1232</v>
      </c>
      <c r="F158" s="28" t="s">
        <v>683</v>
      </c>
      <c r="G158" s="29">
        <v>4</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4948</v>
      </c>
    </row>
    <row r="161" ht="38.25">
      <c r="A161" s="1" t="s">
        <v>666</v>
      </c>
      <c r="E161" s="27" t="s">
        <v>4233</v>
      </c>
    </row>
    <row r="162" ht="25.5">
      <c r="A162" s="1" t="s">
        <v>659</v>
      </c>
      <c r="B162" s="1">
        <v>38</v>
      </c>
      <c r="C162" s="26" t="s">
        <v>5313</v>
      </c>
      <c r="D162" t="s">
        <v>661</v>
      </c>
      <c r="E162" s="27" t="s">
        <v>5314</v>
      </c>
      <c r="F162" s="28" t="s">
        <v>683</v>
      </c>
      <c r="G162" s="29">
        <v>12</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4948</v>
      </c>
    </row>
    <row r="165" ht="38.25">
      <c r="A165" s="1" t="s">
        <v>666</v>
      </c>
      <c r="E165" s="27" t="s">
        <v>4233</v>
      </c>
    </row>
    <row r="166" ht="25.5">
      <c r="A166" s="1" t="s">
        <v>659</v>
      </c>
      <c r="B166" s="1">
        <v>39</v>
      </c>
      <c r="C166" s="26" t="s">
        <v>1376</v>
      </c>
      <c r="D166" t="s">
        <v>661</v>
      </c>
      <c r="E166" s="27" t="s">
        <v>1377</v>
      </c>
      <c r="F166" s="28" t="s">
        <v>683</v>
      </c>
      <c r="G166" s="29">
        <v>8</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c r="A168" s="1" t="s">
        <v>665</v>
      </c>
      <c r="E168" s="33" t="s">
        <v>4948</v>
      </c>
    </row>
    <row r="169" ht="38.25">
      <c r="A169" s="1" t="s">
        <v>666</v>
      </c>
      <c r="E169" s="27" t="s">
        <v>4233</v>
      </c>
    </row>
    <row r="170" ht="25.5">
      <c r="A170" s="1" t="s">
        <v>659</v>
      </c>
      <c r="B170" s="1">
        <v>40</v>
      </c>
      <c r="C170" s="26" t="s">
        <v>975</v>
      </c>
      <c r="D170" t="s">
        <v>661</v>
      </c>
      <c r="E170" s="27" t="s">
        <v>976</v>
      </c>
      <c r="F170" s="28" t="s">
        <v>683</v>
      </c>
      <c r="G170" s="29">
        <v>18</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4948</v>
      </c>
    </row>
    <row r="173" ht="38.25">
      <c r="A173" s="1" t="s">
        <v>666</v>
      </c>
      <c r="E173" s="27" t="s">
        <v>4233</v>
      </c>
    </row>
    <row r="174" ht="25.5">
      <c r="A174" s="1" t="s">
        <v>659</v>
      </c>
      <c r="B174" s="1">
        <v>41</v>
      </c>
      <c r="C174" s="26" t="s">
        <v>1378</v>
      </c>
      <c r="D174" t="s">
        <v>661</v>
      </c>
      <c r="E174" s="27" t="s">
        <v>1379</v>
      </c>
      <c r="F174" s="28" t="s">
        <v>683</v>
      </c>
      <c r="G174" s="29">
        <v>4</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c r="A176" s="1" t="s">
        <v>665</v>
      </c>
      <c r="E176" s="33" t="s">
        <v>4948</v>
      </c>
    </row>
    <row r="177" ht="38.25">
      <c r="A177" s="1" t="s">
        <v>666</v>
      </c>
      <c r="E177" s="27" t="s">
        <v>4233</v>
      </c>
    </row>
    <row r="178" ht="25.5">
      <c r="A178" s="1" t="s">
        <v>659</v>
      </c>
      <c r="B178" s="1">
        <v>42</v>
      </c>
      <c r="C178" s="26" t="s">
        <v>4957</v>
      </c>
      <c r="D178" t="s">
        <v>661</v>
      </c>
      <c r="E178" s="27" t="s">
        <v>4958</v>
      </c>
      <c r="F178" s="28" t="s">
        <v>683</v>
      </c>
      <c r="G178" s="29">
        <v>2</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c r="A180" s="1" t="s">
        <v>665</v>
      </c>
      <c r="E180" s="33" t="s">
        <v>4948</v>
      </c>
    </row>
    <row r="181" ht="38.25">
      <c r="A181" s="1" t="s">
        <v>666</v>
      </c>
      <c r="E181" s="27" t="s">
        <v>4233</v>
      </c>
    </row>
    <row r="182">
      <c r="A182" s="1" t="s">
        <v>659</v>
      </c>
      <c r="B182" s="1">
        <v>43</v>
      </c>
      <c r="C182" s="26" t="s">
        <v>5315</v>
      </c>
      <c r="D182" t="s">
        <v>661</v>
      </c>
      <c r="E182" s="27" t="s">
        <v>5316</v>
      </c>
      <c r="F182" s="28" t="s">
        <v>670</v>
      </c>
      <c r="G182" s="29">
        <v>10</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c r="A184" s="1" t="s">
        <v>665</v>
      </c>
      <c r="E184" s="33" t="s">
        <v>4948</v>
      </c>
    </row>
    <row r="185" ht="38.25">
      <c r="A185" s="1" t="s">
        <v>666</v>
      </c>
      <c r="E185" s="27" t="s">
        <v>5317</v>
      </c>
    </row>
    <row r="186">
      <c r="A186" s="1" t="s">
        <v>659</v>
      </c>
      <c r="B186" s="1">
        <v>44</v>
      </c>
      <c r="C186" s="26" t="s">
        <v>5030</v>
      </c>
      <c r="D186" t="s">
        <v>661</v>
      </c>
      <c r="E186" s="27" t="s">
        <v>5031</v>
      </c>
      <c r="F186" s="28" t="s">
        <v>670</v>
      </c>
      <c r="G186" s="29">
        <v>50</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c r="A188" s="1" t="s">
        <v>665</v>
      </c>
      <c r="E188" s="33" t="s">
        <v>4948</v>
      </c>
    </row>
    <row r="189" ht="25.5">
      <c r="A189" s="1" t="s">
        <v>666</v>
      </c>
      <c r="E189" s="27" t="s">
        <v>5032</v>
      </c>
    </row>
    <row r="190">
      <c r="A190" s="1" t="s">
        <v>659</v>
      </c>
      <c r="B190" s="1">
        <v>45</v>
      </c>
      <c r="C190" s="26" t="s">
        <v>4029</v>
      </c>
      <c r="D190" t="s">
        <v>661</v>
      </c>
      <c r="E190" s="27" t="s">
        <v>4030</v>
      </c>
      <c r="F190" s="28" t="s">
        <v>683</v>
      </c>
      <c r="G190" s="29">
        <v>48</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c r="A192" s="1" t="s">
        <v>665</v>
      </c>
      <c r="E192" s="33" t="s">
        <v>4948</v>
      </c>
    </row>
    <row r="193" ht="25.5">
      <c r="A193" s="1" t="s">
        <v>666</v>
      </c>
      <c r="E193" s="27" t="s">
        <v>4236</v>
      </c>
    </row>
    <row r="194">
      <c r="A194" s="1" t="s">
        <v>659</v>
      </c>
      <c r="B194" s="1">
        <v>46</v>
      </c>
      <c r="C194" s="26" t="s">
        <v>5318</v>
      </c>
      <c r="D194" t="s">
        <v>661</v>
      </c>
      <c r="E194" s="27" t="s">
        <v>5319</v>
      </c>
      <c r="F194" s="28" t="s">
        <v>683</v>
      </c>
      <c r="G194" s="29">
        <v>5</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c r="A196" s="1" t="s">
        <v>665</v>
      </c>
      <c r="E196" s="33" t="s">
        <v>4948</v>
      </c>
    </row>
    <row r="197" ht="25.5">
      <c r="A197" s="1" t="s">
        <v>666</v>
      </c>
      <c r="E197" s="27" t="s">
        <v>4236</v>
      </c>
    </row>
    <row r="198">
      <c r="A198" s="1" t="s">
        <v>659</v>
      </c>
      <c r="B198" s="1">
        <v>47</v>
      </c>
      <c r="C198" s="26" t="s">
        <v>5320</v>
      </c>
      <c r="D198" t="s">
        <v>661</v>
      </c>
      <c r="E198" s="27" t="s">
        <v>5321</v>
      </c>
      <c r="F198" s="28" t="s">
        <v>670</v>
      </c>
      <c r="G198" s="29">
        <v>10</v>
      </c>
      <c r="H198" s="28">
        <v>0</v>
      </c>
      <c r="I198" s="30">
        <f>ROUND(G198*H198,P4)</f>
        <v>0</v>
      </c>
      <c r="L198" s="31">
        <v>0</v>
      </c>
      <c r="M198" s="24">
        <f>ROUND(G198*L198,P4)</f>
        <v>0</v>
      </c>
      <c r="N198" s="25" t="s">
        <v>4516</v>
      </c>
      <c r="O198" s="32">
        <f>M198*AA198</f>
        <v>0</v>
      </c>
      <c r="P198" s="1">
        <v>3</v>
      </c>
      <c r="AA198" s="1">
        <f>IF(P198=1,$O$3,IF(P198=2,$O$4,$O$5))</f>
        <v>0</v>
      </c>
    </row>
    <row r="199">
      <c r="A199" s="1" t="s">
        <v>664</v>
      </c>
      <c r="E199" s="27" t="s">
        <v>661</v>
      </c>
    </row>
    <row r="200">
      <c r="A200" s="1" t="s">
        <v>665</v>
      </c>
      <c r="E200" s="33" t="s">
        <v>4948</v>
      </c>
    </row>
    <row r="201" ht="38.25">
      <c r="A201" s="1" t="s">
        <v>666</v>
      </c>
      <c r="E201" s="27" t="s">
        <v>4081</v>
      </c>
    </row>
    <row r="202">
      <c r="A202" s="1" t="s">
        <v>659</v>
      </c>
      <c r="B202" s="1">
        <v>48</v>
      </c>
      <c r="C202" s="26" t="s">
        <v>5322</v>
      </c>
      <c r="D202" t="s">
        <v>661</v>
      </c>
      <c r="E202" s="27" t="s">
        <v>5323</v>
      </c>
      <c r="F202" s="28" t="s">
        <v>670</v>
      </c>
      <c r="G202" s="29">
        <v>10</v>
      </c>
      <c r="H202" s="28">
        <v>0</v>
      </c>
      <c r="I202" s="30">
        <f>ROUND(G202*H202,P4)</f>
        <v>0</v>
      </c>
      <c r="L202" s="31">
        <v>0</v>
      </c>
      <c r="M202" s="24">
        <f>ROUND(G202*L202,P4)</f>
        <v>0</v>
      </c>
      <c r="N202" s="25" t="s">
        <v>4516</v>
      </c>
      <c r="O202" s="32">
        <f>M202*AA202</f>
        <v>0</v>
      </c>
      <c r="P202" s="1">
        <v>3</v>
      </c>
      <c r="AA202" s="1">
        <f>IF(P202=1,$O$3,IF(P202=2,$O$4,$O$5))</f>
        <v>0</v>
      </c>
    </row>
    <row r="203">
      <c r="A203" s="1" t="s">
        <v>664</v>
      </c>
      <c r="E203" s="27" t="s">
        <v>661</v>
      </c>
    </row>
    <row r="204">
      <c r="A204" s="1" t="s">
        <v>665</v>
      </c>
      <c r="E204" s="33" t="s">
        <v>4948</v>
      </c>
    </row>
    <row r="205" ht="38.25">
      <c r="A205" s="1" t="s">
        <v>666</v>
      </c>
      <c r="E205" s="27" t="s">
        <v>4081</v>
      </c>
    </row>
    <row r="206">
      <c r="A206" s="1" t="s">
        <v>656</v>
      </c>
      <c r="C206" s="22" t="s">
        <v>4096</v>
      </c>
      <c r="E206" s="23" t="s">
        <v>4097</v>
      </c>
      <c r="L206" s="24">
        <f>SUMIFS(L207:L234,A207:A234,"P")</f>
        <v>0</v>
      </c>
      <c r="M206" s="24">
        <f>SUMIFS(M207:M234,A207:A234,"P")</f>
        <v>0</v>
      </c>
      <c r="N206" s="25"/>
    </row>
    <row r="207">
      <c r="A207" s="1" t="s">
        <v>659</v>
      </c>
      <c r="B207" s="1">
        <v>49</v>
      </c>
      <c r="C207" s="26" t="s">
        <v>4591</v>
      </c>
      <c r="D207" t="s">
        <v>661</v>
      </c>
      <c r="E207" s="27" t="s">
        <v>4592</v>
      </c>
      <c r="F207" s="28" t="s">
        <v>683</v>
      </c>
      <c r="G207" s="29">
        <v>1</v>
      </c>
      <c r="H207" s="28">
        <v>0</v>
      </c>
      <c r="I207" s="30">
        <f>ROUND(G207*H207,P4)</f>
        <v>0</v>
      </c>
      <c r="L207" s="31">
        <v>0</v>
      </c>
      <c r="M207" s="24">
        <f>ROUND(G207*L207,P4)</f>
        <v>0</v>
      </c>
      <c r="N207" s="25" t="s">
        <v>1345</v>
      </c>
      <c r="O207" s="32">
        <f>M207*AA207</f>
        <v>0</v>
      </c>
      <c r="P207" s="1">
        <v>3</v>
      </c>
      <c r="AA207" s="1">
        <f>IF(P207=1,$O$3,IF(P207=2,$O$4,$O$5))</f>
        <v>0</v>
      </c>
    </row>
    <row r="208">
      <c r="A208" s="1" t="s">
        <v>664</v>
      </c>
      <c r="E208" s="27" t="s">
        <v>661</v>
      </c>
    </row>
    <row r="209">
      <c r="A209" s="1" t="s">
        <v>665</v>
      </c>
      <c r="E209" s="33" t="s">
        <v>4522</v>
      </c>
    </row>
    <row r="210" ht="63.75">
      <c r="A210" s="1" t="s">
        <v>666</v>
      </c>
      <c r="E210" s="27" t="s">
        <v>4185</v>
      </c>
    </row>
    <row r="211">
      <c r="A211" s="1" t="s">
        <v>659</v>
      </c>
      <c r="B211" s="1">
        <v>50</v>
      </c>
      <c r="C211" s="26" t="s">
        <v>5324</v>
      </c>
      <c r="D211" t="s">
        <v>661</v>
      </c>
      <c r="E211" s="27" t="s">
        <v>5325</v>
      </c>
      <c r="F211" s="28" t="s">
        <v>683</v>
      </c>
      <c r="G211" s="29">
        <v>1</v>
      </c>
      <c r="H211" s="28">
        <v>0</v>
      </c>
      <c r="I211" s="30">
        <f>ROUND(G211*H211,P4)</f>
        <v>0</v>
      </c>
      <c r="L211" s="31">
        <v>0</v>
      </c>
      <c r="M211" s="24">
        <f>ROUND(G211*L211,P4)</f>
        <v>0</v>
      </c>
      <c r="N211" s="25" t="s">
        <v>4516</v>
      </c>
      <c r="O211" s="32">
        <f>M211*AA211</f>
        <v>0</v>
      </c>
      <c r="P211" s="1">
        <v>3</v>
      </c>
      <c r="AA211" s="1">
        <f>IF(P211=1,$O$3,IF(P211=2,$O$4,$O$5))</f>
        <v>0</v>
      </c>
    </row>
    <row r="212">
      <c r="A212" s="1" t="s">
        <v>664</v>
      </c>
      <c r="E212" s="27" t="s">
        <v>661</v>
      </c>
    </row>
    <row r="213">
      <c r="A213" s="1" t="s">
        <v>665</v>
      </c>
      <c r="E213" s="33" t="s">
        <v>5326</v>
      </c>
    </row>
    <row r="214" ht="127.5">
      <c r="A214" s="1" t="s">
        <v>666</v>
      </c>
      <c r="E214" s="27" t="s">
        <v>5327</v>
      </c>
    </row>
    <row r="215">
      <c r="A215" s="1" t="s">
        <v>659</v>
      </c>
      <c r="B215" s="1">
        <v>51</v>
      </c>
      <c r="C215" s="26" t="s">
        <v>5328</v>
      </c>
      <c r="D215" t="s">
        <v>661</v>
      </c>
      <c r="E215" s="27" t="s">
        <v>5329</v>
      </c>
      <c r="F215" s="28" t="s">
        <v>683</v>
      </c>
      <c r="G215" s="29">
        <v>1</v>
      </c>
      <c r="H215" s="28">
        <v>0</v>
      </c>
      <c r="I215" s="30">
        <f>ROUND(G215*H215,P4)</f>
        <v>0</v>
      </c>
      <c r="L215" s="31">
        <v>0</v>
      </c>
      <c r="M215" s="24">
        <f>ROUND(G215*L215,P4)</f>
        <v>0</v>
      </c>
      <c r="N215" s="25" t="s">
        <v>4516</v>
      </c>
      <c r="O215" s="32">
        <f>M215*AA215</f>
        <v>0</v>
      </c>
      <c r="P215" s="1">
        <v>3</v>
      </c>
      <c r="AA215" s="1">
        <f>IF(P215=1,$O$3,IF(P215=2,$O$4,$O$5))</f>
        <v>0</v>
      </c>
    </row>
    <row r="216">
      <c r="A216" s="1" t="s">
        <v>664</v>
      </c>
      <c r="E216" s="27" t="s">
        <v>661</v>
      </c>
    </row>
    <row r="217">
      <c r="A217" s="1" t="s">
        <v>665</v>
      </c>
      <c r="E217" s="33" t="s">
        <v>5330</v>
      </c>
    </row>
    <row r="218" ht="127.5">
      <c r="A218" s="1" t="s">
        <v>666</v>
      </c>
      <c r="E218" s="27" t="s">
        <v>5327</v>
      </c>
    </row>
    <row r="219">
      <c r="A219" s="1" t="s">
        <v>659</v>
      </c>
      <c r="B219" s="1">
        <v>52</v>
      </c>
      <c r="C219" s="26" t="s">
        <v>5331</v>
      </c>
      <c r="D219" t="s">
        <v>661</v>
      </c>
      <c r="E219" s="27" t="s">
        <v>5332</v>
      </c>
      <c r="F219" s="28" t="s">
        <v>683</v>
      </c>
      <c r="G219" s="29">
        <v>1</v>
      </c>
      <c r="H219" s="28">
        <v>0</v>
      </c>
      <c r="I219" s="30">
        <f>ROUND(G219*H219,P4)</f>
        <v>0</v>
      </c>
      <c r="L219" s="31">
        <v>0</v>
      </c>
      <c r="M219" s="24">
        <f>ROUND(G219*L219,P4)</f>
        <v>0</v>
      </c>
      <c r="N219" s="25" t="s">
        <v>4516</v>
      </c>
      <c r="O219" s="32">
        <f>M219*AA219</f>
        <v>0</v>
      </c>
      <c r="P219" s="1">
        <v>3</v>
      </c>
      <c r="AA219" s="1">
        <f>IF(P219=1,$O$3,IF(P219=2,$O$4,$O$5))</f>
        <v>0</v>
      </c>
    </row>
    <row r="220">
      <c r="A220" s="1" t="s">
        <v>664</v>
      </c>
      <c r="E220" s="27" t="s">
        <v>661</v>
      </c>
    </row>
    <row r="221">
      <c r="A221" s="1" t="s">
        <v>665</v>
      </c>
      <c r="E221" s="33" t="s">
        <v>5333</v>
      </c>
    </row>
    <row r="222" ht="127.5">
      <c r="A222" s="1" t="s">
        <v>666</v>
      </c>
      <c r="E222" s="27" t="s">
        <v>5327</v>
      </c>
    </row>
    <row r="223">
      <c r="A223" s="1" t="s">
        <v>659</v>
      </c>
      <c r="B223" s="1">
        <v>53</v>
      </c>
      <c r="C223" s="26" t="s">
        <v>5334</v>
      </c>
      <c r="D223" t="s">
        <v>661</v>
      </c>
      <c r="E223" s="27" t="s">
        <v>5338</v>
      </c>
      <c r="F223" s="28" t="s">
        <v>683</v>
      </c>
      <c r="G223" s="29">
        <v>1</v>
      </c>
      <c r="H223" s="28">
        <v>0</v>
      </c>
      <c r="I223" s="30">
        <f>ROUND(G223*H223,P4)</f>
        <v>0</v>
      </c>
      <c r="L223" s="31">
        <v>0</v>
      </c>
      <c r="M223" s="24">
        <f>ROUND(G223*L223,P4)</f>
        <v>0</v>
      </c>
      <c r="N223" s="25" t="s">
        <v>4516</v>
      </c>
      <c r="O223" s="32">
        <f>M223*AA223</f>
        <v>0</v>
      </c>
      <c r="P223" s="1">
        <v>3</v>
      </c>
      <c r="AA223" s="1">
        <f>IF(P223=1,$O$3,IF(P223=2,$O$4,$O$5))</f>
        <v>0</v>
      </c>
    </row>
    <row r="224">
      <c r="A224" s="1" t="s">
        <v>664</v>
      </c>
      <c r="E224" s="27" t="s">
        <v>661</v>
      </c>
    </row>
    <row r="225">
      <c r="A225" s="1" t="s">
        <v>665</v>
      </c>
      <c r="E225" s="33" t="s">
        <v>5339</v>
      </c>
    </row>
    <row r="226" ht="127.5">
      <c r="A226" s="1" t="s">
        <v>666</v>
      </c>
      <c r="E226" s="27" t="s">
        <v>5327</v>
      </c>
    </row>
    <row r="227">
      <c r="A227" s="1" t="s">
        <v>659</v>
      </c>
      <c r="B227" s="1">
        <v>54</v>
      </c>
      <c r="C227" s="26" t="s">
        <v>5337</v>
      </c>
      <c r="D227" t="s">
        <v>661</v>
      </c>
      <c r="E227" s="27" t="s">
        <v>5341</v>
      </c>
      <c r="F227" s="28" t="s">
        <v>683</v>
      </c>
      <c r="G227" s="29">
        <v>1</v>
      </c>
      <c r="H227" s="28">
        <v>0</v>
      </c>
      <c r="I227" s="30">
        <f>ROUND(G227*H227,P4)</f>
        <v>0</v>
      </c>
      <c r="L227" s="31">
        <v>0</v>
      </c>
      <c r="M227" s="24">
        <f>ROUND(G227*L227,P4)</f>
        <v>0</v>
      </c>
      <c r="N227" s="25" t="s">
        <v>4516</v>
      </c>
      <c r="O227" s="32">
        <f>M227*AA227</f>
        <v>0</v>
      </c>
      <c r="P227" s="1">
        <v>3</v>
      </c>
      <c r="AA227" s="1">
        <f>IF(P227=1,$O$3,IF(P227=2,$O$4,$O$5))</f>
        <v>0</v>
      </c>
    </row>
    <row r="228">
      <c r="A228" s="1" t="s">
        <v>664</v>
      </c>
      <c r="E228" s="27" t="s">
        <v>661</v>
      </c>
    </row>
    <row r="229">
      <c r="A229" s="1" t="s">
        <v>665</v>
      </c>
      <c r="E229" s="33" t="s">
        <v>5336</v>
      </c>
    </row>
    <row r="230" ht="127.5">
      <c r="A230" s="1" t="s">
        <v>666</v>
      </c>
      <c r="E230" s="27" t="s">
        <v>5327</v>
      </c>
    </row>
    <row r="231">
      <c r="A231" s="1" t="s">
        <v>659</v>
      </c>
      <c r="B231" s="1">
        <v>55</v>
      </c>
      <c r="C231" s="26" t="s">
        <v>5340</v>
      </c>
      <c r="D231" t="s">
        <v>661</v>
      </c>
      <c r="E231" s="27" t="s">
        <v>5347</v>
      </c>
      <c r="F231" s="28" t="s">
        <v>683</v>
      </c>
      <c r="G231" s="29">
        <v>1</v>
      </c>
      <c r="H231" s="28">
        <v>0</v>
      </c>
      <c r="I231" s="30">
        <f>ROUND(G231*H231,P4)</f>
        <v>0</v>
      </c>
      <c r="L231" s="31">
        <v>0</v>
      </c>
      <c r="M231" s="24">
        <f>ROUND(G231*L231,P4)</f>
        <v>0</v>
      </c>
      <c r="N231" s="25" t="s">
        <v>4516</v>
      </c>
      <c r="O231" s="32">
        <f>M231*AA231</f>
        <v>0</v>
      </c>
      <c r="P231" s="1">
        <v>3</v>
      </c>
      <c r="AA231" s="1">
        <f>IF(P231=1,$O$3,IF(P231=2,$O$4,$O$5))</f>
        <v>0</v>
      </c>
    </row>
    <row r="232">
      <c r="A232" s="1" t="s">
        <v>664</v>
      </c>
      <c r="E232" s="27" t="s">
        <v>661</v>
      </c>
    </row>
    <row r="233">
      <c r="A233" s="1" t="s">
        <v>665</v>
      </c>
      <c r="E233" s="33" t="s">
        <v>5342</v>
      </c>
    </row>
    <row r="234" ht="127.5">
      <c r="A234" s="1" t="s">
        <v>666</v>
      </c>
      <c r="E234" s="27" t="s">
        <v>5327</v>
      </c>
    </row>
    <row r="235">
      <c r="A235" s="1" t="s">
        <v>656</v>
      </c>
      <c r="C235" s="22" t="s">
        <v>4596</v>
      </c>
      <c r="E235" s="23" t="s">
        <v>4597</v>
      </c>
      <c r="L235" s="24">
        <f>SUMIFS(L236:L251,A236:A251,"P")</f>
        <v>0</v>
      </c>
      <c r="M235" s="24">
        <f>SUMIFS(M236:M251,A236:A251,"P")</f>
        <v>0</v>
      </c>
      <c r="N235" s="25"/>
    </row>
    <row r="236">
      <c r="A236" s="1" t="s">
        <v>659</v>
      </c>
      <c r="B236" s="1">
        <v>56</v>
      </c>
      <c r="C236" s="26" t="s">
        <v>5562</v>
      </c>
      <c r="D236" t="s">
        <v>661</v>
      </c>
      <c r="E236" s="27" t="s">
        <v>5563</v>
      </c>
      <c r="F236" s="28" t="s">
        <v>683</v>
      </c>
      <c r="G236" s="29">
        <v>1</v>
      </c>
      <c r="H236" s="28">
        <v>0</v>
      </c>
      <c r="I236" s="30">
        <f>ROUND(G236*H236,P4)</f>
        <v>0</v>
      </c>
      <c r="L236" s="31">
        <v>0</v>
      </c>
      <c r="M236" s="24">
        <f>ROUND(G236*L236,P4)</f>
        <v>0</v>
      </c>
      <c r="N236" s="25" t="s">
        <v>1345</v>
      </c>
      <c r="O236" s="32">
        <f>M236*AA236</f>
        <v>0</v>
      </c>
      <c r="P236" s="1">
        <v>3</v>
      </c>
      <c r="AA236" s="1">
        <f>IF(P236=1,$O$3,IF(P236=2,$O$4,$O$5))</f>
        <v>0</v>
      </c>
    </row>
    <row r="237">
      <c r="A237" s="1" t="s">
        <v>664</v>
      </c>
      <c r="E237" s="27" t="s">
        <v>661</v>
      </c>
    </row>
    <row r="238">
      <c r="A238" s="1" t="s">
        <v>665</v>
      </c>
      <c r="E238" s="33" t="s">
        <v>5549</v>
      </c>
    </row>
    <row r="239" ht="51">
      <c r="A239" s="1" t="s">
        <v>666</v>
      </c>
      <c r="E239" s="27" t="s">
        <v>4712</v>
      </c>
    </row>
    <row r="240" ht="25.5">
      <c r="A240" s="1" t="s">
        <v>659</v>
      </c>
      <c r="B240" s="1">
        <v>57</v>
      </c>
      <c r="C240" s="26" t="s">
        <v>4866</v>
      </c>
      <c r="D240" t="s">
        <v>661</v>
      </c>
      <c r="E240" s="27" t="s">
        <v>4867</v>
      </c>
      <c r="F240" s="28" t="s">
        <v>683</v>
      </c>
      <c r="G240" s="29">
        <v>4</v>
      </c>
      <c r="H240" s="28">
        <v>0</v>
      </c>
      <c r="I240" s="30">
        <f>ROUND(G240*H240,P4)</f>
        <v>0</v>
      </c>
      <c r="L240" s="31">
        <v>0</v>
      </c>
      <c r="M240" s="24">
        <f>ROUND(G240*L240,P4)</f>
        <v>0</v>
      </c>
      <c r="N240" s="25" t="s">
        <v>1345</v>
      </c>
      <c r="O240" s="32">
        <f>M240*AA240</f>
        <v>0</v>
      </c>
      <c r="P240" s="1">
        <v>3</v>
      </c>
      <c r="AA240" s="1">
        <f>IF(P240=1,$O$3,IF(P240=2,$O$4,$O$5))</f>
        <v>0</v>
      </c>
    </row>
    <row r="241">
      <c r="A241" s="1" t="s">
        <v>664</v>
      </c>
      <c r="E241" s="27" t="s">
        <v>661</v>
      </c>
    </row>
    <row r="242">
      <c r="A242" s="1" t="s">
        <v>665</v>
      </c>
      <c r="E242" s="33" t="s">
        <v>5558</v>
      </c>
    </row>
    <row r="243" ht="25.5">
      <c r="A243" s="1" t="s">
        <v>666</v>
      </c>
      <c r="E243" s="27" t="s">
        <v>4840</v>
      </c>
    </row>
    <row r="244">
      <c r="A244" s="1" t="s">
        <v>659</v>
      </c>
      <c r="B244" s="1">
        <v>58</v>
      </c>
      <c r="C244" s="26" t="s">
        <v>4868</v>
      </c>
      <c r="D244" t="s">
        <v>661</v>
      </c>
      <c r="E244" s="27" t="s">
        <v>4869</v>
      </c>
      <c r="F244" s="28" t="s">
        <v>683</v>
      </c>
      <c r="G244" s="29">
        <v>2</v>
      </c>
      <c r="H244" s="28">
        <v>0</v>
      </c>
      <c r="I244" s="30">
        <f>ROUND(G244*H244,P4)</f>
        <v>0</v>
      </c>
      <c r="L244" s="31">
        <v>0</v>
      </c>
      <c r="M244" s="24">
        <f>ROUND(G244*L244,P4)</f>
        <v>0</v>
      </c>
      <c r="N244" s="25" t="s">
        <v>1345</v>
      </c>
      <c r="O244" s="32">
        <f>M244*AA244</f>
        <v>0</v>
      </c>
      <c r="P244" s="1">
        <v>3</v>
      </c>
      <c r="AA244" s="1">
        <f>IF(P244=1,$O$3,IF(P244=2,$O$4,$O$5))</f>
        <v>0</v>
      </c>
    </row>
    <row r="245">
      <c r="A245" s="1" t="s">
        <v>664</v>
      </c>
      <c r="E245" s="27" t="s">
        <v>661</v>
      </c>
    </row>
    <row r="246">
      <c r="A246" s="1" t="s">
        <v>665</v>
      </c>
      <c r="E246" s="33" t="s">
        <v>5558</v>
      </c>
    </row>
    <row r="247" ht="25.5">
      <c r="A247" s="1" t="s">
        <v>666</v>
      </c>
      <c r="E247" s="27" t="s">
        <v>4840</v>
      </c>
    </row>
    <row r="248" ht="38.25">
      <c r="A248" s="1" t="s">
        <v>659</v>
      </c>
      <c r="B248" s="1">
        <v>59</v>
      </c>
      <c r="C248" s="26" t="s">
        <v>5350</v>
      </c>
      <c r="D248" t="s">
        <v>661</v>
      </c>
      <c r="E248" s="27" t="s">
        <v>5351</v>
      </c>
      <c r="F248" s="28" t="s">
        <v>683</v>
      </c>
      <c r="G248" s="29">
        <v>1</v>
      </c>
      <c r="H248" s="28">
        <v>0</v>
      </c>
      <c r="I248" s="30">
        <f>ROUND(G248*H248,P4)</f>
        <v>0</v>
      </c>
      <c r="L248" s="31">
        <v>0</v>
      </c>
      <c r="M248" s="24">
        <f>ROUND(G248*L248,P4)</f>
        <v>0</v>
      </c>
      <c r="N248" s="25" t="s">
        <v>4516</v>
      </c>
      <c r="O248" s="32">
        <f>M248*AA248</f>
        <v>0</v>
      </c>
      <c r="P248" s="1">
        <v>3</v>
      </c>
      <c r="AA248" s="1">
        <f>IF(P248=1,$O$3,IF(P248=2,$O$4,$O$5))</f>
        <v>0</v>
      </c>
    </row>
    <row r="249">
      <c r="A249" s="1" t="s">
        <v>664</v>
      </c>
      <c r="E249" s="27" t="s">
        <v>661</v>
      </c>
    </row>
    <row r="250">
      <c r="A250" s="1" t="s">
        <v>665</v>
      </c>
      <c r="E250" s="33" t="s">
        <v>5550</v>
      </c>
    </row>
    <row r="251" ht="51">
      <c r="A251" s="1" t="s">
        <v>666</v>
      </c>
      <c r="E251" s="27" t="s">
        <v>5353</v>
      </c>
    </row>
    <row r="252">
      <c r="A252" s="1" t="s">
        <v>656</v>
      </c>
      <c r="C252" s="22" t="s">
        <v>3903</v>
      </c>
      <c r="E252" s="23" t="s">
        <v>3904</v>
      </c>
      <c r="L252" s="24">
        <f>SUMIFS(L253:L256,A253:A256,"P")</f>
        <v>0</v>
      </c>
      <c r="M252" s="24">
        <f>SUMIFS(M253:M256,A253:A256,"P")</f>
        <v>0</v>
      </c>
      <c r="N252" s="25"/>
    </row>
    <row r="253" ht="25.5">
      <c r="A253" s="1" t="s">
        <v>659</v>
      </c>
      <c r="B253" s="1">
        <v>60</v>
      </c>
      <c r="C253" s="26" t="s">
        <v>4134</v>
      </c>
      <c r="D253" t="s">
        <v>661</v>
      </c>
      <c r="E253" s="27" t="s">
        <v>4135</v>
      </c>
      <c r="F253" s="28" t="s">
        <v>683</v>
      </c>
      <c r="G253" s="29">
        <v>2</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5354</v>
      </c>
    </row>
    <row r="256" ht="89.25">
      <c r="A256" s="1" t="s">
        <v>666</v>
      </c>
      <c r="E256" s="27" t="s">
        <v>4249</v>
      </c>
    </row>
    <row r="257">
      <c r="A257" s="1" t="s">
        <v>656</v>
      </c>
      <c r="C257" s="22" t="s">
        <v>4008</v>
      </c>
      <c r="E257" s="23" t="s">
        <v>4009</v>
      </c>
      <c r="L257" s="24">
        <f>SUMIFS(L258:L357,A258:A357,"P")</f>
        <v>0</v>
      </c>
      <c r="M257" s="24">
        <f>SUMIFS(M258:M357,A258:A357,"P")</f>
        <v>0</v>
      </c>
      <c r="N257" s="25"/>
    </row>
    <row r="258">
      <c r="A258" s="1" t="s">
        <v>659</v>
      </c>
      <c r="B258" s="1">
        <v>61</v>
      </c>
      <c r="C258" s="26" t="s">
        <v>4996</v>
      </c>
      <c r="D258" t="s">
        <v>661</v>
      </c>
      <c r="E258" s="27" t="s">
        <v>4997</v>
      </c>
      <c r="F258" s="28" t="s">
        <v>683</v>
      </c>
      <c r="G258" s="29">
        <v>8</v>
      </c>
      <c r="H258" s="28">
        <v>0</v>
      </c>
      <c r="I258" s="30">
        <f>ROUND(G258*H258,P4)</f>
        <v>0</v>
      </c>
      <c r="L258" s="31">
        <v>0</v>
      </c>
      <c r="M258" s="24">
        <f>ROUND(G258*L258,P4)</f>
        <v>0</v>
      </c>
      <c r="N258" s="25" t="s">
        <v>1345</v>
      </c>
      <c r="O258" s="32">
        <f>M258*AA258</f>
        <v>0</v>
      </c>
      <c r="P258" s="1">
        <v>3</v>
      </c>
      <c r="AA258" s="1">
        <f>IF(P258=1,$O$3,IF(P258=2,$O$4,$O$5))</f>
        <v>0</v>
      </c>
    </row>
    <row r="259">
      <c r="A259" s="1" t="s">
        <v>664</v>
      </c>
      <c r="E259" s="27" t="s">
        <v>661</v>
      </c>
    </row>
    <row r="260">
      <c r="A260" s="1" t="s">
        <v>665</v>
      </c>
      <c r="E260" s="33" t="s">
        <v>5564</v>
      </c>
    </row>
    <row r="261" ht="38.25">
      <c r="A261" s="1" t="s">
        <v>666</v>
      </c>
      <c r="E261" s="27" t="s">
        <v>4523</v>
      </c>
    </row>
    <row r="262">
      <c r="A262" s="1" t="s">
        <v>659</v>
      </c>
      <c r="B262" s="1">
        <v>62</v>
      </c>
      <c r="C262" s="26" t="s">
        <v>4752</v>
      </c>
      <c r="D262" t="s">
        <v>661</v>
      </c>
      <c r="E262" s="27" t="s">
        <v>4753</v>
      </c>
      <c r="F262" s="28" t="s">
        <v>683</v>
      </c>
      <c r="G262" s="29">
        <v>1</v>
      </c>
      <c r="H262" s="28">
        <v>0</v>
      </c>
      <c r="I262" s="30">
        <f>ROUND(G262*H262,P4)</f>
        <v>0</v>
      </c>
      <c r="L262" s="31">
        <v>0</v>
      </c>
      <c r="M262" s="24">
        <f>ROUND(G262*L262,P4)</f>
        <v>0</v>
      </c>
      <c r="N262" s="25" t="s">
        <v>1345</v>
      </c>
      <c r="O262" s="32">
        <f>M262*AA262</f>
        <v>0</v>
      </c>
      <c r="P262" s="1">
        <v>3</v>
      </c>
      <c r="AA262" s="1">
        <f>IF(P262=1,$O$3,IF(P262=2,$O$4,$O$5))</f>
        <v>0</v>
      </c>
    </row>
    <row r="263">
      <c r="A263" s="1" t="s">
        <v>664</v>
      </c>
      <c r="E263" s="27" t="s">
        <v>661</v>
      </c>
    </row>
    <row r="264">
      <c r="A264" s="1" t="s">
        <v>665</v>
      </c>
      <c r="E264" s="33" t="s">
        <v>5565</v>
      </c>
    </row>
    <row r="265" ht="38.25">
      <c r="A265" s="1" t="s">
        <v>666</v>
      </c>
      <c r="E265" s="27" t="s">
        <v>4523</v>
      </c>
    </row>
    <row r="266">
      <c r="A266" s="1" t="s">
        <v>659</v>
      </c>
      <c r="B266" s="1">
        <v>63</v>
      </c>
      <c r="C266" s="26" t="s">
        <v>4756</v>
      </c>
      <c r="D266" t="s">
        <v>661</v>
      </c>
      <c r="E266" s="27" t="s">
        <v>4757</v>
      </c>
      <c r="F266" s="28" t="s">
        <v>683</v>
      </c>
      <c r="G266" s="29">
        <v>2</v>
      </c>
      <c r="H266" s="28">
        <v>0</v>
      </c>
      <c r="I266" s="30">
        <f>ROUND(G266*H266,P4)</f>
        <v>0</v>
      </c>
      <c r="L266" s="31">
        <v>0</v>
      </c>
      <c r="M266" s="24">
        <f>ROUND(G266*L266,P4)</f>
        <v>0</v>
      </c>
      <c r="N266" s="25" t="s">
        <v>1345</v>
      </c>
      <c r="O266" s="32">
        <f>M266*AA266</f>
        <v>0</v>
      </c>
      <c r="P266" s="1">
        <v>3</v>
      </c>
      <c r="AA266" s="1">
        <f>IF(P266=1,$O$3,IF(P266=2,$O$4,$O$5))</f>
        <v>0</v>
      </c>
    </row>
    <row r="267">
      <c r="A267" s="1" t="s">
        <v>664</v>
      </c>
      <c r="E267" s="27" t="s">
        <v>661</v>
      </c>
    </row>
    <row r="268">
      <c r="A268" s="1" t="s">
        <v>665</v>
      </c>
      <c r="E268" s="33" t="s">
        <v>5555</v>
      </c>
    </row>
    <row r="269" ht="38.25">
      <c r="A269" s="1" t="s">
        <v>666</v>
      </c>
      <c r="E269" s="27" t="s">
        <v>4523</v>
      </c>
    </row>
    <row r="270" ht="25.5">
      <c r="A270" s="1" t="s">
        <v>659</v>
      </c>
      <c r="B270" s="1">
        <v>64</v>
      </c>
      <c r="C270" s="26" t="s">
        <v>5253</v>
      </c>
      <c r="D270" t="s">
        <v>661</v>
      </c>
      <c r="E270" s="27" t="s">
        <v>5254</v>
      </c>
      <c r="F270" s="28" t="s">
        <v>683</v>
      </c>
      <c r="G270" s="29">
        <v>1</v>
      </c>
      <c r="H270" s="28">
        <v>0</v>
      </c>
      <c r="I270" s="30">
        <f>ROUND(G270*H270,P4)</f>
        <v>0</v>
      </c>
      <c r="L270" s="31">
        <v>0</v>
      </c>
      <c r="M270" s="24">
        <f>ROUND(G270*L270,P4)</f>
        <v>0</v>
      </c>
      <c r="N270" s="25" t="s">
        <v>1345</v>
      </c>
      <c r="O270" s="32">
        <f>M270*AA270</f>
        <v>0</v>
      </c>
      <c r="P270" s="1">
        <v>3</v>
      </c>
      <c r="AA270" s="1">
        <f>IF(P270=1,$O$3,IF(P270=2,$O$4,$O$5))</f>
        <v>0</v>
      </c>
    </row>
    <row r="271">
      <c r="A271" s="1" t="s">
        <v>664</v>
      </c>
      <c r="E271" s="27" t="s">
        <v>661</v>
      </c>
    </row>
    <row r="272">
      <c r="A272" s="1" t="s">
        <v>665</v>
      </c>
      <c r="E272" s="33" t="s">
        <v>5356</v>
      </c>
    </row>
    <row r="273" ht="38.25">
      <c r="A273" s="1" t="s">
        <v>666</v>
      </c>
      <c r="E273" s="27" t="s">
        <v>4523</v>
      </c>
    </row>
    <row r="274">
      <c r="A274" s="1" t="s">
        <v>659</v>
      </c>
      <c r="B274" s="1">
        <v>65</v>
      </c>
      <c r="C274" s="26" t="s">
        <v>4758</v>
      </c>
      <c r="D274" t="s">
        <v>661</v>
      </c>
      <c r="E274" s="27" t="s">
        <v>4759</v>
      </c>
      <c r="F274" s="28" t="s">
        <v>683</v>
      </c>
      <c r="G274" s="29">
        <v>2</v>
      </c>
      <c r="H274" s="28">
        <v>0</v>
      </c>
      <c r="I274" s="30">
        <f>ROUND(G274*H274,P4)</f>
        <v>0</v>
      </c>
      <c r="L274" s="31">
        <v>0</v>
      </c>
      <c r="M274" s="24">
        <f>ROUND(G274*L274,P4)</f>
        <v>0</v>
      </c>
      <c r="N274" s="25" t="s">
        <v>1345</v>
      </c>
      <c r="O274" s="32">
        <f>M274*AA274</f>
        <v>0</v>
      </c>
      <c r="P274" s="1">
        <v>3</v>
      </c>
      <c r="AA274" s="1">
        <f>IF(P274=1,$O$3,IF(P274=2,$O$4,$O$5))</f>
        <v>0</v>
      </c>
    </row>
    <row r="275">
      <c r="A275" s="1" t="s">
        <v>664</v>
      </c>
      <c r="E275" s="27" t="s">
        <v>661</v>
      </c>
    </row>
    <row r="276">
      <c r="A276" s="1" t="s">
        <v>665</v>
      </c>
      <c r="E276" s="33" t="s">
        <v>5555</v>
      </c>
    </row>
    <row r="277" ht="38.25">
      <c r="A277" s="1" t="s">
        <v>666</v>
      </c>
      <c r="E277" s="27" t="s">
        <v>4523</v>
      </c>
    </row>
    <row r="278">
      <c r="A278" s="1" t="s">
        <v>659</v>
      </c>
      <c r="B278" s="1">
        <v>66</v>
      </c>
      <c r="C278" s="26" t="s">
        <v>5357</v>
      </c>
      <c r="D278" t="s">
        <v>661</v>
      </c>
      <c r="E278" s="27" t="s">
        <v>5358</v>
      </c>
      <c r="F278" s="28" t="s">
        <v>683</v>
      </c>
      <c r="G278" s="29">
        <v>1</v>
      </c>
      <c r="H278" s="28">
        <v>0</v>
      </c>
      <c r="I278" s="30">
        <f>ROUND(G278*H278,P4)</f>
        <v>0</v>
      </c>
      <c r="L278" s="31">
        <v>0</v>
      </c>
      <c r="M278" s="24">
        <f>ROUND(G278*L278,P4)</f>
        <v>0</v>
      </c>
      <c r="N278" s="25" t="s">
        <v>1345</v>
      </c>
      <c r="O278" s="32">
        <f>M278*AA278</f>
        <v>0</v>
      </c>
      <c r="P278" s="1">
        <v>3</v>
      </c>
      <c r="AA278" s="1">
        <f>IF(P278=1,$O$3,IF(P278=2,$O$4,$O$5))</f>
        <v>0</v>
      </c>
    </row>
    <row r="279">
      <c r="A279" s="1" t="s">
        <v>664</v>
      </c>
      <c r="E279" s="27" t="s">
        <v>661</v>
      </c>
    </row>
    <row r="280">
      <c r="A280" s="1" t="s">
        <v>665</v>
      </c>
      <c r="E280" s="33" t="s">
        <v>4522</v>
      </c>
    </row>
    <row r="281" ht="38.25">
      <c r="A281" s="1" t="s">
        <v>666</v>
      </c>
      <c r="E281" s="27" t="s">
        <v>4523</v>
      </c>
    </row>
    <row r="282">
      <c r="A282" s="1" t="s">
        <v>659</v>
      </c>
      <c r="B282" s="1">
        <v>67</v>
      </c>
      <c r="C282" s="26" t="s">
        <v>4909</v>
      </c>
      <c r="D282" t="s">
        <v>661</v>
      </c>
      <c r="E282" s="27" t="s">
        <v>4910</v>
      </c>
      <c r="F282" s="28" t="s">
        <v>683</v>
      </c>
      <c r="G282" s="29">
        <v>1</v>
      </c>
      <c r="H282" s="28">
        <v>0</v>
      </c>
      <c r="I282" s="30">
        <f>ROUND(G282*H282,P4)</f>
        <v>0</v>
      </c>
      <c r="L282" s="31">
        <v>0</v>
      </c>
      <c r="M282" s="24">
        <f>ROUND(G282*L282,P4)</f>
        <v>0</v>
      </c>
      <c r="N282" s="25" t="s">
        <v>1345</v>
      </c>
      <c r="O282" s="32">
        <f>M282*AA282</f>
        <v>0</v>
      </c>
      <c r="P282" s="1">
        <v>3</v>
      </c>
      <c r="AA282" s="1">
        <f>IF(P282=1,$O$3,IF(P282=2,$O$4,$O$5))</f>
        <v>0</v>
      </c>
    </row>
    <row r="283">
      <c r="A283" s="1" t="s">
        <v>664</v>
      </c>
      <c r="E283" s="27" t="s">
        <v>661</v>
      </c>
    </row>
    <row r="284">
      <c r="A284" s="1" t="s">
        <v>665</v>
      </c>
      <c r="E284" s="33" t="s">
        <v>4522</v>
      </c>
    </row>
    <row r="285" ht="38.25">
      <c r="A285" s="1" t="s">
        <v>666</v>
      </c>
      <c r="E285" s="27" t="s">
        <v>4523</v>
      </c>
    </row>
    <row r="286" ht="25.5">
      <c r="A286" s="1" t="s">
        <v>659</v>
      </c>
      <c r="B286" s="1">
        <v>68</v>
      </c>
      <c r="C286" s="26" t="s">
        <v>2170</v>
      </c>
      <c r="D286" t="s">
        <v>661</v>
      </c>
      <c r="E286" s="27" t="s">
        <v>3483</v>
      </c>
      <c r="F286" s="28" t="s">
        <v>683</v>
      </c>
      <c r="G286" s="29">
        <v>1</v>
      </c>
      <c r="H286" s="28">
        <v>0</v>
      </c>
      <c r="I286" s="30">
        <f>ROUND(G286*H286,P4)</f>
        <v>0</v>
      </c>
      <c r="L286" s="31">
        <v>0</v>
      </c>
      <c r="M286" s="24">
        <f>ROUND(G286*L286,P4)</f>
        <v>0</v>
      </c>
      <c r="N286" s="25" t="s">
        <v>1345</v>
      </c>
      <c r="O286" s="32">
        <f>M286*AA286</f>
        <v>0</v>
      </c>
      <c r="P286" s="1">
        <v>3</v>
      </c>
      <c r="AA286" s="1">
        <f>IF(P286=1,$O$3,IF(P286=2,$O$4,$O$5))</f>
        <v>0</v>
      </c>
    </row>
    <row r="287">
      <c r="A287" s="1" t="s">
        <v>664</v>
      </c>
      <c r="E287" s="27" t="s">
        <v>661</v>
      </c>
    </row>
    <row r="288">
      <c r="A288" s="1" t="s">
        <v>665</v>
      </c>
      <c r="E288" s="33" t="s">
        <v>4522</v>
      </c>
    </row>
    <row r="289" ht="63.75">
      <c r="A289" s="1" t="s">
        <v>666</v>
      </c>
      <c r="E289" s="27" t="s">
        <v>4013</v>
      </c>
    </row>
    <row r="290" ht="25.5">
      <c r="A290" s="1" t="s">
        <v>659</v>
      </c>
      <c r="B290" s="1">
        <v>69</v>
      </c>
      <c r="C290" s="26" t="s">
        <v>4014</v>
      </c>
      <c r="D290" t="s">
        <v>661</v>
      </c>
      <c r="E290" s="27" t="s">
        <v>4015</v>
      </c>
      <c r="F290" s="28" t="s">
        <v>683</v>
      </c>
      <c r="G290" s="29">
        <v>1</v>
      </c>
      <c r="H290" s="28">
        <v>0</v>
      </c>
      <c r="I290" s="30">
        <f>ROUND(G290*H290,P4)</f>
        <v>0</v>
      </c>
      <c r="L290" s="31">
        <v>0</v>
      </c>
      <c r="M290" s="24">
        <f>ROUND(G290*L290,P4)</f>
        <v>0</v>
      </c>
      <c r="N290" s="25" t="s">
        <v>1345</v>
      </c>
      <c r="O290" s="32">
        <f>M290*AA290</f>
        <v>0</v>
      </c>
      <c r="P290" s="1">
        <v>3</v>
      </c>
      <c r="AA290" s="1">
        <f>IF(P290=1,$O$3,IF(P290=2,$O$4,$O$5))</f>
        <v>0</v>
      </c>
    </row>
    <row r="291">
      <c r="A291" s="1" t="s">
        <v>664</v>
      </c>
      <c r="E291" s="27" t="s">
        <v>661</v>
      </c>
    </row>
    <row r="292">
      <c r="A292" s="1" t="s">
        <v>665</v>
      </c>
      <c r="E292" s="33" t="s">
        <v>4522</v>
      </c>
    </row>
    <row r="293" ht="38.25">
      <c r="A293" s="1" t="s">
        <v>666</v>
      </c>
      <c r="E293" s="27" t="s">
        <v>4291</v>
      </c>
    </row>
    <row r="294">
      <c r="A294" s="1" t="s">
        <v>659</v>
      </c>
      <c r="B294" s="1">
        <v>70</v>
      </c>
      <c r="C294" s="26" t="s">
        <v>5261</v>
      </c>
      <c r="D294" t="s">
        <v>661</v>
      </c>
      <c r="E294" s="27" t="s">
        <v>5262</v>
      </c>
      <c r="F294" s="28" t="s">
        <v>683</v>
      </c>
      <c r="G294" s="29">
        <v>2</v>
      </c>
      <c r="H294" s="28">
        <v>0</v>
      </c>
      <c r="I294" s="30">
        <f>ROUND(G294*H294,P4)</f>
        <v>0</v>
      </c>
      <c r="L294" s="31">
        <v>0</v>
      </c>
      <c r="M294" s="24">
        <f>ROUND(G294*L294,P4)</f>
        <v>0</v>
      </c>
      <c r="N294" s="25" t="s">
        <v>1345</v>
      </c>
      <c r="O294" s="32">
        <f>M294*AA294</f>
        <v>0</v>
      </c>
      <c r="P294" s="1">
        <v>3</v>
      </c>
      <c r="AA294" s="1">
        <f>IF(P294=1,$O$3,IF(P294=2,$O$4,$O$5))</f>
        <v>0</v>
      </c>
    </row>
    <row r="295">
      <c r="A295" s="1" t="s">
        <v>664</v>
      </c>
      <c r="E295" s="27" t="s">
        <v>661</v>
      </c>
    </row>
    <row r="296">
      <c r="A296" s="1" t="s">
        <v>665</v>
      </c>
      <c r="E296" s="33" t="s">
        <v>4522</v>
      </c>
    </row>
    <row r="297" ht="38.25">
      <c r="A297" s="1" t="s">
        <v>666</v>
      </c>
      <c r="E297" s="27" t="s">
        <v>4647</v>
      </c>
    </row>
    <row r="298">
      <c r="A298" s="1" t="s">
        <v>659</v>
      </c>
      <c r="B298" s="1">
        <v>71</v>
      </c>
      <c r="C298" s="26" t="s">
        <v>4771</v>
      </c>
      <c r="D298" t="s">
        <v>661</v>
      </c>
      <c r="E298" s="27" t="s">
        <v>4772</v>
      </c>
      <c r="F298" s="28" t="s">
        <v>683</v>
      </c>
      <c r="G298" s="29">
        <v>15</v>
      </c>
      <c r="H298" s="28">
        <v>0</v>
      </c>
      <c r="I298" s="30">
        <f>ROUND(G298*H298,P4)</f>
        <v>0</v>
      </c>
      <c r="L298" s="31">
        <v>0</v>
      </c>
      <c r="M298" s="24">
        <f>ROUND(G298*L298,P4)</f>
        <v>0</v>
      </c>
      <c r="N298" s="25" t="s">
        <v>1345</v>
      </c>
      <c r="O298" s="32">
        <f>M298*AA298</f>
        <v>0</v>
      </c>
      <c r="P298" s="1">
        <v>3</v>
      </c>
      <c r="AA298" s="1">
        <f>IF(P298=1,$O$3,IF(P298=2,$O$4,$O$5))</f>
        <v>0</v>
      </c>
    </row>
    <row r="299">
      <c r="A299" s="1" t="s">
        <v>664</v>
      </c>
      <c r="E299" s="27" t="s">
        <v>661</v>
      </c>
    </row>
    <row r="300">
      <c r="A300" s="1" t="s">
        <v>665</v>
      </c>
      <c r="E300" s="33" t="s">
        <v>5566</v>
      </c>
    </row>
    <row r="301" ht="38.25">
      <c r="A301" s="1" t="s">
        <v>666</v>
      </c>
      <c r="E301" s="27" t="s">
        <v>4162</v>
      </c>
    </row>
    <row r="302">
      <c r="A302" s="1" t="s">
        <v>659</v>
      </c>
      <c r="B302" s="1">
        <v>72</v>
      </c>
      <c r="C302" s="26" t="s">
        <v>5000</v>
      </c>
      <c r="D302" t="s">
        <v>661</v>
      </c>
      <c r="E302" s="27" t="s">
        <v>5001</v>
      </c>
      <c r="F302" s="28" t="s">
        <v>683</v>
      </c>
      <c r="G302" s="29">
        <v>1</v>
      </c>
      <c r="H302" s="28">
        <v>0</v>
      </c>
      <c r="I302" s="30">
        <f>ROUND(G302*H302,P4)</f>
        <v>0</v>
      </c>
      <c r="L302" s="31">
        <v>0</v>
      </c>
      <c r="M302" s="24">
        <f>ROUND(G302*L302,P4)</f>
        <v>0</v>
      </c>
      <c r="N302" s="25" t="s">
        <v>1345</v>
      </c>
      <c r="O302" s="32">
        <f>M302*AA302</f>
        <v>0</v>
      </c>
      <c r="P302" s="1">
        <v>3</v>
      </c>
      <c r="AA302" s="1">
        <f>IF(P302=1,$O$3,IF(P302=2,$O$4,$O$5))</f>
        <v>0</v>
      </c>
    </row>
    <row r="303">
      <c r="A303" s="1" t="s">
        <v>664</v>
      </c>
      <c r="E303" s="27" t="s">
        <v>661</v>
      </c>
    </row>
    <row r="304">
      <c r="A304" s="1" t="s">
        <v>665</v>
      </c>
      <c r="E304" s="33" t="s">
        <v>5566</v>
      </c>
    </row>
    <row r="305" ht="38.25">
      <c r="A305" s="1" t="s">
        <v>666</v>
      </c>
      <c r="E305" s="27" t="s">
        <v>4162</v>
      </c>
    </row>
    <row r="306">
      <c r="A306" s="1" t="s">
        <v>659</v>
      </c>
      <c r="B306" s="1">
        <v>73</v>
      </c>
      <c r="C306" s="26" t="s">
        <v>4773</v>
      </c>
      <c r="D306" t="s">
        <v>661</v>
      </c>
      <c r="E306" s="27" t="s">
        <v>4774</v>
      </c>
      <c r="F306" s="28" t="s">
        <v>683</v>
      </c>
      <c r="G306" s="29">
        <v>3</v>
      </c>
      <c r="H306" s="28">
        <v>0</v>
      </c>
      <c r="I306" s="30">
        <f>ROUND(G306*H306,P4)</f>
        <v>0</v>
      </c>
      <c r="L306" s="31">
        <v>0</v>
      </c>
      <c r="M306" s="24">
        <f>ROUND(G306*L306,P4)</f>
        <v>0</v>
      </c>
      <c r="N306" s="25" t="s">
        <v>1345</v>
      </c>
      <c r="O306" s="32">
        <f>M306*AA306</f>
        <v>0</v>
      </c>
      <c r="P306" s="1">
        <v>3</v>
      </c>
      <c r="AA306" s="1">
        <f>IF(P306=1,$O$3,IF(P306=2,$O$4,$O$5))</f>
        <v>0</v>
      </c>
    </row>
    <row r="307">
      <c r="A307" s="1" t="s">
        <v>664</v>
      </c>
      <c r="E307" s="27" t="s">
        <v>661</v>
      </c>
    </row>
    <row r="308">
      <c r="A308" s="1" t="s">
        <v>665</v>
      </c>
      <c r="E308" s="33" t="s">
        <v>5566</v>
      </c>
    </row>
    <row r="309" ht="38.25">
      <c r="A309" s="1" t="s">
        <v>666</v>
      </c>
      <c r="E309" s="27" t="s">
        <v>4162</v>
      </c>
    </row>
    <row r="310" ht="25.5">
      <c r="A310" s="1" t="s">
        <v>659</v>
      </c>
      <c r="B310" s="1">
        <v>74</v>
      </c>
      <c r="C310" s="26" t="s">
        <v>4775</v>
      </c>
      <c r="D310" t="s">
        <v>661</v>
      </c>
      <c r="E310" s="27" t="s">
        <v>4776</v>
      </c>
      <c r="F310" s="28" t="s">
        <v>683</v>
      </c>
      <c r="G310" s="29">
        <v>3</v>
      </c>
      <c r="H310" s="28">
        <v>0</v>
      </c>
      <c r="I310" s="30">
        <f>ROUND(G310*H310,P4)</f>
        <v>0</v>
      </c>
      <c r="L310" s="31">
        <v>0</v>
      </c>
      <c r="M310" s="24">
        <f>ROUND(G310*L310,P4)</f>
        <v>0</v>
      </c>
      <c r="N310" s="25" t="s">
        <v>1345</v>
      </c>
      <c r="O310" s="32">
        <f>M310*AA310</f>
        <v>0</v>
      </c>
      <c r="P310" s="1">
        <v>3</v>
      </c>
      <c r="AA310" s="1">
        <f>IF(P310=1,$O$3,IF(P310=2,$O$4,$O$5))</f>
        <v>0</v>
      </c>
    </row>
    <row r="311">
      <c r="A311" s="1" t="s">
        <v>664</v>
      </c>
      <c r="E311" s="27" t="s">
        <v>661</v>
      </c>
    </row>
    <row r="312">
      <c r="A312" s="1" t="s">
        <v>665</v>
      </c>
      <c r="E312" s="33" t="s">
        <v>5566</v>
      </c>
    </row>
    <row r="313" ht="38.25">
      <c r="A313" s="1" t="s">
        <v>666</v>
      </c>
      <c r="E313" s="27" t="s">
        <v>4162</v>
      </c>
    </row>
    <row r="314">
      <c r="A314" s="1" t="s">
        <v>659</v>
      </c>
      <c r="B314" s="1">
        <v>75</v>
      </c>
      <c r="C314" s="26" t="s">
        <v>4777</v>
      </c>
      <c r="D314" t="s">
        <v>661</v>
      </c>
      <c r="E314" s="27" t="s">
        <v>4778</v>
      </c>
      <c r="F314" s="28" t="s">
        <v>683</v>
      </c>
      <c r="G314" s="29">
        <v>1</v>
      </c>
      <c r="H314" s="28">
        <v>0</v>
      </c>
      <c r="I314" s="30">
        <f>ROUND(G314*H314,P4)</f>
        <v>0</v>
      </c>
      <c r="L314" s="31">
        <v>0</v>
      </c>
      <c r="M314" s="24">
        <f>ROUND(G314*L314,P4)</f>
        <v>0</v>
      </c>
      <c r="N314" s="25" t="s">
        <v>1345</v>
      </c>
      <c r="O314" s="32">
        <f>M314*AA314</f>
        <v>0</v>
      </c>
      <c r="P314" s="1">
        <v>3</v>
      </c>
      <c r="AA314" s="1">
        <f>IF(P314=1,$O$3,IF(P314=2,$O$4,$O$5))</f>
        <v>0</v>
      </c>
    </row>
    <row r="315">
      <c r="A315" s="1" t="s">
        <v>664</v>
      </c>
      <c r="E315" s="27" t="s">
        <v>661</v>
      </c>
    </row>
    <row r="316">
      <c r="A316" s="1" t="s">
        <v>665</v>
      </c>
      <c r="E316" s="33" t="s">
        <v>4522</v>
      </c>
    </row>
    <row r="317" ht="38.25">
      <c r="A317" s="1" t="s">
        <v>666</v>
      </c>
      <c r="E317" s="27" t="s">
        <v>4764</v>
      </c>
    </row>
    <row r="318">
      <c r="A318" s="1" t="s">
        <v>659</v>
      </c>
      <c r="B318" s="1">
        <v>76</v>
      </c>
      <c r="C318" s="26" t="s">
        <v>5002</v>
      </c>
      <c r="D318" t="s">
        <v>661</v>
      </c>
      <c r="E318" s="27" t="s">
        <v>5003</v>
      </c>
      <c r="F318" s="28" t="s">
        <v>683</v>
      </c>
      <c r="G318" s="29">
        <v>1</v>
      </c>
      <c r="H318" s="28">
        <v>0</v>
      </c>
      <c r="I318" s="30">
        <f>ROUND(G318*H318,P4)</f>
        <v>0</v>
      </c>
      <c r="L318" s="31">
        <v>0</v>
      </c>
      <c r="M318" s="24">
        <f>ROUND(G318*L318,P4)</f>
        <v>0</v>
      </c>
      <c r="N318" s="25" t="s">
        <v>1345</v>
      </c>
      <c r="O318" s="32">
        <f>M318*AA318</f>
        <v>0</v>
      </c>
      <c r="P318" s="1">
        <v>3</v>
      </c>
      <c r="AA318" s="1">
        <f>IF(P318=1,$O$3,IF(P318=2,$O$4,$O$5))</f>
        <v>0</v>
      </c>
    </row>
    <row r="319">
      <c r="A319" s="1" t="s">
        <v>664</v>
      </c>
      <c r="E319" s="27" t="s">
        <v>661</v>
      </c>
    </row>
    <row r="320">
      <c r="A320" s="1" t="s">
        <v>665</v>
      </c>
      <c r="E320" s="33" t="s">
        <v>4522</v>
      </c>
    </row>
    <row r="321" ht="38.25">
      <c r="A321" s="1" t="s">
        <v>666</v>
      </c>
      <c r="E321" s="27" t="s">
        <v>4913</v>
      </c>
    </row>
    <row r="322">
      <c r="A322" s="1" t="s">
        <v>659</v>
      </c>
      <c r="B322" s="1">
        <v>77</v>
      </c>
      <c r="C322" s="26" t="s">
        <v>4165</v>
      </c>
      <c r="D322" t="s">
        <v>661</v>
      </c>
      <c r="E322" s="27" t="s">
        <v>4166</v>
      </c>
      <c r="F322" s="28" t="s">
        <v>874</v>
      </c>
      <c r="G322" s="29">
        <v>24</v>
      </c>
      <c r="H322" s="28">
        <v>0</v>
      </c>
      <c r="I322" s="30">
        <f>ROUND(G322*H322,P4)</f>
        <v>0</v>
      </c>
      <c r="L322" s="31">
        <v>0</v>
      </c>
      <c r="M322" s="24">
        <f>ROUND(G322*L322,P4)</f>
        <v>0</v>
      </c>
      <c r="N322" s="25" t="s">
        <v>1345</v>
      </c>
      <c r="O322" s="32">
        <f>M322*AA322</f>
        <v>0</v>
      </c>
      <c r="P322" s="1">
        <v>3</v>
      </c>
      <c r="AA322" s="1">
        <f>IF(P322=1,$O$3,IF(P322=2,$O$4,$O$5))</f>
        <v>0</v>
      </c>
    </row>
    <row r="323">
      <c r="A323" s="1" t="s">
        <v>664</v>
      </c>
      <c r="E323" s="27" t="s">
        <v>661</v>
      </c>
    </row>
    <row r="324">
      <c r="A324" s="1" t="s">
        <v>665</v>
      </c>
      <c r="E324" s="33" t="s">
        <v>4522</v>
      </c>
    </row>
    <row r="325" ht="38.25">
      <c r="A325" s="1" t="s">
        <v>666</v>
      </c>
      <c r="E325" s="27" t="s">
        <v>4292</v>
      </c>
    </row>
    <row r="326">
      <c r="A326" s="1" t="s">
        <v>659</v>
      </c>
      <c r="B326" s="1">
        <v>78</v>
      </c>
      <c r="C326" s="26" t="s">
        <v>4538</v>
      </c>
      <c r="D326" t="s">
        <v>661</v>
      </c>
      <c r="E326" s="27" t="s">
        <v>4539</v>
      </c>
      <c r="F326" s="28" t="s">
        <v>874</v>
      </c>
      <c r="G326" s="29">
        <v>4</v>
      </c>
      <c r="H326" s="28">
        <v>0</v>
      </c>
      <c r="I326" s="30">
        <f>ROUND(G326*H326,P4)</f>
        <v>0</v>
      </c>
      <c r="L326" s="31">
        <v>0</v>
      </c>
      <c r="M326" s="24">
        <f>ROUND(G326*L326,P4)</f>
        <v>0</v>
      </c>
      <c r="N326" s="25" t="s">
        <v>1345</v>
      </c>
      <c r="O326" s="32">
        <f>M326*AA326</f>
        <v>0</v>
      </c>
      <c r="P326" s="1">
        <v>3</v>
      </c>
      <c r="AA326" s="1">
        <f>IF(P326=1,$O$3,IF(P326=2,$O$4,$O$5))</f>
        <v>0</v>
      </c>
    </row>
    <row r="327">
      <c r="A327" s="1" t="s">
        <v>664</v>
      </c>
      <c r="E327" s="27" t="s">
        <v>661</v>
      </c>
    </row>
    <row r="328">
      <c r="A328" s="1" t="s">
        <v>665</v>
      </c>
      <c r="E328" s="33" t="s">
        <v>4522</v>
      </c>
    </row>
    <row r="329" ht="51">
      <c r="A329" s="1" t="s">
        <v>666</v>
      </c>
      <c r="E329" s="27" t="s">
        <v>4540</v>
      </c>
    </row>
    <row r="330">
      <c r="A330" s="1" t="s">
        <v>659</v>
      </c>
      <c r="B330" s="1">
        <v>79</v>
      </c>
      <c r="C330" s="26" t="s">
        <v>1996</v>
      </c>
      <c r="D330" t="s">
        <v>661</v>
      </c>
      <c r="E330" s="27" t="s">
        <v>1997</v>
      </c>
      <c r="F330" s="28" t="s">
        <v>874</v>
      </c>
      <c r="G330" s="29">
        <v>24</v>
      </c>
      <c r="H330" s="28">
        <v>0</v>
      </c>
      <c r="I330" s="30">
        <f>ROUND(G330*H330,P4)</f>
        <v>0</v>
      </c>
      <c r="L330" s="31">
        <v>0</v>
      </c>
      <c r="M330" s="24">
        <f>ROUND(G330*L330,P4)</f>
        <v>0</v>
      </c>
      <c r="N330" s="25" t="s">
        <v>1345</v>
      </c>
      <c r="O330" s="32">
        <f>M330*AA330</f>
        <v>0</v>
      </c>
      <c r="P330" s="1">
        <v>3</v>
      </c>
      <c r="AA330" s="1">
        <f>IF(P330=1,$O$3,IF(P330=2,$O$4,$O$5))</f>
        <v>0</v>
      </c>
    </row>
    <row r="331">
      <c r="A331" s="1" t="s">
        <v>664</v>
      </c>
      <c r="E331" s="27" t="s">
        <v>661</v>
      </c>
    </row>
    <row r="332">
      <c r="A332" s="1" t="s">
        <v>665</v>
      </c>
      <c r="E332" s="33" t="s">
        <v>4522</v>
      </c>
    </row>
    <row r="333" ht="38.25">
      <c r="A333" s="1" t="s">
        <v>666</v>
      </c>
      <c r="E333" s="27" t="s">
        <v>4293</v>
      </c>
    </row>
    <row r="334">
      <c r="A334" s="1" t="s">
        <v>659</v>
      </c>
      <c r="B334" s="1">
        <v>80</v>
      </c>
      <c r="C334" s="26" t="s">
        <v>2000</v>
      </c>
      <c r="D334" t="s">
        <v>661</v>
      </c>
      <c r="E334" s="27" t="s">
        <v>2001</v>
      </c>
      <c r="F334" s="28" t="s">
        <v>874</v>
      </c>
      <c r="G334" s="29">
        <v>8</v>
      </c>
      <c r="H334" s="28">
        <v>0</v>
      </c>
      <c r="I334" s="30">
        <f>ROUND(G334*H334,P4)</f>
        <v>0</v>
      </c>
      <c r="L334" s="31">
        <v>0</v>
      </c>
      <c r="M334" s="24">
        <f>ROUND(G334*L334,P4)</f>
        <v>0</v>
      </c>
      <c r="N334" s="25" t="s">
        <v>1345</v>
      </c>
      <c r="O334" s="32">
        <f>M334*AA334</f>
        <v>0</v>
      </c>
      <c r="P334" s="1">
        <v>3</v>
      </c>
      <c r="AA334" s="1">
        <f>IF(P334=1,$O$3,IF(P334=2,$O$4,$O$5))</f>
        <v>0</v>
      </c>
    </row>
    <row r="335">
      <c r="A335" s="1" t="s">
        <v>664</v>
      </c>
      <c r="E335" s="27" t="s">
        <v>661</v>
      </c>
    </row>
    <row r="336">
      <c r="A336" s="1" t="s">
        <v>665</v>
      </c>
      <c r="E336" s="33" t="s">
        <v>4522</v>
      </c>
    </row>
    <row r="337" ht="38.25">
      <c r="A337" s="1" t="s">
        <v>666</v>
      </c>
      <c r="E337" s="27" t="s">
        <v>4294</v>
      </c>
    </row>
    <row r="338">
      <c r="A338" s="1" t="s">
        <v>659</v>
      </c>
      <c r="B338" s="1">
        <v>81</v>
      </c>
      <c r="C338" s="26" t="s">
        <v>2003</v>
      </c>
      <c r="D338" t="s">
        <v>661</v>
      </c>
      <c r="E338" s="27" t="s">
        <v>2004</v>
      </c>
      <c r="F338" s="28" t="s">
        <v>874</v>
      </c>
      <c r="G338" s="29">
        <v>8</v>
      </c>
      <c r="H338" s="28">
        <v>0</v>
      </c>
      <c r="I338" s="30">
        <f>ROUND(G338*H338,P4)</f>
        <v>0</v>
      </c>
      <c r="L338" s="31">
        <v>0</v>
      </c>
      <c r="M338" s="24">
        <f>ROUND(G338*L338,P4)</f>
        <v>0</v>
      </c>
      <c r="N338" s="25" t="s">
        <v>1345</v>
      </c>
      <c r="O338" s="32">
        <f>M338*AA338</f>
        <v>0</v>
      </c>
      <c r="P338" s="1">
        <v>3</v>
      </c>
      <c r="AA338" s="1">
        <f>IF(P338=1,$O$3,IF(P338=2,$O$4,$O$5))</f>
        <v>0</v>
      </c>
    </row>
    <row r="339">
      <c r="A339" s="1" t="s">
        <v>664</v>
      </c>
      <c r="E339" s="27" t="s">
        <v>661</v>
      </c>
    </row>
    <row r="340">
      <c r="A340" s="1" t="s">
        <v>665</v>
      </c>
      <c r="E340" s="33" t="s">
        <v>4522</v>
      </c>
    </row>
    <row r="341" ht="38.25">
      <c r="A341" s="1" t="s">
        <v>666</v>
      </c>
      <c r="E341" s="27" t="s">
        <v>5004</v>
      </c>
    </row>
    <row r="342">
      <c r="A342" s="1" t="s">
        <v>659</v>
      </c>
      <c r="B342" s="1">
        <v>82</v>
      </c>
      <c r="C342" s="26" t="s">
        <v>5431</v>
      </c>
      <c r="D342" t="s">
        <v>661</v>
      </c>
      <c r="E342" s="27" t="s">
        <v>5432</v>
      </c>
      <c r="F342" s="28" t="s">
        <v>874</v>
      </c>
      <c r="G342" s="29">
        <v>2</v>
      </c>
      <c r="H342" s="28">
        <v>0</v>
      </c>
      <c r="I342" s="30">
        <f>ROUND(G342*H342,P4)</f>
        <v>0</v>
      </c>
      <c r="L342" s="31">
        <v>0</v>
      </c>
      <c r="M342" s="24">
        <f>ROUND(G342*L342,P4)</f>
        <v>0</v>
      </c>
      <c r="N342" s="25" t="s">
        <v>1345</v>
      </c>
      <c r="O342" s="32">
        <f>M342*AA342</f>
        <v>0</v>
      </c>
      <c r="P342" s="1">
        <v>3</v>
      </c>
      <c r="AA342" s="1">
        <f>IF(P342=1,$O$3,IF(P342=2,$O$4,$O$5))</f>
        <v>0</v>
      </c>
    </row>
    <row r="343">
      <c r="A343" s="1" t="s">
        <v>664</v>
      </c>
      <c r="E343" s="27" t="s">
        <v>661</v>
      </c>
    </row>
    <row r="344">
      <c r="A344" s="1" t="s">
        <v>665</v>
      </c>
      <c r="E344" s="33" t="s">
        <v>4522</v>
      </c>
    </row>
    <row r="345" ht="38.25">
      <c r="A345" s="1" t="s">
        <v>666</v>
      </c>
      <c r="E345" s="27" t="s">
        <v>5433</v>
      </c>
    </row>
    <row r="346">
      <c r="A346" s="1" t="s">
        <v>659</v>
      </c>
      <c r="B346" s="1">
        <v>83</v>
      </c>
      <c r="C346" s="26" t="s">
        <v>5460</v>
      </c>
      <c r="D346" t="s">
        <v>661</v>
      </c>
      <c r="E346" s="27" t="s">
        <v>5360</v>
      </c>
      <c r="F346" s="28" t="s">
        <v>683</v>
      </c>
      <c r="G346" s="29">
        <v>1</v>
      </c>
      <c r="H346" s="28">
        <v>0</v>
      </c>
      <c r="I346" s="30">
        <f>ROUND(G346*H346,P4)</f>
        <v>0</v>
      </c>
      <c r="L346" s="31">
        <v>0</v>
      </c>
      <c r="M346" s="24">
        <f>ROUND(G346*L346,P4)</f>
        <v>0</v>
      </c>
      <c r="N346" s="25" t="s">
        <v>4516</v>
      </c>
      <c r="O346" s="32">
        <f>M346*AA346</f>
        <v>0</v>
      </c>
      <c r="P346" s="1">
        <v>3</v>
      </c>
      <c r="AA346" s="1">
        <f>IF(P346=1,$O$3,IF(P346=2,$O$4,$O$5))</f>
        <v>0</v>
      </c>
    </row>
    <row r="347">
      <c r="A347" s="1" t="s">
        <v>664</v>
      </c>
      <c r="E347" s="27" t="s">
        <v>661</v>
      </c>
    </row>
    <row r="348">
      <c r="A348" s="1" t="s">
        <v>665</v>
      </c>
      <c r="E348" s="33" t="s">
        <v>4522</v>
      </c>
    </row>
    <row r="349">
      <c r="A349" s="1" t="s">
        <v>666</v>
      </c>
      <c r="E349" s="27" t="s">
        <v>5361</v>
      </c>
    </row>
    <row r="350" ht="25.5">
      <c r="A350" s="1" t="s">
        <v>659</v>
      </c>
      <c r="B350" s="1">
        <v>84</v>
      </c>
      <c r="C350" s="26" t="s">
        <v>5362</v>
      </c>
      <c r="D350" t="s">
        <v>661</v>
      </c>
      <c r="E350" s="27" t="s">
        <v>5363</v>
      </c>
      <c r="F350" s="28" t="s">
        <v>683</v>
      </c>
      <c r="G350" s="29">
        <v>2</v>
      </c>
      <c r="H350" s="28">
        <v>0</v>
      </c>
      <c r="I350" s="30">
        <f>ROUND(G350*H350,P4)</f>
        <v>0</v>
      </c>
      <c r="L350" s="31">
        <v>0</v>
      </c>
      <c r="M350" s="24">
        <f>ROUND(G350*L350,P4)</f>
        <v>0</v>
      </c>
      <c r="N350" s="25" t="s">
        <v>4516</v>
      </c>
      <c r="O350" s="32">
        <f>M350*AA350</f>
        <v>0</v>
      </c>
      <c r="P350" s="1">
        <v>3</v>
      </c>
      <c r="AA350" s="1">
        <f>IF(P350=1,$O$3,IF(P350=2,$O$4,$O$5))</f>
        <v>0</v>
      </c>
    </row>
    <row r="351">
      <c r="A351" s="1" t="s">
        <v>664</v>
      </c>
      <c r="E351" s="27" t="s">
        <v>661</v>
      </c>
    </row>
    <row r="352">
      <c r="A352" s="1" t="s">
        <v>665</v>
      </c>
      <c r="E352" s="33" t="s">
        <v>4522</v>
      </c>
    </row>
    <row r="353" ht="38.25">
      <c r="A353" s="1" t="s">
        <v>666</v>
      </c>
      <c r="E353" s="27" t="s">
        <v>4523</v>
      </c>
    </row>
    <row r="354">
      <c r="A354" s="1" t="s">
        <v>659</v>
      </c>
      <c r="B354" s="1">
        <v>85</v>
      </c>
      <c r="C354" s="26" t="s">
        <v>4789</v>
      </c>
      <c r="D354" t="s">
        <v>661</v>
      </c>
      <c r="E354" s="27" t="s">
        <v>4790</v>
      </c>
      <c r="F354" s="28" t="s">
        <v>683</v>
      </c>
      <c r="G354" s="29">
        <v>1</v>
      </c>
      <c r="H354" s="28">
        <v>0</v>
      </c>
      <c r="I354" s="30">
        <f>ROUND(G354*H354,P4)</f>
        <v>0</v>
      </c>
      <c r="L354" s="31">
        <v>0</v>
      </c>
      <c r="M354" s="24">
        <f>ROUND(G354*L354,P4)</f>
        <v>0</v>
      </c>
      <c r="N354" s="25" t="s">
        <v>4516</v>
      </c>
      <c r="O354" s="32">
        <f>M354*AA354</f>
        <v>0</v>
      </c>
      <c r="P354" s="1">
        <v>3</v>
      </c>
      <c r="AA354" s="1">
        <f>IF(P354=1,$O$3,IF(P354=2,$O$4,$O$5))</f>
        <v>0</v>
      </c>
    </row>
    <row r="355">
      <c r="A355" s="1" t="s">
        <v>664</v>
      </c>
      <c r="E355" s="27" t="s">
        <v>661</v>
      </c>
    </row>
    <row r="356">
      <c r="A356" s="1" t="s">
        <v>665</v>
      </c>
      <c r="E356" s="33" t="s">
        <v>4522</v>
      </c>
    </row>
    <row r="357" ht="153">
      <c r="A357" s="1" t="s">
        <v>666</v>
      </c>
      <c r="E357" s="27" t="s">
        <v>4791</v>
      </c>
    </row>
    <row r="358">
      <c r="A358" s="1" t="s">
        <v>656</v>
      </c>
      <c r="C358" s="22" t="s">
        <v>4295</v>
      </c>
      <c r="E358" s="23" t="s">
        <v>4296</v>
      </c>
      <c r="L358" s="24">
        <f>SUMIFS(L359:L366,A359:A366,"P")</f>
        <v>0</v>
      </c>
      <c r="M358" s="24">
        <f>SUMIFS(M359:M366,A359:A366,"P")</f>
        <v>0</v>
      </c>
      <c r="N358" s="25"/>
    </row>
    <row r="359" ht="25.5">
      <c r="A359" s="1" t="s">
        <v>659</v>
      </c>
      <c r="B359" s="1">
        <v>86</v>
      </c>
      <c r="C359" s="26" t="s">
        <v>5265</v>
      </c>
      <c r="D359" t="s">
        <v>661</v>
      </c>
      <c r="E359" s="27" t="s">
        <v>5266</v>
      </c>
      <c r="F359" s="28" t="s">
        <v>683</v>
      </c>
      <c r="G359" s="29">
        <v>1</v>
      </c>
      <c r="H359" s="28">
        <v>0</v>
      </c>
      <c r="I359" s="30">
        <f>ROUND(G359*H359,P4)</f>
        <v>0</v>
      </c>
      <c r="L359" s="31">
        <v>0</v>
      </c>
      <c r="M359" s="24">
        <f>ROUND(G359*L359,P4)</f>
        <v>0</v>
      </c>
      <c r="N359" s="25" t="s">
        <v>1345</v>
      </c>
      <c r="O359" s="32">
        <f>M359*AA359</f>
        <v>0</v>
      </c>
      <c r="P359" s="1">
        <v>3</v>
      </c>
      <c r="AA359" s="1">
        <f>IF(P359=1,$O$3,IF(P359=2,$O$4,$O$5))</f>
        <v>0</v>
      </c>
    </row>
    <row r="360">
      <c r="A360" s="1" t="s">
        <v>664</v>
      </c>
      <c r="E360" s="27" t="s">
        <v>661</v>
      </c>
    </row>
    <row r="361">
      <c r="A361" s="1" t="s">
        <v>665</v>
      </c>
      <c r="E361" s="33" t="s">
        <v>4522</v>
      </c>
    </row>
    <row r="362" ht="51">
      <c r="A362" s="1" t="s">
        <v>666</v>
      </c>
      <c r="E362" s="27" t="s">
        <v>4920</v>
      </c>
    </row>
    <row r="363">
      <c r="A363" s="1" t="s">
        <v>659</v>
      </c>
      <c r="B363" s="1">
        <v>87</v>
      </c>
      <c r="C363" s="26" t="s">
        <v>4929</v>
      </c>
      <c r="D363" t="s">
        <v>661</v>
      </c>
      <c r="E363" s="27" t="s">
        <v>4930</v>
      </c>
      <c r="F363" s="28" t="s">
        <v>677</v>
      </c>
      <c r="G363" s="29">
        <v>2</v>
      </c>
      <c r="H363" s="28">
        <v>0</v>
      </c>
      <c r="I363" s="30">
        <f>ROUND(G363*H363,P4)</f>
        <v>0</v>
      </c>
      <c r="L363" s="31">
        <v>0</v>
      </c>
      <c r="M363" s="24">
        <f>ROUND(G363*L363,P4)</f>
        <v>0</v>
      </c>
      <c r="N363" s="25" t="s">
        <v>1345</v>
      </c>
      <c r="O363" s="32">
        <f>M363*AA363</f>
        <v>0</v>
      </c>
      <c r="P363" s="1">
        <v>3</v>
      </c>
      <c r="AA363" s="1">
        <f>IF(P363=1,$O$3,IF(P363=2,$O$4,$O$5))</f>
        <v>0</v>
      </c>
    </row>
    <row r="364">
      <c r="A364" s="1" t="s">
        <v>664</v>
      </c>
      <c r="E364" s="27" t="s">
        <v>661</v>
      </c>
    </row>
    <row r="365">
      <c r="A365" s="1" t="s">
        <v>665</v>
      </c>
      <c r="E365" s="33" t="s">
        <v>5558</v>
      </c>
    </row>
    <row r="366" ht="25.5">
      <c r="A366" s="1" t="s">
        <v>666</v>
      </c>
      <c r="E366" s="27" t="s">
        <v>4931</v>
      </c>
    </row>
    <row r="367">
      <c r="A367" s="1" t="s">
        <v>656</v>
      </c>
      <c r="C367" s="22" t="s">
        <v>900</v>
      </c>
      <c r="E367" s="23" t="s">
        <v>2924</v>
      </c>
      <c r="L367" s="24">
        <f>SUMIFS(L368:L371,A368:A371,"P")</f>
        <v>0</v>
      </c>
      <c r="M367" s="24">
        <f>SUMIFS(M368:M371,A368:A371,"P")</f>
        <v>0</v>
      </c>
      <c r="N367" s="25"/>
    </row>
    <row r="368" ht="25.5">
      <c r="A368" s="1" t="s">
        <v>659</v>
      </c>
      <c r="B368" s="1">
        <v>88</v>
      </c>
      <c r="C368" s="26" t="s">
        <v>1890</v>
      </c>
      <c r="D368" t="s">
        <v>903</v>
      </c>
      <c r="E368" s="27" t="s">
        <v>1891</v>
      </c>
      <c r="F368" s="28" t="s">
        <v>905</v>
      </c>
      <c r="G368" s="29">
        <v>0.10000000000000001</v>
      </c>
      <c r="H368" s="28">
        <v>0</v>
      </c>
      <c r="I368" s="30">
        <f>ROUND(G368*H368,P4)</f>
        <v>0</v>
      </c>
      <c r="L368" s="31">
        <v>0</v>
      </c>
      <c r="M368" s="24">
        <f>ROUND(G368*L368,P4)</f>
        <v>0</v>
      </c>
      <c r="N368" s="25" t="s">
        <v>4516</v>
      </c>
      <c r="O368" s="32">
        <f>M368*AA368</f>
        <v>0</v>
      </c>
      <c r="P368" s="1">
        <v>3</v>
      </c>
      <c r="AA368" s="1">
        <f>IF(P368=1,$O$3,IF(P368=2,$O$4,$O$5))</f>
        <v>0</v>
      </c>
    </row>
    <row r="369" ht="25.5">
      <c r="A369" s="1" t="s">
        <v>664</v>
      </c>
      <c r="E369" s="27" t="s">
        <v>1892</v>
      </c>
    </row>
    <row r="370">
      <c r="A370" s="1" t="s">
        <v>665</v>
      </c>
      <c r="E370" s="33" t="s">
        <v>4522</v>
      </c>
    </row>
    <row r="371" ht="153">
      <c r="A371" s="1" t="s">
        <v>666</v>
      </c>
      <c r="E371" s="27" t="s">
        <v>913</v>
      </c>
    </row>
  </sheetData>
  <sheetProtection sheet="1" objects="1" scenarios="1" spinCount="100000" saltValue="FTW/H5HXmpBSCpW0uDFzHHe732Z8oGyj6DiPe7Am40tw2j/nT93az269JB6QjmiyRxcJUUZZiuvaLAMOFSGl4Q==" hashValue="hULmAkE9ISFujcOyuAr4xvcHYW2hM1MvaxSS3u54jpCCQ/KKqQPXuTHgZtGBVMBtXR52BmqRSV8jmsAHap0x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5567</v>
      </c>
      <c r="E8" s="23" t="s">
        <v>235</v>
      </c>
      <c r="L8" s="24">
        <f>L9+L22+L103+L132+L225+L246+L291+L296+L389+L398</f>
        <v>0</v>
      </c>
      <c r="M8" s="24">
        <f>M9+M22+M103+M132+M225+M246+M291+M296+M389+M398</f>
        <v>0</v>
      </c>
      <c r="N8" s="25"/>
    </row>
    <row r="9">
      <c r="A9" s="1" t="s">
        <v>656</v>
      </c>
      <c r="C9" s="22" t="s">
        <v>657</v>
      </c>
      <c r="E9" s="23" t="s">
        <v>658</v>
      </c>
      <c r="L9" s="24">
        <f>SUMIFS(L10:L21,A10:A21,"P")</f>
        <v>0</v>
      </c>
      <c r="M9" s="24">
        <f>SUMIFS(M10:M21,A10:A21,"P")</f>
        <v>0</v>
      </c>
      <c r="N9" s="25"/>
    </row>
    <row r="10">
      <c r="A10" s="1" t="s">
        <v>659</v>
      </c>
      <c r="B10" s="1">
        <v>1</v>
      </c>
      <c r="C10" s="26" t="s">
        <v>5280</v>
      </c>
      <c r="D10" t="s">
        <v>661</v>
      </c>
      <c r="E10" s="27" t="s">
        <v>5281</v>
      </c>
      <c r="F10" s="28" t="s">
        <v>677</v>
      </c>
      <c r="G10" s="29">
        <v>10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5565</v>
      </c>
    </row>
    <row r="13" ht="38.25">
      <c r="A13" s="1" t="s">
        <v>666</v>
      </c>
      <c r="E13" s="27" t="s">
        <v>5283</v>
      </c>
    </row>
    <row r="14">
      <c r="A14" s="1" t="s">
        <v>659</v>
      </c>
      <c r="B14" s="1">
        <v>2</v>
      </c>
      <c r="C14" s="26" t="s">
        <v>5284</v>
      </c>
      <c r="D14" t="s">
        <v>661</v>
      </c>
      <c r="E14" s="27" t="s">
        <v>5285</v>
      </c>
      <c r="F14" s="28" t="s">
        <v>677</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5565</v>
      </c>
    </row>
    <row r="17" ht="38.25">
      <c r="A17" s="1" t="s">
        <v>666</v>
      </c>
      <c r="E17" s="27" t="s">
        <v>5286</v>
      </c>
    </row>
    <row r="18">
      <c r="A18" s="1" t="s">
        <v>659</v>
      </c>
      <c r="B18" s="1">
        <v>3</v>
      </c>
      <c r="C18" s="26" t="s">
        <v>5437</v>
      </c>
      <c r="D18" t="s">
        <v>661</v>
      </c>
      <c r="E18" s="27" t="s">
        <v>5438</v>
      </c>
      <c r="F18" s="28" t="s">
        <v>663</v>
      </c>
      <c r="G18" s="29">
        <v>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5565</v>
      </c>
    </row>
    <row r="21" ht="76.5">
      <c r="A21" s="1" t="s">
        <v>666</v>
      </c>
      <c r="E21" s="27" t="s">
        <v>5369</v>
      </c>
    </row>
    <row r="22">
      <c r="A22" s="1" t="s">
        <v>656</v>
      </c>
      <c r="C22" s="22" t="s">
        <v>4504</v>
      </c>
      <c r="E22" s="23" t="s">
        <v>4058</v>
      </c>
      <c r="L22" s="24">
        <f>SUMIFS(L23:L102,A23:A102,"P")</f>
        <v>0</v>
      </c>
      <c r="M22" s="24">
        <f>SUMIFS(M23:M102,A23:A102,"P")</f>
        <v>0</v>
      </c>
      <c r="N22" s="25"/>
    </row>
    <row r="23">
      <c r="A23" s="1" t="s">
        <v>659</v>
      </c>
      <c r="B23" s="1">
        <v>4</v>
      </c>
      <c r="C23" s="26" t="s">
        <v>685</v>
      </c>
      <c r="D23" t="s">
        <v>661</v>
      </c>
      <c r="E23" s="27" t="s">
        <v>686</v>
      </c>
      <c r="F23" s="28" t="s">
        <v>670</v>
      </c>
      <c r="G23" s="29">
        <v>15</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5568</v>
      </c>
    </row>
    <row r="26" ht="38.25">
      <c r="A26" s="1" t="s">
        <v>666</v>
      </c>
      <c r="E26" s="27" t="s">
        <v>4805</v>
      </c>
    </row>
    <row r="27">
      <c r="A27" s="1" t="s">
        <v>659</v>
      </c>
      <c r="B27" s="1">
        <v>5</v>
      </c>
      <c r="C27" s="26" t="s">
        <v>5287</v>
      </c>
      <c r="D27" t="s">
        <v>661</v>
      </c>
      <c r="E27" s="27" t="s">
        <v>5288</v>
      </c>
      <c r="F27" s="28" t="s">
        <v>683</v>
      </c>
      <c r="G27" s="29">
        <v>4</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5568</v>
      </c>
    </row>
    <row r="30" ht="38.25">
      <c r="A30" s="1" t="s">
        <v>666</v>
      </c>
      <c r="E30" s="27" t="s">
        <v>5289</v>
      </c>
    </row>
    <row r="31">
      <c r="A31" s="1" t="s">
        <v>659</v>
      </c>
      <c r="B31" s="1">
        <v>6</v>
      </c>
      <c r="C31" s="26" t="s">
        <v>5442</v>
      </c>
      <c r="D31" t="s">
        <v>661</v>
      </c>
      <c r="E31" s="27" t="s">
        <v>5443</v>
      </c>
      <c r="F31" s="28" t="s">
        <v>683</v>
      </c>
      <c r="G31" s="29">
        <v>4</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5568</v>
      </c>
    </row>
    <row r="34" ht="38.25">
      <c r="A34" s="1" t="s">
        <v>666</v>
      </c>
      <c r="E34" s="27" t="s">
        <v>5289</v>
      </c>
    </row>
    <row r="35" ht="25.5">
      <c r="A35" s="1" t="s">
        <v>659</v>
      </c>
      <c r="B35" s="1">
        <v>7</v>
      </c>
      <c r="C35" s="26" t="s">
        <v>1579</v>
      </c>
      <c r="D35" t="s">
        <v>661</v>
      </c>
      <c r="E35" s="27" t="s">
        <v>1580</v>
      </c>
      <c r="F35" s="28" t="s">
        <v>670</v>
      </c>
      <c r="G35" s="29">
        <v>4</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5568</v>
      </c>
    </row>
    <row r="38" ht="51">
      <c r="A38" s="1" t="s">
        <v>666</v>
      </c>
      <c r="E38" s="27" t="s">
        <v>5373</v>
      </c>
    </row>
    <row r="39" ht="25.5">
      <c r="A39" s="1" t="s">
        <v>659</v>
      </c>
      <c r="B39" s="1">
        <v>8</v>
      </c>
      <c r="C39" s="26" t="s">
        <v>5374</v>
      </c>
      <c r="D39" t="s">
        <v>661</v>
      </c>
      <c r="E39" s="27" t="s">
        <v>5375</v>
      </c>
      <c r="F39" s="28" t="s">
        <v>670</v>
      </c>
      <c r="G39" s="29">
        <v>20</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5568</v>
      </c>
    </row>
    <row r="42" ht="38.25">
      <c r="A42" s="1" t="s">
        <v>666</v>
      </c>
      <c r="E42" s="27" t="s">
        <v>4802</v>
      </c>
    </row>
    <row r="43" ht="25.5">
      <c r="A43" s="1" t="s">
        <v>659</v>
      </c>
      <c r="B43" s="1">
        <v>9</v>
      </c>
      <c r="C43" s="26" t="s">
        <v>3335</v>
      </c>
      <c r="D43" t="s">
        <v>661</v>
      </c>
      <c r="E43" s="27" t="s">
        <v>3336</v>
      </c>
      <c r="F43" s="28" t="s">
        <v>670</v>
      </c>
      <c r="G43" s="29">
        <v>30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5568</v>
      </c>
    </row>
    <row r="46" ht="38.25">
      <c r="A46" s="1" t="s">
        <v>666</v>
      </c>
      <c r="E46" s="27" t="s">
        <v>4802</v>
      </c>
    </row>
    <row r="47" ht="25.5">
      <c r="A47" s="1" t="s">
        <v>659</v>
      </c>
      <c r="B47" s="1">
        <v>10</v>
      </c>
      <c r="C47" s="26" t="s">
        <v>1586</v>
      </c>
      <c r="D47" t="s">
        <v>661</v>
      </c>
      <c r="E47" s="27" t="s">
        <v>1587</v>
      </c>
      <c r="F47" s="28" t="s">
        <v>670</v>
      </c>
      <c r="G47" s="29">
        <v>20</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5568</v>
      </c>
    </row>
    <row r="50" ht="25.5">
      <c r="A50" s="1" t="s">
        <v>666</v>
      </c>
      <c r="E50" s="27" t="s">
        <v>4209</v>
      </c>
    </row>
    <row r="51" ht="25.5">
      <c r="A51" s="1" t="s">
        <v>659</v>
      </c>
      <c r="B51" s="1">
        <v>11</v>
      </c>
      <c r="C51" s="26" t="s">
        <v>3340</v>
      </c>
      <c r="D51" t="s">
        <v>661</v>
      </c>
      <c r="E51" s="27" t="s">
        <v>3341</v>
      </c>
      <c r="F51" s="28" t="s">
        <v>670</v>
      </c>
      <c r="G51" s="29">
        <v>20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5568</v>
      </c>
    </row>
    <row r="54" ht="25.5">
      <c r="A54" s="1" t="s">
        <v>666</v>
      </c>
      <c r="E54" s="27" t="s">
        <v>4209</v>
      </c>
    </row>
    <row r="55">
      <c r="A55" s="1" t="s">
        <v>659</v>
      </c>
      <c r="B55" s="1">
        <v>12</v>
      </c>
      <c r="C55" s="26" t="s">
        <v>2852</v>
      </c>
      <c r="D55" t="s">
        <v>661</v>
      </c>
      <c r="E55" s="27" t="s">
        <v>2853</v>
      </c>
      <c r="F55" s="28" t="s">
        <v>670</v>
      </c>
      <c r="G55" s="29">
        <v>20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5568</v>
      </c>
    </row>
    <row r="58" ht="25.5">
      <c r="A58" s="1" t="s">
        <v>666</v>
      </c>
      <c r="E58" s="27" t="s">
        <v>4209</v>
      </c>
    </row>
    <row r="59">
      <c r="A59" s="1" t="s">
        <v>659</v>
      </c>
      <c r="B59" s="1">
        <v>13</v>
      </c>
      <c r="C59" s="26" t="s">
        <v>5018</v>
      </c>
      <c r="D59" t="s">
        <v>661</v>
      </c>
      <c r="E59" s="27" t="s">
        <v>5019</v>
      </c>
      <c r="F59" s="28" t="s">
        <v>670</v>
      </c>
      <c r="G59" s="29">
        <v>20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5568</v>
      </c>
    </row>
    <row r="62" ht="25.5">
      <c r="A62" s="1" t="s">
        <v>666</v>
      </c>
      <c r="E62" s="27" t="s">
        <v>4209</v>
      </c>
    </row>
    <row r="63">
      <c r="A63" s="1" t="s">
        <v>659</v>
      </c>
      <c r="B63" s="1">
        <v>14</v>
      </c>
      <c r="C63" s="26" t="s">
        <v>4808</v>
      </c>
      <c r="D63" t="s">
        <v>661</v>
      </c>
      <c r="E63" s="27" t="s">
        <v>4809</v>
      </c>
      <c r="F63" s="28" t="s">
        <v>683</v>
      </c>
      <c r="G63" s="29">
        <v>80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5568</v>
      </c>
    </row>
    <row r="66" ht="25.5">
      <c r="A66" s="1" t="s">
        <v>666</v>
      </c>
      <c r="E66" s="27" t="s">
        <v>4209</v>
      </c>
    </row>
    <row r="67">
      <c r="A67" s="1" t="s">
        <v>659</v>
      </c>
      <c r="B67" s="1">
        <v>15</v>
      </c>
      <c r="C67" s="26" t="s">
        <v>1845</v>
      </c>
      <c r="D67" t="s">
        <v>661</v>
      </c>
      <c r="E67" s="27" t="s">
        <v>1846</v>
      </c>
      <c r="F67" s="28" t="s">
        <v>683</v>
      </c>
      <c r="G67" s="29">
        <v>60</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5568</v>
      </c>
    </row>
    <row r="70" ht="38.25">
      <c r="A70" s="1" t="s">
        <v>666</v>
      </c>
      <c r="E70" s="27" t="s">
        <v>5293</v>
      </c>
    </row>
    <row r="71" ht="25.5">
      <c r="A71" s="1" t="s">
        <v>659</v>
      </c>
      <c r="B71" s="1">
        <v>16</v>
      </c>
      <c r="C71" s="26" t="s">
        <v>1590</v>
      </c>
      <c r="D71" t="s">
        <v>661</v>
      </c>
      <c r="E71" s="27" t="s">
        <v>1591</v>
      </c>
      <c r="F71" s="28" t="s">
        <v>683</v>
      </c>
      <c r="G71" s="29">
        <v>18</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5568</v>
      </c>
    </row>
    <row r="74" ht="38.25">
      <c r="A74" s="1" t="s">
        <v>666</v>
      </c>
      <c r="E74" s="27" t="s">
        <v>967</v>
      </c>
    </row>
    <row r="75" ht="25.5">
      <c r="A75" s="1" t="s">
        <v>659</v>
      </c>
      <c r="B75" s="1">
        <v>17</v>
      </c>
      <c r="C75" s="26" t="s">
        <v>1901</v>
      </c>
      <c r="D75" t="s">
        <v>661</v>
      </c>
      <c r="E75" s="27" t="s">
        <v>1902</v>
      </c>
      <c r="F75" s="28" t="s">
        <v>683</v>
      </c>
      <c r="G75" s="29">
        <v>7</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5568</v>
      </c>
    </row>
    <row r="78" ht="38.25">
      <c r="A78" s="1" t="s">
        <v>666</v>
      </c>
      <c r="E78" s="27" t="s">
        <v>967</v>
      </c>
    </row>
    <row r="79" ht="25.5">
      <c r="A79" s="1" t="s">
        <v>659</v>
      </c>
      <c r="B79" s="1">
        <v>18</v>
      </c>
      <c r="C79" s="26" t="s">
        <v>1592</v>
      </c>
      <c r="D79" t="s">
        <v>661</v>
      </c>
      <c r="E79" s="27" t="s">
        <v>1593</v>
      </c>
      <c r="F79" s="28" t="s">
        <v>683</v>
      </c>
      <c r="G79" s="29">
        <v>22</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5568</v>
      </c>
    </row>
    <row r="82" ht="38.25">
      <c r="A82" s="1" t="s">
        <v>666</v>
      </c>
      <c r="E82" s="27" t="s">
        <v>693</v>
      </c>
    </row>
    <row r="83" ht="25.5">
      <c r="A83" s="1" t="s">
        <v>659</v>
      </c>
      <c r="B83" s="1">
        <v>19</v>
      </c>
      <c r="C83" s="26" t="s">
        <v>4328</v>
      </c>
      <c r="D83" t="s">
        <v>661</v>
      </c>
      <c r="E83" s="27" t="s">
        <v>4329</v>
      </c>
      <c r="F83" s="28" t="s">
        <v>2705</v>
      </c>
      <c r="G83" s="29">
        <v>100</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4522</v>
      </c>
    </row>
    <row r="86" ht="51">
      <c r="A86" s="1" t="s">
        <v>666</v>
      </c>
      <c r="E86" s="27" t="s">
        <v>4670</v>
      </c>
    </row>
    <row r="87">
      <c r="A87" s="1" t="s">
        <v>659</v>
      </c>
      <c r="B87" s="1">
        <v>20</v>
      </c>
      <c r="C87" s="26" t="s">
        <v>2912</v>
      </c>
      <c r="D87" t="s">
        <v>661</v>
      </c>
      <c r="E87" s="27" t="s">
        <v>2913</v>
      </c>
      <c r="F87" s="28" t="s">
        <v>670</v>
      </c>
      <c r="G87" s="29">
        <v>50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4522</v>
      </c>
    </row>
    <row r="90" ht="25.5">
      <c r="A90" s="1" t="s">
        <v>666</v>
      </c>
      <c r="E90" s="27" t="s">
        <v>4209</v>
      </c>
    </row>
    <row r="91">
      <c r="A91" s="1" t="s">
        <v>659</v>
      </c>
      <c r="B91" s="1">
        <v>21</v>
      </c>
      <c r="C91" s="26" t="s">
        <v>4559</v>
      </c>
      <c r="D91" t="s">
        <v>661</v>
      </c>
      <c r="E91" s="27" t="s">
        <v>4560</v>
      </c>
      <c r="F91" s="28" t="s">
        <v>670</v>
      </c>
      <c r="G91" s="29">
        <v>100</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4522</v>
      </c>
    </row>
    <row r="94" ht="25.5">
      <c r="A94" s="1" t="s">
        <v>666</v>
      </c>
      <c r="E94" s="27" t="s">
        <v>4558</v>
      </c>
    </row>
    <row r="95">
      <c r="A95" s="1" t="s">
        <v>659</v>
      </c>
      <c r="B95" s="1">
        <v>22</v>
      </c>
      <c r="C95" s="26" t="s">
        <v>5446</v>
      </c>
      <c r="D95" t="s">
        <v>661</v>
      </c>
      <c r="E95" s="27" t="s">
        <v>5447</v>
      </c>
      <c r="F95" s="28" t="s">
        <v>677</v>
      </c>
      <c r="G95" s="29">
        <v>0.5</v>
      </c>
      <c r="H95" s="28">
        <v>0</v>
      </c>
      <c r="I95" s="30">
        <f>ROUND(G95*H95,P4)</f>
        <v>0</v>
      </c>
      <c r="L95" s="31">
        <v>0</v>
      </c>
      <c r="M95" s="24">
        <f>ROUND(G95*L95,P4)</f>
        <v>0</v>
      </c>
      <c r="N95" s="25" t="s">
        <v>4516</v>
      </c>
      <c r="O95" s="32">
        <f>M95*AA95</f>
        <v>0</v>
      </c>
      <c r="P95" s="1">
        <v>3</v>
      </c>
      <c r="AA95" s="1">
        <f>IF(P95=1,$O$3,IF(P95=2,$O$4,$O$5))</f>
        <v>0</v>
      </c>
    </row>
    <row r="96">
      <c r="A96" s="1" t="s">
        <v>664</v>
      </c>
      <c r="E96" s="27" t="s">
        <v>661</v>
      </c>
    </row>
    <row r="97">
      <c r="A97" s="1" t="s">
        <v>665</v>
      </c>
      <c r="E97" s="33" t="s">
        <v>5568</v>
      </c>
    </row>
    <row r="98" ht="102">
      <c r="A98" s="1" t="s">
        <v>666</v>
      </c>
      <c r="E98" s="27" t="s">
        <v>4826</v>
      </c>
    </row>
    <row r="99">
      <c r="A99" s="1" t="s">
        <v>659</v>
      </c>
      <c r="B99" s="1">
        <v>23</v>
      </c>
      <c r="C99" s="26" t="s">
        <v>5569</v>
      </c>
      <c r="D99" t="s">
        <v>661</v>
      </c>
      <c r="E99" s="27" t="s">
        <v>4282</v>
      </c>
      <c r="F99" s="28" t="s">
        <v>4283</v>
      </c>
      <c r="G99" s="29">
        <v>20</v>
      </c>
      <c r="H99" s="28">
        <v>0</v>
      </c>
      <c r="I99" s="30">
        <f>ROUND(G99*H99,P4)</f>
        <v>0</v>
      </c>
      <c r="L99" s="31">
        <v>0</v>
      </c>
      <c r="M99" s="24">
        <f>ROUND(G99*L99,P4)</f>
        <v>0</v>
      </c>
      <c r="N99" s="25" t="s">
        <v>4516</v>
      </c>
      <c r="O99" s="32">
        <f>M99*AA99</f>
        <v>0</v>
      </c>
      <c r="P99" s="1">
        <v>3</v>
      </c>
      <c r="AA99" s="1">
        <f>IF(P99=1,$O$3,IF(P99=2,$O$4,$O$5))</f>
        <v>0</v>
      </c>
    </row>
    <row r="100">
      <c r="A100" s="1" t="s">
        <v>664</v>
      </c>
      <c r="E100" s="27" t="s">
        <v>661</v>
      </c>
    </row>
    <row r="101">
      <c r="A101" s="1" t="s">
        <v>665</v>
      </c>
      <c r="E101" s="33" t="s">
        <v>4522</v>
      </c>
    </row>
    <row r="102" ht="76.5">
      <c r="A102" s="1" t="s">
        <v>666</v>
      </c>
      <c r="E102" s="27" t="s">
        <v>1574</v>
      </c>
    </row>
    <row r="103">
      <c r="A103" s="1" t="s">
        <v>656</v>
      </c>
      <c r="C103" s="22" t="s">
        <v>4065</v>
      </c>
      <c r="E103" s="23" t="s">
        <v>4066</v>
      </c>
      <c r="L103" s="24">
        <f>SUMIFS(L104:L131,A104:A131,"P")</f>
        <v>0</v>
      </c>
      <c r="M103" s="24">
        <f>SUMIFS(M104:M131,A104:A131,"P")</f>
        <v>0</v>
      </c>
      <c r="N103" s="25"/>
    </row>
    <row r="104">
      <c r="A104" s="1" t="s">
        <v>659</v>
      </c>
      <c r="B104" s="1">
        <v>24</v>
      </c>
      <c r="C104" s="26" t="s">
        <v>4940</v>
      </c>
      <c r="D104" t="s">
        <v>661</v>
      </c>
      <c r="E104" s="27" t="s">
        <v>4941</v>
      </c>
      <c r="F104" s="28" t="s">
        <v>670</v>
      </c>
      <c r="G104" s="29">
        <v>40</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5568</v>
      </c>
    </row>
    <row r="107" ht="38.25">
      <c r="A107" s="1" t="s">
        <v>666</v>
      </c>
      <c r="E107" s="27" t="s">
        <v>4839</v>
      </c>
    </row>
    <row r="108">
      <c r="A108" s="1" t="s">
        <v>659</v>
      </c>
      <c r="B108" s="1">
        <v>25</v>
      </c>
      <c r="C108" s="26" t="s">
        <v>3136</v>
      </c>
      <c r="D108" t="s">
        <v>661</v>
      </c>
      <c r="E108" s="27" t="s">
        <v>3137</v>
      </c>
      <c r="F108" s="28" t="s">
        <v>683</v>
      </c>
      <c r="G108" s="29">
        <v>2</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5568</v>
      </c>
    </row>
    <row r="111" ht="25.5">
      <c r="A111" s="1" t="s">
        <v>666</v>
      </c>
      <c r="E111" s="27" t="s">
        <v>4558</v>
      </c>
    </row>
    <row r="112">
      <c r="A112" s="1" t="s">
        <v>659</v>
      </c>
      <c r="B112" s="1">
        <v>26</v>
      </c>
      <c r="C112" s="26" t="s">
        <v>3352</v>
      </c>
      <c r="D112" t="s">
        <v>661</v>
      </c>
      <c r="E112" s="27" t="s">
        <v>3353</v>
      </c>
      <c r="F112" s="28" t="s">
        <v>683</v>
      </c>
      <c r="G112" s="29">
        <v>20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5568</v>
      </c>
    </row>
    <row r="115" ht="25.5">
      <c r="A115" s="1" t="s">
        <v>666</v>
      </c>
      <c r="E115" s="27" t="s">
        <v>4840</v>
      </c>
    </row>
    <row r="116">
      <c r="A116" s="1" t="s">
        <v>659</v>
      </c>
      <c r="B116" s="1">
        <v>27</v>
      </c>
      <c r="C116" s="26" t="s">
        <v>3356</v>
      </c>
      <c r="D116" t="s">
        <v>661</v>
      </c>
      <c r="E116" s="27" t="s">
        <v>3357</v>
      </c>
      <c r="F116" s="28" t="s">
        <v>683</v>
      </c>
      <c r="G116" s="29">
        <v>15</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5568</v>
      </c>
    </row>
    <row r="119" ht="38.25">
      <c r="A119" s="1" t="s">
        <v>666</v>
      </c>
      <c r="E119" s="27" t="s">
        <v>4221</v>
      </c>
    </row>
    <row r="120">
      <c r="A120" s="1" t="s">
        <v>659</v>
      </c>
      <c r="B120" s="1">
        <v>28</v>
      </c>
      <c r="C120" s="26" t="s">
        <v>4222</v>
      </c>
      <c r="D120" t="s">
        <v>661</v>
      </c>
      <c r="E120" s="27" t="s">
        <v>4223</v>
      </c>
      <c r="F120" s="28" t="s">
        <v>683</v>
      </c>
      <c r="G120" s="29">
        <v>20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5568</v>
      </c>
    </row>
    <row r="123" ht="38.25">
      <c r="A123" s="1" t="s">
        <v>666</v>
      </c>
      <c r="E123" s="27" t="s">
        <v>4224</v>
      </c>
    </row>
    <row r="124">
      <c r="A124" s="1" t="s">
        <v>659</v>
      </c>
      <c r="B124" s="1">
        <v>29</v>
      </c>
      <c r="C124" s="26" t="s">
        <v>5386</v>
      </c>
      <c r="D124" t="s">
        <v>661</v>
      </c>
      <c r="E124" s="27" t="s">
        <v>5387</v>
      </c>
      <c r="F124" s="28" t="s">
        <v>2705</v>
      </c>
      <c r="G124" s="29">
        <v>200</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4522</v>
      </c>
    </row>
    <row r="127" ht="63.75">
      <c r="A127" s="1" t="s">
        <v>666</v>
      </c>
      <c r="E127" s="27" t="s">
        <v>4573</v>
      </c>
    </row>
    <row r="128">
      <c r="A128" s="1" t="s">
        <v>659</v>
      </c>
      <c r="B128" s="1">
        <v>30</v>
      </c>
      <c r="C128" s="26" t="s">
        <v>4574</v>
      </c>
      <c r="D128" t="s">
        <v>661</v>
      </c>
      <c r="E128" s="27" t="s">
        <v>4282</v>
      </c>
      <c r="F128" s="28" t="s">
        <v>4283</v>
      </c>
      <c r="G128" s="29">
        <v>40</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4522</v>
      </c>
    </row>
    <row r="131" ht="76.5">
      <c r="A131" s="1" t="s">
        <v>666</v>
      </c>
      <c r="E131" s="27" t="s">
        <v>4284</v>
      </c>
    </row>
    <row r="132">
      <c r="A132" s="1" t="s">
        <v>656</v>
      </c>
      <c r="C132" s="22" t="s">
        <v>4507</v>
      </c>
      <c r="E132" s="23" t="s">
        <v>4226</v>
      </c>
      <c r="L132" s="24">
        <f>SUMIFS(L133:L224,A133:A224,"P")</f>
        <v>0</v>
      </c>
      <c r="M132" s="24">
        <f>SUMIFS(M133:M224,A133:A224,"P")</f>
        <v>0</v>
      </c>
      <c r="N132" s="25"/>
    </row>
    <row r="133">
      <c r="A133" s="1" t="s">
        <v>659</v>
      </c>
      <c r="B133" s="1">
        <v>31</v>
      </c>
      <c r="C133" s="26" t="s">
        <v>4844</v>
      </c>
      <c r="D133" t="s">
        <v>661</v>
      </c>
      <c r="E133" s="27" t="s">
        <v>4845</v>
      </c>
      <c r="F133" s="28" t="s">
        <v>670</v>
      </c>
      <c r="G133" s="29">
        <v>90</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c r="A135" s="1" t="s">
        <v>665</v>
      </c>
      <c r="E135" s="33" t="s">
        <v>4948</v>
      </c>
    </row>
    <row r="136" ht="38.25">
      <c r="A136" s="1" t="s">
        <v>666</v>
      </c>
      <c r="E136" s="27" t="s">
        <v>4228</v>
      </c>
    </row>
    <row r="137" ht="25.5">
      <c r="A137" s="1" t="s">
        <v>659</v>
      </c>
      <c r="B137" s="1">
        <v>32</v>
      </c>
      <c r="C137" s="26" t="s">
        <v>5399</v>
      </c>
      <c r="D137" t="s">
        <v>661</v>
      </c>
      <c r="E137" s="27" t="s">
        <v>5400</v>
      </c>
      <c r="F137" s="28" t="s">
        <v>683</v>
      </c>
      <c r="G137" s="29">
        <v>6</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4948</v>
      </c>
    </row>
    <row r="140" ht="38.25">
      <c r="A140" s="1" t="s">
        <v>666</v>
      </c>
      <c r="E140" s="27" t="s">
        <v>4233</v>
      </c>
    </row>
    <row r="141" ht="38.25">
      <c r="A141" s="1" t="s">
        <v>659</v>
      </c>
      <c r="B141" s="1">
        <v>33</v>
      </c>
      <c r="C141" s="26" t="s">
        <v>5401</v>
      </c>
      <c r="D141" t="s">
        <v>661</v>
      </c>
      <c r="E141" s="27" t="s">
        <v>5402</v>
      </c>
      <c r="F141" s="28" t="s">
        <v>683</v>
      </c>
      <c r="G141" s="29">
        <v>2</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4948</v>
      </c>
    </row>
    <row r="144" ht="38.25">
      <c r="A144" s="1" t="s">
        <v>666</v>
      </c>
      <c r="E144" s="27" t="s">
        <v>4233</v>
      </c>
    </row>
    <row r="145" ht="25.5">
      <c r="A145" s="1" t="s">
        <v>659</v>
      </c>
      <c r="B145" s="1">
        <v>34</v>
      </c>
      <c r="C145" s="26" t="s">
        <v>3359</v>
      </c>
      <c r="D145" t="s">
        <v>661</v>
      </c>
      <c r="E145" s="27" t="s">
        <v>3360</v>
      </c>
      <c r="F145" s="28" t="s">
        <v>670</v>
      </c>
      <c r="G145" s="29">
        <v>30</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4948</v>
      </c>
    </row>
    <row r="148" ht="38.25">
      <c r="A148" s="1" t="s">
        <v>666</v>
      </c>
      <c r="E148" s="27" t="s">
        <v>4228</v>
      </c>
    </row>
    <row r="149">
      <c r="A149" s="1" t="s">
        <v>659</v>
      </c>
      <c r="B149" s="1">
        <v>35</v>
      </c>
      <c r="C149" s="26" t="s">
        <v>1227</v>
      </c>
      <c r="D149" t="s">
        <v>661</v>
      </c>
      <c r="E149" s="27" t="s">
        <v>1228</v>
      </c>
      <c r="F149" s="28" t="s">
        <v>670</v>
      </c>
      <c r="G149" s="29">
        <v>55</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4948</v>
      </c>
    </row>
    <row r="152" ht="38.25">
      <c r="A152" s="1" t="s">
        <v>666</v>
      </c>
      <c r="E152" s="27" t="s">
        <v>4228</v>
      </c>
    </row>
    <row r="153">
      <c r="A153" s="1" t="s">
        <v>659</v>
      </c>
      <c r="B153" s="1">
        <v>36</v>
      </c>
      <c r="C153" s="26" t="s">
        <v>968</v>
      </c>
      <c r="D153" t="s">
        <v>661</v>
      </c>
      <c r="E153" s="27" t="s">
        <v>969</v>
      </c>
      <c r="F153" s="28" t="s">
        <v>670</v>
      </c>
      <c r="G153" s="29">
        <v>100</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4948</v>
      </c>
    </row>
    <row r="156" ht="38.25">
      <c r="A156" s="1" t="s">
        <v>666</v>
      </c>
      <c r="E156" s="27" t="s">
        <v>4228</v>
      </c>
    </row>
    <row r="157">
      <c r="A157" s="1" t="s">
        <v>659</v>
      </c>
      <c r="B157" s="1">
        <v>37</v>
      </c>
      <c r="C157" s="26" t="s">
        <v>5309</v>
      </c>
      <c r="D157" t="s">
        <v>661</v>
      </c>
      <c r="E157" s="27" t="s">
        <v>5310</v>
      </c>
      <c r="F157" s="28" t="s">
        <v>670</v>
      </c>
      <c r="G157" s="29">
        <v>30</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4948</v>
      </c>
    </row>
    <row r="160" ht="38.25">
      <c r="A160" s="1" t="s">
        <v>666</v>
      </c>
      <c r="E160" s="27" t="s">
        <v>4228</v>
      </c>
    </row>
    <row r="161">
      <c r="A161" s="1" t="s">
        <v>659</v>
      </c>
      <c r="B161" s="1">
        <v>38</v>
      </c>
      <c r="C161" s="26" t="s">
        <v>971</v>
      </c>
      <c r="D161" t="s">
        <v>661</v>
      </c>
      <c r="E161" s="27" t="s">
        <v>972</v>
      </c>
      <c r="F161" s="28" t="s">
        <v>670</v>
      </c>
      <c r="G161" s="29">
        <v>20</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4948</v>
      </c>
    </row>
    <row r="164" ht="38.25">
      <c r="A164" s="1" t="s">
        <v>666</v>
      </c>
      <c r="E164" s="27" t="s">
        <v>4228</v>
      </c>
    </row>
    <row r="165">
      <c r="A165" s="1" t="s">
        <v>659</v>
      </c>
      <c r="B165" s="1">
        <v>39</v>
      </c>
      <c r="C165" s="26" t="s">
        <v>5405</v>
      </c>
      <c r="D165" t="s">
        <v>661</v>
      </c>
      <c r="E165" s="27" t="s">
        <v>5406</v>
      </c>
      <c r="F165" s="28" t="s">
        <v>670</v>
      </c>
      <c r="G165" s="29">
        <v>90</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4948</v>
      </c>
    </row>
    <row r="168" ht="38.25">
      <c r="A168" s="1" t="s">
        <v>666</v>
      </c>
      <c r="E168" s="27" t="s">
        <v>4228</v>
      </c>
    </row>
    <row r="169">
      <c r="A169" s="1" t="s">
        <v>659</v>
      </c>
      <c r="B169" s="1">
        <v>40</v>
      </c>
      <c r="C169" s="26" t="s">
        <v>4071</v>
      </c>
      <c r="D169" t="s">
        <v>661</v>
      </c>
      <c r="E169" s="27" t="s">
        <v>5407</v>
      </c>
      <c r="F169" s="28" t="s">
        <v>670</v>
      </c>
      <c r="G169" s="29">
        <v>90</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4948</v>
      </c>
    </row>
    <row r="172" ht="51">
      <c r="A172" s="1" t="s">
        <v>666</v>
      </c>
      <c r="E172" s="27" t="s">
        <v>4073</v>
      </c>
    </row>
    <row r="173">
      <c r="A173" s="1" t="s">
        <v>659</v>
      </c>
      <c r="B173" s="1">
        <v>41</v>
      </c>
      <c r="C173" s="26" t="s">
        <v>4076</v>
      </c>
      <c r="D173" t="s">
        <v>661</v>
      </c>
      <c r="E173" s="27" t="s">
        <v>4077</v>
      </c>
      <c r="F173" s="28" t="s">
        <v>683</v>
      </c>
      <c r="G173" s="29">
        <v>8</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4948</v>
      </c>
    </row>
    <row r="176" ht="38.25">
      <c r="A176" s="1" t="s">
        <v>666</v>
      </c>
      <c r="E176" s="27" t="s">
        <v>4078</v>
      </c>
    </row>
    <row r="177">
      <c r="A177" s="1" t="s">
        <v>659</v>
      </c>
      <c r="B177" s="1">
        <v>42</v>
      </c>
      <c r="C177" s="26" t="s">
        <v>4850</v>
      </c>
      <c r="D177" t="s">
        <v>661</v>
      </c>
      <c r="E177" s="27" t="s">
        <v>4851</v>
      </c>
      <c r="F177" s="28" t="s">
        <v>670</v>
      </c>
      <c r="G177" s="29">
        <v>90</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4948</v>
      </c>
    </row>
    <row r="180" ht="63.75">
      <c r="A180" s="1" t="s">
        <v>666</v>
      </c>
      <c r="E180" s="27" t="s">
        <v>4852</v>
      </c>
    </row>
    <row r="181">
      <c r="A181" s="1" t="s">
        <v>659</v>
      </c>
      <c r="B181" s="1">
        <v>43</v>
      </c>
      <c r="C181" s="26" t="s">
        <v>4082</v>
      </c>
      <c r="D181" t="s">
        <v>661</v>
      </c>
      <c r="E181" s="27" t="s">
        <v>4083</v>
      </c>
      <c r="F181" s="28" t="s">
        <v>670</v>
      </c>
      <c r="G181" s="29">
        <v>10</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4948</v>
      </c>
    </row>
    <row r="184" ht="38.25">
      <c r="A184" s="1" t="s">
        <v>666</v>
      </c>
      <c r="E184" s="27" t="s">
        <v>4081</v>
      </c>
    </row>
    <row r="185">
      <c r="A185" s="1" t="s">
        <v>659</v>
      </c>
      <c r="B185" s="1">
        <v>44</v>
      </c>
      <c r="C185" s="26" t="s">
        <v>4024</v>
      </c>
      <c r="D185" t="s">
        <v>661</v>
      </c>
      <c r="E185" s="27" t="s">
        <v>4025</v>
      </c>
      <c r="F185" s="28" t="s">
        <v>670</v>
      </c>
      <c r="G185" s="29">
        <v>40</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4948</v>
      </c>
    </row>
    <row r="188" ht="38.25">
      <c r="A188" s="1" t="s">
        <v>666</v>
      </c>
      <c r="E188" s="27" t="s">
        <v>4081</v>
      </c>
    </row>
    <row r="189">
      <c r="A189" s="1" t="s">
        <v>659</v>
      </c>
      <c r="B189" s="1">
        <v>45</v>
      </c>
      <c r="C189" s="26" t="s">
        <v>4084</v>
      </c>
      <c r="D189" t="s">
        <v>661</v>
      </c>
      <c r="E189" s="27" t="s">
        <v>4315</v>
      </c>
      <c r="F189" s="28" t="s">
        <v>670</v>
      </c>
      <c r="G189" s="29">
        <v>30</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4948</v>
      </c>
    </row>
    <row r="192" ht="38.25">
      <c r="A192" s="1" t="s">
        <v>666</v>
      </c>
      <c r="E192" s="27" t="s">
        <v>4081</v>
      </c>
    </row>
    <row r="193" ht="25.5">
      <c r="A193" s="1" t="s">
        <v>659</v>
      </c>
      <c r="B193" s="1">
        <v>46</v>
      </c>
      <c r="C193" s="26" t="s">
        <v>1376</v>
      </c>
      <c r="D193" t="s">
        <v>661</v>
      </c>
      <c r="E193" s="27" t="s">
        <v>1377</v>
      </c>
      <c r="F193" s="28" t="s">
        <v>683</v>
      </c>
      <c r="G193" s="29">
        <v>10</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4948</v>
      </c>
    </row>
    <row r="196" ht="38.25">
      <c r="A196" s="1" t="s">
        <v>666</v>
      </c>
      <c r="E196" s="27" t="s">
        <v>4233</v>
      </c>
    </row>
    <row r="197" ht="25.5">
      <c r="A197" s="1" t="s">
        <v>659</v>
      </c>
      <c r="B197" s="1">
        <v>47</v>
      </c>
      <c r="C197" s="26" t="s">
        <v>975</v>
      </c>
      <c r="D197" t="s">
        <v>661</v>
      </c>
      <c r="E197" s="27" t="s">
        <v>976</v>
      </c>
      <c r="F197" s="28" t="s">
        <v>683</v>
      </c>
      <c r="G197" s="29">
        <v>22</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4948</v>
      </c>
    </row>
    <row r="200" ht="38.25">
      <c r="A200" s="1" t="s">
        <v>666</v>
      </c>
      <c r="E200" s="27" t="s">
        <v>4233</v>
      </c>
    </row>
    <row r="201" ht="25.5">
      <c r="A201" s="1" t="s">
        <v>659</v>
      </c>
      <c r="B201" s="1">
        <v>48</v>
      </c>
      <c r="C201" s="26" t="s">
        <v>4957</v>
      </c>
      <c r="D201" t="s">
        <v>661</v>
      </c>
      <c r="E201" s="27" t="s">
        <v>4958</v>
      </c>
      <c r="F201" s="28" t="s">
        <v>683</v>
      </c>
      <c r="G201" s="29">
        <v>8</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4948</v>
      </c>
    </row>
    <row r="204" ht="38.25">
      <c r="A204" s="1" t="s">
        <v>666</v>
      </c>
      <c r="E204" s="27" t="s">
        <v>4233</v>
      </c>
    </row>
    <row r="205">
      <c r="A205" s="1" t="s">
        <v>659</v>
      </c>
      <c r="B205" s="1">
        <v>49</v>
      </c>
      <c r="C205" s="26" t="s">
        <v>4029</v>
      </c>
      <c r="D205" t="s">
        <v>661</v>
      </c>
      <c r="E205" s="27" t="s">
        <v>4030</v>
      </c>
      <c r="F205" s="28" t="s">
        <v>683</v>
      </c>
      <c r="G205" s="29">
        <v>100</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4522</v>
      </c>
    </row>
    <row r="208" ht="25.5">
      <c r="A208" s="1" t="s">
        <v>666</v>
      </c>
      <c r="E208" s="27" t="s">
        <v>4236</v>
      </c>
    </row>
    <row r="209">
      <c r="A209" s="1" t="s">
        <v>659</v>
      </c>
      <c r="B209" s="1">
        <v>50</v>
      </c>
      <c r="C209" s="26" t="s">
        <v>5318</v>
      </c>
      <c r="D209" t="s">
        <v>661</v>
      </c>
      <c r="E209" s="27" t="s">
        <v>5319</v>
      </c>
      <c r="F209" s="28" t="s">
        <v>683</v>
      </c>
      <c r="G209" s="29">
        <v>15</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4522</v>
      </c>
    </row>
    <row r="212" ht="25.5">
      <c r="A212" s="1" t="s">
        <v>666</v>
      </c>
      <c r="E212" s="27" t="s">
        <v>4236</v>
      </c>
    </row>
    <row r="213">
      <c r="A213" s="1" t="s">
        <v>659</v>
      </c>
      <c r="B213" s="1">
        <v>51</v>
      </c>
      <c r="C213" s="26" t="s">
        <v>4578</v>
      </c>
      <c r="D213" t="s">
        <v>661</v>
      </c>
      <c r="E213" s="27" t="s">
        <v>4579</v>
      </c>
      <c r="F213" s="28" t="s">
        <v>670</v>
      </c>
      <c r="G213" s="29">
        <v>200</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4522</v>
      </c>
    </row>
    <row r="216" ht="51">
      <c r="A216" s="1" t="s">
        <v>666</v>
      </c>
      <c r="E216" s="27" t="s">
        <v>4531</v>
      </c>
    </row>
    <row r="217">
      <c r="A217" s="1" t="s">
        <v>659</v>
      </c>
      <c r="B217" s="1">
        <v>52</v>
      </c>
      <c r="C217" s="26" t="s">
        <v>4528</v>
      </c>
      <c r="D217" t="s">
        <v>661</v>
      </c>
      <c r="E217" s="27" t="s">
        <v>4529</v>
      </c>
      <c r="F217" s="28" t="s">
        <v>670</v>
      </c>
      <c r="G217" s="29">
        <v>100</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51">
      <c r="A220" s="1" t="s">
        <v>666</v>
      </c>
      <c r="E220" s="27" t="s">
        <v>4531</v>
      </c>
    </row>
    <row r="221">
      <c r="A221" s="1" t="s">
        <v>659</v>
      </c>
      <c r="B221" s="1">
        <v>53</v>
      </c>
      <c r="C221" s="26" t="s">
        <v>4582</v>
      </c>
      <c r="D221" t="s">
        <v>661</v>
      </c>
      <c r="E221" s="27" t="s">
        <v>4282</v>
      </c>
      <c r="F221" s="28" t="s">
        <v>3707</v>
      </c>
      <c r="G221" s="29">
        <v>40</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76.5">
      <c r="A224" s="1" t="s">
        <v>666</v>
      </c>
      <c r="E224" s="27" t="s">
        <v>4583</v>
      </c>
    </row>
    <row r="225">
      <c r="A225" s="1" t="s">
        <v>656</v>
      </c>
      <c r="C225" s="22" t="s">
        <v>4096</v>
      </c>
      <c r="E225" s="23" t="s">
        <v>4097</v>
      </c>
      <c r="L225" s="24">
        <f>SUMIFS(L226:L245,A226:A245,"P")</f>
        <v>0</v>
      </c>
      <c r="M225" s="24">
        <f>SUMIFS(M226:M245,A226:A245,"P")</f>
        <v>0</v>
      </c>
      <c r="N225" s="25"/>
    </row>
    <row r="226">
      <c r="A226" s="1" t="s">
        <v>659</v>
      </c>
      <c r="B226" s="1">
        <v>54</v>
      </c>
      <c r="C226" s="26" t="s">
        <v>4591</v>
      </c>
      <c r="D226" t="s">
        <v>661</v>
      </c>
      <c r="E226" s="27" t="s">
        <v>4592</v>
      </c>
      <c r="F226" s="28" t="s">
        <v>683</v>
      </c>
      <c r="G226" s="29">
        <v>6</v>
      </c>
      <c r="H226" s="28">
        <v>0</v>
      </c>
      <c r="I226" s="30">
        <f>ROUND(G226*H226,P4)</f>
        <v>0</v>
      </c>
      <c r="L226" s="31">
        <v>0</v>
      </c>
      <c r="M226" s="24">
        <f>ROUND(G226*L226,P4)</f>
        <v>0</v>
      </c>
      <c r="N226" s="25" t="s">
        <v>1345</v>
      </c>
      <c r="O226" s="32">
        <f>M226*AA226</f>
        <v>0</v>
      </c>
      <c r="P226" s="1">
        <v>3</v>
      </c>
      <c r="AA226" s="1">
        <f>IF(P226=1,$O$3,IF(P226=2,$O$4,$O$5))</f>
        <v>0</v>
      </c>
    </row>
    <row r="227">
      <c r="A227" s="1" t="s">
        <v>664</v>
      </c>
      <c r="E227" s="27" t="s">
        <v>661</v>
      </c>
    </row>
    <row r="228">
      <c r="A228" s="1" t="s">
        <v>665</v>
      </c>
      <c r="E228" s="33" t="s">
        <v>4522</v>
      </c>
    </row>
    <row r="229" ht="63.75">
      <c r="A229" s="1" t="s">
        <v>666</v>
      </c>
      <c r="E229" s="27" t="s">
        <v>4185</v>
      </c>
    </row>
    <row r="230">
      <c r="A230" s="1" t="s">
        <v>659</v>
      </c>
      <c r="B230" s="1">
        <v>55</v>
      </c>
      <c r="C230" s="26" t="s">
        <v>4595</v>
      </c>
      <c r="D230" t="s">
        <v>661</v>
      </c>
      <c r="E230" s="27" t="s">
        <v>4282</v>
      </c>
      <c r="F230" s="28" t="s">
        <v>4283</v>
      </c>
      <c r="G230" s="29">
        <v>80</v>
      </c>
      <c r="H230" s="28">
        <v>0</v>
      </c>
      <c r="I230" s="30">
        <f>ROUND(G230*H230,P4)</f>
        <v>0</v>
      </c>
      <c r="L230" s="31">
        <v>0</v>
      </c>
      <c r="M230" s="24">
        <f>ROUND(G230*L230,P4)</f>
        <v>0</v>
      </c>
      <c r="N230" s="25" t="s">
        <v>1345</v>
      </c>
      <c r="O230" s="32">
        <f>M230*AA230</f>
        <v>0</v>
      </c>
      <c r="P230" s="1">
        <v>3</v>
      </c>
      <c r="AA230" s="1">
        <f>IF(P230=1,$O$3,IF(P230=2,$O$4,$O$5))</f>
        <v>0</v>
      </c>
    </row>
    <row r="231">
      <c r="A231" s="1" t="s">
        <v>664</v>
      </c>
      <c r="E231" s="27" t="s">
        <v>661</v>
      </c>
    </row>
    <row r="232">
      <c r="A232" s="1" t="s">
        <v>665</v>
      </c>
      <c r="E232" s="33" t="s">
        <v>4522</v>
      </c>
    </row>
    <row r="233" ht="76.5">
      <c r="A233" s="1" t="s">
        <v>666</v>
      </c>
      <c r="E233" s="27" t="s">
        <v>4284</v>
      </c>
    </row>
    <row r="234">
      <c r="A234" s="1" t="s">
        <v>659</v>
      </c>
      <c r="B234" s="1">
        <v>56</v>
      </c>
      <c r="C234" s="26" t="s">
        <v>5324</v>
      </c>
      <c r="D234" t="s">
        <v>661</v>
      </c>
      <c r="E234" s="27" t="s">
        <v>5325</v>
      </c>
      <c r="F234" s="28" t="s">
        <v>683</v>
      </c>
      <c r="G234" s="29">
        <v>1</v>
      </c>
      <c r="H234" s="28">
        <v>0</v>
      </c>
      <c r="I234" s="30">
        <f>ROUND(G234*H234,P4)</f>
        <v>0</v>
      </c>
      <c r="L234" s="31">
        <v>0</v>
      </c>
      <c r="M234" s="24">
        <f>ROUND(G234*L234,P4)</f>
        <v>0</v>
      </c>
      <c r="N234" s="25" t="s">
        <v>4516</v>
      </c>
      <c r="O234" s="32">
        <f>M234*AA234</f>
        <v>0</v>
      </c>
      <c r="P234" s="1">
        <v>3</v>
      </c>
      <c r="AA234" s="1">
        <f>IF(P234=1,$O$3,IF(P234=2,$O$4,$O$5))</f>
        <v>0</v>
      </c>
    </row>
    <row r="235">
      <c r="A235" s="1" t="s">
        <v>664</v>
      </c>
      <c r="E235" s="27" t="s">
        <v>661</v>
      </c>
    </row>
    <row r="236">
      <c r="A236" s="1" t="s">
        <v>665</v>
      </c>
      <c r="E236" s="33" t="s">
        <v>5378</v>
      </c>
    </row>
    <row r="237" ht="140.25">
      <c r="A237" s="1" t="s">
        <v>666</v>
      </c>
      <c r="E237" s="27" t="s">
        <v>5379</v>
      </c>
    </row>
    <row r="238">
      <c r="A238" s="1" t="s">
        <v>659</v>
      </c>
      <c r="B238" s="1">
        <v>57</v>
      </c>
      <c r="C238" s="26" t="s">
        <v>5337</v>
      </c>
      <c r="D238" t="s">
        <v>661</v>
      </c>
      <c r="E238" s="27" t="s">
        <v>5423</v>
      </c>
      <c r="F238" s="28" t="s">
        <v>683</v>
      </c>
      <c r="G238" s="29">
        <v>1</v>
      </c>
      <c r="H238" s="28">
        <v>0</v>
      </c>
      <c r="I238" s="30">
        <f>ROUND(G238*H238,P4)</f>
        <v>0</v>
      </c>
      <c r="L238" s="31">
        <v>0</v>
      </c>
      <c r="M238" s="24">
        <f>ROUND(G238*L238,P4)</f>
        <v>0</v>
      </c>
      <c r="N238" s="25" t="s">
        <v>4516</v>
      </c>
      <c r="O238" s="32">
        <f>M238*AA238</f>
        <v>0</v>
      </c>
      <c r="P238" s="1">
        <v>3</v>
      </c>
      <c r="AA238" s="1">
        <f>IF(P238=1,$O$3,IF(P238=2,$O$4,$O$5))</f>
        <v>0</v>
      </c>
    </row>
    <row r="239">
      <c r="A239" s="1" t="s">
        <v>664</v>
      </c>
      <c r="E239" s="27" t="s">
        <v>661</v>
      </c>
    </row>
    <row r="240">
      <c r="A240" s="1" t="s">
        <v>665</v>
      </c>
      <c r="E240" s="33" t="s">
        <v>5378</v>
      </c>
    </row>
    <row r="241" ht="140.25">
      <c r="A241" s="1" t="s">
        <v>666</v>
      </c>
      <c r="E241" s="27" t="s">
        <v>5379</v>
      </c>
    </row>
    <row r="242">
      <c r="A242" s="1" t="s">
        <v>659</v>
      </c>
      <c r="B242" s="1">
        <v>58</v>
      </c>
      <c r="C242" s="26" t="s">
        <v>5340</v>
      </c>
      <c r="D242" t="s">
        <v>661</v>
      </c>
      <c r="E242" s="27" t="s">
        <v>5341</v>
      </c>
      <c r="F242" s="28" t="s">
        <v>683</v>
      </c>
      <c r="G242" s="29">
        <v>1</v>
      </c>
      <c r="H242" s="28">
        <v>0</v>
      </c>
      <c r="I242" s="30">
        <f>ROUND(G242*H242,P4)</f>
        <v>0</v>
      </c>
      <c r="L242" s="31">
        <v>0</v>
      </c>
      <c r="M242" s="24">
        <f>ROUND(G242*L242,P4)</f>
        <v>0</v>
      </c>
      <c r="N242" s="25" t="s">
        <v>4516</v>
      </c>
      <c r="O242" s="32">
        <f>M242*AA242</f>
        <v>0</v>
      </c>
      <c r="P242" s="1">
        <v>3</v>
      </c>
      <c r="AA242" s="1">
        <f>IF(P242=1,$O$3,IF(P242=2,$O$4,$O$5))</f>
        <v>0</v>
      </c>
    </row>
    <row r="243">
      <c r="A243" s="1" t="s">
        <v>664</v>
      </c>
      <c r="E243" s="27" t="s">
        <v>661</v>
      </c>
    </row>
    <row r="244">
      <c r="A244" s="1" t="s">
        <v>665</v>
      </c>
      <c r="E244" s="33" t="s">
        <v>5378</v>
      </c>
    </row>
    <row r="245" ht="140.25">
      <c r="A245" s="1" t="s">
        <v>666</v>
      </c>
      <c r="E245" s="27" t="s">
        <v>5379</v>
      </c>
    </row>
    <row r="246">
      <c r="A246" s="1" t="s">
        <v>656</v>
      </c>
      <c r="C246" s="22" t="s">
        <v>4596</v>
      </c>
      <c r="E246" s="23" t="s">
        <v>4597</v>
      </c>
      <c r="L246" s="24">
        <f>SUMIFS(L247:L290,A247:A290,"P")</f>
        <v>0</v>
      </c>
      <c r="M246" s="24">
        <f>SUMIFS(M247:M290,A247:A290,"P")</f>
        <v>0</v>
      </c>
      <c r="N246" s="25"/>
    </row>
    <row r="247">
      <c r="A247" s="1" t="s">
        <v>659</v>
      </c>
      <c r="B247" s="1">
        <v>59</v>
      </c>
      <c r="C247" s="26" t="s">
        <v>4421</v>
      </c>
      <c r="D247" t="s">
        <v>661</v>
      </c>
      <c r="E247" s="27" t="s">
        <v>4422</v>
      </c>
      <c r="F247" s="28" t="s">
        <v>683</v>
      </c>
      <c r="G247" s="29">
        <v>2</v>
      </c>
      <c r="H247" s="28">
        <v>0</v>
      </c>
      <c r="I247" s="30">
        <f>ROUND(G247*H247,P4)</f>
        <v>0</v>
      </c>
      <c r="L247" s="31">
        <v>0</v>
      </c>
      <c r="M247" s="24">
        <f>ROUND(G247*L247,P4)</f>
        <v>0</v>
      </c>
      <c r="N247" s="25" t="s">
        <v>1345</v>
      </c>
      <c r="O247" s="32">
        <f>M247*AA247</f>
        <v>0</v>
      </c>
      <c r="P247" s="1">
        <v>3</v>
      </c>
      <c r="AA247" s="1">
        <f>IF(P247=1,$O$3,IF(P247=2,$O$4,$O$5))</f>
        <v>0</v>
      </c>
    </row>
    <row r="248">
      <c r="A248" s="1" t="s">
        <v>664</v>
      </c>
      <c r="E248" s="27" t="s">
        <v>661</v>
      </c>
    </row>
    <row r="249">
      <c r="A249" s="1" t="s">
        <v>665</v>
      </c>
      <c r="E249" s="33" t="s">
        <v>5378</v>
      </c>
    </row>
    <row r="250" ht="38.25">
      <c r="A250" s="1" t="s">
        <v>666</v>
      </c>
      <c r="E250" s="27" t="s">
        <v>4706</v>
      </c>
    </row>
    <row r="251" ht="25.5">
      <c r="A251" s="1" t="s">
        <v>659</v>
      </c>
      <c r="B251" s="1">
        <v>60</v>
      </c>
      <c r="C251" s="26" t="s">
        <v>5424</v>
      </c>
      <c r="D251" t="s">
        <v>661</v>
      </c>
      <c r="E251" s="27" t="s">
        <v>5425</v>
      </c>
      <c r="F251" s="28" t="s">
        <v>683</v>
      </c>
      <c r="G251" s="29">
        <v>2</v>
      </c>
      <c r="H251" s="28">
        <v>0</v>
      </c>
      <c r="I251" s="30">
        <f>ROUND(G251*H251,P4)</f>
        <v>0</v>
      </c>
      <c r="L251" s="31">
        <v>0</v>
      </c>
      <c r="M251" s="24">
        <f>ROUND(G251*L251,P4)</f>
        <v>0</v>
      </c>
      <c r="N251" s="25" t="s">
        <v>1345</v>
      </c>
      <c r="O251" s="32">
        <f>M251*AA251</f>
        <v>0</v>
      </c>
      <c r="P251" s="1">
        <v>3</v>
      </c>
      <c r="AA251" s="1">
        <f>IF(P251=1,$O$3,IF(P251=2,$O$4,$O$5))</f>
        <v>0</v>
      </c>
    </row>
    <row r="252">
      <c r="A252" s="1" t="s">
        <v>664</v>
      </c>
      <c r="E252" s="27" t="s">
        <v>661</v>
      </c>
    </row>
    <row r="253">
      <c r="A253" s="1" t="s">
        <v>665</v>
      </c>
      <c r="E253" s="33" t="s">
        <v>5378</v>
      </c>
    </row>
    <row r="254" ht="51">
      <c r="A254" s="1" t="s">
        <v>666</v>
      </c>
      <c r="E254" s="27" t="s">
        <v>4712</v>
      </c>
    </row>
    <row r="255" ht="25.5">
      <c r="A255" s="1" t="s">
        <v>659</v>
      </c>
      <c r="B255" s="1">
        <v>61</v>
      </c>
      <c r="C255" s="26" t="s">
        <v>4866</v>
      </c>
      <c r="D255" t="s">
        <v>661</v>
      </c>
      <c r="E255" s="27" t="s">
        <v>4867</v>
      </c>
      <c r="F255" s="28" t="s">
        <v>683</v>
      </c>
      <c r="G255" s="29">
        <v>8</v>
      </c>
      <c r="H255" s="28">
        <v>0</v>
      </c>
      <c r="I255" s="30">
        <f>ROUND(G255*H255,P4)</f>
        <v>0</v>
      </c>
      <c r="L255" s="31">
        <v>0</v>
      </c>
      <c r="M255" s="24">
        <f>ROUND(G255*L255,P4)</f>
        <v>0</v>
      </c>
      <c r="N255" s="25" t="s">
        <v>1345</v>
      </c>
      <c r="O255" s="32">
        <f>M255*AA255</f>
        <v>0</v>
      </c>
      <c r="P255" s="1">
        <v>3</v>
      </c>
      <c r="AA255" s="1">
        <f>IF(P255=1,$O$3,IF(P255=2,$O$4,$O$5))</f>
        <v>0</v>
      </c>
    </row>
    <row r="256">
      <c r="A256" s="1" t="s">
        <v>664</v>
      </c>
      <c r="E256" s="27" t="s">
        <v>661</v>
      </c>
    </row>
    <row r="257">
      <c r="A257" s="1" t="s">
        <v>665</v>
      </c>
      <c r="E257" s="33" t="s">
        <v>5378</v>
      </c>
    </row>
    <row r="258" ht="25.5">
      <c r="A258" s="1" t="s">
        <v>666</v>
      </c>
      <c r="E258" s="27" t="s">
        <v>4840</v>
      </c>
    </row>
    <row r="259">
      <c r="A259" s="1" t="s">
        <v>659</v>
      </c>
      <c r="B259" s="1">
        <v>62</v>
      </c>
      <c r="C259" s="26" t="s">
        <v>4868</v>
      </c>
      <c r="D259" t="s">
        <v>661</v>
      </c>
      <c r="E259" s="27" t="s">
        <v>4869</v>
      </c>
      <c r="F259" s="28" t="s">
        <v>683</v>
      </c>
      <c r="G259" s="29">
        <v>8</v>
      </c>
      <c r="H259" s="28">
        <v>0</v>
      </c>
      <c r="I259" s="30">
        <f>ROUND(G259*H259,P4)</f>
        <v>0</v>
      </c>
      <c r="L259" s="31">
        <v>0</v>
      </c>
      <c r="M259" s="24">
        <f>ROUND(G259*L259,P4)</f>
        <v>0</v>
      </c>
      <c r="N259" s="25" t="s">
        <v>1345</v>
      </c>
      <c r="O259" s="32">
        <f>M259*AA259</f>
        <v>0</v>
      </c>
      <c r="P259" s="1">
        <v>3</v>
      </c>
      <c r="AA259" s="1">
        <f>IF(P259=1,$O$3,IF(P259=2,$O$4,$O$5))</f>
        <v>0</v>
      </c>
    </row>
    <row r="260">
      <c r="A260" s="1" t="s">
        <v>664</v>
      </c>
      <c r="E260" s="27" t="s">
        <v>661</v>
      </c>
    </row>
    <row r="261">
      <c r="A261" s="1" t="s">
        <v>665</v>
      </c>
      <c r="E261" s="33" t="s">
        <v>5378</v>
      </c>
    </row>
    <row r="262" ht="25.5">
      <c r="A262" s="1" t="s">
        <v>666</v>
      </c>
      <c r="E262" s="27" t="s">
        <v>4840</v>
      </c>
    </row>
    <row r="263" ht="25.5">
      <c r="A263" s="1" t="s">
        <v>659</v>
      </c>
      <c r="B263" s="1">
        <v>63</v>
      </c>
      <c r="C263" s="26" t="s">
        <v>5234</v>
      </c>
      <c r="D263" t="s">
        <v>661</v>
      </c>
      <c r="E263" s="27" t="s">
        <v>5235</v>
      </c>
      <c r="F263" s="28" t="s">
        <v>683</v>
      </c>
      <c r="G263" s="29">
        <v>1</v>
      </c>
      <c r="H263" s="28">
        <v>0</v>
      </c>
      <c r="I263" s="30">
        <f>ROUND(G263*H263,P4)</f>
        <v>0</v>
      </c>
      <c r="L263" s="31">
        <v>0</v>
      </c>
      <c r="M263" s="24">
        <f>ROUND(G263*L263,P4)</f>
        <v>0</v>
      </c>
      <c r="N263" s="25" t="s">
        <v>1345</v>
      </c>
      <c r="O263" s="32">
        <f>M263*AA263</f>
        <v>0</v>
      </c>
      <c r="P263" s="1">
        <v>3</v>
      </c>
      <c r="AA263" s="1">
        <f>IF(P263=1,$O$3,IF(P263=2,$O$4,$O$5))</f>
        <v>0</v>
      </c>
    </row>
    <row r="264">
      <c r="A264" s="1" t="s">
        <v>664</v>
      </c>
      <c r="E264" s="27" t="s">
        <v>661</v>
      </c>
    </row>
    <row r="265">
      <c r="A265" s="1" t="s">
        <v>665</v>
      </c>
      <c r="E265" s="33" t="s">
        <v>4522</v>
      </c>
    </row>
    <row r="266" ht="63.75">
      <c r="A266" s="1" t="s">
        <v>666</v>
      </c>
      <c r="E266" s="27" t="s">
        <v>4185</v>
      </c>
    </row>
    <row r="267">
      <c r="A267" s="1" t="s">
        <v>659</v>
      </c>
      <c r="B267" s="1">
        <v>64</v>
      </c>
      <c r="C267" s="26" t="s">
        <v>4598</v>
      </c>
      <c r="D267" t="s">
        <v>661</v>
      </c>
      <c r="E267" s="27" t="s">
        <v>4599</v>
      </c>
      <c r="F267" s="28" t="s">
        <v>683</v>
      </c>
      <c r="G267" s="29">
        <v>1</v>
      </c>
      <c r="H267" s="28">
        <v>0</v>
      </c>
      <c r="I267" s="30">
        <f>ROUND(G267*H267,P4)</f>
        <v>0</v>
      </c>
      <c r="L267" s="31">
        <v>0</v>
      </c>
      <c r="M267" s="24">
        <f>ROUND(G267*L267,P4)</f>
        <v>0</v>
      </c>
      <c r="N267" s="25" t="s">
        <v>1345</v>
      </c>
      <c r="O267" s="32">
        <f>M267*AA267</f>
        <v>0</v>
      </c>
      <c r="P267" s="1">
        <v>3</v>
      </c>
      <c r="AA267" s="1">
        <f>IF(P267=1,$O$3,IF(P267=2,$O$4,$O$5))</f>
        <v>0</v>
      </c>
    </row>
    <row r="268">
      <c r="A268" s="1" t="s">
        <v>664</v>
      </c>
      <c r="E268" s="27" t="s">
        <v>661</v>
      </c>
    </row>
    <row r="269">
      <c r="A269" s="1" t="s">
        <v>665</v>
      </c>
      <c r="E269" s="33" t="s">
        <v>4522</v>
      </c>
    </row>
    <row r="270" ht="63.75">
      <c r="A270" s="1" t="s">
        <v>666</v>
      </c>
      <c r="E270" s="27" t="s">
        <v>4185</v>
      </c>
    </row>
    <row r="271">
      <c r="A271" s="1" t="s">
        <v>659</v>
      </c>
      <c r="B271" s="1">
        <v>65</v>
      </c>
      <c r="C271" s="26" t="s">
        <v>4602</v>
      </c>
      <c r="D271" t="s">
        <v>661</v>
      </c>
      <c r="E271" s="27" t="s">
        <v>4603</v>
      </c>
      <c r="F271" s="28" t="s">
        <v>683</v>
      </c>
      <c r="G271" s="29">
        <v>1</v>
      </c>
      <c r="H271" s="28">
        <v>0</v>
      </c>
      <c r="I271" s="30">
        <f>ROUND(G271*H271,P4)</f>
        <v>0</v>
      </c>
      <c r="L271" s="31">
        <v>0</v>
      </c>
      <c r="M271" s="24">
        <f>ROUND(G271*L271,P4)</f>
        <v>0</v>
      </c>
      <c r="N271" s="25" t="s">
        <v>1345</v>
      </c>
      <c r="O271" s="32">
        <f>M271*AA271</f>
        <v>0</v>
      </c>
      <c r="P271" s="1">
        <v>3</v>
      </c>
      <c r="AA271" s="1">
        <f>IF(P271=1,$O$3,IF(P271=2,$O$4,$O$5))</f>
        <v>0</v>
      </c>
    </row>
    <row r="272">
      <c r="A272" s="1" t="s">
        <v>664</v>
      </c>
      <c r="E272" s="27" t="s">
        <v>661</v>
      </c>
    </row>
    <row r="273">
      <c r="A273" s="1" t="s">
        <v>665</v>
      </c>
      <c r="E273" s="33" t="s">
        <v>4522</v>
      </c>
    </row>
    <row r="274" ht="63.75">
      <c r="A274" s="1" t="s">
        <v>666</v>
      </c>
      <c r="E274" s="27" t="s">
        <v>4185</v>
      </c>
    </row>
    <row r="275">
      <c r="A275" s="1" t="s">
        <v>659</v>
      </c>
      <c r="B275" s="1">
        <v>66</v>
      </c>
      <c r="C275" s="26" t="s">
        <v>5426</v>
      </c>
      <c r="D275" t="s">
        <v>661</v>
      </c>
      <c r="E275" s="27" t="s">
        <v>5427</v>
      </c>
      <c r="F275" s="28" t="s">
        <v>683</v>
      </c>
      <c r="G275" s="29">
        <v>2</v>
      </c>
      <c r="H275" s="28">
        <v>0</v>
      </c>
      <c r="I275" s="30">
        <f>ROUND(G275*H275,P4)</f>
        <v>0</v>
      </c>
      <c r="L275" s="31">
        <v>0</v>
      </c>
      <c r="M275" s="24">
        <f>ROUND(G275*L275,P4)</f>
        <v>0</v>
      </c>
      <c r="N275" s="25" t="s">
        <v>1345</v>
      </c>
      <c r="O275" s="32">
        <f>M275*AA275</f>
        <v>0</v>
      </c>
      <c r="P275" s="1">
        <v>3</v>
      </c>
      <c r="AA275" s="1">
        <f>IF(P275=1,$O$3,IF(P275=2,$O$4,$O$5))</f>
        <v>0</v>
      </c>
    </row>
    <row r="276">
      <c r="A276" s="1" t="s">
        <v>664</v>
      </c>
      <c r="E276" s="27" t="s">
        <v>661</v>
      </c>
    </row>
    <row r="277">
      <c r="A277" s="1" t="s">
        <v>665</v>
      </c>
      <c r="E277" s="33" t="s">
        <v>4522</v>
      </c>
    </row>
    <row r="278" ht="63.75">
      <c r="A278" s="1" t="s">
        <v>666</v>
      </c>
      <c r="E278" s="27" t="s">
        <v>4185</v>
      </c>
    </row>
    <row r="279">
      <c r="A279" s="1" t="s">
        <v>659</v>
      </c>
      <c r="B279" s="1">
        <v>67</v>
      </c>
      <c r="C279" s="26" t="s">
        <v>4626</v>
      </c>
      <c r="D279" t="s">
        <v>661</v>
      </c>
      <c r="E279" s="27" t="s">
        <v>4282</v>
      </c>
      <c r="F279" s="28" t="s">
        <v>4283</v>
      </c>
      <c r="G279" s="29">
        <v>100</v>
      </c>
      <c r="H279" s="28">
        <v>0</v>
      </c>
      <c r="I279" s="30">
        <f>ROUND(G279*H279,P4)</f>
        <v>0</v>
      </c>
      <c r="L279" s="31">
        <v>0</v>
      </c>
      <c r="M279" s="24">
        <f>ROUND(G279*L279,P4)</f>
        <v>0</v>
      </c>
      <c r="N279" s="25" t="s">
        <v>1345</v>
      </c>
      <c r="O279" s="32">
        <f>M279*AA279</f>
        <v>0</v>
      </c>
      <c r="P279" s="1">
        <v>3</v>
      </c>
      <c r="AA279" s="1">
        <f>IF(P279=1,$O$3,IF(P279=2,$O$4,$O$5))</f>
        <v>0</v>
      </c>
    </row>
    <row r="280">
      <c r="A280" s="1" t="s">
        <v>664</v>
      </c>
      <c r="E280" s="27" t="s">
        <v>661</v>
      </c>
    </row>
    <row r="281">
      <c r="A281" s="1" t="s">
        <v>665</v>
      </c>
      <c r="E281" s="33" t="s">
        <v>4522</v>
      </c>
    </row>
    <row r="282" ht="76.5">
      <c r="A282" s="1" t="s">
        <v>666</v>
      </c>
      <c r="E282" s="27" t="s">
        <v>4284</v>
      </c>
    </row>
    <row r="283" ht="38.25">
      <c r="A283" s="1" t="s">
        <v>659</v>
      </c>
      <c r="B283" s="1">
        <v>68</v>
      </c>
      <c r="C283" s="26" t="s">
        <v>5350</v>
      </c>
      <c r="D283" t="s">
        <v>661</v>
      </c>
      <c r="E283" s="27" t="s">
        <v>5570</v>
      </c>
      <c r="F283" s="28" t="s">
        <v>683</v>
      </c>
      <c r="G283" s="29">
        <v>1</v>
      </c>
      <c r="H283" s="28">
        <v>0</v>
      </c>
      <c r="I283" s="30">
        <f>ROUND(G283*H283,P4)</f>
        <v>0</v>
      </c>
      <c r="L283" s="31">
        <v>0</v>
      </c>
      <c r="M283" s="24">
        <f>ROUND(G283*L283,P4)</f>
        <v>0</v>
      </c>
      <c r="N283" s="25" t="s">
        <v>4516</v>
      </c>
      <c r="O283" s="32">
        <f>M283*AA283</f>
        <v>0</v>
      </c>
      <c r="P283" s="1">
        <v>3</v>
      </c>
      <c r="AA283" s="1">
        <f>IF(P283=1,$O$3,IF(P283=2,$O$4,$O$5))</f>
        <v>0</v>
      </c>
    </row>
    <row r="284">
      <c r="A284" s="1" t="s">
        <v>664</v>
      </c>
      <c r="E284" s="27" t="s">
        <v>661</v>
      </c>
    </row>
    <row r="285">
      <c r="A285" s="1" t="s">
        <v>665</v>
      </c>
      <c r="E285" s="33" t="s">
        <v>5378</v>
      </c>
    </row>
    <row r="286" ht="51">
      <c r="A286" s="1" t="s">
        <v>666</v>
      </c>
      <c r="E286" s="27" t="s">
        <v>5353</v>
      </c>
    </row>
    <row r="287">
      <c r="A287" s="1" t="s">
        <v>659</v>
      </c>
      <c r="B287" s="1">
        <v>69</v>
      </c>
      <c r="C287" s="26" t="s">
        <v>5381</v>
      </c>
      <c r="D287" t="s">
        <v>661</v>
      </c>
      <c r="E287" s="27" t="s">
        <v>5300</v>
      </c>
      <c r="F287" s="28" t="s">
        <v>683</v>
      </c>
      <c r="G287" s="29">
        <v>2</v>
      </c>
      <c r="H287" s="28">
        <v>0</v>
      </c>
      <c r="I287" s="30">
        <f>ROUND(G287*H287,P4)</f>
        <v>0</v>
      </c>
      <c r="L287" s="31">
        <v>0</v>
      </c>
      <c r="M287" s="24">
        <f>ROUND(G287*L287,P4)</f>
        <v>0</v>
      </c>
      <c r="N287" s="25" t="s">
        <v>4516</v>
      </c>
      <c r="O287" s="32">
        <f>M287*AA287</f>
        <v>0</v>
      </c>
      <c r="P287" s="1">
        <v>3</v>
      </c>
      <c r="AA287" s="1">
        <f>IF(P287=1,$O$3,IF(P287=2,$O$4,$O$5))</f>
        <v>0</v>
      </c>
    </row>
    <row r="288">
      <c r="A288" s="1" t="s">
        <v>664</v>
      </c>
      <c r="E288" s="27" t="s">
        <v>661</v>
      </c>
    </row>
    <row r="289">
      <c r="A289" s="1" t="s">
        <v>665</v>
      </c>
      <c r="E289" s="33" t="s">
        <v>5378</v>
      </c>
    </row>
    <row r="290" ht="51">
      <c r="A290" s="1" t="s">
        <v>666</v>
      </c>
      <c r="E290" s="27" t="s">
        <v>4670</v>
      </c>
    </row>
    <row r="291">
      <c r="A291" s="1" t="s">
        <v>656</v>
      </c>
      <c r="C291" s="22" t="s">
        <v>3903</v>
      </c>
      <c r="E291" s="23" t="s">
        <v>3904</v>
      </c>
      <c r="L291" s="24">
        <f>SUMIFS(L292:L295,A292:A295,"P")</f>
        <v>0</v>
      </c>
      <c r="M291" s="24">
        <f>SUMIFS(M292:M295,A292:A295,"P")</f>
        <v>0</v>
      </c>
      <c r="N291" s="25"/>
    </row>
    <row r="292" ht="25.5">
      <c r="A292" s="1" t="s">
        <v>659</v>
      </c>
      <c r="B292" s="1">
        <v>70</v>
      </c>
      <c r="C292" s="26" t="s">
        <v>4134</v>
      </c>
      <c r="D292" t="s">
        <v>661</v>
      </c>
      <c r="E292" s="27" t="s">
        <v>4135</v>
      </c>
      <c r="F292" s="28" t="s">
        <v>683</v>
      </c>
      <c r="G292" s="29">
        <v>1</v>
      </c>
      <c r="H292" s="28">
        <v>0</v>
      </c>
      <c r="I292" s="30">
        <f>ROUND(G292*H292,P4)</f>
        <v>0</v>
      </c>
      <c r="L292" s="31">
        <v>0</v>
      </c>
      <c r="M292" s="24">
        <f>ROUND(G292*L292,P4)</f>
        <v>0</v>
      </c>
      <c r="N292" s="25" t="s">
        <v>1345</v>
      </c>
      <c r="O292" s="32">
        <f>M292*AA292</f>
        <v>0</v>
      </c>
      <c r="P292" s="1">
        <v>3</v>
      </c>
      <c r="AA292" s="1">
        <f>IF(P292=1,$O$3,IF(P292=2,$O$4,$O$5))</f>
        <v>0</v>
      </c>
    </row>
    <row r="293">
      <c r="A293" s="1" t="s">
        <v>664</v>
      </c>
      <c r="E293" s="27" t="s">
        <v>661</v>
      </c>
    </row>
    <row r="294">
      <c r="A294" s="1" t="s">
        <v>665</v>
      </c>
      <c r="E294" s="33" t="s">
        <v>4522</v>
      </c>
    </row>
    <row r="295" ht="89.25">
      <c r="A295" s="1" t="s">
        <v>666</v>
      </c>
      <c r="E295" s="27" t="s">
        <v>4249</v>
      </c>
    </row>
    <row r="296">
      <c r="A296" s="1" t="s">
        <v>656</v>
      </c>
      <c r="C296" s="22" t="s">
        <v>4008</v>
      </c>
      <c r="E296" s="23" t="s">
        <v>4009</v>
      </c>
      <c r="L296" s="24">
        <f>SUMIFS(L297:L388,A297:A388,"P")</f>
        <v>0</v>
      </c>
      <c r="M296" s="24">
        <f>SUMIFS(M297:M388,A297:A388,"P")</f>
        <v>0</v>
      </c>
      <c r="N296" s="25"/>
    </row>
    <row r="297">
      <c r="A297" s="1" t="s">
        <v>659</v>
      </c>
      <c r="B297" s="1">
        <v>71</v>
      </c>
      <c r="C297" s="26" t="s">
        <v>4996</v>
      </c>
      <c r="D297" t="s">
        <v>661</v>
      </c>
      <c r="E297" s="27" t="s">
        <v>4997</v>
      </c>
      <c r="F297" s="28" t="s">
        <v>683</v>
      </c>
      <c r="G297" s="29">
        <v>6</v>
      </c>
      <c r="H297" s="28">
        <v>0</v>
      </c>
      <c r="I297" s="30">
        <f>ROUND(G297*H297,P4)</f>
        <v>0</v>
      </c>
      <c r="L297" s="31">
        <v>0</v>
      </c>
      <c r="M297" s="24">
        <f>ROUND(G297*L297,P4)</f>
        <v>0</v>
      </c>
      <c r="N297" s="25" t="s">
        <v>1345</v>
      </c>
      <c r="O297" s="32">
        <f>M297*AA297</f>
        <v>0</v>
      </c>
      <c r="P297" s="1">
        <v>3</v>
      </c>
      <c r="AA297" s="1">
        <f>IF(P297=1,$O$3,IF(P297=2,$O$4,$O$5))</f>
        <v>0</v>
      </c>
    </row>
    <row r="298">
      <c r="A298" s="1" t="s">
        <v>664</v>
      </c>
      <c r="E298" s="27" t="s">
        <v>661</v>
      </c>
    </row>
    <row r="299">
      <c r="A299" s="1" t="s">
        <v>665</v>
      </c>
      <c r="E299" s="33" t="s">
        <v>4522</v>
      </c>
    </row>
    <row r="300" ht="38.25">
      <c r="A300" s="1" t="s">
        <v>666</v>
      </c>
      <c r="E300" s="27" t="s">
        <v>4523</v>
      </c>
    </row>
    <row r="301">
      <c r="A301" s="1" t="s">
        <v>659</v>
      </c>
      <c r="B301" s="1">
        <v>72</v>
      </c>
      <c r="C301" s="26" t="s">
        <v>4752</v>
      </c>
      <c r="D301" t="s">
        <v>661</v>
      </c>
      <c r="E301" s="27" t="s">
        <v>4753</v>
      </c>
      <c r="F301" s="28" t="s">
        <v>683</v>
      </c>
      <c r="G301" s="29">
        <v>1</v>
      </c>
      <c r="H301" s="28">
        <v>0</v>
      </c>
      <c r="I301" s="30">
        <f>ROUND(G301*H301,P4)</f>
        <v>0</v>
      </c>
      <c r="L301" s="31">
        <v>0</v>
      </c>
      <c r="M301" s="24">
        <f>ROUND(G301*L301,P4)</f>
        <v>0</v>
      </c>
      <c r="N301" s="25" t="s">
        <v>1345</v>
      </c>
      <c r="O301" s="32">
        <f>M301*AA301</f>
        <v>0</v>
      </c>
      <c r="P301" s="1">
        <v>3</v>
      </c>
      <c r="AA301" s="1">
        <f>IF(P301=1,$O$3,IF(P301=2,$O$4,$O$5))</f>
        <v>0</v>
      </c>
    </row>
    <row r="302">
      <c r="A302" s="1" t="s">
        <v>664</v>
      </c>
      <c r="E302" s="27" t="s">
        <v>661</v>
      </c>
    </row>
    <row r="303">
      <c r="A303" s="1" t="s">
        <v>665</v>
      </c>
      <c r="E303" s="33" t="s">
        <v>4522</v>
      </c>
    </row>
    <row r="304" ht="38.25">
      <c r="A304" s="1" t="s">
        <v>666</v>
      </c>
      <c r="E304" s="27" t="s">
        <v>4523</v>
      </c>
    </row>
    <row r="305">
      <c r="A305" s="1" t="s">
        <v>659</v>
      </c>
      <c r="B305" s="1">
        <v>73</v>
      </c>
      <c r="C305" s="26" t="s">
        <v>4756</v>
      </c>
      <c r="D305" t="s">
        <v>661</v>
      </c>
      <c r="E305" s="27" t="s">
        <v>4757</v>
      </c>
      <c r="F305" s="28" t="s">
        <v>683</v>
      </c>
      <c r="G305" s="29">
        <v>7</v>
      </c>
      <c r="H305" s="28">
        <v>0</v>
      </c>
      <c r="I305" s="30">
        <f>ROUND(G305*H305,P4)</f>
        <v>0</v>
      </c>
      <c r="L305" s="31">
        <v>0</v>
      </c>
      <c r="M305" s="24">
        <f>ROUND(G305*L305,P4)</f>
        <v>0</v>
      </c>
      <c r="N305" s="25" t="s">
        <v>1345</v>
      </c>
      <c r="O305" s="32">
        <f>M305*AA305</f>
        <v>0</v>
      </c>
      <c r="P305" s="1">
        <v>3</v>
      </c>
      <c r="AA305" s="1">
        <f>IF(P305=1,$O$3,IF(P305=2,$O$4,$O$5))</f>
        <v>0</v>
      </c>
    </row>
    <row r="306">
      <c r="A306" s="1" t="s">
        <v>664</v>
      </c>
      <c r="E306" s="27" t="s">
        <v>661</v>
      </c>
    </row>
    <row r="307">
      <c r="A307" s="1" t="s">
        <v>665</v>
      </c>
      <c r="E307" s="33" t="s">
        <v>4522</v>
      </c>
    </row>
    <row r="308" ht="38.25">
      <c r="A308" s="1" t="s">
        <v>666</v>
      </c>
      <c r="E308" s="27" t="s">
        <v>4523</v>
      </c>
    </row>
    <row r="309">
      <c r="A309" s="1" t="s">
        <v>659</v>
      </c>
      <c r="B309" s="1">
        <v>74</v>
      </c>
      <c r="C309" s="26" t="s">
        <v>4758</v>
      </c>
      <c r="D309" t="s">
        <v>661</v>
      </c>
      <c r="E309" s="27" t="s">
        <v>4759</v>
      </c>
      <c r="F309" s="28" t="s">
        <v>683</v>
      </c>
      <c r="G309" s="29">
        <v>7</v>
      </c>
      <c r="H309" s="28">
        <v>0</v>
      </c>
      <c r="I309" s="30">
        <f>ROUND(G309*H309,P4)</f>
        <v>0</v>
      </c>
      <c r="L309" s="31">
        <v>0</v>
      </c>
      <c r="M309" s="24">
        <f>ROUND(G309*L309,P4)</f>
        <v>0</v>
      </c>
      <c r="N309" s="25" t="s">
        <v>1345</v>
      </c>
      <c r="O309" s="32">
        <f>M309*AA309</f>
        <v>0</v>
      </c>
      <c r="P309" s="1">
        <v>3</v>
      </c>
      <c r="AA309" s="1">
        <f>IF(P309=1,$O$3,IF(P309=2,$O$4,$O$5))</f>
        <v>0</v>
      </c>
    </row>
    <row r="310">
      <c r="A310" s="1" t="s">
        <v>664</v>
      </c>
      <c r="E310" s="27" t="s">
        <v>661</v>
      </c>
    </row>
    <row r="311">
      <c r="A311" s="1" t="s">
        <v>665</v>
      </c>
      <c r="E311" s="33" t="s">
        <v>4522</v>
      </c>
    </row>
    <row r="312" ht="38.25">
      <c r="A312" s="1" t="s">
        <v>666</v>
      </c>
      <c r="E312" s="27" t="s">
        <v>4523</v>
      </c>
    </row>
    <row r="313">
      <c r="A313" s="1" t="s">
        <v>659</v>
      </c>
      <c r="B313" s="1">
        <v>75</v>
      </c>
      <c r="C313" s="26" t="s">
        <v>5357</v>
      </c>
      <c r="D313" t="s">
        <v>661</v>
      </c>
      <c r="E313" s="27" t="s">
        <v>5358</v>
      </c>
      <c r="F313" s="28" t="s">
        <v>683</v>
      </c>
      <c r="G313" s="29">
        <v>1</v>
      </c>
      <c r="H313" s="28">
        <v>0</v>
      </c>
      <c r="I313" s="30">
        <f>ROUND(G313*H313,P4)</f>
        <v>0</v>
      </c>
      <c r="L313" s="31">
        <v>0</v>
      </c>
      <c r="M313" s="24">
        <f>ROUND(G313*L313,P4)</f>
        <v>0</v>
      </c>
      <c r="N313" s="25" t="s">
        <v>1345</v>
      </c>
      <c r="O313" s="32">
        <f>M313*AA313</f>
        <v>0</v>
      </c>
      <c r="P313" s="1">
        <v>3</v>
      </c>
      <c r="AA313" s="1">
        <f>IF(P313=1,$O$3,IF(P313=2,$O$4,$O$5))</f>
        <v>0</v>
      </c>
    </row>
    <row r="314">
      <c r="A314" s="1" t="s">
        <v>664</v>
      </c>
      <c r="E314" s="27" t="s">
        <v>661</v>
      </c>
    </row>
    <row r="315">
      <c r="A315" s="1" t="s">
        <v>665</v>
      </c>
      <c r="E315" s="33" t="s">
        <v>4522</v>
      </c>
    </row>
    <row r="316" ht="38.25">
      <c r="A316" s="1" t="s">
        <v>666</v>
      </c>
      <c r="E316" s="27" t="s">
        <v>4523</v>
      </c>
    </row>
    <row r="317">
      <c r="A317" s="1" t="s">
        <v>659</v>
      </c>
      <c r="B317" s="1">
        <v>76</v>
      </c>
      <c r="C317" s="26" t="s">
        <v>4909</v>
      </c>
      <c r="D317" t="s">
        <v>661</v>
      </c>
      <c r="E317" s="27" t="s">
        <v>4910</v>
      </c>
      <c r="F317" s="28" t="s">
        <v>683</v>
      </c>
      <c r="G317" s="29">
        <v>2</v>
      </c>
      <c r="H317" s="28">
        <v>0</v>
      </c>
      <c r="I317" s="30">
        <f>ROUND(G317*H317,P4)</f>
        <v>0</v>
      </c>
      <c r="L317" s="31">
        <v>0</v>
      </c>
      <c r="M317" s="24">
        <f>ROUND(G317*L317,P4)</f>
        <v>0</v>
      </c>
      <c r="N317" s="25" t="s">
        <v>1345</v>
      </c>
      <c r="O317" s="32">
        <f>M317*AA317</f>
        <v>0</v>
      </c>
      <c r="P317" s="1">
        <v>3</v>
      </c>
      <c r="AA317" s="1">
        <f>IF(P317=1,$O$3,IF(P317=2,$O$4,$O$5))</f>
        <v>0</v>
      </c>
    </row>
    <row r="318">
      <c r="A318" s="1" t="s">
        <v>664</v>
      </c>
      <c r="E318" s="27" t="s">
        <v>661</v>
      </c>
    </row>
    <row r="319">
      <c r="A319" s="1" t="s">
        <v>665</v>
      </c>
      <c r="E319" s="33" t="s">
        <v>4522</v>
      </c>
    </row>
    <row r="320" ht="38.25">
      <c r="A320" s="1" t="s">
        <v>666</v>
      </c>
      <c r="E320" s="27" t="s">
        <v>4523</v>
      </c>
    </row>
    <row r="321" ht="25.5">
      <c r="A321" s="1" t="s">
        <v>659</v>
      </c>
      <c r="B321" s="1">
        <v>77</v>
      </c>
      <c r="C321" s="26" t="s">
        <v>2170</v>
      </c>
      <c r="D321" t="s">
        <v>661</v>
      </c>
      <c r="E321" s="27" t="s">
        <v>3483</v>
      </c>
      <c r="F321" s="28" t="s">
        <v>683</v>
      </c>
      <c r="G321" s="29">
        <v>1</v>
      </c>
      <c r="H321" s="28">
        <v>0</v>
      </c>
      <c r="I321" s="30">
        <f>ROUND(G321*H321,P4)</f>
        <v>0</v>
      </c>
      <c r="L321" s="31">
        <v>0</v>
      </c>
      <c r="M321" s="24">
        <f>ROUND(G321*L321,P4)</f>
        <v>0</v>
      </c>
      <c r="N321" s="25" t="s">
        <v>1345</v>
      </c>
      <c r="O321" s="32">
        <f>M321*AA321</f>
        <v>0</v>
      </c>
      <c r="P321" s="1">
        <v>3</v>
      </c>
      <c r="AA321" s="1">
        <f>IF(P321=1,$O$3,IF(P321=2,$O$4,$O$5))</f>
        <v>0</v>
      </c>
    </row>
    <row r="322">
      <c r="A322" s="1" t="s">
        <v>664</v>
      </c>
      <c r="E322" s="27" t="s">
        <v>661</v>
      </c>
    </row>
    <row r="323">
      <c r="A323" s="1" t="s">
        <v>665</v>
      </c>
      <c r="E323" s="33" t="s">
        <v>4522</v>
      </c>
    </row>
    <row r="324" ht="63.75">
      <c r="A324" s="1" t="s">
        <v>666</v>
      </c>
      <c r="E324" s="27" t="s">
        <v>4013</v>
      </c>
    </row>
    <row r="325" ht="25.5">
      <c r="A325" s="1" t="s">
        <v>659</v>
      </c>
      <c r="B325" s="1">
        <v>78</v>
      </c>
      <c r="C325" s="26" t="s">
        <v>4014</v>
      </c>
      <c r="D325" t="s">
        <v>661</v>
      </c>
      <c r="E325" s="27" t="s">
        <v>4015</v>
      </c>
      <c r="F325" s="28" t="s">
        <v>683</v>
      </c>
      <c r="G325" s="29">
        <v>1</v>
      </c>
      <c r="H325" s="28">
        <v>0</v>
      </c>
      <c r="I325" s="30">
        <f>ROUND(G325*H325,P4)</f>
        <v>0</v>
      </c>
      <c r="L325" s="31">
        <v>0</v>
      </c>
      <c r="M325" s="24">
        <f>ROUND(G325*L325,P4)</f>
        <v>0</v>
      </c>
      <c r="N325" s="25" t="s">
        <v>1345</v>
      </c>
      <c r="O325" s="32">
        <f>M325*AA325</f>
        <v>0</v>
      </c>
      <c r="P325" s="1">
        <v>3</v>
      </c>
      <c r="AA325" s="1">
        <f>IF(P325=1,$O$3,IF(P325=2,$O$4,$O$5))</f>
        <v>0</v>
      </c>
    </row>
    <row r="326">
      <c r="A326" s="1" t="s">
        <v>664</v>
      </c>
      <c r="E326" s="27" t="s">
        <v>661</v>
      </c>
    </row>
    <row r="327">
      <c r="A327" s="1" t="s">
        <v>665</v>
      </c>
      <c r="E327" s="33" t="s">
        <v>4522</v>
      </c>
    </row>
    <row r="328" ht="38.25">
      <c r="A328" s="1" t="s">
        <v>666</v>
      </c>
      <c r="E328" s="27" t="s">
        <v>4291</v>
      </c>
    </row>
    <row r="329">
      <c r="A329" s="1" t="s">
        <v>659</v>
      </c>
      <c r="B329" s="1">
        <v>79</v>
      </c>
      <c r="C329" s="26" t="s">
        <v>5261</v>
      </c>
      <c r="D329" t="s">
        <v>661</v>
      </c>
      <c r="E329" s="27" t="s">
        <v>5262</v>
      </c>
      <c r="F329" s="28" t="s">
        <v>683</v>
      </c>
      <c r="G329" s="29">
        <v>1</v>
      </c>
      <c r="H329" s="28">
        <v>0</v>
      </c>
      <c r="I329" s="30">
        <f>ROUND(G329*H329,P4)</f>
        <v>0</v>
      </c>
      <c r="L329" s="31">
        <v>0</v>
      </c>
      <c r="M329" s="24">
        <f>ROUND(G329*L329,P4)</f>
        <v>0</v>
      </c>
      <c r="N329" s="25" t="s">
        <v>1345</v>
      </c>
      <c r="O329" s="32">
        <f>M329*AA329</f>
        <v>0</v>
      </c>
      <c r="P329" s="1">
        <v>3</v>
      </c>
      <c r="AA329" s="1">
        <f>IF(P329=1,$O$3,IF(P329=2,$O$4,$O$5))</f>
        <v>0</v>
      </c>
    </row>
    <row r="330">
      <c r="A330" s="1" t="s">
        <v>664</v>
      </c>
      <c r="E330" s="27" t="s">
        <v>661</v>
      </c>
    </row>
    <row r="331">
      <c r="A331" s="1" t="s">
        <v>665</v>
      </c>
      <c r="E331" s="33" t="s">
        <v>4522</v>
      </c>
    </row>
    <row r="332" ht="38.25">
      <c r="A332" s="1" t="s">
        <v>666</v>
      </c>
      <c r="E332" s="27" t="s">
        <v>4647</v>
      </c>
    </row>
    <row r="333">
      <c r="A333" s="1" t="s">
        <v>659</v>
      </c>
      <c r="B333" s="1">
        <v>80</v>
      </c>
      <c r="C333" s="26" t="s">
        <v>4771</v>
      </c>
      <c r="D333" t="s">
        <v>661</v>
      </c>
      <c r="E333" s="27" t="s">
        <v>4772</v>
      </c>
      <c r="F333" s="28" t="s">
        <v>683</v>
      </c>
      <c r="G333" s="29">
        <v>15</v>
      </c>
      <c r="H333" s="28">
        <v>0</v>
      </c>
      <c r="I333" s="30">
        <f>ROUND(G333*H333,P4)</f>
        <v>0</v>
      </c>
      <c r="L333" s="31">
        <v>0</v>
      </c>
      <c r="M333" s="24">
        <f>ROUND(G333*L333,P4)</f>
        <v>0</v>
      </c>
      <c r="N333" s="25" t="s">
        <v>1345</v>
      </c>
      <c r="O333" s="32">
        <f>M333*AA333</f>
        <v>0</v>
      </c>
      <c r="P333" s="1">
        <v>3</v>
      </c>
      <c r="AA333" s="1">
        <f>IF(P333=1,$O$3,IF(P333=2,$O$4,$O$5))</f>
        <v>0</v>
      </c>
    </row>
    <row r="334">
      <c r="A334" s="1" t="s">
        <v>664</v>
      </c>
      <c r="E334" s="27" t="s">
        <v>661</v>
      </c>
    </row>
    <row r="335">
      <c r="A335" s="1" t="s">
        <v>665</v>
      </c>
      <c r="E335" s="33" t="s">
        <v>4522</v>
      </c>
    </row>
    <row r="336" ht="38.25">
      <c r="A336" s="1" t="s">
        <v>666</v>
      </c>
      <c r="E336" s="27" t="s">
        <v>4162</v>
      </c>
    </row>
    <row r="337">
      <c r="A337" s="1" t="s">
        <v>659</v>
      </c>
      <c r="B337" s="1">
        <v>81</v>
      </c>
      <c r="C337" s="26" t="s">
        <v>5000</v>
      </c>
      <c r="D337" t="s">
        <v>661</v>
      </c>
      <c r="E337" s="27" t="s">
        <v>5001</v>
      </c>
      <c r="F337" s="28" t="s">
        <v>683</v>
      </c>
      <c r="G337" s="29">
        <v>4</v>
      </c>
      <c r="H337" s="28">
        <v>0</v>
      </c>
      <c r="I337" s="30">
        <f>ROUND(G337*H337,P4)</f>
        <v>0</v>
      </c>
      <c r="L337" s="31">
        <v>0</v>
      </c>
      <c r="M337" s="24">
        <f>ROUND(G337*L337,P4)</f>
        <v>0</v>
      </c>
      <c r="N337" s="25" t="s">
        <v>1345</v>
      </c>
      <c r="O337" s="32">
        <f>M337*AA337</f>
        <v>0</v>
      </c>
      <c r="P337" s="1">
        <v>3</v>
      </c>
      <c r="AA337" s="1">
        <f>IF(P337=1,$O$3,IF(P337=2,$O$4,$O$5))</f>
        <v>0</v>
      </c>
    </row>
    <row r="338">
      <c r="A338" s="1" t="s">
        <v>664</v>
      </c>
      <c r="E338" s="27" t="s">
        <v>661</v>
      </c>
    </row>
    <row r="339">
      <c r="A339" s="1" t="s">
        <v>665</v>
      </c>
      <c r="E339" s="33" t="s">
        <v>4522</v>
      </c>
    </row>
    <row r="340" ht="38.25">
      <c r="A340" s="1" t="s">
        <v>666</v>
      </c>
      <c r="E340" s="27" t="s">
        <v>4162</v>
      </c>
    </row>
    <row r="341">
      <c r="A341" s="1" t="s">
        <v>659</v>
      </c>
      <c r="B341" s="1">
        <v>82</v>
      </c>
      <c r="C341" s="26" t="s">
        <v>4160</v>
      </c>
      <c r="D341" t="s">
        <v>661</v>
      </c>
      <c r="E341" s="27" t="s">
        <v>4161</v>
      </c>
      <c r="F341" s="28" t="s">
        <v>683</v>
      </c>
      <c r="G341" s="29">
        <v>2</v>
      </c>
      <c r="H341" s="28">
        <v>0</v>
      </c>
      <c r="I341" s="30">
        <f>ROUND(G341*H341,P4)</f>
        <v>0</v>
      </c>
      <c r="L341" s="31">
        <v>0</v>
      </c>
      <c r="M341" s="24">
        <f>ROUND(G341*L341,P4)</f>
        <v>0</v>
      </c>
      <c r="N341" s="25" t="s">
        <v>1345</v>
      </c>
      <c r="O341" s="32">
        <f>M341*AA341</f>
        <v>0</v>
      </c>
      <c r="P341" s="1">
        <v>3</v>
      </c>
      <c r="AA341" s="1">
        <f>IF(P341=1,$O$3,IF(P341=2,$O$4,$O$5))</f>
        <v>0</v>
      </c>
    </row>
    <row r="342">
      <c r="A342" s="1" t="s">
        <v>664</v>
      </c>
      <c r="E342" s="27" t="s">
        <v>661</v>
      </c>
    </row>
    <row r="343">
      <c r="A343" s="1" t="s">
        <v>665</v>
      </c>
      <c r="E343" s="33" t="s">
        <v>4522</v>
      </c>
    </row>
    <row r="344" ht="38.25">
      <c r="A344" s="1" t="s">
        <v>666</v>
      </c>
      <c r="E344" s="27" t="s">
        <v>4162</v>
      </c>
    </row>
    <row r="345">
      <c r="A345" s="1" t="s">
        <v>659</v>
      </c>
      <c r="B345" s="1">
        <v>83</v>
      </c>
      <c r="C345" s="26" t="s">
        <v>4773</v>
      </c>
      <c r="D345" t="s">
        <v>661</v>
      </c>
      <c r="E345" s="27" t="s">
        <v>4774</v>
      </c>
      <c r="F345" s="28" t="s">
        <v>683</v>
      </c>
      <c r="G345" s="29">
        <v>6</v>
      </c>
      <c r="H345" s="28">
        <v>0</v>
      </c>
      <c r="I345" s="30">
        <f>ROUND(G345*H345,P4)</f>
        <v>0</v>
      </c>
      <c r="L345" s="31">
        <v>0</v>
      </c>
      <c r="M345" s="24">
        <f>ROUND(G345*L345,P4)</f>
        <v>0</v>
      </c>
      <c r="N345" s="25" t="s">
        <v>1345</v>
      </c>
      <c r="O345" s="32">
        <f>M345*AA345</f>
        <v>0</v>
      </c>
      <c r="P345" s="1">
        <v>3</v>
      </c>
      <c r="AA345" s="1">
        <f>IF(P345=1,$O$3,IF(P345=2,$O$4,$O$5))</f>
        <v>0</v>
      </c>
    </row>
    <row r="346">
      <c r="A346" s="1" t="s">
        <v>664</v>
      </c>
      <c r="E346" s="27" t="s">
        <v>661</v>
      </c>
    </row>
    <row r="347">
      <c r="A347" s="1" t="s">
        <v>665</v>
      </c>
      <c r="E347" s="33" t="s">
        <v>4522</v>
      </c>
    </row>
    <row r="348" ht="38.25">
      <c r="A348" s="1" t="s">
        <v>666</v>
      </c>
      <c r="E348" s="27" t="s">
        <v>4162</v>
      </c>
    </row>
    <row r="349" ht="25.5">
      <c r="A349" s="1" t="s">
        <v>659</v>
      </c>
      <c r="B349" s="1">
        <v>84</v>
      </c>
      <c r="C349" s="26" t="s">
        <v>4775</v>
      </c>
      <c r="D349" t="s">
        <v>661</v>
      </c>
      <c r="E349" s="27" t="s">
        <v>4776</v>
      </c>
      <c r="F349" s="28" t="s">
        <v>683</v>
      </c>
      <c r="G349" s="29">
        <v>6</v>
      </c>
      <c r="H349" s="28">
        <v>0</v>
      </c>
      <c r="I349" s="30">
        <f>ROUND(G349*H349,P4)</f>
        <v>0</v>
      </c>
      <c r="L349" s="31">
        <v>0</v>
      </c>
      <c r="M349" s="24">
        <f>ROUND(G349*L349,P4)</f>
        <v>0</v>
      </c>
      <c r="N349" s="25" t="s">
        <v>1345</v>
      </c>
      <c r="O349" s="32">
        <f>M349*AA349</f>
        <v>0</v>
      </c>
      <c r="P349" s="1">
        <v>3</v>
      </c>
      <c r="AA349" s="1">
        <f>IF(P349=1,$O$3,IF(P349=2,$O$4,$O$5))</f>
        <v>0</v>
      </c>
    </row>
    <row r="350">
      <c r="A350" s="1" t="s">
        <v>664</v>
      </c>
      <c r="E350" s="27" t="s">
        <v>661</v>
      </c>
    </row>
    <row r="351">
      <c r="A351" s="1" t="s">
        <v>665</v>
      </c>
      <c r="E351" s="33" t="s">
        <v>4522</v>
      </c>
    </row>
    <row r="352" ht="38.25">
      <c r="A352" s="1" t="s">
        <v>666</v>
      </c>
      <c r="E352" s="27" t="s">
        <v>4162</v>
      </c>
    </row>
    <row r="353">
      <c r="A353" s="1" t="s">
        <v>659</v>
      </c>
      <c r="B353" s="1">
        <v>85</v>
      </c>
      <c r="C353" s="26" t="s">
        <v>4777</v>
      </c>
      <c r="D353" t="s">
        <v>661</v>
      </c>
      <c r="E353" s="27" t="s">
        <v>4778</v>
      </c>
      <c r="F353" s="28" t="s">
        <v>683</v>
      </c>
      <c r="G353" s="29">
        <v>1</v>
      </c>
      <c r="H353" s="28">
        <v>0</v>
      </c>
      <c r="I353" s="30">
        <f>ROUND(G353*H353,P4)</f>
        <v>0</v>
      </c>
      <c r="L353" s="31">
        <v>0</v>
      </c>
      <c r="M353" s="24">
        <f>ROUND(G353*L353,P4)</f>
        <v>0</v>
      </c>
      <c r="N353" s="25" t="s">
        <v>1345</v>
      </c>
      <c r="O353" s="32">
        <f>M353*AA353</f>
        <v>0</v>
      </c>
      <c r="P353" s="1">
        <v>3</v>
      </c>
      <c r="AA353" s="1">
        <f>IF(P353=1,$O$3,IF(P353=2,$O$4,$O$5))</f>
        <v>0</v>
      </c>
    </row>
    <row r="354">
      <c r="A354" s="1" t="s">
        <v>664</v>
      </c>
      <c r="E354" s="27" t="s">
        <v>661</v>
      </c>
    </row>
    <row r="355">
      <c r="A355" s="1" t="s">
        <v>665</v>
      </c>
      <c r="E355" s="33" t="s">
        <v>4522</v>
      </c>
    </row>
    <row r="356" ht="38.25">
      <c r="A356" s="1" t="s">
        <v>666</v>
      </c>
      <c r="E356" s="27" t="s">
        <v>4764</v>
      </c>
    </row>
    <row r="357">
      <c r="A357" s="1" t="s">
        <v>659</v>
      </c>
      <c r="B357" s="1">
        <v>86</v>
      </c>
      <c r="C357" s="26" t="s">
        <v>5002</v>
      </c>
      <c r="D357" t="s">
        <v>661</v>
      </c>
      <c r="E357" s="27" t="s">
        <v>5003</v>
      </c>
      <c r="F357" s="28" t="s">
        <v>683</v>
      </c>
      <c r="G357" s="29">
        <v>1</v>
      </c>
      <c r="H357" s="28">
        <v>0</v>
      </c>
      <c r="I357" s="30">
        <f>ROUND(G357*H357,P4)</f>
        <v>0</v>
      </c>
      <c r="L357" s="31">
        <v>0</v>
      </c>
      <c r="M357" s="24">
        <f>ROUND(G357*L357,P4)</f>
        <v>0</v>
      </c>
      <c r="N357" s="25" t="s">
        <v>1345</v>
      </c>
      <c r="O357" s="32">
        <f>M357*AA357</f>
        <v>0</v>
      </c>
      <c r="P357" s="1">
        <v>3</v>
      </c>
      <c r="AA357" s="1">
        <f>IF(P357=1,$O$3,IF(P357=2,$O$4,$O$5))</f>
        <v>0</v>
      </c>
    </row>
    <row r="358">
      <c r="A358" s="1" t="s">
        <v>664</v>
      </c>
      <c r="E358" s="27" t="s">
        <v>661</v>
      </c>
    </row>
    <row r="359">
      <c r="A359" s="1" t="s">
        <v>665</v>
      </c>
      <c r="E359" s="33" t="s">
        <v>4522</v>
      </c>
    </row>
    <row r="360" ht="38.25">
      <c r="A360" s="1" t="s">
        <v>666</v>
      </c>
      <c r="E360" s="27" t="s">
        <v>4913</v>
      </c>
    </row>
    <row r="361">
      <c r="A361" s="1" t="s">
        <v>659</v>
      </c>
      <c r="B361" s="1">
        <v>87</v>
      </c>
      <c r="C361" s="26" t="s">
        <v>4165</v>
      </c>
      <c r="D361" t="s">
        <v>661</v>
      </c>
      <c r="E361" s="27" t="s">
        <v>4166</v>
      </c>
      <c r="F361" s="28" t="s">
        <v>874</v>
      </c>
      <c r="G361" s="29">
        <v>48</v>
      </c>
      <c r="H361" s="28">
        <v>0</v>
      </c>
      <c r="I361" s="30">
        <f>ROUND(G361*H361,P4)</f>
        <v>0</v>
      </c>
      <c r="L361" s="31">
        <v>0</v>
      </c>
      <c r="M361" s="24">
        <f>ROUND(G361*L361,P4)</f>
        <v>0</v>
      </c>
      <c r="N361" s="25" t="s">
        <v>1345</v>
      </c>
      <c r="O361" s="32">
        <f>M361*AA361</f>
        <v>0</v>
      </c>
      <c r="P361" s="1">
        <v>3</v>
      </c>
      <c r="AA361" s="1">
        <f>IF(P361=1,$O$3,IF(P361=2,$O$4,$O$5))</f>
        <v>0</v>
      </c>
    </row>
    <row r="362">
      <c r="A362" s="1" t="s">
        <v>664</v>
      </c>
      <c r="E362" s="27" t="s">
        <v>661</v>
      </c>
    </row>
    <row r="363">
      <c r="A363" s="1" t="s">
        <v>665</v>
      </c>
      <c r="E363" s="33" t="s">
        <v>4522</v>
      </c>
    </row>
    <row r="364" ht="38.25">
      <c r="A364" s="1" t="s">
        <v>666</v>
      </c>
      <c r="E364" s="27" t="s">
        <v>4292</v>
      </c>
    </row>
    <row r="365">
      <c r="A365" s="1" t="s">
        <v>659</v>
      </c>
      <c r="B365" s="1">
        <v>88</v>
      </c>
      <c r="C365" s="26" t="s">
        <v>1996</v>
      </c>
      <c r="D365" t="s">
        <v>661</v>
      </c>
      <c r="E365" s="27" t="s">
        <v>1997</v>
      </c>
      <c r="F365" s="28" t="s">
        <v>874</v>
      </c>
      <c r="G365" s="29">
        <v>24</v>
      </c>
      <c r="H365" s="28">
        <v>0</v>
      </c>
      <c r="I365" s="30">
        <f>ROUND(G365*H365,P4)</f>
        <v>0</v>
      </c>
      <c r="L365" s="31">
        <v>0</v>
      </c>
      <c r="M365" s="24">
        <f>ROUND(G365*L365,P4)</f>
        <v>0</v>
      </c>
      <c r="N365" s="25" t="s">
        <v>1345</v>
      </c>
      <c r="O365" s="32">
        <f>M365*AA365</f>
        <v>0</v>
      </c>
      <c r="P365" s="1">
        <v>3</v>
      </c>
      <c r="AA365" s="1">
        <f>IF(P365=1,$O$3,IF(P365=2,$O$4,$O$5))</f>
        <v>0</v>
      </c>
    </row>
    <row r="366">
      <c r="A366" s="1" t="s">
        <v>664</v>
      </c>
      <c r="E366" s="27" t="s">
        <v>661</v>
      </c>
    </row>
    <row r="367">
      <c r="A367" s="1" t="s">
        <v>665</v>
      </c>
      <c r="E367" s="33" t="s">
        <v>4522</v>
      </c>
    </row>
    <row r="368" ht="38.25">
      <c r="A368" s="1" t="s">
        <v>666</v>
      </c>
      <c r="E368" s="27" t="s">
        <v>4293</v>
      </c>
    </row>
    <row r="369">
      <c r="A369" s="1" t="s">
        <v>659</v>
      </c>
      <c r="B369" s="1">
        <v>89</v>
      </c>
      <c r="C369" s="26" t="s">
        <v>2000</v>
      </c>
      <c r="D369" t="s">
        <v>661</v>
      </c>
      <c r="E369" s="27" t="s">
        <v>2001</v>
      </c>
      <c r="F369" s="28" t="s">
        <v>874</v>
      </c>
      <c r="G369" s="29">
        <v>8</v>
      </c>
      <c r="H369" s="28">
        <v>0</v>
      </c>
      <c r="I369" s="30">
        <f>ROUND(G369*H369,P4)</f>
        <v>0</v>
      </c>
      <c r="L369" s="31">
        <v>0</v>
      </c>
      <c r="M369" s="24">
        <f>ROUND(G369*L369,P4)</f>
        <v>0</v>
      </c>
      <c r="N369" s="25" t="s">
        <v>1345</v>
      </c>
      <c r="O369" s="32">
        <f>M369*AA369</f>
        <v>0</v>
      </c>
      <c r="P369" s="1">
        <v>3</v>
      </c>
      <c r="AA369" s="1">
        <f>IF(P369=1,$O$3,IF(P369=2,$O$4,$O$5))</f>
        <v>0</v>
      </c>
    </row>
    <row r="370">
      <c r="A370" s="1" t="s">
        <v>664</v>
      </c>
      <c r="E370" s="27" t="s">
        <v>661</v>
      </c>
    </row>
    <row r="371">
      <c r="A371" s="1" t="s">
        <v>665</v>
      </c>
      <c r="E371" s="33" t="s">
        <v>4522</v>
      </c>
    </row>
    <row r="372" ht="38.25">
      <c r="A372" s="1" t="s">
        <v>666</v>
      </c>
      <c r="E372" s="27" t="s">
        <v>4294</v>
      </c>
    </row>
    <row r="373">
      <c r="A373" s="1" t="s">
        <v>659</v>
      </c>
      <c r="B373" s="1">
        <v>90</v>
      </c>
      <c r="C373" s="26" t="s">
        <v>2003</v>
      </c>
      <c r="D373" t="s">
        <v>661</v>
      </c>
      <c r="E373" s="27" t="s">
        <v>2004</v>
      </c>
      <c r="F373" s="28" t="s">
        <v>874</v>
      </c>
      <c r="G373" s="29">
        <v>24</v>
      </c>
      <c r="H373" s="28">
        <v>0</v>
      </c>
      <c r="I373" s="30">
        <f>ROUND(G373*H373,P4)</f>
        <v>0</v>
      </c>
      <c r="L373" s="31">
        <v>0</v>
      </c>
      <c r="M373" s="24">
        <f>ROUND(G373*L373,P4)</f>
        <v>0</v>
      </c>
      <c r="N373" s="25" t="s">
        <v>1345</v>
      </c>
      <c r="O373" s="32">
        <f>M373*AA373</f>
        <v>0</v>
      </c>
      <c r="P373" s="1">
        <v>3</v>
      </c>
      <c r="AA373" s="1">
        <f>IF(P373=1,$O$3,IF(P373=2,$O$4,$O$5))</f>
        <v>0</v>
      </c>
    </row>
    <row r="374">
      <c r="A374" s="1" t="s">
        <v>664</v>
      </c>
      <c r="E374" s="27" t="s">
        <v>661</v>
      </c>
    </row>
    <row r="375">
      <c r="A375" s="1" t="s">
        <v>665</v>
      </c>
      <c r="E375" s="33" t="s">
        <v>4522</v>
      </c>
    </row>
    <row r="376" ht="38.25">
      <c r="A376" s="1" t="s">
        <v>666</v>
      </c>
      <c r="E376" s="27" t="s">
        <v>5004</v>
      </c>
    </row>
    <row r="377">
      <c r="A377" s="1" t="s">
        <v>659</v>
      </c>
      <c r="B377" s="1">
        <v>91</v>
      </c>
      <c r="C377" s="26" t="s">
        <v>5460</v>
      </c>
      <c r="D377" t="s">
        <v>661</v>
      </c>
      <c r="E377" s="27" t="s">
        <v>5360</v>
      </c>
      <c r="F377" s="28" t="s">
        <v>683</v>
      </c>
      <c r="G377" s="29">
        <v>1</v>
      </c>
      <c r="H377" s="28">
        <v>0</v>
      </c>
      <c r="I377" s="30">
        <f>ROUND(G377*H377,P4)</f>
        <v>0</v>
      </c>
      <c r="L377" s="31">
        <v>0</v>
      </c>
      <c r="M377" s="24">
        <f>ROUND(G377*L377,P4)</f>
        <v>0</v>
      </c>
      <c r="N377" s="25" t="s">
        <v>4516</v>
      </c>
      <c r="O377" s="32">
        <f>M377*AA377</f>
        <v>0</v>
      </c>
      <c r="P377" s="1">
        <v>3</v>
      </c>
      <c r="AA377" s="1">
        <f>IF(P377=1,$O$3,IF(P377=2,$O$4,$O$5))</f>
        <v>0</v>
      </c>
    </row>
    <row r="378">
      <c r="A378" s="1" t="s">
        <v>664</v>
      </c>
      <c r="E378" s="27" t="s">
        <v>661</v>
      </c>
    </row>
    <row r="379">
      <c r="A379" s="1" t="s">
        <v>665</v>
      </c>
      <c r="E379" s="33" t="s">
        <v>4522</v>
      </c>
    </row>
    <row r="380">
      <c r="A380" s="1" t="s">
        <v>666</v>
      </c>
      <c r="E380" s="27" t="s">
        <v>5361</v>
      </c>
    </row>
    <row r="381" ht="25.5">
      <c r="A381" s="1" t="s">
        <v>659</v>
      </c>
      <c r="B381" s="1">
        <v>92</v>
      </c>
      <c r="C381" s="26" t="s">
        <v>5362</v>
      </c>
      <c r="D381" t="s">
        <v>661</v>
      </c>
      <c r="E381" s="27" t="s">
        <v>5363</v>
      </c>
      <c r="F381" s="28" t="s">
        <v>683</v>
      </c>
      <c r="G381" s="29">
        <v>7</v>
      </c>
      <c r="H381" s="28">
        <v>0</v>
      </c>
      <c r="I381" s="30">
        <f>ROUND(G381*H381,P4)</f>
        <v>0</v>
      </c>
      <c r="L381" s="31">
        <v>0</v>
      </c>
      <c r="M381" s="24">
        <f>ROUND(G381*L381,P4)</f>
        <v>0</v>
      </c>
      <c r="N381" s="25" t="s">
        <v>4516</v>
      </c>
      <c r="O381" s="32">
        <f>M381*AA381</f>
        <v>0</v>
      </c>
      <c r="P381" s="1">
        <v>3</v>
      </c>
      <c r="AA381" s="1">
        <f>IF(P381=1,$O$3,IF(P381=2,$O$4,$O$5))</f>
        <v>0</v>
      </c>
    </row>
    <row r="382">
      <c r="A382" s="1" t="s">
        <v>664</v>
      </c>
      <c r="E382" s="27" t="s">
        <v>661</v>
      </c>
    </row>
    <row r="383">
      <c r="A383" s="1" t="s">
        <v>665</v>
      </c>
      <c r="E383" s="33" t="s">
        <v>4522</v>
      </c>
    </row>
    <row r="384" ht="38.25">
      <c r="A384" s="1" t="s">
        <v>666</v>
      </c>
      <c r="E384" s="27" t="s">
        <v>4523</v>
      </c>
    </row>
    <row r="385">
      <c r="A385" s="1" t="s">
        <v>659</v>
      </c>
      <c r="B385" s="1">
        <v>93</v>
      </c>
      <c r="C385" s="26" t="s">
        <v>4789</v>
      </c>
      <c r="D385" t="s">
        <v>661</v>
      </c>
      <c r="E385" s="27" t="s">
        <v>4790</v>
      </c>
      <c r="F385" s="28" t="s">
        <v>683</v>
      </c>
      <c r="G385" s="29">
        <v>1</v>
      </c>
      <c r="H385" s="28">
        <v>0</v>
      </c>
      <c r="I385" s="30">
        <f>ROUND(G385*H385,P4)</f>
        <v>0</v>
      </c>
      <c r="L385" s="31">
        <v>0</v>
      </c>
      <c r="M385" s="24">
        <f>ROUND(G385*L385,P4)</f>
        <v>0</v>
      </c>
      <c r="N385" s="25" t="s">
        <v>4516</v>
      </c>
      <c r="O385" s="32">
        <f>M385*AA385</f>
        <v>0</v>
      </c>
      <c r="P385" s="1">
        <v>3</v>
      </c>
      <c r="AA385" s="1">
        <f>IF(P385=1,$O$3,IF(P385=2,$O$4,$O$5))</f>
        <v>0</v>
      </c>
    </row>
    <row r="386">
      <c r="A386" s="1" t="s">
        <v>664</v>
      </c>
      <c r="E386" s="27" t="s">
        <v>661</v>
      </c>
    </row>
    <row r="387">
      <c r="A387" s="1" t="s">
        <v>665</v>
      </c>
      <c r="E387" s="33" t="s">
        <v>4522</v>
      </c>
    </row>
    <row r="388" ht="153">
      <c r="A388" s="1" t="s">
        <v>666</v>
      </c>
      <c r="E388" s="27" t="s">
        <v>4791</v>
      </c>
    </row>
    <row r="389">
      <c r="A389" s="1" t="s">
        <v>656</v>
      </c>
      <c r="C389" s="22" t="s">
        <v>4295</v>
      </c>
      <c r="E389" s="23" t="s">
        <v>4296</v>
      </c>
      <c r="L389" s="24">
        <f>SUMIFS(L390:L397,A390:A397,"P")</f>
        <v>0</v>
      </c>
      <c r="M389" s="24">
        <f>SUMIFS(M390:M397,A390:A397,"P")</f>
        <v>0</v>
      </c>
      <c r="N389" s="25"/>
    </row>
    <row r="390" ht="25.5">
      <c r="A390" s="1" t="s">
        <v>659</v>
      </c>
      <c r="B390" s="1">
        <v>94</v>
      </c>
      <c r="C390" s="26" t="s">
        <v>5265</v>
      </c>
      <c r="D390" t="s">
        <v>661</v>
      </c>
      <c r="E390" s="27" t="s">
        <v>5266</v>
      </c>
      <c r="F390" s="28" t="s">
        <v>683</v>
      </c>
      <c r="G390" s="29">
        <v>1</v>
      </c>
      <c r="H390" s="28">
        <v>0</v>
      </c>
      <c r="I390" s="30">
        <f>ROUND(G390*H390,P4)</f>
        <v>0</v>
      </c>
      <c r="L390" s="31">
        <v>0</v>
      </c>
      <c r="M390" s="24">
        <f>ROUND(G390*L390,P4)</f>
        <v>0</v>
      </c>
      <c r="N390" s="25" t="s">
        <v>1345</v>
      </c>
      <c r="O390" s="32">
        <f>M390*AA390</f>
        <v>0</v>
      </c>
      <c r="P390" s="1">
        <v>3</v>
      </c>
      <c r="AA390" s="1">
        <f>IF(P390=1,$O$3,IF(P390=2,$O$4,$O$5))</f>
        <v>0</v>
      </c>
    </row>
    <row r="391">
      <c r="A391" s="1" t="s">
        <v>664</v>
      </c>
      <c r="E391" s="27" t="s">
        <v>661</v>
      </c>
    </row>
    <row r="392">
      <c r="A392" s="1" t="s">
        <v>665</v>
      </c>
      <c r="E392" s="33" t="s">
        <v>4522</v>
      </c>
    </row>
    <row r="393" ht="51">
      <c r="A393" s="1" t="s">
        <v>666</v>
      </c>
      <c r="E393" s="27" t="s">
        <v>4920</v>
      </c>
    </row>
    <row r="394">
      <c r="A394" s="1" t="s">
        <v>659</v>
      </c>
      <c r="B394" s="1">
        <v>95</v>
      </c>
      <c r="C394" s="26" t="s">
        <v>4929</v>
      </c>
      <c r="D394" t="s">
        <v>661</v>
      </c>
      <c r="E394" s="27" t="s">
        <v>4930</v>
      </c>
      <c r="F394" s="28" t="s">
        <v>677</v>
      </c>
      <c r="G394" s="29">
        <v>5</v>
      </c>
      <c r="H394" s="28">
        <v>0</v>
      </c>
      <c r="I394" s="30">
        <f>ROUND(G394*H394,P4)</f>
        <v>0</v>
      </c>
      <c r="L394" s="31">
        <v>0</v>
      </c>
      <c r="M394" s="24">
        <f>ROUND(G394*L394,P4)</f>
        <v>0</v>
      </c>
      <c r="N394" s="25" t="s">
        <v>1345</v>
      </c>
      <c r="O394" s="32">
        <f>M394*AA394</f>
        <v>0</v>
      </c>
      <c r="P394" s="1">
        <v>3</v>
      </c>
      <c r="AA394" s="1">
        <f>IF(P394=1,$O$3,IF(P394=2,$O$4,$O$5))</f>
        <v>0</v>
      </c>
    </row>
    <row r="395">
      <c r="A395" s="1" t="s">
        <v>664</v>
      </c>
      <c r="E395" s="27" t="s">
        <v>661</v>
      </c>
    </row>
    <row r="396">
      <c r="A396" s="1" t="s">
        <v>665</v>
      </c>
      <c r="E396" s="33" t="s">
        <v>4522</v>
      </c>
    </row>
    <row r="397" ht="25.5">
      <c r="A397" s="1" t="s">
        <v>666</v>
      </c>
      <c r="E397" s="27" t="s">
        <v>4931</v>
      </c>
    </row>
    <row r="398">
      <c r="A398" s="1" t="s">
        <v>656</v>
      </c>
      <c r="C398" s="22" t="s">
        <v>900</v>
      </c>
      <c r="E398" s="23" t="s">
        <v>2924</v>
      </c>
      <c r="L398" s="24">
        <f>SUMIFS(L399:L434,A399:A434,"P")</f>
        <v>0</v>
      </c>
      <c r="M398" s="24">
        <f>SUMIFS(M399:M434,A399:A434,"P")</f>
        <v>0</v>
      </c>
      <c r="N398" s="25"/>
    </row>
    <row r="399" ht="25.5">
      <c r="A399" s="1" t="s">
        <v>659</v>
      </c>
      <c r="B399" s="1">
        <v>96</v>
      </c>
      <c r="C399" s="26" t="s">
        <v>3444</v>
      </c>
      <c r="D399" t="s">
        <v>903</v>
      </c>
      <c r="E399" s="27" t="s">
        <v>3445</v>
      </c>
      <c r="F399" s="28" t="s">
        <v>905</v>
      </c>
      <c r="G399" s="29">
        <v>0.10000000000000001</v>
      </c>
      <c r="H399" s="28">
        <v>0</v>
      </c>
      <c r="I399" s="30">
        <f>ROUND(G399*H399,P4)</f>
        <v>0</v>
      </c>
      <c r="L399" s="31">
        <v>0</v>
      </c>
      <c r="M399" s="24">
        <f>ROUND(G399*L399,P4)</f>
        <v>0</v>
      </c>
      <c r="N399" s="25" t="s">
        <v>4516</v>
      </c>
      <c r="O399" s="32">
        <f>M399*AA399</f>
        <v>0</v>
      </c>
      <c r="P399" s="1">
        <v>3</v>
      </c>
      <c r="AA399" s="1">
        <f>IF(P399=1,$O$3,IF(P399=2,$O$4,$O$5))</f>
        <v>0</v>
      </c>
    </row>
    <row r="400" ht="38.25">
      <c r="A400" s="1" t="s">
        <v>664</v>
      </c>
      <c r="E400" s="27" t="s">
        <v>916</v>
      </c>
    </row>
    <row r="401">
      <c r="A401" s="1" t="s">
        <v>665</v>
      </c>
      <c r="E401" s="33" t="s">
        <v>4522</v>
      </c>
    </row>
    <row r="402" ht="153">
      <c r="A402" s="1" t="s">
        <v>666</v>
      </c>
      <c r="E402" s="27" t="s">
        <v>908</v>
      </c>
    </row>
    <row r="403" ht="25.5">
      <c r="A403" s="1" t="s">
        <v>659</v>
      </c>
      <c r="B403" s="1">
        <v>97</v>
      </c>
      <c r="C403" s="26" t="s">
        <v>4648</v>
      </c>
      <c r="D403" t="s">
        <v>903</v>
      </c>
      <c r="E403" s="27" t="s">
        <v>4649</v>
      </c>
      <c r="F403" s="28" t="s">
        <v>905</v>
      </c>
      <c r="G403" s="29">
        <v>4</v>
      </c>
      <c r="H403" s="28">
        <v>0</v>
      </c>
      <c r="I403" s="30">
        <f>ROUND(G403*H403,P4)</f>
        <v>0</v>
      </c>
      <c r="L403" s="31">
        <v>0</v>
      </c>
      <c r="M403" s="24">
        <f>ROUND(G403*L403,P4)</f>
        <v>0</v>
      </c>
      <c r="N403" s="25" t="s">
        <v>4516</v>
      </c>
      <c r="O403" s="32">
        <f>M403*AA403</f>
        <v>0</v>
      </c>
      <c r="P403" s="1">
        <v>3</v>
      </c>
      <c r="AA403" s="1">
        <f>IF(P403=1,$O$3,IF(P403=2,$O$4,$O$5))</f>
        <v>0</v>
      </c>
    </row>
    <row r="404" ht="25.5">
      <c r="A404" s="1" t="s">
        <v>664</v>
      </c>
      <c r="E404" s="27" t="s">
        <v>4650</v>
      </c>
    </row>
    <row r="405">
      <c r="A405" s="1" t="s">
        <v>665</v>
      </c>
      <c r="E405" s="33" t="s">
        <v>4522</v>
      </c>
    </row>
    <row r="406" ht="153">
      <c r="A406" s="1" t="s">
        <v>666</v>
      </c>
      <c r="E406" s="27" t="s">
        <v>908</v>
      </c>
    </row>
    <row r="407" ht="25.5">
      <c r="A407" s="1" t="s">
        <v>659</v>
      </c>
      <c r="B407" s="1">
        <v>98</v>
      </c>
      <c r="C407" s="26" t="s">
        <v>1890</v>
      </c>
      <c r="D407" t="s">
        <v>903</v>
      </c>
      <c r="E407" s="27" t="s">
        <v>1891</v>
      </c>
      <c r="F407" s="28" t="s">
        <v>905</v>
      </c>
      <c r="G407" s="29">
        <v>0.10000000000000001</v>
      </c>
      <c r="H407" s="28">
        <v>0</v>
      </c>
      <c r="I407" s="30">
        <f>ROUND(G407*H407,P4)</f>
        <v>0</v>
      </c>
      <c r="L407" s="31">
        <v>0</v>
      </c>
      <c r="M407" s="24">
        <f>ROUND(G407*L407,P4)</f>
        <v>0</v>
      </c>
      <c r="N407" s="25" t="s">
        <v>4516</v>
      </c>
      <c r="O407" s="32">
        <f>M407*AA407</f>
        <v>0</v>
      </c>
      <c r="P407" s="1">
        <v>3</v>
      </c>
      <c r="AA407" s="1">
        <f>IF(P407=1,$O$3,IF(P407=2,$O$4,$O$5))</f>
        <v>0</v>
      </c>
    </row>
    <row r="408" ht="25.5">
      <c r="A408" s="1" t="s">
        <v>664</v>
      </c>
      <c r="E408" s="27" t="s">
        <v>1892</v>
      </c>
    </row>
    <row r="409">
      <c r="A409" s="1" t="s">
        <v>665</v>
      </c>
      <c r="E409" s="33" t="s">
        <v>4522</v>
      </c>
    </row>
    <row r="410" ht="153">
      <c r="A410" s="1" t="s">
        <v>666</v>
      </c>
      <c r="E410" s="27" t="s">
        <v>913</v>
      </c>
    </row>
    <row r="411" ht="38.25">
      <c r="A411" s="1" t="s">
        <v>659</v>
      </c>
      <c r="B411" s="1">
        <v>99</v>
      </c>
      <c r="C411" s="26" t="s">
        <v>909</v>
      </c>
      <c r="D411" t="s">
        <v>903</v>
      </c>
      <c r="E411" s="27" t="s">
        <v>910</v>
      </c>
      <c r="F411" s="28" t="s">
        <v>905</v>
      </c>
      <c r="G411" s="29">
        <v>2</v>
      </c>
      <c r="H411" s="28">
        <v>0</v>
      </c>
      <c r="I411" s="30">
        <f>ROUND(G411*H411,P4)</f>
        <v>0</v>
      </c>
      <c r="L411" s="31">
        <v>0</v>
      </c>
      <c r="M411" s="24">
        <f>ROUND(G411*L411,P4)</f>
        <v>0</v>
      </c>
      <c r="N411" s="25" t="s">
        <v>4516</v>
      </c>
      <c r="O411" s="32">
        <f>M411*AA411</f>
        <v>0</v>
      </c>
      <c r="P411" s="1">
        <v>3</v>
      </c>
      <c r="AA411" s="1">
        <f>IF(P411=1,$O$3,IF(P411=2,$O$4,$O$5))</f>
        <v>0</v>
      </c>
    </row>
    <row r="412" ht="38.25">
      <c r="A412" s="1" t="s">
        <v>664</v>
      </c>
      <c r="E412" s="27" t="s">
        <v>911</v>
      </c>
    </row>
    <row r="413">
      <c r="A413" s="1" t="s">
        <v>665</v>
      </c>
      <c r="E413" s="33" t="s">
        <v>4522</v>
      </c>
    </row>
    <row r="414" ht="153">
      <c r="A414" s="1" t="s">
        <v>666</v>
      </c>
      <c r="E414" s="27" t="s">
        <v>913</v>
      </c>
    </row>
    <row r="415" ht="25.5">
      <c r="A415" s="1" t="s">
        <v>659</v>
      </c>
      <c r="B415" s="1">
        <v>100</v>
      </c>
      <c r="C415" s="26" t="s">
        <v>914</v>
      </c>
      <c r="D415" t="s">
        <v>903</v>
      </c>
      <c r="E415" s="27" t="s">
        <v>915</v>
      </c>
      <c r="F415" s="28" t="s">
        <v>905</v>
      </c>
      <c r="G415" s="29">
        <v>0.10000000000000001</v>
      </c>
      <c r="H415" s="28">
        <v>0</v>
      </c>
      <c r="I415" s="30">
        <f>ROUND(G415*H415,P4)</f>
        <v>0</v>
      </c>
      <c r="L415" s="31">
        <v>0</v>
      </c>
      <c r="M415" s="24">
        <f>ROUND(G415*L415,P4)</f>
        <v>0</v>
      </c>
      <c r="N415" s="25" t="s">
        <v>4516</v>
      </c>
      <c r="O415" s="32">
        <f>M415*AA415</f>
        <v>0</v>
      </c>
      <c r="P415" s="1">
        <v>3</v>
      </c>
      <c r="AA415" s="1">
        <f>IF(P415=1,$O$3,IF(P415=2,$O$4,$O$5))</f>
        <v>0</v>
      </c>
    </row>
    <row r="416" ht="38.25">
      <c r="A416" s="1" t="s">
        <v>664</v>
      </c>
      <c r="E416" s="27" t="s">
        <v>916</v>
      </c>
    </row>
    <row r="417">
      <c r="A417" s="1" t="s">
        <v>665</v>
      </c>
      <c r="E417" s="33" t="s">
        <v>4522</v>
      </c>
    </row>
    <row r="418" ht="153">
      <c r="A418" s="1" t="s">
        <v>666</v>
      </c>
      <c r="E418" s="27" t="s">
        <v>913</v>
      </c>
    </row>
    <row r="419" ht="25.5">
      <c r="A419" s="1" t="s">
        <v>659</v>
      </c>
      <c r="B419" s="1">
        <v>101</v>
      </c>
      <c r="C419" s="26" t="s">
        <v>918</v>
      </c>
      <c r="D419" t="s">
        <v>903</v>
      </c>
      <c r="E419" s="27" t="s">
        <v>919</v>
      </c>
      <c r="F419" s="28" t="s">
        <v>905</v>
      </c>
      <c r="G419" s="29">
        <v>1</v>
      </c>
      <c r="H419" s="28">
        <v>0</v>
      </c>
      <c r="I419" s="30">
        <f>ROUND(G419*H419,P4)</f>
        <v>0</v>
      </c>
      <c r="L419" s="31">
        <v>0</v>
      </c>
      <c r="M419" s="24">
        <f>ROUND(G419*L419,P4)</f>
        <v>0</v>
      </c>
      <c r="N419" s="25" t="s">
        <v>4516</v>
      </c>
      <c r="O419" s="32">
        <f>M419*AA419</f>
        <v>0</v>
      </c>
      <c r="P419" s="1">
        <v>3</v>
      </c>
      <c r="AA419" s="1">
        <f>IF(P419=1,$O$3,IF(P419=2,$O$4,$O$5))</f>
        <v>0</v>
      </c>
    </row>
    <row r="420" ht="38.25">
      <c r="A420" s="1" t="s">
        <v>664</v>
      </c>
      <c r="E420" s="27" t="s">
        <v>920</v>
      </c>
    </row>
    <row r="421">
      <c r="A421" s="1" t="s">
        <v>665</v>
      </c>
      <c r="E421" s="33" t="s">
        <v>4522</v>
      </c>
    </row>
    <row r="422" ht="153">
      <c r="A422" s="1" t="s">
        <v>666</v>
      </c>
      <c r="E422" s="27" t="s">
        <v>908</v>
      </c>
    </row>
    <row r="423" ht="25.5">
      <c r="A423" s="1" t="s">
        <v>659</v>
      </c>
      <c r="B423" s="1">
        <v>102</v>
      </c>
      <c r="C423" s="26" t="s">
        <v>922</v>
      </c>
      <c r="D423" t="s">
        <v>903</v>
      </c>
      <c r="E423" s="27" t="s">
        <v>923</v>
      </c>
      <c r="F423" s="28" t="s">
        <v>905</v>
      </c>
      <c r="G423" s="29">
        <v>2</v>
      </c>
      <c r="H423" s="28">
        <v>0</v>
      </c>
      <c r="I423" s="30">
        <f>ROUND(G423*H423,P4)</f>
        <v>0</v>
      </c>
      <c r="L423" s="31">
        <v>0</v>
      </c>
      <c r="M423" s="24">
        <f>ROUND(G423*L423,P4)</f>
        <v>0</v>
      </c>
      <c r="N423" s="25" t="s">
        <v>4516</v>
      </c>
      <c r="O423" s="32">
        <f>M423*AA423</f>
        <v>0</v>
      </c>
      <c r="P423" s="1">
        <v>3</v>
      </c>
      <c r="AA423" s="1">
        <f>IF(P423=1,$O$3,IF(P423=2,$O$4,$O$5))</f>
        <v>0</v>
      </c>
    </row>
    <row r="424" ht="38.25">
      <c r="A424" s="1" t="s">
        <v>664</v>
      </c>
      <c r="E424" s="27" t="s">
        <v>920</v>
      </c>
    </row>
    <row r="425">
      <c r="A425" s="1" t="s">
        <v>665</v>
      </c>
      <c r="E425" s="33" t="s">
        <v>4522</v>
      </c>
    </row>
    <row r="426" ht="153">
      <c r="A426" s="1" t="s">
        <v>666</v>
      </c>
      <c r="E426" s="27" t="s">
        <v>908</v>
      </c>
    </row>
    <row r="427" ht="25.5">
      <c r="A427" s="1" t="s">
        <v>659</v>
      </c>
      <c r="B427" s="1">
        <v>103</v>
      </c>
      <c r="C427" s="26" t="s">
        <v>925</v>
      </c>
      <c r="D427" t="s">
        <v>903</v>
      </c>
      <c r="E427" s="27" t="s">
        <v>926</v>
      </c>
      <c r="F427" s="28" t="s">
        <v>905</v>
      </c>
      <c r="G427" s="29">
        <v>0.10000000000000001</v>
      </c>
      <c r="H427" s="28">
        <v>0</v>
      </c>
      <c r="I427" s="30">
        <f>ROUND(G427*H427,P4)</f>
        <v>0</v>
      </c>
      <c r="L427" s="31">
        <v>0</v>
      </c>
      <c r="M427" s="24">
        <f>ROUND(G427*L427,P4)</f>
        <v>0</v>
      </c>
      <c r="N427" s="25" t="s">
        <v>4516</v>
      </c>
      <c r="O427" s="32">
        <f>M427*AA427</f>
        <v>0</v>
      </c>
      <c r="P427" s="1">
        <v>3</v>
      </c>
      <c r="AA427" s="1">
        <f>IF(P427=1,$O$3,IF(P427=2,$O$4,$O$5))</f>
        <v>0</v>
      </c>
    </row>
    <row r="428" ht="38.25">
      <c r="A428" s="1" t="s">
        <v>664</v>
      </c>
      <c r="E428" s="27" t="s">
        <v>927</v>
      </c>
    </row>
    <row r="429">
      <c r="A429" s="1" t="s">
        <v>665</v>
      </c>
      <c r="E429" s="33" t="s">
        <v>4522</v>
      </c>
    </row>
    <row r="430" ht="153">
      <c r="A430" s="1" t="s">
        <v>666</v>
      </c>
      <c r="E430" s="27" t="s">
        <v>908</v>
      </c>
    </row>
    <row r="431" ht="25.5">
      <c r="A431" s="1" t="s">
        <v>659</v>
      </c>
      <c r="B431" s="1">
        <v>104</v>
      </c>
      <c r="C431" s="26" t="s">
        <v>928</v>
      </c>
      <c r="D431" t="s">
        <v>903</v>
      </c>
      <c r="E431" s="27" t="s">
        <v>929</v>
      </c>
      <c r="F431" s="28" t="s">
        <v>905</v>
      </c>
      <c r="G431" s="29">
        <v>0.10000000000000001</v>
      </c>
      <c r="H431" s="28">
        <v>0</v>
      </c>
      <c r="I431" s="30">
        <f>ROUND(G431*H431,P4)</f>
        <v>0</v>
      </c>
      <c r="L431" s="31">
        <v>0</v>
      </c>
      <c r="M431" s="24">
        <f>ROUND(G431*L431,P4)</f>
        <v>0</v>
      </c>
      <c r="N431" s="25" t="s">
        <v>4516</v>
      </c>
      <c r="O431" s="32">
        <f>M431*AA431</f>
        <v>0</v>
      </c>
      <c r="P431" s="1">
        <v>3</v>
      </c>
      <c r="AA431" s="1">
        <f>IF(P431=1,$O$3,IF(P431=2,$O$4,$O$5))</f>
        <v>0</v>
      </c>
    </row>
    <row r="432" ht="38.25">
      <c r="A432" s="1" t="s">
        <v>664</v>
      </c>
      <c r="E432" s="27" t="s">
        <v>916</v>
      </c>
    </row>
    <row r="433">
      <c r="A433" s="1" t="s">
        <v>665</v>
      </c>
      <c r="E433" s="33" t="s">
        <v>4522</v>
      </c>
    </row>
    <row r="434" ht="153">
      <c r="A434" s="1" t="s">
        <v>666</v>
      </c>
      <c r="E434" s="27" t="s">
        <v>908</v>
      </c>
    </row>
  </sheetData>
  <sheetProtection sheet="1" objects="1" scenarios="1" spinCount="100000" saltValue="k6ZdPysxPXveMqV5LdB1ay/Gx/1tM6F9MG5gh0nGWcnhNgsWUOI4gZ4mxbIKmIK4bIGwubLxXG4wT74ZNxLb2w==" hashValue="yt+8JZ4eS+o2KVRunlHY0246WrfVSN/AgyfvYBxQGlgsqNZk1m/0KjPZ75Fk9i2mbMDvQYz8LOjMP9OspBPQ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5571</v>
      </c>
      <c r="E8" s="23" t="s">
        <v>239</v>
      </c>
      <c r="L8" s="24">
        <f>L9+L38+L71+L100+L109+L138+L179+L184+L189</f>
        <v>0</v>
      </c>
      <c r="M8" s="24">
        <f>M9+M38+M71+M100+M109+M138+M179+M184+M189</f>
        <v>0</v>
      </c>
      <c r="N8" s="25"/>
    </row>
    <row r="9">
      <c r="A9" s="1" t="s">
        <v>656</v>
      </c>
      <c r="C9" s="22" t="s">
        <v>657</v>
      </c>
      <c r="E9" s="23" t="s">
        <v>658</v>
      </c>
      <c r="L9" s="24">
        <f>SUMIFS(L10:L37,A10:A37,"P")</f>
        <v>0</v>
      </c>
      <c r="M9" s="24">
        <f>SUMIFS(M10:M37,A10:A37,"P")</f>
        <v>0</v>
      </c>
      <c r="N9" s="25"/>
    </row>
    <row r="10">
      <c r="A10" s="1" t="s">
        <v>659</v>
      </c>
      <c r="B10" s="1">
        <v>1</v>
      </c>
      <c r="C10" s="26" t="s">
        <v>4554</v>
      </c>
      <c r="D10" t="s">
        <v>661</v>
      </c>
      <c r="E10" s="27" t="s">
        <v>4555</v>
      </c>
      <c r="F10" s="28" t="s">
        <v>677</v>
      </c>
      <c r="G10" s="29">
        <v>50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5572</v>
      </c>
    </row>
    <row r="13">
      <c r="A13" s="1" t="s">
        <v>666</v>
      </c>
      <c r="E13" s="27" t="s">
        <v>4557</v>
      </c>
    </row>
    <row r="14">
      <c r="A14" s="1" t="s">
        <v>659</v>
      </c>
      <c r="B14" s="1">
        <v>2</v>
      </c>
      <c r="C14" s="26" t="s">
        <v>5573</v>
      </c>
      <c r="D14" t="s">
        <v>661</v>
      </c>
      <c r="E14" s="27" t="s">
        <v>5574</v>
      </c>
      <c r="F14" s="28" t="s">
        <v>663</v>
      </c>
      <c r="G14" s="29">
        <v>20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4522</v>
      </c>
    </row>
    <row r="17" ht="63.75">
      <c r="A17" s="1" t="s">
        <v>666</v>
      </c>
      <c r="E17" s="27" t="s">
        <v>5575</v>
      </c>
    </row>
    <row r="18">
      <c r="A18" s="1" t="s">
        <v>659</v>
      </c>
      <c r="B18" s="1">
        <v>3</v>
      </c>
      <c r="C18" s="26" t="s">
        <v>5576</v>
      </c>
      <c r="D18" t="s">
        <v>661</v>
      </c>
      <c r="E18" s="27" t="s">
        <v>5577</v>
      </c>
      <c r="F18" s="28" t="s">
        <v>663</v>
      </c>
      <c r="G18" s="29">
        <v>10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4522</v>
      </c>
    </row>
    <row r="21" ht="63.75">
      <c r="A21" s="1" t="s">
        <v>666</v>
      </c>
      <c r="E21" s="27" t="s">
        <v>5575</v>
      </c>
    </row>
    <row r="22">
      <c r="A22" s="1" t="s">
        <v>659</v>
      </c>
      <c r="B22" s="1">
        <v>4</v>
      </c>
      <c r="C22" s="26" t="s">
        <v>5578</v>
      </c>
      <c r="D22" t="s">
        <v>661</v>
      </c>
      <c r="E22" s="27" t="s">
        <v>5579</v>
      </c>
      <c r="F22" s="28" t="s">
        <v>670</v>
      </c>
      <c r="G22" s="29">
        <v>130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4522</v>
      </c>
    </row>
    <row r="25" ht="63.75">
      <c r="A25" s="1" t="s">
        <v>666</v>
      </c>
      <c r="E25" s="27" t="s">
        <v>5575</v>
      </c>
    </row>
    <row r="26">
      <c r="A26" s="1" t="s">
        <v>659</v>
      </c>
      <c r="B26" s="1">
        <v>5</v>
      </c>
      <c r="C26" s="26" t="s">
        <v>672</v>
      </c>
      <c r="D26" t="s">
        <v>661</v>
      </c>
      <c r="E26" s="27" t="s">
        <v>673</v>
      </c>
      <c r="F26" s="28" t="s">
        <v>663</v>
      </c>
      <c r="G26" s="29">
        <v>20</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4522</v>
      </c>
    </row>
    <row r="29" ht="153">
      <c r="A29" s="1" t="s">
        <v>666</v>
      </c>
      <c r="E29" s="27" t="s">
        <v>5102</v>
      </c>
    </row>
    <row r="30">
      <c r="A30" s="1" t="s">
        <v>659</v>
      </c>
      <c r="B30" s="1">
        <v>6</v>
      </c>
      <c r="C30" s="26" t="s">
        <v>1570</v>
      </c>
      <c r="D30" t="s">
        <v>661</v>
      </c>
      <c r="E30" s="27" t="s">
        <v>1571</v>
      </c>
      <c r="F30" s="28" t="s">
        <v>663</v>
      </c>
      <c r="G30" s="29">
        <v>20</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4522</v>
      </c>
    </row>
    <row r="33" ht="153">
      <c r="A33" s="1" t="s">
        <v>666</v>
      </c>
      <c r="E33" s="27" t="s">
        <v>5103</v>
      </c>
    </row>
    <row r="34">
      <c r="A34" s="1" t="s">
        <v>659</v>
      </c>
      <c r="B34" s="1">
        <v>7</v>
      </c>
      <c r="C34" s="26" t="s">
        <v>3714</v>
      </c>
      <c r="D34" t="s">
        <v>661</v>
      </c>
      <c r="E34" s="27" t="s">
        <v>3715</v>
      </c>
      <c r="F34" s="28" t="s">
        <v>677</v>
      </c>
      <c r="G34" s="29">
        <v>50</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5572</v>
      </c>
    </row>
    <row r="37" ht="38.25">
      <c r="A37" s="1" t="s">
        <v>666</v>
      </c>
      <c r="E37" s="27" t="s">
        <v>3713</v>
      </c>
    </row>
    <row r="38">
      <c r="A38" s="1" t="s">
        <v>656</v>
      </c>
      <c r="C38" s="22" t="s">
        <v>4504</v>
      </c>
      <c r="E38" s="23" t="s">
        <v>4058</v>
      </c>
      <c r="L38" s="24">
        <f>SUMIFS(L39:L70,A39:A70,"P")</f>
        <v>0</v>
      </c>
      <c r="M38" s="24">
        <f>SUMIFS(M39:M70,A39:A70,"P")</f>
        <v>0</v>
      </c>
      <c r="N38" s="25"/>
    </row>
    <row r="39" ht="25.5">
      <c r="A39" s="1" t="s">
        <v>659</v>
      </c>
      <c r="B39" s="1">
        <v>8</v>
      </c>
      <c r="C39" s="26" t="s">
        <v>5580</v>
      </c>
      <c r="D39" t="s">
        <v>661</v>
      </c>
      <c r="E39" s="27" t="s">
        <v>5581</v>
      </c>
      <c r="F39" s="28" t="s">
        <v>670</v>
      </c>
      <c r="G39" s="29">
        <v>6</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5572</v>
      </c>
    </row>
    <row r="42" ht="51">
      <c r="A42" s="1" t="s">
        <v>666</v>
      </c>
      <c r="E42" s="27" t="s">
        <v>5582</v>
      </c>
    </row>
    <row r="43" ht="25.5">
      <c r="A43" s="1" t="s">
        <v>659</v>
      </c>
      <c r="B43" s="1">
        <v>9</v>
      </c>
      <c r="C43" s="26" t="s">
        <v>691</v>
      </c>
      <c r="D43" t="s">
        <v>661</v>
      </c>
      <c r="E43" s="27" t="s">
        <v>692</v>
      </c>
      <c r="F43" s="28" t="s">
        <v>683</v>
      </c>
      <c r="G43" s="29">
        <v>6</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5572</v>
      </c>
    </row>
    <row r="46" ht="38.25">
      <c r="A46" s="1" t="s">
        <v>666</v>
      </c>
      <c r="E46" s="27" t="s">
        <v>693</v>
      </c>
    </row>
    <row r="47">
      <c r="A47" s="1" t="s">
        <v>659</v>
      </c>
      <c r="B47" s="1">
        <v>10</v>
      </c>
      <c r="C47" s="26" t="s">
        <v>5583</v>
      </c>
      <c r="D47" t="s">
        <v>661</v>
      </c>
      <c r="E47" s="27" t="s">
        <v>5584</v>
      </c>
      <c r="F47" s="28" t="s">
        <v>683</v>
      </c>
      <c r="G47" s="29">
        <v>6</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5572</v>
      </c>
    </row>
    <row r="50" ht="51">
      <c r="A50" s="1" t="s">
        <v>666</v>
      </c>
      <c r="E50" s="27" t="s">
        <v>4670</v>
      </c>
    </row>
    <row r="51" ht="25.5">
      <c r="A51" s="1" t="s">
        <v>659</v>
      </c>
      <c r="B51" s="1">
        <v>11</v>
      </c>
      <c r="C51" s="26" t="s">
        <v>4328</v>
      </c>
      <c r="D51" t="s">
        <v>661</v>
      </c>
      <c r="E51" s="27" t="s">
        <v>4329</v>
      </c>
      <c r="F51" s="28" t="s">
        <v>2705</v>
      </c>
      <c r="G51" s="29">
        <v>250</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5572</v>
      </c>
    </row>
    <row r="54" ht="51">
      <c r="A54" s="1" t="s">
        <v>666</v>
      </c>
      <c r="E54" s="27" t="s">
        <v>4670</v>
      </c>
    </row>
    <row r="55">
      <c r="A55" s="1" t="s">
        <v>659</v>
      </c>
      <c r="B55" s="1">
        <v>12</v>
      </c>
      <c r="C55" s="26" t="s">
        <v>2912</v>
      </c>
      <c r="D55" t="s">
        <v>661</v>
      </c>
      <c r="E55" s="27" t="s">
        <v>2913</v>
      </c>
      <c r="F55" s="28" t="s">
        <v>670</v>
      </c>
      <c r="G55" s="29">
        <v>20</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4522</v>
      </c>
    </row>
    <row r="58" ht="25.5">
      <c r="A58" s="1" t="s">
        <v>666</v>
      </c>
      <c r="E58" s="27" t="s">
        <v>4209</v>
      </c>
    </row>
    <row r="59">
      <c r="A59" s="1" t="s">
        <v>659</v>
      </c>
      <c r="B59" s="1">
        <v>13</v>
      </c>
      <c r="C59" s="26" t="s">
        <v>2914</v>
      </c>
      <c r="D59" t="s">
        <v>661</v>
      </c>
      <c r="E59" s="27" t="s">
        <v>2915</v>
      </c>
      <c r="F59" s="28" t="s">
        <v>670</v>
      </c>
      <c r="G59" s="29">
        <v>100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4522</v>
      </c>
    </row>
    <row r="62" ht="25.5">
      <c r="A62" s="1" t="s">
        <v>666</v>
      </c>
      <c r="E62" s="27" t="s">
        <v>4558</v>
      </c>
    </row>
    <row r="63">
      <c r="A63" s="1" t="s">
        <v>659</v>
      </c>
      <c r="B63" s="1">
        <v>14</v>
      </c>
      <c r="C63" s="26" t="s">
        <v>4559</v>
      </c>
      <c r="D63" t="s">
        <v>661</v>
      </c>
      <c r="E63" s="27" t="s">
        <v>4560</v>
      </c>
      <c r="F63" s="28" t="s">
        <v>670</v>
      </c>
      <c r="G63" s="29">
        <v>10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4522</v>
      </c>
    </row>
    <row r="66" ht="25.5">
      <c r="A66" s="1" t="s">
        <v>666</v>
      </c>
      <c r="E66" s="27" t="s">
        <v>4558</v>
      </c>
    </row>
    <row r="67">
      <c r="A67" s="1" t="s">
        <v>659</v>
      </c>
      <c r="B67" s="1">
        <v>15</v>
      </c>
      <c r="C67" s="26" t="s">
        <v>4563</v>
      </c>
      <c r="D67" t="s">
        <v>661</v>
      </c>
      <c r="E67" s="27" t="s">
        <v>4564</v>
      </c>
      <c r="F67" s="28" t="s">
        <v>683</v>
      </c>
      <c r="G67" s="29">
        <v>6</v>
      </c>
      <c r="H67" s="28">
        <v>0</v>
      </c>
      <c r="I67" s="30">
        <f>ROUND(G67*H67,P4)</f>
        <v>0</v>
      </c>
      <c r="L67" s="31">
        <v>0</v>
      </c>
      <c r="M67" s="24">
        <f>ROUND(G67*L67,P4)</f>
        <v>0</v>
      </c>
      <c r="N67" s="25" t="s">
        <v>4516</v>
      </c>
      <c r="O67" s="32">
        <f>M67*AA67</f>
        <v>0</v>
      </c>
      <c r="P67" s="1">
        <v>3</v>
      </c>
      <c r="AA67" s="1">
        <f>IF(P67=1,$O$3,IF(P67=2,$O$4,$O$5))</f>
        <v>0</v>
      </c>
    </row>
    <row r="68">
      <c r="A68" s="1" t="s">
        <v>664</v>
      </c>
      <c r="E68" s="27" t="s">
        <v>661</v>
      </c>
    </row>
    <row r="69">
      <c r="A69" s="1" t="s">
        <v>665</v>
      </c>
      <c r="E69" s="33" t="s">
        <v>4522</v>
      </c>
    </row>
    <row r="70" ht="76.5">
      <c r="A70" s="1" t="s">
        <v>666</v>
      </c>
      <c r="E70" s="27" t="s">
        <v>690</v>
      </c>
    </row>
    <row r="71">
      <c r="A71" s="1" t="s">
        <v>656</v>
      </c>
      <c r="C71" s="22" t="s">
        <v>4065</v>
      </c>
      <c r="E71" s="23" t="s">
        <v>4066</v>
      </c>
      <c r="L71" s="24">
        <f>SUMIFS(L72:L99,A72:A99,"P")</f>
        <v>0</v>
      </c>
      <c r="M71" s="24">
        <f>SUMIFS(M72:M99,A72:A99,"P")</f>
        <v>0</v>
      </c>
      <c r="N71" s="25"/>
    </row>
    <row r="72">
      <c r="A72" s="1" t="s">
        <v>659</v>
      </c>
      <c r="B72" s="1">
        <v>16</v>
      </c>
      <c r="C72" s="26" t="s">
        <v>4940</v>
      </c>
      <c r="D72" t="s">
        <v>661</v>
      </c>
      <c r="E72" s="27" t="s">
        <v>4941</v>
      </c>
      <c r="F72" s="28" t="s">
        <v>670</v>
      </c>
      <c r="G72" s="29">
        <v>30</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5175</v>
      </c>
    </row>
    <row r="75" ht="38.25">
      <c r="A75" s="1" t="s">
        <v>666</v>
      </c>
      <c r="E75" s="27" t="s">
        <v>4839</v>
      </c>
    </row>
    <row r="76">
      <c r="A76" s="1" t="s">
        <v>659</v>
      </c>
      <c r="B76" s="1">
        <v>17</v>
      </c>
      <c r="C76" s="26" t="s">
        <v>3136</v>
      </c>
      <c r="D76" t="s">
        <v>661</v>
      </c>
      <c r="E76" s="27" t="s">
        <v>3137</v>
      </c>
      <c r="F76" s="28" t="s">
        <v>683</v>
      </c>
      <c r="G76" s="29">
        <v>3</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5175</v>
      </c>
    </row>
    <row r="79" ht="25.5">
      <c r="A79" s="1" t="s">
        <v>666</v>
      </c>
      <c r="E79" s="27" t="s">
        <v>4558</v>
      </c>
    </row>
    <row r="80">
      <c r="A80" s="1" t="s">
        <v>659</v>
      </c>
      <c r="B80" s="1">
        <v>18</v>
      </c>
      <c r="C80" s="26" t="s">
        <v>3352</v>
      </c>
      <c r="D80" t="s">
        <v>661</v>
      </c>
      <c r="E80" s="27" t="s">
        <v>3353</v>
      </c>
      <c r="F80" s="28" t="s">
        <v>683</v>
      </c>
      <c r="G80" s="29">
        <v>30</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5175</v>
      </c>
    </row>
    <row r="83" ht="25.5">
      <c r="A83" s="1" t="s">
        <v>666</v>
      </c>
      <c r="E83" s="27" t="s">
        <v>4840</v>
      </c>
    </row>
    <row r="84">
      <c r="A84" s="1" t="s">
        <v>659</v>
      </c>
      <c r="B84" s="1">
        <v>19</v>
      </c>
      <c r="C84" s="26" t="s">
        <v>3356</v>
      </c>
      <c r="D84" t="s">
        <v>661</v>
      </c>
      <c r="E84" s="27" t="s">
        <v>3357</v>
      </c>
      <c r="F84" s="28" t="s">
        <v>683</v>
      </c>
      <c r="G84" s="29">
        <v>30</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5175</v>
      </c>
    </row>
    <row r="87" ht="38.25">
      <c r="A87" s="1" t="s">
        <v>666</v>
      </c>
      <c r="E87" s="27" t="s">
        <v>4221</v>
      </c>
    </row>
    <row r="88">
      <c r="A88" s="1" t="s">
        <v>659</v>
      </c>
      <c r="B88" s="1">
        <v>20</v>
      </c>
      <c r="C88" s="26" t="s">
        <v>4222</v>
      </c>
      <c r="D88" t="s">
        <v>661</v>
      </c>
      <c r="E88" s="27" t="s">
        <v>4223</v>
      </c>
      <c r="F88" s="28" t="s">
        <v>683</v>
      </c>
      <c r="G88" s="29">
        <v>30</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5175</v>
      </c>
    </row>
    <row r="91" ht="38.25">
      <c r="A91" s="1" t="s">
        <v>666</v>
      </c>
      <c r="E91" s="27" t="s">
        <v>4224</v>
      </c>
    </row>
    <row r="92">
      <c r="A92" s="1" t="s">
        <v>659</v>
      </c>
      <c r="B92" s="1">
        <v>21</v>
      </c>
      <c r="C92" s="26" t="s">
        <v>4944</v>
      </c>
      <c r="D92" t="s">
        <v>661</v>
      </c>
      <c r="E92" s="27" t="s">
        <v>1603</v>
      </c>
      <c r="F92" s="28" t="s">
        <v>683</v>
      </c>
      <c r="G92" s="29">
        <v>15</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5175</v>
      </c>
    </row>
    <row r="95" ht="38.25">
      <c r="A95" s="1" t="s">
        <v>666</v>
      </c>
      <c r="E95" s="27" t="s">
        <v>4946</v>
      </c>
    </row>
    <row r="96">
      <c r="A96" s="1" t="s">
        <v>659</v>
      </c>
      <c r="B96" s="1">
        <v>22</v>
      </c>
      <c r="C96" s="26" t="s">
        <v>4569</v>
      </c>
      <c r="D96" t="s">
        <v>661</v>
      </c>
      <c r="E96" s="27" t="s">
        <v>4570</v>
      </c>
      <c r="F96" s="28" t="s">
        <v>670</v>
      </c>
      <c r="G96" s="29">
        <v>150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4522</v>
      </c>
    </row>
    <row r="99" ht="51">
      <c r="A99" s="1" t="s">
        <v>666</v>
      </c>
      <c r="E99" s="27" t="s">
        <v>4531</v>
      </c>
    </row>
    <row r="100">
      <c r="A100" s="1" t="s">
        <v>656</v>
      </c>
      <c r="C100" s="22" t="s">
        <v>4507</v>
      </c>
      <c r="E100" s="23" t="s">
        <v>4226</v>
      </c>
      <c r="L100" s="24">
        <f>SUMIFS(L101:L108,A101:A108,"P")</f>
        <v>0</v>
      </c>
      <c r="M100" s="24">
        <f>SUMIFS(M101:M108,A101:A108,"P")</f>
        <v>0</v>
      </c>
      <c r="N100" s="25"/>
    </row>
    <row r="101">
      <c r="A101" s="1" t="s">
        <v>659</v>
      </c>
      <c r="B101" s="1">
        <v>23</v>
      </c>
      <c r="C101" s="26" t="s">
        <v>4578</v>
      </c>
      <c r="D101" t="s">
        <v>661</v>
      </c>
      <c r="E101" s="27" t="s">
        <v>4579</v>
      </c>
      <c r="F101" s="28" t="s">
        <v>670</v>
      </c>
      <c r="G101" s="29">
        <v>20</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4522</v>
      </c>
    </row>
    <row r="104" ht="51">
      <c r="A104" s="1" t="s">
        <v>666</v>
      </c>
      <c r="E104" s="27" t="s">
        <v>4531</v>
      </c>
    </row>
    <row r="105">
      <c r="A105" s="1" t="s">
        <v>659</v>
      </c>
      <c r="B105" s="1">
        <v>24</v>
      </c>
      <c r="C105" s="26" t="s">
        <v>4528</v>
      </c>
      <c r="D105" t="s">
        <v>661</v>
      </c>
      <c r="E105" s="27" t="s">
        <v>4529</v>
      </c>
      <c r="F105" s="28" t="s">
        <v>670</v>
      </c>
      <c r="G105" s="29">
        <v>100</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4522</v>
      </c>
    </row>
    <row r="108" ht="51">
      <c r="A108" s="1" t="s">
        <v>666</v>
      </c>
      <c r="E108" s="27" t="s">
        <v>4531</v>
      </c>
    </row>
    <row r="109">
      <c r="A109" s="1" t="s">
        <v>656</v>
      </c>
      <c r="C109" s="22" t="s">
        <v>4596</v>
      </c>
      <c r="E109" s="23" t="s">
        <v>4597</v>
      </c>
      <c r="L109" s="24">
        <f>SUMIFS(L110:L137,A110:A137,"P")</f>
        <v>0</v>
      </c>
      <c r="M109" s="24">
        <f>SUMIFS(M110:M137,A110:A137,"P")</f>
        <v>0</v>
      </c>
      <c r="N109" s="25"/>
    </row>
    <row r="110">
      <c r="A110" s="1" t="s">
        <v>659</v>
      </c>
      <c r="B110" s="1">
        <v>25</v>
      </c>
      <c r="C110" s="26" t="s">
        <v>4421</v>
      </c>
      <c r="D110" t="s">
        <v>661</v>
      </c>
      <c r="E110" s="27" t="s">
        <v>4422</v>
      </c>
      <c r="F110" s="28" t="s">
        <v>683</v>
      </c>
      <c r="G110" s="29">
        <v>3</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5585</v>
      </c>
    </row>
    <row r="113" ht="38.25">
      <c r="A113" s="1" t="s">
        <v>666</v>
      </c>
      <c r="E113" s="27" t="s">
        <v>4706</v>
      </c>
    </row>
    <row r="114" ht="25.5">
      <c r="A114" s="1" t="s">
        <v>659</v>
      </c>
      <c r="B114" s="1">
        <v>26</v>
      </c>
      <c r="C114" s="26" t="s">
        <v>5234</v>
      </c>
      <c r="D114" t="s">
        <v>661</v>
      </c>
      <c r="E114" s="27" t="s">
        <v>5235</v>
      </c>
      <c r="F114" s="28" t="s">
        <v>683</v>
      </c>
      <c r="G114" s="29">
        <v>16</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4522</v>
      </c>
    </row>
    <row r="117" ht="63.75">
      <c r="A117" s="1" t="s">
        <v>666</v>
      </c>
      <c r="E117" s="27" t="s">
        <v>4185</v>
      </c>
    </row>
    <row r="118">
      <c r="A118" s="1" t="s">
        <v>659</v>
      </c>
      <c r="B118" s="1">
        <v>27</v>
      </c>
      <c r="C118" s="26" t="s">
        <v>4598</v>
      </c>
      <c r="D118" t="s">
        <v>661</v>
      </c>
      <c r="E118" s="27" t="s">
        <v>4599</v>
      </c>
      <c r="F118" s="28" t="s">
        <v>683</v>
      </c>
      <c r="G118" s="29">
        <v>3</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4522</v>
      </c>
    </row>
    <row r="121" ht="63.75">
      <c r="A121" s="1" t="s">
        <v>666</v>
      </c>
      <c r="E121" s="27" t="s">
        <v>4185</v>
      </c>
    </row>
    <row r="122">
      <c r="A122" s="1" t="s">
        <v>659</v>
      </c>
      <c r="B122" s="1">
        <v>28</v>
      </c>
      <c r="C122" s="26" t="s">
        <v>4600</v>
      </c>
      <c r="D122" t="s">
        <v>661</v>
      </c>
      <c r="E122" s="27" t="s">
        <v>4601</v>
      </c>
      <c r="F122" s="28" t="s">
        <v>683</v>
      </c>
      <c r="G122" s="29">
        <v>1</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4522</v>
      </c>
    </row>
    <row r="125" ht="63.75">
      <c r="A125" s="1" t="s">
        <v>666</v>
      </c>
      <c r="E125" s="27" t="s">
        <v>4185</v>
      </c>
    </row>
    <row r="126">
      <c r="A126" s="1" t="s">
        <v>659</v>
      </c>
      <c r="B126" s="1">
        <v>29</v>
      </c>
      <c r="C126" s="26" t="s">
        <v>4620</v>
      </c>
      <c r="D126" t="s">
        <v>661</v>
      </c>
      <c r="E126" s="27" t="s">
        <v>4621</v>
      </c>
      <c r="F126" s="28" t="s">
        <v>683</v>
      </c>
      <c r="G126" s="29">
        <v>1</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4522</v>
      </c>
    </row>
    <row r="129" ht="63.75">
      <c r="A129" s="1" t="s">
        <v>666</v>
      </c>
      <c r="E129" s="27" t="s">
        <v>4185</v>
      </c>
    </row>
    <row r="130">
      <c r="A130" s="1" t="s">
        <v>659</v>
      </c>
      <c r="B130" s="1">
        <v>30</v>
      </c>
      <c r="C130" s="26" t="s">
        <v>5236</v>
      </c>
      <c r="D130" t="s">
        <v>661</v>
      </c>
      <c r="E130" s="27" t="s">
        <v>5237</v>
      </c>
      <c r="F130" s="28" t="s">
        <v>683</v>
      </c>
      <c r="G130" s="29">
        <v>15</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4522</v>
      </c>
    </row>
    <row r="133" ht="63.75">
      <c r="A133" s="1" t="s">
        <v>666</v>
      </c>
      <c r="E133" s="27" t="s">
        <v>4185</v>
      </c>
    </row>
    <row r="134">
      <c r="A134" s="1" t="s">
        <v>659</v>
      </c>
      <c r="B134" s="1">
        <v>31</v>
      </c>
      <c r="C134" s="26" t="s">
        <v>5586</v>
      </c>
      <c r="D134" t="s">
        <v>661</v>
      </c>
      <c r="E134" s="27" t="s">
        <v>5587</v>
      </c>
      <c r="F134" s="28" t="s">
        <v>683</v>
      </c>
      <c r="G134" s="29">
        <v>3</v>
      </c>
      <c r="H134" s="28">
        <v>0</v>
      </c>
      <c r="I134" s="30">
        <f>ROUND(G134*H134,P4)</f>
        <v>0</v>
      </c>
      <c r="L134" s="31">
        <v>0</v>
      </c>
      <c r="M134" s="24">
        <f>ROUND(G134*L134,P4)</f>
        <v>0</v>
      </c>
      <c r="N134" s="25" t="s">
        <v>4516</v>
      </c>
      <c r="O134" s="32">
        <f>M134*AA134</f>
        <v>0</v>
      </c>
      <c r="P134" s="1">
        <v>3</v>
      </c>
      <c r="AA134" s="1">
        <f>IF(P134=1,$O$3,IF(P134=2,$O$4,$O$5))</f>
        <v>0</v>
      </c>
    </row>
    <row r="135">
      <c r="A135" s="1" t="s">
        <v>664</v>
      </c>
      <c r="E135" s="27" t="s">
        <v>661</v>
      </c>
    </row>
    <row r="136">
      <c r="A136" s="1" t="s">
        <v>665</v>
      </c>
      <c r="E136" s="33" t="s">
        <v>5585</v>
      </c>
    </row>
    <row r="137" ht="51">
      <c r="A137" s="1" t="s">
        <v>666</v>
      </c>
      <c r="E137" s="27" t="s">
        <v>5588</v>
      </c>
    </row>
    <row r="138">
      <c r="A138" s="1" t="s">
        <v>656</v>
      </c>
      <c r="C138" s="22" t="s">
        <v>4008</v>
      </c>
      <c r="E138" s="23" t="s">
        <v>4009</v>
      </c>
      <c r="L138" s="24">
        <f>SUMIFS(L139:L178,A139:A178,"P")</f>
        <v>0</v>
      </c>
      <c r="M138" s="24">
        <f>SUMIFS(M139:M178,A139:A178,"P")</f>
        <v>0</v>
      </c>
      <c r="N138" s="25"/>
    </row>
    <row r="139">
      <c r="A139" s="1" t="s">
        <v>659</v>
      </c>
      <c r="B139" s="1">
        <v>32</v>
      </c>
      <c r="C139" s="26" t="s">
        <v>5255</v>
      </c>
      <c r="D139" t="s">
        <v>661</v>
      </c>
      <c r="E139" s="27" t="s">
        <v>5256</v>
      </c>
      <c r="F139" s="28" t="s">
        <v>683</v>
      </c>
      <c r="G139" s="29">
        <v>3</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4522</v>
      </c>
    </row>
    <row r="142" ht="38.25">
      <c r="A142" s="1" t="s">
        <v>666</v>
      </c>
      <c r="E142" s="27" t="s">
        <v>4523</v>
      </c>
    </row>
    <row r="143" ht="25.5">
      <c r="A143" s="1" t="s">
        <v>659</v>
      </c>
      <c r="B143" s="1">
        <v>33</v>
      </c>
      <c r="C143" s="26" t="s">
        <v>2170</v>
      </c>
      <c r="D143" t="s">
        <v>661</v>
      </c>
      <c r="E143" s="27" t="s">
        <v>3483</v>
      </c>
      <c r="F143" s="28" t="s">
        <v>683</v>
      </c>
      <c r="G143" s="29">
        <v>1</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c r="A145" s="1" t="s">
        <v>665</v>
      </c>
      <c r="E145" s="33" t="s">
        <v>4522</v>
      </c>
    </row>
    <row r="146" ht="63.75">
      <c r="A146" s="1" t="s">
        <v>666</v>
      </c>
      <c r="E146" s="27" t="s">
        <v>4013</v>
      </c>
    </row>
    <row r="147" ht="25.5">
      <c r="A147" s="1" t="s">
        <v>659</v>
      </c>
      <c r="B147" s="1">
        <v>34</v>
      </c>
      <c r="C147" s="26" t="s">
        <v>4014</v>
      </c>
      <c r="D147" t="s">
        <v>661</v>
      </c>
      <c r="E147" s="27" t="s">
        <v>4015</v>
      </c>
      <c r="F147" s="28" t="s">
        <v>683</v>
      </c>
      <c r="G147" s="29">
        <v>1</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c r="A149" s="1" t="s">
        <v>665</v>
      </c>
      <c r="E149" s="33" t="s">
        <v>4522</v>
      </c>
    </row>
    <row r="150" ht="38.25">
      <c r="A150" s="1" t="s">
        <v>666</v>
      </c>
      <c r="E150" s="27" t="s">
        <v>4291</v>
      </c>
    </row>
    <row r="151">
      <c r="A151" s="1" t="s">
        <v>659</v>
      </c>
      <c r="B151" s="1">
        <v>35</v>
      </c>
      <c r="C151" s="26" t="s">
        <v>5261</v>
      </c>
      <c r="D151" t="s">
        <v>661</v>
      </c>
      <c r="E151" s="27" t="s">
        <v>5262</v>
      </c>
      <c r="F151" s="28" t="s">
        <v>683</v>
      </c>
      <c r="G151" s="29">
        <v>3</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c r="A153" s="1" t="s">
        <v>665</v>
      </c>
      <c r="E153" s="33" t="s">
        <v>4522</v>
      </c>
    </row>
    <row r="154" ht="38.25">
      <c r="A154" s="1" t="s">
        <v>666</v>
      </c>
      <c r="E154" s="27" t="s">
        <v>4647</v>
      </c>
    </row>
    <row r="155">
      <c r="A155" s="1" t="s">
        <v>659</v>
      </c>
      <c r="B155" s="1">
        <v>36</v>
      </c>
      <c r="C155" s="26" t="s">
        <v>4165</v>
      </c>
      <c r="D155" t="s">
        <v>661</v>
      </c>
      <c r="E155" s="27" t="s">
        <v>4166</v>
      </c>
      <c r="F155" s="28" t="s">
        <v>874</v>
      </c>
      <c r="G155" s="29">
        <v>24</v>
      </c>
      <c r="H155" s="28">
        <v>0</v>
      </c>
      <c r="I155" s="30">
        <f>ROUND(G155*H155,P4)</f>
        <v>0</v>
      </c>
      <c r="L155" s="31">
        <v>0</v>
      </c>
      <c r="M155" s="24">
        <f>ROUND(G155*L155,P4)</f>
        <v>0</v>
      </c>
      <c r="N155" s="25" t="s">
        <v>1345</v>
      </c>
      <c r="O155" s="32">
        <f>M155*AA155</f>
        <v>0</v>
      </c>
      <c r="P155" s="1">
        <v>3</v>
      </c>
      <c r="AA155" s="1">
        <f>IF(P155=1,$O$3,IF(P155=2,$O$4,$O$5))</f>
        <v>0</v>
      </c>
    </row>
    <row r="156">
      <c r="A156" s="1" t="s">
        <v>664</v>
      </c>
      <c r="E156" s="27" t="s">
        <v>661</v>
      </c>
    </row>
    <row r="157">
      <c r="A157" s="1" t="s">
        <v>665</v>
      </c>
      <c r="E157" s="33" t="s">
        <v>4522</v>
      </c>
    </row>
    <row r="158" ht="38.25">
      <c r="A158" s="1" t="s">
        <v>666</v>
      </c>
      <c r="E158" s="27" t="s">
        <v>4292</v>
      </c>
    </row>
    <row r="159">
      <c r="A159" s="1" t="s">
        <v>659</v>
      </c>
      <c r="B159" s="1">
        <v>37</v>
      </c>
      <c r="C159" s="26" t="s">
        <v>1996</v>
      </c>
      <c r="D159" t="s">
        <v>661</v>
      </c>
      <c r="E159" s="27" t="s">
        <v>1997</v>
      </c>
      <c r="F159" s="28" t="s">
        <v>874</v>
      </c>
      <c r="G159" s="29">
        <v>24</v>
      </c>
      <c r="H159" s="28">
        <v>0</v>
      </c>
      <c r="I159" s="30">
        <f>ROUND(G159*H159,P4)</f>
        <v>0</v>
      </c>
      <c r="L159" s="31">
        <v>0</v>
      </c>
      <c r="M159" s="24">
        <f>ROUND(G159*L159,P4)</f>
        <v>0</v>
      </c>
      <c r="N159" s="25" t="s">
        <v>1345</v>
      </c>
      <c r="O159" s="32">
        <f>M159*AA159</f>
        <v>0</v>
      </c>
      <c r="P159" s="1">
        <v>3</v>
      </c>
      <c r="AA159" s="1">
        <f>IF(P159=1,$O$3,IF(P159=2,$O$4,$O$5))</f>
        <v>0</v>
      </c>
    </row>
    <row r="160">
      <c r="A160" s="1" t="s">
        <v>664</v>
      </c>
      <c r="E160" s="27" t="s">
        <v>661</v>
      </c>
    </row>
    <row r="161">
      <c r="A161" s="1" t="s">
        <v>665</v>
      </c>
      <c r="E161" s="33" t="s">
        <v>4522</v>
      </c>
    </row>
    <row r="162" ht="38.25">
      <c r="A162" s="1" t="s">
        <v>666</v>
      </c>
      <c r="E162" s="27" t="s">
        <v>4293</v>
      </c>
    </row>
    <row r="163">
      <c r="A163" s="1" t="s">
        <v>659</v>
      </c>
      <c r="B163" s="1">
        <v>38</v>
      </c>
      <c r="C163" s="26" t="s">
        <v>2000</v>
      </c>
      <c r="D163" t="s">
        <v>661</v>
      </c>
      <c r="E163" s="27" t="s">
        <v>2001</v>
      </c>
      <c r="F163" s="28" t="s">
        <v>874</v>
      </c>
      <c r="G163" s="29">
        <v>8</v>
      </c>
      <c r="H163" s="28">
        <v>0</v>
      </c>
      <c r="I163" s="30">
        <f>ROUND(G163*H163,P4)</f>
        <v>0</v>
      </c>
      <c r="L163" s="31">
        <v>0</v>
      </c>
      <c r="M163" s="24">
        <f>ROUND(G163*L163,P4)</f>
        <v>0</v>
      </c>
      <c r="N163" s="25" t="s">
        <v>1345</v>
      </c>
      <c r="O163" s="32">
        <f>M163*AA163</f>
        <v>0</v>
      </c>
      <c r="P163" s="1">
        <v>3</v>
      </c>
      <c r="AA163" s="1">
        <f>IF(P163=1,$O$3,IF(P163=2,$O$4,$O$5))</f>
        <v>0</v>
      </c>
    </row>
    <row r="164">
      <c r="A164" s="1" t="s">
        <v>664</v>
      </c>
      <c r="E164" s="27" t="s">
        <v>661</v>
      </c>
    </row>
    <row r="165">
      <c r="A165" s="1" t="s">
        <v>665</v>
      </c>
      <c r="E165" s="33" t="s">
        <v>4522</v>
      </c>
    </row>
    <row r="166" ht="38.25">
      <c r="A166" s="1" t="s">
        <v>666</v>
      </c>
      <c r="E166" s="27" t="s">
        <v>4294</v>
      </c>
    </row>
    <row r="167">
      <c r="A167" s="1" t="s">
        <v>659</v>
      </c>
      <c r="B167" s="1">
        <v>39</v>
      </c>
      <c r="C167" s="26" t="s">
        <v>2003</v>
      </c>
      <c r="D167" t="s">
        <v>661</v>
      </c>
      <c r="E167" s="27" t="s">
        <v>2004</v>
      </c>
      <c r="F167" s="28" t="s">
        <v>874</v>
      </c>
      <c r="G167" s="29">
        <v>16</v>
      </c>
      <c r="H167" s="28">
        <v>0</v>
      </c>
      <c r="I167" s="30">
        <f>ROUND(G167*H167,P4)</f>
        <v>0</v>
      </c>
      <c r="L167" s="31">
        <v>0</v>
      </c>
      <c r="M167" s="24">
        <f>ROUND(G167*L167,P4)</f>
        <v>0</v>
      </c>
      <c r="N167" s="25" t="s">
        <v>1345</v>
      </c>
      <c r="O167" s="32">
        <f>M167*AA167</f>
        <v>0</v>
      </c>
      <c r="P167" s="1">
        <v>3</v>
      </c>
      <c r="AA167" s="1">
        <f>IF(P167=1,$O$3,IF(P167=2,$O$4,$O$5))</f>
        <v>0</v>
      </c>
    </row>
    <row r="168">
      <c r="A168" s="1" t="s">
        <v>664</v>
      </c>
      <c r="E168" s="27" t="s">
        <v>661</v>
      </c>
    </row>
    <row r="169">
      <c r="A169" s="1" t="s">
        <v>665</v>
      </c>
      <c r="E169" s="33" t="s">
        <v>4522</v>
      </c>
    </row>
    <row r="170" ht="38.25">
      <c r="A170" s="1" t="s">
        <v>666</v>
      </c>
      <c r="E170" s="27" t="s">
        <v>5004</v>
      </c>
    </row>
    <row r="171">
      <c r="A171" s="1" t="s">
        <v>659</v>
      </c>
      <c r="B171" s="1">
        <v>40</v>
      </c>
      <c r="C171" s="26" t="s">
        <v>5589</v>
      </c>
      <c r="D171" t="s">
        <v>661</v>
      </c>
      <c r="E171" s="27" t="s">
        <v>5590</v>
      </c>
      <c r="F171" s="28" t="s">
        <v>683</v>
      </c>
      <c r="G171" s="29">
        <v>6</v>
      </c>
      <c r="H171" s="28">
        <v>0</v>
      </c>
      <c r="I171" s="30">
        <f>ROUND(G171*H171,P4)</f>
        <v>0</v>
      </c>
      <c r="L171" s="31">
        <v>0</v>
      </c>
      <c r="M171" s="24">
        <f>ROUND(G171*L171,P4)</f>
        <v>0</v>
      </c>
      <c r="N171" s="25" t="s">
        <v>4516</v>
      </c>
      <c r="O171" s="32">
        <f>M171*AA171</f>
        <v>0</v>
      </c>
      <c r="P171" s="1">
        <v>3</v>
      </c>
      <c r="AA171" s="1">
        <f>IF(P171=1,$O$3,IF(P171=2,$O$4,$O$5))</f>
        <v>0</v>
      </c>
    </row>
    <row r="172">
      <c r="A172" s="1" t="s">
        <v>664</v>
      </c>
      <c r="E172" s="27" t="s">
        <v>661</v>
      </c>
    </row>
    <row r="173">
      <c r="A173" s="1" t="s">
        <v>665</v>
      </c>
      <c r="E173" s="33" t="s">
        <v>4522</v>
      </c>
    </row>
    <row r="174" ht="38.25">
      <c r="A174" s="1" t="s">
        <v>666</v>
      </c>
      <c r="E174" s="27" t="s">
        <v>4523</v>
      </c>
    </row>
    <row r="175">
      <c r="A175" s="1" t="s">
        <v>659</v>
      </c>
      <c r="B175" s="1">
        <v>41</v>
      </c>
      <c r="C175" s="26" t="s">
        <v>4789</v>
      </c>
      <c r="D175" t="s">
        <v>661</v>
      </c>
      <c r="E175" s="27" t="s">
        <v>4790</v>
      </c>
      <c r="F175" s="28" t="s">
        <v>683</v>
      </c>
      <c r="G175" s="29">
        <v>1</v>
      </c>
      <c r="H175" s="28">
        <v>0</v>
      </c>
      <c r="I175" s="30">
        <f>ROUND(G175*H175,P4)</f>
        <v>0</v>
      </c>
      <c r="L175" s="31">
        <v>0</v>
      </c>
      <c r="M175" s="24">
        <f>ROUND(G175*L175,P4)</f>
        <v>0</v>
      </c>
      <c r="N175" s="25" t="s">
        <v>4516</v>
      </c>
      <c r="O175" s="32">
        <f>M175*AA175</f>
        <v>0</v>
      </c>
      <c r="P175" s="1">
        <v>3</v>
      </c>
      <c r="AA175" s="1">
        <f>IF(P175=1,$O$3,IF(P175=2,$O$4,$O$5))</f>
        <v>0</v>
      </c>
    </row>
    <row r="176">
      <c r="A176" s="1" t="s">
        <v>664</v>
      </c>
      <c r="E176" s="27" t="s">
        <v>661</v>
      </c>
    </row>
    <row r="177">
      <c r="A177" s="1" t="s">
        <v>665</v>
      </c>
      <c r="E177" s="33" t="s">
        <v>4522</v>
      </c>
    </row>
    <row r="178" ht="153">
      <c r="A178" s="1" t="s">
        <v>666</v>
      </c>
      <c r="E178" s="27" t="s">
        <v>4791</v>
      </c>
    </row>
    <row r="179">
      <c r="A179" s="1" t="s">
        <v>656</v>
      </c>
      <c r="C179" s="22" t="s">
        <v>4295</v>
      </c>
      <c r="E179" s="23" t="s">
        <v>4296</v>
      </c>
      <c r="L179" s="24">
        <f>SUMIFS(L180:L183,A180:A183,"P")</f>
        <v>0</v>
      </c>
      <c r="M179" s="24">
        <f>SUMIFS(M180:M183,A180:A183,"P")</f>
        <v>0</v>
      </c>
      <c r="N179" s="25"/>
    </row>
    <row r="180">
      <c r="A180" s="1" t="s">
        <v>659</v>
      </c>
      <c r="B180" s="1">
        <v>42</v>
      </c>
      <c r="C180" s="26" t="s">
        <v>4929</v>
      </c>
      <c r="D180" t="s">
        <v>661</v>
      </c>
      <c r="E180" s="27" t="s">
        <v>4930</v>
      </c>
      <c r="F180" s="28" t="s">
        <v>677</v>
      </c>
      <c r="G180" s="29">
        <v>3</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4522</v>
      </c>
    </row>
    <row r="183" ht="25.5">
      <c r="A183" s="1" t="s">
        <v>666</v>
      </c>
      <c r="E183" s="27" t="s">
        <v>4931</v>
      </c>
    </row>
    <row r="184">
      <c r="A184" s="1" t="s">
        <v>656</v>
      </c>
      <c r="C184" s="22" t="s">
        <v>2840</v>
      </c>
      <c r="E184" s="23" t="s">
        <v>5267</v>
      </c>
      <c r="L184" s="24">
        <f>SUMIFS(L185:L188,A185:A188,"P")</f>
        <v>0</v>
      </c>
      <c r="M184" s="24">
        <f>SUMIFS(M185:M188,A185:A188,"P")</f>
        <v>0</v>
      </c>
      <c r="N184" s="25"/>
    </row>
    <row r="185">
      <c r="A185" s="1" t="s">
        <v>659</v>
      </c>
      <c r="B185" s="1">
        <v>43</v>
      </c>
      <c r="C185" s="26" t="s">
        <v>5591</v>
      </c>
      <c r="D185" t="s">
        <v>661</v>
      </c>
      <c r="E185" s="27" t="s">
        <v>5592</v>
      </c>
      <c r="F185" s="28" t="s">
        <v>663</v>
      </c>
      <c r="G185" s="29">
        <v>16</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4522</v>
      </c>
    </row>
    <row r="188" ht="89.25">
      <c r="A188" s="1" t="s">
        <v>666</v>
      </c>
      <c r="E188" s="27" t="s">
        <v>5593</v>
      </c>
    </row>
    <row r="189">
      <c r="A189" s="1" t="s">
        <v>656</v>
      </c>
      <c r="C189" s="22" t="s">
        <v>900</v>
      </c>
      <c r="E189" s="23" t="s">
        <v>2924</v>
      </c>
      <c r="L189" s="24">
        <f>SUMIFS(L190:L213,A190:A213,"P")</f>
        <v>0</v>
      </c>
      <c r="M189" s="24">
        <f>SUMIFS(M190:M213,A190:A213,"P")</f>
        <v>0</v>
      </c>
      <c r="N189" s="25"/>
    </row>
    <row r="190" ht="25.5">
      <c r="A190" s="1" t="s">
        <v>659</v>
      </c>
      <c r="B190" s="1">
        <v>44</v>
      </c>
      <c r="C190" s="26" t="s">
        <v>3828</v>
      </c>
      <c r="D190" t="s">
        <v>903</v>
      </c>
      <c r="E190" s="27" t="s">
        <v>3829</v>
      </c>
      <c r="F190" s="28" t="s">
        <v>905</v>
      </c>
      <c r="G190" s="29">
        <v>10</v>
      </c>
      <c r="H190" s="28">
        <v>0</v>
      </c>
      <c r="I190" s="30">
        <f>ROUND(G190*H190,P4)</f>
        <v>0</v>
      </c>
      <c r="L190" s="31">
        <v>0</v>
      </c>
      <c r="M190" s="24">
        <f>ROUND(G190*L190,P4)</f>
        <v>0</v>
      </c>
      <c r="N190" s="25" t="s">
        <v>4516</v>
      </c>
      <c r="O190" s="32">
        <f>M190*AA190</f>
        <v>0</v>
      </c>
      <c r="P190" s="1">
        <v>3</v>
      </c>
      <c r="AA190" s="1">
        <f>IF(P190=1,$O$3,IF(P190=2,$O$4,$O$5))</f>
        <v>0</v>
      </c>
    </row>
    <row r="191" ht="38.25">
      <c r="A191" s="1" t="s">
        <v>664</v>
      </c>
      <c r="E191" s="27" t="s">
        <v>906</v>
      </c>
    </row>
    <row r="192">
      <c r="A192" s="1" t="s">
        <v>665</v>
      </c>
      <c r="E192" s="33" t="s">
        <v>4522</v>
      </c>
    </row>
    <row r="193" ht="153">
      <c r="A193" s="1" t="s">
        <v>666</v>
      </c>
      <c r="E193" s="27" t="s">
        <v>908</v>
      </c>
    </row>
    <row r="194" ht="25.5">
      <c r="A194" s="1" t="s">
        <v>659</v>
      </c>
      <c r="B194" s="1">
        <v>45</v>
      </c>
      <c r="C194" s="26" t="s">
        <v>5274</v>
      </c>
      <c r="D194" t="s">
        <v>903</v>
      </c>
      <c r="E194" s="27" t="s">
        <v>5275</v>
      </c>
      <c r="F194" s="28" t="s">
        <v>905</v>
      </c>
      <c r="G194" s="29">
        <v>20</v>
      </c>
      <c r="H194" s="28">
        <v>0</v>
      </c>
      <c r="I194" s="30">
        <f>ROUND(G194*H194,P4)</f>
        <v>0</v>
      </c>
      <c r="L194" s="31">
        <v>0</v>
      </c>
      <c r="M194" s="24">
        <f>ROUND(G194*L194,P4)</f>
        <v>0</v>
      </c>
      <c r="N194" s="25" t="s">
        <v>4516</v>
      </c>
      <c r="O194" s="32">
        <f>M194*AA194</f>
        <v>0</v>
      </c>
      <c r="P194" s="1">
        <v>3</v>
      </c>
      <c r="AA194" s="1">
        <f>IF(P194=1,$O$3,IF(P194=2,$O$4,$O$5))</f>
        <v>0</v>
      </c>
    </row>
    <row r="195" ht="38.25">
      <c r="A195" s="1" t="s">
        <v>664</v>
      </c>
      <c r="E195" s="27" t="s">
        <v>916</v>
      </c>
    </row>
    <row r="196">
      <c r="A196" s="1" t="s">
        <v>665</v>
      </c>
      <c r="E196" s="33" t="s">
        <v>4522</v>
      </c>
    </row>
    <row r="197" ht="153">
      <c r="A197" s="1" t="s">
        <v>666</v>
      </c>
      <c r="E197" s="27" t="s">
        <v>5276</v>
      </c>
    </row>
    <row r="198" ht="38.25">
      <c r="A198" s="1" t="s">
        <v>659</v>
      </c>
      <c r="B198" s="1">
        <v>46</v>
      </c>
      <c r="C198" s="26" t="s">
        <v>902</v>
      </c>
      <c r="D198" t="s">
        <v>903</v>
      </c>
      <c r="E198" s="27" t="s">
        <v>904</v>
      </c>
      <c r="F198" s="28" t="s">
        <v>905</v>
      </c>
      <c r="G198" s="29">
        <v>45</v>
      </c>
      <c r="H198" s="28">
        <v>0</v>
      </c>
      <c r="I198" s="30">
        <f>ROUND(G198*H198,P4)</f>
        <v>0</v>
      </c>
      <c r="L198" s="31">
        <v>0</v>
      </c>
      <c r="M198" s="24">
        <f>ROUND(G198*L198,P4)</f>
        <v>0</v>
      </c>
      <c r="N198" s="25" t="s">
        <v>4516</v>
      </c>
      <c r="O198" s="32">
        <f>M198*AA198</f>
        <v>0</v>
      </c>
      <c r="P198" s="1">
        <v>3</v>
      </c>
      <c r="AA198" s="1">
        <f>IF(P198=1,$O$3,IF(P198=2,$O$4,$O$5))</f>
        <v>0</v>
      </c>
    </row>
    <row r="199" ht="38.25">
      <c r="A199" s="1" t="s">
        <v>664</v>
      </c>
      <c r="E199" s="27" t="s">
        <v>906</v>
      </c>
    </row>
    <row r="200">
      <c r="A200" s="1" t="s">
        <v>665</v>
      </c>
      <c r="E200" s="33" t="s">
        <v>4522</v>
      </c>
    </row>
    <row r="201" ht="153">
      <c r="A201" s="1" t="s">
        <v>666</v>
      </c>
      <c r="E201" s="27" t="s">
        <v>908</v>
      </c>
    </row>
    <row r="202" ht="25.5">
      <c r="A202" s="1" t="s">
        <v>659</v>
      </c>
      <c r="B202" s="1">
        <v>47</v>
      </c>
      <c r="C202" s="26" t="s">
        <v>4648</v>
      </c>
      <c r="D202" t="s">
        <v>903</v>
      </c>
      <c r="E202" s="27" t="s">
        <v>4649</v>
      </c>
      <c r="F202" s="28" t="s">
        <v>905</v>
      </c>
      <c r="G202" s="29">
        <v>1</v>
      </c>
      <c r="H202" s="28">
        <v>0</v>
      </c>
      <c r="I202" s="30">
        <f>ROUND(G202*H202,P4)</f>
        <v>0</v>
      </c>
      <c r="L202" s="31">
        <v>0</v>
      </c>
      <c r="M202" s="24">
        <f>ROUND(G202*L202,P4)</f>
        <v>0</v>
      </c>
      <c r="N202" s="25" t="s">
        <v>4516</v>
      </c>
      <c r="O202" s="32">
        <f>M202*AA202</f>
        <v>0</v>
      </c>
      <c r="P202" s="1">
        <v>3</v>
      </c>
      <c r="AA202" s="1">
        <f>IF(P202=1,$O$3,IF(P202=2,$O$4,$O$5))</f>
        <v>0</v>
      </c>
    </row>
    <row r="203" ht="25.5">
      <c r="A203" s="1" t="s">
        <v>664</v>
      </c>
      <c r="E203" s="27" t="s">
        <v>4650</v>
      </c>
    </row>
    <row r="204">
      <c r="A204" s="1" t="s">
        <v>665</v>
      </c>
      <c r="E204" s="33" t="s">
        <v>4522</v>
      </c>
    </row>
    <row r="205" ht="153">
      <c r="A205" s="1" t="s">
        <v>666</v>
      </c>
      <c r="E205" s="27" t="s">
        <v>908</v>
      </c>
    </row>
    <row r="206" ht="38.25">
      <c r="A206" s="1" t="s">
        <v>659</v>
      </c>
      <c r="B206" s="1">
        <v>48</v>
      </c>
      <c r="C206" s="26" t="s">
        <v>909</v>
      </c>
      <c r="D206" t="s">
        <v>903</v>
      </c>
      <c r="E206" s="27" t="s">
        <v>910</v>
      </c>
      <c r="F206" s="28" t="s">
        <v>905</v>
      </c>
      <c r="G206" s="29">
        <v>12</v>
      </c>
      <c r="H206" s="28">
        <v>0</v>
      </c>
      <c r="I206" s="30">
        <f>ROUND(G206*H206,P4)</f>
        <v>0</v>
      </c>
      <c r="L206" s="31">
        <v>0</v>
      </c>
      <c r="M206" s="24">
        <f>ROUND(G206*L206,P4)</f>
        <v>0</v>
      </c>
      <c r="N206" s="25" t="s">
        <v>4516</v>
      </c>
      <c r="O206" s="32">
        <f>M206*AA206</f>
        <v>0</v>
      </c>
      <c r="P206" s="1">
        <v>3</v>
      </c>
      <c r="AA206" s="1">
        <f>IF(P206=1,$O$3,IF(P206=2,$O$4,$O$5))</f>
        <v>0</v>
      </c>
    </row>
    <row r="207" ht="38.25">
      <c r="A207" s="1" t="s">
        <v>664</v>
      </c>
      <c r="E207" s="27" t="s">
        <v>911</v>
      </c>
    </row>
    <row r="208">
      <c r="A208" s="1" t="s">
        <v>665</v>
      </c>
      <c r="E208" s="33" t="s">
        <v>4522</v>
      </c>
    </row>
    <row r="209" ht="153">
      <c r="A209" s="1" t="s">
        <v>666</v>
      </c>
      <c r="E209" s="27" t="s">
        <v>913</v>
      </c>
    </row>
    <row r="210" ht="25.5">
      <c r="A210" s="1" t="s">
        <v>659</v>
      </c>
      <c r="B210" s="1">
        <v>49</v>
      </c>
      <c r="C210" s="26" t="s">
        <v>922</v>
      </c>
      <c r="D210" t="s">
        <v>903</v>
      </c>
      <c r="E210" s="27" t="s">
        <v>923</v>
      </c>
      <c r="F210" s="28" t="s">
        <v>905</v>
      </c>
      <c r="G210" s="29">
        <v>0.10000000000000001</v>
      </c>
      <c r="H210" s="28">
        <v>0</v>
      </c>
      <c r="I210" s="30">
        <f>ROUND(G210*H210,P4)</f>
        <v>0</v>
      </c>
      <c r="L210" s="31">
        <v>0</v>
      </c>
      <c r="M210" s="24">
        <f>ROUND(G210*L210,P4)</f>
        <v>0</v>
      </c>
      <c r="N210" s="25" t="s">
        <v>4516</v>
      </c>
      <c r="O210" s="32">
        <f>M210*AA210</f>
        <v>0</v>
      </c>
      <c r="P210" s="1">
        <v>3</v>
      </c>
      <c r="AA210" s="1">
        <f>IF(P210=1,$O$3,IF(P210=2,$O$4,$O$5))</f>
        <v>0</v>
      </c>
    </row>
    <row r="211" ht="38.25">
      <c r="A211" s="1" t="s">
        <v>664</v>
      </c>
      <c r="E211" s="27" t="s">
        <v>920</v>
      </c>
    </row>
    <row r="212">
      <c r="A212" s="1" t="s">
        <v>665</v>
      </c>
      <c r="E212" s="33" t="s">
        <v>4522</v>
      </c>
    </row>
    <row r="213" ht="153">
      <c r="A213" s="1" t="s">
        <v>666</v>
      </c>
      <c r="E213" s="27" t="s">
        <v>908</v>
      </c>
    </row>
  </sheetData>
  <sheetProtection sheet="1" objects="1" scenarios="1" spinCount="100000" saltValue="7ieKbJpTQvUGyc8UuWzhTDKnwwe9zMnw1DADNcyOmAb6wUWU8KHt1oLCtAFN0SFiXrxchdsGL9XvtsSgQ9V9Ng==" hashValue="MF5FYxj5K4DHqJq9slGGMpa5ZIFMHtPK1Wm5jHIII341Nz3bPuCEBObtF+mS7UCfv2a0Y5CiIdP4kJiLetR6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5594</v>
      </c>
      <c r="E8" s="23" t="s">
        <v>241</v>
      </c>
      <c r="L8" s="24">
        <f>L9+L14+L19+L80+L109+L190+L195+L244+L325+L330</f>
        <v>0</v>
      </c>
      <c r="M8" s="24">
        <f>M9+M14+M19+M80+M109+M190+M195+M244+M325+M330</f>
        <v>0</v>
      </c>
      <c r="N8" s="25"/>
    </row>
    <row r="9">
      <c r="A9" s="1" t="s">
        <v>656</v>
      </c>
      <c r="C9" s="22" t="s">
        <v>5278</v>
      </c>
      <c r="E9" s="23" t="s">
        <v>5279</v>
      </c>
      <c r="L9" s="24">
        <f>SUMIFS(L10:L13,A10:A13,"P")</f>
        <v>0</v>
      </c>
      <c r="M9" s="24">
        <f>SUMIFS(M10:M13,A10:A13,"P")</f>
        <v>0</v>
      </c>
      <c r="N9" s="25"/>
    </row>
    <row r="10">
      <c r="A10" s="1" t="s">
        <v>659</v>
      </c>
      <c r="B10" s="1">
        <v>1</v>
      </c>
      <c r="C10" s="26" t="s">
        <v>5595</v>
      </c>
      <c r="D10" t="s">
        <v>661</v>
      </c>
      <c r="E10" s="27" t="s">
        <v>5596</v>
      </c>
      <c r="F10" s="28" t="s">
        <v>677</v>
      </c>
      <c r="G10" s="29">
        <v>3</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5597</v>
      </c>
    </row>
    <row r="13" ht="38.25">
      <c r="A13" s="1" t="s">
        <v>666</v>
      </c>
      <c r="E13" s="27" t="s">
        <v>5283</v>
      </c>
    </row>
    <row r="14">
      <c r="A14" s="1" t="s">
        <v>656</v>
      </c>
      <c r="C14" s="22" t="s">
        <v>679</v>
      </c>
      <c r="E14" s="23" t="s">
        <v>680</v>
      </c>
      <c r="L14" s="24">
        <f>SUMIFS(L15:L18,A15:A18,"P")</f>
        <v>0</v>
      </c>
      <c r="M14" s="24">
        <f>SUMIFS(M15:M18,A15:A18,"P")</f>
        <v>0</v>
      </c>
      <c r="N14" s="25"/>
    </row>
    <row r="15">
      <c r="A15" s="1" t="s">
        <v>659</v>
      </c>
      <c r="B15" s="1">
        <v>2</v>
      </c>
      <c r="C15" s="26" t="s">
        <v>5284</v>
      </c>
      <c r="D15" t="s">
        <v>661</v>
      </c>
      <c r="E15" s="27" t="s">
        <v>5285</v>
      </c>
      <c r="F15" s="28" t="s">
        <v>677</v>
      </c>
      <c r="G15" s="29">
        <v>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5597</v>
      </c>
    </row>
    <row r="18" ht="38.25">
      <c r="A18" s="1" t="s">
        <v>666</v>
      </c>
      <c r="E18" s="27" t="s">
        <v>5286</v>
      </c>
    </row>
    <row r="19">
      <c r="A19" s="1" t="s">
        <v>656</v>
      </c>
      <c r="C19" s="22" t="s">
        <v>4504</v>
      </c>
      <c r="E19" s="23" t="s">
        <v>4058</v>
      </c>
      <c r="L19" s="24">
        <f>SUMIFS(L20:L79,A20:A79,"P")</f>
        <v>0</v>
      </c>
      <c r="M19" s="24">
        <f>SUMIFS(M20:M79,A20:A79,"P")</f>
        <v>0</v>
      </c>
      <c r="N19" s="25"/>
    </row>
    <row r="20">
      <c r="A20" s="1" t="s">
        <v>659</v>
      </c>
      <c r="B20" s="1">
        <v>3</v>
      </c>
      <c r="C20" s="26" t="s">
        <v>5287</v>
      </c>
      <c r="D20" t="s">
        <v>661</v>
      </c>
      <c r="E20" s="27" t="s">
        <v>5288</v>
      </c>
      <c r="F20" s="28" t="s">
        <v>683</v>
      </c>
      <c r="G20" s="29">
        <v>2</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5597</v>
      </c>
    </row>
    <row r="23" ht="38.25">
      <c r="A23" s="1" t="s">
        <v>666</v>
      </c>
      <c r="E23" s="27" t="s">
        <v>5289</v>
      </c>
    </row>
    <row r="24" ht="25.5">
      <c r="A24" s="1" t="s">
        <v>659</v>
      </c>
      <c r="B24" s="1">
        <v>4</v>
      </c>
      <c r="C24" s="26" t="s">
        <v>5290</v>
      </c>
      <c r="D24" t="s">
        <v>661</v>
      </c>
      <c r="E24" s="27" t="s">
        <v>5291</v>
      </c>
      <c r="F24" s="28" t="s">
        <v>670</v>
      </c>
      <c r="G24" s="29">
        <v>5</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5597</v>
      </c>
    </row>
    <row r="27" ht="63.75">
      <c r="A27" s="1" t="s">
        <v>666</v>
      </c>
      <c r="E27" s="27" t="s">
        <v>4207</v>
      </c>
    </row>
    <row r="28" ht="25.5">
      <c r="A28" s="1" t="s">
        <v>659</v>
      </c>
      <c r="B28" s="1">
        <v>5</v>
      </c>
      <c r="C28" s="26" t="s">
        <v>4656</v>
      </c>
      <c r="D28" t="s">
        <v>661</v>
      </c>
      <c r="E28" s="27" t="s">
        <v>4657</v>
      </c>
      <c r="F28" s="28" t="s">
        <v>670</v>
      </c>
      <c r="G28" s="29">
        <v>10</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5597</v>
      </c>
    </row>
    <row r="31" ht="63.75">
      <c r="A31" s="1" t="s">
        <v>666</v>
      </c>
      <c r="E31" s="27" t="s">
        <v>4207</v>
      </c>
    </row>
    <row r="32" ht="25.5">
      <c r="A32" s="1" t="s">
        <v>659</v>
      </c>
      <c r="B32" s="1">
        <v>6</v>
      </c>
      <c r="C32" s="26" t="s">
        <v>3331</v>
      </c>
      <c r="D32" t="s">
        <v>661</v>
      </c>
      <c r="E32" s="27" t="s">
        <v>3332</v>
      </c>
      <c r="F32" s="28" t="s">
        <v>670</v>
      </c>
      <c r="G32" s="29">
        <v>5</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5597</v>
      </c>
    </row>
    <row r="35" ht="38.25">
      <c r="A35" s="1" t="s">
        <v>666</v>
      </c>
      <c r="E35" s="27" t="s">
        <v>4802</v>
      </c>
    </row>
    <row r="36" ht="25.5">
      <c r="A36" s="1" t="s">
        <v>659</v>
      </c>
      <c r="B36" s="1">
        <v>7</v>
      </c>
      <c r="C36" s="26" t="s">
        <v>3340</v>
      </c>
      <c r="D36" t="s">
        <v>661</v>
      </c>
      <c r="E36" s="27" t="s">
        <v>3341</v>
      </c>
      <c r="F36" s="28" t="s">
        <v>670</v>
      </c>
      <c r="G36" s="29">
        <v>5</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5597</v>
      </c>
    </row>
    <row r="39" ht="25.5">
      <c r="A39" s="1" t="s">
        <v>666</v>
      </c>
      <c r="E39" s="27" t="s">
        <v>4209</v>
      </c>
    </row>
    <row r="40">
      <c r="A40" s="1" t="s">
        <v>659</v>
      </c>
      <c r="B40" s="1">
        <v>8</v>
      </c>
      <c r="C40" s="26" t="s">
        <v>4808</v>
      </c>
      <c r="D40" t="s">
        <v>661</v>
      </c>
      <c r="E40" s="27" t="s">
        <v>4809</v>
      </c>
      <c r="F40" s="28" t="s">
        <v>683</v>
      </c>
      <c r="G40" s="29">
        <v>55</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4948</v>
      </c>
    </row>
    <row r="43" ht="25.5">
      <c r="A43" s="1" t="s">
        <v>666</v>
      </c>
      <c r="E43" s="27" t="s">
        <v>4209</v>
      </c>
    </row>
    <row r="44">
      <c r="A44" s="1" t="s">
        <v>659</v>
      </c>
      <c r="B44" s="1">
        <v>9</v>
      </c>
      <c r="C44" s="26" t="s">
        <v>1845</v>
      </c>
      <c r="D44" t="s">
        <v>661</v>
      </c>
      <c r="E44" s="27" t="s">
        <v>1846</v>
      </c>
      <c r="F44" s="28" t="s">
        <v>683</v>
      </c>
      <c r="G44" s="29">
        <v>10</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4948</v>
      </c>
    </row>
    <row r="47" ht="38.25">
      <c r="A47" s="1" t="s">
        <v>666</v>
      </c>
      <c r="E47" s="27" t="s">
        <v>5293</v>
      </c>
    </row>
    <row r="48" ht="25.5">
      <c r="A48" s="1" t="s">
        <v>659</v>
      </c>
      <c r="B48" s="1">
        <v>10</v>
      </c>
      <c r="C48" s="26" t="s">
        <v>4666</v>
      </c>
      <c r="D48" t="s">
        <v>661</v>
      </c>
      <c r="E48" s="27" t="s">
        <v>4667</v>
      </c>
      <c r="F48" s="28" t="s">
        <v>683</v>
      </c>
      <c r="G48" s="29">
        <v>15</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4948</v>
      </c>
    </row>
    <row r="51" ht="63.75">
      <c r="A51" s="1" t="s">
        <v>666</v>
      </c>
      <c r="E51" s="27" t="s">
        <v>4207</v>
      </c>
    </row>
    <row r="52" ht="25.5">
      <c r="A52" s="1" t="s">
        <v>659</v>
      </c>
      <c r="B52" s="1">
        <v>11</v>
      </c>
      <c r="C52" s="26" t="s">
        <v>1901</v>
      </c>
      <c r="D52" t="s">
        <v>661</v>
      </c>
      <c r="E52" s="27" t="s">
        <v>1902</v>
      </c>
      <c r="F52" s="28" t="s">
        <v>683</v>
      </c>
      <c r="G52" s="29">
        <v>2</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5552</v>
      </c>
    </row>
    <row r="55" ht="38.25">
      <c r="A55" s="1" t="s">
        <v>666</v>
      </c>
      <c r="E55" s="27" t="s">
        <v>967</v>
      </c>
    </row>
    <row r="56" ht="25.5">
      <c r="A56" s="1" t="s">
        <v>659</v>
      </c>
      <c r="B56" s="1">
        <v>12</v>
      </c>
      <c r="C56" s="26" t="s">
        <v>4328</v>
      </c>
      <c r="D56" t="s">
        <v>661</v>
      </c>
      <c r="E56" s="27" t="s">
        <v>4329</v>
      </c>
      <c r="F56" s="28" t="s">
        <v>2705</v>
      </c>
      <c r="G56" s="29">
        <v>250</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5552</v>
      </c>
    </row>
    <row r="59" ht="51">
      <c r="A59" s="1" t="s">
        <v>666</v>
      </c>
      <c r="E59" s="27" t="s">
        <v>4670</v>
      </c>
    </row>
    <row r="60" ht="25.5">
      <c r="A60" s="1" t="s">
        <v>659</v>
      </c>
      <c r="B60" s="1">
        <v>13</v>
      </c>
      <c r="C60" s="26" t="s">
        <v>5297</v>
      </c>
      <c r="D60" t="s">
        <v>661</v>
      </c>
      <c r="E60" s="27" t="s">
        <v>5298</v>
      </c>
      <c r="F60" s="28" t="s">
        <v>2705</v>
      </c>
      <c r="G60" s="29">
        <v>100</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5598</v>
      </c>
    </row>
    <row r="63" ht="51">
      <c r="A63" s="1" t="s">
        <v>666</v>
      </c>
      <c r="E63" s="27" t="s">
        <v>4670</v>
      </c>
    </row>
    <row r="64">
      <c r="A64" s="1" t="s">
        <v>659</v>
      </c>
      <c r="B64" s="1">
        <v>14</v>
      </c>
      <c r="C64" s="26" t="s">
        <v>2912</v>
      </c>
      <c r="D64" t="s">
        <v>661</v>
      </c>
      <c r="E64" s="27" t="s">
        <v>2913</v>
      </c>
      <c r="F64" s="28" t="s">
        <v>670</v>
      </c>
      <c r="G64" s="29">
        <v>20</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4522</v>
      </c>
    </row>
    <row r="67" ht="25.5">
      <c r="A67" s="1" t="s">
        <v>666</v>
      </c>
      <c r="E67" s="27" t="s">
        <v>4209</v>
      </c>
    </row>
    <row r="68">
      <c r="A68" s="1" t="s">
        <v>659</v>
      </c>
      <c r="B68" s="1">
        <v>15</v>
      </c>
      <c r="C68" s="26" t="s">
        <v>2914</v>
      </c>
      <c r="D68" t="s">
        <v>661</v>
      </c>
      <c r="E68" s="27" t="s">
        <v>2915</v>
      </c>
      <c r="F68" s="28" t="s">
        <v>670</v>
      </c>
      <c r="G68" s="29">
        <v>30</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4522</v>
      </c>
    </row>
    <row r="71" ht="25.5">
      <c r="A71" s="1" t="s">
        <v>666</v>
      </c>
      <c r="E71" s="27" t="s">
        <v>4558</v>
      </c>
    </row>
    <row r="72">
      <c r="A72" s="1" t="s">
        <v>659</v>
      </c>
      <c r="B72" s="1">
        <v>16</v>
      </c>
      <c r="C72" s="26" t="s">
        <v>4559</v>
      </c>
      <c r="D72" t="s">
        <v>661</v>
      </c>
      <c r="E72" s="27" t="s">
        <v>4560</v>
      </c>
      <c r="F72" s="28" t="s">
        <v>670</v>
      </c>
      <c r="G72" s="29">
        <v>20</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4522</v>
      </c>
    </row>
    <row r="75" ht="25.5">
      <c r="A75" s="1" t="s">
        <v>666</v>
      </c>
      <c r="E75" s="27" t="s">
        <v>4558</v>
      </c>
    </row>
    <row r="76">
      <c r="A76" s="1" t="s">
        <v>659</v>
      </c>
      <c r="B76" s="1">
        <v>17</v>
      </c>
      <c r="C76" s="26" t="s">
        <v>5599</v>
      </c>
      <c r="D76" t="s">
        <v>661</v>
      </c>
      <c r="E76" s="27" t="s">
        <v>5300</v>
      </c>
      <c r="F76" s="28" t="s">
        <v>683</v>
      </c>
      <c r="G76" s="29">
        <v>1</v>
      </c>
      <c r="H76" s="28">
        <v>0</v>
      </c>
      <c r="I76" s="30">
        <f>ROUND(G76*H76,P4)</f>
        <v>0</v>
      </c>
      <c r="L76" s="31">
        <v>0</v>
      </c>
      <c r="M76" s="24">
        <f>ROUND(G76*L76,P4)</f>
        <v>0</v>
      </c>
      <c r="N76" s="25" t="s">
        <v>4516</v>
      </c>
      <c r="O76" s="32">
        <f>M76*AA76</f>
        <v>0</v>
      </c>
      <c r="P76" s="1">
        <v>3</v>
      </c>
      <c r="AA76" s="1">
        <f>IF(P76=1,$O$3,IF(P76=2,$O$4,$O$5))</f>
        <v>0</v>
      </c>
    </row>
    <row r="77">
      <c r="A77" s="1" t="s">
        <v>664</v>
      </c>
      <c r="E77" s="27" t="s">
        <v>661</v>
      </c>
    </row>
    <row r="78">
      <c r="A78" s="1" t="s">
        <v>665</v>
      </c>
      <c r="E78" s="33" t="s">
        <v>4522</v>
      </c>
    </row>
    <row r="79" ht="51">
      <c r="A79" s="1" t="s">
        <v>666</v>
      </c>
      <c r="E79" s="27" t="s">
        <v>4670</v>
      </c>
    </row>
    <row r="80">
      <c r="A80" s="1" t="s">
        <v>656</v>
      </c>
      <c r="C80" s="22" t="s">
        <v>4065</v>
      </c>
      <c r="E80" s="23" t="s">
        <v>4066</v>
      </c>
      <c r="L80" s="24">
        <f>SUMIFS(L81:L108,A81:A108,"P")</f>
        <v>0</v>
      </c>
      <c r="M80" s="24">
        <f>SUMIFS(M81:M108,A81:A108,"P")</f>
        <v>0</v>
      </c>
      <c r="N80" s="25"/>
    </row>
    <row r="81">
      <c r="A81" s="1" t="s">
        <v>659</v>
      </c>
      <c r="B81" s="1">
        <v>18</v>
      </c>
      <c r="C81" s="26" t="s">
        <v>4940</v>
      </c>
      <c r="D81" t="s">
        <v>661</v>
      </c>
      <c r="E81" s="27" t="s">
        <v>4941</v>
      </c>
      <c r="F81" s="28" t="s">
        <v>670</v>
      </c>
      <c r="G81" s="29">
        <v>50</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5600</v>
      </c>
    </row>
    <row r="84" ht="38.25">
      <c r="A84" s="1" t="s">
        <v>666</v>
      </c>
      <c r="E84" s="27" t="s">
        <v>4839</v>
      </c>
    </row>
    <row r="85">
      <c r="A85" s="1" t="s">
        <v>659</v>
      </c>
      <c r="B85" s="1">
        <v>19</v>
      </c>
      <c r="C85" s="26" t="s">
        <v>3136</v>
      </c>
      <c r="D85" t="s">
        <v>661</v>
      </c>
      <c r="E85" s="27" t="s">
        <v>3137</v>
      </c>
      <c r="F85" s="28" t="s">
        <v>683</v>
      </c>
      <c r="G85" s="29">
        <v>2</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5600</v>
      </c>
    </row>
    <row r="88" ht="25.5">
      <c r="A88" s="1" t="s">
        <v>666</v>
      </c>
      <c r="E88" s="27" t="s">
        <v>4558</v>
      </c>
    </row>
    <row r="89">
      <c r="A89" s="1" t="s">
        <v>659</v>
      </c>
      <c r="B89" s="1">
        <v>20</v>
      </c>
      <c r="C89" s="26" t="s">
        <v>3352</v>
      </c>
      <c r="D89" t="s">
        <v>661</v>
      </c>
      <c r="E89" s="27" t="s">
        <v>3353</v>
      </c>
      <c r="F89" s="28" t="s">
        <v>683</v>
      </c>
      <c r="G89" s="29">
        <v>25</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5600</v>
      </c>
    </row>
    <row r="92" ht="25.5">
      <c r="A92" s="1" t="s">
        <v>666</v>
      </c>
      <c r="E92" s="27" t="s">
        <v>4840</v>
      </c>
    </row>
    <row r="93">
      <c r="A93" s="1" t="s">
        <v>659</v>
      </c>
      <c r="B93" s="1">
        <v>21</v>
      </c>
      <c r="C93" s="26" t="s">
        <v>4841</v>
      </c>
      <c r="D93" t="s">
        <v>661</v>
      </c>
      <c r="E93" s="27" t="s">
        <v>4842</v>
      </c>
      <c r="F93" s="28" t="s">
        <v>683</v>
      </c>
      <c r="G93" s="29">
        <v>2</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5600</v>
      </c>
    </row>
    <row r="96" ht="25.5">
      <c r="A96" s="1" t="s">
        <v>666</v>
      </c>
      <c r="E96" s="27" t="s">
        <v>4843</v>
      </c>
    </row>
    <row r="97">
      <c r="A97" s="1" t="s">
        <v>659</v>
      </c>
      <c r="B97" s="1">
        <v>22</v>
      </c>
      <c r="C97" s="26" t="s">
        <v>3356</v>
      </c>
      <c r="D97" t="s">
        <v>661</v>
      </c>
      <c r="E97" s="27" t="s">
        <v>3357</v>
      </c>
      <c r="F97" s="28" t="s">
        <v>683</v>
      </c>
      <c r="G97" s="29">
        <v>10</v>
      </c>
      <c r="H97" s="28">
        <v>0</v>
      </c>
      <c r="I97" s="30">
        <f>ROUND(G97*H97,P4)</f>
        <v>0</v>
      </c>
      <c r="L97" s="31">
        <v>0</v>
      </c>
      <c r="M97" s="24">
        <f>ROUND(G97*L97,P4)</f>
        <v>0</v>
      </c>
      <c r="N97" s="25" t="s">
        <v>1345</v>
      </c>
      <c r="O97" s="32">
        <f>M97*AA97</f>
        <v>0</v>
      </c>
      <c r="P97" s="1">
        <v>3</v>
      </c>
      <c r="AA97" s="1">
        <f>IF(P97=1,$O$3,IF(P97=2,$O$4,$O$5))</f>
        <v>0</v>
      </c>
    </row>
    <row r="98">
      <c r="A98" s="1" t="s">
        <v>664</v>
      </c>
      <c r="E98" s="27" t="s">
        <v>661</v>
      </c>
    </row>
    <row r="99">
      <c r="A99" s="1" t="s">
        <v>665</v>
      </c>
      <c r="E99" s="33" t="s">
        <v>5600</v>
      </c>
    </row>
    <row r="100" ht="38.25">
      <c r="A100" s="1" t="s">
        <v>666</v>
      </c>
      <c r="E100" s="27" t="s">
        <v>4221</v>
      </c>
    </row>
    <row r="101">
      <c r="A101" s="1" t="s">
        <v>659</v>
      </c>
      <c r="B101" s="1">
        <v>23</v>
      </c>
      <c r="C101" s="26" t="s">
        <v>4222</v>
      </c>
      <c r="D101" t="s">
        <v>661</v>
      </c>
      <c r="E101" s="27" t="s">
        <v>4223</v>
      </c>
      <c r="F101" s="28" t="s">
        <v>683</v>
      </c>
      <c r="G101" s="29">
        <v>25</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5600</v>
      </c>
    </row>
    <row r="104" ht="38.25">
      <c r="A104" s="1" t="s">
        <v>666</v>
      </c>
      <c r="E104" s="27" t="s">
        <v>4224</v>
      </c>
    </row>
    <row r="105">
      <c r="A105" s="1" t="s">
        <v>659</v>
      </c>
      <c r="B105" s="1">
        <v>24</v>
      </c>
      <c r="C105" s="26" t="s">
        <v>4944</v>
      </c>
      <c r="D105" t="s">
        <v>661</v>
      </c>
      <c r="E105" s="27" t="s">
        <v>1603</v>
      </c>
      <c r="F105" s="28" t="s">
        <v>683</v>
      </c>
      <c r="G105" s="29">
        <v>15</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5600</v>
      </c>
    </row>
    <row r="108" ht="38.25">
      <c r="A108" s="1" t="s">
        <v>666</v>
      </c>
      <c r="E108" s="27" t="s">
        <v>4946</v>
      </c>
    </row>
    <row r="109">
      <c r="A109" s="1" t="s">
        <v>656</v>
      </c>
      <c r="C109" s="22" t="s">
        <v>4507</v>
      </c>
      <c r="E109" s="23" t="s">
        <v>4226</v>
      </c>
      <c r="L109" s="24">
        <f>SUMIFS(L110:L189,A110:A189,"P")</f>
        <v>0</v>
      </c>
      <c r="M109" s="24">
        <f>SUMIFS(M110:M189,A110:A189,"P")</f>
        <v>0</v>
      </c>
      <c r="N109" s="25"/>
    </row>
    <row r="110">
      <c r="A110" s="1" t="s">
        <v>659</v>
      </c>
      <c r="B110" s="1">
        <v>25</v>
      </c>
      <c r="C110" s="26" t="s">
        <v>5601</v>
      </c>
      <c r="D110" t="s">
        <v>661</v>
      </c>
      <c r="E110" s="27" t="s">
        <v>5602</v>
      </c>
      <c r="F110" s="28" t="s">
        <v>670</v>
      </c>
      <c r="G110" s="29">
        <v>28</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4948</v>
      </c>
    </row>
    <row r="113" ht="38.25">
      <c r="A113" s="1" t="s">
        <v>666</v>
      </c>
      <c r="E113" s="27" t="s">
        <v>4228</v>
      </c>
    </row>
    <row r="114" ht="25.5">
      <c r="A114" s="1" t="s">
        <v>659</v>
      </c>
      <c r="B114" s="1">
        <v>26</v>
      </c>
      <c r="C114" s="26" t="s">
        <v>5603</v>
      </c>
      <c r="D114" t="s">
        <v>661</v>
      </c>
      <c r="E114" s="27" t="s">
        <v>5604</v>
      </c>
      <c r="F114" s="28" t="s">
        <v>683</v>
      </c>
      <c r="G114" s="29">
        <v>6</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4948</v>
      </c>
    </row>
    <row r="117" ht="38.25">
      <c r="A117" s="1" t="s">
        <v>666</v>
      </c>
      <c r="E117" s="27" t="s">
        <v>4233</v>
      </c>
    </row>
    <row r="118" ht="38.25">
      <c r="A118" s="1" t="s">
        <v>659</v>
      </c>
      <c r="B118" s="1">
        <v>27</v>
      </c>
      <c r="C118" s="26" t="s">
        <v>5305</v>
      </c>
      <c r="D118" t="s">
        <v>661</v>
      </c>
      <c r="E118" s="27" t="s">
        <v>5306</v>
      </c>
      <c r="F118" s="28" t="s">
        <v>683</v>
      </c>
      <c r="G118" s="29">
        <v>2</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4948</v>
      </c>
    </row>
    <row r="121" ht="38.25">
      <c r="A121" s="1" t="s">
        <v>666</v>
      </c>
      <c r="E121" s="27" t="s">
        <v>4233</v>
      </c>
    </row>
    <row r="122" ht="25.5">
      <c r="A122" s="1" t="s">
        <v>659</v>
      </c>
      <c r="B122" s="1">
        <v>28</v>
      </c>
      <c r="C122" s="26" t="s">
        <v>5307</v>
      </c>
      <c r="D122" t="s">
        <v>661</v>
      </c>
      <c r="E122" s="27" t="s">
        <v>5308</v>
      </c>
      <c r="F122" s="28" t="s">
        <v>670</v>
      </c>
      <c r="G122" s="29">
        <v>10</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4948</v>
      </c>
    </row>
    <row r="125" ht="38.25">
      <c r="A125" s="1" t="s">
        <v>666</v>
      </c>
      <c r="E125" s="27" t="s">
        <v>4228</v>
      </c>
    </row>
    <row r="126">
      <c r="A126" s="1" t="s">
        <v>659</v>
      </c>
      <c r="B126" s="1">
        <v>29</v>
      </c>
      <c r="C126" s="26" t="s">
        <v>1227</v>
      </c>
      <c r="D126" t="s">
        <v>661</v>
      </c>
      <c r="E126" s="27" t="s">
        <v>1228</v>
      </c>
      <c r="F126" s="28" t="s">
        <v>670</v>
      </c>
      <c r="G126" s="29">
        <v>15</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4948</v>
      </c>
    </row>
    <row r="129" ht="38.25">
      <c r="A129" s="1" t="s">
        <v>666</v>
      </c>
      <c r="E129" s="27" t="s">
        <v>4228</v>
      </c>
    </row>
    <row r="130">
      <c r="A130" s="1" t="s">
        <v>659</v>
      </c>
      <c r="B130" s="1">
        <v>30</v>
      </c>
      <c r="C130" s="26" t="s">
        <v>968</v>
      </c>
      <c r="D130" t="s">
        <v>661</v>
      </c>
      <c r="E130" s="27" t="s">
        <v>969</v>
      </c>
      <c r="F130" s="28" t="s">
        <v>670</v>
      </c>
      <c r="G130" s="29">
        <v>50</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4948</v>
      </c>
    </row>
    <row r="133" ht="38.25">
      <c r="A133" s="1" t="s">
        <v>666</v>
      </c>
      <c r="E133" s="27" t="s">
        <v>4228</v>
      </c>
    </row>
    <row r="134">
      <c r="A134" s="1" t="s">
        <v>659</v>
      </c>
      <c r="B134" s="1">
        <v>31</v>
      </c>
      <c r="C134" s="26" t="s">
        <v>973</v>
      </c>
      <c r="D134" t="s">
        <v>661</v>
      </c>
      <c r="E134" s="27" t="s">
        <v>974</v>
      </c>
      <c r="F134" s="28" t="s">
        <v>670</v>
      </c>
      <c r="G134" s="29">
        <v>12</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4948</v>
      </c>
    </row>
    <row r="137" ht="38.25">
      <c r="A137" s="1" t="s">
        <v>666</v>
      </c>
      <c r="E137" s="27" t="s">
        <v>4228</v>
      </c>
    </row>
    <row r="138">
      <c r="A138" s="1" t="s">
        <v>659</v>
      </c>
      <c r="B138" s="1">
        <v>32</v>
      </c>
      <c r="C138" s="26" t="s">
        <v>4074</v>
      </c>
      <c r="D138" t="s">
        <v>661</v>
      </c>
      <c r="E138" s="27" t="s">
        <v>4075</v>
      </c>
      <c r="F138" s="28" t="s">
        <v>670</v>
      </c>
      <c r="G138" s="29">
        <v>30</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4948</v>
      </c>
    </row>
    <row r="141" ht="51">
      <c r="A141" s="1" t="s">
        <v>666</v>
      </c>
      <c r="E141" s="27" t="s">
        <v>4073</v>
      </c>
    </row>
    <row r="142">
      <c r="A142" s="1" t="s">
        <v>659</v>
      </c>
      <c r="B142" s="1">
        <v>33</v>
      </c>
      <c r="C142" s="26" t="s">
        <v>4076</v>
      </c>
      <c r="D142" t="s">
        <v>661</v>
      </c>
      <c r="E142" s="27" t="s">
        <v>4077</v>
      </c>
      <c r="F142" s="28" t="s">
        <v>683</v>
      </c>
      <c r="G142" s="29">
        <v>4</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4948</v>
      </c>
    </row>
    <row r="145" ht="38.25">
      <c r="A145" s="1" t="s">
        <v>666</v>
      </c>
      <c r="E145" s="27" t="s">
        <v>4078</v>
      </c>
    </row>
    <row r="146">
      <c r="A146" s="1" t="s">
        <v>659</v>
      </c>
      <c r="B146" s="1">
        <v>34</v>
      </c>
      <c r="C146" s="26" t="s">
        <v>4850</v>
      </c>
      <c r="D146" t="s">
        <v>661</v>
      </c>
      <c r="E146" s="27" t="s">
        <v>4851</v>
      </c>
      <c r="F146" s="28" t="s">
        <v>670</v>
      </c>
      <c r="G146" s="29">
        <v>30</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4948</v>
      </c>
    </row>
    <row r="149" ht="63.75">
      <c r="A149" s="1" t="s">
        <v>666</v>
      </c>
      <c r="E149" s="27" t="s">
        <v>4852</v>
      </c>
    </row>
    <row r="150" ht="25.5">
      <c r="A150" s="1" t="s">
        <v>659</v>
      </c>
      <c r="B150" s="1">
        <v>35</v>
      </c>
      <c r="C150" s="26" t="s">
        <v>5313</v>
      </c>
      <c r="D150" t="s">
        <v>661</v>
      </c>
      <c r="E150" s="27" t="s">
        <v>5314</v>
      </c>
      <c r="F150" s="28" t="s">
        <v>683</v>
      </c>
      <c r="G150" s="29">
        <v>8</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4948</v>
      </c>
    </row>
    <row r="153" ht="38.25">
      <c r="A153" s="1" t="s">
        <v>666</v>
      </c>
      <c r="E153" s="27" t="s">
        <v>4233</v>
      </c>
    </row>
    <row r="154" ht="25.5">
      <c r="A154" s="1" t="s">
        <v>659</v>
      </c>
      <c r="B154" s="1">
        <v>36</v>
      </c>
      <c r="C154" s="26" t="s">
        <v>1376</v>
      </c>
      <c r="D154" t="s">
        <v>661</v>
      </c>
      <c r="E154" s="27" t="s">
        <v>1377</v>
      </c>
      <c r="F154" s="28" t="s">
        <v>683</v>
      </c>
      <c r="G154" s="29">
        <v>2</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4948</v>
      </c>
    </row>
    <row r="157" ht="38.25">
      <c r="A157" s="1" t="s">
        <v>666</v>
      </c>
      <c r="E157" s="27" t="s">
        <v>4233</v>
      </c>
    </row>
    <row r="158" ht="25.5">
      <c r="A158" s="1" t="s">
        <v>659</v>
      </c>
      <c r="B158" s="1">
        <v>37</v>
      </c>
      <c r="C158" s="26" t="s">
        <v>975</v>
      </c>
      <c r="D158" t="s">
        <v>661</v>
      </c>
      <c r="E158" s="27" t="s">
        <v>976</v>
      </c>
      <c r="F158" s="28" t="s">
        <v>683</v>
      </c>
      <c r="G158" s="29">
        <v>4</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4948</v>
      </c>
    </row>
    <row r="161" ht="38.25">
      <c r="A161" s="1" t="s">
        <v>666</v>
      </c>
      <c r="E161" s="27" t="s">
        <v>4233</v>
      </c>
    </row>
    <row r="162" ht="25.5">
      <c r="A162" s="1" t="s">
        <v>659</v>
      </c>
      <c r="B162" s="1">
        <v>38</v>
      </c>
      <c r="C162" s="26" t="s">
        <v>1378</v>
      </c>
      <c r="D162" t="s">
        <v>661</v>
      </c>
      <c r="E162" s="27" t="s">
        <v>1379</v>
      </c>
      <c r="F162" s="28" t="s">
        <v>683</v>
      </c>
      <c r="G162" s="29">
        <v>2</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4948</v>
      </c>
    </row>
    <row r="165" ht="38.25">
      <c r="A165" s="1" t="s">
        <v>666</v>
      </c>
      <c r="E165" s="27" t="s">
        <v>4233</v>
      </c>
    </row>
    <row r="166">
      <c r="A166" s="1" t="s">
        <v>659</v>
      </c>
      <c r="B166" s="1">
        <v>39</v>
      </c>
      <c r="C166" s="26" t="s">
        <v>5315</v>
      </c>
      <c r="D166" t="s">
        <v>661</v>
      </c>
      <c r="E166" s="27" t="s">
        <v>5316</v>
      </c>
      <c r="F166" s="28" t="s">
        <v>670</v>
      </c>
      <c r="G166" s="29">
        <v>5</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c r="A168" s="1" t="s">
        <v>665</v>
      </c>
      <c r="E168" s="33" t="s">
        <v>4948</v>
      </c>
    </row>
    <row r="169" ht="38.25">
      <c r="A169" s="1" t="s">
        <v>666</v>
      </c>
      <c r="E169" s="27" t="s">
        <v>5317</v>
      </c>
    </row>
    <row r="170">
      <c r="A170" s="1" t="s">
        <v>659</v>
      </c>
      <c r="B170" s="1">
        <v>40</v>
      </c>
      <c r="C170" s="26" t="s">
        <v>5030</v>
      </c>
      <c r="D170" t="s">
        <v>661</v>
      </c>
      <c r="E170" s="27" t="s">
        <v>5031</v>
      </c>
      <c r="F170" s="28" t="s">
        <v>670</v>
      </c>
      <c r="G170" s="29">
        <v>20</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4948</v>
      </c>
    </row>
    <row r="173" ht="25.5">
      <c r="A173" s="1" t="s">
        <v>666</v>
      </c>
      <c r="E173" s="27" t="s">
        <v>5032</v>
      </c>
    </row>
    <row r="174">
      <c r="A174" s="1" t="s">
        <v>659</v>
      </c>
      <c r="B174" s="1">
        <v>41</v>
      </c>
      <c r="C174" s="26" t="s">
        <v>4029</v>
      </c>
      <c r="D174" t="s">
        <v>661</v>
      </c>
      <c r="E174" s="27" t="s">
        <v>4030</v>
      </c>
      <c r="F174" s="28" t="s">
        <v>683</v>
      </c>
      <c r="G174" s="29">
        <v>20</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c r="A176" s="1" t="s">
        <v>665</v>
      </c>
      <c r="E176" s="33" t="s">
        <v>4948</v>
      </c>
    </row>
    <row r="177" ht="25.5">
      <c r="A177" s="1" t="s">
        <v>666</v>
      </c>
      <c r="E177" s="27" t="s">
        <v>4236</v>
      </c>
    </row>
    <row r="178">
      <c r="A178" s="1" t="s">
        <v>659</v>
      </c>
      <c r="B178" s="1">
        <v>42</v>
      </c>
      <c r="C178" s="26" t="s">
        <v>4578</v>
      </c>
      <c r="D178" t="s">
        <v>661</v>
      </c>
      <c r="E178" s="27" t="s">
        <v>4579</v>
      </c>
      <c r="F178" s="28" t="s">
        <v>670</v>
      </c>
      <c r="G178" s="29">
        <v>50</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c r="A180" s="1" t="s">
        <v>665</v>
      </c>
      <c r="E180" s="33" t="s">
        <v>5605</v>
      </c>
    </row>
    <row r="181" ht="51">
      <c r="A181" s="1" t="s">
        <v>666</v>
      </c>
      <c r="E181" s="27" t="s">
        <v>4531</v>
      </c>
    </row>
    <row r="182">
      <c r="A182" s="1" t="s">
        <v>659</v>
      </c>
      <c r="B182" s="1">
        <v>43</v>
      </c>
      <c r="C182" s="26" t="s">
        <v>4528</v>
      </c>
      <c r="D182" t="s">
        <v>661</v>
      </c>
      <c r="E182" s="27" t="s">
        <v>4529</v>
      </c>
      <c r="F182" s="28" t="s">
        <v>670</v>
      </c>
      <c r="G182" s="29">
        <v>20</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c r="A184" s="1" t="s">
        <v>665</v>
      </c>
      <c r="E184" s="33" t="s">
        <v>5605</v>
      </c>
    </row>
    <row r="185" ht="51">
      <c r="A185" s="1" t="s">
        <v>666</v>
      </c>
      <c r="E185" s="27" t="s">
        <v>4531</v>
      </c>
    </row>
    <row r="186" ht="25.5">
      <c r="A186" s="1" t="s">
        <v>659</v>
      </c>
      <c r="B186" s="1">
        <v>44</v>
      </c>
      <c r="C186" s="26" t="s">
        <v>4580</v>
      </c>
      <c r="D186" t="s">
        <v>661</v>
      </c>
      <c r="E186" s="27" t="s">
        <v>4581</v>
      </c>
      <c r="F186" s="28" t="s">
        <v>670</v>
      </c>
      <c r="G186" s="29">
        <v>36</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c r="A188" s="1" t="s">
        <v>665</v>
      </c>
      <c r="E188" s="33" t="s">
        <v>5605</v>
      </c>
    </row>
    <row r="189" ht="51">
      <c r="A189" s="1" t="s">
        <v>666</v>
      </c>
      <c r="E189" s="27" t="s">
        <v>4531</v>
      </c>
    </row>
    <row r="190">
      <c r="A190" s="1" t="s">
        <v>656</v>
      </c>
      <c r="C190" s="22" t="s">
        <v>4096</v>
      </c>
      <c r="E190" s="23" t="s">
        <v>4097</v>
      </c>
      <c r="L190" s="24">
        <f>SUMIFS(L191:L194,A191:A194,"P")</f>
        <v>0</v>
      </c>
      <c r="M190" s="24">
        <f>SUMIFS(M191:M194,A191:A194,"P")</f>
        <v>0</v>
      </c>
      <c r="N190" s="25"/>
    </row>
    <row r="191">
      <c r="A191" s="1" t="s">
        <v>659</v>
      </c>
      <c r="B191" s="1">
        <v>45</v>
      </c>
      <c r="C191" s="26" t="s">
        <v>4591</v>
      </c>
      <c r="D191" t="s">
        <v>661</v>
      </c>
      <c r="E191" s="27" t="s">
        <v>4592</v>
      </c>
      <c r="F191" s="28" t="s">
        <v>683</v>
      </c>
      <c r="G191" s="29">
        <v>2</v>
      </c>
      <c r="H191" s="28">
        <v>0</v>
      </c>
      <c r="I191" s="30">
        <f>ROUND(G191*H191,P4)</f>
        <v>0</v>
      </c>
      <c r="L191" s="31">
        <v>0</v>
      </c>
      <c r="M191" s="24">
        <f>ROUND(G191*L191,P4)</f>
        <v>0</v>
      </c>
      <c r="N191" s="25" t="s">
        <v>1345</v>
      </c>
      <c r="O191" s="32">
        <f>M191*AA191</f>
        <v>0</v>
      </c>
      <c r="P191" s="1">
        <v>3</v>
      </c>
      <c r="AA191" s="1">
        <f>IF(P191=1,$O$3,IF(P191=2,$O$4,$O$5))</f>
        <v>0</v>
      </c>
    </row>
    <row r="192">
      <c r="A192" s="1" t="s">
        <v>664</v>
      </c>
      <c r="E192" s="27" t="s">
        <v>661</v>
      </c>
    </row>
    <row r="193">
      <c r="A193" s="1" t="s">
        <v>665</v>
      </c>
      <c r="E193" s="33" t="s">
        <v>4522</v>
      </c>
    </row>
    <row r="194" ht="63.75">
      <c r="A194" s="1" t="s">
        <v>666</v>
      </c>
      <c r="E194" s="27" t="s">
        <v>4185</v>
      </c>
    </row>
    <row r="195">
      <c r="A195" s="1" t="s">
        <v>656</v>
      </c>
      <c r="C195" s="22" t="s">
        <v>4596</v>
      </c>
      <c r="E195" s="23" t="s">
        <v>4597</v>
      </c>
      <c r="L195" s="24">
        <f>SUMIFS(L196:L243,A196:A243,"P")</f>
        <v>0</v>
      </c>
      <c r="M195" s="24">
        <f>SUMIFS(M196:M243,A196:A243,"P")</f>
        <v>0</v>
      </c>
      <c r="N195" s="25"/>
    </row>
    <row r="196">
      <c r="A196" s="1" t="s">
        <v>659</v>
      </c>
      <c r="B196" s="1">
        <v>46</v>
      </c>
      <c r="C196" s="26" t="s">
        <v>4421</v>
      </c>
      <c r="D196" t="s">
        <v>661</v>
      </c>
      <c r="E196" s="27" t="s">
        <v>4422</v>
      </c>
      <c r="F196" s="28" t="s">
        <v>683</v>
      </c>
      <c r="G196" s="29">
        <v>1</v>
      </c>
      <c r="H196" s="28">
        <v>0</v>
      </c>
      <c r="I196" s="30">
        <f>ROUND(G196*H196,P4)</f>
        <v>0</v>
      </c>
      <c r="L196" s="31">
        <v>0</v>
      </c>
      <c r="M196" s="24">
        <f>ROUND(G196*L196,P4)</f>
        <v>0</v>
      </c>
      <c r="N196" s="25" t="s">
        <v>1345</v>
      </c>
      <c r="O196" s="32">
        <f>M196*AA196</f>
        <v>0</v>
      </c>
      <c r="P196" s="1">
        <v>3</v>
      </c>
      <c r="AA196" s="1">
        <f>IF(P196=1,$O$3,IF(P196=2,$O$4,$O$5))</f>
        <v>0</v>
      </c>
    </row>
    <row r="197">
      <c r="A197" s="1" t="s">
        <v>664</v>
      </c>
      <c r="E197" s="27" t="s">
        <v>661</v>
      </c>
    </row>
    <row r="198">
      <c r="A198" s="1" t="s">
        <v>665</v>
      </c>
      <c r="E198" s="33" t="s">
        <v>4556</v>
      </c>
    </row>
    <row r="199" ht="38.25">
      <c r="A199" s="1" t="s">
        <v>666</v>
      </c>
      <c r="E199" s="27" t="s">
        <v>4706</v>
      </c>
    </row>
    <row r="200" ht="25.5">
      <c r="A200" s="1" t="s">
        <v>659</v>
      </c>
      <c r="B200" s="1">
        <v>47</v>
      </c>
      <c r="C200" s="26" t="s">
        <v>5606</v>
      </c>
      <c r="D200" t="s">
        <v>661</v>
      </c>
      <c r="E200" s="27" t="s">
        <v>5607</v>
      </c>
      <c r="F200" s="28" t="s">
        <v>683</v>
      </c>
      <c r="G200" s="29">
        <v>1</v>
      </c>
      <c r="H200" s="28">
        <v>0</v>
      </c>
      <c r="I200" s="30">
        <f>ROUND(G200*H200,P4)</f>
        <v>0</v>
      </c>
      <c r="L200" s="31">
        <v>0</v>
      </c>
      <c r="M200" s="24">
        <f>ROUND(G200*L200,P4)</f>
        <v>0</v>
      </c>
      <c r="N200" s="25" t="s">
        <v>1345</v>
      </c>
      <c r="O200" s="32">
        <f>M200*AA200</f>
        <v>0</v>
      </c>
      <c r="P200" s="1">
        <v>3</v>
      </c>
      <c r="AA200" s="1">
        <f>IF(P200=1,$O$3,IF(P200=2,$O$4,$O$5))</f>
        <v>0</v>
      </c>
    </row>
    <row r="201">
      <c r="A201" s="1" t="s">
        <v>664</v>
      </c>
      <c r="E201" s="27" t="s">
        <v>661</v>
      </c>
    </row>
    <row r="202">
      <c r="A202" s="1" t="s">
        <v>665</v>
      </c>
      <c r="E202" s="33" t="s">
        <v>5608</v>
      </c>
    </row>
    <row r="203" ht="51">
      <c r="A203" s="1" t="s">
        <v>666</v>
      </c>
      <c r="E203" s="27" t="s">
        <v>5609</v>
      </c>
    </row>
    <row r="204">
      <c r="A204" s="1" t="s">
        <v>659</v>
      </c>
      <c r="B204" s="1">
        <v>48</v>
      </c>
      <c r="C204" s="26" t="s">
        <v>5610</v>
      </c>
      <c r="D204" t="s">
        <v>661</v>
      </c>
      <c r="E204" s="27" t="s">
        <v>5611</v>
      </c>
      <c r="F204" s="28" t="s">
        <v>683</v>
      </c>
      <c r="G204" s="29">
        <v>1</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5608</v>
      </c>
    </row>
    <row r="207" ht="25.5">
      <c r="A207" s="1" t="s">
        <v>666</v>
      </c>
      <c r="E207" s="27" t="s">
        <v>5612</v>
      </c>
    </row>
    <row r="208" ht="25.5">
      <c r="A208" s="1" t="s">
        <v>659</v>
      </c>
      <c r="B208" s="1">
        <v>49</v>
      </c>
      <c r="C208" s="26" t="s">
        <v>4866</v>
      </c>
      <c r="D208" t="s">
        <v>661</v>
      </c>
      <c r="E208" s="27" t="s">
        <v>4867</v>
      </c>
      <c r="F208" s="28" t="s">
        <v>683</v>
      </c>
      <c r="G208" s="29">
        <v>8</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5613</v>
      </c>
    </row>
    <row r="211" ht="25.5">
      <c r="A211" s="1" t="s">
        <v>666</v>
      </c>
      <c r="E211" s="27" t="s">
        <v>4840</v>
      </c>
    </row>
    <row r="212">
      <c r="A212" s="1" t="s">
        <v>659</v>
      </c>
      <c r="B212" s="1">
        <v>50</v>
      </c>
      <c r="C212" s="26" t="s">
        <v>4868</v>
      </c>
      <c r="D212" t="s">
        <v>661</v>
      </c>
      <c r="E212" s="27" t="s">
        <v>4869</v>
      </c>
      <c r="F212" s="28" t="s">
        <v>683</v>
      </c>
      <c r="G212" s="29">
        <v>4</v>
      </c>
      <c r="H212" s="28">
        <v>0</v>
      </c>
      <c r="I212" s="30">
        <f>ROUND(G212*H212,P4)</f>
        <v>0</v>
      </c>
      <c r="L212" s="31">
        <v>0</v>
      </c>
      <c r="M212" s="24">
        <f>ROUND(G212*L212,P4)</f>
        <v>0</v>
      </c>
      <c r="N212" s="25" t="s">
        <v>1345</v>
      </c>
      <c r="O212" s="32">
        <f>M212*AA212</f>
        <v>0</v>
      </c>
      <c r="P212" s="1">
        <v>3</v>
      </c>
      <c r="AA212" s="1">
        <f>IF(P212=1,$O$3,IF(P212=2,$O$4,$O$5))</f>
        <v>0</v>
      </c>
    </row>
    <row r="213">
      <c r="A213" s="1" t="s">
        <v>664</v>
      </c>
      <c r="E213" s="27" t="s">
        <v>661</v>
      </c>
    </row>
    <row r="214">
      <c r="A214" s="1" t="s">
        <v>665</v>
      </c>
      <c r="E214" s="33" t="s">
        <v>5613</v>
      </c>
    </row>
    <row r="215" ht="25.5">
      <c r="A215" s="1" t="s">
        <v>666</v>
      </c>
      <c r="E215" s="27" t="s">
        <v>4840</v>
      </c>
    </row>
    <row r="216" ht="25.5">
      <c r="A216" s="1" t="s">
        <v>659</v>
      </c>
      <c r="B216" s="1">
        <v>51</v>
      </c>
      <c r="C216" s="26" t="s">
        <v>5234</v>
      </c>
      <c r="D216" t="s">
        <v>661</v>
      </c>
      <c r="E216" s="27" t="s">
        <v>5235</v>
      </c>
      <c r="F216" s="28" t="s">
        <v>683</v>
      </c>
      <c r="G216" s="29">
        <v>1</v>
      </c>
      <c r="H216" s="28">
        <v>0</v>
      </c>
      <c r="I216" s="30">
        <f>ROUND(G216*H216,P4)</f>
        <v>0</v>
      </c>
      <c r="L216" s="31">
        <v>0</v>
      </c>
      <c r="M216" s="24">
        <f>ROUND(G216*L216,P4)</f>
        <v>0</v>
      </c>
      <c r="N216" s="25" t="s">
        <v>1345</v>
      </c>
      <c r="O216" s="32">
        <f>M216*AA216</f>
        <v>0</v>
      </c>
      <c r="P216" s="1">
        <v>3</v>
      </c>
      <c r="AA216" s="1">
        <f>IF(P216=1,$O$3,IF(P216=2,$O$4,$O$5))</f>
        <v>0</v>
      </c>
    </row>
    <row r="217">
      <c r="A217" s="1" t="s">
        <v>664</v>
      </c>
      <c r="E217" s="27" t="s">
        <v>661</v>
      </c>
    </row>
    <row r="218">
      <c r="A218" s="1" t="s">
        <v>665</v>
      </c>
      <c r="E218" s="33" t="s">
        <v>4522</v>
      </c>
    </row>
    <row r="219" ht="63.75">
      <c r="A219" s="1" t="s">
        <v>666</v>
      </c>
      <c r="E219" s="27" t="s">
        <v>4185</v>
      </c>
    </row>
    <row r="220">
      <c r="A220" s="1" t="s">
        <v>659</v>
      </c>
      <c r="B220" s="1">
        <v>52</v>
      </c>
      <c r="C220" s="26" t="s">
        <v>4600</v>
      </c>
      <c r="D220" t="s">
        <v>661</v>
      </c>
      <c r="E220" s="27" t="s">
        <v>4601</v>
      </c>
      <c r="F220" s="28" t="s">
        <v>683</v>
      </c>
      <c r="G220" s="29">
        <v>3</v>
      </c>
      <c r="H220" s="28">
        <v>0</v>
      </c>
      <c r="I220" s="30">
        <f>ROUND(G220*H220,P4)</f>
        <v>0</v>
      </c>
      <c r="L220" s="31">
        <v>0</v>
      </c>
      <c r="M220" s="24">
        <f>ROUND(G220*L220,P4)</f>
        <v>0</v>
      </c>
      <c r="N220" s="25" t="s">
        <v>1345</v>
      </c>
      <c r="O220" s="32">
        <f>M220*AA220</f>
        <v>0</v>
      </c>
      <c r="P220" s="1">
        <v>3</v>
      </c>
      <c r="AA220" s="1">
        <f>IF(P220=1,$O$3,IF(P220=2,$O$4,$O$5))</f>
        <v>0</v>
      </c>
    </row>
    <row r="221">
      <c r="A221" s="1" t="s">
        <v>664</v>
      </c>
      <c r="E221" s="27" t="s">
        <v>661</v>
      </c>
    </row>
    <row r="222">
      <c r="A222" s="1" t="s">
        <v>665</v>
      </c>
      <c r="E222" s="33" t="s">
        <v>4522</v>
      </c>
    </row>
    <row r="223" ht="63.75">
      <c r="A223" s="1" t="s">
        <v>666</v>
      </c>
      <c r="E223" s="27" t="s">
        <v>4185</v>
      </c>
    </row>
    <row r="224">
      <c r="A224" s="1" t="s">
        <v>659</v>
      </c>
      <c r="B224" s="1">
        <v>53</v>
      </c>
      <c r="C224" s="26" t="s">
        <v>4602</v>
      </c>
      <c r="D224" t="s">
        <v>661</v>
      </c>
      <c r="E224" s="27" t="s">
        <v>4603</v>
      </c>
      <c r="F224" s="28" t="s">
        <v>683</v>
      </c>
      <c r="G224" s="29">
        <v>1</v>
      </c>
      <c r="H224" s="28">
        <v>0</v>
      </c>
      <c r="I224" s="30">
        <f>ROUND(G224*H224,P4)</f>
        <v>0</v>
      </c>
      <c r="L224" s="31">
        <v>0</v>
      </c>
      <c r="M224" s="24">
        <f>ROUND(G224*L224,P4)</f>
        <v>0</v>
      </c>
      <c r="N224" s="25" t="s">
        <v>1345</v>
      </c>
      <c r="O224" s="32">
        <f>M224*AA224</f>
        <v>0</v>
      </c>
      <c r="P224" s="1">
        <v>3</v>
      </c>
      <c r="AA224" s="1">
        <f>IF(P224=1,$O$3,IF(P224=2,$O$4,$O$5))</f>
        <v>0</v>
      </c>
    </row>
    <row r="225">
      <c r="A225" s="1" t="s">
        <v>664</v>
      </c>
      <c r="E225" s="27" t="s">
        <v>661</v>
      </c>
    </row>
    <row r="226">
      <c r="A226" s="1" t="s">
        <v>665</v>
      </c>
      <c r="E226" s="33" t="s">
        <v>4522</v>
      </c>
    </row>
    <row r="227" ht="63.75">
      <c r="A227" s="1" t="s">
        <v>666</v>
      </c>
      <c r="E227" s="27" t="s">
        <v>4185</v>
      </c>
    </row>
    <row r="228">
      <c r="A228" s="1" t="s">
        <v>659</v>
      </c>
      <c r="B228" s="1">
        <v>54</v>
      </c>
      <c r="C228" s="26" t="s">
        <v>4620</v>
      </c>
      <c r="D228" t="s">
        <v>661</v>
      </c>
      <c r="E228" s="27" t="s">
        <v>4621</v>
      </c>
      <c r="F228" s="28" t="s">
        <v>683</v>
      </c>
      <c r="G228" s="29">
        <v>1</v>
      </c>
      <c r="H228" s="28">
        <v>0</v>
      </c>
      <c r="I228" s="30">
        <f>ROUND(G228*H228,P4)</f>
        <v>0</v>
      </c>
      <c r="L228" s="31">
        <v>0</v>
      </c>
      <c r="M228" s="24">
        <f>ROUND(G228*L228,P4)</f>
        <v>0</v>
      </c>
      <c r="N228" s="25" t="s">
        <v>1345</v>
      </c>
      <c r="O228" s="32">
        <f>M228*AA228</f>
        <v>0</v>
      </c>
      <c r="P228" s="1">
        <v>3</v>
      </c>
      <c r="AA228" s="1">
        <f>IF(P228=1,$O$3,IF(P228=2,$O$4,$O$5))</f>
        <v>0</v>
      </c>
    </row>
    <row r="229">
      <c r="A229" s="1" t="s">
        <v>664</v>
      </c>
      <c r="E229" s="27" t="s">
        <v>661</v>
      </c>
    </row>
    <row r="230">
      <c r="A230" s="1" t="s">
        <v>665</v>
      </c>
      <c r="E230" s="33" t="s">
        <v>4522</v>
      </c>
    </row>
    <row r="231" ht="63.75">
      <c r="A231" s="1" t="s">
        <v>666</v>
      </c>
      <c r="E231" s="27" t="s">
        <v>4185</v>
      </c>
    </row>
    <row r="232" ht="38.25">
      <c r="A232" s="1" t="s">
        <v>659</v>
      </c>
      <c r="B232" s="1">
        <v>55</v>
      </c>
      <c r="C232" s="26" t="s">
        <v>5350</v>
      </c>
      <c r="D232" t="s">
        <v>661</v>
      </c>
      <c r="E232" s="27" t="s">
        <v>5614</v>
      </c>
      <c r="F232" s="28" t="s">
        <v>683</v>
      </c>
      <c r="G232" s="29">
        <v>1</v>
      </c>
      <c r="H232" s="28">
        <v>0</v>
      </c>
      <c r="I232" s="30">
        <f>ROUND(G232*H232,P4)</f>
        <v>0</v>
      </c>
      <c r="L232" s="31">
        <v>0</v>
      </c>
      <c r="M232" s="24">
        <f>ROUND(G232*L232,P4)</f>
        <v>0</v>
      </c>
      <c r="N232" s="25" t="s">
        <v>4516</v>
      </c>
      <c r="O232" s="32">
        <f>M232*AA232</f>
        <v>0</v>
      </c>
      <c r="P232" s="1">
        <v>3</v>
      </c>
      <c r="AA232" s="1">
        <f>IF(P232=1,$O$3,IF(P232=2,$O$4,$O$5))</f>
        <v>0</v>
      </c>
    </row>
    <row r="233">
      <c r="A233" s="1" t="s">
        <v>664</v>
      </c>
      <c r="E233" s="27" t="s">
        <v>661</v>
      </c>
    </row>
    <row r="234">
      <c r="A234" s="1" t="s">
        <v>665</v>
      </c>
      <c r="E234" s="33" t="s">
        <v>5550</v>
      </c>
    </row>
    <row r="235" ht="51">
      <c r="A235" s="1" t="s">
        <v>666</v>
      </c>
      <c r="E235" s="27" t="s">
        <v>5353</v>
      </c>
    </row>
    <row r="236">
      <c r="A236" s="1" t="s">
        <v>659</v>
      </c>
      <c r="B236" s="1">
        <v>56</v>
      </c>
      <c r="C236" s="26" t="s">
        <v>5615</v>
      </c>
      <c r="D236" t="s">
        <v>661</v>
      </c>
      <c r="E236" s="27" t="s">
        <v>5616</v>
      </c>
      <c r="F236" s="28" t="s">
        <v>683</v>
      </c>
      <c r="G236" s="29">
        <v>1</v>
      </c>
      <c r="H236" s="28">
        <v>0</v>
      </c>
      <c r="I236" s="30">
        <f>ROUND(G236*H236,P4)</f>
        <v>0</v>
      </c>
      <c r="L236" s="31">
        <v>0</v>
      </c>
      <c r="M236" s="24">
        <f>ROUND(G236*L236,P4)</f>
        <v>0</v>
      </c>
      <c r="N236" s="25" t="s">
        <v>4516</v>
      </c>
      <c r="O236" s="32">
        <f>M236*AA236</f>
        <v>0</v>
      </c>
      <c r="P236" s="1">
        <v>3</v>
      </c>
      <c r="AA236" s="1">
        <f>IF(P236=1,$O$3,IF(P236=2,$O$4,$O$5))</f>
        <v>0</v>
      </c>
    </row>
    <row r="237">
      <c r="A237" s="1" t="s">
        <v>664</v>
      </c>
      <c r="E237" s="27" t="s">
        <v>661</v>
      </c>
    </row>
    <row r="238">
      <c r="A238" s="1" t="s">
        <v>665</v>
      </c>
      <c r="E238" s="33" t="s">
        <v>4556</v>
      </c>
    </row>
    <row r="239" ht="51">
      <c r="A239" s="1" t="s">
        <v>666</v>
      </c>
      <c r="E239" s="27" t="s">
        <v>4712</v>
      </c>
    </row>
    <row r="240" ht="25.5">
      <c r="A240" s="1" t="s">
        <v>659</v>
      </c>
      <c r="B240" s="1">
        <v>57</v>
      </c>
      <c r="C240" s="26" t="s">
        <v>5617</v>
      </c>
      <c r="D240" t="s">
        <v>661</v>
      </c>
      <c r="E240" s="27" t="s">
        <v>5618</v>
      </c>
      <c r="F240" s="28" t="s">
        <v>683</v>
      </c>
      <c r="G240" s="29">
        <v>1</v>
      </c>
      <c r="H240" s="28">
        <v>0</v>
      </c>
      <c r="I240" s="30">
        <f>ROUND(G240*H240,P4)</f>
        <v>0</v>
      </c>
      <c r="L240" s="31">
        <v>0</v>
      </c>
      <c r="M240" s="24">
        <f>ROUND(G240*L240,P4)</f>
        <v>0</v>
      </c>
      <c r="N240" s="25" t="s">
        <v>4516</v>
      </c>
      <c r="O240" s="32">
        <f>M240*AA240</f>
        <v>0</v>
      </c>
      <c r="P240" s="1">
        <v>3</v>
      </c>
      <c r="AA240" s="1">
        <f>IF(P240=1,$O$3,IF(P240=2,$O$4,$O$5))</f>
        <v>0</v>
      </c>
    </row>
    <row r="241">
      <c r="A241" s="1" t="s">
        <v>664</v>
      </c>
      <c r="E241" s="27" t="s">
        <v>661</v>
      </c>
    </row>
    <row r="242">
      <c r="A242" s="1" t="s">
        <v>665</v>
      </c>
      <c r="E242" s="33" t="s">
        <v>4556</v>
      </c>
    </row>
    <row r="243" ht="51">
      <c r="A243" s="1" t="s">
        <v>666</v>
      </c>
      <c r="E243" s="27" t="s">
        <v>4712</v>
      </c>
    </row>
    <row r="244">
      <c r="A244" s="1" t="s">
        <v>656</v>
      </c>
      <c r="C244" s="22" t="s">
        <v>4008</v>
      </c>
      <c r="E244" s="23" t="s">
        <v>4009</v>
      </c>
      <c r="L244" s="24">
        <f>SUMIFS(L245:L324,A245:A324,"P")</f>
        <v>0</v>
      </c>
      <c r="M244" s="24">
        <f>SUMIFS(M245:M324,A245:A324,"P")</f>
        <v>0</v>
      </c>
      <c r="N244" s="25"/>
    </row>
    <row r="245">
      <c r="A245" s="1" t="s">
        <v>659</v>
      </c>
      <c r="B245" s="1">
        <v>58</v>
      </c>
      <c r="C245" s="26" t="s">
        <v>4756</v>
      </c>
      <c r="D245" t="s">
        <v>661</v>
      </c>
      <c r="E245" s="27" t="s">
        <v>4757</v>
      </c>
      <c r="F245" s="28" t="s">
        <v>683</v>
      </c>
      <c r="G245" s="29">
        <v>5</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5555</v>
      </c>
    </row>
    <row r="248" ht="38.25">
      <c r="A248" s="1" t="s">
        <v>666</v>
      </c>
      <c r="E248" s="27" t="s">
        <v>4523</v>
      </c>
    </row>
    <row r="249">
      <c r="A249" s="1" t="s">
        <v>659</v>
      </c>
      <c r="B249" s="1">
        <v>59</v>
      </c>
      <c r="C249" s="26" t="s">
        <v>4758</v>
      </c>
      <c r="D249" t="s">
        <v>661</v>
      </c>
      <c r="E249" s="27" t="s">
        <v>4759</v>
      </c>
      <c r="F249" s="28" t="s">
        <v>683</v>
      </c>
      <c r="G249" s="29">
        <v>5</v>
      </c>
      <c r="H249" s="28">
        <v>0</v>
      </c>
      <c r="I249" s="30">
        <f>ROUND(G249*H249,P4)</f>
        <v>0</v>
      </c>
      <c r="L249" s="31">
        <v>0</v>
      </c>
      <c r="M249" s="24">
        <f>ROUND(G249*L249,P4)</f>
        <v>0</v>
      </c>
      <c r="N249" s="25" t="s">
        <v>1345</v>
      </c>
      <c r="O249" s="32">
        <f>M249*AA249</f>
        <v>0</v>
      </c>
      <c r="P249" s="1">
        <v>3</v>
      </c>
      <c r="AA249" s="1">
        <f>IF(P249=1,$O$3,IF(P249=2,$O$4,$O$5))</f>
        <v>0</v>
      </c>
    </row>
    <row r="250">
      <c r="A250" s="1" t="s">
        <v>664</v>
      </c>
      <c r="E250" s="27" t="s">
        <v>661</v>
      </c>
    </row>
    <row r="251">
      <c r="A251" s="1" t="s">
        <v>665</v>
      </c>
      <c r="E251" s="33" t="s">
        <v>5555</v>
      </c>
    </row>
    <row r="252" ht="38.25">
      <c r="A252" s="1" t="s">
        <v>666</v>
      </c>
      <c r="E252" s="27" t="s">
        <v>4523</v>
      </c>
    </row>
    <row r="253">
      <c r="A253" s="1" t="s">
        <v>659</v>
      </c>
      <c r="B253" s="1">
        <v>60</v>
      </c>
      <c r="C253" s="26" t="s">
        <v>5357</v>
      </c>
      <c r="D253" t="s">
        <v>661</v>
      </c>
      <c r="E253" s="27" t="s">
        <v>5358</v>
      </c>
      <c r="F253" s="28" t="s">
        <v>683</v>
      </c>
      <c r="G253" s="29">
        <v>1</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4522</v>
      </c>
    </row>
    <row r="256" ht="38.25">
      <c r="A256" s="1" t="s">
        <v>666</v>
      </c>
      <c r="E256" s="27" t="s">
        <v>4523</v>
      </c>
    </row>
    <row r="257" ht="25.5">
      <c r="A257" s="1" t="s">
        <v>659</v>
      </c>
      <c r="B257" s="1">
        <v>61</v>
      </c>
      <c r="C257" s="26" t="s">
        <v>5619</v>
      </c>
      <c r="D257" t="s">
        <v>661</v>
      </c>
      <c r="E257" s="27" t="s">
        <v>5620</v>
      </c>
      <c r="F257" s="28" t="s">
        <v>683</v>
      </c>
      <c r="G257" s="29">
        <v>1</v>
      </c>
      <c r="H257" s="28">
        <v>0</v>
      </c>
      <c r="I257" s="30">
        <f>ROUND(G257*H257,P4)</f>
        <v>0</v>
      </c>
      <c r="L257" s="31">
        <v>0</v>
      </c>
      <c r="M257" s="24">
        <f>ROUND(G257*L257,P4)</f>
        <v>0</v>
      </c>
      <c r="N257" s="25" t="s">
        <v>1345</v>
      </c>
      <c r="O257" s="32">
        <f>M257*AA257</f>
        <v>0</v>
      </c>
      <c r="P257" s="1">
        <v>3</v>
      </c>
      <c r="AA257" s="1">
        <f>IF(P257=1,$O$3,IF(P257=2,$O$4,$O$5))</f>
        <v>0</v>
      </c>
    </row>
    <row r="258">
      <c r="A258" s="1" t="s">
        <v>664</v>
      </c>
      <c r="E258" s="27" t="s">
        <v>661</v>
      </c>
    </row>
    <row r="259">
      <c r="A259" s="1" t="s">
        <v>665</v>
      </c>
      <c r="E259" s="33" t="s">
        <v>4522</v>
      </c>
    </row>
    <row r="260" ht="38.25">
      <c r="A260" s="1" t="s">
        <v>666</v>
      </c>
      <c r="E260" s="27" t="s">
        <v>4523</v>
      </c>
    </row>
    <row r="261" ht="25.5">
      <c r="A261" s="1" t="s">
        <v>659</v>
      </c>
      <c r="B261" s="1">
        <v>62</v>
      </c>
      <c r="C261" s="26" t="s">
        <v>2170</v>
      </c>
      <c r="D261" t="s">
        <v>661</v>
      </c>
      <c r="E261" s="27" t="s">
        <v>3483</v>
      </c>
      <c r="F261" s="28" t="s">
        <v>683</v>
      </c>
      <c r="G261" s="29">
        <v>1</v>
      </c>
      <c r="H261" s="28">
        <v>0</v>
      </c>
      <c r="I261" s="30">
        <f>ROUND(G261*H261,P4)</f>
        <v>0</v>
      </c>
      <c r="L261" s="31">
        <v>0</v>
      </c>
      <c r="M261" s="24">
        <f>ROUND(G261*L261,P4)</f>
        <v>0</v>
      </c>
      <c r="N261" s="25" t="s">
        <v>1345</v>
      </c>
      <c r="O261" s="32">
        <f>M261*AA261</f>
        <v>0</v>
      </c>
      <c r="P261" s="1">
        <v>3</v>
      </c>
      <c r="AA261" s="1">
        <f>IF(P261=1,$O$3,IF(P261=2,$O$4,$O$5))</f>
        <v>0</v>
      </c>
    </row>
    <row r="262">
      <c r="A262" s="1" t="s">
        <v>664</v>
      </c>
      <c r="E262" s="27" t="s">
        <v>661</v>
      </c>
    </row>
    <row r="263">
      <c r="A263" s="1" t="s">
        <v>665</v>
      </c>
      <c r="E263" s="33" t="s">
        <v>4522</v>
      </c>
    </row>
    <row r="264" ht="63.75">
      <c r="A264" s="1" t="s">
        <v>666</v>
      </c>
      <c r="E264" s="27" t="s">
        <v>4013</v>
      </c>
    </row>
    <row r="265" ht="25.5">
      <c r="A265" s="1" t="s">
        <v>659</v>
      </c>
      <c r="B265" s="1">
        <v>63</v>
      </c>
      <c r="C265" s="26" t="s">
        <v>4014</v>
      </c>
      <c r="D265" t="s">
        <v>661</v>
      </c>
      <c r="E265" s="27" t="s">
        <v>4015</v>
      </c>
      <c r="F265" s="28" t="s">
        <v>683</v>
      </c>
      <c r="G265" s="29">
        <v>1</v>
      </c>
      <c r="H265" s="28">
        <v>0</v>
      </c>
      <c r="I265" s="30">
        <f>ROUND(G265*H265,P4)</f>
        <v>0</v>
      </c>
      <c r="L265" s="31">
        <v>0</v>
      </c>
      <c r="M265" s="24">
        <f>ROUND(G265*L265,P4)</f>
        <v>0</v>
      </c>
      <c r="N265" s="25" t="s">
        <v>1345</v>
      </c>
      <c r="O265" s="32">
        <f>M265*AA265</f>
        <v>0</v>
      </c>
      <c r="P265" s="1">
        <v>3</v>
      </c>
      <c r="AA265" s="1">
        <f>IF(P265=1,$O$3,IF(P265=2,$O$4,$O$5))</f>
        <v>0</v>
      </c>
    </row>
    <row r="266">
      <c r="A266" s="1" t="s">
        <v>664</v>
      </c>
      <c r="E266" s="27" t="s">
        <v>661</v>
      </c>
    </row>
    <row r="267">
      <c r="A267" s="1" t="s">
        <v>665</v>
      </c>
      <c r="E267" s="33" t="s">
        <v>4522</v>
      </c>
    </row>
    <row r="268" ht="38.25">
      <c r="A268" s="1" t="s">
        <v>666</v>
      </c>
      <c r="E268" s="27" t="s">
        <v>4291</v>
      </c>
    </row>
    <row r="269">
      <c r="A269" s="1" t="s">
        <v>659</v>
      </c>
      <c r="B269" s="1">
        <v>64</v>
      </c>
      <c r="C269" s="26" t="s">
        <v>5261</v>
      </c>
      <c r="D269" t="s">
        <v>661</v>
      </c>
      <c r="E269" s="27" t="s">
        <v>5262</v>
      </c>
      <c r="F269" s="28" t="s">
        <v>683</v>
      </c>
      <c r="G269" s="29">
        <v>3</v>
      </c>
      <c r="H269" s="28">
        <v>0</v>
      </c>
      <c r="I269" s="30">
        <f>ROUND(G269*H269,P4)</f>
        <v>0</v>
      </c>
      <c r="L269" s="31">
        <v>0</v>
      </c>
      <c r="M269" s="24">
        <f>ROUND(G269*L269,P4)</f>
        <v>0</v>
      </c>
      <c r="N269" s="25" t="s">
        <v>1345</v>
      </c>
      <c r="O269" s="32">
        <f>M269*AA269</f>
        <v>0</v>
      </c>
      <c r="P269" s="1">
        <v>3</v>
      </c>
      <c r="AA269" s="1">
        <f>IF(P269=1,$O$3,IF(P269=2,$O$4,$O$5))</f>
        <v>0</v>
      </c>
    </row>
    <row r="270">
      <c r="A270" s="1" t="s">
        <v>664</v>
      </c>
      <c r="E270" s="27" t="s">
        <v>661</v>
      </c>
    </row>
    <row r="271">
      <c r="A271" s="1" t="s">
        <v>665</v>
      </c>
      <c r="E271" s="33" t="s">
        <v>4522</v>
      </c>
    </row>
    <row r="272" ht="38.25">
      <c r="A272" s="1" t="s">
        <v>666</v>
      </c>
      <c r="E272" s="27" t="s">
        <v>4647</v>
      </c>
    </row>
    <row r="273">
      <c r="A273" s="1" t="s">
        <v>659</v>
      </c>
      <c r="B273" s="1">
        <v>65</v>
      </c>
      <c r="C273" s="26" t="s">
        <v>4771</v>
      </c>
      <c r="D273" t="s">
        <v>661</v>
      </c>
      <c r="E273" s="27" t="s">
        <v>4772</v>
      </c>
      <c r="F273" s="28" t="s">
        <v>683</v>
      </c>
      <c r="G273" s="29">
        <v>3</v>
      </c>
      <c r="H273" s="28">
        <v>0</v>
      </c>
      <c r="I273" s="30">
        <f>ROUND(G273*H273,P4)</f>
        <v>0</v>
      </c>
      <c r="L273" s="31">
        <v>0</v>
      </c>
      <c r="M273" s="24">
        <f>ROUND(G273*L273,P4)</f>
        <v>0</v>
      </c>
      <c r="N273" s="25" t="s">
        <v>1345</v>
      </c>
      <c r="O273" s="32">
        <f>M273*AA273</f>
        <v>0</v>
      </c>
      <c r="P273" s="1">
        <v>3</v>
      </c>
      <c r="AA273" s="1">
        <f>IF(P273=1,$O$3,IF(P273=2,$O$4,$O$5))</f>
        <v>0</v>
      </c>
    </row>
    <row r="274">
      <c r="A274" s="1" t="s">
        <v>664</v>
      </c>
      <c r="E274" s="27" t="s">
        <v>661</v>
      </c>
    </row>
    <row r="275">
      <c r="A275" s="1" t="s">
        <v>665</v>
      </c>
      <c r="E275" s="33" t="s">
        <v>5621</v>
      </c>
    </row>
    <row r="276" ht="38.25">
      <c r="A276" s="1" t="s">
        <v>666</v>
      </c>
      <c r="E276" s="27" t="s">
        <v>4162</v>
      </c>
    </row>
    <row r="277">
      <c r="A277" s="1" t="s">
        <v>659</v>
      </c>
      <c r="B277" s="1">
        <v>66</v>
      </c>
      <c r="C277" s="26" t="s">
        <v>4998</v>
      </c>
      <c r="D277" t="s">
        <v>661</v>
      </c>
      <c r="E277" s="27" t="s">
        <v>4999</v>
      </c>
      <c r="F277" s="28" t="s">
        <v>683</v>
      </c>
      <c r="G277" s="29">
        <v>1</v>
      </c>
      <c r="H277" s="28">
        <v>0</v>
      </c>
      <c r="I277" s="30">
        <f>ROUND(G277*H277,P4)</f>
        <v>0</v>
      </c>
      <c r="L277" s="31">
        <v>0</v>
      </c>
      <c r="M277" s="24">
        <f>ROUND(G277*L277,P4)</f>
        <v>0</v>
      </c>
      <c r="N277" s="25" t="s">
        <v>1345</v>
      </c>
      <c r="O277" s="32">
        <f>M277*AA277</f>
        <v>0</v>
      </c>
      <c r="P277" s="1">
        <v>3</v>
      </c>
      <c r="AA277" s="1">
        <f>IF(P277=1,$O$3,IF(P277=2,$O$4,$O$5))</f>
        <v>0</v>
      </c>
    </row>
    <row r="278">
      <c r="A278" s="1" t="s">
        <v>664</v>
      </c>
      <c r="E278" s="27" t="s">
        <v>661</v>
      </c>
    </row>
    <row r="279">
      <c r="A279" s="1" t="s">
        <v>665</v>
      </c>
      <c r="E279" s="33" t="s">
        <v>5621</v>
      </c>
    </row>
    <row r="280" ht="38.25">
      <c r="A280" s="1" t="s">
        <v>666</v>
      </c>
      <c r="E280" s="27" t="s">
        <v>4162</v>
      </c>
    </row>
    <row r="281">
      <c r="A281" s="1" t="s">
        <v>659</v>
      </c>
      <c r="B281" s="1">
        <v>67</v>
      </c>
      <c r="C281" s="26" t="s">
        <v>4773</v>
      </c>
      <c r="D281" t="s">
        <v>661</v>
      </c>
      <c r="E281" s="27" t="s">
        <v>4774</v>
      </c>
      <c r="F281" s="28" t="s">
        <v>683</v>
      </c>
      <c r="G281" s="29">
        <v>3</v>
      </c>
      <c r="H281" s="28">
        <v>0</v>
      </c>
      <c r="I281" s="30">
        <f>ROUND(G281*H281,P4)</f>
        <v>0</v>
      </c>
      <c r="L281" s="31">
        <v>0</v>
      </c>
      <c r="M281" s="24">
        <f>ROUND(G281*L281,P4)</f>
        <v>0</v>
      </c>
      <c r="N281" s="25" t="s">
        <v>1345</v>
      </c>
      <c r="O281" s="32">
        <f>M281*AA281</f>
        <v>0</v>
      </c>
      <c r="P281" s="1">
        <v>3</v>
      </c>
      <c r="AA281" s="1">
        <f>IF(P281=1,$O$3,IF(P281=2,$O$4,$O$5))</f>
        <v>0</v>
      </c>
    </row>
    <row r="282">
      <c r="A282" s="1" t="s">
        <v>664</v>
      </c>
      <c r="E282" s="27" t="s">
        <v>661</v>
      </c>
    </row>
    <row r="283">
      <c r="A283" s="1" t="s">
        <v>665</v>
      </c>
      <c r="E283" s="33" t="s">
        <v>5621</v>
      </c>
    </row>
    <row r="284" ht="38.25">
      <c r="A284" s="1" t="s">
        <v>666</v>
      </c>
      <c r="E284" s="27" t="s">
        <v>4162</v>
      </c>
    </row>
    <row r="285" ht="25.5">
      <c r="A285" s="1" t="s">
        <v>659</v>
      </c>
      <c r="B285" s="1">
        <v>68</v>
      </c>
      <c r="C285" s="26" t="s">
        <v>4775</v>
      </c>
      <c r="D285" t="s">
        <v>661</v>
      </c>
      <c r="E285" s="27" t="s">
        <v>4776</v>
      </c>
      <c r="F285" s="28" t="s">
        <v>683</v>
      </c>
      <c r="G285" s="29">
        <v>3</v>
      </c>
      <c r="H285" s="28">
        <v>0</v>
      </c>
      <c r="I285" s="30">
        <f>ROUND(G285*H285,P4)</f>
        <v>0</v>
      </c>
      <c r="L285" s="31">
        <v>0</v>
      </c>
      <c r="M285" s="24">
        <f>ROUND(G285*L285,P4)</f>
        <v>0</v>
      </c>
      <c r="N285" s="25" t="s">
        <v>1345</v>
      </c>
      <c r="O285" s="32">
        <f>M285*AA285</f>
        <v>0</v>
      </c>
      <c r="P285" s="1">
        <v>3</v>
      </c>
      <c r="AA285" s="1">
        <f>IF(P285=1,$O$3,IF(P285=2,$O$4,$O$5))</f>
        <v>0</v>
      </c>
    </row>
    <row r="286">
      <c r="A286" s="1" t="s">
        <v>664</v>
      </c>
      <c r="E286" s="27" t="s">
        <v>661</v>
      </c>
    </row>
    <row r="287">
      <c r="A287" s="1" t="s">
        <v>665</v>
      </c>
      <c r="E287" s="33" t="s">
        <v>5621</v>
      </c>
    </row>
    <row r="288" ht="38.25">
      <c r="A288" s="1" t="s">
        <v>666</v>
      </c>
      <c r="E288" s="27" t="s">
        <v>4162</v>
      </c>
    </row>
    <row r="289">
      <c r="A289" s="1" t="s">
        <v>659</v>
      </c>
      <c r="B289" s="1">
        <v>69</v>
      </c>
      <c r="C289" s="26" t="s">
        <v>4777</v>
      </c>
      <c r="D289" t="s">
        <v>661</v>
      </c>
      <c r="E289" s="27" t="s">
        <v>4778</v>
      </c>
      <c r="F289" s="28" t="s">
        <v>683</v>
      </c>
      <c r="G289" s="29">
        <v>1</v>
      </c>
      <c r="H289" s="28">
        <v>0</v>
      </c>
      <c r="I289" s="30">
        <f>ROUND(G289*H289,P4)</f>
        <v>0</v>
      </c>
      <c r="L289" s="31">
        <v>0</v>
      </c>
      <c r="M289" s="24">
        <f>ROUND(G289*L289,P4)</f>
        <v>0</v>
      </c>
      <c r="N289" s="25" t="s">
        <v>1345</v>
      </c>
      <c r="O289" s="32">
        <f>M289*AA289</f>
        <v>0</v>
      </c>
      <c r="P289" s="1">
        <v>3</v>
      </c>
      <c r="AA289" s="1">
        <f>IF(P289=1,$O$3,IF(P289=2,$O$4,$O$5))</f>
        <v>0</v>
      </c>
    </row>
    <row r="290">
      <c r="A290" s="1" t="s">
        <v>664</v>
      </c>
      <c r="E290" s="27" t="s">
        <v>661</v>
      </c>
    </row>
    <row r="291">
      <c r="A291" s="1" t="s">
        <v>665</v>
      </c>
      <c r="E291" s="33" t="s">
        <v>4522</v>
      </c>
    </row>
    <row r="292" ht="38.25">
      <c r="A292" s="1" t="s">
        <v>666</v>
      </c>
      <c r="E292" s="27" t="s">
        <v>4764</v>
      </c>
    </row>
    <row r="293">
      <c r="A293" s="1" t="s">
        <v>659</v>
      </c>
      <c r="B293" s="1">
        <v>70</v>
      </c>
      <c r="C293" s="26" t="s">
        <v>4165</v>
      </c>
      <c r="D293" t="s">
        <v>661</v>
      </c>
      <c r="E293" s="27" t="s">
        <v>4166</v>
      </c>
      <c r="F293" s="28" t="s">
        <v>874</v>
      </c>
      <c r="G293" s="29">
        <v>24</v>
      </c>
      <c r="H293" s="28">
        <v>0</v>
      </c>
      <c r="I293" s="30">
        <f>ROUND(G293*H293,P4)</f>
        <v>0</v>
      </c>
      <c r="L293" s="31">
        <v>0</v>
      </c>
      <c r="M293" s="24">
        <f>ROUND(G293*L293,P4)</f>
        <v>0</v>
      </c>
      <c r="N293" s="25" t="s">
        <v>1345</v>
      </c>
      <c r="O293" s="32">
        <f>M293*AA293</f>
        <v>0</v>
      </c>
      <c r="P293" s="1">
        <v>3</v>
      </c>
      <c r="AA293" s="1">
        <f>IF(P293=1,$O$3,IF(P293=2,$O$4,$O$5))</f>
        <v>0</v>
      </c>
    </row>
    <row r="294">
      <c r="A294" s="1" t="s">
        <v>664</v>
      </c>
      <c r="E294" s="27" t="s">
        <v>661</v>
      </c>
    </row>
    <row r="295">
      <c r="A295" s="1" t="s">
        <v>665</v>
      </c>
      <c r="E295" s="33" t="s">
        <v>4522</v>
      </c>
    </row>
    <row r="296" ht="38.25">
      <c r="A296" s="1" t="s">
        <v>666</v>
      </c>
      <c r="E296" s="27" t="s">
        <v>4292</v>
      </c>
    </row>
    <row r="297">
      <c r="A297" s="1" t="s">
        <v>659</v>
      </c>
      <c r="B297" s="1">
        <v>71</v>
      </c>
      <c r="C297" s="26" t="s">
        <v>1996</v>
      </c>
      <c r="D297" t="s">
        <v>661</v>
      </c>
      <c r="E297" s="27" t="s">
        <v>1997</v>
      </c>
      <c r="F297" s="28" t="s">
        <v>874</v>
      </c>
      <c r="G297" s="29">
        <v>24</v>
      </c>
      <c r="H297" s="28">
        <v>0</v>
      </c>
      <c r="I297" s="30">
        <f>ROUND(G297*H297,P4)</f>
        <v>0</v>
      </c>
      <c r="L297" s="31">
        <v>0</v>
      </c>
      <c r="M297" s="24">
        <f>ROUND(G297*L297,P4)</f>
        <v>0</v>
      </c>
      <c r="N297" s="25" t="s">
        <v>1345</v>
      </c>
      <c r="O297" s="32">
        <f>M297*AA297</f>
        <v>0</v>
      </c>
      <c r="P297" s="1">
        <v>3</v>
      </c>
      <c r="AA297" s="1">
        <f>IF(P297=1,$O$3,IF(P297=2,$O$4,$O$5))</f>
        <v>0</v>
      </c>
    </row>
    <row r="298">
      <c r="A298" s="1" t="s">
        <v>664</v>
      </c>
      <c r="E298" s="27" t="s">
        <v>661</v>
      </c>
    </row>
    <row r="299">
      <c r="A299" s="1" t="s">
        <v>665</v>
      </c>
      <c r="E299" s="33" t="s">
        <v>4522</v>
      </c>
    </row>
    <row r="300" ht="38.25">
      <c r="A300" s="1" t="s">
        <v>666</v>
      </c>
      <c r="E300" s="27" t="s">
        <v>4293</v>
      </c>
    </row>
    <row r="301">
      <c r="A301" s="1" t="s">
        <v>659</v>
      </c>
      <c r="B301" s="1">
        <v>72</v>
      </c>
      <c r="C301" s="26" t="s">
        <v>2000</v>
      </c>
      <c r="D301" t="s">
        <v>661</v>
      </c>
      <c r="E301" s="27" t="s">
        <v>2001</v>
      </c>
      <c r="F301" s="28" t="s">
        <v>874</v>
      </c>
      <c r="G301" s="29">
        <v>8</v>
      </c>
      <c r="H301" s="28">
        <v>0</v>
      </c>
      <c r="I301" s="30">
        <f>ROUND(G301*H301,P4)</f>
        <v>0</v>
      </c>
      <c r="L301" s="31">
        <v>0</v>
      </c>
      <c r="M301" s="24">
        <f>ROUND(G301*L301,P4)</f>
        <v>0</v>
      </c>
      <c r="N301" s="25" t="s">
        <v>1345</v>
      </c>
      <c r="O301" s="32">
        <f>M301*AA301</f>
        <v>0</v>
      </c>
      <c r="P301" s="1">
        <v>3</v>
      </c>
      <c r="AA301" s="1">
        <f>IF(P301=1,$O$3,IF(P301=2,$O$4,$O$5))</f>
        <v>0</v>
      </c>
    </row>
    <row r="302">
      <c r="A302" s="1" t="s">
        <v>664</v>
      </c>
      <c r="E302" s="27" t="s">
        <v>661</v>
      </c>
    </row>
    <row r="303">
      <c r="A303" s="1" t="s">
        <v>665</v>
      </c>
      <c r="E303" s="33" t="s">
        <v>4522</v>
      </c>
    </row>
    <row r="304" ht="38.25">
      <c r="A304" s="1" t="s">
        <v>666</v>
      </c>
      <c r="E304" s="27" t="s">
        <v>4294</v>
      </c>
    </row>
    <row r="305">
      <c r="A305" s="1" t="s">
        <v>659</v>
      </c>
      <c r="B305" s="1">
        <v>73</v>
      </c>
      <c r="C305" s="26" t="s">
        <v>2003</v>
      </c>
      <c r="D305" t="s">
        <v>661</v>
      </c>
      <c r="E305" s="27" t="s">
        <v>2004</v>
      </c>
      <c r="F305" s="28" t="s">
        <v>874</v>
      </c>
      <c r="G305" s="29">
        <v>8</v>
      </c>
      <c r="H305" s="28">
        <v>0</v>
      </c>
      <c r="I305" s="30">
        <f>ROUND(G305*H305,P4)</f>
        <v>0</v>
      </c>
      <c r="L305" s="31">
        <v>0</v>
      </c>
      <c r="M305" s="24">
        <f>ROUND(G305*L305,P4)</f>
        <v>0</v>
      </c>
      <c r="N305" s="25" t="s">
        <v>1345</v>
      </c>
      <c r="O305" s="32">
        <f>M305*AA305</f>
        <v>0</v>
      </c>
      <c r="P305" s="1">
        <v>3</v>
      </c>
      <c r="AA305" s="1">
        <f>IF(P305=1,$O$3,IF(P305=2,$O$4,$O$5))</f>
        <v>0</v>
      </c>
    </row>
    <row r="306">
      <c r="A306" s="1" t="s">
        <v>664</v>
      </c>
      <c r="E306" s="27" t="s">
        <v>661</v>
      </c>
    </row>
    <row r="307">
      <c r="A307" s="1" t="s">
        <v>665</v>
      </c>
      <c r="E307" s="33" t="s">
        <v>4522</v>
      </c>
    </row>
    <row r="308" ht="38.25">
      <c r="A308" s="1" t="s">
        <v>666</v>
      </c>
      <c r="E308" s="27" t="s">
        <v>5004</v>
      </c>
    </row>
    <row r="309">
      <c r="A309" s="1" t="s">
        <v>659</v>
      </c>
      <c r="B309" s="1">
        <v>74</v>
      </c>
      <c r="C309" s="26" t="s">
        <v>5359</v>
      </c>
      <c r="D309" t="s">
        <v>661</v>
      </c>
      <c r="E309" s="27" t="s">
        <v>5360</v>
      </c>
      <c r="F309" s="28" t="s">
        <v>683</v>
      </c>
      <c r="G309" s="29">
        <v>1</v>
      </c>
      <c r="H309" s="28">
        <v>0</v>
      </c>
      <c r="I309" s="30">
        <f>ROUND(G309*H309,P4)</f>
        <v>0</v>
      </c>
      <c r="L309" s="31">
        <v>0</v>
      </c>
      <c r="M309" s="24">
        <f>ROUND(G309*L309,P4)</f>
        <v>0</v>
      </c>
      <c r="N309" s="25" t="s">
        <v>4516</v>
      </c>
      <c r="O309" s="32">
        <f>M309*AA309</f>
        <v>0</v>
      </c>
      <c r="P309" s="1">
        <v>3</v>
      </c>
      <c r="AA309" s="1">
        <f>IF(P309=1,$O$3,IF(P309=2,$O$4,$O$5))</f>
        <v>0</v>
      </c>
    </row>
    <row r="310">
      <c r="A310" s="1" t="s">
        <v>664</v>
      </c>
      <c r="E310" s="27" t="s">
        <v>661</v>
      </c>
    </row>
    <row r="311">
      <c r="A311" s="1" t="s">
        <v>665</v>
      </c>
      <c r="E311" s="33" t="s">
        <v>4522</v>
      </c>
    </row>
    <row r="312">
      <c r="A312" s="1" t="s">
        <v>666</v>
      </c>
      <c r="E312" s="27" t="s">
        <v>5361</v>
      </c>
    </row>
    <row r="313">
      <c r="A313" s="1" t="s">
        <v>659</v>
      </c>
      <c r="B313" s="1">
        <v>75</v>
      </c>
      <c r="C313" s="26" t="s">
        <v>4914</v>
      </c>
      <c r="D313" t="s">
        <v>661</v>
      </c>
      <c r="E313" s="27" t="s">
        <v>5622</v>
      </c>
      <c r="F313" s="28" t="s">
        <v>683</v>
      </c>
      <c r="G313" s="29">
        <v>1</v>
      </c>
      <c r="H313" s="28">
        <v>0</v>
      </c>
      <c r="I313" s="30">
        <f>ROUND(G313*H313,P4)</f>
        <v>0</v>
      </c>
      <c r="L313" s="31">
        <v>0</v>
      </c>
      <c r="M313" s="24">
        <f>ROUND(G313*L313,P4)</f>
        <v>0</v>
      </c>
      <c r="N313" s="25" t="s">
        <v>4516</v>
      </c>
      <c r="O313" s="32">
        <f>M313*AA313</f>
        <v>0</v>
      </c>
      <c r="P313" s="1">
        <v>3</v>
      </c>
      <c r="AA313" s="1">
        <f>IF(P313=1,$O$3,IF(P313=2,$O$4,$O$5))</f>
        <v>0</v>
      </c>
    </row>
    <row r="314">
      <c r="A314" s="1" t="s">
        <v>664</v>
      </c>
      <c r="E314" s="27" t="s">
        <v>661</v>
      </c>
    </row>
    <row r="315">
      <c r="A315" s="1" t="s">
        <v>665</v>
      </c>
      <c r="E315" s="33" t="s">
        <v>4522</v>
      </c>
    </row>
    <row r="316" ht="38.25">
      <c r="A316" s="1" t="s">
        <v>666</v>
      </c>
      <c r="E316" s="27" t="s">
        <v>4523</v>
      </c>
    </row>
    <row r="317" ht="25.5">
      <c r="A317" s="1" t="s">
        <v>659</v>
      </c>
      <c r="B317" s="1">
        <v>76</v>
      </c>
      <c r="C317" s="26" t="s">
        <v>5362</v>
      </c>
      <c r="D317" t="s">
        <v>661</v>
      </c>
      <c r="E317" s="27" t="s">
        <v>5363</v>
      </c>
      <c r="F317" s="28" t="s">
        <v>683</v>
      </c>
      <c r="G317" s="29">
        <v>7</v>
      </c>
      <c r="H317" s="28">
        <v>0</v>
      </c>
      <c r="I317" s="30">
        <f>ROUND(G317*H317,P4)</f>
        <v>0</v>
      </c>
      <c r="L317" s="31">
        <v>0</v>
      </c>
      <c r="M317" s="24">
        <f>ROUND(G317*L317,P4)</f>
        <v>0</v>
      </c>
      <c r="N317" s="25" t="s">
        <v>4516</v>
      </c>
      <c r="O317" s="32">
        <f>M317*AA317</f>
        <v>0</v>
      </c>
      <c r="P317" s="1">
        <v>3</v>
      </c>
      <c r="AA317" s="1">
        <f>IF(P317=1,$O$3,IF(P317=2,$O$4,$O$5))</f>
        <v>0</v>
      </c>
    </row>
    <row r="318">
      <c r="A318" s="1" t="s">
        <v>664</v>
      </c>
      <c r="E318" s="27" t="s">
        <v>661</v>
      </c>
    </row>
    <row r="319">
      <c r="A319" s="1" t="s">
        <v>665</v>
      </c>
      <c r="E319" s="33" t="s">
        <v>5555</v>
      </c>
    </row>
    <row r="320" ht="38.25">
      <c r="A320" s="1" t="s">
        <v>666</v>
      </c>
      <c r="E320" s="27" t="s">
        <v>4523</v>
      </c>
    </row>
    <row r="321">
      <c r="A321" s="1" t="s">
        <v>659</v>
      </c>
      <c r="B321" s="1">
        <v>77</v>
      </c>
      <c r="C321" s="26" t="s">
        <v>4789</v>
      </c>
      <c r="D321" t="s">
        <v>661</v>
      </c>
      <c r="E321" s="27" t="s">
        <v>4790</v>
      </c>
      <c r="F321" s="28" t="s">
        <v>683</v>
      </c>
      <c r="G321" s="29">
        <v>1</v>
      </c>
      <c r="H321" s="28">
        <v>0</v>
      </c>
      <c r="I321" s="30">
        <f>ROUND(G321*H321,P4)</f>
        <v>0</v>
      </c>
      <c r="L321" s="31">
        <v>0</v>
      </c>
      <c r="M321" s="24">
        <f>ROUND(G321*L321,P4)</f>
        <v>0</v>
      </c>
      <c r="N321" s="25" t="s">
        <v>4516</v>
      </c>
      <c r="O321" s="32">
        <f>M321*AA321</f>
        <v>0</v>
      </c>
      <c r="P321" s="1">
        <v>3</v>
      </c>
      <c r="AA321" s="1">
        <f>IF(P321=1,$O$3,IF(P321=2,$O$4,$O$5))</f>
        <v>0</v>
      </c>
    </row>
    <row r="322">
      <c r="A322" s="1" t="s">
        <v>664</v>
      </c>
      <c r="E322" s="27" t="s">
        <v>661</v>
      </c>
    </row>
    <row r="323">
      <c r="A323" s="1" t="s">
        <v>665</v>
      </c>
      <c r="E323" s="33" t="s">
        <v>4522</v>
      </c>
    </row>
    <row r="324" ht="153">
      <c r="A324" s="1" t="s">
        <v>666</v>
      </c>
      <c r="E324" s="27" t="s">
        <v>4791</v>
      </c>
    </row>
    <row r="325">
      <c r="A325" s="1" t="s">
        <v>656</v>
      </c>
      <c r="C325" s="22" t="s">
        <v>4295</v>
      </c>
      <c r="E325" s="23" t="s">
        <v>4296</v>
      </c>
      <c r="L325" s="24">
        <f>SUMIFS(L326:L329,A326:A329,"P")</f>
        <v>0</v>
      </c>
      <c r="M325" s="24">
        <f>SUMIFS(M326:M329,A326:A329,"P")</f>
        <v>0</v>
      </c>
      <c r="N325" s="25"/>
    </row>
    <row r="326">
      <c r="A326" s="1" t="s">
        <v>659</v>
      </c>
      <c r="B326" s="1">
        <v>78</v>
      </c>
      <c r="C326" s="26" t="s">
        <v>4929</v>
      </c>
      <c r="D326" t="s">
        <v>661</v>
      </c>
      <c r="E326" s="27" t="s">
        <v>4930</v>
      </c>
      <c r="F326" s="28" t="s">
        <v>677</v>
      </c>
      <c r="G326" s="29">
        <v>2</v>
      </c>
      <c r="H326" s="28">
        <v>0</v>
      </c>
      <c r="I326" s="30">
        <f>ROUND(G326*H326,P4)</f>
        <v>0</v>
      </c>
      <c r="L326" s="31">
        <v>0</v>
      </c>
      <c r="M326" s="24">
        <f>ROUND(G326*L326,P4)</f>
        <v>0</v>
      </c>
      <c r="N326" s="25" t="s">
        <v>1345</v>
      </c>
      <c r="O326" s="32">
        <f>M326*AA326</f>
        <v>0</v>
      </c>
      <c r="P326" s="1">
        <v>3</v>
      </c>
      <c r="AA326" s="1">
        <f>IF(P326=1,$O$3,IF(P326=2,$O$4,$O$5))</f>
        <v>0</v>
      </c>
    </row>
    <row r="327">
      <c r="A327" s="1" t="s">
        <v>664</v>
      </c>
      <c r="E327" s="27" t="s">
        <v>661</v>
      </c>
    </row>
    <row r="328">
      <c r="A328" s="1" t="s">
        <v>665</v>
      </c>
      <c r="E328" s="33" t="s">
        <v>5238</v>
      </c>
    </row>
    <row r="329" ht="25.5">
      <c r="A329" s="1" t="s">
        <v>666</v>
      </c>
      <c r="E329" s="27" t="s">
        <v>4931</v>
      </c>
    </row>
    <row r="330">
      <c r="A330" s="1" t="s">
        <v>656</v>
      </c>
      <c r="C330" s="22" t="s">
        <v>900</v>
      </c>
      <c r="E330" s="23" t="s">
        <v>2924</v>
      </c>
      <c r="L330" s="24">
        <f>SUMIFS(L331:L354,A331:A354,"P")</f>
        <v>0</v>
      </c>
      <c r="M330" s="24">
        <f>SUMIFS(M331:M354,A331:A354,"P")</f>
        <v>0</v>
      </c>
      <c r="N330" s="25"/>
    </row>
    <row r="331" ht="25.5">
      <c r="A331" s="1" t="s">
        <v>659</v>
      </c>
      <c r="B331" s="1">
        <v>79</v>
      </c>
      <c r="C331" s="26" t="s">
        <v>4648</v>
      </c>
      <c r="D331" t="s">
        <v>903</v>
      </c>
      <c r="E331" s="27" t="s">
        <v>4649</v>
      </c>
      <c r="F331" s="28" t="s">
        <v>905</v>
      </c>
      <c r="G331" s="29">
        <v>0.5</v>
      </c>
      <c r="H331" s="28">
        <v>0</v>
      </c>
      <c r="I331" s="30">
        <f>ROUND(G331*H331,P4)</f>
        <v>0</v>
      </c>
      <c r="L331" s="31">
        <v>0</v>
      </c>
      <c r="M331" s="24">
        <f>ROUND(G331*L331,P4)</f>
        <v>0</v>
      </c>
      <c r="N331" s="25" t="s">
        <v>4516</v>
      </c>
      <c r="O331" s="32">
        <f>M331*AA331</f>
        <v>0</v>
      </c>
      <c r="P331" s="1">
        <v>3</v>
      </c>
      <c r="AA331" s="1">
        <f>IF(P331=1,$O$3,IF(P331=2,$O$4,$O$5))</f>
        <v>0</v>
      </c>
    </row>
    <row r="332" ht="25.5">
      <c r="A332" s="1" t="s">
        <v>664</v>
      </c>
      <c r="E332" s="27" t="s">
        <v>4650</v>
      </c>
    </row>
    <row r="333">
      <c r="A333" s="1" t="s">
        <v>665</v>
      </c>
      <c r="E333" s="33" t="s">
        <v>4522</v>
      </c>
    </row>
    <row r="334" ht="153">
      <c r="A334" s="1" t="s">
        <v>666</v>
      </c>
      <c r="E334" s="27" t="s">
        <v>908</v>
      </c>
    </row>
    <row r="335" ht="25.5">
      <c r="A335" s="1" t="s">
        <v>659</v>
      </c>
      <c r="B335" s="1">
        <v>80</v>
      </c>
      <c r="C335" s="26" t="s">
        <v>1890</v>
      </c>
      <c r="D335" t="s">
        <v>903</v>
      </c>
      <c r="E335" s="27" t="s">
        <v>1891</v>
      </c>
      <c r="F335" s="28" t="s">
        <v>905</v>
      </c>
      <c r="G335" s="29">
        <v>0.10000000000000001</v>
      </c>
      <c r="H335" s="28">
        <v>0</v>
      </c>
      <c r="I335" s="30">
        <f>ROUND(G335*H335,P4)</f>
        <v>0</v>
      </c>
      <c r="L335" s="31">
        <v>0</v>
      </c>
      <c r="M335" s="24">
        <f>ROUND(G335*L335,P4)</f>
        <v>0</v>
      </c>
      <c r="N335" s="25" t="s">
        <v>4516</v>
      </c>
      <c r="O335" s="32">
        <f>M335*AA335</f>
        <v>0</v>
      </c>
      <c r="P335" s="1">
        <v>3</v>
      </c>
      <c r="AA335" s="1">
        <f>IF(P335=1,$O$3,IF(P335=2,$O$4,$O$5))</f>
        <v>0</v>
      </c>
    </row>
    <row r="336" ht="25.5">
      <c r="A336" s="1" t="s">
        <v>664</v>
      </c>
      <c r="E336" s="27" t="s">
        <v>1892</v>
      </c>
    </row>
    <row r="337">
      <c r="A337" s="1" t="s">
        <v>665</v>
      </c>
      <c r="E337" s="33" t="s">
        <v>4522</v>
      </c>
    </row>
    <row r="338" ht="153">
      <c r="A338" s="1" t="s">
        <v>666</v>
      </c>
      <c r="E338" s="27" t="s">
        <v>913</v>
      </c>
    </row>
    <row r="339" ht="25.5">
      <c r="A339" s="1" t="s">
        <v>659</v>
      </c>
      <c r="B339" s="1">
        <v>81</v>
      </c>
      <c r="C339" s="26" t="s">
        <v>4652</v>
      </c>
      <c r="D339" t="s">
        <v>903</v>
      </c>
      <c r="E339" s="27" t="s">
        <v>4653</v>
      </c>
      <c r="F339" s="28" t="s">
        <v>905</v>
      </c>
      <c r="G339" s="29">
        <v>0.10000000000000001</v>
      </c>
      <c r="H339" s="28">
        <v>0</v>
      </c>
      <c r="I339" s="30">
        <f>ROUND(G339*H339,P4)</f>
        <v>0</v>
      </c>
      <c r="L339" s="31">
        <v>0</v>
      </c>
      <c r="M339" s="24">
        <f>ROUND(G339*L339,P4)</f>
        <v>0</v>
      </c>
      <c r="N339" s="25" t="s">
        <v>4516</v>
      </c>
      <c r="O339" s="32">
        <f>M339*AA339</f>
        <v>0</v>
      </c>
      <c r="P339" s="1">
        <v>3</v>
      </c>
      <c r="AA339" s="1">
        <f>IF(P339=1,$O$3,IF(P339=2,$O$4,$O$5))</f>
        <v>0</v>
      </c>
    </row>
    <row r="340" ht="38.25">
      <c r="A340" s="1" t="s">
        <v>664</v>
      </c>
      <c r="E340" s="27" t="s">
        <v>916</v>
      </c>
    </row>
    <row r="341">
      <c r="A341" s="1" t="s">
        <v>665</v>
      </c>
      <c r="E341" s="33" t="s">
        <v>4522</v>
      </c>
    </row>
    <row r="342" ht="153">
      <c r="A342" s="1" t="s">
        <v>666</v>
      </c>
      <c r="E342" s="27" t="s">
        <v>913</v>
      </c>
    </row>
    <row r="343" ht="38.25">
      <c r="A343" s="1" t="s">
        <v>659</v>
      </c>
      <c r="B343" s="1">
        <v>82</v>
      </c>
      <c r="C343" s="26" t="s">
        <v>909</v>
      </c>
      <c r="D343" t="s">
        <v>903</v>
      </c>
      <c r="E343" s="27" t="s">
        <v>910</v>
      </c>
      <c r="F343" s="28" t="s">
        <v>905</v>
      </c>
      <c r="G343" s="29">
        <v>2</v>
      </c>
      <c r="H343" s="28">
        <v>0</v>
      </c>
      <c r="I343" s="30">
        <f>ROUND(G343*H343,P4)</f>
        <v>0</v>
      </c>
      <c r="L343" s="31">
        <v>0</v>
      </c>
      <c r="M343" s="24">
        <f>ROUND(G343*L343,P4)</f>
        <v>0</v>
      </c>
      <c r="N343" s="25" t="s">
        <v>4516</v>
      </c>
      <c r="O343" s="32">
        <f>M343*AA343</f>
        <v>0</v>
      </c>
      <c r="P343" s="1">
        <v>3</v>
      </c>
      <c r="AA343" s="1">
        <f>IF(P343=1,$O$3,IF(P343=2,$O$4,$O$5))</f>
        <v>0</v>
      </c>
    </row>
    <row r="344" ht="38.25">
      <c r="A344" s="1" t="s">
        <v>664</v>
      </c>
      <c r="E344" s="27" t="s">
        <v>911</v>
      </c>
    </row>
    <row r="345">
      <c r="A345" s="1" t="s">
        <v>665</v>
      </c>
      <c r="E345" s="33" t="s">
        <v>4522</v>
      </c>
    </row>
    <row r="346" ht="153">
      <c r="A346" s="1" t="s">
        <v>666</v>
      </c>
      <c r="E346" s="27" t="s">
        <v>913</v>
      </c>
    </row>
    <row r="347" ht="25.5">
      <c r="A347" s="1" t="s">
        <v>659</v>
      </c>
      <c r="B347" s="1">
        <v>83</v>
      </c>
      <c r="C347" s="26" t="s">
        <v>918</v>
      </c>
      <c r="D347" t="s">
        <v>903</v>
      </c>
      <c r="E347" s="27" t="s">
        <v>919</v>
      </c>
      <c r="F347" s="28" t="s">
        <v>905</v>
      </c>
      <c r="G347" s="29">
        <v>1</v>
      </c>
      <c r="H347" s="28">
        <v>0</v>
      </c>
      <c r="I347" s="30">
        <f>ROUND(G347*H347,P4)</f>
        <v>0</v>
      </c>
      <c r="L347" s="31">
        <v>0</v>
      </c>
      <c r="M347" s="24">
        <f>ROUND(G347*L347,P4)</f>
        <v>0</v>
      </c>
      <c r="N347" s="25" t="s">
        <v>4516</v>
      </c>
      <c r="O347" s="32">
        <f>M347*AA347</f>
        <v>0</v>
      </c>
      <c r="P347" s="1">
        <v>3</v>
      </c>
      <c r="AA347" s="1">
        <f>IF(P347=1,$O$3,IF(P347=2,$O$4,$O$5))</f>
        <v>0</v>
      </c>
    </row>
    <row r="348" ht="38.25">
      <c r="A348" s="1" t="s">
        <v>664</v>
      </c>
      <c r="E348" s="27" t="s">
        <v>920</v>
      </c>
    </row>
    <row r="349">
      <c r="A349" s="1" t="s">
        <v>665</v>
      </c>
      <c r="E349" s="33" t="s">
        <v>4522</v>
      </c>
    </row>
    <row r="350" ht="153">
      <c r="A350" s="1" t="s">
        <v>666</v>
      </c>
      <c r="E350" s="27" t="s">
        <v>908</v>
      </c>
    </row>
    <row r="351" ht="25.5">
      <c r="A351" s="1" t="s">
        <v>659</v>
      </c>
      <c r="B351" s="1">
        <v>84</v>
      </c>
      <c r="C351" s="26" t="s">
        <v>922</v>
      </c>
      <c r="D351" t="s">
        <v>903</v>
      </c>
      <c r="E351" s="27" t="s">
        <v>923</v>
      </c>
      <c r="F351" s="28" t="s">
        <v>905</v>
      </c>
      <c r="G351" s="29">
        <v>0.10000000000000001</v>
      </c>
      <c r="H351" s="28">
        <v>0</v>
      </c>
      <c r="I351" s="30">
        <f>ROUND(G351*H351,P4)</f>
        <v>0</v>
      </c>
      <c r="L351" s="31">
        <v>0</v>
      </c>
      <c r="M351" s="24">
        <f>ROUND(G351*L351,P4)</f>
        <v>0</v>
      </c>
      <c r="N351" s="25" t="s">
        <v>4516</v>
      </c>
      <c r="O351" s="32">
        <f>M351*AA351</f>
        <v>0</v>
      </c>
      <c r="P351" s="1">
        <v>3</v>
      </c>
      <c r="AA351" s="1">
        <f>IF(P351=1,$O$3,IF(P351=2,$O$4,$O$5))</f>
        <v>0</v>
      </c>
    </row>
    <row r="352" ht="38.25">
      <c r="A352" s="1" t="s">
        <v>664</v>
      </c>
      <c r="E352" s="27" t="s">
        <v>920</v>
      </c>
    </row>
    <row r="353">
      <c r="A353" s="1" t="s">
        <v>665</v>
      </c>
      <c r="E353" s="33" t="s">
        <v>4522</v>
      </c>
    </row>
    <row r="354" ht="153">
      <c r="A354" s="1" t="s">
        <v>666</v>
      </c>
      <c r="E354" s="27" t="s">
        <v>908</v>
      </c>
    </row>
  </sheetData>
  <sheetProtection sheet="1" objects="1" scenarios="1" spinCount="100000" saltValue="+oSra6LGJW7WZLc7XftsRuCSgVlAqxGVJqXJOdBMUNs81AdECo5DbkrN1vtTErBQf8CWry6bsmdgzawGJQMEKA==" hashValue="sRYh4i8zLVXvDLGk80+k/ClBzpqTIXllYRwFC6CURGbneWCfbzep9ofZqC03VAEM7B4yj49z4Od9JHZK9u24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5623</v>
      </c>
      <c r="E8" s="23" t="s">
        <v>243</v>
      </c>
      <c r="L8" s="24">
        <f>L9+L14+L19+L64+L89+L158+L179+L252+L257</f>
        <v>0</v>
      </c>
      <c r="M8" s="24">
        <f>M9+M14+M19+M64+M89+M158+M179+M252+M257</f>
        <v>0</v>
      </c>
      <c r="N8" s="25"/>
    </row>
    <row r="9">
      <c r="A9" s="1" t="s">
        <v>656</v>
      </c>
      <c r="C9" s="22" t="s">
        <v>5278</v>
      </c>
      <c r="E9" s="23" t="s">
        <v>5279</v>
      </c>
      <c r="L9" s="24">
        <f>SUMIFS(L10:L13,A10:A13,"P")</f>
        <v>0</v>
      </c>
      <c r="M9" s="24">
        <f>SUMIFS(M10:M13,A10:A13,"P")</f>
        <v>0</v>
      </c>
      <c r="N9" s="25"/>
    </row>
    <row r="10">
      <c r="A10" s="1" t="s">
        <v>659</v>
      </c>
      <c r="B10" s="1">
        <v>1</v>
      </c>
      <c r="C10" s="26" t="s">
        <v>5280</v>
      </c>
      <c r="D10" t="s">
        <v>661</v>
      </c>
      <c r="E10" s="27" t="s">
        <v>5281</v>
      </c>
      <c r="F10" s="28" t="s">
        <v>677</v>
      </c>
      <c r="G10" s="29">
        <v>3</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5552</v>
      </c>
    </row>
    <row r="13" ht="38.25">
      <c r="A13" s="1" t="s">
        <v>666</v>
      </c>
      <c r="E13" s="27" t="s">
        <v>5283</v>
      </c>
    </row>
    <row r="14">
      <c r="A14" s="1" t="s">
        <v>656</v>
      </c>
      <c r="C14" s="22" t="s">
        <v>679</v>
      </c>
      <c r="E14" s="23" t="s">
        <v>680</v>
      </c>
      <c r="L14" s="24">
        <f>SUMIFS(L15:L18,A15:A18,"P")</f>
        <v>0</v>
      </c>
      <c r="M14" s="24">
        <f>SUMIFS(M15:M18,A15:A18,"P")</f>
        <v>0</v>
      </c>
      <c r="N14" s="25"/>
    </row>
    <row r="15">
      <c r="A15" s="1" t="s">
        <v>659</v>
      </c>
      <c r="B15" s="1">
        <v>2</v>
      </c>
      <c r="C15" s="26" t="s">
        <v>5284</v>
      </c>
      <c r="D15" t="s">
        <v>661</v>
      </c>
      <c r="E15" s="27" t="s">
        <v>5285</v>
      </c>
      <c r="F15" s="28" t="s">
        <v>677</v>
      </c>
      <c r="G15" s="29">
        <v>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5552</v>
      </c>
    </row>
    <row r="18" ht="38.25">
      <c r="A18" s="1" t="s">
        <v>666</v>
      </c>
      <c r="E18" s="27" t="s">
        <v>5286</v>
      </c>
    </row>
    <row r="19">
      <c r="A19" s="1" t="s">
        <v>656</v>
      </c>
      <c r="C19" s="22" t="s">
        <v>4504</v>
      </c>
      <c r="E19" s="23" t="s">
        <v>4058</v>
      </c>
      <c r="L19" s="24">
        <f>SUMIFS(L20:L63,A20:A63,"P")</f>
        <v>0</v>
      </c>
      <c r="M19" s="24">
        <f>SUMIFS(M20:M63,A20:A63,"P")</f>
        <v>0</v>
      </c>
      <c r="N19" s="25"/>
    </row>
    <row r="20" ht="25.5">
      <c r="A20" s="1" t="s">
        <v>659</v>
      </c>
      <c r="B20" s="1">
        <v>3</v>
      </c>
      <c r="C20" s="26" t="s">
        <v>5290</v>
      </c>
      <c r="D20" t="s">
        <v>661</v>
      </c>
      <c r="E20" s="27" t="s">
        <v>5291</v>
      </c>
      <c r="F20" s="28" t="s">
        <v>670</v>
      </c>
      <c r="G20" s="29">
        <v>10</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5552</v>
      </c>
    </row>
    <row r="23" ht="63.75">
      <c r="A23" s="1" t="s">
        <v>666</v>
      </c>
      <c r="E23" s="27" t="s">
        <v>4207</v>
      </c>
    </row>
    <row r="24" ht="25.5">
      <c r="A24" s="1" t="s">
        <v>659</v>
      </c>
      <c r="B24" s="1">
        <v>4</v>
      </c>
      <c r="C24" s="26" t="s">
        <v>3331</v>
      </c>
      <c r="D24" t="s">
        <v>661</v>
      </c>
      <c r="E24" s="27" t="s">
        <v>3332</v>
      </c>
      <c r="F24" s="28" t="s">
        <v>670</v>
      </c>
      <c r="G24" s="29">
        <v>5</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5552</v>
      </c>
    </row>
    <row r="27" ht="38.25">
      <c r="A27" s="1" t="s">
        <v>666</v>
      </c>
      <c r="E27" s="27" t="s">
        <v>4802</v>
      </c>
    </row>
    <row r="28" ht="25.5">
      <c r="A28" s="1" t="s">
        <v>659</v>
      </c>
      <c r="B28" s="1">
        <v>5</v>
      </c>
      <c r="C28" s="26" t="s">
        <v>1586</v>
      </c>
      <c r="D28" t="s">
        <v>661</v>
      </c>
      <c r="E28" s="27" t="s">
        <v>1587</v>
      </c>
      <c r="F28" s="28" t="s">
        <v>670</v>
      </c>
      <c r="G28" s="29">
        <v>10</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5552</v>
      </c>
    </row>
    <row r="31" ht="25.5">
      <c r="A31" s="1" t="s">
        <v>666</v>
      </c>
      <c r="E31" s="27" t="s">
        <v>4209</v>
      </c>
    </row>
    <row r="32">
      <c r="A32" s="1" t="s">
        <v>659</v>
      </c>
      <c r="B32" s="1">
        <v>6</v>
      </c>
      <c r="C32" s="26" t="s">
        <v>4808</v>
      </c>
      <c r="D32" t="s">
        <v>661</v>
      </c>
      <c r="E32" s="27" t="s">
        <v>4809</v>
      </c>
      <c r="F32" s="28" t="s">
        <v>683</v>
      </c>
      <c r="G32" s="29">
        <v>60</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4948</v>
      </c>
    </row>
    <row r="35" ht="25.5">
      <c r="A35" s="1" t="s">
        <v>666</v>
      </c>
      <c r="E35" s="27" t="s">
        <v>4209</v>
      </c>
    </row>
    <row r="36">
      <c r="A36" s="1" t="s">
        <v>659</v>
      </c>
      <c r="B36" s="1">
        <v>7</v>
      </c>
      <c r="C36" s="26" t="s">
        <v>1845</v>
      </c>
      <c r="D36" t="s">
        <v>661</v>
      </c>
      <c r="E36" s="27" t="s">
        <v>1846</v>
      </c>
      <c r="F36" s="28" t="s">
        <v>683</v>
      </c>
      <c r="G36" s="29">
        <v>15</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4948</v>
      </c>
    </row>
    <row r="39" ht="38.25">
      <c r="A39" s="1" t="s">
        <v>666</v>
      </c>
      <c r="E39" s="27" t="s">
        <v>5293</v>
      </c>
    </row>
    <row r="40" ht="25.5">
      <c r="A40" s="1" t="s">
        <v>659</v>
      </c>
      <c r="B40" s="1">
        <v>8</v>
      </c>
      <c r="C40" s="26" t="s">
        <v>4666</v>
      </c>
      <c r="D40" t="s">
        <v>661</v>
      </c>
      <c r="E40" s="27" t="s">
        <v>4667</v>
      </c>
      <c r="F40" s="28" t="s">
        <v>683</v>
      </c>
      <c r="G40" s="29">
        <v>8</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4948</v>
      </c>
    </row>
    <row r="43" ht="63.75">
      <c r="A43" s="1" t="s">
        <v>666</v>
      </c>
      <c r="E43" s="27" t="s">
        <v>4207</v>
      </c>
    </row>
    <row r="44">
      <c r="A44" s="1" t="s">
        <v>659</v>
      </c>
      <c r="B44" s="1">
        <v>9</v>
      </c>
      <c r="C44" s="26" t="s">
        <v>965</v>
      </c>
      <c r="D44" t="s">
        <v>661</v>
      </c>
      <c r="E44" s="27" t="s">
        <v>966</v>
      </c>
      <c r="F44" s="28" t="s">
        <v>677</v>
      </c>
      <c r="G44" s="29">
        <v>0.10000000000000001</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5552</v>
      </c>
    </row>
    <row r="47" ht="38.25">
      <c r="A47" s="1" t="s">
        <v>666</v>
      </c>
      <c r="E47" s="27" t="s">
        <v>967</v>
      </c>
    </row>
    <row r="48" ht="25.5">
      <c r="A48" s="1" t="s">
        <v>659</v>
      </c>
      <c r="B48" s="1">
        <v>10</v>
      </c>
      <c r="C48" s="26" t="s">
        <v>1590</v>
      </c>
      <c r="D48" t="s">
        <v>661</v>
      </c>
      <c r="E48" s="27" t="s">
        <v>1591</v>
      </c>
      <c r="F48" s="28" t="s">
        <v>683</v>
      </c>
      <c r="G48" s="29">
        <v>3</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5552</v>
      </c>
    </row>
    <row r="51" ht="38.25">
      <c r="A51" s="1" t="s">
        <v>666</v>
      </c>
      <c r="E51" s="27" t="s">
        <v>967</v>
      </c>
    </row>
    <row r="52" ht="25.5">
      <c r="A52" s="1" t="s">
        <v>659</v>
      </c>
      <c r="B52" s="1">
        <v>11</v>
      </c>
      <c r="C52" s="26" t="s">
        <v>1901</v>
      </c>
      <c r="D52" t="s">
        <v>661</v>
      </c>
      <c r="E52" s="27" t="s">
        <v>1902</v>
      </c>
      <c r="F52" s="28" t="s">
        <v>683</v>
      </c>
      <c r="G52" s="29">
        <v>4</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5552</v>
      </c>
    </row>
    <row r="55" ht="38.25">
      <c r="A55" s="1" t="s">
        <v>666</v>
      </c>
      <c r="E55" s="27" t="s">
        <v>967</v>
      </c>
    </row>
    <row r="56" ht="25.5">
      <c r="A56" s="1" t="s">
        <v>659</v>
      </c>
      <c r="B56" s="1">
        <v>12</v>
      </c>
      <c r="C56" s="26" t="s">
        <v>4328</v>
      </c>
      <c r="D56" t="s">
        <v>661</v>
      </c>
      <c r="E56" s="27" t="s">
        <v>4329</v>
      </c>
      <c r="F56" s="28" t="s">
        <v>2705</v>
      </c>
      <c r="G56" s="29">
        <v>200</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5552</v>
      </c>
    </row>
    <row r="59" ht="51">
      <c r="A59" s="1" t="s">
        <v>666</v>
      </c>
      <c r="E59" s="27" t="s">
        <v>4670</v>
      </c>
    </row>
    <row r="60">
      <c r="A60" s="1" t="s">
        <v>659</v>
      </c>
      <c r="B60" s="1">
        <v>13</v>
      </c>
      <c r="C60" s="26" t="s">
        <v>5599</v>
      </c>
      <c r="D60" t="s">
        <v>661</v>
      </c>
      <c r="E60" s="27" t="s">
        <v>5300</v>
      </c>
      <c r="F60" s="28" t="s">
        <v>683</v>
      </c>
      <c r="G60" s="29">
        <v>1</v>
      </c>
      <c r="H60" s="28">
        <v>0</v>
      </c>
      <c r="I60" s="30">
        <f>ROUND(G60*H60,P4)</f>
        <v>0</v>
      </c>
      <c r="L60" s="31">
        <v>0</v>
      </c>
      <c r="M60" s="24">
        <f>ROUND(G60*L60,P4)</f>
        <v>0</v>
      </c>
      <c r="N60" s="25" t="s">
        <v>4516</v>
      </c>
      <c r="O60" s="32">
        <f>M60*AA60</f>
        <v>0</v>
      </c>
      <c r="P60" s="1">
        <v>3</v>
      </c>
      <c r="AA60" s="1">
        <f>IF(P60=1,$O$3,IF(P60=2,$O$4,$O$5))</f>
        <v>0</v>
      </c>
    </row>
    <row r="61">
      <c r="A61" s="1" t="s">
        <v>664</v>
      </c>
      <c r="E61" s="27" t="s">
        <v>661</v>
      </c>
    </row>
    <row r="62">
      <c r="A62" s="1" t="s">
        <v>665</v>
      </c>
      <c r="E62" s="33" t="s">
        <v>4522</v>
      </c>
    </row>
    <row r="63" ht="51">
      <c r="A63" s="1" t="s">
        <v>666</v>
      </c>
      <c r="E63" s="27" t="s">
        <v>4670</v>
      </c>
    </row>
    <row r="64">
      <c r="A64" s="1" t="s">
        <v>656</v>
      </c>
      <c r="C64" s="22" t="s">
        <v>4065</v>
      </c>
      <c r="E64" s="23" t="s">
        <v>4066</v>
      </c>
      <c r="L64" s="24">
        <f>SUMIFS(L65:L88,A65:A88,"P")</f>
        <v>0</v>
      </c>
      <c r="M64" s="24">
        <f>SUMIFS(M65:M88,A65:A88,"P")</f>
        <v>0</v>
      </c>
      <c r="N64" s="25"/>
    </row>
    <row r="65">
      <c r="A65" s="1" t="s">
        <v>659</v>
      </c>
      <c r="B65" s="1">
        <v>14</v>
      </c>
      <c r="C65" s="26" t="s">
        <v>4940</v>
      </c>
      <c r="D65" t="s">
        <v>661</v>
      </c>
      <c r="E65" s="27" t="s">
        <v>4941</v>
      </c>
      <c r="F65" s="28" t="s">
        <v>670</v>
      </c>
      <c r="G65" s="29">
        <v>50</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5600</v>
      </c>
    </row>
    <row r="68" ht="38.25">
      <c r="A68" s="1" t="s">
        <v>666</v>
      </c>
      <c r="E68" s="27" t="s">
        <v>4839</v>
      </c>
    </row>
    <row r="69">
      <c r="A69" s="1" t="s">
        <v>659</v>
      </c>
      <c r="B69" s="1">
        <v>15</v>
      </c>
      <c r="C69" s="26" t="s">
        <v>3136</v>
      </c>
      <c r="D69" t="s">
        <v>661</v>
      </c>
      <c r="E69" s="27" t="s">
        <v>3137</v>
      </c>
      <c r="F69" s="28" t="s">
        <v>683</v>
      </c>
      <c r="G69" s="29">
        <v>2</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5600</v>
      </c>
    </row>
    <row r="72" ht="25.5">
      <c r="A72" s="1" t="s">
        <v>666</v>
      </c>
      <c r="E72" s="27" t="s">
        <v>4558</v>
      </c>
    </row>
    <row r="73">
      <c r="A73" s="1" t="s">
        <v>659</v>
      </c>
      <c r="B73" s="1">
        <v>16</v>
      </c>
      <c r="C73" s="26" t="s">
        <v>3352</v>
      </c>
      <c r="D73" t="s">
        <v>661</v>
      </c>
      <c r="E73" s="27" t="s">
        <v>3353</v>
      </c>
      <c r="F73" s="28" t="s">
        <v>683</v>
      </c>
      <c r="G73" s="29">
        <v>20</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5600</v>
      </c>
    </row>
    <row r="76" ht="25.5">
      <c r="A76" s="1" t="s">
        <v>666</v>
      </c>
      <c r="E76" s="27" t="s">
        <v>4840</v>
      </c>
    </row>
    <row r="77">
      <c r="A77" s="1" t="s">
        <v>659</v>
      </c>
      <c r="B77" s="1">
        <v>17</v>
      </c>
      <c r="C77" s="26" t="s">
        <v>3356</v>
      </c>
      <c r="D77" t="s">
        <v>661</v>
      </c>
      <c r="E77" s="27" t="s">
        <v>3357</v>
      </c>
      <c r="F77" s="28" t="s">
        <v>683</v>
      </c>
      <c r="G77" s="29">
        <v>10</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5600</v>
      </c>
    </row>
    <row r="80" ht="38.25">
      <c r="A80" s="1" t="s">
        <v>666</v>
      </c>
      <c r="E80" s="27" t="s">
        <v>4221</v>
      </c>
    </row>
    <row r="81">
      <c r="A81" s="1" t="s">
        <v>659</v>
      </c>
      <c r="B81" s="1">
        <v>18</v>
      </c>
      <c r="C81" s="26" t="s">
        <v>4222</v>
      </c>
      <c r="D81" t="s">
        <v>661</v>
      </c>
      <c r="E81" s="27" t="s">
        <v>4223</v>
      </c>
      <c r="F81" s="28" t="s">
        <v>683</v>
      </c>
      <c r="G81" s="29">
        <v>20</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5600</v>
      </c>
    </row>
    <row r="84" ht="38.25">
      <c r="A84" s="1" t="s">
        <v>666</v>
      </c>
      <c r="E84" s="27" t="s">
        <v>4224</v>
      </c>
    </row>
    <row r="85">
      <c r="A85" s="1" t="s">
        <v>659</v>
      </c>
      <c r="B85" s="1">
        <v>19</v>
      </c>
      <c r="C85" s="26" t="s">
        <v>4944</v>
      </c>
      <c r="D85" t="s">
        <v>661</v>
      </c>
      <c r="E85" s="27" t="s">
        <v>1603</v>
      </c>
      <c r="F85" s="28" t="s">
        <v>683</v>
      </c>
      <c r="G85" s="29">
        <v>12</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5600</v>
      </c>
    </row>
    <row r="88" ht="38.25">
      <c r="A88" s="1" t="s">
        <v>666</v>
      </c>
      <c r="E88" s="27" t="s">
        <v>4946</v>
      </c>
    </row>
    <row r="89">
      <c r="A89" s="1" t="s">
        <v>656</v>
      </c>
      <c r="C89" s="22" t="s">
        <v>4507</v>
      </c>
      <c r="E89" s="23" t="s">
        <v>4226</v>
      </c>
      <c r="L89" s="24">
        <f>SUMIFS(L90:L157,A90:A157,"P")</f>
        <v>0</v>
      </c>
      <c r="M89" s="24">
        <f>SUMIFS(M90:M157,A90:A157,"P")</f>
        <v>0</v>
      </c>
      <c r="N89" s="25"/>
    </row>
    <row r="90">
      <c r="A90" s="1" t="s">
        <v>659</v>
      </c>
      <c r="B90" s="1">
        <v>20</v>
      </c>
      <c r="C90" s="26" t="s">
        <v>5601</v>
      </c>
      <c r="D90" t="s">
        <v>661</v>
      </c>
      <c r="E90" s="27" t="s">
        <v>5602</v>
      </c>
      <c r="F90" s="28" t="s">
        <v>670</v>
      </c>
      <c r="G90" s="29">
        <v>10</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4948</v>
      </c>
    </row>
    <row r="93" ht="38.25">
      <c r="A93" s="1" t="s">
        <v>666</v>
      </c>
      <c r="E93" s="27" t="s">
        <v>4228</v>
      </c>
    </row>
    <row r="94" ht="25.5">
      <c r="A94" s="1" t="s">
        <v>659</v>
      </c>
      <c r="B94" s="1">
        <v>21</v>
      </c>
      <c r="C94" s="26" t="s">
        <v>5303</v>
      </c>
      <c r="D94" t="s">
        <v>661</v>
      </c>
      <c r="E94" s="27" t="s">
        <v>5304</v>
      </c>
      <c r="F94" s="28" t="s">
        <v>683</v>
      </c>
      <c r="G94" s="29">
        <v>2</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4948</v>
      </c>
    </row>
    <row r="97" ht="38.25">
      <c r="A97" s="1" t="s">
        <v>666</v>
      </c>
      <c r="E97" s="27" t="s">
        <v>4233</v>
      </c>
    </row>
    <row r="98" ht="38.25">
      <c r="A98" s="1" t="s">
        <v>659</v>
      </c>
      <c r="B98" s="1">
        <v>22</v>
      </c>
      <c r="C98" s="26" t="s">
        <v>5305</v>
      </c>
      <c r="D98" t="s">
        <v>661</v>
      </c>
      <c r="E98" s="27" t="s">
        <v>5306</v>
      </c>
      <c r="F98" s="28" t="s">
        <v>683</v>
      </c>
      <c r="G98" s="29">
        <v>1</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4948</v>
      </c>
    </row>
    <row r="101" ht="38.25">
      <c r="A101" s="1" t="s">
        <v>666</v>
      </c>
      <c r="E101" s="27" t="s">
        <v>4233</v>
      </c>
    </row>
    <row r="102" ht="25.5">
      <c r="A102" s="1" t="s">
        <v>659</v>
      </c>
      <c r="B102" s="1">
        <v>23</v>
      </c>
      <c r="C102" s="26" t="s">
        <v>5307</v>
      </c>
      <c r="D102" t="s">
        <v>661</v>
      </c>
      <c r="E102" s="27" t="s">
        <v>5308</v>
      </c>
      <c r="F102" s="28" t="s">
        <v>670</v>
      </c>
      <c r="G102" s="29">
        <v>5</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4948</v>
      </c>
    </row>
    <row r="105" ht="38.25">
      <c r="A105" s="1" t="s">
        <v>666</v>
      </c>
      <c r="E105" s="27" t="s">
        <v>4228</v>
      </c>
    </row>
    <row r="106">
      <c r="A106" s="1" t="s">
        <v>659</v>
      </c>
      <c r="B106" s="1">
        <v>24</v>
      </c>
      <c r="C106" s="26" t="s">
        <v>1227</v>
      </c>
      <c r="D106" t="s">
        <v>661</v>
      </c>
      <c r="E106" s="27" t="s">
        <v>1228</v>
      </c>
      <c r="F106" s="28" t="s">
        <v>670</v>
      </c>
      <c r="G106" s="29">
        <v>20</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4948</v>
      </c>
    </row>
    <row r="109" ht="38.25">
      <c r="A109" s="1" t="s">
        <v>666</v>
      </c>
      <c r="E109" s="27" t="s">
        <v>4228</v>
      </c>
    </row>
    <row r="110">
      <c r="A110" s="1" t="s">
        <v>659</v>
      </c>
      <c r="B110" s="1">
        <v>25</v>
      </c>
      <c r="C110" s="26" t="s">
        <v>968</v>
      </c>
      <c r="D110" t="s">
        <v>661</v>
      </c>
      <c r="E110" s="27" t="s">
        <v>969</v>
      </c>
      <c r="F110" s="28" t="s">
        <v>670</v>
      </c>
      <c r="G110" s="29">
        <v>50</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4948</v>
      </c>
    </row>
    <row r="113" ht="38.25">
      <c r="A113" s="1" t="s">
        <v>666</v>
      </c>
      <c r="E113" s="27" t="s">
        <v>4228</v>
      </c>
    </row>
    <row r="114">
      <c r="A114" s="1" t="s">
        <v>659</v>
      </c>
      <c r="B114" s="1">
        <v>26</v>
      </c>
      <c r="C114" s="26" t="s">
        <v>5311</v>
      </c>
      <c r="D114" t="s">
        <v>661</v>
      </c>
      <c r="E114" s="27" t="s">
        <v>5312</v>
      </c>
      <c r="F114" s="28" t="s">
        <v>670</v>
      </c>
      <c r="G114" s="29">
        <v>17</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4948</v>
      </c>
    </row>
    <row r="117" ht="38.25">
      <c r="A117" s="1" t="s">
        <v>666</v>
      </c>
      <c r="E117" s="27" t="s">
        <v>4228</v>
      </c>
    </row>
    <row r="118">
      <c r="A118" s="1" t="s">
        <v>659</v>
      </c>
      <c r="B118" s="1">
        <v>27</v>
      </c>
      <c r="C118" s="26" t="s">
        <v>4074</v>
      </c>
      <c r="D118" t="s">
        <v>661</v>
      </c>
      <c r="E118" s="27" t="s">
        <v>4075</v>
      </c>
      <c r="F118" s="28" t="s">
        <v>670</v>
      </c>
      <c r="G118" s="29">
        <v>50</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4948</v>
      </c>
    </row>
    <row r="121" ht="51">
      <c r="A121" s="1" t="s">
        <v>666</v>
      </c>
      <c r="E121" s="27" t="s">
        <v>4073</v>
      </c>
    </row>
    <row r="122">
      <c r="A122" s="1" t="s">
        <v>659</v>
      </c>
      <c r="B122" s="1">
        <v>28</v>
      </c>
      <c r="C122" s="26" t="s">
        <v>4076</v>
      </c>
      <c r="D122" t="s">
        <v>661</v>
      </c>
      <c r="E122" s="27" t="s">
        <v>4077</v>
      </c>
      <c r="F122" s="28" t="s">
        <v>683</v>
      </c>
      <c r="G122" s="29">
        <v>8</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4948</v>
      </c>
    </row>
    <row r="125" ht="38.25">
      <c r="A125" s="1" t="s">
        <v>666</v>
      </c>
      <c r="E125" s="27" t="s">
        <v>4078</v>
      </c>
    </row>
    <row r="126">
      <c r="A126" s="1" t="s">
        <v>659</v>
      </c>
      <c r="B126" s="1">
        <v>29</v>
      </c>
      <c r="C126" s="26" t="s">
        <v>4850</v>
      </c>
      <c r="D126" t="s">
        <v>661</v>
      </c>
      <c r="E126" s="27" t="s">
        <v>4851</v>
      </c>
      <c r="F126" s="28" t="s">
        <v>670</v>
      </c>
      <c r="G126" s="29">
        <v>50</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4948</v>
      </c>
    </row>
    <row r="129" ht="63.75">
      <c r="A129" s="1" t="s">
        <v>666</v>
      </c>
      <c r="E129" s="27" t="s">
        <v>4852</v>
      </c>
    </row>
    <row r="130" ht="25.5">
      <c r="A130" s="1" t="s">
        <v>659</v>
      </c>
      <c r="B130" s="1">
        <v>30</v>
      </c>
      <c r="C130" s="26" t="s">
        <v>5313</v>
      </c>
      <c r="D130" t="s">
        <v>661</v>
      </c>
      <c r="E130" s="27" t="s">
        <v>5314</v>
      </c>
      <c r="F130" s="28" t="s">
        <v>683</v>
      </c>
      <c r="G130" s="29">
        <v>6</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4948</v>
      </c>
    </row>
    <row r="133" ht="38.25">
      <c r="A133" s="1" t="s">
        <v>666</v>
      </c>
      <c r="E133" s="27" t="s">
        <v>4233</v>
      </c>
    </row>
    <row r="134" ht="25.5">
      <c r="A134" s="1" t="s">
        <v>659</v>
      </c>
      <c r="B134" s="1">
        <v>31</v>
      </c>
      <c r="C134" s="26" t="s">
        <v>1376</v>
      </c>
      <c r="D134" t="s">
        <v>661</v>
      </c>
      <c r="E134" s="27" t="s">
        <v>1377</v>
      </c>
      <c r="F134" s="28" t="s">
        <v>683</v>
      </c>
      <c r="G134" s="29">
        <v>2</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4948</v>
      </c>
    </row>
    <row r="137" ht="38.25">
      <c r="A137" s="1" t="s">
        <v>666</v>
      </c>
      <c r="E137" s="27" t="s">
        <v>4233</v>
      </c>
    </row>
    <row r="138" ht="25.5">
      <c r="A138" s="1" t="s">
        <v>659</v>
      </c>
      <c r="B138" s="1">
        <v>32</v>
      </c>
      <c r="C138" s="26" t="s">
        <v>975</v>
      </c>
      <c r="D138" t="s">
        <v>661</v>
      </c>
      <c r="E138" s="27" t="s">
        <v>976</v>
      </c>
      <c r="F138" s="28" t="s">
        <v>683</v>
      </c>
      <c r="G138" s="29">
        <v>4</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4948</v>
      </c>
    </row>
    <row r="141" ht="38.25">
      <c r="A141" s="1" t="s">
        <v>666</v>
      </c>
      <c r="E141" s="27" t="s">
        <v>4233</v>
      </c>
    </row>
    <row r="142" ht="25.5">
      <c r="A142" s="1" t="s">
        <v>659</v>
      </c>
      <c r="B142" s="1">
        <v>33</v>
      </c>
      <c r="C142" s="26" t="s">
        <v>978</v>
      </c>
      <c r="D142" t="s">
        <v>661</v>
      </c>
      <c r="E142" s="27" t="s">
        <v>979</v>
      </c>
      <c r="F142" s="28" t="s">
        <v>683</v>
      </c>
      <c r="G142" s="29">
        <v>2</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4948</v>
      </c>
    </row>
    <row r="145" ht="38.25">
      <c r="A145" s="1" t="s">
        <v>666</v>
      </c>
      <c r="E145" s="27" t="s">
        <v>4233</v>
      </c>
    </row>
    <row r="146">
      <c r="A146" s="1" t="s">
        <v>659</v>
      </c>
      <c r="B146" s="1">
        <v>34</v>
      </c>
      <c r="C146" s="26" t="s">
        <v>5315</v>
      </c>
      <c r="D146" t="s">
        <v>661</v>
      </c>
      <c r="E146" s="27" t="s">
        <v>5316</v>
      </c>
      <c r="F146" s="28" t="s">
        <v>670</v>
      </c>
      <c r="G146" s="29">
        <v>5</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4948</v>
      </c>
    </row>
    <row r="149" ht="38.25">
      <c r="A149" s="1" t="s">
        <v>666</v>
      </c>
      <c r="E149" s="27" t="s">
        <v>5317</v>
      </c>
    </row>
    <row r="150">
      <c r="A150" s="1" t="s">
        <v>659</v>
      </c>
      <c r="B150" s="1">
        <v>35</v>
      </c>
      <c r="C150" s="26" t="s">
        <v>5030</v>
      </c>
      <c r="D150" t="s">
        <v>661</v>
      </c>
      <c r="E150" s="27" t="s">
        <v>5031</v>
      </c>
      <c r="F150" s="28" t="s">
        <v>670</v>
      </c>
      <c r="G150" s="29">
        <v>20</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4948</v>
      </c>
    </row>
    <row r="153" ht="25.5">
      <c r="A153" s="1" t="s">
        <v>666</v>
      </c>
      <c r="E153" s="27" t="s">
        <v>5032</v>
      </c>
    </row>
    <row r="154">
      <c r="A154" s="1" t="s">
        <v>659</v>
      </c>
      <c r="B154" s="1">
        <v>36</v>
      </c>
      <c r="C154" s="26" t="s">
        <v>4029</v>
      </c>
      <c r="D154" t="s">
        <v>661</v>
      </c>
      <c r="E154" s="27" t="s">
        <v>4030</v>
      </c>
      <c r="F154" s="28" t="s">
        <v>683</v>
      </c>
      <c r="G154" s="29">
        <v>16</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4948</v>
      </c>
    </row>
    <row r="157" ht="25.5">
      <c r="A157" s="1" t="s">
        <v>666</v>
      </c>
      <c r="E157" s="27" t="s">
        <v>4236</v>
      </c>
    </row>
    <row r="158">
      <c r="A158" s="1" t="s">
        <v>656</v>
      </c>
      <c r="C158" s="22" t="s">
        <v>4596</v>
      </c>
      <c r="E158" s="23" t="s">
        <v>4597</v>
      </c>
      <c r="L158" s="24">
        <f>SUMIFS(L159:L178,A159:A178,"P")</f>
        <v>0</v>
      </c>
      <c r="M158" s="24">
        <f>SUMIFS(M159:M178,A159:A178,"P")</f>
        <v>0</v>
      </c>
      <c r="N158" s="25"/>
    </row>
    <row r="159">
      <c r="A159" s="1" t="s">
        <v>659</v>
      </c>
      <c r="B159" s="1">
        <v>37</v>
      </c>
      <c r="C159" s="26" t="s">
        <v>4421</v>
      </c>
      <c r="D159" t="s">
        <v>661</v>
      </c>
      <c r="E159" s="27" t="s">
        <v>4422</v>
      </c>
      <c r="F159" s="28" t="s">
        <v>683</v>
      </c>
      <c r="G159" s="29">
        <v>1</v>
      </c>
      <c r="H159" s="28">
        <v>0</v>
      </c>
      <c r="I159" s="30">
        <f>ROUND(G159*H159,P4)</f>
        <v>0</v>
      </c>
      <c r="L159" s="31">
        <v>0</v>
      </c>
      <c r="M159" s="24">
        <f>ROUND(G159*L159,P4)</f>
        <v>0</v>
      </c>
      <c r="N159" s="25" t="s">
        <v>1345</v>
      </c>
      <c r="O159" s="32">
        <f>M159*AA159</f>
        <v>0</v>
      </c>
      <c r="P159" s="1">
        <v>3</v>
      </c>
      <c r="AA159" s="1">
        <f>IF(P159=1,$O$3,IF(P159=2,$O$4,$O$5))</f>
        <v>0</v>
      </c>
    </row>
    <row r="160">
      <c r="A160" s="1" t="s">
        <v>664</v>
      </c>
      <c r="E160" s="27" t="s">
        <v>661</v>
      </c>
    </row>
    <row r="161">
      <c r="A161" s="1" t="s">
        <v>665</v>
      </c>
      <c r="E161" s="33" t="s">
        <v>5555</v>
      </c>
    </row>
    <row r="162" ht="38.25">
      <c r="A162" s="1" t="s">
        <v>666</v>
      </c>
      <c r="E162" s="27" t="s">
        <v>4706</v>
      </c>
    </row>
    <row r="163" ht="25.5">
      <c r="A163" s="1" t="s">
        <v>659</v>
      </c>
      <c r="B163" s="1">
        <v>38</v>
      </c>
      <c r="C163" s="26" t="s">
        <v>4866</v>
      </c>
      <c r="D163" t="s">
        <v>661</v>
      </c>
      <c r="E163" s="27" t="s">
        <v>4867</v>
      </c>
      <c r="F163" s="28" t="s">
        <v>683</v>
      </c>
      <c r="G163" s="29">
        <v>4</v>
      </c>
      <c r="H163" s="28">
        <v>0</v>
      </c>
      <c r="I163" s="30">
        <f>ROUND(G163*H163,P4)</f>
        <v>0</v>
      </c>
      <c r="L163" s="31">
        <v>0</v>
      </c>
      <c r="M163" s="24">
        <f>ROUND(G163*L163,P4)</f>
        <v>0</v>
      </c>
      <c r="N163" s="25" t="s">
        <v>1345</v>
      </c>
      <c r="O163" s="32">
        <f>M163*AA163</f>
        <v>0</v>
      </c>
      <c r="P163" s="1">
        <v>3</v>
      </c>
      <c r="AA163" s="1">
        <f>IF(P163=1,$O$3,IF(P163=2,$O$4,$O$5))</f>
        <v>0</v>
      </c>
    </row>
    <row r="164">
      <c r="A164" s="1" t="s">
        <v>664</v>
      </c>
      <c r="E164" s="27" t="s">
        <v>661</v>
      </c>
    </row>
    <row r="165">
      <c r="A165" s="1" t="s">
        <v>665</v>
      </c>
      <c r="E165" s="33" t="s">
        <v>5600</v>
      </c>
    </row>
    <row r="166" ht="25.5">
      <c r="A166" s="1" t="s">
        <v>666</v>
      </c>
      <c r="E166" s="27" t="s">
        <v>4840</v>
      </c>
    </row>
    <row r="167">
      <c r="A167" s="1" t="s">
        <v>659</v>
      </c>
      <c r="B167" s="1">
        <v>39</v>
      </c>
      <c r="C167" s="26" t="s">
        <v>4868</v>
      </c>
      <c r="D167" t="s">
        <v>661</v>
      </c>
      <c r="E167" s="27" t="s">
        <v>4869</v>
      </c>
      <c r="F167" s="28" t="s">
        <v>683</v>
      </c>
      <c r="G167" s="29">
        <v>2</v>
      </c>
      <c r="H167" s="28">
        <v>0</v>
      </c>
      <c r="I167" s="30">
        <f>ROUND(G167*H167,P4)</f>
        <v>0</v>
      </c>
      <c r="L167" s="31">
        <v>0</v>
      </c>
      <c r="M167" s="24">
        <f>ROUND(G167*L167,P4)</f>
        <v>0</v>
      </c>
      <c r="N167" s="25" t="s">
        <v>1345</v>
      </c>
      <c r="O167" s="32">
        <f>M167*AA167</f>
        <v>0</v>
      </c>
      <c r="P167" s="1">
        <v>3</v>
      </c>
      <c r="AA167" s="1">
        <f>IF(P167=1,$O$3,IF(P167=2,$O$4,$O$5))</f>
        <v>0</v>
      </c>
    </row>
    <row r="168">
      <c r="A168" s="1" t="s">
        <v>664</v>
      </c>
      <c r="E168" s="27" t="s">
        <v>661</v>
      </c>
    </row>
    <row r="169">
      <c r="A169" s="1" t="s">
        <v>665</v>
      </c>
      <c r="E169" s="33" t="s">
        <v>5600</v>
      </c>
    </row>
    <row r="170" ht="25.5">
      <c r="A170" s="1" t="s">
        <v>666</v>
      </c>
      <c r="E170" s="27" t="s">
        <v>4840</v>
      </c>
    </row>
    <row r="171" ht="38.25">
      <c r="A171" s="1" t="s">
        <v>659</v>
      </c>
      <c r="B171" s="1">
        <v>40</v>
      </c>
      <c r="C171" s="26" t="s">
        <v>5350</v>
      </c>
      <c r="D171" t="s">
        <v>661</v>
      </c>
      <c r="E171" s="27" t="s">
        <v>5624</v>
      </c>
      <c r="F171" s="28" t="s">
        <v>683</v>
      </c>
      <c r="G171" s="29">
        <v>1</v>
      </c>
      <c r="H171" s="28">
        <v>0</v>
      </c>
      <c r="I171" s="30">
        <f>ROUND(G171*H171,P4)</f>
        <v>0</v>
      </c>
      <c r="L171" s="31">
        <v>0</v>
      </c>
      <c r="M171" s="24">
        <f>ROUND(G171*L171,P4)</f>
        <v>0</v>
      </c>
      <c r="N171" s="25" t="s">
        <v>4516</v>
      </c>
      <c r="O171" s="32">
        <f>M171*AA171</f>
        <v>0</v>
      </c>
      <c r="P171" s="1">
        <v>3</v>
      </c>
      <c r="AA171" s="1">
        <f>IF(P171=1,$O$3,IF(P171=2,$O$4,$O$5))</f>
        <v>0</v>
      </c>
    </row>
    <row r="172">
      <c r="A172" s="1" t="s">
        <v>664</v>
      </c>
      <c r="E172" s="27" t="s">
        <v>661</v>
      </c>
    </row>
    <row r="173">
      <c r="A173" s="1" t="s">
        <v>665</v>
      </c>
      <c r="E173" s="33" t="s">
        <v>5550</v>
      </c>
    </row>
    <row r="174" ht="51">
      <c r="A174" s="1" t="s">
        <v>666</v>
      </c>
      <c r="E174" s="27" t="s">
        <v>5353</v>
      </c>
    </row>
    <row r="175">
      <c r="A175" s="1" t="s">
        <v>659</v>
      </c>
      <c r="B175" s="1">
        <v>41</v>
      </c>
      <c r="C175" s="26" t="s">
        <v>5625</v>
      </c>
      <c r="D175" t="s">
        <v>661</v>
      </c>
      <c r="E175" s="27" t="s">
        <v>5626</v>
      </c>
      <c r="F175" s="28" t="s">
        <v>683</v>
      </c>
      <c r="G175" s="29">
        <v>1</v>
      </c>
      <c r="H175" s="28">
        <v>0</v>
      </c>
      <c r="I175" s="30">
        <f>ROUND(G175*H175,P4)</f>
        <v>0</v>
      </c>
      <c r="L175" s="31">
        <v>0</v>
      </c>
      <c r="M175" s="24">
        <f>ROUND(G175*L175,P4)</f>
        <v>0</v>
      </c>
      <c r="N175" s="25" t="s">
        <v>4516</v>
      </c>
      <c r="O175" s="32">
        <f>M175*AA175</f>
        <v>0</v>
      </c>
      <c r="P175" s="1">
        <v>3</v>
      </c>
      <c r="AA175" s="1">
        <f>IF(P175=1,$O$3,IF(P175=2,$O$4,$O$5))</f>
        <v>0</v>
      </c>
    </row>
    <row r="176">
      <c r="A176" s="1" t="s">
        <v>664</v>
      </c>
      <c r="E176" s="27" t="s">
        <v>661</v>
      </c>
    </row>
    <row r="177">
      <c r="A177" s="1" t="s">
        <v>665</v>
      </c>
      <c r="E177" s="33" t="s">
        <v>5549</v>
      </c>
    </row>
    <row r="178" ht="51">
      <c r="A178" s="1" t="s">
        <v>666</v>
      </c>
      <c r="E178" s="27" t="s">
        <v>4712</v>
      </c>
    </row>
    <row r="179">
      <c r="A179" s="1" t="s">
        <v>656</v>
      </c>
      <c r="C179" s="22" t="s">
        <v>4008</v>
      </c>
      <c r="E179" s="23" t="s">
        <v>4009</v>
      </c>
      <c r="L179" s="24">
        <f>SUMIFS(L180:L251,A180:A251,"P")</f>
        <v>0</v>
      </c>
      <c r="M179" s="24">
        <f>SUMIFS(M180:M251,A180:A251,"P")</f>
        <v>0</v>
      </c>
      <c r="N179" s="25"/>
    </row>
    <row r="180">
      <c r="A180" s="1" t="s">
        <v>659</v>
      </c>
      <c r="B180" s="1">
        <v>42</v>
      </c>
      <c r="C180" s="26" t="s">
        <v>4756</v>
      </c>
      <c r="D180" t="s">
        <v>661</v>
      </c>
      <c r="E180" s="27" t="s">
        <v>4757</v>
      </c>
      <c r="F180" s="28" t="s">
        <v>683</v>
      </c>
      <c r="G180" s="29">
        <v>3</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5555</v>
      </c>
    </row>
    <row r="183" ht="38.25">
      <c r="A183" s="1" t="s">
        <v>666</v>
      </c>
      <c r="E183" s="27" t="s">
        <v>4523</v>
      </c>
    </row>
    <row r="184">
      <c r="A184" s="1" t="s">
        <v>659</v>
      </c>
      <c r="B184" s="1">
        <v>43</v>
      </c>
      <c r="C184" s="26" t="s">
        <v>4758</v>
      </c>
      <c r="D184" t="s">
        <v>661</v>
      </c>
      <c r="E184" s="27" t="s">
        <v>4759</v>
      </c>
      <c r="F184" s="28" t="s">
        <v>683</v>
      </c>
      <c r="G184" s="29">
        <v>3</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5555</v>
      </c>
    </row>
    <row r="187" ht="38.25">
      <c r="A187" s="1" t="s">
        <v>666</v>
      </c>
      <c r="E187" s="27" t="s">
        <v>4523</v>
      </c>
    </row>
    <row r="188">
      <c r="A188" s="1" t="s">
        <v>659</v>
      </c>
      <c r="B188" s="1">
        <v>44</v>
      </c>
      <c r="C188" s="26" t="s">
        <v>5357</v>
      </c>
      <c r="D188" t="s">
        <v>661</v>
      </c>
      <c r="E188" s="27" t="s">
        <v>5358</v>
      </c>
      <c r="F188" s="28" t="s">
        <v>683</v>
      </c>
      <c r="G188" s="29">
        <v>1</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4522</v>
      </c>
    </row>
    <row r="191" ht="38.25">
      <c r="A191" s="1" t="s">
        <v>666</v>
      </c>
      <c r="E191" s="27" t="s">
        <v>4523</v>
      </c>
    </row>
    <row r="192">
      <c r="A192" s="1" t="s">
        <v>659</v>
      </c>
      <c r="B192" s="1">
        <v>45</v>
      </c>
      <c r="C192" s="26" t="s">
        <v>4909</v>
      </c>
      <c r="D192" t="s">
        <v>661</v>
      </c>
      <c r="E192" s="27" t="s">
        <v>4910</v>
      </c>
      <c r="F192" s="28" t="s">
        <v>683</v>
      </c>
      <c r="G192" s="29">
        <v>1</v>
      </c>
      <c r="H192" s="28">
        <v>0</v>
      </c>
      <c r="I192" s="30">
        <f>ROUND(G192*H192,P4)</f>
        <v>0</v>
      </c>
      <c r="L192" s="31">
        <v>0</v>
      </c>
      <c r="M192" s="24">
        <f>ROUND(G192*L192,P4)</f>
        <v>0</v>
      </c>
      <c r="N192" s="25" t="s">
        <v>1345</v>
      </c>
      <c r="O192" s="32">
        <f>M192*AA192</f>
        <v>0</v>
      </c>
      <c r="P192" s="1">
        <v>3</v>
      </c>
      <c r="AA192" s="1">
        <f>IF(P192=1,$O$3,IF(P192=2,$O$4,$O$5))</f>
        <v>0</v>
      </c>
    </row>
    <row r="193">
      <c r="A193" s="1" t="s">
        <v>664</v>
      </c>
      <c r="E193" s="27" t="s">
        <v>661</v>
      </c>
    </row>
    <row r="194">
      <c r="A194" s="1" t="s">
        <v>665</v>
      </c>
      <c r="E194" s="33" t="s">
        <v>4522</v>
      </c>
    </row>
    <row r="195" ht="38.25">
      <c r="A195" s="1" t="s">
        <v>666</v>
      </c>
      <c r="E195" s="27" t="s">
        <v>4523</v>
      </c>
    </row>
    <row r="196" ht="25.5">
      <c r="A196" s="1" t="s">
        <v>659</v>
      </c>
      <c r="B196" s="1">
        <v>46</v>
      </c>
      <c r="C196" s="26" t="s">
        <v>2170</v>
      </c>
      <c r="D196" t="s">
        <v>661</v>
      </c>
      <c r="E196" s="27" t="s">
        <v>3483</v>
      </c>
      <c r="F196" s="28" t="s">
        <v>683</v>
      </c>
      <c r="G196" s="29">
        <v>1</v>
      </c>
      <c r="H196" s="28">
        <v>0</v>
      </c>
      <c r="I196" s="30">
        <f>ROUND(G196*H196,P4)</f>
        <v>0</v>
      </c>
      <c r="L196" s="31">
        <v>0</v>
      </c>
      <c r="M196" s="24">
        <f>ROUND(G196*L196,P4)</f>
        <v>0</v>
      </c>
      <c r="N196" s="25" t="s">
        <v>1345</v>
      </c>
      <c r="O196" s="32">
        <f>M196*AA196</f>
        <v>0</v>
      </c>
      <c r="P196" s="1">
        <v>3</v>
      </c>
      <c r="AA196" s="1">
        <f>IF(P196=1,$O$3,IF(P196=2,$O$4,$O$5))</f>
        <v>0</v>
      </c>
    </row>
    <row r="197">
      <c r="A197" s="1" t="s">
        <v>664</v>
      </c>
      <c r="E197" s="27" t="s">
        <v>661</v>
      </c>
    </row>
    <row r="198">
      <c r="A198" s="1" t="s">
        <v>665</v>
      </c>
      <c r="E198" s="33" t="s">
        <v>4522</v>
      </c>
    </row>
    <row r="199" ht="63.75">
      <c r="A199" s="1" t="s">
        <v>666</v>
      </c>
      <c r="E199" s="27" t="s">
        <v>4013</v>
      </c>
    </row>
    <row r="200" ht="25.5">
      <c r="A200" s="1" t="s">
        <v>659</v>
      </c>
      <c r="B200" s="1">
        <v>47</v>
      </c>
      <c r="C200" s="26" t="s">
        <v>4014</v>
      </c>
      <c r="D200" t="s">
        <v>661</v>
      </c>
      <c r="E200" s="27" t="s">
        <v>4015</v>
      </c>
      <c r="F200" s="28" t="s">
        <v>683</v>
      </c>
      <c r="G200" s="29">
        <v>1</v>
      </c>
      <c r="H200" s="28">
        <v>0</v>
      </c>
      <c r="I200" s="30">
        <f>ROUND(G200*H200,P4)</f>
        <v>0</v>
      </c>
      <c r="L200" s="31">
        <v>0</v>
      </c>
      <c r="M200" s="24">
        <f>ROUND(G200*L200,P4)</f>
        <v>0</v>
      </c>
      <c r="N200" s="25" t="s">
        <v>1345</v>
      </c>
      <c r="O200" s="32">
        <f>M200*AA200</f>
        <v>0</v>
      </c>
      <c r="P200" s="1">
        <v>3</v>
      </c>
      <c r="AA200" s="1">
        <f>IF(P200=1,$O$3,IF(P200=2,$O$4,$O$5))</f>
        <v>0</v>
      </c>
    </row>
    <row r="201">
      <c r="A201" s="1" t="s">
        <v>664</v>
      </c>
      <c r="E201" s="27" t="s">
        <v>661</v>
      </c>
    </row>
    <row r="202">
      <c r="A202" s="1" t="s">
        <v>665</v>
      </c>
      <c r="E202" s="33" t="s">
        <v>4522</v>
      </c>
    </row>
    <row r="203" ht="38.25">
      <c r="A203" s="1" t="s">
        <v>666</v>
      </c>
      <c r="E203" s="27" t="s">
        <v>4291</v>
      </c>
    </row>
    <row r="204">
      <c r="A204" s="1" t="s">
        <v>659</v>
      </c>
      <c r="B204" s="1">
        <v>48</v>
      </c>
      <c r="C204" s="26" t="s">
        <v>5261</v>
      </c>
      <c r="D204" t="s">
        <v>661</v>
      </c>
      <c r="E204" s="27" t="s">
        <v>5262</v>
      </c>
      <c r="F204" s="28" t="s">
        <v>683</v>
      </c>
      <c r="G204" s="29">
        <v>1</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4522</v>
      </c>
    </row>
    <row r="207" ht="38.25">
      <c r="A207" s="1" t="s">
        <v>666</v>
      </c>
      <c r="E207" s="27" t="s">
        <v>4647</v>
      </c>
    </row>
    <row r="208">
      <c r="A208" s="1" t="s">
        <v>659</v>
      </c>
      <c r="B208" s="1">
        <v>49</v>
      </c>
      <c r="C208" s="26" t="s">
        <v>4771</v>
      </c>
      <c r="D208" t="s">
        <v>661</v>
      </c>
      <c r="E208" s="27" t="s">
        <v>4772</v>
      </c>
      <c r="F208" s="28" t="s">
        <v>683</v>
      </c>
      <c r="G208" s="29">
        <v>3</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4962</v>
      </c>
    </row>
    <row r="211" ht="38.25">
      <c r="A211" s="1" t="s">
        <v>666</v>
      </c>
      <c r="E211" s="27" t="s">
        <v>4162</v>
      </c>
    </row>
    <row r="212">
      <c r="A212" s="1" t="s">
        <v>659</v>
      </c>
      <c r="B212" s="1">
        <v>50</v>
      </c>
      <c r="C212" s="26" t="s">
        <v>4998</v>
      </c>
      <c r="D212" t="s">
        <v>661</v>
      </c>
      <c r="E212" s="27" t="s">
        <v>4999</v>
      </c>
      <c r="F212" s="28" t="s">
        <v>683</v>
      </c>
      <c r="G212" s="29">
        <v>1</v>
      </c>
      <c r="H212" s="28">
        <v>0</v>
      </c>
      <c r="I212" s="30">
        <f>ROUND(G212*H212,P4)</f>
        <v>0</v>
      </c>
      <c r="L212" s="31">
        <v>0</v>
      </c>
      <c r="M212" s="24">
        <f>ROUND(G212*L212,P4)</f>
        <v>0</v>
      </c>
      <c r="N212" s="25" t="s">
        <v>1345</v>
      </c>
      <c r="O212" s="32">
        <f>M212*AA212</f>
        <v>0</v>
      </c>
      <c r="P212" s="1">
        <v>3</v>
      </c>
      <c r="AA212" s="1">
        <f>IF(P212=1,$O$3,IF(P212=2,$O$4,$O$5))</f>
        <v>0</v>
      </c>
    </row>
    <row r="213">
      <c r="A213" s="1" t="s">
        <v>664</v>
      </c>
      <c r="E213" s="27" t="s">
        <v>661</v>
      </c>
    </row>
    <row r="214">
      <c r="A214" s="1" t="s">
        <v>665</v>
      </c>
      <c r="E214" s="33" t="s">
        <v>4962</v>
      </c>
    </row>
    <row r="215" ht="38.25">
      <c r="A215" s="1" t="s">
        <v>666</v>
      </c>
      <c r="E215" s="27" t="s">
        <v>4162</v>
      </c>
    </row>
    <row r="216">
      <c r="A216" s="1" t="s">
        <v>659</v>
      </c>
      <c r="B216" s="1">
        <v>51</v>
      </c>
      <c r="C216" s="26" t="s">
        <v>4773</v>
      </c>
      <c r="D216" t="s">
        <v>661</v>
      </c>
      <c r="E216" s="27" t="s">
        <v>4774</v>
      </c>
      <c r="F216" s="28" t="s">
        <v>683</v>
      </c>
      <c r="G216" s="29">
        <v>1</v>
      </c>
      <c r="H216" s="28">
        <v>0</v>
      </c>
      <c r="I216" s="30">
        <f>ROUND(G216*H216,P4)</f>
        <v>0</v>
      </c>
      <c r="L216" s="31">
        <v>0</v>
      </c>
      <c r="M216" s="24">
        <f>ROUND(G216*L216,P4)</f>
        <v>0</v>
      </c>
      <c r="N216" s="25" t="s">
        <v>1345</v>
      </c>
      <c r="O216" s="32">
        <f>M216*AA216</f>
        <v>0</v>
      </c>
      <c r="P216" s="1">
        <v>3</v>
      </c>
      <c r="AA216" s="1">
        <f>IF(P216=1,$O$3,IF(P216=2,$O$4,$O$5))</f>
        <v>0</v>
      </c>
    </row>
    <row r="217">
      <c r="A217" s="1" t="s">
        <v>664</v>
      </c>
      <c r="E217" s="27" t="s">
        <v>661</v>
      </c>
    </row>
    <row r="218">
      <c r="A218" s="1" t="s">
        <v>665</v>
      </c>
      <c r="E218" s="33" t="s">
        <v>4962</v>
      </c>
    </row>
    <row r="219" ht="38.25">
      <c r="A219" s="1" t="s">
        <v>666</v>
      </c>
      <c r="E219" s="27" t="s">
        <v>4162</v>
      </c>
    </row>
    <row r="220" ht="25.5">
      <c r="A220" s="1" t="s">
        <v>659</v>
      </c>
      <c r="B220" s="1">
        <v>52</v>
      </c>
      <c r="C220" s="26" t="s">
        <v>4775</v>
      </c>
      <c r="D220" t="s">
        <v>661</v>
      </c>
      <c r="E220" s="27" t="s">
        <v>4776</v>
      </c>
      <c r="F220" s="28" t="s">
        <v>683</v>
      </c>
      <c r="G220" s="29">
        <v>1</v>
      </c>
      <c r="H220" s="28">
        <v>0</v>
      </c>
      <c r="I220" s="30">
        <f>ROUND(G220*H220,P4)</f>
        <v>0</v>
      </c>
      <c r="L220" s="31">
        <v>0</v>
      </c>
      <c r="M220" s="24">
        <f>ROUND(G220*L220,P4)</f>
        <v>0</v>
      </c>
      <c r="N220" s="25" t="s">
        <v>1345</v>
      </c>
      <c r="O220" s="32">
        <f>M220*AA220</f>
        <v>0</v>
      </c>
      <c r="P220" s="1">
        <v>3</v>
      </c>
      <c r="AA220" s="1">
        <f>IF(P220=1,$O$3,IF(P220=2,$O$4,$O$5))</f>
        <v>0</v>
      </c>
    </row>
    <row r="221">
      <c r="A221" s="1" t="s">
        <v>664</v>
      </c>
      <c r="E221" s="27" t="s">
        <v>661</v>
      </c>
    </row>
    <row r="222">
      <c r="A222" s="1" t="s">
        <v>665</v>
      </c>
      <c r="E222" s="33" t="s">
        <v>4962</v>
      </c>
    </row>
    <row r="223" ht="38.25">
      <c r="A223" s="1" t="s">
        <v>666</v>
      </c>
      <c r="E223" s="27" t="s">
        <v>4162</v>
      </c>
    </row>
    <row r="224">
      <c r="A224" s="1" t="s">
        <v>659</v>
      </c>
      <c r="B224" s="1">
        <v>53</v>
      </c>
      <c r="C224" s="26" t="s">
        <v>4777</v>
      </c>
      <c r="D224" t="s">
        <v>661</v>
      </c>
      <c r="E224" s="27" t="s">
        <v>4778</v>
      </c>
      <c r="F224" s="28" t="s">
        <v>683</v>
      </c>
      <c r="G224" s="29">
        <v>1</v>
      </c>
      <c r="H224" s="28">
        <v>0</v>
      </c>
      <c r="I224" s="30">
        <f>ROUND(G224*H224,P4)</f>
        <v>0</v>
      </c>
      <c r="L224" s="31">
        <v>0</v>
      </c>
      <c r="M224" s="24">
        <f>ROUND(G224*L224,P4)</f>
        <v>0</v>
      </c>
      <c r="N224" s="25" t="s">
        <v>1345</v>
      </c>
      <c r="O224" s="32">
        <f>M224*AA224</f>
        <v>0</v>
      </c>
      <c r="P224" s="1">
        <v>3</v>
      </c>
      <c r="AA224" s="1">
        <f>IF(P224=1,$O$3,IF(P224=2,$O$4,$O$5))</f>
        <v>0</v>
      </c>
    </row>
    <row r="225">
      <c r="A225" s="1" t="s">
        <v>664</v>
      </c>
      <c r="E225" s="27" t="s">
        <v>661</v>
      </c>
    </row>
    <row r="226">
      <c r="A226" s="1" t="s">
        <v>665</v>
      </c>
      <c r="E226" s="33" t="s">
        <v>4522</v>
      </c>
    </row>
    <row r="227" ht="38.25">
      <c r="A227" s="1" t="s">
        <v>666</v>
      </c>
      <c r="E227" s="27" t="s">
        <v>4764</v>
      </c>
    </row>
    <row r="228">
      <c r="A228" s="1" t="s">
        <v>659</v>
      </c>
      <c r="B228" s="1">
        <v>54</v>
      </c>
      <c r="C228" s="26" t="s">
        <v>4165</v>
      </c>
      <c r="D228" t="s">
        <v>661</v>
      </c>
      <c r="E228" s="27" t="s">
        <v>4166</v>
      </c>
      <c r="F228" s="28" t="s">
        <v>874</v>
      </c>
      <c r="G228" s="29">
        <v>34</v>
      </c>
      <c r="H228" s="28">
        <v>0</v>
      </c>
      <c r="I228" s="30">
        <f>ROUND(G228*H228,P4)</f>
        <v>0</v>
      </c>
      <c r="L228" s="31">
        <v>0</v>
      </c>
      <c r="M228" s="24">
        <f>ROUND(G228*L228,P4)</f>
        <v>0</v>
      </c>
      <c r="N228" s="25" t="s">
        <v>1345</v>
      </c>
      <c r="O228" s="32">
        <f>M228*AA228</f>
        <v>0</v>
      </c>
      <c r="P228" s="1">
        <v>3</v>
      </c>
      <c r="AA228" s="1">
        <f>IF(P228=1,$O$3,IF(P228=2,$O$4,$O$5))</f>
        <v>0</v>
      </c>
    </row>
    <row r="229">
      <c r="A229" s="1" t="s">
        <v>664</v>
      </c>
      <c r="E229" s="27" t="s">
        <v>661</v>
      </c>
    </row>
    <row r="230">
      <c r="A230" s="1" t="s">
        <v>665</v>
      </c>
      <c r="E230" s="33" t="s">
        <v>4522</v>
      </c>
    </row>
    <row r="231" ht="38.25">
      <c r="A231" s="1" t="s">
        <v>666</v>
      </c>
      <c r="E231" s="27" t="s">
        <v>4292</v>
      </c>
    </row>
    <row r="232">
      <c r="A232" s="1" t="s">
        <v>659</v>
      </c>
      <c r="B232" s="1">
        <v>55</v>
      </c>
      <c r="C232" s="26" t="s">
        <v>1996</v>
      </c>
      <c r="D232" t="s">
        <v>661</v>
      </c>
      <c r="E232" s="27" t="s">
        <v>1997</v>
      </c>
      <c r="F232" s="28" t="s">
        <v>874</v>
      </c>
      <c r="G232" s="29">
        <v>24</v>
      </c>
      <c r="H232" s="28">
        <v>0</v>
      </c>
      <c r="I232" s="30">
        <f>ROUND(G232*H232,P4)</f>
        <v>0</v>
      </c>
      <c r="L232" s="31">
        <v>0</v>
      </c>
      <c r="M232" s="24">
        <f>ROUND(G232*L232,P4)</f>
        <v>0</v>
      </c>
      <c r="N232" s="25" t="s">
        <v>1345</v>
      </c>
      <c r="O232" s="32">
        <f>M232*AA232</f>
        <v>0</v>
      </c>
      <c r="P232" s="1">
        <v>3</v>
      </c>
      <c r="AA232" s="1">
        <f>IF(P232=1,$O$3,IF(P232=2,$O$4,$O$5))</f>
        <v>0</v>
      </c>
    </row>
    <row r="233">
      <c r="A233" s="1" t="s">
        <v>664</v>
      </c>
      <c r="E233" s="27" t="s">
        <v>661</v>
      </c>
    </row>
    <row r="234">
      <c r="A234" s="1" t="s">
        <v>665</v>
      </c>
      <c r="E234" s="33" t="s">
        <v>4522</v>
      </c>
    </row>
    <row r="235" ht="38.25">
      <c r="A235" s="1" t="s">
        <v>666</v>
      </c>
      <c r="E235" s="27" t="s">
        <v>4293</v>
      </c>
    </row>
    <row r="236">
      <c r="A236" s="1" t="s">
        <v>659</v>
      </c>
      <c r="B236" s="1">
        <v>56</v>
      </c>
      <c r="C236" s="26" t="s">
        <v>2000</v>
      </c>
      <c r="D236" t="s">
        <v>661</v>
      </c>
      <c r="E236" s="27" t="s">
        <v>2001</v>
      </c>
      <c r="F236" s="28" t="s">
        <v>874</v>
      </c>
      <c r="G236" s="29">
        <v>8</v>
      </c>
      <c r="H236" s="28">
        <v>0</v>
      </c>
      <c r="I236" s="30">
        <f>ROUND(G236*H236,P4)</f>
        <v>0</v>
      </c>
      <c r="L236" s="31">
        <v>0</v>
      </c>
      <c r="M236" s="24">
        <f>ROUND(G236*L236,P4)</f>
        <v>0</v>
      </c>
      <c r="N236" s="25" t="s">
        <v>1345</v>
      </c>
      <c r="O236" s="32">
        <f>M236*AA236</f>
        <v>0</v>
      </c>
      <c r="P236" s="1">
        <v>3</v>
      </c>
      <c r="AA236" s="1">
        <f>IF(P236=1,$O$3,IF(P236=2,$O$4,$O$5))</f>
        <v>0</v>
      </c>
    </row>
    <row r="237">
      <c r="A237" s="1" t="s">
        <v>664</v>
      </c>
      <c r="E237" s="27" t="s">
        <v>661</v>
      </c>
    </row>
    <row r="238">
      <c r="A238" s="1" t="s">
        <v>665</v>
      </c>
      <c r="E238" s="33" t="s">
        <v>4522</v>
      </c>
    </row>
    <row r="239" ht="38.25">
      <c r="A239" s="1" t="s">
        <v>666</v>
      </c>
      <c r="E239" s="27" t="s">
        <v>4294</v>
      </c>
    </row>
    <row r="240">
      <c r="A240" s="1" t="s">
        <v>659</v>
      </c>
      <c r="B240" s="1">
        <v>57</v>
      </c>
      <c r="C240" s="26" t="s">
        <v>5460</v>
      </c>
      <c r="D240" t="s">
        <v>661</v>
      </c>
      <c r="E240" s="27" t="s">
        <v>5360</v>
      </c>
      <c r="F240" s="28" t="s">
        <v>683</v>
      </c>
      <c r="G240" s="29">
        <v>1</v>
      </c>
      <c r="H240" s="28">
        <v>0</v>
      </c>
      <c r="I240" s="30">
        <f>ROUND(G240*H240,P4)</f>
        <v>0</v>
      </c>
      <c r="L240" s="31">
        <v>0</v>
      </c>
      <c r="M240" s="24">
        <f>ROUND(G240*L240,P4)</f>
        <v>0</v>
      </c>
      <c r="N240" s="25" t="s">
        <v>4516</v>
      </c>
      <c r="O240" s="32">
        <f>M240*AA240</f>
        <v>0</v>
      </c>
      <c r="P240" s="1">
        <v>3</v>
      </c>
      <c r="AA240" s="1">
        <f>IF(P240=1,$O$3,IF(P240=2,$O$4,$O$5))</f>
        <v>0</v>
      </c>
    </row>
    <row r="241">
      <c r="A241" s="1" t="s">
        <v>664</v>
      </c>
      <c r="E241" s="27" t="s">
        <v>661</v>
      </c>
    </row>
    <row r="242">
      <c r="A242" s="1" t="s">
        <v>665</v>
      </c>
      <c r="E242" s="33" t="s">
        <v>4522</v>
      </c>
    </row>
    <row r="243">
      <c r="A243" s="1" t="s">
        <v>666</v>
      </c>
      <c r="E243" s="27" t="s">
        <v>5361</v>
      </c>
    </row>
    <row r="244" ht="25.5">
      <c r="A244" s="1" t="s">
        <v>659</v>
      </c>
      <c r="B244" s="1">
        <v>58</v>
      </c>
      <c r="C244" s="26" t="s">
        <v>5362</v>
      </c>
      <c r="D244" t="s">
        <v>661</v>
      </c>
      <c r="E244" s="27" t="s">
        <v>5363</v>
      </c>
      <c r="F244" s="28" t="s">
        <v>683</v>
      </c>
      <c r="G244" s="29">
        <v>3</v>
      </c>
      <c r="H244" s="28">
        <v>0</v>
      </c>
      <c r="I244" s="30">
        <f>ROUND(G244*H244,P4)</f>
        <v>0</v>
      </c>
      <c r="L244" s="31">
        <v>0</v>
      </c>
      <c r="M244" s="24">
        <f>ROUND(G244*L244,P4)</f>
        <v>0</v>
      </c>
      <c r="N244" s="25" t="s">
        <v>4516</v>
      </c>
      <c r="O244" s="32">
        <f>M244*AA244</f>
        <v>0</v>
      </c>
      <c r="P244" s="1">
        <v>3</v>
      </c>
      <c r="AA244" s="1">
        <f>IF(P244=1,$O$3,IF(P244=2,$O$4,$O$5))</f>
        <v>0</v>
      </c>
    </row>
    <row r="245">
      <c r="A245" s="1" t="s">
        <v>664</v>
      </c>
      <c r="E245" s="27" t="s">
        <v>661</v>
      </c>
    </row>
    <row r="246">
      <c r="A246" s="1" t="s">
        <v>665</v>
      </c>
      <c r="E246" s="33" t="s">
        <v>5555</v>
      </c>
    </row>
    <row r="247" ht="38.25">
      <c r="A247" s="1" t="s">
        <v>666</v>
      </c>
      <c r="E247" s="27" t="s">
        <v>4523</v>
      </c>
    </row>
    <row r="248">
      <c r="A248" s="1" t="s">
        <v>659</v>
      </c>
      <c r="B248" s="1">
        <v>59</v>
      </c>
      <c r="C248" s="26" t="s">
        <v>4789</v>
      </c>
      <c r="D248" t="s">
        <v>661</v>
      </c>
      <c r="E248" s="27" t="s">
        <v>4790</v>
      </c>
      <c r="F248" s="28" t="s">
        <v>683</v>
      </c>
      <c r="G248" s="29">
        <v>1</v>
      </c>
      <c r="H248" s="28">
        <v>0</v>
      </c>
      <c r="I248" s="30">
        <f>ROUND(G248*H248,P4)</f>
        <v>0</v>
      </c>
      <c r="L248" s="31">
        <v>0</v>
      </c>
      <c r="M248" s="24">
        <f>ROUND(G248*L248,P4)</f>
        <v>0</v>
      </c>
      <c r="N248" s="25" t="s">
        <v>4516</v>
      </c>
      <c r="O248" s="32">
        <f>M248*AA248</f>
        <v>0</v>
      </c>
      <c r="P248" s="1">
        <v>3</v>
      </c>
      <c r="AA248" s="1">
        <f>IF(P248=1,$O$3,IF(P248=2,$O$4,$O$5))</f>
        <v>0</v>
      </c>
    </row>
    <row r="249">
      <c r="A249" s="1" t="s">
        <v>664</v>
      </c>
      <c r="E249" s="27" t="s">
        <v>661</v>
      </c>
    </row>
    <row r="250">
      <c r="A250" s="1" t="s">
        <v>665</v>
      </c>
      <c r="E250" s="33" t="s">
        <v>4522</v>
      </c>
    </row>
    <row r="251" ht="153">
      <c r="A251" s="1" t="s">
        <v>666</v>
      </c>
      <c r="E251" s="27" t="s">
        <v>4791</v>
      </c>
    </row>
    <row r="252">
      <c r="A252" s="1" t="s">
        <v>656</v>
      </c>
      <c r="C252" s="22" t="s">
        <v>4295</v>
      </c>
      <c r="E252" s="23" t="s">
        <v>4296</v>
      </c>
      <c r="L252" s="24">
        <f>SUMIFS(L253:L256,A253:A256,"P")</f>
        <v>0</v>
      </c>
      <c r="M252" s="24">
        <f>SUMIFS(M253:M256,A253:A256,"P")</f>
        <v>0</v>
      </c>
      <c r="N252" s="25"/>
    </row>
    <row r="253">
      <c r="A253" s="1" t="s">
        <v>659</v>
      </c>
      <c r="B253" s="1">
        <v>60</v>
      </c>
      <c r="C253" s="26" t="s">
        <v>4929</v>
      </c>
      <c r="D253" t="s">
        <v>661</v>
      </c>
      <c r="E253" s="27" t="s">
        <v>4930</v>
      </c>
      <c r="F253" s="28" t="s">
        <v>677</v>
      </c>
      <c r="G253" s="29">
        <v>2</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5600</v>
      </c>
    </row>
    <row r="256" ht="25.5">
      <c r="A256" s="1" t="s">
        <v>666</v>
      </c>
      <c r="E256" s="27" t="s">
        <v>4931</v>
      </c>
    </row>
    <row r="257">
      <c r="A257" s="1" t="s">
        <v>656</v>
      </c>
      <c r="C257" s="22" t="s">
        <v>900</v>
      </c>
      <c r="E257" s="23" t="s">
        <v>2924</v>
      </c>
      <c r="L257" s="24">
        <f>SUMIFS(L258:L261,A258:A261,"P")</f>
        <v>0</v>
      </c>
      <c r="M257" s="24">
        <f>SUMIFS(M258:M261,A258:A261,"P")</f>
        <v>0</v>
      </c>
      <c r="N257" s="25"/>
    </row>
    <row r="258" ht="25.5">
      <c r="A258" s="1" t="s">
        <v>659</v>
      </c>
      <c r="B258" s="1">
        <v>61</v>
      </c>
      <c r="C258" s="26" t="s">
        <v>1890</v>
      </c>
      <c r="D258" t="s">
        <v>903</v>
      </c>
      <c r="E258" s="27" t="s">
        <v>1891</v>
      </c>
      <c r="F258" s="28" t="s">
        <v>905</v>
      </c>
      <c r="G258" s="29">
        <v>0.10000000000000001</v>
      </c>
      <c r="H258" s="28">
        <v>0</v>
      </c>
      <c r="I258" s="30">
        <f>ROUND(G258*H258,P4)</f>
        <v>0</v>
      </c>
      <c r="L258" s="31">
        <v>0</v>
      </c>
      <c r="M258" s="24">
        <f>ROUND(G258*L258,P4)</f>
        <v>0</v>
      </c>
      <c r="N258" s="25" t="s">
        <v>4516</v>
      </c>
      <c r="O258" s="32">
        <f>M258*AA258</f>
        <v>0</v>
      </c>
      <c r="P258" s="1">
        <v>3</v>
      </c>
      <c r="AA258" s="1">
        <f>IF(P258=1,$O$3,IF(P258=2,$O$4,$O$5))</f>
        <v>0</v>
      </c>
    </row>
    <row r="259" ht="25.5">
      <c r="A259" s="1" t="s">
        <v>664</v>
      </c>
      <c r="E259" s="27" t="s">
        <v>1892</v>
      </c>
    </row>
    <row r="260">
      <c r="A260" s="1" t="s">
        <v>665</v>
      </c>
      <c r="E260" s="33" t="s">
        <v>4522</v>
      </c>
    </row>
    <row r="261" ht="153">
      <c r="A261" s="1" t="s">
        <v>666</v>
      </c>
      <c r="E261" s="27" t="s">
        <v>913</v>
      </c>
    </row>
  </sheetData>
  <sheetProtection sheet="1" objects="1" scenarios="1" spinCount="100000" saltValue="Knen70F70velsUq0x7rqB7jF2JFrSVmy5oDtlwrTL4nxHT/ZPyigpT2Ez+VxvY/GOMQ3RhOfo16FOzDgUl5r7Q==" hashValue="D0/ZECM/OiJIbu2P6h0n6nVwptjB/BhX6fkwd4Stj8nX8q+u0bliDEO8HSvynXL7FGSoNYzCFM9pP0LljuSU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5627</v>
      </c>
      <c r="E8" s="23" t="s">
        <v>245</v>
      </c>
      <c r="L8" s="24">
        <f>L9+L14+L19+L92+L125+L222+L247+L268+L273+L358+L367</f>
        <v>0</v>
      </c>
      <c r="M8" s="24">
        <f>M9+M14+M19+M92+M125+M222+M247+M268+M273+M358+M367</f>
        <v>0</v>
      </c>
      <c r="N8" s="25"/>
    </row>
    <row r="9">
      <c r="A9" s="1" t="s">
        <v>656</v>
      </c>
      <c r="C9" s="22" t="s">
        <v>5278</v>
      </c>
      <c r="E9" s="23" t="s">
        <v>5279</v>
      </c>
      <c r="L9" s="24">
        <f>SUMIFS(L10:L13,A10:A13,"P")</f>
        <v>0</v>
      </c>
      <c r="M9" s="24">
        <f>SUMIFS(M10:M13,A10:A13,"P")</f>
        <v>0</v>
      </c>
      <c r="N9" s="25"/>
    </row>
    <row r="10">
      <c r="A10" s="1" t="s">
        <v>659</v>
      </c>
      <c r="B10" s="1">
        <v>1</v>
      </c>
      <c r="C10" s="26" t="s">
        <v>5280</v>
      </c>
      <c r="D10" t="s">
        <v>661</v>
      </c>
      <c r="E10" s="27" t="s">
        <v>5281</v>
      </c>
      <c r="F10" s="28" t="s">
        <v>677</v>
      </c>
      <c r="G10" s="29">
        <v>3</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5628</v>
      </c>
    </row>
    <row r="13" ht="38.25">
      <c r="A13" s="1" t="s">
        <v>666</v>
      </c>
      <c r="E13" s="27" t="s">
        <v>5283</v>
      </c>
    </row>
    <row r="14">
      <c r="A14" s="1" t="s">
        <v>656</v>
      </c>
      <c r="C14" s="22" t="s">
        <v>679</v>
      </c>
      <c r="E14" s="23" t="s">
        <v>680</v>
      </c>
      <c r="L14" s="24">
        <f>SUMIFS(L15:L18,A15:A18,"P")</f>
        <v>0</v>
      </c>
      <c r="M14" s="24">
        <f>SUMIFS(M15:M18,A15:A18,"P")</f>
        <v>0</v>
      </c>
      <c r="N14" s="25"/>
    </row>
    <row r="15">
      <c r="A15" s="1" t="s">
        <v>659</v>
      </c>
      <c r="B15" s="1">
        <v>2</v>
      </c>
      <c r="C15" s="26" t="s">
        <v>5284</v>
      </c>
      <c r="D15" t="s">
        <v>661</v>
      </c>
      <c r="E15" s="27" t="s">
        <v>5285</v>
      </c>
      <c r="F15" s="28" t="s">
        <v>677</v>
      </c>
      <c r="G15" s="29">
        <v>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5628</v>
      </c>
    </row>
    <row r="18" ht="38.25">
      <c r="A18" s="1" t="s">
        <v>666</v>
      </c>
      <c r="E18" s="27" t="s">
        <v>5286</v>
      </c>
    </row>
    <row r="19">
      <c r="A19" s="1" t="s">
        <v>656</v>
      </c>
      <c r="C19" s="22" t="s">
        <v>4504</v>
      </c>
      <c r="E19" s="23" t="s">
        <v>4058</v>
      </c>
      <c r="L19" s="24">
        <f>SUMIFS(L20:L91,A20:A91,"P")</f>
        <v>0</v>
      </c>
      <c r="M19" s="24">
        <f>SUMIFS(M20:M91,A20:A91,"P")</f>
        <v>0</v>
      </c>
      <c r="N19" s="25"/>
    </row>
    <row r="20">
      <c r="A20" s="1" t="s">
        <v>659</v>
      </c>
      <c r="B20" s="1">
        <v>3</v>
      </c>
      <c r="C20" s="26" t="s">
        <v>5287</v>
      </c>
      <c r="D20" t="s">
        <v>661</v>
      </c>
      <c r="E20" s="27" t="s">
        <v>5288</v>
      </c>
      <c r="F20" s="28" t="s">
        <v>683</v>
      </c>
      <c r="G20" s="29">
        <v>9</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5628</v>
      </c>
    </row>
    <row r="23" ht="38.25">
      <c r="A23" s="1" t="s">
        <v>666</v>
      </c>
      <c r="E23" s="27" t="s">
        <v>5289</v>
      </c>
    </row>
    <row r="24" ht="25.5">
      <c r="A24" s="1" t="s">
        <v>659</v>
      </c>
      <c r="B24" s="1">
        <v>4</v>
      </c>
      <c r="C24" s="26" t="s">
        <v>5290</v>
      </c>
      <c r="D24" t="s">
        <v>661</v>
      </c>
      <c r="E24" s="27" t="s">
        <v>5291</v>
      </c>
      <c r="F24" s="28" t="s">
        <v>670</v>
      </c>
      <c r="G24" s="29">
        <v>15</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5628</v>
      </c>
    </row>
    <row r="27" ht="63.75">
      <c r="A27" s="1" t="s">
        <v>666</v>
      </c>
      <c r="E27" s="27" t="s">
        <v>4207</v>
      </c>
    </row>
    <row r="28" ht="25.5">
      <c r="A28" s="1" t="s">
        <v>659</v>
      </c>
      <c r="B28" s="1">
        <v>5</v>
      </c>
      <c r="C28" s="26" t="s">
        <v>4656</v>
      </c>
      <c r="D28" t="s">
        <v>661</v>
      </c>
      <c r="E28" s="27" t="s">
        <v>4657</v>
      </c>
      <c r="F28" s="28" t="s">
        <v>670</v>
      </c>
      <c r="G28" s="29">
        <v>20</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5628</v>
      </c>
    </row>
    <row r="31" ht="63.75">
      <c r="A31" s="1" t="s">
        <v>666</v>
      </c>
      <c r="E31" s="27" t="s">
        <v>4207</v>
      </c>
    </row>
    <row r="32" ht="25.5">
      <c r="A32" s="1" t="s">
        <v>659</v>
      </c>
      <c r="B32" s="1">
        <v>6</v>
      </c>
      <c r="C32" s="26" t="s">
        <v>3450</v>
      </c>
      <c r="D32" t="s">
        <v>661</v>
      </c>
      <c r="E32" s="27" t="s">
        <v>3451</v>
      </c>
      <c r="F32" s="28" t="s">
        <v>670</v>
      </c>
      <c r="G32" s="29">
        <v>30</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5628</v>
      </c>
    </row>
    <row r="35" ht="25.5">
      <c r="A35" s="1" t="s">
        <v>666</v>
      </c>
      <c r="E35" s="27" t="s">
        <v>4209</v>
      </c>
    </row>
    <row r="36" ht="25.5">
      <c r="A36" s="1" t="s">
        <v>659</v>
      </c>
      <c r="B36" s="1">
        <v>7</v>
      </c>
      <c r="C36" s="26" t="s">
        <v>1586</v>
      </c>
      <c r="D36" t="s">
        <v>661</v>
      </c>
      <c r="E36" s="27" t="s">
        <v>1587</v>
      </c>
      <c r="F36" s="28" t="s">
        <v>670</v>
      </c>
      <c r="G36" s="29">
        <v>25</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5628</v>
      </c>
    </row>
    <row r="39" ht="25.5">
      <c r="A39" s="1" t="s">
        <v>666</v>
      </c>
      <c r="E39" s="27" t="s">
        <v>4209</v>
      </c>
    </row>
    <row r="40">
      <c r="A40" s="1" t="s">
        <v>659</v>
      </c>
      <c r="B40" s="1">
        <v>8</v>
      </c>
      <c r="C40" s="26" t="s">
        <v>2852</v>
      </c>
      <c r="D40" t="s">
        <v>661</v>
      </c>
      <c r="E40" s="27" t="s">
        <v>2853</v>
      </c>
      <c r="F40" s="28" t="s">
        <v>670</v>
      </c>
      <c r="G40" s="29">
        <v>10</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5628</v>
      </c>
    </row>
    <row r="43" ht="25.5">
      <c r="A43" s="1" t="s">
        <v>666</v>
      </c>
      <c r="E43" s="27" t="s">
        <v>4209</v>
      </c>
    </row>
    <row r="44">
      <c r="A44" s="1" t="s">
        <v>659</v>
      </c>
      <c r="B44" s="1">
        <v>9</v>
      </c>
      <c r="C44" s="26" t="s">
        <v>4808</v>
      </c>
      <c r="D44" t="s">
        <v>661</v>
      </c>
      <c r="E44" s="27" t="s">
        <v>4809</v>
      </c>
      <c r="F44" s="28" t="s">
        <v>683</v>
      </c>
      <c r="G44" s="29">
        <v>45</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4948</v>
      </c>
    </row>
    <row r="47" ht="25.5">
      <c r="A47" s="1" t="s">
        <v>666</v>
      </c>
      <c r="E47" s="27" t="s">
        <v>4209</v>
      </c>
    </row>
    <row r="48">
      <c r="A48" s="1" t="s">
        <v>659</v>
      </c>
      <c r="B48" s="1">
        <v>10</v>
      </c>
      <c r="C48" s="26" t="s">
        <v>1845</v>
      </c>
      <c r="D48" t="s">
        <v>661</v>
      </c>
      <c r="E48" s="27" t="s">
        <v>1846</v>
      </c>
      <c r="F48" s="28" t="s">
        <v>683</v>
      </c>
      <c r="G48" s="29">
        <v>45</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4948</v>
      </c>
    </row>
    <row r="51" ht="38.25">
      <c r="A51" s="1" t="s">
        <v>666</v>
      </c>
      <c r="E51" s="27" t="s">
        <v>5293</v>
      </c>
    </row>
    <row r="52" ht="25.5">
      <c r="A52" s="1" t="s">
        <v>659</v>
      </c>
      <c r="B52" s="1">
        <v>11</v>
      </c>
      <c r="C52" s="26" t="s">
        <v>4666</v>
      </c>
      <c r="D52" t="s">
        <v>661</v>
      </c>
      <c r="E52" s="27" t="s">
        <v>4667</v>
      </c>
      <c r="F52" s="28" t="s">
        <v>683</v>
      </c>
      <c r="G52" s="29">
        <v>4</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4948</v>
      </c>
    </row>
    <row r="55" ht="63.75">
      <c r="A55" s="1" t="s">
        <v>666</v>
      </c>
      <c r="E55" s="27" t="s">
        <v>4207</v>
      </c>
    </row>
    <row r="56">
      <c r="A56" s="1" t="s">
        <v>659</v>
      </c>
      <c r="B56" s="1">
        <v>12</v>
      </c>
      <c r="C56" s="26" t="s">
        <v>965</v>
      </c>
      <c r="D56" t="s">
        <v>661</v>
      </c>
      <c r="E56" s="27" t="s">
        <v>966</v>
      </c>
      <c r="F56" s="28" t="s">
        <v>677</v>
      </c>
      <c r="G56" s="29">
        <v>1</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5628</v>
      </c>
    </row>
    <row r="59" ht="38.25">
      <c r="A59" s="1" t="s">
        <v>666</v>
      </c>
      <c r="E59" s="27" t="s">
        <v>967</v>
      </c>
    </row>
    <row r="60" ht="25.5">
      <c r="A60" s="1" t="s">
        <v>659</v>
      </c>
      <c r="B60" s="1">
        <v>13</v>
      </c>
      <c r="C60" s="26" t="s">
        <v>1590</v>
      </c>
      <c r="D60" t="s">
        <v>661</v>
      </c>
      <c r="E60" s="27" t="s">
        <v>1591</v>
      </c>
      <c r="F60" s="28" t="s">
        <v>683</v>
      </c>
      <c r="G60" s="29">
        <v>1</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5628</v>
      </c>
    </row>
    <row r="63" ht="38.25">
      <c r="A63" s="1" t="s">
        <v>666</v>
      </c>
      <c r="E63" s="27" t="s">
        <v>967</v>
      </c>
    </row>
    <row r="64" ht="25.5">
      <c r="A64" s="1" t="s">
        <v>659</v>
      </c>
      <c r="B64" s="1">
        <v>14</v>
      </c>
      <c r="C64" s="26" t="s">
        <v>1901</v>
      </c>
      <c r="D64" t="s">
        <v>661</v>
      </c>
      <c r="E64" s="27" t="s">
        <v>1902</v>
      </c>
      <c r="F64" s="28" t="s">
        <v>683</v>
      </c>
      <c r="G64" s="29">
        <v>42</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5628</v>
      </c>
    </row>
    <row r="67" ht="38.25">
      <c r="A67" s="1" t="s">
        <v>666</v>
      </c>
      <c r="E67" s="27" t="s">
        <v>967</v>
      </c>
    </row>
    <row r="68" ht="25.5">
      <c r="A68" s="1" t="s">
        <v>659</v>
      </c>
      <c r="B68" s="1">
        <v>15</v>
      </c>
      <c r="C68" s="26" t="s">
        <v>1592</v>
      </c>
      <c r="D68" t="s">
        <v>661</v>
      </c>
      <c r="E68" s="27" t="s">
        <v>1593</v>
      </c>
      <c r="F68" s="28" t="s">
        <v>683</v>
      </c>
      <c r="G68" s="29">
        <v>1</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5628</v>
      </c>
    </row>
    <row r="71" ht="38.25">
      <c r="A71" s="1" t="s">
        <v>666</v>
      </c>
      <c r="E71" s="27" t="s">
        <v>693</v>
      </c>
    </row>
    <row r="72" ht="25.5">
      <c r="A72" s="1" t="s">
        <v>659</v>
      </c>
      <c r="B72" s="1">
        <v>16</v>
      </c>
      <c r="C72" s="26" t="s">
        <v>691</v>
      </c>
      <c r="D72" t="s">
        <v>661</v>
      </c>
      <c r="E72" s="27" t="s">
        <v>692</v>
      </c>
      <c r="F72" s="28" t="s">
        <v>683</v>
      </c>
      <c r="G72" s="29">
        <v>27</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5628</v>
      </c>
    </row>
    <row r="75" ht="38.25">
      <c r="A75" s="1" t="s">
        <v>666</v>
      </c>
      <c r="E75" s="27" t="s">
        <v>693</v>
      </c>
    </row>
    <row r="76">
      <c r="A76" s="1" t="s">
        <v>659</v>
      </c>
      <c r="B76" s="1">
        <v>17</v>
      </c>
      <c r="C76" s="26" t="s">
        <v>1850</v>
      </c>
      <c r="D76" t="s">
        <v>661</v>
      </c>
      <c r="E76" s="27" t="s">
        <v>1851</v>
      </c>
      <c r="F76" s="28" t="s">
        <v>670</v>
      </c>
      <c r="G76" s="29">
        <v>100</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4948</v>
      </c>
    </row>
    <row r="79" ht="51">
      <c r="A79" s="1" t="s">
        <v>666</v>
      </c>
      <c r="E79" s="27" t="s">
        <v>4215</v>
      </c>
    </row>
    <row r="80" ht="25.5">
      <c r="A80" s="1" t="s">
        <v>659</v>
      </c>
      <c r="B80" s="1">
        <v>18</v>
      </c>
      <c r="C80" s="26" t="s">
        <v>4328</v>
      </c>
      <c r="D80" t="s">
        <v>661</v>
      </c>
      <c r="E80" s="27" t="s">
        <v>4329</v>
      </c>
      <c r="F80" s="28" t="s">
        <v>2705</v>
      </c>
      <c r="G80" s="29">
        <v>250</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5628</v>
      </c>
    </row>
    <row r="83" ht="51">
      <c r="A83" s="1" t="s">
        <v>666</v>
      </c>
      <c r="E83" s="27" t="s">
        <v>4670</v>
      </c>
    </row>
    <row r="84" ht="25.5">
      <c r="A84" s="1" t="s">
        <v>659</v>
      </c>
      <c r="B84" s="1">
        <v>19</v>
      </c>
      <c r="C84" s="26" t="s">
        <v>5297</v>
      </c>
      <c r="D84" t="s">
        <v>661</v>
      </c>
      <c r="E84" s="27" t="s">
        <v>5298</v>
      </c>
      <c r="F84" s="28" t="s">
        <v>2705</v>
      </c>
      <c r="G84" s="29">
        <v>100</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5628</v>
      </c>
    </row>
    <row r="87" ht="51">
      <c r="A87" s="1" t="s">
        <v>666</v>
      </c>
      <c r="E87" s="27" t="s">
        <v>4670</v>
      </c>
    </row>
    <row r="88">
      <c r="A88" s="1" t="s">
        <v>659</v>
      </c>
      <c r="B88" s="1">
        <v>20</v>
      </c>
      <c r="C88" s="26" t="s">
        <v>5599</v>
      </c>
      <c r="D88" t="s">
        <v>661</v>
      </c>
      <c r="E88" s="27" t="s">
        <v>5300</v>
      </c>
      <c r="F88" s="28" t="s">
        <v>683</v>
      </c>
      <c r="G88" s="29">
        <v>1</v>
      </c>
      <c r="H88" s="28">
        <v>0</v>
      </c>
      <c r="I88" s="30">
        <f>ROUND(G88*H88,P4)</f>
        <v>0</v>
      </c>
      <c r="L88" s="31">
        <v>0</v>
      </c>
      <c r="M88" s="24">
        <f>ROUND(G88*L88,P4)</f>
        <v>0</v>
      </c>
      <c r="N88" s="25" t="s">
        <v>4516</v>
      </c>
      <c r="O88" s="32">
        <f>M88*AA88</f>
        <v>0</v>
      </c>
      <c r="P88" s="1">
        <v>3</v>
      </c>
      <c r="AA88" s="1">
        <f>IF(P88=1,$O$3,IF(P88=2,$O$4,$O$5))</f>
        <v>0</v>
      </c>
    </row>
    <row r="89">
      <c r="A89" s="1" t="s">
        <v>664</v>
      </c>
      <c r="E89" s="27" t="s">
        <v>661</v>
      </c>
    </row>
    <row r="90">
      <c r="A90" s="1" t="s">
        <v>665</v>
      </c>
      <c r="E90" s="33" t="s">
        <v>4522</v>
      </c>
    </row>
    <row r="91" ht="51">
      <c r="A91" s="1" t="s">
        <v>666</v>
      </c>
      <c r="E91" s="27" t="s">
        <v>4670</v>
      </c>
    </row>
    <row r="92">
      <c r="A92" s="1" t="s">
        <v>656</v>
      </c>
      <c r="C92" s="22" t="s">
        <v>4065</v>
      </c>
      <c r="E92" s="23" t="s">
        <v>4066</v>
      </c>
      <c r="L92" s="24">
        <f>SUMIFS(L93:L124,A93:A124,"P")</f>
        <v>0</v>
      </c>
      <c r="M92" s="24">
        <f>SUMIFS(M93:M124,A93:A124,"P")</f>
        <v>0</v>
      </c>
      <c r="N92" s="25"/>
    </row>
    <row r="93">
      <c r="A93" s="1" t="s">
        <v>659</v>
      </c>
      <c r="B93" s="1">
        <v>21</v>
      </c>
      <c r="C93" s="26" t="s">
        <v>4940</v>
      </c>
      <c r="D93" t="s">
        <v>661</v>
      </c>
      <c r="E93" s="27" t="s">
        <v>4941</v>
      </c>
      <c r="F93" s="28" t="s">
        <v>670</v>
      </c>
      <c r="G93" s="29">
        <v>125</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5558</v>
      </c>
    </row>
    <row r="96" ht="38.25">
      <c r="A96" s="1" t="s">
        <v>666</v>
      </c>
      <c r="E96" s="27" t="s">
        <v>4839</v>
      </c>
    </row>
    <row r="97">
      <c r="A97" s="1" t="s">
        <v>659</v>
      </c>
      <c r="B97" s="1">
        <v>22</v>
      </c>
      <c r="C97" s="26" t="s">
        <v>3136</v>
      </c>
      <c r="D97" t="s">
        <v>661</v>
      </c>
      <c r="E97" s="27" t="s">
        <v>3137</v>
      </c>
      <c r="F97" s="28" t="s">
        <v>683</v>
      </c>
      <c r="G97" s="29">
        <v>3</v>
      </c>
      <c r="H97" s="28">
        <v>0</v>
      </c>
      <c r="I97" s="30">
        <f>ROUND(G97*H97,P4)</f>
        <v>0</v>
      </c>
      <c r="L97" s="31">
        <v>0</v>
      </c>
      <c r="M97" s="24">
        <f>ROUND(G97*L97,P4)</f>
        <v>0</v>
      </c>
      <c r="N97" s="25" t="s">
        <v>1345</v>
      </c>
      <c r="O97" s="32">
        <f>M97*AA97</f>
        <v>0</v>
      </c>
      <c r="P97" s="1">
        <v>3</v>
      </c>
      <c r="AA97" s="1">
        <f>IF(P97=1,$O$3,IF(P97=2,$O$4,$O$5))</f>
        <v>0</v>
      </c>
    </row>
    <row r="98">
      <c r="A98" s="1" t="s">
        <v>664</v>
      </c>
      <c r="E98" s="27" t="s">
        <v>661</v>
      </c>
    </row>
    <row r="99">
      <c r="A99" s="1" t="s">
        <v>665</v>
      </c>
      <c r="E99" s="33" t="s">
        <v>5558</v>
      </c>
    </row>
    <row r="100" ht="25.5">
      <c r="A100" s="1" t="s">
        <v>666</v>
      </c>
      <c r="E100" s="27" t="s">
        <v>4558</v>
      </c>
    </row>
    <row r="101">
      <c r="A101" s="1" t="s">
        <v>659</v>
      </c>
      <c r="B101" s="1">
        <v>23</v>
      </c>
      <c r="C101" s="26" t="s">
        <v>3352</v>
      </c>
      <c r="D101" t="s">
        <v>661</v>
      </c>
      <c r="E101" s="27" t="s">
        <v>3353</v>
      </c>
      <c r="F101" s="28" t="s">
        <v>683</v>
      </c>
      <c r="G101" s="29">
        <v>60</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5558</v>
      </c>
    </row>
    <row r="104" ht="25.5">
      <c r="A104" s="1" t="s">
        <v>666</v>
      </c>
      <c r="E104" s="27" t="s">
        <v>4840</v>
      </c>
    </row>
    <row r="105">
      <c r="A105" s="1" t="s">
        <v>659</v>
      </c>
      <c r="B105" s="1">
        <v>24</v>
      </c>
      <c r="C105" s="26" t="s">
        <v>4841</v>
      </c>
      <c r="D105" t="s">
        <v>661</v>
      </c>
      <c r="E105" s="27" t="s">
        <v>4842</v>
      </c>
      <c r="F105" s="28" t="s">
        <v>683</v>
      </c>
      <c r="G105" s="29">
        <v>8</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5558</v>
      </c>
    </row>
    <row r="108" ht="25.5">
      <c r="A108" s="1" t="s">
        <v>666</v>
      </c>
      <c r="E108" s="27" t="s">
        <v>4843</v>
      </c>
    </row>
    <row r="109">
      <c r="A109" s="1" t="s">
        <v>659</v>
      </c>
      <c r="B109" s="1">
        <v>25</v>
      </c>
      <c r="C109" s="26" t="s">
        <v>3356</v>
      </c>
      <c r="D109" t="s">
        <v>661</v>
      </c>
      <c r="E109" s="27" t="s">
        <v>3357</v>
      </c>
      <c r="F109" s="28" t="s">
        <v>683</v>
      </c>
      <c r="G109" s="29">
        <v>20</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c r="A111" s="1" t="s">
        <v>665</v>
      </c>
      <c r="E111" s="33" t="s">
        <v>5558</v>
      </c>
    </row>
    <row r="112" ht="38.25">
      <c r="A112" s="1" t="s">
        <v>666</v>
      </c>
      <c r="E112" s="27" t="s">
        <v>4221</v>
      </c>
    </row>
    <row r="113">
      <c r="A113" s="1" t="s">
        <v>659</v>
      </c>
      <c r="B113" s="1">
        <v>26</v>
      </c>
      <c r="C113" s="26" t="s">
        <v>4222</v>
      </c>
      <c r="D113" t="s">
        <v>661</v>
      </c>
      <c r="E113" s="27" t="s">
        <v>4223</v>
      </c>
      <c r="F113" s="28" t="s">
        <v>683</v>
      </c>
      <c r="G113" s="29">
        <v>60</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c r="A115" s="1" t="s">
        <v>665</v>
      </c>
      <c r="E115" s="33" t="s">
        <v>5558</v>
      </c>
    </row>
    <row r="116" ht="38.25">
      <c r="A116" s="1" t="s">
        <v>666</v>
      </c>
      <c r="E116" s="27" t="s">
        <v>4224</v>
      </c>
    </row>
    <row r="117">
      <c r="A117" s="1" t="s">
        <v>659</v>
      </c>
      <c r="B117" s="1">
        <v>27</v>
      </c>
      <c r="C117" s="26" t="s">
        <v>4944</v>
      </c>
      <c r="D117" t="s">
        <v>661</v>
      </c>
      <c r="E117" s="27" t="s">
        <v>1603</v>
      </c>
      <c r="F117" s="28" t="s">
        <v>683</v>
      </c>
      <c r="G117" s="29">
        <v>40</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5558</v>
      </c>
    </row>
    <row r="120" ht="38.25">
      <c r="A120" s="1" t="s">
        <v>666</v>
      </c>
      <c r="E120" s="27" t="s">
        <v>4946</v>
      </c>
    </row>
    <row r="121">
      <c r="A121" s="1" t="s">
        <v>659</v>
      </c>
      <c r="B121" s="1">
        <v>28</v>
      </c>
      <c r="C121" s="26" t="s">
        <v>5629</v>
      </c>
      <c r="D121" t="s">
        <v>661</v>
      </c>
      <c r="E121" s="27" t="s">
        <v>5630</v>
      </c>
      <c r="F121" s="28" t="s">
        <v>683</v>
      </c>
      <c r="G121" s="29">
        <v>1</v>
      </c>
      <c r="H121" s="28">
        <v>0</v>
      </c>
      <c r="I121" s="30">
        <f>ROUND(G121*H121,P4)</f>
        <v>0</v>
      </c>
      <c r="L121" s="31">
        <v>0</v>
      </c>
      <c r="M121" s="24">
        <f>ROUND(G121*L121,P4)</f>
        <v>0</v>
      </c>
      <c r="N121" s="25" t="s">
        <v>4516</v>
      </c>
      <c r="O121" s="32">
        <f>M121*AA121</f>
        <v>0</v>
      </c>
      <c r="P121" s="1">
        <v>3</v>
      </c>
      <c r="AA121" s="1">
        <f>IF(P121=1,$O$3,IF(P121=2,$O$4,$O$5))</f>
        <v>0</v>
      </c>
    </row>
    <row r="122">
      <c r="A122" s="1" t="s">
        <v>664</v>
      </c>
      <c r="E122" s="27" t="s">
        <v>661</v>
      </c>
    </row>
    <row r="123">
      <c r="A123" s="1" t="s">
        <v>665</v>
      </c>
      <c r="E123" s="33" t="s">
        <v>5558</v>
      </c>
    </row>
    <row r="124" ht="25.5">
      <c r="A124" s="1" t="s">
        <v>666</v>
      </c>
      <c r="E124" s="27" t="s">
        <v>4843</v>
      </c>
    </row>
    <row r="125">
      <c r="A125" s="1" t="s">
        <v>656</v>
      </c>
      <c r="C125" s="22" t="s">
        <v>4507</v>
      </c>
      <c r="E125" s="23" t="s">
        <v>4226</v>
      </c>
      <c r="L125" s="24">
        <f>SUMIFS(L126:L221,A126:A221,"P")</f>
        <v>0</v>
      </c>
      <c r="M125" s="24">
        <f>SUMIFS(M126:M221,A126:A221,"P")</f>
        <v>0</v>
      </c>
      <c r="N125" s="25"/>
    </row>
    <row r="126">
      <c r="A126" s="1" t="s">
        <v>659</v>
      </c>
      <c r="B126" s="1">
        <v>29</v>
      </c>
      <c r="C126" s="26" t="s">
        <v>5601</v>
      </c>
      <c r="D126" t="s">
        <v>661</v>
      </c>
      <c r="E126" s="27" t="s">
        <v>5602</v>
      </c>
      <c r="F126" s="28" t="s">
        <v>670</v>
      </c>
      <c r="G126" s="29">
        <v>15</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4948</v>
      </c>
    </row>
    <row r="129" ht="38.25">
      <c r="A129" s="1" t="s">
        <v>666</v>
      </c>
      <c r="E129" s="27" t="s">
        <v>4228</v>
      </c>
    </row>
    <row r="130" ht="25.5">
      <c r="A130" s="1" t="s">
        <v>659</v>
      </c>
      <c r="B130" s="1">
        <v>30</v>
      </c>
      <c r="C130" s="26" t="s">
        <v>5603</v>
      </c>
      <c r="D130" t="s">
        <v>661</v>
      </c>
      <c r="E130" s="27" t="s">
        <v>5604</v>
      </c>
      <c r="F130" s="28" t="s">
        <v>683</v>
      </c>
      <c r="G130" s="29">
        <v>2</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4948</v>
      </c>
    </row>
    <row r="133" ht="38.25">
      <c r="A133" s="1" t="s">
        <v>666</v>
      </c>
      <c r="E133" s="27" t="s">
        <v>4233</v>
      </c>
    </row>
    <row r="134" ht="38.25">
      <c r="A134" s="1" t="s">
        <v>659</v>
      </c>
      <c r="B134" s="1">
        <v>31</v>
      </c>
      <c r="C134" s="26" t="s">
        <v>5305</v>
      </c>
      <c r="D134" t="s">
        <v>661</v>
      </c>
      <c r="E134" s="27" t="s">
        <v>5306</v>
      </c>
      <c r="F134" s="28" t="s">
        <v>683</v>
      </c>
      <c r="G134" s="29">
        <v>1</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4948</v>
      </c>
    </row>
    <row r="137" ht="38.25">
      <c r="A137" s="1" t="s">
        <v>666</v>
      </c>
      <c r="E137" s="27" t="s">
        <v>4233</v>
      </c>
    </row>
    <row r="138" ht="25.5">
      <c r="A138" s="1" t="s">
        <v>659</v>
      </c>
      <c r="B138" s="1">
        <v>32</v>
      </c>
      <c r="C138" s="26" t="s">
        <v>3359</v>
      </c>
      <c r="D138" t="s">
        <v>661</v>
      </c>
      <c r="E138" s="27" t="s">
        <v>3360</v>
      </c>
      <c r="F138" s="28" t="s">
        <v>670</v>
      </c>
      <c r="G138" s="29">
        <v>20</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4948</v>
      </c>
    </row>
    <row r="141" ht="38.25">
      <c r="A141" s="1" t="s">
        <v>666</v>
      </c>
      <c r="E141" s="27" t="s">
        <v>4228</v>
      </c>
    </row>
    <row r="142" ht="25.5">
      <c r="A142" s="1" t="s">
        <v>659</v>
      </c>
      <c r="B142" s="1">
        <v>33</v>
      </c>
      <c r="C142" s="26" t="s">
        <v>5307</v>
      </c>
      <c r="D142" t="s">
        <v>661</v>
      </c>
      <c r="E142" s="27" t="s">
        <v>5308</v>
      </c>
      <c r="F142" s="28" t="s">
        <v>670</v>
      </c>
      <c r="G142" s="29">
        <v>10</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4948</v>
      </c>
    </row>
    <row r="145" ht="38.25">
      <c r="A145" s="1" t="s">
        <v>666</v>
      </c>
      <c r="E145" s="27" t="s">
        <v>4228</v>
      </c>
    </row>
    <row r="146">
      <c r="A146" s="1" t="s">
        <v>659</v>
      </c>
      <c r="B146" s="1">
        <v>34</v>
      </c>
      <c r="C146" s="26" t="s">
        <v>1227</v>
      </c>
      <c r="D146" t="s">
        <v>661</v>
      </c>
      <c r="E146" s="27" t="s">
        <v>1228</v>
      </c>
      <c r="F146" s="28" t="s">
        <v>670</v>
      </c>
      <c r="G146" s="29">
        <v>83</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4948</v>
      </c>
    </row>
    <row r="149" ht="38.25">
      <c r="A149" s="1" t="s">
        <v>666</v>
      </c>
      <c r="E149" s="27" t="s">
        <v>4228</v>
      </c>
    </row>
    <row r="150">
      <c r="A150" s="1" t="s">
        <v>659</v>
      </c>
      <c r="B150" s="1">
        <v>35</v>
      </c>
      <c r="C150" s="26" t="s">
        <v>968</v>
      </c>
      <c r="D150" t="s">
        <v>661</v>
      </c>
      <c r="E150" s="27" t="s">
        <v>969</v>
      </c>
      <c r="F150" s="28" t="s">
        <v>670</v>
      </c>
      <c r="G150" s="29">
        <v>90</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4948</v>
      </c>
    </row>
    <row r="153" ht="38.25">
      <c r="A153" s="1" t="s">
        <v>666</v>
      </c>
      <c r="E153" s="27" t="s">
        <v>4228</v>
      </c>
    </row>
    <row r="154">
      <c r="A154" s="1" t="s">
        <v>659</v>
      </c>
      <c r="B154" s="1">
        <v>36</v>
      </c>
      <c r="C154" s="26" t="s">
        <v>5309</v>
      </c>
      <c r="D154" t="s">
        <v>661</v>
      </c>
      <c r="E154" s="27" t="s">
        <v>5310</v>
      </c>
      <c r="F154" s="28" t="s">
        <v>670</v>
      </c>
      <c r="G154" s="29">
        <v>62</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4948</v>
      </c>
    </row>
    <row r="157" ht="38.25">
      <c r="A157" s="1" t="s">
        <v>666</v>
      </c>
      <c r="E157" s="27" t="s">
        <v>4228</v>
      </c>
    </row>
    <row r="158">
      <c r="A158" s="1" t="s">
        <v>659</v>
      </c>
      <c r="B158" s="1">
        <v>37</v>
      </c>
      <c r="C158" s="26" t="s">
        <v>971</v>
      </c>
      <c r="D158" t="s">
        <v>661</v>
      </c>
      <c r="E158" s="27" t="s">
        <v>972</v>
      </c>
      <c r="F158" s="28" t="s">
        <v>670</v>
      </c>
      <c r="G158" s="29">
        <v>117</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4948</v>
      </c>
    </row>
    <row r="161" ht="38.25">
      <c r="A161" s="1" t="s">
        <v>666</v>
      </c>
      <c r="E161" s="27" t="s">
        <v>4228</v>
      </c>
    </row>
    <row r="162">
      <c r="A162" s="1" t="s">
        <v>659</v>
      </c>
      <c r="B162" s="1">
        <v>38</v>
      </c>
      <c r="C162" s="26" t="s">
        <v>5311</v>
      </c>
      <c r="D162" t="s">
        <v>661</v>
      </c>
      <c r="E162" s="27" t="s">
        <v>5312</v>
      </c>
      <c r="F162" s="28" t="s">
        <v>670</v>
      </c>
      <c r="G162" s="29">
        <v>197</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4948</v>
      </c>
    </row>
    <row r="165" ht="38.25">
      <c r="A165" s="1" t="s">
        <v>666</v>
      </c>
      <c r="E165" s="27" t="s">
        <v>4228</v>
      </c>
    </row>
    <row r="166">
      <c r="A166" s="1" t="s">
        <v>659</v>
      </c>
      <c r="B166" s="1">
        <v>39</v>
      </c>
      <c r="C166" s="26" t="s">
        <v>4074</v>
      </c>
      <c r="D166" t="s">
        <v>661</v>
      </c>
      <c r="E166" s="27" t="s">
        <v>4075</v>
      </c>
      <c r="F166" s="28" t="s">
        <v>670</v>
      </c>
      <c r="G166" s="29">
        <v>48</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c r="A168" s="1" t="s">
        <v>665</v>
      </c>
      <c r="E168" s="33" t="s">
        <v>4948</v>
      </c>
    </row>
    <row r="169" ht="51">
      <c r="A169" s="1" t="s">
        <v>666</v>
      </c>
      <c r="E169" s="27" t="s">
        <v>4073</v>
      </c>
    </row>
    <row r="170">
      <c r="A170" s="1" t="s">
        <v>659</v>
      </c>
      <c r="B170" s="1">
        <v>40</v>
      </c>
      <c r="C170" s="26" t="s">
        <v>4076</v>
      </c>
      <c r="D170" t="s">
        <v>661</v>
      </c>
      <c r="E170" s="27" t="s">
        <v>4077</v>
      </c>
      <c r="F170" s="28" t="s">
        <v>683</v>
      </c>
      <c r="G170" s="29">
        <v>8</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4948</v>
      </c>
    </row>
    <row r="173" ht="38.25">
      <c r="A173" s="1" t="s">
        <v>666</v>
      </c>
      <c r="E173" s="27" t="s">
        <v>4078</v>
      </c>
    </row>
    <row r="174">
      <c r="A174" s="1" t="s">
        <v>659</v>
      </c>
      <c r="B174" s="1">
        <v>41</v>
      </c>
      <c r="C174" s="26" t="s">
        <v>4850</v>
      </c>
      <c r="D174" t="s">
        <v>661</v>
      </c>
      <c r="E174" s="27" t="s">
        <v>4851</v>
      </c>
      <c r="F174" s="28" t="s">
        <v>670</v>
      </c>
      <c r="G174" s="29">
        <v>48</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c r="A176" s="1" t="s">
        <v>665</v>
      </c>
      <c r="E176" s="33" t="s">
        <v>4948</v>
      </c>
    </row>
    <row r="177" ht="63.75">
      <c r="A177" s="1" t="s">
        <v>666</v>
      </c>
      <c r="E177" s="27" t="s">
        <v>4852</v>
      </c>
    </row>
    <row r="178">
      <c r="A178" s="1" t="s">
        <v>659</v>
      </c>
      <c r="B178" s="1">
        <v>42</v>
      </c>
      <c r="C178" s="26" t="s">
        <v>4082</v>
      </c>
      <c r="D178" t="s">
        <v>661</v>
      </c>
      <c r="E178" s="27" t="s">
        <v>4083</v>
      </c>
      <c r="F178" s="28" t="s">
        <v>670</v>
      </c>
      <c r="G178" s="29">
        <v>25</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c r="A180" s="1" t="s">
        <v>665</v>
      </c>
      <c r="E180" s="33" t="s">
        <v>4948</v>
      </c>
    </row>
    <row r="181" ht="38.25">
      <c r="A181" s="1" t="s">
        <v>666</v>
      </c>
      <c r="E181" s="27" t="s">
        <v>4081</v>
      </c>
    </row>
    <row r="182" ht="25.5">
      <c r="A182" s="1" t="s">
        <v>659</v>
      </c>
      <c r="B182" s="1">
        <v>43</v>
      </c>
      <c r="C182" s="26" t="s">
        <v>4086</v>
      </c>
      <c r="D182" t="s">
        <v>661</v>
      </c>
      <c r="E182" s="27" t="s">
        <v>4087</v>
      </c>
      <c r="F182" s="28" t="s">
        <v>683</v>
      </c>
      <c r="G182" s="29">
        <v>2</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c r="A184" s="1" t="s">
        <v>665</v>
      </c>
      <c r="E184" s="33" t="s">
        <v>4948</v>
      </c>
    </row>
    <row r="185" ht="51">
      <c r="A185" s="1" t="s">
        <v>666</v>
      </c>
      <c r="E185" s="27" t="s">
        <v>4512</v>
      </c>
    </row>
    <row r="186" ht="25.5">
      <c r="A186" s="1" t="s">
        <v>659</v>
      </c>
      <c r="B186" s="1">
        <v>44</v>
      </c>
      <c r="C186" s="26" t="s">
        <v>1231</v>
      </c>
      <c r="D186" t="s">
        <v>661</v>
      </c>
      <c r="E186" s="27" t="s">
        <v>1232</v>
      </c>
      <c r="F186" s="28" t="s">
        <v>683</v>
      </c>
      <c r="G186" s="29">
        <v>4</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c r="A188" s="1" t="s">
        <v>665</v>
      </c>
      <c r="E188" s="33" t="s">
        <v>4948</v>
      </c>
    </row>
    <row r="189" ht="38.25">
      <c r="A189" s="1" t="s">
        <v>666</v>
      </c>
      <c r="E189" s="27" t="s">
        <v>4233</v>
      </c>
    </row>
    <row r="190" ht="25.5">
      <c r="A190" s="1" t="s">
        <v>659</v>
      </c>
      <c r="B190" s="1">
        <v>45</v>
      </c>
      <c r="C190" s="26" t="s">
        <v>5313</v>
      </c>
      <c r="D190" t="s">
        <v>661</v>
      </c>
      <c r="E190" s="27" t="s">
        <v>5314</v>
      </c>
      <c r="F190" s="28" t="s">
        <v>683</v>
      </c>
      <c r="G190" s="29">
        <v>14</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c r="A192" s="1" t="s">
        <v>665</v>
      </c>
      <c r="E192" s="33" t="s">
        <v>4948</v>
      </c>
    </row>
    <row r="193" ht="38.25">
      <c r="A193" s="1" t="s">
        <v>666</v>
      </c>
      <c r="E193" s="27" t="s">
        <v>4233</v>
      </c>
    </row>
    <row r="194" ht="25.5">
      <c r="A194" s="1" t="s">
        <v>659</v>
      </c>
      <c r="B194" s="1">
        <v>46</v>
      </c>
      <c r="C194" s="26" t="s">
        <v>1376</v>
      </c>
      <c r="D194" t="s">
        <v>661</v>
      </c>
      <c r="E194" s="27" t="s">
        <v>1377</v>
      </c>
      <c r="F194" s="28" t="s">
        <v>683</v>
      </c>
      <c r="G194" s="29">
        <v>12</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c r="A196" s="1" t="s">
        <v>665</v>
      </c>
      <c r="E196" s="33" t="s">
        <v>4948</v>
      </c>
    </row>
    <row r="197" ht="38.25">
      <c r="A197" s="1" t="s">
        <v>666</v>
      </c>
      <c r="E197" s="27" t="s">
        <v>4233</v>
      </c>
    </row>
    <row r="198" ht="25.5">
      <c r="A198" s="1" t="s">
        <v>659</v>
      </c>
      <c r="B198" s="1">
        <v>47</v>
      </c>
      <c r="C198" s="26" t="s">
        <v>975</v>
      </c>
      <c r="D198" t="s">
        <v>661</v>
      </c>
      <c r="E198" s="27" t="s">
        <v>976</v>
      </c>
      <c r="F198" s="28" t="s">
        <v>683</v>
      </c>
      <c r="G198" s="29">
        <v>12</v>
      </c>
      <c r="H198" s="28">
        <v>0</v>
      </c>
      <c r="I198" s="30">
        <f>ROUND(G198*H198,P4)</f>
        <v>0</v>
      </c>
      <c r="L198" s="31">
        <v>0</v>
      </c>
      <c r="M198" s="24">
        <f>ROUND(G198*L198,P4)</f>
        <v>0</v>
      </c>
      <c r="N198" s="25" t="s">
        <v>1345</v>
      </c>
      <c r="O198" s="32">
        <f>M198*AA198</f>
        <v>0</v>
      </c>
      <c r="P198" s="1">
        <v>3</v>
      </c>
      <c r="AA198" s="1">
        <f>IF(P198=1,$O$3,IF(P198=2,$O$4,$O$5))</f>
        <v>0</v>
      </c>
    </row>
    <row r="199">
      <c r="A199" s="1" t="s">
        <v>664</v>
      </c>
      <c r="E199" s="27" t="s">
        <v>661</v>
      </c>
    </row>
    <row r="200">
      <c r="A200" s="1" t="s">
        <v>665</v>
      </c>
      <c r="E200" s="33" t="s">
        <v>4948</v>
      </c>
    </row>
    <row r="201" ht="38.25">
      <c r="A201" s="1" t="s">
        <v>666</v>
      </c>
      <c r="E201" s="27" t="s">
        <v>4233</v>
      </c>
    </row>
    <row r="202" ht="25.5">
      <c r="A202" s="1" t="s">
        <v>659</v>
      </c>
      <c r="B202" s="1">
        <v>48</v>
      </c>
      <c r="C202" s="26" t="s">
        <v>978</v>
      </c>
      <c r="D202" t="s">
        <v>661</v>
      </c>
      <c r="E202" s="27" t="s">
        <v>979</v>
      </c>
      <c r="F202" s="28" t="s">
        <v>683</v>
      </c>
      <c r="G202" s="29">
        <v>24</v>
      </c>
      <c r="H202" s="28">
        <v>0</v>
      </c>
      <c r="I202" s="30">
        <f>ROUND(G202*H202,P4)</f>
        <v>0</v>
      </c>
      <c r="L202" s="31">
        <v>0</v>
      </c>
      <c r="M202" s="24">
        <f>ROUND(G202*L202,P4)</f>
        <v>0</v>
      </c>
      <c r="N202" s="25" t="s">
        <v>1345</v>
      </c>
      <c r="O202" s="32">
        <f>M202*AA202</f>
        <v>0</v>
      </c>
      <c r="P202" s="1">
        <v>3</v>
      </c>
      <c r="AA202" s="1">
        <f>IF(P202=1,$O$3,IF(P202=2,$O$4,$O$5))</f>
        <v>0</v>
      </c>
    </row>
    <row r="203">
      <c r="A203" s="1" t="s">
        <v>664</v>
      </c>
      <c r="E203" s="27" t="s">
        <v>661</v>
      </c>
    </row>
    <row r="204">
      <c r="A204" s="1" t="s">
        <v>665</v>
      </c>
      <c r="E204" s="33" t="s">
        <v>4948</v>
      </c>
    </row>
    <row r="205" ht="38.25">
      <c r="A205" s="1" t="s">
        <v>666</v>
      </c>
      <c r="E205" s="27" t="s">
        <v>4233</v>
      </c>
    </row>
    <row r="206">
      <c r="A206" s="1" t="s">
        <v>659</v>
      </c>
      <c r="B206" s="1">
        <v>49</v>
      </c>
      <c r="C206" s="26" t="s">
        <v>5315</v>
      </c>
      <c r="D206" t="s">
        <v>661</v>
      </c>
      <c r="E206" s="27" t="s">
        <v>5316</v>
      </c>
      <c r="F206" s="28" t="s">
        <v>670</v>
      </c>
      <c r="G206" s="29">
        <v>15</v>
      </c>
      <c r="H206" s="28">
        <v>0</v>
      </c>
      <c r="I206" s="30">
        <f>ROUND(G206*H206,P4)</f>
        <v>0</v>
      </c>
      <c r="L206" s="31">
        <v>0</v>
      </c>
      <c r="M206" s="24">
        <f>ROUND(G206*L206,P4)</f>
        <v>0</v>
      </c>
      <c r="N206" s="25" t="s">
        <v>1345</v>
      </c>
      <c r="O206" s="32">
        <f>M206*AA206</f>
        <v>0</v>
      </c>
      <c r="P206" s="1">
        <v>3</v>
      </c>
      <c r="AA206" s="1">
        <f>IF(P206=1,$O$3,IF(P206=2,$O$4,$O$5))</f>
        <v>0</v>
      </c>
    </row>
    <row r="207">
      <c r="A207" s="1" t="s">
        <v>664</v>
      </c>
      <c r="E207" s="27" t="s">
        <v>661</v>
      </c>
    </row>
    <row r="208">
      <c r="A208" s="1" t="s">
        <v>665</v>
      </c>
      <c r="E208" s="33" t="s">
        <v>4948</v>
      </c>
    </row>
    <row r="209" ht="38.25">
      <c r="A209" s="1" t="s">
        <v>666</v>
      </c>
      <c r="E209" s="27" t="s">
        <v>5317</v>
      </c>
    </row>
    <row r="210">
      <c r="A210" s="1" t="s">
        <v>659</v>
      </c>
      <c r="B210" s="1">
        <v>50</v>
      </c>
      <c r="C210" s="26" t="s">
        <v>5030</v>
      </c>
      <c r="D210" t="s">
        <v>661</v>
      </c>
      <c r="E210" s="27" t="s">
        <v>5031</v>
      </c>
      <c r="F210" s="28" t="s">
        <v>670</v>
      </c>
      <c r="G210" s="29">
        <v>100</v>
      </c>
      <c r="H210" s="28">
        <v>0</v>
      </c>
      <c r="I210" s="30">
        <f>ROUND(G210*H210,P4)</f>
        <v>0</v>
      </c>
      <c r="L210" s="31">
        <v>0</v>
      </c>
      <c r="M210" s="24">
        <f>ROUND(G210*L210,P4)</f>
        <v>0</v>
      </c>
      <c r="N210" s="25" t="s">
        <v>1345</v>
      </c>
      <c r="O210" s="32">
        <f>M210*AA210</f>
        <v>0</v>
      </c>
      <c r="P210" s="1">
        <v>3</v>
      </c>
      <c r="AA210" s="1">
        <f>IF(P210=1,$O$3,IF(P210=2,$O$4,$O$5))</f>
        <v>0</v>
      </c>
    </row>
    <row r="211">
      <c r="A211" s="1" t="s">
        <v>664</v>
      </c>
      <c r="E211" s="27" t="s">
        <v>661</v>
      </c>
    </row>
    <row r="212">
      <c r="A212" s="1" t="s">
        <v>665</v>
      </c>
      <c r="E212" s="33" t="s">
        <v>4948</v>
      </c>
    </row>
    <row r="213" ht="25.5">
      <c r="A213" s="1" t="s">
        <v>666</v>
      </c>
      <c r="E213" s="27" t="s">
        <v>5032</v>
      </c>
    </row>
    <row r="214">
      <c r="A214" s="1" t="s">
        <v>659</v>
      </c>
      <c r="B214" s="1">
        <v>51</v>
      </c>
      <c r="C214" s="26" t="s">
        <v>4029</v>
      </c>
      <c r="D214" t="s">
        <v>661</v>
      </c>
      <c r="E214" s="27" t="s">
        <v>4030</v>
      </c>
      <c r="F214" s="28" t="s">
        <v>683</v>
      </c>
      <c r="G214" s="29">
        <v>58</v>
      </c>
      <c r="H214" s="28">
        <v>0</v>
      </c>
      <c r="I214" s="30">
        <f>ROUND(G214*H214,P4)</f>
        <v>0</v>
      </c>
      <c r="L214" s="31">
        <v>0</v>
      </c>
      <c r="M214" s="24">
        <f>ROUND(G214*L214,P4)</f>
        <v>0</v>
      </c>
      <c r="N214" s="25" t="s">
        <v>1345</v>
      </c>
      <c r="O214" s="32">
        <f>M214*AA214</f>
        <v>0</v>
      </c>
      <c r="P214" s="1">
        <v>3</v>
      </c>
      <c r="AA214" s="1">
        <f>IF(P214=1,$O$3,IF(P214=2,$O$4,$O$5))</f>
        <v>0</v>
      </c>
    </row>
    <row r="215">
      <c r="A215" s="1" t="s">
        <v>664</v>
      </c>
      <c r="E215" s="27" t="s">
        <v>661</v>
      </c>
    </row>
    <row r="216">
      <c r="A216" s="1" t="s">
        <v>665</v>
      </c>
      <c r="E216" s="33" t="s">
        <v>4948</v>
      </c>
    </row>
    <row r="217" ht="25.5">
      <c r="A217" s="1" t="s">
        <v>666</v>
      </c>
      <c r="E217" s="27" t="s">
        <v>4236</v>
      </c>
    </row>
    <row r="218">
      <c r="A218" s="1" t="s">
        <v>659</v>
      </c>
      <c r="B218" s="1">
        <v>52</v>
      </c>
      <c r="C218" s="26" t="s">
        <v>5547</v>
      </c>
      <c r="D218" t="s">
        <v>661</v>
      </c>
      <c r="E218" s="27" t="s">
        <v>5323</v>
      </c>
      <c r="F218" s="28" t="s">
        <v>670</v>
      </c>
      <c r="G218" s="29">
        <v>14</v>
      </c>
      <c r="H218" s="28">
        <v>0</v>
      </c>
      <c r="I218" s="30">
        <f>ROUND(G218*H218,P4)</f>
        <v>0</v>
      </c>
      <c r="L218" s="31">
        <v>0</v>
      </c>
      <c r="M218" s="24">
        <f>ROUND(G218*L218,P4)</f>
        <v>0</v>
      </c>
      <c r="N218" s="25" t="s">
        <v>4516</v>
      </c>
      <c r="O218" s="32">
        <f>M218*AA218</f>
        <v>0</v>
      </c>
      <c r="P218" s="1">
        <v>3</v>
      </c>
      <c r="AA218" s="1">
        <f>IF(P218=1,$O$3,IF(P218=2,$O$4,$O$5))</f>
        <v>0</v>
      </c>
    </row>
    <row r="219">
      <c r="A219" s="1" t="s">
        <v>664</v>
      </c>
      <c r="E219" s="27" t="s">
        <v>661</v>
      </c>
    </row>
    <row r="220">
      <c r="A220" s="1" t="s">
        <v>665</v>
      </c>
      <c r="E220" s="33" t="s">
        <v>4948</v>
      </c>
    </row>
    <row r="221" ht="38.25">
      <c r="A221" s="1" t="s">
        <v>666</v>
      </c>
      <c r="E221" s="27" t="s">
        <v>4081</v>
      </c>
    </row>
    <row r="222">
      <c r="A222" s="1" t="s">
        <v>656</v>
      </c>
      <c r="C222" s="22" t="s">
        <v>4096</v>
      </c>
      <c r="E222" s="23" t="s">
        <v>4097</v>
      </c>
      <c r="L222" s="24">
        <f>SUMIFS(L223:L246,A223:A246,"P")</f>
        <v>0</v>
      </c>
      <c r="M222" s="24">
        <f>SUMIFS(M223:M246,A223:A246,"P")</f>
        <v>0</v>
      </c>
      <c r="N222" s="25"/>
    </row>
    <row r="223">
      <c r="A223" s="1" t="s">
        <v>659</v>
      </c>
      <c r="B223" s="1">
        <v>53</v>
      </c>
      <c r="C223" s="26" t="s">
        <v>5324</v>
      </c>
      <c r="D223" t="s">
        <v>661</v>
      </c>
      <c r="E223" s="27" t="s">
        <v>5325</v>
      </c>
      <c r="F223" s="28" t="s">
        <v>683</v>
      </c>
      <c r="G223" s="29">
        <v>1</v>
      </c>
      <c r="H223" s="28">
        <v>0</v>
      </c>
      <c r="I223" s="30">
        <f>ROUND(G223*H223,P4)</f>
        <v>0</v>
      </c>
      <c r="L223" s="31">
        <v>0</v>
      </c>
      <c r="M223" s="24">
        <f>ROUND(G223*L223,P4)</f>
        <v>0</v>
      </c>
      <c r="N223" s="25" t="s">
        <v>4516</v>
      </c>
      <c r="O223" s="32">
        <f>M223*AA223</f>
        <v>0</v>
      </c>
      <c r="P223" s="1">
        <v>3</v>
      </c>
      <c r="AA223" s="1">
        <f>IF(P223=1,$O$3,IF(P223=2,$O$4,$O$5))</f>
        <v>0</v>
      </c>
    </row>
    <row r="224">
      <c r="A224" s="1" t="s">
        <v>664</v>
      </c>
      <c r="E224" s="27" t="s">
        <v>661</v>
      </c>
    </row>
    <row r="225">
      <c r="A225" s="1" t="s">
        <v>665</v>
      </c>
      <c r="E225" s="33" t="s">
        <v>5326</v>
      </c>
    </row>
    <row r="226" ht="127.5">
      <c r="A226" s="1" t="s">
        <v>666</v>
      </c>
      <c r="E226" s="27" t="s">
        <v>5327</v>
      </c>
    </row>
    <row r="227">
      <c r="A227" s="1" t="s">
        <v>659</v>
      </c>
      <c r="B227" s="1">
        <v>54</v>
      </c>
      <c r="C227" s="26" t="s">
        <v>5328</v>
      </c>
      <c r="D227" t="s">
        <v>661</v>
      </c>
      <c r="E227" s="27" t="s">
        <v>5329</v>
      </c>
      <c r="F227" s="28" t="s">
        <v>683</v>
      </c>
      <c r="G227" s="29">
        <v>1</v>
      </c>
      <c r="H227" s="28">
        <v>0</v>
      </c>
      <c r="I227" s="30">
        <f>ROUND(G227*H227,P4)</f>
        <v>0</v>
      </c>
      <c r="L227" s="31">
        <v>0</v>
      </c>
      <c r="M227" s="24">
        <f>ROUND(G227*L227,P4)</f>
        <v>0</v>
      </c>
      <c r="N227" s="25" t="s">
        <v>4516</v>
      </c>
      <c r="O227" s="32">
        <f>M227*AA227</f>
        <v>0</v>
      </c>
      <c r="P227" s="1">
        <v>3</v>
      </c>
      <c r="AA227" s="1">
        <f>IF(P227=1,$O$3,IF(P227=2,$O$4,$O$5))</f>
        <v>0</v>
      </c>
    </row>
    <row r="228">
      <c r="A228" s="1" t="s">
        <v>664</v>
      </c>
      <c r="E228" s="27" t="s">
        <v>661</v>
      </c>
    </row>
    <row r="229">
      <c r="A229" s="1" t="s">
        <v>665</v>
      </c>
      <c r="E229" s="33" t="s">
        <v>5330</v>
      </c>
    </row>
    <row r="230" ht="127.5">
      <c r="A230" s="1" t="s">
        <v>666</v>
      </c>
      <c r="E230" s="27" t="s">
        <v>5327</v>
      </c>
    </row>
    <row r="231">
      <c r="A231" s="1" t="s">
        <v>659</v>
      </c>
      <c r="B231" s="1">
        <v>55</v>
      </c>
      <c r="C231" s="26" t="s">
        <v>5331</v>
      </c>
      <c r="D231" t="s">
        <v>661</v>
      </c>
      <c r="E231" s="27" t="s">
        <v>5631</v>
      </c>
      <c r="F231" s="28" t="s">
        <v>683</v>
      </c>
      <c r="G231" s="29">
        <v>1</v>
      </c>
      <c r="H231" s="28">
        <v>0</v>
      </c>
      <c r="I231" s="30">
        <f>ROUND(G231*H231,P4)</f>
        <v>0</v>
      </c>
      <c r="L231" s="31">
        <v>0</v>
      </c>
      <c r="M231" s="24">
        <f>ROUND(G231*L231,P4)</f>
        <v>0</v>
      </c>
      <c r="N231" s="25" t="s">
        <v>4516</v>
      </c>
      <c r="O231" s="32">
        <f>M231*AA231</f>
        <v>0</v>
      </c>
      <c r="P231" s="1">
        <v>3</v>
      </c>
      <c r="AA231" s="1">
        <f>IF(P231=1,$O$3,IF(P231=2,$O$4,$O$5))</f>
        <v>0</v>
      </c>
    </row>
    <row r="232">
      <c r="A232" s="1" t="s">
        <v>664</v>
      </c>
      <c r="E232" s="27" t="s">
        <v>661</v>
      </c>
    </row>
    <row r="233">
      <c r="A233" s="1" t="s">
        <v>665</v>
      </c>
      <c r="E233" s="33" t="s">
        <v>5333</v>
      </c>
    </row>
    <row r="234" ht="127.5">
      <c r="A234" s="1" t="s">
        <v>666</v>
      </c>
      <c r="E234" s="27" t="s">
        <v>5327</v>
      </c>
    </row>
    <row r="235">
      <c r="A235" s="1" t="s">
        <v>659</v>
      </c>
      <c r="B235" s="1">
        <v>56</v>
      </c>
      <c r="C235" s="26" t="s">
        <v>5334</v>
      </c>
      <c r="D235" t="s">
        <v>661</v>
      </c>
      <c r="E235" s="27" t="s">
        <v>5632</v>
      </c>
      <c r="F235" s="28" t="s">
        <v>683</v>
      </c>
      <c r="G235" s="29">
        <v>1</v>
      </c>
      <c r="H235" s="28">
        <v>0</v>
      </c>
      <c r="I235" s="30">
        <f>ROUND(G235*H235,P4)</f>
        <v>0</v>
      </c>
      <c r="L235" s="31">
        <v>0</v>
      </c>
      <c r="M235" s="24">
        <f>ROUND(G235*L235,P4)</f>
        <v>0</v>
      </c>
      <c r="N235" s="25" t="s">
        <v>4516</v>
      </c>
      <c r="O235" s="32">
        <f>M235*AA235</f>
        <v>0</v>
      </c>
      <c r="P235" s="1">
        <v>3</v>
      </c>
      <c r="AA235" s="1">
        <f>IF(P235=1,$O$3,IF(P235=2,$O$4,$O$5))</f>
        <v>0</v>
      </c>
    </row>
    <row r="236">
      <c r="A236" s="1" t="s">
        <v>664</v>
      </c>
      <c r="E236" s="27" t="s">
        <v>661</v>
      </c>
    </row>
    <row r="237">
      <c r="A237" s="1" t="s">
        <v>665</v>
      </c>
      <c r="E237" s="33" t="s">
        <v>5336</v>
      </c>
    </row>
    <row r="238" ht="127.5">
      <c r="A238" s="1" t="s">
        <v>666</v>
      </c>
      <c r="E238" s="27" t="s">
        <v>5327</v>
      </c>
    </row>
    <row r="239">
      <c r="A239" s="1" t="s">
        <v>659</v>
      </c>
      <c r="B239" s="1">
        <v>57</v>
      </c>
      <c r="C239" s="26" t="s">
        <v>5337</v>
      </c>
      <c r="D239" t="s">
        <v>661</v>
      </c>
      <c r="E239" s="27" t="s">
        <v>5341</v>
      </c>
      <c r="F239" s="28" t="s">
        <v>683</v>
      </c>
      <c r="G239" s="29">
        <v>1</v>
      </c>
      <c r="H239" s="28">
        <v>0</v>
      </c>
      <c r="I239" s="30">
        <f>ROUND(G239*H239,P4)</f>
        <v>0</v>
      </c>
      <c r="L239" s="31">
        <v>0</v>
      </c>
      <c r="M239" s="24">
        <f>ROUND(G239*L239,P4)</f>
        <v>0</v>
      </c>
      <c r="N239" s="25" t="s">
        <v>4516</v>
      </c>
      <c r="O239" s="32">
        <f>M239*AA239</f>
        <v>0</v>
      </c>
      <c r="P239" s="1">
        <v>3</v>
      </c>
      <c r="AA239" s="1">
        <f>IF(P239=1,$O$3,IF(P239=2,$O$4,$O$5))</f>
        <v>0</v>
      </c>
    </row>
    <row r="240">
      <c r="A240" s="1" t="s">
        <v>664</v>
      </c>
      <c r="E240" s="27" t="s">
        <v>661</v>
      </c>
    </row>
    <row r="241">
      <c r="A241" s="1" t="s">
        <v>665</v>
      </c>
      <c r="E241" s="33" t="s">
        <v>5339</v>
      </c>
    </row>
    <row r="242" ht="127.5">
      <c r="A242" s="1" t="s">
        <v>666</v>
      </c>
      <c r="E242" s="27" t="s">
        <v>5327</v>
      </c>
    </row>
    <row r="243">
      <c r="A243" s="1" t="s">
        <v>659</v>
      </c>
      <c r="B243" s="1">
        <v>58</v>
      </c>
      <c r="C243" s="26" t="s">
        <v>5340</v>
      </c>
      <c r="D243" t="s">
        <v>661</v>
      </c>
      <c r="E243" s="27" t="s">
        <v>5344</v>
      </c>
      <c r="F243" s="28" t="s">
        <v>683</v>
      </c>
      <c r="G243" s="29">
        <v>1</v>
      </c>
      <c r="H243" s="28">
        <v>0</v>
      </c>
      <c r="I243" s="30">
        <f>ROUND(G243*H243,P4)</f>
        <v>0</v>
      </c>
      <c r="L243" s="31">
        <v>0</v>
      </c>
      <c r="M243" s="24">
        <f>ROUND(G243*L243,P4)</f>
        <v>0</v>
      </c>
      <c r="N243" s="25" t="s">
        <v>4516</v>
      </c>
      <c r="O243" s="32">
        <f>M243*AA243</f>
        <v>0</v>
      </c>
      <c r="P243" s="1">
        <v>3</v>
      </c>
      <c r="AA243" s="1">
        <f>IF(P243=1,$O$3,IF(P243=2,$O$4,$O$5))</f>
        <v>0</v>
      </c>
    </row>
    <row r="244">
      <c r="A244" s="1" t="s">
        <v>664</v>
      </c>
      <c r="E244" s="27" t="s">
        <v>661</v>
      </c>
    </row>
    <row r="245">
      <c r="A245" s="1" t="s">
        <v>665</v>
      </c>
      <c r="E245" s="33" t="s">
        <v>5342</v>
      </c>
    </row>
    <row r="246" ht="127.5">
      <c r="A246" s="1" t="s">
        <v>666</v>
      </c>
      <c r="E246" s="27" t="s">
        <v>5327</v>
      </c>
    </row>
    <row r="247">
      <c r="A247" s="1" t="s">
        <v>656</v>
      </c>
      <c r="C247" s="22" t="s">
        <v>4596</v>
      </c>
      <c r="E247" s="23" t="s">
        <v>4597</v>
      </c>
      <c r="L247" s="24">
        <f>SUMIFS(L248:L267,A248:A267,"P")</f>
        <v>0</v>
      </c>
      <c r="M247" s="24">
        <f>SUMIFS(M248:M267,A248:A267,"P")</f>
        <v>0</v>
      </c>
      <c r="N247" s="25"/>
    </row>
    <row r="248">
      <c r="A248" s="1" t="s">
        <v>659</v>
      </c>
      <c r="B248" s="1">
        <v>59</v>
      </c>
      <c r="C248" s="26" t="s">
        <v>4421</v>
      </c>
      <c r="D248" t="s">
        <v>661</v>
      </c>
      <c r="E248" s="27" t="s">
        <v>4422</v>
      </c>
      <c r="F248" s="28" t="s">
        <v>683</v>
      </c>
      <c r="G248" s="29">
        <v>1</v>
      </c>
      <c r="H248" s="28">
        <v>0</v>
      </c>
      <c r="I248" s="30">
        <f>ROUND(G248*H248,P4)</f>
        <v>0</v>
      </c>
      <c r="L248" s="31">
        <v>0</v>
      </c>
      <c r="M248" s="24">
        <f>ROUND(G248*L248,P4)</f>
        <v>0</v>
      </c>
      <c r="N248" s="25" t="s">
        <v>1345</v>
      </c>
      <c r="O248" s="32">
        <f>M248*AA248</f>
        <v>0</v>
      </c>
      <c r="P248" s="1">
        <v>3</v>
      </c>
      <c r="AA248" s="1">
        <f>IF(P248=1,$O$3,IF(P248=2,$O$4,$O$5))</f>
        <v>0</v>
      </c>
    </row>
    <row r="249">
      <c r="A249" s="1" t="s">
        <v>664</v>
      </c>
      <c r="E249" s="27" t="s">
        <v>661</v>
      </c>
    </row>
    <row r="250">
      <c r="A250" s="1" t="s">
        <v>665</v>
      </c>
      <c r="E250" s="33" t="s">
        <v>4556</v>
      </c>
    </row>
    <row r="251" ht="38.25">
      <c r="A251" s="1" t="s">
        <v>666</v>
      </c>
      <c r="E251" s="27" t="s">
        <v>4706</v>
      </c>
    </row>
    <row r="252" ht="25.5">
      <c r="A252" s="1" t="s">
        <v>659</v>
      </c>
      <c r="B252" s="1">
        <v>60</v>
      </c>
      <c r="C252" s="26" t="s">
        <v>4866</v>
      </c>
      <c r="D252" t="s">
        <v>661</v>
      </c>
      <c r="E252" s="27" t="s">
        <v>4867</v>
      </c>
      <c r="F252" s="28" t="s">
        <v>683</v>
      </c>
      <c r="G252" s="29">
        <v>4</v>
      </c>
      <c r="H252" s="28">
        <v>0</v>
      </c>
      <c r="I252" s="30">
        <f>ROUND(G252*H252,P4)</f>
        <v>0</v>
      </c>
      <c r="L252" s="31">
        <v>0</v>
      </c>
      <c r="M252" s="24">
        <f>ROUND(G252*L252,P4)</f>
        <v>0</v>
      </c>
      <c r="N252" s="25" t="s">
        <v>1345</v>
      </c>
      <c r="O252" s="32">
        <f>M252*AA252</f>
        <v>0</v>
      </c>
      <c r="P252" s="1">
        <v>3</v>
      </c>
      <c r="AA252" s="1">
        <f>IF(P252=1,$O$3,IF(P252=2,$O$4,$O$5))</f>
        <v>0</v>
      </c>
    </row>
    <row r="253">
      <c r="A253" s="1" t="s">
        <v>664</v>
      </c>
      <c r="E253" s="27" t="s">
        <v>661</v>
      </c>
    </row>
    <row r="254">
      <c r="A254" s="1" t="s">
        <v>665</v>
      </c>
      <c r="E254" s="33" t="s">
        <v>5558</v>
      </c>
    </row>
    <row r="255" ht="25.5">
      <c r="A255" s="1" t="s">
        <v>666</v>
      </c>
      <c r="E255" s="27" t="s">
        <v>4840</v>
      </c>
    </row>
    <row r="256">
      <c r="A256" s="1" t="s">
        <v>659</v>
      </c>
      <c r="B256" s="1">
        <v>61</v>
      </c>
      <c r="C256" s="26" t="s">
        <v>4868</v>
      </c>
      <c r="D256" t="s">
        <v>661</v>
      </c>
      <c r="E256" s="27" t="s">
        <v>4869</v>
      </c>
      <c r="F256" s="28" t="s">
        <v>683</v>
      </c>
      <c r="G256" s="29">
        <v>2</v>
      </c>
      <c r="H256" s="28">
        <v>0</v>
      </c>
      <c r="I256" s="30">
        <f>ROUND(G256*H256,P4)</f>
        <v>0</v>
      </c>
      <c r="L256" s="31">
        <v>0</v>
      </c>
      <c r="M256" s="24">
        <f>ROUND(G256*L256,P4)</f>
        <v>0</v>
      </c>
      <c r="N256" s="25" t="s">
        <v>1345</v>
      </c>
      <c r="O256" s="32">
        <f>M256*AA256</f>
        <v>0</v>
      </c>
      <c r="P256" s="1">
        <v>3</v>
      </c>
      <c r="AA256" s="1">
        <f>IF(P256=1,$O$3,IF(P256=2,$O$4,$O$5))</f>
        <v>0</v>
      </c>
    </row>
    <row r="257">
      <c r="A257" s="1" t="s">
        <v>664</v>
      </c>
      <c r="E257" s="27" t="s">
        <v>661</v>
      </c>
    </row>
    <row r="258">
      <c r="A258" s="1" t="s">
        <v>665</v>
      </c>
      <c r="E258" s="33" t="s">
        <v>5558</v>
      </c>
    </row>
    <row r="259" ht="25.5">
      <c r="A259" s="1" t="s">
        <v>666</v>
      </c>
      <c r="E259" s="27" t="s">
        <v>4840</v>
      </c>
    </row>
    <row r="260" ht="38.25">
      <c r="A260" s="1" t="s">
        <v>659</v>
      </c>
      <c r="B260" s="1">
        <v>62</v>
      </c>
      <c r="C260" s="26" t="s">
        <v>5350</v>
      </c>
      <c r="D260" t="s">
        <v>661</v>
      </c>
      <c r="E260" s="27" t="s">
        <v>5624</v>
      </c>
      <c r="F260" s="28" t="s">
        <v>683</v>
      </c>
      <c r="G260" s="29">
        <v>1</v>
      </c>
      <c r="H260" s="28">
        <v>0</v>
      </c>
      <c r="I260" s="30">
        <f>ROUND(G260*H260,P4)</f>
        <v>0</v>
      </c>
      <c r="L260" s="31">
        <v>0</v>
      </c>
      <c r="M260" s="24">
        <f>ROUND(G260*L260,P4)</f>
        <v>0</v>
      </c>
      <c r="N260" s="25" t="s">
        <v>4516</v>
      </c>
      <c r="O260" s="32">
        <f>M260*AA260</f>
        <v>0</v>
      </c>
      <c r="P260" s="1">
        <v>3</v>
      </c>
      <c r="AA260" s="1">
        <f>IF(P260=1,$O$3,IF(P260=2,$O$4,$O$5))</f>
        <v>0</v>
      </c>
    </row>
    <row r="261">
      <c r="A261" s="1" t="s">
        <v>664</v>
      </c>
      <c r="E261" s="27" t="s">
        <v>661</v>
      </c>
    </row>
    <row r="262">
      <c r="A262" s="1" t="s">
        <v>665</v>
      </c>
      <c r="E262" s="33" t="s">
        <v>5550</v>
      </c>
    </row>
    <row r="263" ht="51">
      <c r="A263" s="1" t="s">
        <v>666</v>
      </c>
      <c r="E263" s="27" t="s">
        <v>5353</v>
      </c>
    </row>
    <row r="264">
      <c r="A264" s="1" t="s">
        <v>659</v>
      </c>
      <c r="B264" s="1">
        <v>63</v>
      </c>
      <c r="C264" s="26" t="s">
        <v>5625</v>
      </c>
      <c r="D264" t="s">
        <v>661</v>
      </c>
      <c r="E264" s="27" t="s">
        <v>5626</v>
      </c>
      <c r="F264" s="28" t="s">
        <v>683</v>
      </c>
      <c r="G264" s="29">
        <v>1</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c r="E266" s="33" t="s">
        <v>5549</v>
      </c>
    </row>
    <row r="267" ht="51">
      <c r="A267" s="1" t="s">
        <v>666</v>
      </c>
      <c r="E267" s="27" t="s">
        <v>4712</v>
      </c>
    </row>
    <row r="268">
      <c r="A268" s="1" t="s">
        <v>656</v>
      </c>
      <c r="C268" s="22" t="s">
        <v>3903</v>
      </c>
      <c r="E268" s="23" t="s">
        <v>3904</v>
      </c>
      <c r="L268" s="24">
        <f>SUMIFS(L269:L272,A269:A272,"P")</f>
        <v>0</v>
      </c>
      <c r="M268" s="24">
        <f>SUMIFS(M269:M272,A269:A272,"P")</f>
        <v>0</v>
      </c>
      <c r="N268" s="25"/>
    </row>
    <row r="269" ht="25.5">
      <c r="A269" s="1" t="s">
        <v>659</v>
      </c>
      <c r="B269" s="1">
        <v>64</v>
      </c>
      <c r="C269" s="26" t="s">
        <v>4134</v>
      </c>
      <c r="D269" t="s">
        <v>661</v>
      </c>
      <c r="E269" s="27" t="s">
        <v>4135</v>
      </c>
      <c r="F269" s="28" t="s">
        <v>683</v>
      </c>
      <c r="G269" s="29">
        <v>2</v>
      </c>
      <c r="H269" s="28">
        <v>0</v>
      </c>
      <c r="I269" s="30">
        <f>ROUND(G269*H269,P4)</f>
        <v>0</v>
      </c>
      <c r="L269" s="31">
        <v>0</v>
      </c>
      <c r="M269" s="24">
        <f>ROUND(G269*L269,P4)</f>
        <v>0</v>
      </c>
      <c r="N269" s="25" t="s">
        <v>1345</v>
      </c>
      <c r="O269" s="32">
        <f>M269*AA269</f>
        <v>0</v>
      </c>
      <c r="P269" s="1">
        <v>3</v>
      </c>
      <c r="AA269" s="1">
        <f>IF(P269=1,$O$3,IF(P269=2,$O$4,$O$5))</f>
        <v>0</v>
      </c>
    </row>
    <row r="270">
      <c r="A270" s="1" t="s">
        <v>664</v>
      </c>
      <c r="E270" s="27" t="s">
        <v>661</v>
      </c>
    </row>
    <row r="271">
      <c r="A271" s="1" t="s">
        <v>665</v>
      </c>
      <c r="E271" s="33" t="s">
        <v>5354</v>
      </c>
    </row>
    <row r="272" ht="89.25">
      <c r="A272" s="1" t="s">
        <v>666</v>
      </c>
      <c r="E272" s="27" t="s">
        <v>4249</v>
      </c>
    </row>
    <row r="273">
      <c r="A273" s="1" t="s">
        <v>656</v>
      </c>
      <c r="C273" s="22" t="s">
        <v>4008</v>
      </c>
      <c r="E273" s="23" t="s">
        <v>4009</v>
      </c>
      <c r="L273" s="24">
        <f>SUMIFS(L274:L357,A274:A357,"P")</f>
        <v>0</v>
      </c>
      <c r="M273" s="24">
        <f>SUMIFS(M274:M357,A274:A357,"P")</f>
        <v>0</v>
      </c>
      <c r="N273" s="25"/>
    </row>
    <row r="274">
      <c r="A274" s="1" t="s">
        <v>659</v>
      </c>
      <c r="B274" s="1">
        <v>65</v>
      </c>
      <c r="C274" s="26" t="s">
        <v>4996</v>
      </c>
      <c r="D274" t="s">
        <v>661</v>
      </c>
      <c r="E274" s="27" t="s">
        <v>4997</v>
      </c>
      <c r="F274" s="28" t="s">
        <v>683</v>
      </c>
      <c r="G274" s="29">
        <v>9</v>
      </c>
      <c r="H274" s="28">
        <v>0</v>
      </c>
      <c r="I274" s="30">
        <f>ROUND(G274*H274,P4)</f>
        <v>0</v>
      </c>
      <c r="L274" s="31">
        <v>0</v>
      </c>
      <c r="M274" s="24">
        <f>ROUND(G274*L274,P4)</f>
        <v>0</v>
      </c>
      <c r="N274" s="25" t="s">
        <v>1345</v>
      </c>
      <c r="O274" s="32">
        <f>M274*AA274</f>
        <v>0</v>
      </c>
      <c r="P274" s="1">
        <v>3</v>
      </c>
      <c r="AA274" s="1">
        <f>IF(P274=1,$O$3,IF(P274=2,$O$4,$O$5))</f>
        <v>0</v>
      </c>
    </row>
    <row r="275">
      <c r="A275" s="1" t="s">
        <v>664</v>
      </c>
      <c r="E275" s="27" t="s">
        <v>661</v>
      </c>
    </row>
    <row r="276">
      <c r="A276" s="1" t="s">
        <v>665</v>
      </c>
      <c r="E276" s="33" t="s">
        <v>5633</v>
      </c>
    </row>
    <row r="277" ht="38.25">
      <c r="A277" s="1" t="s">
        <v>666</v>
      </c>
      <c r="E277" s="27" t="s">
        <v>4523</v>
      </c>
    </row>
    <row r="278">
      <c r="A278" s="1" t="s">
        <v>659</v>
      </c>
      <c r="B278" s="1">
        <v>66</v>
      </c>
      <c r="C278" s="26" t="s">
        <v>4752</v>
      </c>
      <c r="D278" t="s">
        <v>661</v>
      </c>
      <c r="E278" s="27" t="s">
        <v>4753</v>
      </c>
      <c r="F278" s="28" t="s">
        <v>683</v>
      </c>
      <c r="G278" s="29">
        <v>1</v>
      </c>
      <c r="H278" s="28">
        <v>0</v>
      </c>
      <c r="I278" s="30">
        <f>ROUND(G278*H278,P4)</f>
        <v>0</v>
      </c>
      <c r="L278" s="31">
        <v>0</v>
      </c>
      <c r="M278" s="24">
        <f>ROUND(G278*L278,P4)</f>
        <v>0</v>
      </c>
      <c r="N278" s="25" t="s">
        <v>1345</v>
      </c>
      <c r="O278" s="32">
        <f>M278*AA278</f>
        <v>0</v>
      </c>
      <c r="P278" s="1">
        <v>3</v>
      </c>
      <c r="AA278" s="1">
        <f>IF(P278=1,$O$3,IF(P278=2,$O$4,$O$5))</f>
        <v>0</v>
      </c>
    </row>
    <row r="279">
      <c r="A279" s="1" t="s">
        <v>664</v>
      </c>
      <c r="E279" s="27" t="s">
        <v>661</v>
      </c>
    </row>
    <row r="280">
      <c r="A280" s="1" t="s">
        <v>665</v>
      </c>
      <c r="E280" s="33" t="s">
        <v>5554</v>
      </c>
    </row>
    <row r="281" ht="38.25">
      <c r="A281" s="1" t="s">
        <v>666</v>
      </c>
      <c r="E281" s="27" t="s">
        <v>4523</v>
      </c>
    </row>
    <row r="282">
      <c r="A282" s="1" t="s">
        <v>659</v>
      </c>
      <c r="B282" s="1">
        <v>67</v>
      </c>
      <c r="C282" s="26" t="s">
        <v>4756</v>
      </c>
      <c r="D282" t="s">
        <v>661</v>
      </c>
      <c r="E282" s="27" t="s">
        <v>4757</v>
      </c>
      <c r="F282" s="28" t="s">
        <v>683</v>
      </c>
      <c r="G282" s="29">
        <v>3</v>
      </c>
      <c r="H282" s="28">
        <v>0</v>
      </c>
      <c r="I282" s="30">
        <f>ROUND(G282*H282,P4)</f>
        <v>0</v>
      </c>
      <c r="L282" s="31">
        <v>0</v>
      </c>
      <c r="M282" s="24">
        <f>ROUND(G282*L282,P4)</f>
        <v>0</v>
      </c>
      <c r="N282" s="25" t="s">
        <v>1345</v>
      </c>
      <c r="O282" s="32">
        <f>M282*AA282</f>
        <v>0</v>
      </c>
      <c r="P282" s="1">
        <v>3</v>
      </c>
      <c r="AA282" s="1">
        <f>IF(P282=1,$O$3,IF(P282=2,$O$4,$O$5))</f>
        <v>0</v>
      </c>
    </row>
    <row r="283">
      <c r="A283" s="1" t="s">
        <v>664</v>
      </c>
      <c r="E283" s="27" t="s">
        <v>661</v>
      </c>
    </row>
    <row r="284">
      <c r="A284" s="1" t="s">
        <v>665</v>
      </c>
      <c r="E284" s="33" t="s">
        <v>5555</v>
      </c>
    </row>
    <row r="285" ht="38.25">
      <c r="A285" s="1" t="s">
        <v>666</v>
      </c>
      <c r="E285" s="27" t="s">
        <v>4523</v>
      </c>
    </row>
    <row r="286" ht="25.5">
      <c r="A286" s="1" t="s">
        <v>659</v>
      </c>
      <c r="B286" s="1">
        <v>68</v>
      </c>
      <c r="C286" s="26" t="s">
        <v>5253</v>
      </c>
      <c r="D286" t="s">
        <v>661</v>
      </c>
      <c r="E286" s="27" t="s">
        <v>5254</v>
      </c>
      <c r="F286" s="28" t="s">
        <v>683</v>
      </c>
      <c r="G286" s="29">
        <v>1</v>
      </c>
      <c r="H286" s="28">
        <v>0</v>
      </c>
      <c r="I286" s="30">
        <f>ROUND(G286*H286,P4)</f>
        <v>0</v>
      </c>
      <c r="L286" s="31">
        <v>0</v>
      </c>
      <c r="M286" s="24">
        <f>ROUND(G286*L286,P4)</f>
        <v>0</v>
      </c>
      <c r="N286" s="25" t="s">
        <v>1345</v>
      </c>
      <c r="O286" s="32">
        <f>M286*AA286</f>
        <v>0</v>
      </c>
      <c r="P286" s="1">
        <v>3</v>
      </c>
      <c r="AA286" s="1">
        <f>IF(P286=1,$O$3,IF(P286=2,$O$4,$O$5))</f>
        <v>0</v>
      </c>
    </row>
    <row r="287">
      <c r="A287" s="1" t="s">
        <v>664</v>
      </c>
      <c r="E287" s="27" t="s">
        <v>661</v>
      </c>
    </row>
    <row r="288">
      <c r="A288" s="1" t="s">
        <v>665</v>
      </c>
      <c r="E288" s="33" t="s">
        <v>5356</v>
      </c>
    </row>
    <row r="289" ht="38.25">
      <c r="A289" s="1" t="s">
        <v>666</v>
      </c>
      <c r="E289" s="27" t="s">
        <v>4523</v>
      </c>
    </row>
    <row r="290">
      <c r="A290" s="1" t="s">
        <v>659</v>
      </c>
      <c r="B290" s="1">
        <v>69</v>
      </c>
      <c r="C290" s="26" t="s">
        <v>4758</v>
      </c>
      <c r="D290" t="s">
        <v>661</v>
      </c>
      <c r="E290" s="27" t="s">
        <v>4759</v>
      </c>
      <c r="F290" s="28" t="s">
        <v>683</v>
      </c>
      <c r="G290" s="29">
        <v>3</v>
      </c>
      <c r="H290" s="28">
        <v>0</v>
      </c>
      <c r="I290" s="30">
        <f>ROUND(G290*H290,P4)</f>
        <v>0</v>
      </c>
      <c r="L290" s="31">
        <v>0</v>
      </c>
      <c r="M290" s="24">
        <f>ROUND(G290*L290,P4)</f>
        <v>0</v>
      </c>
      <c r="N290" s="25" t="s">
        <v>1345</v>
      </c>
      <c r="O290" s="32">
        <f>M290*AA290</f>
        <v>0</v>
      </c>
      <c r="P290" s="1">
        <v>3</v>
      </c>
      <c r="AA290" s="1">
        <f>IF(P290=1,$O$3,IF(P290=2,$O$4,$O$5))</f>
        <v>0</v>
      </c>
    </row>
    <row r="291">
      <c r="A291" s="1" t="s">
        <v>664</v>
      </c>
      <c r="E291" s="27" t="s">
        <v>661</v>
      </c>
    </row>
    <row r="292">
      <c r="A292" s="1" t="s">
        <v>665</v>
      </c>
      <c r="E292" s="33" t="s">
        <v>5555</v>
      </c>
    </row>
    <row r="293" ht="38.25">
      <c r="A293" s="1" t="s">
        <v>666</v>
      </c>
      <c r="E293" s="27" t="s">
        <v>4523</v>
      </c>
    </row>
    <row r="294">
      <c r="A294" s="1" t="s">
        <v>659</v>
      </c>
      <c r="B294" s="1">
        <v>70</v>
      </c>
      <c r="C294" s="26" t="s">
        <v>5255</v>
      </c>
      <c r="D294" t="s">
        <v>661</v>
      </c>
      <c r="E294" s="27" t="s">
        <v>5256</v>
      </c>
      <c r="F294" s="28" t="s">
        <v>683</v>
      </c>
      <c r="G294" s="29">
        <v>1</v>
      </c>
      <c r="H294" s="28">
        <v>0</v>
      </c>
      <c r="I294" s="30">
        <f>ROUND(G294*H294,P4)</f>
        <v>0</v>
      </c>
      <c r="L294" s="31">
        <v>0</v>
      </c>
      <c r="M294" s="24">
        <f>ROUND(G294*L294,P4)</f>
        <v>0</v>
      </c>
      <c r="N294" s="25" t="s">
        <v>1345</v>
      </c>
      <c r="O294" s="32">
        <f>M294*AA294</f>
        <v>0</v>
      </c>
      <c r="P294" s="1">
        <v>3</v>
      </c>
      <c r="AA294" s="1">
        <f>IF(P294=1,$O$3,IF(P294=2,$O$4,$O$5))</f>
        <v>0</v>
      </c>
    </row>
    <row r="295">
      <c r="A295" s="1" t="s">
        <v>664</v>
      </c>
      <c r="E295" s="27" t="s">
        <v>661</v>
      </c>
    </row>
    <row r="296">
      <c r="A296" s="1" t="s">
        <v>665</v>
      </c>
      <c r="E296" s="33" t="s">
        <v>4522</v>
      </c>
    </row>
    <row r="297" ht="38.25">
      <c r="A297" s="1" t="s">
        <v>666</v>
      </c>
      <c r="E297" s="27" t="s">
        <v>4523</v>
      </c>
    </row>
    <row r="298">
      <c r="A298" s="1" t="s">
        <v>659</v>
      </c>
      <c r="B298" s="1">
        <v>71</v>
      </c>
      <c r="C298" s="26" t="s">
        <v>4909</v>
      </c>
      <c r="D298" t="s">
        <v>661</v>
      </c>
      <c r="E298" s="27" t="s">
        <v>4910</v>
      </c>
      <c r="F298" s="28" t="s">
        <v>683</v>
      </c>
      <c r="G298" s="29">
        <v>1</v>
      </c>
      <c r="H298" s="28">
        <v>0</v>
      </c>
      <c r="I298" s="30">
        <f>ROUND(G298*H298,P4)</f>
        <v>0</v>
      </c>
      <c r="L298" s="31">
        <v>0</v>
      </c>
      <c r="M298" s="24">
        <f>ROUND(G298*L298,P4)</f>
        <v>0</v>
      </c>
      <c r="N298" s="25" t="s">
        <v>1345</v>
      </c>
      <c r="O298" s="32">
        <f>M298*AA298</f>
        <v>0</v>
      </c>
      <c r="P298" s="1">
        <v>3</v>
      </c>
      <c r="AA298" s="1">
        <f>IF(P298=1,$O$3,IF(P298=2,$O$4,$O$5))</f>
        <v>0</v>
      </c>
    </row>
    <row r="299">
      <c r="A299" s="1" t="s">
        <v>664</v>
      </c>
      <c r="E299" s="27" t="s">
        <v>661</v>
      </c>
    </row>
    <row r="300">
      <c r="A300" s="1" t="s">
        <v>665</v>
      </c>
      <c r="E300" s="33" t="s">
        <v>4522</v>
      </c>
    </row>
    <row r="301" ht="38.25">
      <c r="A301" s="1" t="s">
        <v>666</v>
      </c>
      <c r="E301" s="27" t="s">
        <v>4523</v>
      </c>
    </row>
    <row r="302" ht="25.5">
      <c r="A302" s="1" t="s">
        <v>659</v>
      </c>
      <c r="B302" s="1">
        <v>72</v>
      </c>
      <c r="C302" s="26" t="s">
        <v>2170</v>
      </c>
      <c r="D302" t="s">
        <v>661</v>
      </c>
      <c r="E302" s="27" t="s">
        <v>3483</v>
      </c>
      <c r="F302" s="28" t="s">
        <v>683</v>
      </c>
      <c r="G302" s="29">
        <v>1</v>
      </c>
      <c r="H302" s="28">
        <v>0</v>
      </c>
      <c r="I302" s="30">
        <f>ROUND(G302*H302,P4)</f>
        <v>0</v>
      </c>
      <c r="L302" s="31">
        <v>0</v>
      </c>
      <c r="M302" s="24">
        <f>ROUND(G302*L302,P4)</f>
        <v>0</v>
      </c>
      <c r="N302" s="25" t="s">
        <v>1345</v>
      </c>
      <c r="O302" s="32">
        <f>M302*AA302</f>
        <v>0</v>
      </c>
      <c r="P302" s="1">
        <v>3</v>
      </c>
      <c r="AA302" s="1">
        <f>IF(P302=1,$O$3,IF(P302=2,$O$4,$O$5))</f>
        <v>0</v>
      </c>
    </row>
    <row r="303">
      <c r="A303" s="1" t="s">
        <v>664</v>
      </c>
      <c r="E303" s="27" t="s">
        <v>661</v>
      </c>
    </row>
    <row r="304">
      <c r="A304" s="1" t="s">
        <v>665</v>
      </c>
      <c r="E304" s="33" t="s">
        <v>4522</v>
      </c>
    </row>
    <row r="305" ht="63.75">
      <c r="A305" s="1" t="s">
        <v>666</v>
      </c>
      <c r="E305" s="27" t="s">
        <v>4013</v>
      </c>
    </row>
    <row r="306" ht="25.5">
      <c r="A306" s="1" t="s">
        <v>659</v>
      </c>
      <c r="B306" s="1">
        <v>73</v>
      </c>
      <c r="C306" s="26" t="s">
        <v>4014</v>
      </c>
      <c r="D306" t="s">
        <v>661</v>
      </c>
      <c r="E306" s="27" t="s">
        <v>4015</v>
      </c>
      <c r="F306" s="28" t="s">
        <v>683</v>
      </c>
      <c r="G306" s="29">
        <v>1</v>
      </c>
      <c r="H306" s="28">
        <v>0</v>
      </c>
      <c r="I306" s="30">
        <f>ROUND(G306*H306,P4)</f>
        <v>0</v>
      </c>
      <c r="L306" s="31">
        <v>0</v>
      </c>
      <c r="M306" s="24">
        <f>ROUND(G306*L306,P4)</f>
        <v>0</v>
      </c>
      <c r="N306" s="25" t="s">
        <v>1345</v>
      </c>
      <c r="O306" s="32">
        <f>M306*AA306</f>
        <v>0</v>
      </c>
      <c r="P306" s="1">
        <v>3</v>
      </c>
      <c r="AA306" s="1">
        <f>IF(P306=1,$O$3,IF(P306=2,$O$4,$O$5))</f>
        <v>0</v>
      </c>
    </row>
    <row r="307">
      <c r="A307" s="1" t="s">
        <v>664</v>
      </c>
      <c r="E307" s="27" t="s">
        <v>661</v>
      </c>
    </row>
    <row r="308">
      <c r="A308" s="1" t="s">
        <v>665</v>
      </c>
      <c r="E308" s="33" t="s">
        <v>4522</v>
      </c>
    </row>
    <row r="309" ht="38.25">
      <c r="A309" s="1" t="s">
        <v>666</v>
      </c>
      <c r="E309" s="27" t="s">
        <v>4291</v>
      </c>
    </row>
    <row r="310">
      <c r="A310" s="1" t="s">
        <v>659</v>
      </c>
      <c r="B310" s="1">
        <v>74</v>
      </c>
      <c r="C310" s="26" t="s">
        <v>5261</v>
      </c>
      <c r="D310" t="s">
        <v>661</v>
      </c>
      <c r="E310" s="27" t="s">
        <v>5262</v>
      </c>
      <c r="F310" s="28" t="s">
        <v>683</v>
      </c>
      <c r="G310" s="29">
        <v>1</v>
      </c>
      <c r="H310" s="28">
        <v>0</v>
      </c>
      <c r="I310" s="30">
        <f>ROUND(G310*H310,P4)</f>
        <v>0</v>
      </c>
      <c r="L310" s="31">
        <v>0</v>
      </c>
      <c r="M310" s="24">
        <f>ROUND(G310*L310,P4)</f>
        <v>0</v>
      </c>
      <c r="N310" s="25" t="s">
        <v>1345</v>
      </c>
      <c r="O310" s="32">
        <f>M310*AA310</f>
        <v>0</v>
      </c>
      <c r="P310" s="1">
        <v>3</v>
      </c>
      <c r="AA310" s="1">
        <f>IF(P310=1,$O$3,IF(P310=2,$O$4,$O$5))</f>
        <v>0</v>
      </c>
    </row>
    <row r="311">
      <c r="A311" s="1" t="s">
        <v>664</v>
      </c>
      <c r="E311" s="27" t="s">
        <v>661</v>
      </c>
    </row>
    <row r="312">
      <c r="A312" s="1" t="s">
        <v>665</v>
      </c>
      <c r="E312" s="33" t="s">
        <v>4522</v>
      </c>
    </row>
    <row r="313" ht="38.25">
      <c r="A313" s="1" t="s">
        <v>666</v>
      </c>
      <c r="E313" s="27" t="s">
        <v>4647</v>
      </c>
    </row>
    <row r="314">
      <c r="A314" s="1" t="s">
        <v>659</v>
      </c>
      <c r="B314" s="1">
        <v>75</v>
      </c>
      <c r="C314" s="26" t="s">
        <v>4771</v>
      </c>
      <c r="D314" t="s">
        <v>661</v>
      </c>
      <c r="E314" s="27" t="s">
        <v>4772</v>
      </c>
      <c r="F314" s="28" t="s">
        <v>683</v>
      </c>
      <c r="G314" s="29">
        <v>12</v>
      </c>
      <c r="H314" s="28">
        <v>0</v>
      </c>
      <c r="I314" s="30">
        <f>ROUND(G314*H314,P4)</f>
        <v>0</v>
      </c>
      <c r="L314" s="31">
        <v>0</v>
      </c>
      <c r="M314" s="24">
        <f>ROUND(G314*L314,P4)</f>
        <v>0</v>
      </c>
      <c r="N314" s="25" t="s">
        <v>1345</v>
      </c>
      <c r="O314" s="32">
        <f>M314*AA314</f>
        <v>0</v>
      </c>
      <c r="P314" s="1">
        <v>3</v>
      </c>
      <c r="AA314" s="1">
        <f>IF(P314=1,$O$3,IF(P314=2,$O$4,$O$5))</f>
        <v>0</v>
      </c>
    </row>
    <row r="315">
      <c r="A315" s="1" t="s">
        <v>664</v>
      </c>
      <c r="E315" s="27" t="s">
        <v>661</v>
      </c>
    </row>
    <row r="316">
      <c r="A316" s="1" t="s">
        <v>665</v>
      </c>
      <c r="E316" s="33" t="s">
        <v>4948</v>
      </c>
    </row>
    <row r="317" ht="38.25">
      <c r="A317" s="1" t="s">
        <v>666</v>
      </c>
      <c r="E317" s="27" t="s">
        <v>4162</v>
      </c>
    </row>
    <row r="318">
      <c r="A318" s="1" t="s">
        <v>659</v>
      </c>
      <c r="B318" s="1">
        <v>76</v>
      </c>
      <c r="C318" s="26" t="s">
        <v>4998</v>
      </c>
      <c r="D318" t="s">
        <v>661</v>
      </c>
      <c r="E318" s="27" t="s">
        <v>4999</v>
      </c>
      <c r="F318" s="28" t="s">
        <v>683</v>
      </c>
      <c r="G318" s="29">
        <v>12</v>
      </c>
      <c r="H318" s="28">
        <v>0</v>
      </c>
      <c r="I318" s="30">
        <f>ROUND(G318*H318,P4)</f>
        <v>0</v>
      </c>
      <c r="L318" s="31">
        <v>0</v>
      </c>
      <c r="M318" s="24">
        <f>ROUND(G318*L318,P4)</f>
        <v>0</v>
      </c>
      <c r="N318" s="25" t="s">
        <v>1345</v>
      </c>
      <c r="O318" s="32">
        <f>M318*AA318</f>
        <v>0</v>
      </c>
      <c r="P318" s="1">
        <v>3</v>
      </c>
      <c r="AA318" s="1">
        <f>IF(P318=1,$O$3,IF(P318=2,$O$4,$O$5))</f>
        <v>0</v>
      </c>
    </row>
    <row r="319">
      <c r="A319" s="1" t="s">
        <v>664</v>
      </c>
      <c r="E319" s="27" t="s">
        <v>661</v>
      </c>
    </row>
    <row r="320">
      <c r="A320" s="1" t="s">
        <v>665</v>
      </c>
      <c r="E320" s="33" t="s">
        <v>4948</v>
      </c>
    </row>
    <row r="321" ht="38.25">
      <c r="A321" s="1" t="s">
        <v>666</v>
      </c>
      <c r="E321" s="27" t="s">
        <v>4162</v>
      </c>
    </row>
    <row r="322">
      <c r="A322" s="1" t="s">
        <v>659</v>
      </c>
      <c r="B322" s="1">
        <v>77</v>
      </c>
      <c r="C322" s="26" t="s">
        <v>4773</v>
      </c>
      <c r="D322" t="s">
        <v>661</v>
      </c>
      <c r="E322" s="27" t="s">
        <v>4774</v>
      </c>
      <c r="F322" s="28" t="s">
        <v>683</v>
      </c>
      <c r="G322" s="29">
        <v>1</v>
      </c>
      <c r="H322" s="28">
        <v>0</v>
      </c>
      <c r="I322" s="30">
        <f>ROUND(G322*H322,P4)</f>
        <v>0</v>
      </c>
      <c r="L322" s="31">
        <v>0</v>
      </c>
      <c r="M322" s="24">
        <f>ROUND(G322*L322,P4)</f>
        <v>0</v>
      </c>
      <c r="N322" s="25" t="s">
        <v>1345</v>
      </c>
      <c r="O322" s="32">
        <f>M322*AA322</f>
        <v>0</v>
      </c>
      <c r="P322" s="1">
        <v>3</v>
      </c>
      <c r="AA322" s="1">
        <f>IF(P322=1,$O$3,IF(P322=2,$O$4,$O$5))</f>
        <v>0</v>
      </c>
    </row>
    <row r="323">
      <c r="A323" s="1" t="s">
        <v>664</v>
      </c>
      <c r="E323" s="27" t="s">
        <v>661</v>
      </c>
    </row>
    <row r="324">
      <c r="A324" s="1" t="s">
        <v>665</v>
      </c>
      <c r="E324" s="33" t="s">
        <v>4948</v>
      </c>
    </row>
    <row r="325" ht="38.25">
      <c r="A325" s="1" t="s">
        <v>666</v>
      </c>
      <c r="E325" s="27" t="s">
        <v>4162</v>
      </c>
    </row>
    <row r="326" ht="25.5">
      <c r="A326" s="1" t="s">
        <v>659</v>
      </c>
      <c r="B326" s="1">
        <v>78</v>
      </c>
      <c r="C326" s="26" t="s">
        <v>4775</v>
      </c>
      <c r="D326" t="s">
        <v>661</v>
      </c>
      <c r="E326" s="27" t="s">
        <v>4776</v>
      </c>
      <c r="F326" s="28" t="s">
        <v>683</v>
      </c>
      <c r="G326" s="29">
        <v>1</v>
      </c>
      <c r="H326" s="28">
        <v>0</v>
      </c>
      <c r="I326" s="30">
        <f>ROUND(G326*H326,P4)</f>
        <v>0</v>
      </c>
      <c r="L326" s="31">
        <v>0</v>
      </c>
      <c r="M326" s="24">
        <f>ROUND(G326*L326,P4)</f>
        <v>0</v>
      </c>
      <c r="N326" s="25" t="s">
        <v>1345</v>
      </c>
      <c r="O326" s="32">
        <f>M326*AA326</f>
        <v>0</v>
      </c>
      <c r="P326" s="1">
        <v>3</v>
      </c>
      <c r="AA326" s="1">
        <f>IF(P326=1,$O$3,IF(P326=2,$O$4,$O$5))</f>
        <v>0</v>
      </c>
    </row>
    <row r="327">
      <c r="A327" s="1" t="s">
        <v>664</v>
      </c>
      <c r="E327" s="27" t="s">
        <v>661</v>
      </c>
    </row>
    <row r="328">
      <c r="A328" s="1" t="s">
        <v>665</v>
      </c>
      <c r="E328" s="33" t="s">
        <v>4948</v>
      </c>
    </row>
    <row r="329" ht="38.25">
      <c r="A329" s="1" t="s">
        <v>666</v>
      </c>
      <c r="E329" s="27" t="s">
        <v>4162</v>
      </c>
    </row>
    <row r="330">
      <c r="A330" s="1" t="s">
        <v>659</v>
      </c>
      <c r="B330" s="1">
        <v>79</v>
      </c>
      <c r="C330" s="26" t="s">
        <v>4777</v>
      </c>
      <c r="D330" t="s">
        <v>661</v>
      </c>
      <c r="E330" s="27" t="s">
        <v>4778</v>
      </c>
      <c r="F330" s="28" t="s">
        <v>683</v>
      </c>
      <c r="G330" s="29">
        <v>1</v>
      </c>
      <c r="H330" s="28">
        <v>0</v>
      </c>
      <c r="I330" s="30">
        <f>ROUND(G330*H330,P4)</f>
        <v>0</v>
      </c>
      <c r="L330" s="31">
        <v>0</v>
      </c>
      <c r="M330" s="24">
        <f>ROUND(G330*L330,P4)</f>
        <v>0</v>
      </c>
      <c r="N330" s="25" t="s">
        <v>1345</v>
      </c>
      <c r="O330" s="32">
        <f>M330*AA330</f>
        <v>0</v>
      </c>
      <c r="P330" s="1">
        <v>3</v>
      </c>
      <c r="AA330" s="1">
        <f>IF(P330=1,$O$3,IF(P330=2,$O$4,$O$5))</f>
        <v>0</v>
      </c>
    </row>
    <row r="331">
      <c r="A331" s="1" t="s">
        <v>664</v>
      </c>
      <c r="E331" s="27" t="s">
        <v>661</v>
      </c>
    </row>
    <row r="332">
      <c r="A332" s="1" t="s">
        <v>665</v>
      </c>
      <c r="E332" s="33" t="s">
        <v>4522</v>
      </c>
    </row>
    <row r="333" ht="38.25">
      <c r="A333" s="1" t="s">
        <v>666</v>
      </c>
      <c r="E333" s="27" t="s">
        <v>4764</v>
      </c>
    </row>
    <row r="334">
      <c r="A334" s="1" t="s">
        <v>659</v>
      </c>
      <c r="B334" s="1">
        <v>80</v>
      </c>
      <c r="C334" s="26" t="s">
        <v>4165</v>
      </c>
      <c r="D334" t="s">
        <v>661</v>
      </c>
      <c r="E334" s="27" t="s">
        <v>4166</v>
      </c>
      <c r="F334" s="28" t="s">
        <v>874</v>
      </c>
      <c r="G334" s="29">
        <v>24</v>
      </c>
      <c r="H334" s="28">
        <v>0</v>
      </c>
      <c r="I334" s="30">
        <f>ROUND(G334*H334,P4)</f>
        <v>0</v>
      </c>
      <c r="L334" s="31">
        <v>0</v>
      </c>
      <c r="M334" s="24">
        <f>ROUND(G334*L334,P4)</f>
        <v>0</v>
      </c>
      <c r="N334" s="25" t="s">
        <v>1345</v>
      </c>
      <c r="O334" s="32">
        <f>M334*AA334</f>
        <v>0</v>
      </c>
      <c r="P334" s="1">
        <v>3</v>
      </c>
      <c r="AA334" s="1">
        <f>IF(P334=1,$O$3,IF(P334=2,$O$4,$O$5))</f>
        <v>0</v>
      </c>
    </row>
    <row r="335">
      <c r="A335" s="1" t="s">
        <v>664</v>
      </c>
      <c r="E335" s="27" t="s">
        <v>661</v>
      </c>
    </row>
    <row r="336">
      <c r="A336" s="1" t="s">
        <v>665</v>
      </c>
      <c r="E336" s="33" t="s">
        <v>4522</v>
      </c>
    </row>
    <row r="337" ht="38.25">
      <c r="A337" s="1" t="s">
        <v>666</v>
      </c>
      <c r="E337" s="27" t="s">
        <v>4292</v>
      </c>
    </row>
    <row r="338">
      <c r="A338" s="1" t="s">
        <v>659</v>
      </c>
      <c r="B338" s="1">
        <v>81</v>
      </c>
      <c r="C338" s="26" t="s">
        <v>1996</v>
      </c>
      <c r="D338" t="s">
        <v>661</v>
      </c>
      <c r="E338" s="27" t="s">
        <v>1997</v>
      </c>
      <c r="F338" s="28" t="s">
        <v>874</v>
      </c>
      <c r="G338" s="29">
        <v>24</v>
      </c>
      <c r="H338" s="28">
        <v>0</v>
      </c>
      <c r="I338" s="30">
        <f>ROUND(G338*H338,P4)</f>
        <v>0</v>
      </c>
      <c r="L338" s="31">
        <v>0</v>
      </c>
      <c r="M338" s="24">
        <f>ROUND(G338*L338,P4)</f>
        <v>0</v>
      </c>
      <c r="N338" s="25" t="s">
        <v>1345</v>
      </c>
      <c r="O338" s="32">
        <f>M338*AA338</f>
        <v>0</v>
      </c>
      <c r="P338" s="1">
        <v>3</v>
      </c>
      <c r="AA338" s="1">
        <f>IF(P338=1,$O$3,IF(P338=2,$O$4,$O$5))</f>
        <v>0</v>
      </c>
    </row>
    <row r="339">
      <c r="A339" s="1" t="s">
        <v>664</v>
      </c>
      <c r="E339" s="27" t="s">
        <v>661</v>
      </c>
    </row>
    <row r="340">
      <c r="A340" s="1" t="s">
        <v>665</v>
      </c>
      <c r="E340" s="33" t="s">
        <v>4522</v>
      </c>
    </row>
    <row r="341" ht="38.25">
      <c r="A341" s="1" t="s">
        <v>666</v>
      </c>
      <c r="E341" s="27" t="s">
        <v>4293</v>
      </c>
    </row>
    <row r="342">
      <c r="A342" s="1" t="s">
        <v>659</v>
      </c>
      <c r="B342" s="1">
        <v>82</v>
      </c>
      <c r="C342" s="26" t="s">
        <v>2000</v>
      </c>
      <c r="D342" t="s">
        <v>661</v>
      </c>
      <c r="E342" s="27" t="s">
        <v>2001</v>
      </c>
      <c r="F342" s="28" t="s">
        <v>874</v>
      </c>
      <c r="G342" s="29">
        <v>8</v>
      </c>
      <c r="H342" s="28">
        <v>0</v>
      </c>
      <c r="I342" s="30">
        <f>ROUND(G342*H342,P4)</f>
        <v>0</v>
      </c>
      <c r="L342" s="31">
        <v>0</v>
      </c>
      <c r="M342" s="24">
        <f>ROUND(G342*L342,P4)</f>
        <v>0</v>
      </c>
      <c r="N342" s="25" t="s">
        <v>1345</v>
      </c>
      <c r="O342" s="32">
        <f>M342*AA342</f>
        <v>0</v>
      </c>
      <c r="P342" s="1">
        <v>3</v>
      </c>
      <c r="AA342" s="1">
        <f>IF(P342=1,$O$3,IF(P342=2,$O$4,$O$5))</f>
        <v>0</v>
      </c>
    </row>
    <row r="343">
      <c r="A343" s="1" t="s">
        <v>664</v>
      </c>
      <c r="E343" s="27" t="s">
        <v>661</v>
      </c>
    </row>
    <row r="344">
      <c r="A344" s="1" t="s">
        <v>665</v>
      </c>
      <c r="E344" s="33" t="s">
        <v>4522</v>
      </c>
    </row>
    <row r="345" ht="38.25">
      <c r="A345" s="1" t="s">
        <v>666</v>
      </c>
      <c r="E345" s="27" t="s">
        <v>4294</v>
      </c>
    </row>
    <row r="346">
      <c r="A346" s="1" t="s">
        <v>659</v>
      </c>
      <c r="B346" s="1">
        <v>83</v>
      </c>
      <c r="C346" s="26" t="s">
        <v>5359</v>
      </c>
      <c r="D346" t="s">
        <v>661</v>
      </c>
      <c r="E346" s="27" t="s">
        <v>5360</v>
      </c>
      <c r="F346" s="28" t="s">
        <v>683</v>
      </c>
      <c r="G346" s="29">
        <v>1</v>
      </c>
      <c r="H346" s="28">
        <v>0</v>
      </c>
      <c r="I346" s="30">
        <f>ROUND(G346*H346,P4)</f>
        <v>0</v>
      </c>
      <c r="L346" s="31">
        <v>0</v>
      </c>
      <c r="M346" s="24">
        <f>ROUND(G346*L346,P4)</f>
        <v>0</v>
      </c>
      <c r="N346" s="25" t="s">
        <v>4516</v>
      </c>
      <c r="O346" s="32">
        <f>M346*AA346</f>
        <v>0</v>
      </c>
      <c r="P346" s="1">
        <v>3</v>
      </c>
      <c r="AA346" s="1">
        <f>IF(P346=1,$O$3,IF(P346=2,$O$4,$O$5))</f>
        <v>0</v>
      </c>
    </row>
    <row r="347">
      <c r="A347" s="1" t="s">
        <v>664</v>
      </c>
      <c r="E347" s="27" t="s">
        <v>661</v>
      </c>
    </row>
    <row r="348">
      <c r="A348" s="1" t="s">
        <v>665</v>
      </c>
      <c r="E348" s="33" t="s">
        <v>4522</v>
      </c>
    </row>
    <row r="349">
      <c r="A349" s="1" t="s">
        <v>666</v>
      </c>
      <c r="E349" s="27" t="s">
        <v>5361</v>
      </c>
    </row>
    <row r="350" ht="25.5">
      <c r="A350" s="1" t="s">
        <v>659</v>
      </c>
      <c r="B350" s="1">
        <v>84</v>
      </c>
      <c r="C350" s="26" t="s">
        <v>5362</v>
      </c>
      <c r="D350" t="s">
        <v>661</v>
      </c>
      <c r="E350" s="27" t="s">
        <v>5363</v>
      </c>
      <c r="F350" s="28" t="s">
        <v>683</v>
      </c>
      <c r="G350" s="29">
        <v>3</v>
      </c>
      <c r="H350" s="28">
        <v>0</v>
      </c>
      <c r="I350" s="30">
        <f>ROUND(G350*H350,P4)</f>
        <v>0</v>
      </c>
      <c r="L350" s="31">
        <v>0</v>
      </c>
      <c r="M350" s="24">
        <f>ROUND(G350*L350,P4)</f>
        <v>0</v>
      </c>
      <c r="N350" s="25" t="s">
        <v>4516</v>
      </c>
      <c r="O350" s="32">
        <f>M350*AA350</f>
        <v>0</v>
      </c>
      <c r="P350" s="1">
        <v>3</v>
      </c>
      <c r="AA350" s="1">
        <f>IF(P350=1,$O$3,IF(P350=2,$O$4,$O$5))</f>
        <v>0</v>
      </c>
    </row>
    <row r="351">
      <c r="A351" s="1" t="s">
        <v>664</v>
      </c>
      <c r="E351" s="27" t="s">
        <v>661</v>
      </c>
    </row>
    <row r="352">
      <c r="A352" s="1" t="s">
        <v>665</v>
      </c>
      <c r="E352" s="33" t="s">
        <v>4522</v>
      </c>
    </row>
    <row r="353" ht="38.25">
      <c r="A353" s="1" t="s">
        <v>666</v>
      </c>
      <c r="E353" s="27" t="s">
        <v>4523</v>
      </c>
    </row>
    <row r="354">
      <c r="A354" s="1" t="s">
        <v>659</v>
      </c>
      <c r="B354" s="1">
        <v>85</v>
      </c>
      <c r="C354" s="26" t="s">
        <v>4789</v>
      </c>
      <c r="D354" t="s">
        <v>661</v>
      </c>
      <c r="E354" s="27" t="s">
        <v>4790</v>
      </c>
      <c r="F354" s="28" t="s">
        <v>683</v>
      </c>
      <c r="G354" s="29">
        <v>1</v>
      </c>
      <c r="H354" s="28">
        <v>0</v>
      </c>
      <c r="I354" s="30">
        <f>ROUND(G354*H354,P4)</f>
        <v>0</v>
      </c>
      <c r="L354" s="31">
        <v>0</v>
      </c>
      <c r="M354" s="24">
        <f>ROUND(G354*L354,P4)</f>
        <v>0</v>
      </c>
      <c r="N354" s="25" t="s">
        <v>4516</v>
      </c>
      <c r="O354" s="32">
        <f>M354*AA354</f>
        <v>0</v>
      </c>
      <c r="P354" s="1">
        <v>3</v>
      </c>
      <c r="AA354" s="1">
        <f>IF(P354=1,$O$3,IF(P354=2,$O$4,$O$5))</f>
        <v>0</v>
      </c>
    </row>
    <row r="355">
      <c r="A355" s="1" t="s">
        <v>664</v>
      </c>
      <c r="E355" s="27" t="s">
        <v>661</v>
      </c>
    </row>
    <row r="356">
      <c r="A356" s="1" t="s">
        <v>665</v>
      </c>
      <c r="E356" s="33" t="s">
        <v>4522</v>
      </c>
    </row>
    <row r="357" ht="153">
      <c r="A357" s="1" t="s">
        <v>666</v>
      </c>
      <c r="E357" s="27" t="s">
        <v>4791</v>
      </c>
    </row>
    <row r="358">
      <c r="A358" s="1" t="s">
        <v>656</v>
      </c>
      <c r="C358" s="22" t="s">
        <v>4295</v>
      </c>
      <c r="E358" s="23" t="s">
        <v>4296</v>
      </c>
      <c r="L358" s="24">
        <f>SUMIFS(L359:L366,A359:A366,"P")</f>
        <v>0</v>
      </c>
      <c r="M358" s="24">
        <f>SUMIFS(M359:M366,A359:A366,"P")</f>
        <v>0</v>
      </c>
      <c r="N358" s="25"/>
    </row>
    <row r="359" ht="25.5">
      <c r="A359" s="1" t="s">
        <v>659</v>
      </c>
      <c r="B359" s="1">
        <v>86</v>
      </c>
      <c r="C359" s="26" t="s">
        <v>5265</v>
      </c>
      <c r="D359" t="s">
        <v>661</v>
      </c>
      <c r="E359" s="27" t="s">
        <v>5266</v>
      </c>
      <c r="F359" s="28" t="s">
        <v>683</v>
      </c>
      <c r="G359" s="29">
        <v>1</v>
      </c>
      <c r="H359" s="28">
        <v>0</v>
      </c>
      <c r="I359" s="30">
        <f>ROUND(G359*H359,P4)</f>
        <v>0</v>
      </c>
      <c r="L359" s="31">
        <v>0</v>
      </c>
      <c r="M359" s="24">
        <f>ROUND(G359*L359,P4)</f>
        <v>0</v>
      </c>
      <c r="N359" s="25" t="s">
        <v>1345</v>
      </c>
      <c r="O359" s="32">
        <f>M359*AA359</f>
        <v>0</v>
      </c>
      <c r="P359" s="1">
        <v>3</v>
      </c>
      <c r="AA359" s="1">
        <f>IF(P359=1,$O$3,IF(P359=2,$O$4,$O$5))</f>
        <v>0</v>
      </c>
    </row>
    <row r="360">
      <c r="A360" s="1" t="s">
        <v>664</v>
      </c>
      <c r="E360" s="27" t="s">
        <v>661</v>
      </c>
    </row>
    <row r="361">
      <c r="A361" s="1" t="s">
        <v>665</v>
      </c>
      <c r="E361" s="33" t="s">
        <v>4522</v>
      </c>
    </row>
    <row r="362" ht="51">
      <c r="A362" s="1" t="s">
        <v>666</v>
      </c>
      <c r="E362" s="27" t="s">
        <v>4920</v>
      </c>
    </row>
    <row r="363">
      <c r="A363" s="1" t="s">
        <v>659</v>
      </c>
      <c r="B363" s="1">
        <v>87</v>
      </c>
      <c r="C363" s="26" t="s">
        <v>4929</v>
      </c>
      <c r="D363" t="s">
        <v>661</v>
      </c>
      <c r="E363" s="27" t="s">
        <v>4930</v>
      </c>
      <c r="F363" s="28" t="s">
        <v>677</v>
      </c>
      <c r="G363" s="29">
        <v>3</v>
      </c>
      <c r="H363" s="28">
        <v>0</v>
      </c>
      <c r="I363" s="30">
        <f>ROUND(G363*H363,P4)</f>
        <v>0</v>
      </c>
      <c r="L363" s="31">
        <v>0</v>
      </c>
      <c r="M363" s="24">
        <f>ROUND(G363*L363,P4)</f>
        <v>0</v>
      </c>
      <c r="N363" s="25" t="s">
        <v>1345</v>
      </c>
      <c r="O363" s="32">
        <f>M363*AA363</f>
        <v>0</v>
      </c>
      <c r="P363" s="1">
        <v>3</v>
      </c>
      <c r="AA363" s="1">
        <f>IF(P363=1,$O$3,IF(P363=2,$O$4,$O$5))</f>
        <v>0</v>
      </c>
    </row>
    <row r="364">
      <c r="A364" s="1" t="s">
        <v>664</v>
      </c>
      <c r="E364" s="27" t="s">
        <v>661</v>
      </c>
    </row>
    <row r="365">
      <c r="A365" s="1" t="s">
        <v>665</v>
      </c>
      <c r="E365" s="33" t="s">
        <v>5628</v>
      </c>
    </row>
    <row r="366" ht="25.5">
      <c r="A366" s="1" t="s">
        <v>666</v>
      </c>
      <c r="E366" s="27" t="s">
        <v>4931</v>
      </c>
    </row>
    <row r="367">
      <c r="A367" s="1" t="s">
        <v>656</v>
      </c>
      <c r="C367" s="22" t="s">
        <v>900</v>
      </c>
      <c r="E367" s="23" t="s">
        <v>2924</v>
      </c>
      <c r="L367" s="24">
        <f>SUMIFS(L368:L371,A368:A371,"P")</f>
        <v>0</v>
      </c>
      <c r="M367" s="24">
        <f>SUMIFS(M368:M371,A368:A371,"P")</f>
        <v>0</v>
      </c>
      <c r="N367" s="25"/>
    </row>
    <row r="368" ht="25.5">
      <c r="A368" s="1" t="s">
        <v>659</v>
      </c>
      <c r="B368" s="1">
        <v>88</v>
      </c>
      <c r="C368" s="26" t="s">
        <v>1890</v>
      </c>
      <c r="D368" t="s">
        <v>903</v>
      </c>
      <c r="E368" s="27" t="s">
        <v>1891</v>
      </c>
      <c r="F368" s="28" t="s">
        <v>905</v>
      </c>
      <c r="G368" s="29">
        <v>0.10000000000000001</v>
      </c>
      <c r="H368" s="28">
        <v>0</v>
      </c>
      <c r="I368" s="30">
        <f>ROUND(G368*H368,P4)</f>
        <v>0</v>
      </c>
      <c r="L368" s="31">
        <v>0</v>
      </c>
      <c r="M368" s="24">
        <f>ROUND(G368*L368,P4)</f>
        <v>0</v>
      </c>
      <c r="N368" s="25" t="s">
        <v>4516</v>
      </c>
      <c r="O368" s="32">
        <f>M368*AA368</f>
        <v>0</v>
      </c>
      <c r="P368" s="1">
        <v>3</v>
      </c>
      <c r="AA368" s="1">
        <f>IF(P368=1,$O$3,IF(P368=2,$O$4,$O$5))</f>
        <v>0</v>
      </c>
    </row>
    <row r="369" ht="25.5">
      <c r="A369" s="1" t="s">
        <v>664</v>
      </c>
      <c r="E369" s="27" t="s">
        <v>1892</v>
      </c>
    </row>
    <row r="370">
      <c r="A370" s="1" t="s">
        <v>665</v>
      </c>
      <c r="E370" s="33" t="s">
        <v>4522</v>
      </c>
    </row>
    <row r="371" ht="153">
      <c r="A371" s="1" t="s">
        <v>666</v>
      </c>
      <c r="E371" s="27" t="s">
        <v>913</v>
      </c>
    </row>
  </sheetData>
  <sheetProtection sheet="1" objects="1" scenarios="1" spinCount="100000" saltValue="CdASxcxP+mI7agRAvocSU4R7H+GsVlPgBn0e3Fm1apGgTOmP2h0NHnSE6khio1c42YRswo0mufKKlGdHWi0o7A==" hashValue="eIrLsgL0bgstVY5za6/esGzxZsZo6/l8ElVY0b+Q433jVcem4y/UHNgE9dO0znwJy+S2F0Mxrzfj1ZiUkC4bL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COUNTIFS(L8:L335,"=0",A8:A335,"P")+COUNTIFS(L8:L335,"",A8:A335,"P")+SUM(Q8:Q335)</f>
        <v>0</v>
      </c>
    </row>
    <row r="8">
      <c r="A8" s="1" t="s">
        <v>654</v>
      </c>
      <c r="C8" s="22" t="s">
        <v>5634</v>
      </c>
      <c r="E8" s="23" t="s">
        <v>247</v>
      </c>
      <c r="L8" s="24">
        <f>L9+L14+L19+L72+L97+L178+L183+L220+L305+L310</f>
        <v>0</v>
      </c>
      <c r="M8" s="24">
        <f>M9+M14+M19+M72+M97+M178+M183+M220+M305+M310</f>
        <v>0</v>
      </c>
      <c r="N8" s="25"/>
    </row>
    <row r="9">
      <c r="A9" s="1" t="s">
        <v>656</v>
      </c>
      <c r="C9" s="22" t="s">
        <v>5278</v>
      </c>
      <c r="E9" s="23" t="s">
        <v>5279</v>
      </c>
      <c r="L9" s="24">
        <f>SUMIFS(L10:L13,A10:A13,"P")</f>
        <v>0</v>
      </c>
      <c r="M9" s="24">
        <f>SUMIFS(M10:M13,A10:A13,"P")</f>
        <v>0</v>
      </c>
      <c r="N9" s="25"/>
    </row>
    <row r="10">
      <c r="A10" s="1" t="s">
        <v>659</v>
      </c>
      <c r="B10" s="1">
        <v>1</v>
      </c>
      <c r="C10" s="26" t="s">
        <v>5280</v>
      </c>
      <c r="D10" t="s">
        <v>661</v>
      </c>
      <c r="E10" s="27" t="s">
        <v>5281</v>
      </c>
      <c r="F10" s="28" t="s">
        <v>677</v>
      </c>
      <c r="G10" s="29">
        <v>3</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5552</v>
      </c>
    </row>
    <row r="13" ht="38.25">
      <c r="A13" s="1" t="s">
        <v>666</v>
      </c>
      <c r="E13" s="27" t="s">
        <v>5283</v>
      </c>
    </row>
    <row r="14">
      <c r="A14" s="1" t="s">
        <v>656</v>
      </c>
      <c r="C14" s="22" t="s">
        <v>679</v>
      </c>
      <c r="E14" s="23" t="s">
        <v>680</v>
      </c>
      <c r="L14" s="24">
        <f>SUMIFS(L15:L18,A15:A18,"P")</f>
        <v>0</v>
      </c>
      <c r="M14" s="24">
        <f>SUMIFS(M15:M18,A15:A18,"P")</f>
        <v>0</v>
      </c>
      <c r="N14" s="25"/>
    </row>
    <row r="15">
      <c r="A15" s="1" t="s">
        <v>659</v>
      </c>
      <c r="B15" s="1">
        <v>2</v>
      </c>
      <c r="C15" s="26" t="s">
        <v>5284</v>
      </c>
      <c r="D15" t="s">
        <v>661</v>
      </c>
      <c r="E15" s="27" t="s">
        <v>5285</v>
      </c>
      <c r="F15" s="28" t="s">
        <v>677</v>
      </c>
      <c r="G15" s="29">
        <v>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5552</v>
      </c>
    </row>
    <row r="18" ht="38.25">
      <c r="A18" s="1" t="s">
        <v>666</v>
      </c>
      <c r="E18" s="27" t="s">
        <v>5286</v>
      </c>
    </row>
    <row r="19">
      <c r="A19" s="1" t="s">
        <v>656</v>
      </c>
      <c r="C19" s="22" t="s">
        <v>4504</v>
      </c>
      <c r="E19" s="23" t="s">
        <v>4058</v>
      </c>
      <c r="L19" s="24">
        <f>SUMIFS(L20:L71,A20:A71,"P")</f>
        <v>0</v>
      </c>
      <c r="M19" s="24">
        <f>SUMIFS(M20:M71,A20:A71,"P")</f>
        <v>0</v>
      </c>
      <c r="N19" s="25"/>
    </row>
    <row r="20" ht="25.5">
      <c r="A20" s="1" t="s">
        <v>659</v>
      </c>
      <c r="B20" s="1">
        <v>3</v>
      </c>
      <c r="C20" s="26" t="s">
        <v>5290</v>
      </c>
      <c r="D20" t="s">
        <v>661</v>
      </c>
      <c r="E20" s="27" t="s">
        <v>5291</v>
      </c>
      <c r="F20" s="28" t="s">
        <v>670</v>
      </c>
      <c r="G20" s="29">
        <v>10</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5552</v>
      </c>
    </row>
    <row r="23" ht="63.75">
      <c r="A23" s="1" t="s">
        <v>666</v>
      </c>
      <c r="E23" s="27" t="s">
        <v>4207</v>
      </c>
    </row>
    <row r="24" ht="25.5">
      <c r="A24" s="1" t="s">
        <v>659</v>
      </c>
      <c r="B24" s="1">
        <v>4</v>
      </c>
      <c r="C24" s="26" t="s">
        <v>3331</v>
      </c>
      <c r="D24" t="s">
        <v>661</v>
      </c>
      <c r="E24" s="27" t="s">
        <v>3332</v>
      </c>
      <c r="F24" s="28" t="s">
        <v>670</v>
      </c>
      <c r="G24" s="29">
        <v>5</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5552</v>
      </c>
    </row>
    <row r="27" ht="38.25">
      <c r="A27" s="1" t="s">
        <v>666</v>
      </c>
      <c r="E27" s="27" t="s">
        <v>4802</v>
      </c>
    </row>
    <row r="28" ht="25.5">
      <c r="A28" s="1" t="s">
        <v>659</v>
      </c>
      <c r="B28" s="1">
        <v>5</v>
      </c>
      <c r="C28" s="26" t="s">
        <v>1586</v>
      </c>
      <c r="D28" t="s">
        <v>661</v>
      </c>
      <c r="E28" s="27" t="s">
        <v>1587</v>
      </c>
      <c r="F28" s="28" t="s">
        <v>670</v>
      </c>
      <c r="G28" s="29">
        <v>15</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5552</v>
      </c>
    </row>
    <row r="31" ht="25.5">
      <c r="A31" s="1" t="s">
        <v>666</v>
      </c>
      <c r="E31" s="27" t="s">
        <v>4209</v>
      </c>
    </row>
    <row r="32">
      <c r="A32" s="1" t="s">
        <v>659</v>
      </c>
      <c r="B32" s="1">
        <v>6</v>
      </c>
      <c r="C32" s="26" t="s">
        <v>4808</v>
      </c>
      <c r="D32" t="s">
        <v>661</v>
      </c>
      <c r="E32" s="27" t="s">
        <v>4809</v>
      </c>
      <c r="F32" s="28" t="s">
        <v>683</v>
      </c>
      <c r="G32" s="29">
        <v>55</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4948</v>
      </c>
    </row>
    <row r="35" ht="25.5">
      <c r="A35" s="1" t="s">
        <v>666</v>
      </c>
      <c r="E35" s="27" t="s">
        <v>4209</v>
      </c>
    </row>
    <row r="36" ht="25.5">
      <c r="A36" s="1" t="s">
        <v>659</v>
      </c>
      <c r="B36" s="1">
        <v>7</v>
      </c>
      <c r="C36" s="26" t="s">
        <v>4666</v>
      </c>
      <c r="D36" t="s">
        <v>661</v>
      </c>
      <c r="E36" s="27" t="s">
        <v>4667</v>
      </c>
      <c r="F36" s="28" t="s">
        <v>683</v>
      </c>
      <c r="G36" s="29">
        <v>10</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4948</v>
      </c>
    </row>
    <row r="39" ht="63.75">
      <c r="A39" s="1" t="s">
        <v>666</v>
      </c>
      <c r="E39" s="27" t="s">
        <v>4207</v>
      </c>
    </row>
    <row r="40">
      <c r="A40" s="1" t="s">
        <v>659</v>
      </c>
      <c r="B40" s="1">
        <v>8</v>
      </c>
      <c r="C40" s="26" t="s">
        <v>965</v>
      </c>
      <c r="D40" t="s">
        <v>661</v>
      </c>
      <c r="E40" s="27" t="s">
        <v>966</v>
      </c>
      <c r="F40" s="28" t="s">
        <v>677</v>
      </c>
      <c r="G40" s="29">
        <v>0.10000000000000001</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5552</v>
      </c>
    </row>
    <row r="43" ht="38.25">
      <c r="A43" s="1" t="s">
        <v>666</v>
      </c>
      <c r="E43" s="27" t="s">
        <v>967</v>
      </c>
    </row>
    <row r="44" ht="25.5">
      <c r="A44" s="1" t="s">
        <v>659</v>
      </c>
      <c r="B44" s="1">
        <v>9</v>
      </c>
      <c r="C44" s="26" t="s">
        <v>1590</v>
      </c>
      <c r="D44" t="s">
        <v>661</v>
      </c>
      <c r="E44" s="27" t="s">
        <v>1591</v>
      </c>
      <c r="F44" s="28" t="s">
        <v>683</v>
      </c>
      <c r="G44" s="29">
        <v>3</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5552</v>
      </c>
    </row>
    <row r="47" ht="38.25">
      <c r="A47" s="1" t="s">
        <v>666</v>
      </c>
      <c r="E47" s="27" t="s">
        <v>967</v>
      </c>
    </row>
    <row r="48" ht="25.5">
      <c r="A48" s="1" t="s">
        <v>659</v>
      </c>
      <c r="B48" s="1">
        <v>10</v>
      </c>
      <c r="C48" s="26" t="s">
        <v>1901</v>
      </c>
      <c r="D48" t="s">
        <v>661</v>
      </c>
      <c r="E48" s="27" t="s">
        <v>1902</v>
      </c>
      <c r="F48" s="28" t="s">
        <v>683</v>
      </c>
      <c r="G48" s="29">
        <v>6</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5552</v>
      </c>
    </row>
    <row r="51" ht="38.25">
      <c r="A51" s="1" t="s">
        <v>666</v>
      </c>
      <c r="E51" s="27" t="s">
        <v>967</v>
      </c>
    </row>
    <row r="52" ht="25.5">
      <c r="A52" s="1" t="s">
        <v>659</v>
      </c>
      <c r="B52" s="1">
        <v>11</v>
      </c>
      <c r="C52" s="26" t="s">
        <v>4328</v>
      </c>
      <c r="D52" t="s">
        <v>661</v>
      </c>
      <c r="E52" s="27" t="s">
        <v>4329</v>
      </c>
      <c r="F52" s="28" t="s">
        <v>2705</v>
      </c>
      <c r="G52" s="29">
        <v>200</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5552</v>
      </c>
    </row>
    <row r="55" ht="51">
      <c r="A55" s="1" t="s">
        <v>666</v>
      </c>
      <c r="E55" s="27" t="s">
        <v>4670</v>
      </c>
    </row>
    <row r="56">
      <c r="A56" s="1" t="s">
        <v>659</v>
      </c>
      <c r="B56" s="1">
        <v>12</v>
      </c>
      <c r="C56" s="26" t="s">
        <v>2912</v>
      </c>
      <c r="D56" t="s">
        <v>661</v>
      </c>
      <c r="E56" s="27" t="s">
        <v>2913</v>
      </c>
      <c r="F56" s="28" t="s">
        <v>670</v>
      </c>
      <c r="G56" s="29">
        <v>20</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4522</v>
      </c>
    </row>
    <row r="59" ht="25.5">
      <c r="A59" s="1" t="s">
        <v>666</v>
      </c>
      <c r="E59" s="27" t="s">
        <v>4209</v>
      </c>
    </row>
    <row r="60">
      <c r="A60" s="1" t="s">
        <v>659</v>
      </c>
      <c r="B60" s="1">
        <v>13</v>
      </c>
      <c r="C60" s="26" t="s">
        <v>2914</v>
      </c>
      <c r="D60" t="s">
        <v>661</v>
      </c>
      <c r="E60" s="27" t="s">
        <v>2915</v>
      </c>
      <c r="F60" s="28" t="s">
        <v>670</v>
      </c>
      <c r="G60" s="29">
        <v>30</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4522</v>
      </c>
    </row>
    <row r="63" ht="25.5">
      <c r="A63" s="1" t="s">
        <v>666</v>
      </c>
      <c r="E63" s="27" t="s">
        <v>4558</v>
      </c>
    </row>
    <row r="64">
      <c r="A64" s="1" t="s">
        <v>659</v>
      </c>
      <c r="B64" s="1">
        <v>14</v>
      </c>
      <c r="C64" s="26" t="s">
        <v>4559</v>
      </c>
      <c r="D64" t="s">
        <v>661</v>
      </c>
      <c r="E64" s="27" t="s">
        <v>4560</v>
      </c>
      <c r="F64" s="28" t="s">
        <v>670</v>
      </c>
      <c r="G64" s="29">
        <v>20</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4522</v>
      </c>
    </row>
    <row r="67" ht="25.5">
      <c r="A67" s="1" t="s">
        <v>666</v>
      </c>
      <c r="E67" s="27" t="s">
        <v>4558</v>
      </c>
    </row>
    <row r="68">
      <c r="A68" s="1" t="s">
        <v>659</v>
      </c>
      <c r="B68" s="1">
        <v>15</v>
      </c>
      <c r="C68" s="26" t="s">
        <v>5299</v>
      </c>
      <c r="D68" t="s">
        <v>661</v>
      </c>
      <c r="E68" s="27" t="s">
        <v>5300</v>
      </c>
      <c r="F68" s="28" t="s">
        <v>683</v>
      </c>
      <c r="G68" s="29">
        <v>1</v>
      </c>
      <c r="H68" s="28">
        <v>0</v>
      </c>
      <c r="I68" s="30">
        <f>ROUND(G68*H68,P4)</f>
        <v>0</v>
      </c>
      <c r="L68" s="31">
        <v>0</v>
      </c>
      <c r="M68" s="24">
        <f>ROUND(G68*L68,P4)</f>
        <v>0</v>
      </c>
      <c r="N68" s="25" t="s">
        <v>4516</v>
      </c>
      <c r="O68" s="32">
        <f>M68*AA68</f>
        <v>0</v>
      </c>
      <c r="P68" s="1">
        <v>3</v>
      </c>
      <c r="AA68" s="1">
        <f>IF(P68=1,$O$3,IF(P68=2,$O$4,$O$5))</f>
        <v>0</v>
      </c>
    </row>
    <row r="69">
      <c r="A69" s="1" t="s">
        <v>664</v>
      </c>
      <c r="E69" s="27" t="s">
        <v>661</v>
      </c>
    </row>
    <row r="70">
      <c r="A70" s="1" t="s">
        <v>665</v>
      </c>
      <c r="E70" s="33" t="s">
        <v>4522</v>
      </c>
    </row>
    <row r="71" ht="51">
      <c r="A71" s="1" t="s">
        <v>666</v>
      </c>
      <c r="E71" s="27" t="s">
        <v>4670</v>
      </c>
    </row>
    <row r="72">
      <c r="A72" s="1" t="s">
        <v>656</v>
      </c>
      <c r="C72" s="22" t="s">
        <v>4065</v>
      </c>
      <c r="E72" s="23" t="s">
        <v>4066</v>
      </c>
      <c r="L72" s="24">
        <f>SUMIFS(L73:L96,A73:A96,"P")</f>
        <v>0</v>
      </c>
      <c r="M72" s="24">
        <f>SUMIFS(M73:M96,A73:A96,"P")</f>
        <v>0</v>
      </c>
      <c r="N72" s="25"/>
    </row>
    <row r="73">
      <c r="A73" s="1" t="s">
        <v>659</v>
      </c>
      <c r="B73" s="1">
        <v>16</v>
      </c>
      <c r="C73" s="26" t="s">
        <v>4940</v>
      </c>
      <c r="D73" t="s">
        <v>661</v>
      </c>
      <c r="E73" s="27" t="s">
        <v>4941</v>
      </c>
      <c r="F73" s="28" t="s">
        <v>670</v>
      </c>
      <c r="G73" s="29">
        <v>50</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5600</v>
      </c>
    </row>
    <row r="76" ht="38.25">
      <c r="A76" s="1" t="s">
        <v>666</v>
      </c>
      <c r="E76" s="27" t="s">
        <v>4839</v>
      </c>
    </row>
    <row r="77">
      <c r="A77" s="1" t="s">
        <v>659</v>
      </c>
      <c r="B77" s="1">
        <v>17</v>
      </c>
      <c r="C77" s="26" t="s">
        <v>3136</v>
      </c>
      <c r="D77" t="s">
        <v>661</v>
      </c>
      <c r="E77" s="27" t="s">
        <v>3137</v>
      </c>
      <c r="F77" s="28" t="s">
        <v>683</v>
      </c>
      <c r="G77" s="29">
        <v>2</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5600</v>
      </c>
    </row>
    <row r="80" ht="25.5">
      <c r="A80" s="1" t="s">
        <v>666</v>
      </c>
      <c r="E80" s="27" t="s">
        <v>4558</v>
      </c>
    </row>
    <row r="81">
      <c r="A81" s="1" t="s">
        <v>659</v>
      </c>
      <c r="B81" s="1">
        <v>18</v>
      </c>
      <c r="C81" s="26" t="s">
        <v>3352</v>
      </c>
      <c r="D81" t="s">
        <v>661</v>
      </c>
      <c r="E81" s="27" t="s">
        <v>3353</v>
      </c>
      <c r="F81" s="28" t="s">
        <v>683</v>
      </c>
      <c r="G81" s="29">
        <v>20</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5600</v>
      </c>
    </row>
    <row r="84" ht="25.5">
      <c r="A84" s="1" t="s">
        <v>666</v>
      </c>
      <c r="E84" s="27" t="s">
        <v>4840</v>
      </c>
    </row>
    <row r="85">
      <c r="A85" s="1" t="s">
        <v>659</v>
      </c>
      <c r="B85" s="1">
        <v>19</v>
      </c>
      <c r="C85" s="26" t="s">
        <v>3356</v>
      </c>
      <c r="D85" t="s">
        <v>661</v>
      </c>
      <c r="E85" s="27" t="s">
        <v>3357</v>
      </c>
      <c r="F85" s="28" t="s">
        <v>683</v>
      </c>
      <c r="G85" s="29">
        <v>10</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5600</v>
      </c>
    </row>
    <row r="88" ht="38.25">
      <c r="A88" s="1" t="s">
        <v>666</v>
      </c>
      <c r="E88" s="27" t="s">
        <v>4221</v>
      </c>
    </row>
    <row r="89">
      <c r="A89" s="1" t="s">
        <v>659</v>
      </c>
      <c r="B89" s="1">
        <v>20</v>
      </c>
      <c r="C89" s="26" t="s">
        <v>4222</v>
      </c>
      <c r="D89" t="s">
        <v>661</v>
      </c>
      <c r="E89" s="27" t="s">
        <v>4223</v>
      </c>
      <c r="F89" s="28" t="s">
        <v>683</v>
      </c>
      <c r="G89" s="29">
        <v>20</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5600</v>
      </c>
    </row>
    <row r="92" ht="38.25">
      <c r="A92" s="1" t="s">
        <v>666</v>
      </c>
      <c r="E92" s="27" t="s">
        <v>4224</v>
      </c>
    </row>
    <row r="93">
      <c r="A93" s="1" t="s">
        <v>659</v>
      </c>
      <c r="B93" s="1">
        <v>21</v>
      </c>
      <c r="C93" s="26" t="s">
        <v>4944</v>
      </c>
      <c r="D93" t="s">
        <v>661</v>
      </c>
      <c r="E93" s="27" t="s">
        <v>1603</v>
      </c>
      <c r="F93" s="28" t="s">
        <v>683</v>
      </c>
      <c r="G93" s="29">
        <v>15</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5600</v>
      </c>
    </row>
    <row r="96" ht="38.25">
      <c r="A96" s="1" t="s">
        <v>666</v>
      </c>
      <c r="E96" s="27" t="s">
        <v>4946</v>
      </c>
    </row>
    <row r="97">
      <c r="A97" s="1" t="s">
        <v>656</v>
      </c>
      <c r="C97" s="22" t="s">
        <v>4507</v>
      </c>
      <c r="E97" s="23" t="s">
        <v>4226</v>
      </c>
      <c r="L97" s="24">
        <f>SUMIFS(L98:L177,A98:A177,"P")</f>
        <v>0</v>
      </c>
      <c r="M97" s="24">
        <f>SUMIFS(M98:M177,A98:A177,"P")</f>
        <v>0</v>
      </c>
      <c r="N97" s="25"/>
    </row>
    <row r="98">
      <c r="A98" s="1" t="s">
        <v>659</v>
      </c>
      <c r="B98" s="1">
        <v>22</v>
      </c>
      <c r="C98" s="26" t="s">
        <v>5601</v>
      </c>
      <c r="D98" t="s">
        <v>661</v>
      </c>
      <c r="E98" s="27" t="s">
        <v>5602</v>
      </c>
      <c r="F98" s="28" t="s">
        <v>670</v>
      </c>
      <c r="G98" s="29">
        <v>13</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4948</v>
      </c>
    </row>
    <row r="101" ht="38.25">
      <c r="A101" s="1" t="s">
        <v>666</v>
      </c>
      <c r="E101" s="27" t="s">
        <v>4228</v>
      </c>
    </row>
    <row r="102" ht="25.5">
      <c r="A102" s="1" t="s">
        <v>659</v>
      </c>
      <c r="B102" s="1">
        <v>23</v>
      </c>
      <c r="C102" s="26" t="s">
        <v>5603</v>
      </c>
      <c r="D102" t="s">
        <v>661</v>
      </c>
      <c r="E102" s="27" t="s">
        <v>5604</v>
      </c>
      <c r="F102" s="28" t="s">
        <v>683</v>
      </c>
      <c r="G102" s="29">
        <v>2</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4948</v>
      </c>
    </row>
    <row r="105" ht="38.25">
      <c r="A105" s="1" t="s">
        <v>666</v>
      </c>
      <c r="E105" s="27" t="s">
        <v>4233</v>
      </c>
    </row>
    <row r="106" ht="38.25">
      <c r="A106" s="1" t="s">
        <v>659</v>
      </c>
      <c r="B106" s="1">
        <v>24</v>
      </c>
      <c r="C106" s="26" t="s">
        <v>5305</v>
      </c>
      <c r="D106" t="s">
        <v>661</v>
      </c>
      <c r="E106" s="27" t="s">
        <v>5306</v>
      </c>
      <c r="F106" s="28" t="s">
        <v>683</v>
      </c>
      <c r="G106" s="29">
        <v>1</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4948</v>
      </c>
    </row>
    <row r="109" ht="38.25">
      <c r="A109" s="1" t="s">
        <v>666</v>
      </c>
      <c r="E109" s="27" t="s">
        <v>4233</v>
      </c>
    </row>
    <row r="110" ht="25.5">
      <c r="A110" s="1" t="s">
        <v>659</v>
      </c>
      <c r="B110" s="1">
        <v>25</v>
      </c>
      <c r="C110" s="26" t="s">
        <v>5307</v>
      </c>
      <c r="D110" t="s">
        <v>661</v>
      </c>
      <c r="E110" s="27" t="s">
        <v>5308</v>
      </c>
      <c r="F110" s="28" t="s">
        <v>670</v>
      </c>
      <c r="G110" s="29">
        <v>10</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4948</v>
      </c>
    </row>
    <row r="113" ht="38.25">
      <c r="A113" s="1" t="s">
        <v>666</v>
      </c>
      <c r="E113" s="27" t="s">
        <v>4228</v>
      </c>
    </row>
    <row r="114">
      <c r="A114" s="1" t="s">
        <v>659</v>
      </c>
      <c r="B114" s="1">
        <v>26</v>
      </c>
      <c r="C114" s="26" t="s">
        <v>1227</v>
      </c>
      <c r="D114" t="s">
        <v>661</v>
      </c>
      <c r="E114" s="27" t="s">
        <v>1228</v>
      </c>
      <c r="F114" s="28" t="s">
        <v>670</v>
      </c>
      <c r="G114" s="29">
        <v>16</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4948</v>
      </c>
    </row>
    <row r="117" ht="38.25">
      <c r="A117" s="1" t="s">
        <v>666</v>
      </c>
      <c r="E117" s="27" t="s">
        <v>4228</v>
      </c>
    </row>
    <row r="118">
      <c r="A118" s="1" t="s">
        <v>659</v>
      </c>
      <c r="B118" s="1">
        <v>27</v>
      </c>
      <c r="C118" s="26" t="s">
        <v>968</v>
      </c>
      <c r="D118" t="s">
        <v>661</v>
      </c>
      <c r="E118" s="27" t="s">
        <v>969</v>
      </c>
      <c r="F118" s="28" t="s">
        <v>670</v>
      </c>
      <c r="G118" s="29">
        <v>30</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4948</v>
      </c>
    </row>
    <row r="121" ht="38.25">
      <c r="A121" s="1" t="s">
        <v>666</v>
      </c>
      <c r="E121" s="27" t="s">
        <v>4228</v>
      </c>
    </row>
    <row r="122">
      <c r="A122" s="1" t="s">
        <v>659</v>
      </c>
      <c r="B122" s="1">
        <v>28</v>
      </c>
      <c r="C122" s="26" t="s">
        <v>973</v>
      </c>
      <c r="D122" t="s">
        <v>661</v>
      </c>
      <c r="E122" s="27" t="s">
        <v>974</v>
      </c>
      <c r="F122" s="28" t="s">
        <v>670</v>
      </c>
      <c r="G122" s="29">
        <v>20</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4948</v>
      </c>
    </row>
    <row r="125" ht="38.25">
      <c r="A125" s="1" t="s">
        <v>666</v>
      </c>
      <c r="E125" s="27" t="s">
        <v>4228</v>
      </c>
    </row>
    <row r="126">
      <c r="A126" s="1" t="s">
        <v>659</v>
      </c>
      <c r="B126" s="1">
        <v>29</v>
      </c>
      <c r="C126" s="26" t="s">
        <v>4074</v>
      </c>
      <c r="D126" t="s">
        <v>661</v>
      </c>
      <c r="E126" s="27" t="s">
        <v>4075</v>
      </c>
      <c r="F126" s="28" t="s">
        <v>670</v>
      </c>
      <c r="G126" s="29">
        <v>15</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4948</v>
      </c>
    </row>
    <row r="129" ht="51">
      <c r="A129" s="1" t="s">
        <v>666</v>
      </c>
      <c r="E129" s="27" t="s">
        <v>4073</v>
      </c>
    </row>
    <row r="130">
      <c r="A130" s="1" t="s">
        <v>659</v>
      </c>
      <c r="B130" s="1">
        <v>30</v>
      </c>
      <c r="C130" s="26" t="s">
        <v>4076</v>
      </c>
      <c r="D130" t="s">
        <v>661</v>
      </c>
      <c r="E130" s="27" t="s">
        <v>4077</v>
      </c>
      <c r="F130" s="28" t="s">
        <v>683</v>
      </c>
      <c r="G130" s="29">
        <v>4</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4948</v>
      </c>
    </row>
    <row r="133" ht="38.25">
      <c r="A133" s="1" t="s">
        <v>666</v>
      </c>
      <c r="E133" s="27" t="s">
        <v>4078</v>
      </c>
    </row>
    <row r="134">
      <c r="A134" s="1" t="s">
        <v>659</v>
      </c>
      <c r="B134" s="1">
        <v>31</v>
      </c>
      <c r="C134" s="26" t="s">
        <v>4850</v>
      </c>
      <c r="D134" t="s">
        <v>661</v>
      </c>
      <c r="E134" s="27" t="s">
        <v>4851</v>
      </c>
      <c r="F134" s="28" t="s">
        <v>670</v>
      </c>
      <c r="G134" s="29">
        <v>15</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4948</v>
      </c>
    </row>
    <row r="137" ht="63.75">
      <c r="A137" s="1" t="s">
        <v>666</v>
      </c>
      <c r="E137" s="27" t="s">
        <v>4852</v>
      </c>
    </row>
    <row r="138" ht="25.5">
      <c r="A138" s="1" t="s">
        <v>659</v>
      </c>
      <c r="B138" s="1">
        <v>32</v>
      </c>
      <c r="C138" s="26" t="s">
        <v>5313</v>
      </c>
      <c r="D138" t="s">
        <v>661</v>
      </c>
      <c r="E138" s="27" t="s">
        <v>5314</v>
      </c>
      <c r="F138" s="28" t="s">
        <v>683</v>
      </c>
      <c r="G138" s="29">
        <v>6</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4948</v>
      </c>
    </row>
    <row r="141" ht="38.25">
      <c r="A141" s="1" t="s">
        <v>666</v>
      </c>
      <c r="E141" s="27" t="s">
        <v>4233</v>
      </c>
    </row>
    <row r="142" ht="25.5">
      <c r="A142" s="1" t="s">
        <v>659</v>
      </c>
      <c r="B142" s="1">
        <v>33</v>
      </c>
      <c r="C142" s="26" t="s">
        <v>1376</v>
      </c>
      <c r="D142" t="s">
        <v>661</v>
      </c>
      <c r="E142" s="27" t="s">
        <v>1377</v>
      </c>
      <c r="F142" s="28" t="s">
        <v>683</v>
      </c>
      <c r="G142" s="29">
        <v>2</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4948</v>
      </c>
    </row>
    <row r="145" ht="38.25">
      <c r="A145" s="1" t="s">
        <v>666</v>
      </c>
      <c r="E145" s="27" t="s">
        <v>4233</v>
      </c>
    </row>
    <row r="146" ht="25.5">
      <c r="A146" s="1" t="s">
        <v>659</v>
      </c>
      <c r="B146" s="1">
        <v>34</v>
      </c>
      <c r="C146" s="26" t="s">
        <v>975</v>
      </c>
      <c r="D146" t="s">
        <v>661</v>
      </c>
      <c r="E146" s="27" t="s">
        <v>976</v>
      </c>
      <c r="F146" s="28" t="s">
        <v>683</v>
      </c>
      <c r="G146" s="29">
        <v>4</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4948</v>
      </c>
    </row>
    <row r="149" ht="38.25">
      <c r="A149" s="1" t="s">
        <v>666</v>
      </c>
      <c r="E149" s="27" t="s">
        <v>4233</v>
      </c>
    </row>
    <row r="150" ht="25.5">
      <c r="A150" s="1" t="s">
        <v>659</v>
      </c>
      <c r="B150" s="1">
        <v>35</v>
      </c>
      <c r="C150" s="26" t="s">
        <v>1378</v>
      </c>
      <c r="D150" t="s">
        <v>661</v>
      </c>
      <c r="E150" s="27" t="s">
        <v>1379</v>
      </c>
      <c r="F150" s="28" t="s">
        <v>683</v>
      </c>
      <c r="G150" s="29">
        <v>2</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4948</v>
      </c>
    </row>
    <row r="153" ht="38.25">
      <c r="A153" s="1" t="s">
        <v>666</v>
      </c>
      <c r="E153" s="27" t="s">
        <v>4233</v>
      </c>
    </row>
    <row r="154">
      <c r="A154" s="1" t="s">
        <v>659</v>
      </c>
      <c r="B154" s="1">
        <v>36</v>
      </c>
      <c r="C154" s="26" t="s">
        <v>5315</v>
      </c>
      <c r="D154" t="s">
        <v>661</v>
      </c>
      <c r="E154" s="27" t="s">
        <v>5316</v>
      </c>
      <c r="F154" s="28" t="s">
        <v>670</v>
      </c>
      <c r="G154" s="29">
        <v>5</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4948</v>
      </c>
    </row>
    <row r="157" ht="38.25">
      <c r="A157" s="1" t="s">
        <v>666</v>
      </c>
      <c r="E157" s="27" t="s">
        <v>5317</v>
      </c>
    </row>
    <row r="158">
      <c r="A158" s="1" t="s">
        <v>659</v>
      </c>
      <c r="B158" s="1">
        <v>37</v>
      </c>
      <c r="C158" s="26" t="s">
        <v>5030</v>
      </c>
      <c r="D158" t="s">
        <v>661</v>
      </c>
      <c r="E158" s="27" t="s">
        <v>5031</v>
      </c>
      <c r="F158" s="28" t="s">
        <v>670</v>
      </c>
      <c r="G158" s="29">
        <v>20</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4948</v>
      </c>
    </row>
    <row r="161" ht="25.5">
      <c r="A161" s="1" t="s">
        <v>666</v>
      </c>
      <c r="E161" s="27" t="s">
        <v>5032</v>
      </c>
    </row>
    <row r="162">
      <c r="A162" s="1" t="s">
        <v>659</v>
      </c>
      <c r="B162" s="1">
        <v>38</v>
      </c>
      <c r="C162" s="26" t="s">
        <v>4029</v>
      </c>
      <c r="D162" t="s">
        <v>661</v>
      </c>
      <c r="E162" s="27" t="s">
        <v>4030</v>
      </c>
      <c r="F162" s="28" t="s">
        <v>683</v>
      </c>
      <c r="G162" s="29">
        <v>14</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4948</v>
      </c>
    </row>
    <row r="165" ht="25.5">
      <c r="A165" s="1" t="s">
        <v>666</v>
      </c>
      <c r="E165" s="27" t="s">
        <v>4236</v>
      </c>
    </row>
    <row r="166">
      <c r="A166" s="1" t="s">
        <v>659</v>
      </c>
      <c r="B166" s="1">
        <v>39</v>
      </c>
      <c r="C166" s="26" t="s">
        <v>4578</v>
      </c>
      <c r="D166" t="s">
        <v>661</v>
      </c>
      <c r="E166" s="27" t="s">
        <v>4579</v>
      </c>
      <c r="F166" s="28" t="s">
        <v>670</v>
      </c>
      <c r="G166" s="29">
        <v>50</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c r="A168" s="1" t="s">
        <v>665</v>
      </c>
      <c r="E168" s="33" t="s">
        <v>4522</v>
      </c>
    </row>
    <row r="169" ht="51">
      <c r="A169" s="1" t="s">
        <v>666</v>
      </c>
      <c r="E169" s="27" t="s">
        <v>4531</v>
      </c>
    </row>
    <row r="170">
      <c r="A170" s="1" t="s">
        <v>659</v>
      </c>
      <c r="B170" s="1">
        <v>40</v>
      </c>
      <c r="C170" s="26" t="s">
        <v>4528</v>
      </c>
      <c r="D170" t="s">
        <v>661</v>
      </c>
      <c r="E170" s="27" t="s">
        <v>4529</v>
      </c>
      <c r="F170" s="28" t="s">
        <v>670</v>
      </c>
      <c r="G170" s="29">
        <v>20</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4522</v>
      </c>
    </row>
    <row r="173" ht="51">
      <c r="A173" s="1" t="s">
        <v>666</v>
      </c>
      <c r="E173" s="27" t="s">
        <v>4531</v>
      </c>
    </row>
    <row r="174" ht="25.5">
      <c r="A174" s="1" t="s">
        <v>659</v>
      </c>
      <c r="B174" s="1">
        <v>41</v>
      </c>
      <c r="C174" s="26" t="s">
        <v>4580</v>
      </c>
      <c r="D174" t="s">
        <v>661</v>
      </c>
      <c r="E174" s="27" t="s">
        <v>4581</v>
      </c>
      <c r="F174" s="28" t="s">
        <v>670</v>
      </c>
      <c r="G174" s="29">
        <v>36</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c r="A176" s="1" t="s">
        <v>665</v>
      </c>
      <c r="E176" s="33" t="s">
        <v>4522</v>
      </c>
    </row>
    <row r="177" ht="51">
      <c r="A177" s="1" t="s">
        <v>666</v>
      </c>
      <c r="E177" s="27" t="s">
        <v>4531</v>
      </c>
    </row>
    <row r="178">
      <c r="A178" s="1" t="s">
        <v>656</v>
      </c>
      <c r="C178" s="22" t="s">
        <v>4096</v>
      </c>
      <c r="E178" s="23" t="s">
        <v>4097</v>
      </c>
      <c r="L178" s="24">
        <f>SUMIFS(L179:L182,A179:A182,"P")</f>
        <v>0</v>
      </c>
      <c r="M178" s="24">
        <f>SUMIFS(M179:M182,A179:A182,"P")</f>
        <v>0</v>
      </c>
      <c r="N178" s="25"/>
    </row>
    <row r="179">
      <c r="A179" s="1" t="s">
        <v>659</v>
      </c>
      <c r="B179" s="1">
        <v>42</v>
      </c>
      <c r="C179" s="26" t="s">
        <v>4591</v>
      </c>
      <c r="D179" t="s">
        <v>661</v>
      </c>
      <c r="E179" s="27" t="s">
        <v>4592</v>
      </c>
      <c r="F179" s="28" t="s">
        <v>683</v>
      </c>
      <c r="G179" s="29">
        <v>1</v>
      </c>
      <c r="H179" s="28">
        <v>0</v>
      </c>
      <c r="I179" s="30">
        <f>ROUND(G179*H179,P4)</f>
        <v>0</v>
      </c>
      <c r="L179" s="31">
        <v>0</v>
      </c>
      <c r="M179" s="24">
        <f>ROUND(G179*L179,P4)</f>
        <v>0</v>
      </c>
      <c r="N179" s="25" t="s">
        <v>1345</v>
      </c>
      <c r="O179" s="32">
        <f>M179*AA179</f>
        <v>0</v>
      </c>
      <c r="P179" s="1">
        <v>3</v>
      </c>
      <c r="AA179" s="1">
        <f>IF(P179=1,$O$3,IF(P179=2,$O$4,$O$5))</f>
        <v>0</v>
      </c>
    </row>
    <row r="180">
      <c r="A180" s="1" t="s">
        <v>664</v>
      </c>
      <c r="E180" s="27" t="s">
        <v>661</v>
      </c>
    </row>
    <row r="181">
      <c r="A181" s="1" t="s">
        <v>665</v>
      </c>
      <c r="E181" s="33" t="s">
        <v>4522</v>
      </c>
    </row>
    <row r="182" ht="63.75">
      <c r="A182" s="1" t="s">
        <v>666</v>
      </c>
      <c r="E182" s="27" t="s">
        <v>4185</v>
      </c>
    </row>
    <row r="183">
      <c r="A183" s="1" t="s">
        <v>656</v>
      </c>
      <c r="C183" s="22" t="s">
        <v>4596</v>
      </c>
      <c r="E183" s="23" t="s">
        <v>4597</v>
      </c>
      <c r="L183" s="24">
        <f>SUMIFS(L184:L219,A184:A219,"P")</f>
        <v>0</v>
      </c>
      <c r="M183" s="24">
        <f>SUMIFS(M184:M219,A184:A219,"P")</f>
        <v>0</v>
      </c>
      <c r="N183" s="25"/>
    </row>
    <row r="184">
      <c r="A184" s="1" t="s">
        <v>659</v>
      </c>
      <c r="B184" s="1">
        <v>43</v>
      </c>
      <c r="C184" s="26" t="s">
        <v>4421</v>
      </c>
      <c r="D184" t="s">
        <v>661</v>
      </c>
      <c r="E184" s="27" t="s">
        <v>4422</v>
      </c>
      <c r="F184" s="28" t="s">
        <v>683</v>
      </c>
      <c r="G184" s="29">
        <v>1</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4556</v>
      </c>
    </row>
    <row r="187" ht="38.25">
      <c r="A187" s="1" t="s">
        <v>666</v>
      </c>
      <c r="E187" s="27" t="s">
        <v>4706</v>
      </c>
    </row>
    <row r="188" ht="25.5">
      <c r="A188" s="1" t="s">
        <v>659</v>
      </c>
      <c r="B188" s="1">
        <v>44</v>
      </c>
      <c r="C188" s="26" t="s">
        <v>4866</v>
      </c>
      <c r="D188" t="s">
        <v>661</v>
      </c>
      <c r="E188" s="27" t="s">
        <v>4867</v>
      </c>
      <c r="F188" s="28" t="s">
        <v>683</v>
      </c>
      <c r="G188" s="29">
        <v>4</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5600</v>
      </c>
    </row>
    <row r="191" ht="25.5">
      <c r="A191" s="1" t="s">
        <v>666</v>
      </c>
      <c r="E191" s="27" t="s">
        <v>4840</v>
      </c>
    </row>
    <row r="192">
      <c r="A192" s="1" t="s">
        <v>659</v>
      </c>
      <c r="B192" s="1">
        <v>45</v>
      </c>
      <c r="C192" s="26" t="s">
        <v>4868</v>
      </c>
      <c r="D192" t="s">
        <v>661</v>
      </c>
      <c r="E192" s="27" t="s">
        <v>4869</v>
      </c>
      <c r="F192" s="28" t="s">
        <v>683</v>
      </c>
      <c r="G192" s="29">
        <v>2</v>
      </c>
      <c r="H192" s="28">
        <v>0</v>
      </c>
      <c r="I192" s="30">
        <f>ROUND(G192*H192,P4)</f>
        <v>0</v>
      </c>
      <c r="L192" s="31">
        <v>0</v>
      </c>
      <c r="M192" s="24">
        <f>ROUND(G192*L192,P4)</f>
        <v>0</v>
      </c>
      <c r="N192" s="25" t="s">
        <v>1345</v>
      </c>
      <c r="O192" s="32">
        <f>M192*AA192</f>
        <v>0</v>
      </c>
      <c r="P192" s="1">
        <v>3</v>
      </c>
      <c r="AA192" s="1">
        <f>IF(P192=1,$O$3,IF(P192=2,$O$4,$O$5))</f>
        <v>0</v>
      </c>
    </row>
    <row r="193">
      <c r="A193" s="1" t="s">
        <v>664</v>
      </c>
      <c r="E193" s="27" t="s">
        <v>661</v>
      </c>
    </row>
    <row r="194">
      <c r="A194" s="1" t="s">
        <v>665</v>
      </c>
      <c r="E194" s="33" t="s">
        <v>5600</v>
      </c>
    </row>
    <row r="195" ht="25.5">
      <c r="A195" s="1" t="s">
        <v>666</v>
      </c>
      <c r="E195" s="27" t="s">
        <v>4840</v>
      </c>
    </row>
    <row r="196" ht="25.5">
      <c r="A196" s="1" t="s">
        <v>659</v>
      </c>
      <c r="B196" s="1">
        <v>46</v>
      </c>
      <c r="C196" s="26" t="s">
        <v>5234</v>
      </c>
      <c r="D196" t="s">
        <v>661</v>
      </c>
      <c r="E196" s="27" t="s">
        <v>5235</v>
      </c>
      <c r="F196" s="28" t="s">
        <v>683</v>
      </c>
      <c r="G196" s="29">
        <v>1</v>
      </c>
      <c r="H196" s="28">
        <v>0</v>
      </c>
      <c r="I196" s="30">
        <f>ROUND(G196*H196,P4)</f>
        <v>0</v>
      </c>
      <c r="L196" s="31">
        <v>0</v>
      </c>
      <c r="M196" s="24">
        <f>ROUND(G196*L196,P4)</f>
        <v>0</v>
      </c>
      <c r="N196" s="25" t="s">
        <v>1345</v>
      </c>
      <c r="O196" s="32">
        <f>M196*AA196</f>
        <v>0</v>
      </c>
      <c r="P196" s="1">
        <v>3</v>
      </c>
      <c r="AA196" s="1">
        <f>IF(P196=1,$O$3,IF(P196=2,$O$4,$O$5))</f>
        <v>0</v>
      </c>
    </row>
    <row r="197">
      <c r="A197" s="1" t="s">
        <v>664</v>
      </c>
      <c r="E197" s="27" t="s">
        <v>661</v>
      </c>
    </row>
    <row r="198">
      <c r="A198" s="1" t="s">
        <v>665</v>
      </c>
      <c r="E198" s="33" t="s">
        <v>4522</v>
      </c>
    </row>
    <row r="199" ht="63.75">
      <c r="A199" s="1" t="s">
        <v>666</v>
      </c>
      <c r="E199" s="27" t="s">
        <v>4185</v>
      </c>
    </row>
    <row r="200">
      <c r="A200" s="1" t="s">
        <v>659</v>
      </c>
      <c r="B200" s="1">
        <v>47</v>
      </c>
      <c r="C200" s="26" t="s">
        <v>4600</v>
      </c>
      <c r="D200" t="s">
        <v>661</v>
      </c>
      <c r="E200" s="27" t="s">
        <v>4601</v>
      </c>
      <c r="F200" s="28" t="s">
        <v>683</v>
      </c>
      <c r="G200" s="29">
        <v>3</v>
      </c>
      <c r="H200" s="28">
        <v>0</v>
      </c>
      <c r="I200" s="30">
        <f>ROUND(G200*H200,P4)</f>
        <v>0</v>
      </c>
      <c r="L200" s="31">
        <v>0</v>
      </c>
      <c r="M200" s="24">
        <f>ROUND(G200*L200,P4)</f>
        <v>0</v>
      </c>
      <c r="N200" s="25" t="s">
        <v>1345</v>
      </c>
      <c r="O200" s="32">
        <f>M200*AA200</f>
        <v>0</v>
      </c>
      <c r="P200" s="1">
        <v>3</v>
      </c>
      <c r="AA200" s="1">
        <f>IF(P200=1,$O$3,IF(P200=2,$O$4,$O$5))</f>
        <v>0</v>
      </c>
    </row>
    <row r="201">
      <c r="A201" s="1" t="s">
        <v>664</v>
      </c>
      <c r="E201" s="27" t="s">
        <v>661</v>
      </c>
    </row>
    <row r="202">
      <c r="A202" s="1" t="s">
        <v>665</v>
      </c>
      <c r="E202" s="33" t="s">
        <v>4522</v>
      </c>
    </row>
    <row r="203" ht="63.75">
      <c r="A203" s="1" t="s">
        <v>666</v>
      </c>
      <c r="E203" s="27" t="s">
        <v>4185</v>
      </c>
    </row>
    <row r="204">
      <c r="A204" s="1" t="s">
        <v>659</v>
      </c>
      <c r="B204" s="1">
        <v>48</v>
      </c>
      <c r="C204" s="26" t="s">
        <v>4602</v>
      </c>
      <c r="D204" t="s">
        <v>661</v>
      </c>
      <c r="E204" s="27" t="s">
        <v>4603</v>
      </c>
      <c r="F204" s="28" t="s">
        <v>683</v>
      </c>
      <c r="G204" s="29">
        <v>1</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4522</v>
      </c>
    </row>
    <row r="207" ht="63.75">
      <c r="A207" s="1" t="s">
        <v>666</v>
      </c>
      <c r="E207" s="27" t="s">
        <v>4185</v>
      </c>
    </row>
    <row r="208">
      <c r="A208" s="1" t="s">
        <v>659</v>
      </c>
      <c r="B208" s="1">
        <v>49</v>
      </c>
      <c r="C208" s="26" t="s">
        <v>4620</v>
      </c>
      <c r="D208" t="s">
        <v>661</v>
      </c>
      <c r="E208" s="27" t="s">
        <v>4621</v>
      </c>
      <c r="F208" s="28" t="s">
        <v>683</v>
      </c>
      <c r="G208" s="29">
        <v>1</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4522</v>
      </c>
    </row>
    <row r="211" ht="63.75">
      <c r="A211" s="1" t="s">
        <v>666</v>
      </c>
      <c r="E211" s="27" t="s">
        <v>4185</v>
      </c>
    </row>
    <row r="212" ht="38.25">
      <c r="A212" s="1" t="s">
        <v>659</v>
      </c>
      <c r="B212" s="1">
        <v>50</v>
      </c>
      <c r="C212" s="26" t="s">
        <v>5350</v>
      </c>
      <c r="D212" t="s">
        <v>661</v>
      </c>
      <c r="E212" s="27" t="s">
        <v>5624</v>
      </c>
      <c r="F212" s="28" t="s">
        <v>683</v>
      </c>
      <c r="G212" s="29">
        <v>1</v>
      </c>
      <c r="H212" s="28">
        <v>0</v>
      </c>
      <c r="I212" s="30">
        <f>ROUND(G212*H212,P4)</f>
        <v>0</v>
      </c>
      <c r="L212" s="31">
        <v>0</v>
      </c>
      <c r="M212" s="24">
        <f>ROUND(G212*L212,P4)</f>
        <v>0</v>
      </c>
      <c r="N212" s="25" t="s">
        <v>4516</v>
      </c>
      <c r="O212" s="32">
        <f>M212*AA212</f>
        <v>0</v>
      </c>
      <c r="P212" s="1">
        <v>3</v>
      </c>
      <c r="AA212" s="1">
        <f>IF(P212=1,$O$3,IF(P212=2,$O$4,$O$5))</f>
        <v>0</v>
      </c>
    </row>
    <row r="213">
      <c r="A213" s="1" t="s">
        <v>664</v>
      </c>
      <c r="E213" s="27" t="s">
        <v>661</v>
      </c>
    </row>
    <row r="214">
      <c r="A214" s="1" t="s">
        <v>665</v>
      </c>
      <c r="E214" s="33" t="s">
        <v>5550</v>
      </c>
    </row>
    <row r="215" ht="51">
      <c r="A215" s="1" t="s">
        <v>666</v>
      </c>
      <c r="E215" s="27" t="s">
        <v>5353</v>
      </c>
    </row>
    <row r="216">
      <c r="A216" s="1" t="s">
        <v>659</v>
      </c>
      <c r="B216" s="1">
        <v>51</v>
      </c>
      <c r="C216" s="26" t="s">
        <v>5625</v>
      </c>
      <c r="D216" t="s">
        <v>661</v>
      </c>
      <c r="E216" s="27" t="s">
        <v>5626</v>
      </c>
      <c r="F216" s="28" t="s">
        <v>683</v>
      </c>
      <c r="G216" s="29">
        <v>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c r="E218" s="33" t="s">
        <v>5549</v>
      </c>
    </row>
    <row r="219" ht="51">
      <c r="A219" s="1" t="s">
        <v>666</v>
      </c>
      <c r="E219" s="27" t="s">
        <v>4712</v>
      </c>
    </row>
    <row r="220">
      <c r="A220" s="1" t="s">
        <v>656</v>
      </c>
      <c r="C220" s="22" t="s">
        <v>4008</v>
      </c>
      <c r="E220" s="23" t="s">
        <v>4009</v>
      </c>
      <c r="L220" s="24">
        <f>SUMIFS(L221:L304,A221:A304,"P")</f>
        <v>0</v>
      </c>
      <c r="M220" s="24">
        <f>SUMIFS(M221:M304,A221:A304,"P")</f>
        <v>0</v>
      </c>
      <c r="N220" s="25"/>
    </row>
    <row r="221">
      <c r="A221" s="1" t="s">
        <v>659</v>
      </c>
      <c r="B221" s="1">
        <v>52</v>
      </c>
      <c r="C221" s="26" t="s">
        <v>4756</v>
      </c>
      <c r="D221" t="s">
        <v>661</v>
      </c>
      <c r="E221" s="27" t="s">
        <v>4757</v>
      </c>
      <c r="F221" s="28" t="s">
        <v>683</v>
      </c>
      <c r="G221" s="29">
        <v>3</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5555</v>
      </c>
    </row>
    <row r="224" ht="38.25">
      <c r="A224" s="1" t="s">
        <v>666</v>
      </c>
      <c r="E224" s="27" t="s">
        <v>4523</v>
      </c>
    </row>
    <row r="225">
      <c r="A225" s="1" t="s">
        <v>659</v>
      </c>
      <c r="B225" s="1">
        <v>53</v>
      </c>
      <c r="C225" s="26" t="s">
        <v>4758</v>
      </c>
      <c r="D225" t="s">
        <v>661</v>
      </c>
      <c r="E225" s="27" t="s">
        <v>4759</v>
      </c>
      <c r="F225" s="28" t="s">
        <v>683</v>
      </c>
      <c r="G225" s="29">
        <v>3</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5555</v>
      </c>
    </row>
    <row r="228" ht="38.25">
      <c r="A228" s="1" t="s">
        <v>666</v>
      </c>
      <c r="E228" s="27" t="s">
        <v>4523</v>
      </c>
    </row>
    <row r="229">
      <c r="A229" s="1" t="s">
        <v>659</v>
      </c>
      <c r="B229" s="1">
        <v>54</v>
      </c>
      <c r="C229" s="26" t="s">
        <v>5357</v>
      </c>
      <c r="D229" t="s">
        <v>661</v>
      </c>
      <c r="E229" s="27" t="s">
        <v>5358</v>
      </c>
      <c r="F229" s="28" t="s">
        <v>683</v>
      </c>
      <c r="G229" s="29">
        <v>1</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4522</v>
      </c>
    </row>
    <row r="232" ht="38.25">
      <c r="A232" s="1" t="s">
        <v>666</v>
      </c>
      <c r="E232" s="27" t="s">
        <v>4523</v>
      </c>
    </row>
    <row r="233">
      <c r="A233" s="1" t="s">
        <v>659</v>
      </c>
      <c r="B233" s="1">
        <v>55</v>
      </c>
      <c r="C233" s="26" t="s">
        <v>4909</v>
      </c>
      <c r="D233" t="s">
        <v>661</v>
      </c>
      <c r="E233" s="27" t="s">
        <v>4910</v>
      </c>
      <c r="F233" s="28" t="s">
        <v>683</v>
      </c>
      <c r="G233" s="29">
        <v>1</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4522</v>
      </c>
    </row>
    <row r="236" ht="38.25">
      <c r="A236" s="1" t="s">
        <v>666</v>
      </c>
      <c r="E236" s="27" t="s">
        <v>4523</v>
      </c>
    </row>
    <row r="237" ht="25.5">
      <c r="A237" s="1" t="s">
        <v>659</v>
      </c>
      <c r="B237" s="1">
        <v>56</v>
      </c>
      <c r="C237" s="26" t="s">
        <v>2170</v>
      </c>
      <c r="D237" t="s">
        <v>661</v>
      </c>
      <c r="E237" s="27" t="s">
        <v>3483</v>
      </c>
      <c r="F237" s="28" t="s">
        <v>683</v>
      </c>
      <c r="G237" s="29">
        <v>1</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4522</v>
      </c>
    </row>
    <row r="240" ht="63.75">
      <c r="A240" s="1" t="s">
        <v>666</v>
      </c>
      <c r="E240" s="27" t="s">
        <v>4013</v>
      </c>
    </row>
    <row r="241" ht="25.5">
      <c r="A241" s="1" t="s">
        <v>659</v>
      </c>
      <c r="B241" s="1">
        <v>57</v>
      </c>
      <c r="C241" s="26" t="s">
        <v>4014</v>
      </c>
      <c r="D241" t="s">
        <v>661</v>
      </c>
      <c r="E241" s="27" t="s">
        <v>4015</v>
      </c>
      <c r="F241" s="28" t="s">
        <v>683</v>
      </c>
      <c r="G241" s="29">
        <v>1</v>
      </c>
      <c r="H241" s="28">
        <v>0</v>
      </c>
      <c r="I241" s="30">
        <f>ROUND(G241*H241,P4)</f>
        <v>0</v>
      </c>
      <c r="L241" s="31">
        <v>0</v>
      </c>
      <c r="M241" s="24">
        <f>ROUND(G241*L241,P4)</f>
        <v>0</v>
      </c>
      <c r="N241" s="25" t="s">
        <v>1345</v>
      </c>
      <c r="O241" s="32">
        <f>M241*AA241</f>
        <v>0</v>
      </c>
      <c r="P241" s="1">
        <v>3</v>
      </c>
      <c r="AA241" s="1">
        <f>IF(P241=1,$O$3,IF(P241=2,$O$4,$O$5))</f>
        <v>0</v>
      </c>
    </row>
    <row r="242">
      <c r="A242" s="1" t="s">
        <v>664</v>
      </c>
      <c r="E242" s="27" t="s">
        <v>661</v>
      </c>
    </row>
    <row r="243">
      <c r="A243" s="1" t="s">
        <v>665</v>
      </c>
      <c r="E243" s="33" t="s">
        <v>4522</v>
      </c>
    </row>
    <row r="244" ht="38.25">
      <c r="A244" s="1" t="s">
        <v>666</v>
      </c>
      <c r="E244" s="27" t="s">
        <v>4291</v>
      </c>
    </row>
    <row r="245">
      <c r="A245" s="1" t="s">
        <v>659</v>
      </c>
      <c r="B245" s="1">
        <v>58</v>
      </c>
      <c r="C245" s="26" t="s">
        <v>5261</v>
      </c>
      <c r="D245" t="s">
        <v>661</v>
      </c>
      <c r="E245" s="27" t="s">
        <v>5262</v>
      </c>
      <c r="F245" s="28" t="s">
        <v>683</v>
      </c>
      <c r="G245" s="29">
        <v>1</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4522</v>
      </c>
    </row>
    <row r="248" ht="38.25">
      <c r="A248" s="1" t="s">
        <v>666</v>
      </c>
      <c r="E248" s="27" t="s">
        <v>4647</v>
      </c>
    </row>
    <row r="249">
      <c r="A249" s="1" t="s">
        <v>659</v>
      </c>
      <c r="B249" s="1">
        <v>59</v>
      </c>
      <c r="C249" s="26" t="s">
        <v>4771</v>
      </c>
      <c r="D249" t="s">
        <v>661</v>
      </c>
      <c r="E249" s="27" t="s">
        <v>4772</v>
      </c>
      <c r="F249" s="28" t="s">
        <v>683</v>
      </c>
      <c r="G249" s="29">
        <v>3</v>
      </c>
      <c r="H249" s="28">
        <v>0</v>
      </c>
      <c r="I249" s="30">
        <f>ROUND(G249*H249,P4)</f>
        <v>0</v>
      </c>
      <c r="L249" s="31">
        <v>0</v>
      </c>
      <c r="M249" s="24">
        <f>ROUND(G249*L249,P4)</f>
        <v>0</v>
      </c>
      <c r="N249" s="25" t="s">
        <v>1345</v>
      </c>
      <c r="O249" s="32">
        <f>M249*AA249</f>
        <v>0</v>
      </c>
      <c r="P249" s="1">
        <v>3</v>
      </c>
      <c r="AA249" s="1">
        <f>IF(P249=1,$O$3,IF(P249=2,$O$4,$O$5))</f>
        <v>0</v>
      </c>
    </row>
    <row r="250">
      <c r="A250" s="1" t="s">
        <v>664</v>
      </c>
      <c r="E250" s="27" t="s">
        <v>661</v>
      </c>
    </row>
    <row r="251">
      <c r="A251" s="1" t="s">
        <v>665</v>
      </c>
      <c r="E251" s="33" t="s">
        <v>5635</v>
      </c>
    </row>
    <row r="252" ht="38.25">
      <c r="A252" s="1" t="s">
        <v>666</v>
      </c>
      <c r="E252" s="27" t="s">
        <v>4162</v>
      </c>
    </row>
    <row r="253">
      <c r="A253" s="1" t="s">
        <v>659</v>
      </c>
      <c r="B253" s="1">
        <v>60</v>
      </c>
      <c r="C253" s="26" t="s">
        <v>4998</v>
      </c>
      <c r="D253" t="s">
        <v>661</v>
      </c>
      <c r="E253" s="27" t="s">
        <v>4999</v>
      </c>
      <c r="F253" s="28" t="s">
        <v>683</v>
      </c>
      <c r="G253" s="29">
        <v>1</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5635</v>
      </c>
    </row>
    <row r="256" ht="38.25">
      <c r="A256" s="1" t="s">
        <v>666</v>
      </c>
      <c r="E256" s="27" t="s">
        <v>4162</v>
      </c>
    </row>
    <row r="257">
      <c r="A257" s="1" t="s">
        <v>659</v>
      </c>
      <c r="B257" s="1">
        <v>61</v>
      </c>
      <c r="C257" s="26" t="s">
        <v>4773</v>
      </c>
      <c r="D257" t="s">
        <v>661</v>
      </c>
      <c r="E257" s="27" t="s">
        <v>4774</v>
      </c>
      <c r="F257" s="28" t="s">
        <v>683</v>
      </c>
      <c r="G257" s="29">
        <v>1</v>
      </c>
      <c r="H257" s="28">
        <v>0</v>
      </c>
      <c r="I257" s="30">
        <f>ROUND(G257*H257,P4)</f>
        <v>0</v>
      </c>
      <c r="L257" s="31">
        <v>0</v>
      </c>
      <c r="M257" s="24">
        <f>ROUND(G257*L257,P4)</f>
        <v>0</v>
      </c>
      <c r="N257" s="25" t="s">
        <v>1345</v>
      </c>
      <c r="O257" s="32">
        <f>M257*AA257</f>
        <v>0</v>
      </c>
      <c r="P257" s="1">
        <v>3</v>
      </c>
      <c r="AA257" s="1">
        <f>IF(P257=1,$O$3,IF(P257=2,$O$4,$O$5))</f>
        <v>0</v>
      </c>
    </row>
    <row r="258">
      <c r="A258" s="1" t="s">
        <v>664</v>
      </c>
      <c r="E258" s="27" t="s">
        <v>661</v>
      </c>
    </row>
    <row r="259">
      <c r="A259" s="1" t="s">
        <v>665</v>
      </c>
      <c r="E259" s="33" t="s">
        <v>5635</v>
      </c>
    </row>
    <row r="260" ht="38.25">
      <c r="A260" s="1" t="s">
        <v>666</v>
      </c>
      <c r="E260" s="27" t="s">
        <v>4162</v>
      </c>
    </row>
    <row r="261" ht="25.5">
      <c r="A261" s="1" t="s">
        <v>659</v>
      </c>
      <c r="B261" s="1">
        <v>62</v>
      </c>
      <c r="C261" s="26" t="s">
        <v>4775</v>
      </c>
      <c r="D261" t="s">
        <v>661</v>
      </c>
      <c r="E261" s="27" t="s">
        <v>4776</v>
      </c>
      <c r="F261" s="28" t="s">
        <v>683</v>
      </c>
      <c r="G261" s="29">
        <v>1</v>
      </c>
      <c r="H261" s="28">
        <v>0</v>
      </c>
      <c r="I261" s="30">
        <f>ROUND(G261*H261,P4)</f>
        <v>0</v>
      </c>
      <c r="L261" s="31">
        <v>0</v>
      </c>
      <c r="M261" s="24">
        <f>ROUND(G261*L261,P4)</f>
        <v>0</v>
      </c>
      <c r="N261" s="25" t="s">
        <v>1345</v>
      </c>
      <c r="O261" s="32">
        <f>M261*AA261</f>
        <v>0</v>
      </c>
      <c r="P261" s="1">
        <v>3</v>
      </c>
      <c r="AA261" s="1">
        <f>IF(P261=1,$O$3,IF(P261=2,$O$4,$O$5))</f>
        <v>0</v>
      </c>
    </row>
    <row r="262">
      <c r="A262" s="1" t="s">
        <v>664</v>
      </c>
      <c r="E262" s="27" t="s">
        <v>661</v>
      </c>
    </row>
    <row r="263">
      <c r="A263" s="1" t="s">
        <v>665</v>
      </c>
      <c r="E263" s="33" t="s">
        <v>5635</v>
      </c>
    </row>
    <row r="264" ht="38.25">
      <c r="A264" s="1" t="s">
        <v>666</v>
      </c>
      <c r="E264" s="27" t="s">
        <v>4162</v>
      </c>
    </row>
    <row r="265">
      <c r="A265" s="1" t="s">
        <v>659</v>
      </c>
      <c r="B265" s="1">
        <v>63</v>
      </c>
      <c r="C265" s="26" t="s">
        <v>4777</v>
      </c>
      <c r="D265" t="s">
        <v>661</v>
      </c>
      <c r="E265" s="27" t="s">
        <v>4778</v>
      </c>
      <c r="F265" s="28" t="s">
        <v>683</v>
      </c>
      <c r="G265" s="29">
        <v>1</v>
      </c>
      <c r="H265" s="28">
        <v>0</v>
      </c>
      <c r="I265" s="30">
        <f>ROUND(G265*H265,P4)</f>
        <v>0</v>
      </c>
      <c r="L265" s="31">
        <v>0</v>
      </c>
      <c r="M265" s="24">
        <f>ROUND(G265*L265,P4)</f>
        <v>0</v>
      </c>
      <c r="N265" s="25" t="s">
        <v>1345</v>
      </c>
      <c r="O265" s="32">
        <f>M265*AA265</f>
        <v>0</v>
      </c>
      <c r="P265" s="1">
        <v>3</v>
      </c>
      <c r="AA265" s="1">
        <f>IF(P265=1,$O$3,IF(P265=2,$O$4,$O$5))</f>
        <v>0</v>
      </c>
    </row>
    <row r="266">
      <c r="A266" s="1" t="s">
        <v>664</v>
      </c>
      <c r="E266" s="27" t="s">
        <v>661</v>
      </c>
    </row>
    <row r="267">
      <c r="A267" s="1" t="s">
        <v>665</v>
      </c>
      <c r="E267" s="33" t="s">
        <v>4522</v>
      </c>
    </row>
    <row r="268" ht="38.25">
      <c r="A268" s="1" t="s">
        <v>666</v>
      </c>
      <c r="E268" s="27" t="s">
        <v>4764</v>
      </c>
    </row>
    <row r="269">
      <c r="A269" s="1" t="s">
        <v>659</v>
      </c>
      <c r="B269" s="1">
        <v>64</v>
      </c>
      <c r="C269" s="26" t="s">
        <v>4779</v>
      </c>
      <c r="D269" t="s">
        <v>661</v>
      </c>
      <c r="E269" s="27" t="s">
        <v>4780</v>
      </c>
      <c r="F269" s="28" t="s">
        <v>683</v>
      </c>
      <c r="G269" s="29">
        <v>1</v>
      </c>
      <c r="H269" s="28">
        <v>0</v>
      </c>
      <c r="I269" s="30">
        <f>ROUND(G269*H269,P4)</f>
        <v>0</v>
      </c>
      <c r="L269" s="31">
        <v>0</v>
      </c>
      <c r="M269" s="24">
        <f>ROUND(G269*L269,P4)</f>
        <v>0</v>
      </c>
      <c r="N269" s="25" t="s">
        <v>1345</v>
      </c>
      <c r="O269" s="32">
        <f>M269*AA269</f>
        <v>0</v>
      </c>
      <c r="P269" s="1">
        <v>3</v>
      </c>
      <c r="AA269" s="1">
        <f>IF(P269=1,$O$3,IF(P269=2,$O$4,$O$5))</f>
        <v>0</v>
      </c>
    </row>
    <row r="270">
      <c r="A270" s="1" t="s">
        <v>664</v>
      </c>
      <c r="E270" s="27" t="s">
        <v>661</v>
      </c>
    </row>
    <row r="271">
      <c r="A271" s="1" t="s">
        <v>665</v>
      </c>
      <c r="E271" s="33" t="s">
        <v>4522</v>
      </c>
    </row>
    <row r="272" ht="38.25">
      <c r="A272" s="1" t="s">
        <v>666</v>
      </c>
      <c r="E272" s="27" t="s">
        <v>4764</v>
      </c>
    </row>
    <row r="273">
      <c r="A273" s="1" t="s">
        <v>659</v>
      </c>
      <c r="B273" s="1">
        <v>65</v>
      </c>
      <c r="C273" s="26" t="s">
        <v>4165</v>
      </c>
      <c r="D273" t="s">
        <v>661</v>
      </c>
      <c r="E273" s="27" t="s">
        <v>4166</v>
      </c>
      <c r="F273" s="28" t="s">
        <v>874</v>
      </c>
      <c r="G273" s="29">
        <v>24</v>
      </c>
      <c r="H273" s="28">
        <v>0</v>
      </c>
      <c r="I273" s="30">
        <f>ROUND(G273*H273,P4)</f>
        <v>0</v>
      </c>
      <c r="L273" s="31">
        <v>0</v>
      </c>
      <c r="M273" s="24">
        <f>ROUND(G273*L273,P4)</f>
        <v>0</v>
      </c>
      <c r="N273" s="25" t="s">
        <v>1345</v>
      </c>
      <c r="O273" s="32">
        <f>M273*AA273</f>
        <v>0</v>
      </c>
      <c r="P273" s="1">
        <v>3</v>
      </c>
      <c r="AA273" s="1">
        <f>IF(P273=1,$O$3,IF(P273=2,$O$4,$O$5))</f>
        <v>0</v>
      </c>
    </row>
    <row r="274">
      <c r="A274" s="1" t="s">
        <v>664</v>
      </c>
      <c r="E274" s="27" t="s">
        <v>661</v>
      </c>
    </row>
    <row r="275">
      <c r="A275" s="1" t="s">
        <v>665</v>
      </c>
      <c r="E275" s="33" t="s">
        <v>4522</v>
      </c>
    </row>
    <row r="276" ht="38.25">
      <c r="A276" s="1" t="s">
        <v>666</v>
      </c>
      <c r="E276" s="27" t="s">
        <v>4292</v>
      </c>
    </row>
    <row r="277">
      <c r="A277" s="1" t="s">
        <v>659</v>
      </c>
      <c r="B277" s="1">
        <v>66</v>
      </c>
      <c r="C277" s="26" t="s">
        <v>1996</v>
      </c>
      <c r="D277" t="s">
        <v>661</v>
      </c>
      <c r="E277" s="27" t="s">
        <v>1997</v>
      </c>
      <c r="F277" s="28" t="s">
        <v>874</v>
      </c>
      <c r="G277" s="29">
        <v>24</v>
      </c>
      <c r="H277" s="28">
        <v>0</v>
      </c>
      <c r="I277" s="30">
        <f>ROUND(G277*H277,P4)</f>
        <v>0</v>
      </c>
      <c r="L277" s="31">
        <v>0</v>
      </c>
      <c r="M277" s="24">
        <f>ROUND(G277*L277,P4)</f>
        <v>0</v>
      </c>
      <c r="N277" s="25" t="s">
        <v>1345</v>
      </c>
      <c r="O277" s="32">
        <f>M277*AA277</f>
        <v>0</v>
      </c>
      <c r="P277" s="1">
        <v>3</v>
      </c>
      <c r="AA277" s="1">
        <f>IF(P277=1,$O$3,IF(P277=2,$O$4,$O$5))</f>
        <v>0</v>
      </c>
    </row>
    <row r="278">
      <c r="A278" s="1" t="s">
        <v>664</v>
      </c>
      <c r="E278" s="27" t="s">
        <v>661</v>
      </c>
    </row>
    <row r="279">
      <c r="A279" s="1" t="s">
        <v>665</v>
      </c>
      <c r="E279" s="33" t="s">
        <v>4522</v>
      </c>
    </row>
    <row r="280" ht="38.25">
      <c r="A280" s="1" t="s">
        <v>666</v>
      </c>
      <c r="E280" s="27" t="s">
        <v>4293</v>
      </c>
    </row>
    <row r="281">
      <c r="A281" s="1" t="s">
        <v>659</v>
      </c>
      <c r="B281" s="1">
        <v>67</v>
      </c>
      <c r="C281" s="26" t="s">
        <v>2000</v>
      </c>
      <c r="D281" t="s">
        <v>661</v>
      </c>
      <c r="E281" s="27" t="s">
        <v>2001</v>
      </c>
      <c r="F281" s="28" t="s">
        <v>874</v>
      </c>
      <c r="G281" s="29">
        <v>8</v>
      </c>
      <c r="H281" s="28">
        <v>0</v>
      </c>
      <c r="I281" s="30">
        <f>ROUND(G281*H281,P4)</f>
        <v>0</v>
      </c>
      <c r="L281" s="31">
        <v>0</v>
      </c>
      <c r="M281" s="24">
        <f>ROUND(G281*L281,P4)</f>
        <v>0</v>
      </c>
      <c r="N281" s="25" t="s">
        <v>1345</v>
      </c>
      <c r="O281" s="32">
        <f>M281*AA281</f>
        <v>0</v>
      </c>
      <c r="P281" s="1">
        <v>3</v>
      </c>
      <c r="AA281" s="1">
        <f>IF(P281=1,$O$3,IF(P281=2,$O$4,$O$5))</f>
        <v>0</v>
      </c>
    </row>
    <row r="282">
      <c r="A282" s="1" t="s">
        <v>664</v>
      </c>
      <c r="E282" s="27" t="s">
        <v>661</v>
      </c>
    </row>
    <row r="283">
      <c r="A283" s="1" t="s">
        <v>665</v>
      </c>
      <c r="E283" s="33" t="s">
        <v>4522</v>
      </c>
    </row>
    <row r="284" ht="38.25">
      <c r="A284" s="1" t="s">
        <v>666</v>
      </c>
      <c r="E284" s="27" t="s">
        <v>4294</v>
      </c>
    </row>
    <row r="285">
      <c r="A285" s="1" t="s">
        <v>659</v>
      </c>
      <c r="B285" s="1">
        <v>68</v>
      </c>
      <c r="C285" s="26" t="s">
        <v>2003</v>
      </c>
      <c r="D285" t="s">
        <v>661</v>
      </c>
      <c r="E285" s="27" t="s">
        <v>2004</v>
      </c>
      <c r="F285" s="28" t="s">
        <v>874</v>
      </c>
      <c r="G285" s="29">
        <v>8</v>
      </c>
      <c r="H285" s="28">
        <v>0</v>
      </c>
      <c r="I285" s="30">
        <f>ROUND(G285*H285,P4)</f>
        <v>0</v>
      </c>
      <c r="L285" s="31">
        <v>0</v>
      </c>
      <c r="M285" s="24">
        <f>ROUND(G285*L285,P4)</f>
        <v>0</v>
      </c>
      <c r="N285" s="25" t="s">
        <v>1345</v>
      </c>
      <c r="O285" s="32">
        <f>M285*AA285</f>
        <v>0</v>
      </c>
      <c r="P285" s="1">
        <v>3</v>
      </c>
      <c r="AA285" s="1">
        <f>IF(P285=1,$O$3,IF(P285=2,$O$4,$O$5))</f>
        <v>0</v>
      </c>
    </row>
    <row r="286">
      <c r="A286" s="1" t="s">
        <v>664</v>
      </c>
      <c r="E286" s="27" t="s">
        <v>661</v>
      </c>
    </row>
    <row r="287">
      <c r="A287" s="1" t="s">
        <v>665</v>
      </c>
      <c r="E287" s="33" t="s">
        <v>4522</v>
      </c>
    </row>
    <row r="288" ht="38.25">
      <c r="A288" s="1" t="s">
        <v>666</v>
      </c>
      <c r="E288" s="27" t="s">
        <v>5004</v>
      </c>
    </row>
    <row r="289">
      <c r="A289" s="1" t="s">
        <v>659</v>
      </c>
      <c r="B289" s="1">
        <v>69</v>
      </c>
      <c r="C289" s="26" t="s">
        <v>5431</v>
      </c>
      <c r="D289" t="s">
        <v>661</v>
      </c>
      <c r="E289" s="27" t="s">
        <v>5432</v>
      </c>
      <c r="F289" s="28" t="s">
        <v>874</v>
      </c>
      <c r="G289" s="29">
        <v>3</v>
      </c>
      <c r="H289" s="28">
        <v>0</v>
      </c>
      <c r="I289" s="30">
        <f>ROUND(G289*H289,P4)</f>
        <v>0</v>
      </c>
      <c r="L289" s="31">
        <v>0</v>
      </c>
      <c r="M289" s="24">
        <f>ROUND(G289*L289,P4)</f>
        <v>0</v>
      </c>
      <c r="N289" s="25" t="s">
        <v>1345</v>
      </c>
      <c r="O289" s="32">
        <f>M289*AA289</f>
        <v>0</v>
      </c>
      <c r="P289" s="1">
        <v>3</v>
      </c>
      <c r="AA289" s="1">
        <f>IF(P289=1,$O$3,IF(P289=2,$O$4,$O$5))</f>
        <v>0</v>
      </c>
    </row>
    <row r="290">
      <c r="A290" s="1" t="s">
        <v>664</v>
      </c>
      <c r="E290" s="27" t="s">
        <v>661</v>
      </c>
    </row>
    <row r="291">
      <c r="A291" s="1" t="s">
        <v>665</v>
      </c>
      <c r="E291" s="33" t="s">
        <v>4522</v>
      </c>
    </row>
    <row r="292" ht="38.25">
      <c r="A292" s="1" t="s">
        <v>666</v>
      </c>
      <c r="E292" s="27" t="s">
        <v>5433</v>
      </c>
    </row>
    <row r="293">
      <c r="A293" s="1" t="s">
        <v>659</v>
      </c>
      <c r="B293" s="1">
        <v>70</v>
      </c>
      <c r="C293" s="26" t="s">
        <v>5359</v>
      </c>
      <c r="D293" t="s">
        <v>661</v>
      </c>
      <c r="E293" s="27" t="s">
        <v>5360</v>
      </c>
      <c r="F293" s="28" t="s">
        <v>683</v>
      </c>
      <c r="G293" s="29">
        <v>1</v>
      </c>
      <c r="H293" s="28">
        <v>0</v>
      </c>
      <c r="I293" s="30">
        <f>ROUND(G293*H293,P4)</f>
        <v>0</v>
      </c>
      <c r="L293" s="31">
        <v>0</v>
      </c>
      <c r="M293" s="24">
        <f>ROUND(G293*L293,P4)</f>
        <v>0</v>
      </c>
      <c r="N293" s="25" t="s">
        <v>4516</v>
      </c>
      <c r="O293" s="32">
        <f>M293*AA293</f>
        <v>0</v>
      </c>
      <c r="P293" s="1">
        <v>3</v>
      </c>
      <c r="AA293" s="1">
        <f>IF(P293=1,$O$3,IF(P293=2,$O$4,$O$5))</f>
        <v>0</v>
      </c>
    </row>
    <row r="294">
      <c r="A294" s="1" t="s">
        <v>664</v>
      </c>
      <c r="E294" s="27" t="s">
        <v>661</v>
      </c>
    </row>
    <row r="295">
      <c r="A295" s="1" t="s">
        <v>665</v>
      </c>
      <c r="E295" s="33" t="s">
        <v>4522</v>
      </c>
    </row>
    <row r="296">
      <c r="A296" s="1" t="s">
        <v>666</v>
      </c>
      <c r="E296" s="27" t="s">
        <v>5361</v>
      </c>
    </row>
    <row r="297" ht="25.5">
      <c r="A297" s="1" t="s">
        <v>659</v>
      </c>
      <c r="B297" s="1">
        <v>71</v>
      </c>
      <c r="C297" s="26" t="s">
        <v>5362</v>
      </c>
      <c r="D297" t="s">
        <v>661</v>
      </c>
      <c r="E297" s="27" t="s">
        <v>5363</v>
      </c>
      <c r="F297" s="28" t="s">
        <v>683</v>
      </c>
      <c r="G297" s="29">
        <v>3</v>
      </c>
      <c r="H297" s="28">
        <v>0</v>
      </c>
      <c r="I297" s="30">
        <f>ROUND(G297*H297,P4)</f>
        <v>0</v>
      </c>
      <c r="L297" s="31">
        <v>0</v>
      </c>
      <c r="M297" s="24">
        <f>ROUND(G297*L297,P4)</f>
        <v>0</v>
      </c>
      <c r="N297" s="25" t="s">
        <v>4516</v>
      </c>
      <c r="O297" s="32">
        <f>M297*AA297</f>
        <v>0</v>
      </c>
      <c r="P297" s="1">
        <v>3</v>
      </c>
      <c r="AA297" s="1">
        <f>IF(P297=1,$O$3,IF(P297=2,$O$4,$O$5))</f>
        <v>0</v>
      </c>
    </row>
    <row r="298">
      <c r="A298" s="1" t="s">
        <v>664</v>
      </c>
      <c r="E298" s="27" t="s">
        <v>661</v>
      </c>
    </row>
    <row r="299">
      <c r="A299" s="1" t="s">
        <v>665</v>
      </c>
      <c r="E299" s="33" t="s">
        <v>5555</v>
      </c>
    </row>
    <row r="300" ht="38.25">
      <c r="A300" s="1" t="s">
        <v>666</v>
      </c>
      <c r="E300" s="27" t="s">
        <v>4523</v>
      </c>
    </row>
    <row r="301">
      <c r="A301" s="1" t="s">
        <v>659</v>
      </c>
      <c r="B301" s="1">
        <v>72</v>
      </c>
      <c r="C301" s="26" t="s">
        <v>4789</v>
      </c>
      <c r="D301" t="s">
        <v>661</v>
      </c>
      <c r="E301" s="27" t="s">
        <v>4790</v>
      </c>
      <c r="F301" s="28" t="s">
        <v>683</v>
      </c>
      <c r="G301" s="29">
        <v>1</v>
      </c>
      <c r="H301" s="28">
        <v>0</v>
      </c>
      <c r="I301" s="30">
        <f>ROUND(G301*H301,P4)</f>
        <v>0</v>
      </c>
      <c r="L301" s="31">
        <v>0</v>
      </c>
      <c r="M301" s="24">
        <f>ROUND(G301*L301,P4)</f>
        <v>0</v>
      </c>
      <c r="N301" s="25" t="s">
        <v>4516</v>
      </c>
      <c r="O301" s="32">
        <f>M301*AA301</f>
        <v>0</v>
      </c>
      <c r="P301" s="1">
        <v>3</v>
      </c>
      <c r="AA301" s="1">
        <f>IF(P301=1,$O$3,IF(P301=2,$O$4,$O$5))</f>
        <v>0</v>
      </c>
    </row>
    <row r="302">
      <c r="A302" s="1" t="s">
        <v>664</v>
      </c>
      <c r="E302" s="27" t="s">
        <v>661</v>
      </c>
    </row>
    <row r="303">
      <c r="A303" s="1" t="s">
        <v>665</v>
      </c>
      <c r="E303" s="33" t="s">
        <v>4522</v>
      </c>
    </row>
    <row r="304" ht="153">
      <c r="A304" s="1" t="s">
        <v>666</v>
      </c>
      <c r="E304" s="27" t="s">
        <v>4791</v>
      </c>
    </row>
    <row r="305">
      <c r="A305" s="1" t="s">
        <v>656</v>
      </c>
      <c r="C305" s="22" t="s">
        <v>4295</v>
      </c>
      <c r="E305" s="23" t="s">
        <v>4296</v>
      </c>
      <c r="L305" s="24">
        <f>SUMIFS(L306:L309,A306:A309,"P")</f>
        <v>0</v>
      </c>
      <c r="M305" s="24">
        <f>SUMIFS(M306:M309,A306:A309,"P")</f>
        <v>0</v>
      </c>
      <c r="N305" s="25"/>
    </row>
    <row r="306">
      <c r="A306" s="1" t="s">
        <v>659</v>
      </c>
      <c r="B306" s="1">
        <v>73</v>
      </c>
      <c r="C306" s="26" t="s">
        <v>4929</v>
      </c>
      <c r="D306" t="s">
        <v>661</v>
      </c>
      <c r="E306" s="27" t="s">
        <v>4930</v>
      </c>
      <c r="F306" s="28" t="s">
        <v>677</v>
      </c>
      <c r="G306" s="29">
        <v>2</v>
      </c>
      <c r="H306" s="28">
        <v>0</v>
      </c>
      <c r="I306" s="30">
        <f>ROUND(G306*H306,P4)</f>
        <v>0</v>
      </c>
      <c r="L306" s="31">
        <v>0</v>
      </c>
      <c r="M306" s="24">
        <f>ROUND(G306*L306,P4)</f>
        <v>0</v>
      </c>
      <c r="N306" s="25" t="s">
        <v>1345</v>
      </c>
      <c r="O306" s="32">
        <f>M306*AA306</f>
        <v>0</v>
      </c>
      <c r="P306" s="1">
        <v>3</v>
      </c>
      <c r="AA306" s="1">
        <f>IF(P306=1,$O$3,IF(P306=2,$O$4,$O$5))</f>
        <v>0</v>
      </c>
    </row>
    <row r="307">
      <c r="A307" s="1" t="s">
        <v>664</v>
      </c>
      <c r="E307" s="27" t="s">
        <v>661</v>
      </c>
    </row>
    <row r="308">
      <c r="A308" s="1" t="s">
        <v>665</v>
      </c>
      <c r="E308" s="33" t="s">
        <v>5600</v>
      </c>
    </row>
    <row r="309" ht="25.5">
      <c r="A309" s="1" t="s">
        <v>666</v>
      </c>
      <c r="E309" s="27" t="s">
        <v>4931</v>
      </c>
    </row>
    <row r="310">
      <c r="A310" s="1" t="s">
        <v>656</v>
      </c>
      <c r="C310" s="22" t="s">
        <v>900</v>
      </c>
      <c r="E310" s="23" t="s">
        <v>2924</v>
      </c>
      <c r="L310" s="24">
        <f>SUMIFS(L311:L334,A311:A334,"P")</f>
        <v>0</v>
      </c>
      <c r="M310" s="24">
        <f>SUMIFS(M311:M334,A311:A334,"P")</f>
        <v>0</v>
      </c>
      <c r="N310" s="25"/>
    </row>
    <row r="311" ht="25.5">
      <c r="A311" s="1" t="s">
        <v>659</v>
      </c>
      <c r="B311" s="1">
        <v>74</v>
      </c>
      <c r="C311" s="26" t="s">
        <v>4648</v>
      </c>
      <c r="D311" t="s">
        <v>903</v>
      </c>
      <c r="E311" s="27" t="s">
        <v>4649</v>
      </c>
      <c r="F311" s="28" t="s">
        <v>905</v>
      </c>
      <c r="G311" s="29">
        <v>0.59999999999999998</v>
      </c>
      <c r="H311" s="28">
        <v>0</v>
      </c>
      <c r="I311" s="30">
        <f>ROUND(G311*H311,P4)</f>
        <v>0</v>
      </c>
      <c r="L311" s="31">
        <v>0</v>
      </c>
      <c r="M311" s="24">
        <f>ROUND(G311*L311,P4)</f>
        <v>0</v>
      </c>
      <c r="N311" s="25" t="s">
        <v>4516</v>
      </c>
      <c r="O311" s="32">
        <f>M311*AA311</f>
        <v>0</v>
      </c>
      <c r="P311" s="1">
        <v>3</v>
      </c>
      <c r="AA311" s="1">
        <f>IF(P311=1,$O$3,IF(P311=2,$O$4,$O$5))</f>
        <v>0</v>
      </c>
    </row>
    <row r="312" ht="25.5">
      <c r="A312" s="1" t="s">
        <v>664</v>
      </c>
      <c r="E312" s="27" t="s">
        <v>4650</v>
      </c>
    </row>
    <row r="313">
      <c r="A313" s="1" t="s">
        <v>665</v>
      </c>
      <c r="E313" s="33" t="s">
        <v>4522</v>
      </c>
    </row>
    <row r="314" ht="153">
      <c r="A314" s="1" t="s">
        <v>666</v>
      </c>
      <c r="E314" s="27" t="s">
        <v>908</v>
      </c>
    </row>
    <row r="315" ht="25.5">
      <c r="A315" s="1" t="s">
        <v>659</v>
      </c>
      <c r="B315" s="1">
        <v>75</v>
      </c>
      <c r="C315" s="26" t="s">
        <v>1890</v>
      </c>
      <c r="D315" t="s">
        <v>903</v>
      </c>
      <c r="E315" s="27" t="s">
        <v>1891</v>
      </c>
      <c r="F315" s="28" t="s">
        <v>905</v>
      </c>
      <c r="G315" s="29">
        <v>0.10000000000000001</v>
      </c>
      <c r="H315" s="28">
        <v>0</v>
      </c>
      <c r="I315" s="30">
        <f>ROUND(G315*H315,P4)</f>
        <v>0</v>
      </c>
      <c r="L315" s="31">
        <v>0</v>
      </c>
      <c r="M315" s="24">
        <f>ROUND(G315*L315,P4)</f>
        <v>0</v>
      </c>
      <c r="N315" s="25" t="s">
        <v>4516</v>
      </c>
      <c r="O315" s="32">
        <f>M315*AA315</f>
        <v>0</v>
      </c>
      <c r="P315" s="1">
        <v>3</v>
      </c>
      <c r="AA315" s="1">
        <f>IF(P315=1,$O$3,IF(P315=2,$O$4,$O$5))</f>
        <v>0</v>
      </c>
    </row>
    <row r="316" ht="25.5">
      <c r="A316" s="1" t="s">
        <v>664</v>
      </c>
      <c r="E316" s="27" t="s">
        <v>1892</v>
      </c>
    </row>
    <row r="317">
      <c r="A317" s="1" t="s">
        <v>665</v>
      </c>
      <c r="E317" s="33" t="s">
        <v>4522</v>
      </c>
    </row>
    <row r="318" ht="153">
      <c r="A318" s="1" t="s">
        <v>666</v>
      </c>
      <c r="E318" s="27" t="s">
        <v>913</v>
      </c>
    </row>
    <row r="319" ht="25.5">
      <c r="A319" s="1" t="s">
        <v>659</v>
      </c>
      <c r="B319" s="1">
        <v>76</v>
      </c>
      <c r="C319" s="26" t="s">
        <v>4652</v>
      </c>
      <c r="D319" t="s">
        <v>903</v>
      </c>
      <c r="E319" s="27" t="s">
        <v>4653</v>
      </c>
      <c r="F319" s="28" t="s">
        <v>905</v>
      </c>
      <c r="G319" s="29">
        <v>0.10000000000000001</v>
      </c>
      <c r="H319" s="28">
        <v>0</v>
      </c>
      <c r="I319" s="30">
        <f>ROUND(G319*H319,P4)</f>
        <v>0</v>
      </c>
      <c r="L319" s="31">
        <v>0</v>
      </c>
      <c r="M319" s="24">
        <f>ROUND(G319*L319,P4)</f>
        <v>0</v>
      </c>
      <c r="N319" s="25" t="s">
        <v>4516</v>
      </c>
      <c r="O319" s="32">
        <f>M319*AA319</f>
        <v>0</v>
      </c>
      <c r="P319" s="1">
        <v>3</v>
      </c>
      <c r="AA319" s="1">
        <f>IF(P319=1,$O$3,IF(P319=2,$O$4,$O$5))</f>
        <v>0</v>
      </c>
    </row>
    <row r="320" ht="38.25">
      <c r="A320" s="1" t="s">
        <v>664</v>
      </c>
      <c r="E320" s="27" t="s">
        <v>916</v>
      </c>
    </row>
    <row r="321">
      <c r="A321" s="1" t="s">
        <v>665</v>
      </c>
      <c r="E321" s="33" t="s">
        <v>4522</v>
      </c>
    </row>
    <row r="322" ht="153">
      <c r="A322" s="1" t="s">
        <v>666</v>
      </c>
      <c r="E322" s="27" t="s">
        <v>913</v>
      </c>
    </row>
    <row r="323" ht="38.25">
      <c r="A323" s="1" t="s">
        <v>659</v>
      </c>
      <c r="B323" s="1">
        <v>77</v>
      </c>
      <c r="C323" s="26" t="s">
        <v>909</v>
      </c>
      <c r="D323" t="s">
        <v>903</v>
      </c>
      <c r="E323" s="27" t="s">
        <v>910</v>
      </c>
      <c r="F323" s="28" t="s">
        <v>905</v>
      </c>
      <c r="G323" s="29">
        <v>2</v>
      </c>
      <c r="H323" s="28">
        <v>0</v>
      </c>
      <c r="I323" s="30">
        <f>ROUND(G323*H323,P4)</f>
        <v>0</v>
      </c>
      <c r="L323" s="31">
        <v>0</v>
      </c>
      <c r="M323" s="24">
        <f>ROUND(G323*L323,P4)</f>
        <v>0</v>
      </c>
      <c r="N323" s="25" t="s">
        <v>4516</v>
      </c>
      <c r="O323" s="32">
        <f>M323*AA323</f>
        <v>0</v>
      </c>
      <c r="P323" s="1">
        <v>3</v>
      </c>
      <c r="AA323" s="1">
        <f>IF(P323=1,$O$3,IF(P323=2,$O$4,$O$5))</f>
        <v>0</v>
      </c>
    </row>
    <row r="324" ht="38.25">
      <c r="A324" s="1" t="s">
        <v>664</v>
      </c>
      <c r="E324" s="27" t="s">
        <v>911</v>
      </c>
    </row>
    <row r="325">
      <c r="A325" s="1" t="s">
        <v>665</v>
      </c>
      <c r="E325" s="33" t="s">
        <v>4522</v>
      </c>
    </row>
    <row r="326" ht="153">
      <c r="A326" s="1" t="s">
        <v>666</v>
      </c>
      <c r="E326" s="27" t="s">
        <v>913</v>
      </c>
    </row>
    <row r="327" ht="25.5">
      <c r="A327" s="1" t="s">
        <v>659</v>
      </c>
      <c r="B327" s="1">
        <v>78</v>
      </c>
      <c r="C327" s="26" t="s">
        <v>918</v>
      </c>
      <c r="D327" t="s">
        <v>903</v>
      </c>
      <c r="E327" s="27" t="s">
        <v>919</v>
      </c>
      <c r="F327" s="28" t="s">
        <v>905</v>
      </c>
      <c r="G327" s="29">
        <v>1</v>
      </c>
      <c r="H327" s="28">
        <v>0</v>
      </c>
      <c r="I327" s="30">
        <f>ROUND(G327*H327,P4)</f>
        <v>0</v>
      </c>
      <c r="L327" s="31">
        <v>0</v>
      </c>
      <c r="M327" s="24">
        <f>ROUND(G327*L327,P4)</f>
        <v>0</v>
      </c>
      <c r="N327" s="25" t="s">
        <v>4516</v>
      </c>
      <c r="O327" s="32">
        <f>M327*AA327</f>
        <v>0</v>
      </c>
      <c r="P327" s="1">
        <v>3</v>
      </c>
      <c r="AA327" s="1">
        <f>IF(P327=1,$O$3,IF(P327=2,$O$4,$O$5))</f>
        <v>0</v>
      </c>
    </row>
    <row r="328" ht="38.25">
      <c r="A328" s="1" t="s">
        <v>664</v>
      </c>
      <c r="E328" s="27" t="s">
        <v>920</v>
      </c>
    </row>
    <row r="329">
      <c r="A329" s="1" t="s">
        <v>665</v>
      </c>
      <c r="E329" s="33" t="s">
        <v>4522</v>
      </c>
    </row>
    <row r="330" ht="153">
      <c r="A330" s="1" t="s">
        <v>666</v>
      </c>
      <c r="E330" s="27" t="s">
        <v>908</v>
      </c>
    </row>
    <row r="331" ht="25.5">
      <c r="A331" s="1" t="s">
        <v>659</v>
      </c>
      <c r="B331" s="1">
        <v>79</v>
      </c>
      <c r="C331" s="26" t="s">
        <v>922</v>
      </c>
      <c r="D331" t="s">
        <v>903</v>
      </c>
      <c r="E331" s="27" t="s">
        <v>923</v>
      </c>
      <c r="F331" s="28" t="s">
        <v>905</v>
      </c>
      <c r="G331" s="29">
        <v>0.10000000000000001</v>
      </c>
      <c r="H331" s="28">
        <v>0</v>
      </c>
      <c r="I331" s="30">
        <f>ROUND(G331*H331,P4)</f>
        <v>0</v>
      </c>
      <c r="L331" s="31">
        <v>0</v>
      </c>
      <c r="M331" s="24">
        <f>ROUND(G331*L331,P4)</f>
        <v>0</v>
      </c>
      <c r="N331" s="25" t="s">
        <v>4516</v>
      </c>
      <c r="O331" s="32">
        <f>M331*AA331</f>
        <v>0</v>
      </c>
      <c r="P331" s="1">
        <v>3</v>
      </c>
      <c r="AA331" s="1">
        <f>IF(P331=1,$O$3,IF(P331=2,$O$4,$O$5))</f>
        <v>0</v>
      </c>
    </row>
    <row r="332" ht="38.25">
      <c r="A332" s="1" t="s">
        <v>664</v>
      </c>
      <c r="E332" s="27" t="s">
        <v>920</v>
      </c>
    </row>
    <row r="333">
      <c r="A333" s="1" t="s">
        <v>665</v>
      </c>
      <c r="E333" s="33" t="s">
        <v>4522</v>
      </c>
    </row>
    <row r="334" ht="153">
      <c r="A334" s="1" t="s">
        <v>666</v>
      </c>
      <c r="E334" s="27" t="s">
        <v>908</v>
      </c>
    </row>
  </sheetData>
  <sheetProtection sheet="1" objects="1" scenarios="1" spinCount="100000" saltValue="NsS9NnOGow1w0KIf+FwgGCpyes+OtQH3+KP4En0xevKlTs853Ll07CdZbulNuUBluI18wn2KeYt5Wx81uP5b2A==" hashValue="nzmsdAhoCjg9/aPF2k+HS0F8JzKocdbaIfWTsVHF/SHhxbdfWrY7YsMey43F7xhp/dfGj3bl19+9q6ZIhIC1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5636</v>
      </c>
      <c r="E8" s="23" t="s">
        <v>249</v>
      </c>
      <c r="L8" s="24">
        <f>L9+L62+L87+L224+L325+L402+L407</f>
        <v>0</v>
      </c>
      <c r="M8" s="24">
        <f>M9+M62+M87+M224+M325+M402+M407</f>
        <v>0</v>
      </c>
      <c r="N8" s="25"/>
    </row>
    <row r="9">
      <c r="A9" s="1" t="s">
        <v>656</v>
      </c>
      <c r="C9" s="22" t="s">
        <v>4504</v>
      </c>
      <c r="E9" s="23" t="s">
        <v>4058</v>
      </c>
      <c r="L9" s="24">
        <f>SUMIFS(L10:L61,A10:A61,"P")</f>
        <v>0</v>
      </c>
      <c r="M9" s="24">
        <f>SUMIFS(M10:M61,A10:A61,"P")</f>
        <v>0</v>
      </c>
      <c r="N9" s="25"/>
    </row>
    <row r="10" ht="25.5">
      <c r="A10" s="1" t="s">
        <v>659</v>
      </c>
      <c r="B10" s="1">
        <v>1</v>
      </c>
      <c r="C10" s="26" t="s">
        <v>5637</v>
      </c>
      <c r="D10" t="s">
        <v>661</v>
      </c>
      <c r="E10" s="27" t="s">
        <v>5638</v>
      </c>
      <c r="F10" s="28" t="s">
        <v>683</v>
      </c>
      <c r="G10" s="29">
        <v>8</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5238</v>
      </c>
    </row>
    <row r="13" ht="63.75">
      <c r="A13" s="1" t="s">
        <v>666</v>
      </c>
      <c r="E13" s="27" t="s">
        <v>4207</v>
      </c>
    </row>
    <row r="14">
      <c r="A14" s="1" t="s">
        <v>659</v>
      </c>
      <c r="B14" s="1">
        <v>2</v>
      </c>
      <c r="C14" s="26" t="s">
        <v>5639</v>
      </c>
      <c r="D14" t="s">
        <v>661</v>
      </c>
      <c r="E14" s="27" t="s">
        <v>5640</v>
      </c>
      <c r="F14" s="28" t="s">
        <v>683</v>
      </c>
      <c r="G14" s="29">
        <v>6</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5238</v>
      </c>
    </row>
    <row r="17" ht="38.25">
      <c r="A17" s="1" t="s">
        <v>666</v>
      </c>
      <c r="E17" s="27" t="s">
        <v>5641</v>
      </c>
    </row>
    <row r="18" ht="25.5">
      <c r="A18" s="1" t="s">
        <v>659</v>
      </c>
      <c r="B18" s="1">
        <v>3</v>
      </c>
      <c r="C18" s="26" t="s">
        <v>5468</v>
      </c>
      <c r="D18" t="s">
        <v>661</v>
      </c>
      <c r="E18" s="27" t="s">
        <v>5469</v>
      </c>
      <c r="F18" s="28" t="s">
        <v>670</v>
      </c>
      <c r="G18" s="29">
        <v>120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5238</v>
      </c>
    </row>
    <row r="21" ht="38.25">
      <c r="A21" s="1" t="s">
        <v>666</v>
      </c>
      <c r="E21" s="27" t="s">
        <v>4802</v>
      </c>
    </row>
    <row r="22" ht="25.5">
      <c r="A22" s="1" t="s">
        <v>659</v>
      </c>
      <c r="B22" s="1">
        <v>4</v>
      </c>
      <c r="C22" s="26" t="s">
        <v>3841</v>
      </c>
      <c r="D22" t="s">
        <v>661</v>
      </c>
      <c r="E22" s="27" t="s">
        <v>5012</v>
      </c>
      <c r="F22" s="28" t="s">
        <v>670</v>
      </c>
      <c r="G22" s="29">
        <v>20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5238</v>
      </c>
    </row>
    <row r="25" ht="63.75">
      <c r="A25" s="1" t="s">
        <v>666</v>
      </c>
      <c r="E25" s="27" t="s">
        <v>5014</v>
      </c>
    </row>
    <row r="26" ht="25.5">
      <c r="A26" s="1" t="s">
        <v>659</v>
      </c>
      <c r="B26" s="1">
        <v>5</v>
      </c>
      <c r="C26" s="26" t="s">
        <v>5015</v>
      </c>
      <c r="D26" t="s">
        <v>661</v>
      </c>
      <c r="E26" s="27" t="s">
        <v>5016</v>
      </c>
      <c r="F26" s="28" t="s">
        <v>670</v>
      </c>
      <c r="G26" s="29">
        <v>80</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5238</v>
      </c>
    </row>
    <row r="29" ht="63.75">
      <c r="A29" s="1" t="s">
        <v>666</v>
      </c>
      <c r="E29" s="27" t="s">
        <v>5017</v>
      </c>
    </row>
    <row r="30">
      <c r="A30" s="1" t="s">
        <v>659</v>
      </c>
      <c r="B30" s="1">
        <v>6</v>
      </c>
      <c r="C30" s="26" t="s">
        <v>2852</v>
      </c>
      <c r="D30" t="s">
        <v>661</v>
      </c>
      <c r="E30" s="27" t="s">
        <v>2853</v>
      </c>
      <c r="F30" s="28" t="s">
        <v>670</v>
      </c>
      <c r="G30" s="29">
        <v>30</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5238</v>
      </c>
    </row>
    <row r="33" ht="25.5">
      <c r="A33" s="1" t="s">
        <v>666</v>
      </c>
      <c r="E33" s="27" t="s">
        <v>4209</v>
      </c>
    </row>
    <row r="34">
      <c r="A34" s="1" t="s">
        <v>659</v>
      </c>
      <c r="B34" s="1">
        <v>7</v>
      </c>
      <c r="C34" s="26" t="s">
        <v>5018</v>
      </c>
      <c r="D34" t="s">
        <v>661</v>
      </c>
      <c r="E34" s="27" t="s">
        <v>5019</v>
      </c>
      <c r="F34" s="28" t="s">
        <v>670</v>
      </c>
      <c r="G34" s="29">
        <v>30</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5238</v>
      </c>
    </row>
    <row r="37" ht="25.5">
      <c r="A37" s="1" t="s">
        <v>666</v>
      </c>
      <c r="E37" s="27" t="s">
        <v>4209</v>
      </c>
    </row>
    <row r="38">
      <c r="A38" s="1" t="s">
        <v>659</v>
      </c>
      <c r="B38" s="1">
        <v>8</v>
      </c>
      <c r="C38" s="26" t="s">
        <v>5020</v>
      </c>
      <c r="D38" t="s">
        <v>661</v>
      </c>
      <c r="E38" s="27" t="s">
        <v>5021</v>
      </c>
      <c r="F38" s="28" t="s">
        <v>670</v>
      </c>
      <c r="G38" s="29">
        <v>20</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5238</v>
      </c>
    </row>
    <row r="41" ht="38.25">
      <c r="A41" s="1" t="s">
        <v>666</v>
      </c>
      <c r="E41" s="27" t="s">
        <v>5022</v>
      </c>
    </row>
    <row r="42" ht="25.5">
      <c r="A42" s="1" t="s">
        <v>659</v>
      </c>
      <c r="B42" s="1">
        <v>9</v>
      </c>
      <c r="C42" s="26" t="s">
        <v>1590</v>
      </c>
      <c r="D42" t="s">
        <v>661</v>
      </c>
      <c r="E42" s="27" t="s">
        <v>1591</v>
      </c>
      <c r="F42" s="28" t="s">
        <v>683</v>
      </c>
      <c r="G42" s="29">
        <v>15</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5238</v>
      </c>
    </row>
    <row r="45" ht="38.25">
      <c r="A45" s="1" t="s">
        <v>666</v>
      </c>
      <c r="E45" s="27" t="s">
        <v>967</v>
      </c>
    </row>
    <row r="46" ht="25.5">
      <c r="A46" s="1" t="s">
        <v>659</v>
      </c>
      <c r="B46" s="1">
        <v>10</v>
      </c>
      <c r="C46" s="26" t="s">
        <v>1592</v>
      </c>
      <c r="D46" t="s">
        <v>661</v>
      </c>
      <c r="E46" s="27" t="s">
        <v>1593</v>
      </c>
      <c r="F46" s="28" t="s">
        <v>683</v>
      </c>
      <c r="G46" s="29">
        <v>9</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5238</v>
      </c>
    </row>
    <row r="49" ht="38.25">
      <c r="A49" s="1" t="s">
        <v>666</v>
      </c>
      <c r="E49" s="27" t="s">
        <v>693</v>
      </c>
    </row>
    <row r="50" ht="25.5">
      <c r="A50" s="1" t="s">
        <v>659</v>
      </c>
      <c r="B50" s="1">
        <v>11</v>
      </c>
      <c r="C50" s="26" t="s">
        <v>4328</v>
      </c>
      <c r="D50" t="s">
        <v>661</v>
      </c>
      <c r="E50" s="27" t="s">
        <v>4329</v>
      </c>
      <c r="F50" s="28" t="s">
        <v>2705</v>
      </c>
      <c r="G50" s="29">
        <v>400</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5238</v>
      </c>
    </row>
    <row r="53" ht="51">
      <c r="A53" s="1" t="s">
        <v>666</v>
      </c>
      <c r="E53" s="27" t="s">
        <v>4670</v>
      </c>
    </row>
    <row r="54" ht="25.5">
      <c r="A54" s="1" t="s">
        <v>659</v>
      </c>
      <c r="B54" s="1">
        <v>12</v>
      </c>
      <c r="C54" s="26" t="s">
        <v>4671</v>
      </c>
      <c r="D54" t="s">
        <v>661</v>
      </c>
      <c r="E54" s="27" t="s">
        <v>4672</v>
      </c>
      <c r="F54" s="28" t="s">
        <v>2705</v>
      </c>
      <c r="G54" s="29">
        <v>60</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5238</v>
      </c>
    </row>
    <row r="57" ht="51">
      <c r="A57" s="1" t="s">
        <v>666</v>
      </c>
      <c r="E57" s="27" t="s">
        <v>4670</v>
      </c>
    </row>
    <row r="58">
      <c r="A58" s="1" t="s">
        <v>659</v>
      </c>
      <c r="B58" s="1">
        <v>13</v>
      </c>
      <c r="C58" s="26" t="s">
        <v>4819</v>
      </c>
      <c r="D58" t="s">
        <v>661</v>
      </c>
      <c r="E58" s="27" t="s">
        <v>4820</v>
      </c>
      <c r="F58" s="28" t="s">
        <v>683</v>
      </c>
      <c r="G58" s="29">
        <v>10</v>
      </c>
      <c r="H58" s="28">
        <v>0</v>
      </c>
      <c r="I58" s="30">
        <f>ROUND(G58*H58,P4)</f>
        <v>0</v>
      </c>
      <c r="L58" s="31">
        <v>0</v>
      </c>
      <c r="M58" s="24">
        <f>ROUND(G58*L58,P4)</f>
        <v>0</v>
      </c>
      <c r="N58" s="25" t="s">
        <v>4516</v>
      </c>
      <c r="O58" s="32">
        <f>M58*AA58</f>
        <v>0</v>
      </c>
      <c r="P58" s="1">
        <v>3</v>
      </c>
      <c r="AA58" s="1">
        <f>IF(P58=1,$O$3,IF(P58=2,$O$4,$O$5))</f>
        <v>0</v>
      </c>
    </row>
    <row r="59">
      <c r="A59" s="1" t="s">
        <v>664</v>
      </c>
      <c r="E59" s="27" t="s">
        <v>661</v>
      </c>
    </row>
    <row r="60">
      <c r="A60" s="1" t="s">
        <v>665</v>
      </c>
      <c r="E60" s="33" t="s">
        <v>5238</v>
      </c>
    </row>
    <row r="61" ht="102">
      <c r="A61" s="1" t="s">
        <v>666</v>
      </c>
      <c r="E61" s="27" t="s">
        <v>4821</v>
      </c>
    </row>
    <row r="62">
      <c r="A62" s="1" t="s">
        <v>656</v>
      </c>
      <c r="C62" s="22" t="s">
        <v>4065</v>
      </c>
      <c r="E62" s="23" t="s">
        <v>4066</v>
      </c>
      <c r="L62" s="24">
        <f>SUMIFS(L63:L86,A63:A86,"P")</f>
        <v>0</v>
      </c>
      <c r="M62" s="24">
        <f>SUMIFS(M63:M86,A63:A86,"P")</f>
        <v>0</v>
      </c>
      <c r="N62" s="25"/>
    </row>
    <row r="63">
      <c r="A63" s="1" t="s">
        <v>659</v>
      </c>
      <c r="B63" s="1">
        <v>14</v>
      </c>
      <c r="C63" s="26" t="s">
        <v>4940</v>
      </c>
      <c r="D63" t="s">
        <v>661</v>
      </c>
      <c r="E63" s="27" t="s">
        <v>4941</v>
      </c>
      <c r="F63" s="28" t="s">
        <v>670</v>
      </c>
      <c r="G63" s="29">
        <v>80</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5238</v>
      </c>
    </row>
    <row r="66" ht="38.25">
      <c r="A66" s="1" t="s">
        <v>666</v>
      </c>
      <c r="E66" s="27" t="s">
        <v>4839</v>
      </c>
    </row>
    <row r="67">
      <c r="A67" s="1" t="s">
        <v>659</v>
      </c>
      <c r="B67" s="1">
        <v>15</v>
      </c>
      <c r="C67" s="26" t="s">
        <v>3136</v>
      </c>
      <c r="D67" t="s">
        <v>661</v>
      </c>
      <c r="E67" s="27" t="s">
        <v>3137</v>
      </c>
      <c r="F67" s="28" t="s">
        <v>683</v>
      </c>
      <c r="G67" s="29">
        <v>1</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5238</v>
      </c>
    </row>
    <row r="70" ht="25.5">
      <c r="A70" s="1" t="s">
        <v>666</v>
      </c>
      <c r="E70" s="27" t="s">
        <v>4558</v>
      </c>
    </row>
    <row r="71">
      <c r="A71" s="1" t="s">
        <v>659</v>
      </c>
      <c r="B71" s="1">
        <v>16</v>
      </c>
      <c r="C71" s="26" t="s">
        <v>3352</v>
      </c>
      <c r="D71" t="s">
        <v>661</v>
      </c>
      <c r="E71" s="27" t="s">
        <v>3353</v>
      </c>
      <c r="F71" s="28" t="s">
        <v>683</v>
      </c>
      <c r="G71" s="29">
        <v>10</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5238</v>
      </c>
    </row>
    <row r="74" ht="25.5">
      <c r="A74" s="1" t="s">
        <v>666</v>
      </c>
      <c r="E74" s="27" t="s">
        <v>4840</v>
      </c>
    </row>
    <row r="75">
      <c r="A75" s="1" t="s">
        <v>659</v>
      </c>
      <c r="B75" s="1">
        <v>17</v>
      </c>
      <c r="C75" s="26" t="s">
        <v>4841</v>
      </c>
      <c r="D75" t="s">
        <v>661</v>
      </c>
      <c r="E75" s="27" t="s">
        <v>4842</v>
      </c>
      <c r="F75" s="28" t="s">
        <v>683</v>
      </c>
      <c r="G75" s="29">
        <v>4</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5238</v>
      </c>
    </row>
    <row r="78" ht="25.5">
      <c r="A78" s="1" t="s">
        <v>666</v>
      </c>
      <c r="E78" s="27" t="s">
        <v>4843</v>
      </c>
    </row>
    <row r="79">
      <c r="A79" s="1" t="s">
        <v>659</v>
      </c>
      <c r="B79" s="1">
        <v>18</v>
      </c>
      <c r="C79" s="26" t="s">
        <v>3356</v>
      </c>
      <c r="D79" t="s">
        <v>661</v>
      </c>
      <c r="E79" s="27" t="s">
        <v>3357</v>
      </c>
      <c r="F79" s="28" t="s">
        <v>683</v>
      </c>
      <c r="G79" s="29">
        <v>4</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5238</v>
      </c>
    </row>
    <row r="82" ht="38.25">
      <c r="A82" s="1" t="s">
        <v>666</v>
      </c>
      <c r="E82" s="27" t="s">
        <v>4221</v>
      </c>
    </row>
    <row r="83">
      <c r="A83" s="1" t="s">
        <v>659</v>
      </c>
      <c r="B83" s="1">
        <v>19</v>
      </c>
      <c r="C83" s="26" t="s">
        <v>4222</v>
      </c>
      <c r="D83" t="s">
        <v>661</v>
      </c>
      <c r="E83" s="27" t="s">
        <v>4223</v>
      </c>
      <c r="F83" s="28" t="s">
        <v>683</v>
      </c>
      <c r="G83" s="29">
        <v>30</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5238</v>
      </c>
    </row>
    <row r="86" ht="38.25">
      <c r="A86" s="1" t="s">
        <v>666</v>
      </c>
      <c r="E86" s="27" t="s">
        <v>4224</v>
      </c>
    </row>
    <row r="87">
      <c r="A87" s="1" t="s">
        <v>656</v>
      </c>
      <c r="C87" s="22" t="s">
        <v>4507</v>
      </c>
      <c r="E87" s="23" t="s">
        <v>4226</v>
      </c>
      <c r="L87" s="24">
        <f>SUMIFS(L88:L223,A88:A223,"P")</f>
        <v>0</v>
      </c>
      <c r="M87" s="24">
        <f>SUMIFS(M88:M223,A88:A223,"P")</f>
        <v>0</v>
      </c>
      <c r="N87" s="25"/>
    </row>
    <row r="88">
      <c r="A88" s="1" t="s">
        <v>659</v>
      </c>
      <c r="B88" s="1">
        <v>20</v>
      </c>
      <c r="C88" s="26" t="s">
        <v>5388</v>
      </c>
      <c r="D88" t="s">
        <v>661</v>
      </c>
      <c r="E88" s="27" t="s">
        <v>5389</v>
      </c>
      <c r="F88" s="28" t="s">
        <v>670</v>
      </c>
      <c r="G88" s="29">
        <v>60</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5238</v>
      </c>
    </row>
    <row r="91" ht="25.5">
      <c r="A91" s="1" t="s">
        <v>666</v>
      </c>
      <c r="E91" s="27" t="s">
        <v>5390</v>
      </c>
    </row>
    <row r="92">
      <c r="A92" s="1" t="s">
        <v>659</v>
      </c>
      <c r="B92" s="1">
        <v>21</v>
      </c>
      <c r="C92" s="26" t="s">
        <v>5391</v>
      </c>
      <c r="D92" t="s">
        <v>661</v>
      </c>
      <c r="E92" s="27" t="s">
        <v>5392</v>
      </c>
      <c r="F92" s="28" t="s">
        <v>670</v>
      </c>
      <c r="G92" s="29">
        <v>15</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5238</v>
      </c>
    </row>
    <row r="95" ht="25.5">
      <c r="A95" s="1" t="s">
        <v>666</v>
      </c>
      <c r="E95" s="27" t="s">
        <v>5390</v>
      </c>
    </row>
    <row r="96">
      <c r="A96" s="1" t="s">
        <v>659</v>
      </c>
      <c r="B96" s="1">
        <v>22</v>
      </c>
      <c r="C96" s="26" t="s">
        <v>5642</v>
      </c>
      <c r="D96" t="s">
        <v>661</v>
      </c>
      <c r="E96" s="27" t="s">
        <v>5643</v>
      </c>
      <c r="F96" s="28" t="s">
        <v>670</v>
      </c>
      <c r="G96" s="29">
        <v>6</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5238</v>
      </c>
    </row>
    <row r="99" ht="25.5">
      <c r="A99" s="1" t="s">
        <v>666</v>
      </c>
      <c r="E99" s="27" t="s">
        <v>5390</v>
      </c>
    </row>
    <row r="100">
      <c r="A100" s="1" t="s">
        <v>659</v>
      </c>
      <c r="B100" s="1">
        <v>23</v>
      </c>
      <c r="C100" s="26" t="s">
        <v>5395</v>
      </c>
      <c r="D100" t="s">
        <v>661</v>
      </c>
      <c r="E100" s="27" t="s">
        <v>5396</v>
      </c>
      <c r="F100" s="28" t="s">
        <v>670</v>
      </c>
      <c r="G100" s="29">
        <v>16</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5238</v>
      </c>
    </row>
    <row r="103" ht="25.5">
      <c r="A103" s="1" t="s">
        <v>666</v>
      </c>
      <c r="E103" s="27" t="s">
        <v>5390</v>
      </c>
    </row>
    <row r="104">
      <c r="A104" s="1" t="s">
        <v>659</v>
      </c>
      <c r="B104" s="1">
        <v>24</v>
      </c>
      <c r="C104" s="26" t="s">
        <v>5644</v>
      </c>
      <c r="D104" t="s">
        <v>661</v>
      </c>
      <c r="E104" s="27" t="s">
        <v>5645</v>
      </c>
      <c r="F104" s="28" t="s">
        <v>683</v>
      </c>
      <c r="G104" s="29">
        <v>16</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5238</v>
      </c>
    </row>
    <row r="107" ht="25.5">
      <c r="A107" s="1" t="s">
        <v>666</v>
      </c>
      <c r="E107" s="27" t="s">
        <v>5646</v>
      </c>
    </row>
    <row r="108">
      <c r="A108" s="1" t="s">
        <v>659</v>
      </c>
      <c r="B108" s="1">
        <v>25</v>
      </c>
      <c r="C108" s="26" t="s">
        <v>5647</v>
      </c>
      <c r="D108" t="s">
        <v>661</v>
      </c>
      <c r="E108" s="27" t="s">
        <v>5648</v>
      </c>
      <c r="F108" s="28" t="s">
        <v>670</v>
      </c>
      <c r="G108" s="29">
        <v>80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5238</v>
      </c>
    </row>
    <row r="111" ht="38.25">
      <c r="A111" s="1" t="s">
        <v>666</v>
      </c>
      <c r="E111" s="27" t="s">
        <v>4228</v>
      </c>
    </row>
    <row r="112">
      <c r="A112" s="1" t="s">
        <v>659</v>
      </c>
      <c r="B112" s="1">
        <v>26</v>
      </c>
      <c r="C112" s="26" t="s">
        <v>5601</v>
      </c>
      <c r="D112" t="s">
        <v>661</v>
      </c>
      <c r="E112" s="27" t="s">
        <v>5602</v>
      </c>
      <c r="F112" s="28" t="s">
        <v>670</v>
      </c>
      <c r="G112" s="29">
        <v>280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5238</v>
      </c>
    </row>
    <row r="115" ht="38.25">
      <c r="A115" s="1" t="s">
        <v>666</v>
      </c>
      <c r="E115" s="27" t="s">
        <v>4228</v>
      </c>
    </row>
    <row r="116">
      <c r="A116" s="1" t="s">
        <v>659</v>
      </c>
      <c r="B116" s="1">
        <v>27</v>
      </c>
      <c r="C116" s="26" t="s">
        <v>5649</v>
      </c>
      <c r="D116" t="s">
        <v>661</v>
      </c>
      <c r="E116" s="27" t="s">
        <v>5650</v>
      </c>
      <c r="F116" s="28" t="s">
        <v>670</v>
      </c>
      <c r="G116" s="29">
        <v>320</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5238</v>
      </c>
    </row>
    <row r="119" ht="38.25">
      <c r="A119" s="1" t="s">
        <v>666</v>
      </c>
      <c r="E119" s="27" t="s">
        <v>4228</v>
      </c>
    </row>
    <row r="120" ht="25.5">
      <c r="A120" s="1" t="s">
        <v>659</v>
      </c>
      <c r="B120" s="1">
        <v>28</v>
      </c>
      <c r="C120" s="26" t="s">
        <v>5651</v>
      </c>
      <c r="D120" t="s">
        <v>661</v>
      </c>
      <c r="E120" s="27" t="s">
        <v>5652</v>
      </c>
      <c r="F120" s="28" t="s">
        <v>683</v>
      </c>
      <c r="G120" s="29">
        <v>2</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5238</v>
      </c>
    </row>
    <row r="123" ht="38.25">
      <c r="A123" s="1" t="s">
        <v>666</v>
      </c>
      <c r="E123" s="27" t="s">
        <v>4233</v>
      </c>
    </row>
    <row r="124" ht="25.5">
      <c r="A124" s="1" t="s">
        <v>659</v>
      </c>
      <c r="B124" s="1">
        <v>29</v>
      </c>
      <c r="C124" s="26" t="s">
        <v>5653</v>
      </c>
      <c r="D124" t="s">
        <v>661</v>
      </c>
      <c r="E124" s="27" t="s">
        <v>5654</v>
      </c>
      <c r="F124" s="28" t="s">
        <v>683</v>
      </c>
      <c r="G124" s="29">
        <v>2</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5238</v>
      </c>
    </row>
    <row r="127" ht="38.25">
      <c r="A127" s="1" t="s">
        <v>666</v>
      </c>
      <c r="E127" s="27" t="s">
        <v>4233</v>
      </c>
    </row>
    <row r="128" ht="25.5">
      <c r="A128" s="1" t="s">
        <v>659</v>
      </c>
      <c r="B128" s="1">
        <v>30</v>
      </c>
      <c r="C128" s="26" t="s">
        <v>5603</v>
      </c>
      <c r="D128" t="s">
        <v>661</v>
      </c>
      <c r="E128" s="27" t="s">
        <v>5604</v>
      </c>
      <c r="F128" s="28" t="s">
        <v>683</v>
      </c>
      <c r="G128" s="29">
        <v>14</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5238</v>
      </c>
    </row>
    <row r="131" ht="38.25">
      <c r="A131" s="1" t="s">
        <v>666</v>
      </c>
      <c r="E131" s="27" t="s">
        <v>4233</v>
      </c>
    </row>
    <row r="132" ht="25.5">
      <c r="A132" s="1" t="s">
        <v>659</v>
      </c>
      <c r="B132" s="1">
        <v>31</v>
      </c>
      <c r="C132" s="26" t="s">
        <v>4846</v>
      </c>
      <c r="D132" t="s">
        <v>661</v>
      </c>
      <c r="E132" s="27" t="s">
        <v>4847</v>
      </c>
      <c r="F132" s="28" t="s">
        <v>683</v>
      </c>
      <c r="G132" s="29">
        <v>5</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5238</v>
      </c>
    </row>
    <row r="135" ht="38.25">
      <c r="A135" s="1" t="s">
        <v>666</v>
      </c>
      <c r="E135" s="27" t="s">
        <v>4233</v>
      </c>
    </row>
    <row r="136" ht="25.5">
      <c r="A136" s="1" t="s">
        <v>659</v>
      </c>
      <c r="B136" s="1">
        <v>32</v>
      </c>
      <c r="C136" s="26" t="s">
        <v>5655</v>
      </c>
      <c r="D136" t="s">
        <v>661</v>
      </c>
      <c r="E136" s="27" t="s">
        <v>5656</v>
      </c>
      <c r="F136" s="28" t="s">
        <v>683</v>
      </c>
      <c r="G136" s="29">
        <v>9</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5238</v>
      </c>
    </row>
    <row r="139" ht="38.25">
      <c r="A139" s="1" t="s">
        <v>666</v>
      </c>
      <c r="E139" s="27" t="s">
        <v>4233</v>
      </c>
    </row>
    <row r="140" ht="25.5">
      <c r="A140" s="1" t="s">
        <v>659</v>
      </c>
      <c r="B140" s="1">
        <v>33</v>
      </c>
      <c r="C140" s="26" t="s">
        <v>5657</v>
      </c>
      <c r="D140" t="s">
        <v>661</v>
      </c>
      <c r="E140" s="27" t="s">
        <v>5658</v>
      </c>
      <c r="F140" s="28" t="s">
        <v>683</v>
      </c>
      <c r="G140" s="29">
        <v>6</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5238</v>
      </c>
    </row>
    <row r="143" ht="38.25">
      <c r="A143" s="1" t="s">
        <v>666</v>
      </c>
      <c r="E143" s="27" t="s">
        <v>4233</v>
      </c>
    </row>
    <row r="144" ht="38.25">
      <c r="A144" s="1" t="s">
        <v>659</v>
      </c>
      <c r="B144" s="1">
        <v>34</v>
      </c>
      <c r="C144" s="26" t="s">
        <v>5305</v>
      </c>
      <c r="D144" t="s">
        <v>661</v>
      </c>
      <c r="E144" s="27" t="s">
        <v>5306</v>
      </c>
      <c r="F144" s="28" t="s">
        <v>683</v>
      </c>
      <c r="G144" s="29">
        <v>6</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5238</v>
      </c>
    </row>
    <row r="147" ht="38.25">
      <c r="A147" s="1" t="s">
        <v>666</v>
      </c>
      <c r="E147" s="27" t="s">
        <v>4233</v>
      </c>
    </row>
    <row r="148" ht="25.5">
      <c r="A148" s="1" t="s">
        <v>659</v>
      </c>
      <c r="B148" s="1">
        <v>35</v>
      </c>
      <c r="C148" s="26" t="s">
        <v>3359</v>
      </c>
      <c r="D148" t="s">
        <v>661</v>
      </c>
      <c r="E148" s="27" t="s">
        <v>3360</v>
      </c>
      <c r="F148" s="28" t="s">
        <v>670</v>
      </c>
      <c r="G148" s="29">
        <v>40</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5238</v>
      </c>
    </row>
    <row r="151" ht="38.25">
      <c r="A151" s="1" t="s">
        <v>666</v>
      </c>
      <c r="E151" s="27" t="s">
        <v>4228</v>
      </c>
    </row>
    <row r="152">
      <c r="A152" s="1" t="s">
        <v>659</v>
      </c>
      <c r="B152" s="1">
        <v>36</v>
      </c>
      <c r="C152" s="26" t="s">
        <v>968</v>
      </c>
      <c r="D152" t="s">
        <v>661</v>
      </c>
      <c r="E152" s="27" t="s">
        <v>969</v>
      </c>
      <c r="F152" s="28" t="s">
        <v>670</v>
      </c>
      <c r="G152" s="29">
        <v>160</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5238</v>
      </c>
    </row>
    <row r="155" ht="38.25">
      <c r="A155" s="1" t="s">
        <v>666</v>
      </c>
      <c r="E155" s="27" t="s">
        <v>4228</v>
      </c>
    </row>
    <row r="156">
      <c r="A156" s="1" t="s">
        <v>659</v>
      </c>
      <c r="B156" s="1">
        <v>37</v>
      </c>
      <c r="C156" s="26" t="s">
        <v>3362</v>
      </c>
      <c r="D156" t="s">
        <v>661</v>
      </c>
      <c r="E156" s="27" t="s">
        <v>3363</v>
      </c>
      <c r="F156" s="28" t="s">
        <v>670</v>
      </c>
      <c r="G156" s="29">
        <v>40</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5238</v>
      </c>
    </row>
    <row r="159" ht="38.25">
      <c r="A159" s="1" t="s">
        <v>666</v>
      </c>
      <c r="E159" s="27" t="s">
        <v>4228</v>
      </c>
    </row>
    <row r="160" ht="25.5">
      <c r="A160" s="1" t="s">
        <v>659</v>
      </c>
      <c r="B160" s="1">
        <v>38</v>
      </c>
      <c r="C160" s="26" t="s">
        <v>4483</v>
      </c>
      <c r="D160" t="s">
        <v>661</v>
      </c>
      <c r="E160" s="27" t="s">
        <v>4484</v>
      </c>
      <c r="F160" s="28" t="s">
        <v>670</v>
      </c>
      <c r="G160" s="29">
        <v>40</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5238</v>
      </c>
    </row>
    <row r="163" ht="38.25">
      <c r="A163" s="1" t="s">
        <v>666</v>
      </c>
      <c r="E163" s="27" t="s">
        <v>4228</v>
      </c>
    </row>
    <row r="164" ht="25.5">
      <c r="A164" s="1" t="s">
        <v>659</v>
      </c>
      <c r="B164" s="1">
        <v>39</v>
      </c>
      <c r="C164" s="26" t="s">
        <v>1515</v>
      </c>
      <c r="D164" t="s">
        <v>661</v>
      </c>
      <c r="E164" s="27" t="s">
        <v>1516</v>
      </c>
      <c r="F164" s="28" t="s">
        <v>670</v>
      </c>
      <c r="G164" s="29">
        <v>40</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5238</v>
      </c>
    </row>
    <row r="167" ht="38.25">
      <c r="A167" s="1" t="s">
        <v>666</v>
      </c>
      <c r="E167" s="27" t="s">
        <v>4228</v>
      </c>
    </row>
    <row r="168" ht="25.5">
      <c r="A168" s="1" t="s">
        <v>659</v>
      </c>
      <c r="B168" s="1">
        <v>40</v>
      </c>
      <c r="C168" s="26" t="s">
        <v>1517</v>
      </c>
      <c r="D168" t="s">
        <v>661</v>
      </c>
      <c r="E168" s="27" t="s">
        <v>1518</v>
      </c>
      <c r="F168" s="28" t="s">
        <v>670</v>
      </c>
      <c r="G168" s="29">
        <v>30</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5238</v>
      </c>
    </row>
    <row r="171" ht="38.25">
      <c r="A171" s="1" t="s">
        <v>666</v>
      </c>
      <c r="E171" s="27" t="s">
        <v>4228</v>
      </c>
    </row>
    <row r="172">
      <c r="A172" s="1" t="s">
        <v>659</v>
      </c>
      <c r="B172" s="1">
        <v>41</v>
      </c>
      <c r="C172" s="26" t="s">
        <v>4490</v>
      </c>
      <c r="D172" t="s">
        <v>661</v>
      </c>
      <c r="E172" s="27" t="s">
        <v>4491</v>
      </c>
      <c r="F172" s="28" t="s">
        <v>670</v>
      </c>
      <c r="G172" s="29">
        <v>120</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c r="A174" s="1" t="s">
        <v>665</v>
      </c>
      <c r="E174" s="33" t="s">
        <v>5238</v>
      </c>
    </row>
    <row r="175" ht="38.25">
      <c r="A175" s="1" t="s">
        <v>666</v>
      </c>
      <c r="E175" s="27" t="s">
        <v>4228</v>
      </c>
    </row>
    <row r="176">
      <c r="A176" s="1" t="s">
        <v>659</v>
      </c>
      <c r="B176" s="1">
        <v>42</v>
      </c>
      <c r="C176" s="26" t="s">
        <v>4493</v>
      </c>
      <c r="D176" t="s">
        <v>661</v>
      </c>
      <c r="E176" s="27" t="s">
        <v>4494</v>
      </c>
      <c r="F176" s="28" t="s">
        <v>670</v>
      </c>
      <c r="G176" s="29">
        <v>40</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c r="A178" s="1" t="s">
        <v>665</v>
      </c>
      <c r="E178" s="33" t="s">
        <v>5238</v>
      </c>
    </row>
    <row r="179" ht="38.25">
      <c r="A179" s="1" t="s">
        <v>666</v>
      </c>
      <c r="E179" s="27" t="s">
        <v>4228</v>
      </c>
    </row>
    <row r="180">
      <c r="A180" s="1" t="s">
        <v>659</v>
      </c>
      <c r="B180" s="1">
        <v>43</v>
      </c>
      <c r="C180" s="26" t="s">
        <v>4074</v>
      </c>
      <c r="D180" t="s">
        <v>661</v>
      </c>
      <c r="E180" s="27" t="s">
        <v>4075</v>
      </c>
      <c r="F180" s="28" t="s">
        <v>670</v>
      </c>
      <c r="G180" s="29">
        <v>80</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5238</v>
      </c>
    </row>
    <row r="183" ht="51">
      <c r="A183" s="1" t="s">
        <v>666</v>
      </c>
      <c r="E183" s="27" t="s">
        <v>4073</v>
      </c>
    </row>
    <row r="184">
      <c r="A184" s="1" t="s">
        <v>659</v>
      </c>
      <c r="B184" s="1">
        <v>44</v>
      </c>
      <c r="C184" s="26" t="s">
        <v>4076</v>
      </c>
      <c r="D184" t="s">
        <v>661</v>
      </c>
      <c r="E184" s="27" t="s">
        <v>4077</v>
      </c>
      <c r="F184" s="28" t="s">
        <v>683</v>
      </c>
      <c r="G184" s="29">
        <v>20</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5238</v>
      </c>
    </row>
    <row r="187" ht="38.25">
      <c r="A187" s="1" t="s">
        <v>666</v>
      </c>
      <c r="E187" s="27" t="s">
        <v>4078</v>
      </c>
    </row>
    <row r="188">
      <c r="A188" s="1" t="s">
        <v>659</v>
      </c>
      <c r="B188" s="1">
        <v>45</v>
      </c>
      <c r="C188" s="26" t="s">
        <v>4850</v>
      </c>
      <c r="D188" t="s">
        <v>661</v>
      </c>
      <c r="E188" s="27" t="s">
        <v>4851</v>
      </c>
      <c r="F188" s="28" t="s">
        <v>670</v>
      </c>
      <c r="G188" s="29">
        <v>70</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5238</v>
      </c>
    </row>
    <row r="191" ht="63.75">
      <c r="A191" s="1" t="s">
        <v>666</v>
      </c>
      <c r="E191" s="27" t="s">
        <v>4852</v>
      </c>
    </row>
    <row r="192">
      <c r="A192" s="1" t="s">
        <v>659</v>
      </c>
      <c r="B192" s="1">
        <v>46</v>
      </c>
      <c r="C192" s="26" t="s">
        <v>5028</v>
      </c>
      <c r="D192" t="s">
        <v>661</v>
      </c>
      <c r="E192" s="27" t="s">
        <v>5029</v>
      </c>
      <c r="F192" s="28" t="s">
        <v>670</v>
      </c>
      <c r="G192" s="29">
        <v>60</v>
      </c>
      <c r="H192" s="28">
        <v>0</v>
      </c>
      <c r="I192" s="30">
        <f>ROUND(G192*H192,P4)</f>
        <v>0</v>
      </c>
      <c r="L192" s="31">
        <v>0</v>
      </c>
      <c r="M192" s="24">
        <f>ROUND(G192*L192,P4)</f>
        <v>0</v>
      </c>
      <c r="N192" s="25" t="s">
        <v>1345</v>
      </c>
      <c r="O192" s="32">
        <f>M192*AA192</f>
        <v>0</v>
      </c>
      <c r="P192" s="1">
        <v>3</v>
      </c>
      <c r="AA192" s="1">
        <f>IF(P192=1,$O$3,IF(P192=2,$O$4,$O$5))</f>
        <v>0</v>
      </c>
    </row>
    <row r="193">
      <c r="A193" s="1" t="s">
        <v>664</v>
      </c>
      <c r="E193" s="27" t="s">
        <v>661</v>
      </c>
    </row>
    <row r="194">
      <c r="A194" s="1" t="s">
        <v>665</v>
      </c>
      <c r="E194" s="33" t="s">
        <v>5238</v>
      </c>
    </row>
    <row r="195" ht="38.25">
      <c r="A195" s="1" t="s">
        <v>666</v>
      </c>
      <c r="E195" s="27" t="s">
        <v>4081</v>
      </c>
    </row>
    <row r="196" ht="25.5">
      <c r="A196" s="1" t="s">
        <v>659</v>
      </c>
      <c r="B196" s="1">
        <v>47</v>
      </c>
      <c r="C196" s="26" t="s">
        <v>1376</v>
      </c>
      <c r="D196" t="s">
        <v>661</v>
      </c>
      <c r="E196" s="27" t="s">
        <v>1377</v>
      </c>
      <c r="F196" s="28" t="s">
        <v>683</v>
      </c>
      <c r="G196" s="29">
        <v>20</v>
      </c>
      <c r="H196" s="28">
        <v>0</v>
      </c>
      <c r="I196" s="30">
        <f>ROUND(G196*H196,P4)</f>
        <v>0</v>
      </c>
      <c r="L196" s="31">
        <v>0</v>
      </c>
      <c r="M196" s="24">
        <f>ROUND(G196*L196,P4)</f>
        <v>0</v>
      </c>
      <c r="N196" s="25" t="s">
        <v>1345</v>
      </c>
      <c r="O196" s="32">
        <f>M196*AA196</f>
        <v>0</v>
      </c>
      <c r="P196" s="1">
        <v>3</v>
      </c>
      <c r="AA196" s="1">
        <f>IF(P196=1,$O$3,IF(P196=2,$O$4,$O$5))</f>
        <v>0</v>
      </c>
    </row>
    <row r="197">
      <c r="A197" s="1" t="s">
        <v>664</v>
      </c>
      <c r="E197" s="27" t="s">
        <v>661</v>
      </c>
    </row>
    <row r="198">
      <c r="A198" s="1" t="s">
        <v>665</v>
      </c>
      <c r="E198" s="33" t="s">
        <v>5238</v>
      </c>
    </row>
    <row r="199" ht="38.25">
      <c r="A199" s="1" t="s">
        <v>666</v>
      </c>
      <c r="E199" s="27" t="s">
        <v>4233</v>
      </c>
    </row>
    <row r="200" ht="25.5">
      <c r="A200" s="1" t="s">
        <v>659</v>
      </c>
      <c r="B200" s="1">
        <v>48</v>
      </c>
      <c r="C200" s="26" t="s">
        <v>975</v>
      </c>
      <c r="D200" t="s">
        <v>661</v>
      </c>
      <c r="E200" s="27" t="s">
        <v>976</v>
      </c>
      <c r="F200" s="28" t="s">
        <v>683</v>
      </c>
      <c r="G200" s="29">
        <v>20</v>
      </c>
      <c r="H200" s="28">
        <v>0</v>
      </c>
      <c r="I200" s="30">
        <f>ROUND(G200*H200,P4)</f>
        <v>0</v>
      </c>
      <c r="L200" s="31">
        <v>0</v>
      </c>
      <c r="M200" s="24">
        <f>ROUND(G200*L200,P4)</f>
        <v>0</v>
      </c>
      <c r="N200" s="25" t="s">
        <v>1345</v>
      </c>
      <c r="O200" s="32">
        <f>M200*AA200</f>
        <v>0</v>
      </c>
      <c r="P200" s="1">
        <v>3</v>
      </c>
      <c r="AA200" s="1">
        <f>IF(P200=1,$O$3,IF(P200=2,$O$4,$O$5))</f>
        <v>0</v>
      </c>
    </row>
    <row r="201">
      <c r="A201" s="1" t="s">
        <v>664</v>
      </c>
      <c r="E201" s="27" t="s">
        <v>661</v>
      </c>
    </row>
    <row r="202">
      <c r="A202" s="1" t="s">
        <v>665</v>
      </c>
      <c r="E202" s="33" t="s">
        <v>5238</v>
      </c>
    </row>
    <row r="203" ht="38.25">
      <c r="A203" s="1" t="s">
        <v>666</v>
      </c>
      <c r="E203" s="27" t="s">
        <v>4233</v>
      </c>
    </row>
    <row r="204" ht="25.5">
      <c r="A204" s="1" t="s">
        <v>659</v>
      </c>
      <c r="B204" s="1">
        <v>49</v>
      </c>
      <c r="C204" s="26" t="s">
        <v>4027</v>
      </c>
      <c r="D204" t="s">
        <v>661</v>
      </c>
      <c r="E204" s="27" t="s">
        <v>4028</v>
      </c>
      <c r="F204" s="28" t="s">
        <v>683</v>
      </c>
      <c r="G204" s="29">
        <v>20</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5238</v>
      </c>
    </row>
    <row r="207" ht="38.25">
      <c r="A207" s="1" t="s">
        <v>666</v>
      </c>
      <c r="E207" s="27" t="s">
        <v>4233</v>
      </c>
    </row>
    <row r="208" ht="25.5">
      <c r="A208" s="1" t="s">
        <v>659</v>
      </c>
      <c r="B208" s="1">
        <v>50</v>
      </c>
      <c r="C208" s="26" t="s">
        <v>4234</v>
      </c>
      <c r="D208" t="s">
        <v>661</v>
      </c>
      <c r="E208" s="27" t="s">
        <v>4235</v>
      </c>
      <c r="F208" s="28" t="s">
        <v>683</v>
      </c>
      <c r="G208" s="29">
        <v>6</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5238</v>
      </c>
    </row>
    <row r="211" ht="38.25">
      <c r="A211" s="1" t="s">
        <v>666</v>
      </c>
      <c r="E211" s="27" t="s">
        <v>4233</v>
      </c>
    </row>
    <row r="212">
      <c r="A212" s="1" t="s">
        <v>659</v>
      </c>
      <c r="B212" s="1">
        <v>51</v>
      </c>
      <c r="C212" s="26" t="s">
        <v>5030</v>
      </c>
      <c r="D212" t="s">
        <v>661</v>
      </c>
      <c r="E212" s="27" t="s">
        <v>5031</v>
      </c>
      <c r="F212" s="28" t="s">
        <v>670</v>
      </c>
      <c r="G212" s="29">
        <v>30</v>
      </c>
      <c r="H212" s="28">
        <v>0</v>
      </c>
      <c r="I212" s="30">
        <f>ROUND(G212*H212,P4)</f>
        <v>0</v>
      </c>
      <c r="L212" s="31">
        <v>0</v>
      </c>
      <c r="M212" s="24">
        <f>ROUND(G212*L212,P4)</f>
        <v>0</v>
      </c>
      <c r="N212" s="25" t="s">
        <v>1345</v>
      </c>
      <c r="O212" s="32">
        <f>M212*AA212</f>
        <v>0</v>
      </c>
      <c r="P212" s="1">
        <v>3</v>
      </c>
      <c r="AA212" s="1">
        <f>IF(P212=1,$O$3,IF(P212=2,$O$4,$O$5))</f>
        <v>0</v>
      </c>
    </row>
    <row r="213">
      <c r="A213" s="1" t="s">
        <v>664</v>
      </c>
      <c r="E213" s="27" t="s">
        <v>661</v>
      </c>
    </row>
    <row r="214">
      <c r="A214" s="1" t="s">
        <v>665</v>
      </c>
      <c r="E214" s="33" t="s">
        <v>5238</v>
      </c>
    </row>
    <row r="215" ht="25.5">
      <c r="A215" s="1" t="s">
        <v>666</v>
      </c>
      <c r="E215" s="27" t="s">
        <v>5032</v>
      </c>
    </row>
    <row r="216">
      <c r="A216" s="1" t="s">
        <v>659</v>
      </c>
      <c r="B216" s="1">
        <v>52</v>
      </c>
      <c r="C216" s="26" t="s">
        <v>5033</v>
      </c>
      <c r="D216" t="s">
        <v>661</v>
      </c>
      <c r="E216" s="27" t="s">
        <v>5034</v>
      </c>
      <c r="F216" s="28" t="s">
        <v>670</v>
      </c>
      <c r="G216" s="29">
        <v>30</v>
      </c>
      <c r="H216" s="28">
        <v>0</v>
      </c>
      <c r="I216" s="30">
        <f>ROUND(G216*H216,P4)</f>
        <v>0</v>
      </c>
      <c r="L216" s="31">
        <v>0</v>
      </c>
      <c r="M216" s="24">
        <f>ROUND(G216*L216,P4)</f>
        <v>0</v>
      </c>
      <c r="N216" s="25" t="s">
        <v>1345</v>
      </c>
      <c r="O216" s="32">
        <f>M216*AA216</f>
        <v>0</v>
      </c>
      <c r="P216" s="1">
        <v>3</v>
      </c>
      <c r="AA216" s="1">
        <f>IF(P216=1,$O$3,IF(P216=2,$O$4,$O$5))</f>
        <v>0</v>
      </c>
    </row>
    <row r="217">
      <c r="A217" s="1" t="s">
        <v>664</v>
      </c>
      <c r="E217" s="27" t="s">
        <v>661</v>
      </c>
    </row>
    <row r="218">
      <c r="A218" s="1" t="s">
        <v>665</v>
      </c>
      <c r="E218" s="33" t="s">
        <v>5238</v>
      </c>
    </row>
    <row r="219" ht="25.5">
      <c r="A219" s="1" t="s">
        <v>666</v>
      </c>
      <c r="E219" s="27" t="s">
        <v>5035</v>
      </c>
    </row>
    <row r="220">
      <c r="A220" s="1" t="s">
        <v>659</v>
      </c>
      <c r="B220" s="1">
        <v>53</v>
      </c>
      <c r="C220" s="26" t="s">
        <v>4029</v>
      </c>
      <c r="D220" t="s">
        <v>661</v>
      </c>
      <c r="E220" s="27" t="s">
        <v>4030</v>
      </c>
      <c r="F220" s="28" t="s">
        <v>683</v>
      </c>
      <c r="G220" s="29">
        <v>40</v>
      </c>
      <c r="H220" s="28">
        <v>0</v>
      </c>
      <c r="I220" s="30">
        <f>ROUND(G220*H220,P4)</f>
        <v>0</v>
      </c>
      <c r="L220" s="31">
        <v>0</v>
      </c>
      <c r="M220" s="24">
        <f>ROUND(G220*L220,P4)</f>
        <v>0</v>
      </c>
      <c r="N220" s="25" t="s">
        <v>1345</v>
      </c>
      <c r="O220" s="32">
        <f>M220*AA220</f>
        <v>0</v>
      </c>
      <c r="P220" s="1">
        <v>3</v>
      </c>
      <c r="AA220" s="1">
        <f>IF(P220=1,$O$3,IF(P220=2,$O$4,$O$5))</f>
        <v>0</v>
      </c>
    </row>
    <row r="221">
      <c r="A221" s="1" t="s">
        <v>664</v>
      </c>
      <c r="E221" s="27" t="s">
        <v>661</v>
      </c>
    </row>
    <row r="222">
      <c r="A222" s="1" t="s">
        <v>665</v>
      </c>
      <c r="E222" s="33" t="s">
        <v>5238</v>
      </c>
    </row>
    <row r="223" ht="25.5">
      <c r="A223" s="1" t="s">
        <v>666</v>
      </c>
      <c r="E223" s="27" t="s">
        <v>4236</v>
      </c>
    </row>
    <row r="224">
      <c r="A224" s="1" t="s">
        <v>656</v>
      </c>
      <c r="C224" s="22" t="s">
        <v>4596</v>
      </c>
      <c r="E224" s="23" t="s">
        <v>4597</v>
      </c>
      <c r="L224" s="24">
        <f>SUMIFS(L225:L324,A225:A324,"P")</f>
        <v>0</v>
      </c>
      <c r="M224" s="24">
        <f>SUMIFS(M225:M324,A225:A324,"P")</f>
        <v>0</v>
      </c>
      <c r="N224" s="25"/>
    </row>
    <row r="225" ht="38.25">
      <c r="A225" s="1" t="s">
        <v>659</v>
      </c>
      <c r="B225" s="1">
        <v>54</v>
      </c>
      <c r="C225" s="26" t="s">
        <v>5659</v>
      </c>
      <c r="D225" t="s">
        <v>661</v>
      </c>
      <c r="E225" s="27" t="s">
        <v>5660</v>
      </c>
      <c r="F225" s="28" t="s">
        <v>683</v>
      </c>
      <c r="G225" s="29">
        <v>4</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5238</v>
      </c>
    </row>
    <row r="228" ht="51">
      <c r="A228" s="1" t="s">
        <v>666</v>
      </c>
      <c r="E228" s="27" t="s">
        <v>5353</v>
      </c>
    </row>
    <row r="229" ht="38.25">
      <c r="A229" s="1" t="s">
        <v>659</v>
      </c>
      <c r="B229" s="1">
        <v>55</v>
      </c>
      <c r="C229" s="26" t="s">
        <v>5661</v>
      </c>
      <c r="D229" t="s">
        <v>661</v>
      </c>
      <c r="E229" s="27" t="s">
        <v>5662</v>
      </c>
      <c r="F229" s="28" t="s">
        <v>683</v>
      </c>
      <c r="G229" s="29">
        <v>1</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5238</v>
      </c>
    </row>
    <row r="232" ht="51">
      <c r="A232" s="1" t="s">
        <v>666</v>
      </c>
      <c r="E232" s="27" t="s">
        <v>5353</v>
      </c>
    </row>
    <row r="233" ht="38.25">
      <c r="A233" s="1" t="s">
        <v>659</v>
      </c>
      <c r="B233" s="1">
        <v>56</v>
      </c>
      <c r="C233" s="26" t="s">
        <v>5663</v>
      </c>
      <c r="D233" t="s">
        <v>661</v>
      </c>
      <c r="E233" s="27" t="s">
        <v>5664</v>
      </c>
      <c r="F233" s="28" t="s">
        <v>683</v>
      </c>
      <c r="G233" s="29">
        <v>1</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5238</v>
      </c>
    </row>
    <row r="236" ht="51">
      <c r="A236" s="1" t="s">
        <v>666</v>
      </c>
      <c r="E236" s="27" t="s">
        <v>5353</v>
      </c>
    </row>
    <row r="237" ht="38.25">
      <c r="A237" s="1" t="s">
        <v>659</v>
      </c>
      <c r="B237" s="1">
        <v>57</v>
      </c>
      <c r="C237" s="26" t="s">
        <v>5665</v>
      </c>
      <c r="D237" t="s">
        <v>661</v>
      </c>
      <c r="E237" s="27" t="s">
        <v>5666</v>
      </c>
      <c r="F237" s="28" t="s">
        <v>683</v>
      </c>
      <c r="G237" s="29">
        <v>1</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5238</v>
      </c>
    </row>
    <row r="240" ht="51">
      <c r="A240" s="1" t="s">
        <v>666</v>
      </c>
      <c r="E240" s="27" t="s">
        <v>5353</v>
      </c>
    </row>
    <row r="241">
      <c r="A241" s="1" t="s">
        <v>659</v>
      </c>
      <c r="B241" s="1">
        <v>58</v>
      </c>
      <c r="C241" s="26" t="s">
        <v>5667</v>
      </c>
      <c r="D241" t="s">
        <v>661</v>
      </c>
      <c r="E241" s="27" t="s">
        <v>5668</v>
      </c>
      <c r="F241" s="28" t="s">
        <v>683</v>
      </c>
      <c r="G241" s="29">
        <v>2</v>
      </c>
      <c r="H241" s="28">
        <v>0</v>
      </c>
      <c r="I241" s="30">
        <f>ROUND(G241*H241,P4)</f>
        <v>0</v>
      </c>
      <c r="L241" s="31">
        <v>0</v>
      </c>
      <c r="M241" s="24">
        <f>ROUND(G241*L241,P4)</f>
        <v>0</v>
      </c>
      <c r="N241" s="25" t="s">
        <v>1345</v>
      </c>
      <c r="O241" s="32">
        <f>M241*AA241</f>
        <v>0</v>
      </c>
      <c r="P241" s="1">
        <v>3</v>
      </c>
      <c r="AA241" s="1">
        <f>IF(P241=1,$O$3,IF(P241=2,$O$4,$O$5))</f>
        <v>0</v>
      </c>
    </row>
    <row r="242">
      <c r="A242" s="1" t="s">
        <v>664</v>
      </c>
      <c r="E242" s="27" t="s">
        <v>661</v>
      </c>
    </row>
    <row r="243">
      <c r="A243" s="1" t="s">
        <v>665</v>
      </c>
      <c r="E243" s="33" t="s">
        <v>5238</v>
      </c>
    </row>
    <row r="244" ht="38.25">
      <c r="A244" s="1" t="s">
        <v>666</v>
      </c>
      <c r="E244" s="27" t="s">
        <v>4706</v>
      </c>
    </row>
    <row r="245">
      <c r="A245" s="1" t="s">
        <v>659</v>
      </c>
      <c r="B245" s="1">
        <v>59</v>
      </c>
      <c r="C245" s="26" t="s">
        <v>4421</v>
      </c>
      <c r="D245" t="s">
        <v>661</v>
      </c>
      <c r="E245" s="27" t="s">
        <v>4422</v>
      </c>
      <c r="F245" s="28" t="s">
        <v>683</v>
      </c>
      <c r="G245" s="29">
        <v>21</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5238</v>
      </c>
    </row>
    <row r="248" ht="38.25">
      <c r="A248" s="1" t="s">
        <v>666</v>
      </c>
      <c r="E248" s="27" t="s">
        <v>4706</v>
      </c>
    </row>
    <row r="249">
      <c r="A249" s="1" t="s">
        <v>659</v>
      </c>
      <c r="B249" s="1">
        <v>60</v>
      </c>
      <c r="C249" s="26" t="s">
        <v>5669</v>
      </c>
      <c r="D249" t="s">
        <v>661</v>
      </c>
      <c r="E249" s="27" t="s">
        <v>5670</v>
      </c>
      <c r="F249" s="28" t="s">
        <v>683</v>
      </c>
      <c r="G249" s="29">
        <v>2</v>
      </c>
      <c r="H249" s="28">
        <v>0</v>
      </c>
      <c r="I249" s="30">
        <f>ROUND(G249*H249,P4)</f>
        <v>0</v>
      </c>
      <c r="L249" s="31">
        <v>0</v>
      </c>
      <c r="M249" s="24">
        <f>ROUND(G249*L249,P4)</f>
        <v>0</v>
      </c>
      <c r="N249" s="25" t="s">
        <v>1345</v>
      </c>
      <c r="O249" s="32">
        <f>M249*AA249</f>
        <v>0</v>
      </c>
      <c r="P249" s="1">
        <v>3</v>
      </c>
      <c r="AA249" s="1">
        <f>IF(P249=1,$O$3,IF(P249=2,$O$4,$O$5))</f>
        <v>0</v>
      </c>
    </row>
    <row r="250">
      <c r="A250" s="1" t="s">
        <v>664</v>
      </c>
      <c r="E250" s="27" t="s">
        <v>661</v>
      </c>
    </row>
    <row r="251">
      <c r="A251" s="1" t="s">
        <v>665</v>
      </c>
      <c r="E251" s="33" t="s">
        <v>5238</v>
      </c>
    </row>
    <row r="252" ht="38.25">
      <c r="A252" s="1" t="s">
        <v>666</v>
      </c>
      <c r="E252" s="27" t="s">
        <v>4706</v>
      </c>
    </row>
    <row r="253">
      <c r="A253" s="1" t="s">
        <v>659</v>
      </c>
      <c r="B253" s="1">
        <v>61</v>
      </c>
      <c r="C253" s="26" t="s">
        <v>5671</v>
      </c>
      <c r="D253" t="s">
        <v>661</v>
      </c>
      <c r="E253" s="27" t="s">
        <v>5672</v>
      </c>
      <c r="F253" s="28" t="s">
        <v>683</v>
      </c>
      <c r="G253" s="29">
        <v>9</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5238</v>
      </c>
    </row>
    <row r="256" ht="38.25">
      <c r="A256" s="1" t="s">
        <v>666</v>
      </c>
      <c r="E256" s="27" t="s">
        <v>4706</v>
      </c>
    </row>
    <row r="257">
      <c r="A257" s="1" t="s">
        <v>659</v>
      </c>
      <c r="B257" s="1">
        <v>62</v>
      </c>
      <c r="C257" s="26" t="s">
        <v>4707</v>
      </c>
      <c r="D257" t="s">
        <v>661</v>
      </c>
      <c r="E257" s="27" t="s">
        <v>4708</v>
      </c>
      <c r="F257" s="28" t="s">
        <v>683</v>
      </c>
      <c r="G257" s="29">
        <v>2</v>
      </c>
      <c r="H257" s="28">
        <v>0</v>
      </c>
      <c r="I257" s="30">
        <f>ROUND(G257*H257,P4)</f>
        <v>0</v>
      </c>
      <c r="L257" s="31">
        <v>0</v>
      </c>
      <c r="M257" s="24">
        <f>ROUND(G257*L257,P4)</f>
        <v>0</v>
      </c>
      <c r="N257" s="25" t="s">
        <v>1345</v>
      </c>
      <c r="O257" s="32">
        <f>M257*AA257</f>
        <v>0</v>
      </c>
      <c r="P257" s="1">
        <v>3</v>
      </c>
      <c r="AA257" s="1">
        <f>IF(P257=1,$O$3,IF(P257=2,$O$4,$O$5))</f>
        <v>0</v>
      </c>
    </row>
    <row r="258">
      <c r="A258" s="1" t="s">
        <v>664</v>
      </c>
      <c r="E258" s="27" t="s">
        <v>661</v>
      </c>
    </row>
    <row r="259">
      <c r="A259" s="1" t="s">
        <v>665</v>
      </c>
      <c r="E259" s="33" t="s">
        <v>5238</v>
      </c>
    </row>
    <row r="260" ht="38.25">
      <c r="A260" s="1" t="s">
        <v>666</v>
      </c>
      <c r="E260" s="27" t="s">
        <v>4706</v>
      </c>
    </row>
    <row r="261">
      <c r="A261" s="1" t="s">
        <v>659</v>
      </c>
      <c r="B261" s="1">
        <v>63</v>
      </c>
      <c r="C261" s="26" t="s">
        <v>5499</v>
      </c>
      <c r="D261" t="s">
        <v>661</v>
      </c>
      <c r="E261" s="27" t="s">
        <v>5500</v>
      </c>
      <c r="F261" s="28" t="s">
        <v>683</v>
      </c>
      <c r="G261" s="29">
        <v>5</v>
      </c>
      <c r="H261" s="28">
        <v>0</v>
      </c>
      <c r="I261" s="30">
        <f>ROUND(G261*H261,P4)</f>
        <v>0</v>
      </c>
      <c r="L261" s="31">
        <v>0</v>
      </c>
      <c r="M261" s="24">
        <f>ROUND(G261*L261,P4)</f>
        <v>0</v>
      </c>
      <c r="N261" s="25" t="s">
        <v>1345</v>
      </c>
      <c r="O261" s="32">
        <f>M261*AA261</f>
        <v>0</v>
      </c>
      <c r="P261" s="1">
        <v>3</v>
      </c>
      <c r="AA261" s="1">
        <f>IF(P261=1,$O$3,IF(P261=2,$O$4,$O$5))</f>
        <v>0</v>
      </c>
    </row>
    <row r="262">
      <c r="A262" s="1" t="s">
        <v>664</v>
      </c>
      <c r="E262" s="27" t="s">
        <v>661</v>
      </c>
    </row>
    <row r="263">
      <c r="A263" s="1" t="s">
        <v>665</v>
      </c>
      <c r="E263" s="33" t="s">
        <v>5238</v>
      </c>
    </row>
    <row r="264" ht="63.75">
      <c r="A264" s="1" t="s">
        <v>666</v>
      </c>
      <c r="E264" s="27" t="s">
        <v>5501</v>
      </c>
    </row>
    <row r="265" ht="25.5">
      <c r="A265" s="1" t="s">
        <v>659</v>
      </c>
      <c r="B265" s="1">
        <v>64</v>
      </c>
      <c r="C265" s="26" t="s">
        <v>5606</v>
      </c>
      <c r="D265" t="s">
        <v>661</v>
      </c>
      <c r="E265" s="27" t="s">
        <v>5607</v>
      </c>
      <c r="F265" s="28" t="s">
        <v>683</v>
      </c>
      <c r="G265" s="29">
        <v>2</v>
      </c>
      <c r="H265" s="28">
        <v>0</v>
      </c>
      <c r="I265" s="30">
        <f>ROUND(G265*H265,P4)</f>
        <v>0</v>
      </c>
      <c r="L265" s="31">
        <v>0</v>
      </c>
      <c r="M265" s="24">
        <f>ROUND(G265*L265,P4)</f>
        <v>0</v>
      </c>
      <c r="N265" s="25" t="s">
        <v>1345</v>
      </c>
      <c r="O265" s="32">
        <f>M265*AA265</f>
        <v>0</v>
      </c>
      <c r="P265" s="1">
        <v>3</v>
      </c>
      <c r="AA265" s="1">
        <f>IF(P265=1,$O$3,IF(P265=2,$O$4,$O$5))</f>
        <v>0</v>
      </c>
    </row>
    <row r="266">
      <c r="A266" s="1" t="s">
        <v>664</v>
      </c>
      <c r="E266" s="27" t="s">
        <v>661</v>
      </c>
    </row>
    <row r="267">
      <c r="A267" s="1" t="s">
        <v>665</v>
      </c>
      <c r="E267" s="33" t="s">
        <v>5238</v>
      </c>
    </row>
    <row r="268" ht="51">
      <c r="A268" s="1" t="s">
        <v>666</v>
      </c>
      <c r="E268" s="27" t="s">
        <v>5609</v>
      </c>
    </row>
    <row r="269">
      <c r="A269" s="1" t="s">
        <v>659</v>
      </c>
      <c r="B269" s="1">
        <v>65</v>
      </c>
      <c r="C269" s="26" t="s">
        <v>5673</v>
      </c>
      <c r="D269" t="s">
        <v>661</v>
      </c>
      <c r="E269" s="27" t="s">
        <v>5674</v>
      </c>
      <c r="F269" s="28" t="s">
        <v>683</v>
      </c>
      <c r="G269" s="29">
        <v>2</v>
      </c>
      <c r="H269" s="28">
        <v>0</v>
      </c>
      <c r="I269" s="30">
        <f>ROUND(G269*H269,P4)</f>
        <v>0</v>
      </c>
      <c r="L269" s="31">
        <v>0</v>
      </c>
      <c r="M269" s="24">
        <f>ROUND(G269*L269,P4)</f>
        <v>0</v>
      </c>
      <c r="N269" s="25" t="s">
        <v>1345</v>
      </c>
      <c r="O269" s="32">
        <f>M269*AA269</f>
        <v>0</v>
      </c>
      <c r="P269" s="1">
        <v>3</v>
      </c>
      <c r="AA269" s="1">
        <f>IF(P269=1,$O$3,IF(P269=2,$O$4,$O$5))</f>
        <v>0</v>
      </c>
    </row>
    <row r="270">
      <c r="A270" s="1" t="s">
        <v>664</v>
      </c>
      <c r="E270" s="27" t="s">
        <v>661</v>
      </c>
    </row>
    <row r="271">
      <c r="A271" s="1" t="s">
        <v>665</v>
      </c>
      <c r="E271" s="33" t="s">
        <v>5238</v>
      </c>
    </row>
    <row r="272" ht="51">
      <c r="A272" s="1" t="s">
        <v>666</v>
      </c>
      <c r="E272" s="27" t="s">
        <v>5609</v>
      </c>
    </row>
    <row r="273">
      <c r="A273" s="1" t="s">
        <v>659</v>
      </c>
      <c r="B273" s="1">
        <v>66</v>
      </c>
      <c r="C273" s="26" t="s">
        <v>5675</v>
      </c>
      <c r="D273" t="s">
        <v>661</v>
      </c>
      <c r="E273" s="27" t="s">
        <v>5676</v>
      </c>
      <c r="F273" s="28" t="s">
        <v>683</v>
      </c>
      <c r="G273" s="29">
        <v>2</v>
      </c>
      <c r="H273" s="28">
        <v>0</v>
      </c>
      <c r="I273" s="30">
        <f>ROUND(G273*H273,P4)</f>
        <v>0</v>
      </c>
      <c r="L273" s="31">
        <v>0</v>
      </c>
      <c r="M273" s="24">
        <f>ROUND(G273*L273,P4)</f>
        <v>0</v>
      </c>
      <c r="N273" s="25" t="s">
        <v>1345</v>
      </c>
      <c r="O273" s="32">
        <f>M273*AA273</f>
        <v>0</v>
      </c>
      <c r="P273" s="1">
        <v>3</v>
      </c>
      <c r="AA273" s="1">
        <f>IF(P273=1,$O$3,IF(P273=2,$O$4,$O$5))</f>
        <v>0</v>
      </c>
    </row>
    <row r="274">
      <c r="A274" s="1" t="s">
        <v>664</v>
      </c>
      <c r="E274" s="27" t="s">
        <v>661</v>
      </c>
    </row>
    <row r="275">
      <c r="A275" s="1" t="s">
        <v>665</v>
      </c>
      <c r="E275" s="33" t="s">
        <v>5238</v>
      </c>
    </row>
    <row r="276" ht="51">
      <c r="A276" s="1" t="s">
        <v>666</v>
      </c>
      <c r="E276" s="27" t="s">
        <v>5609</v>
      </c>
    </row>
    <row r="277">
      <c r="A277" s="1" t="s">
        <v>659</v>
      </c>
      <c r="B277" s="1">
        <v>67</v>
      </c>
      <c r="C277" s="26" t="s">
        <v>5677</v>
      </c>
      <c r="D277" t="s">
        <v>661</v>
      </c>
      <c r="E277" s="27" t="s">
        <v>5678</v>
      </c>
      <c r="F277" s="28" t="s">
        <v>683</v>
      </c>
      <c r="G277" s="29">
        <v>2</v>
      </c>
      <c r="H277" s="28">
        <v>0</v>
      </c>
      <c r="I277" s="30">
        <f>ROUND(G277*H277,P4)</f>
        <v>0</v>
      </c>
      <c r="L277" s="31">
        <v>0</v>
      </c>
      <c r="M277" s="24">
        <f>ROUND(G277*L277,P4)</f>
        <v>0</v>
      </c>
      <c r="N277" s="25" t="s">
        <v>1345</v>
      </c>
      <c r="O277" s="32">
        <f>M277*AA277</f>
        <v>0</v>
      </c>
      <c r="P277" s="1">
        <v>3</v>
      </c>
      <c r="AA277" s="1">
        <f>IF(P277=1,$O$3,IF(P277=2,$O$4,$O$5))</f>
        <v>0</v>
      </c>
    </row>
    <row r="278">
      <c r="A278" s="1" t="s">
        <v>664</v>
      </c>
      <c r="E278" s="27" t="s">
        <v>661</v>
      </c>
    </row>
    <row r="279">
      <c r="A279" s="1" t="s">
        <v>665</v>
      </c>
      <c r="E279" s="33" t="s">
        <v>5238</v>
      </c>
    </row>
    <row r="280" ht="51">
      <c r="A280" s="1" t="s">
        <v>666</v>
      </c>
      <c r="E280" s="27" t="s">
        <v>5609</v>
      </c>
    </row>
    <row r="281">
      <c r="A281" s="1" t="s">
        <v>659</v>
      </c>
      <c r="B281" s="1">
        <v>68</v>
      </c>
      <c r="C281" s="26" t="s">
        <v>5679</v>
      </c>
      <c r="D281" t="s">
        <v>661</v>
      </c>
      <c r="E281" s="27" t="s">
        <v>5680</v>
      </c>
      <c r="F281" s="28" t="s">
        <v>683</v>
      </c>
      <c r="G281" s="29">
        <v>2</v>
      </c>
      <c r="H281" s="28">
        <v>0</v>
      </c>
      <c r="I281" s="30">
        <f>ROUND(G281*H281,P4)</f>
        <v>0</v>
      </c>
      <c r="L281" s="31">
        <v>0</v>
      </c>
      <c r="M281" s="24">
        <f>ROUND(G281*L281,P4)</f>
        <v>0</v>
      </c>
      <c r="N281" s="25" t="s">
        <v>1345</v>
      </c>
      <c r="O281" s="32">
        <f>M281*AA281</f>
        <v>0</v>
      </c>
      <c r="P281" s="1">
        <v>3</v>
      </c>
      <c r="AA281" s="1">
        <f>IF(P281=1,$O$3,IF(P281=2,$O$4,$O$5))</f>
        <v>0</v>
      </c>
    </row>
    <row r="282">
      <c r="A282" s="1" t="s">
        <v>664</v>
      </c>
      <c r="E282" s="27" t="s">
        <v>661</v>
      </c>
    </row>
    <row r="283">
      <c r="A283" s="1" t="s">
        <v>665</v>
      </c>
      <c r="E283" s="33" t="s">
        <v>5238</v>
      </c>
    </row>
    <row r="284" ht="51">
      <c r="A284" s="1" t="s">
        <v>666</v>
      </c>
      <c r="E284" s="27" t="s">
        <v>5609</v>
      </c>
    </row>
    <row r="285">
      <c r="A285" s="1" t="s">
        <v>659</v>
      </c>
      <c r="B285" s="1">
        <v>69</v>
      </c>
      <c r="C285" s="26" t="s">
        <v>5610</v>
      </c>
      <c r="D285" t="s">
        <v>661</v>
      </c>
      <c r="E285" s="27" t="s">
        <v>5611</v>
      </c>
      <c r="F285" s="28" t="s">
        <v>683</v>
      </c>
      <c r="G285" s="29">
        <v>2</v>
      </c>
      <c r="H285" s="28">
        <v>0</v>
      </c>
      <c r="I285" s="30">
        <f>ROUND(G285*H285,P4)</f>
        <v>0</v>
      </c>
      <c r="L285" s="31">
        <v>0</v>
      </c>
      <c r="M285" s="24">
        <f>ROUND(G285*L285,P4)</f>
        <v>0</v>
      </c>
      <c r="N285" s="25" t="s">
        <v>1345</v>
      </c>
      <c r="O285" s="32">
        <f>M285*AA285</f>
        <v>0</v>
      </c>
      <c r="P285" s="1">
        <v>3</v>
      </c>
      <c r="AA285" s="1">
        <f>IF(P285=1,$O$3,IF(P285=2,$O$4,$O$5))</f>
        <v>0</v>
      </c>
    </row>
    <row r="286">
      <c r="A286" s="1" t="s">
        <v>664</v>
      </c>
      <c r="E286" s="27" t="s">
        <v>661</v>
      </c>
    </row>
    <row r="287">
      <c r="A287" s="1" t="s">
        <v>665</v>
      </c>
      <c r="E287" s="33" t="s">
        <v>5238</v>
      </c>
    </row>
    <row r="288" ht="25.5">
      <c r="A288" s="1" t="s">
        <v>666</v>
      </c>
      <c r="E288" s="27" t="s">
        <v>5612</v>
      </c>
    </row>
    <row r="289">
      <c r="A289" s="1" t="s">
        <v>659</v>
      </c>
      <c r="B289" s="1">
        <v>70</v>
      </c>
      <c r="C289" s="26" t="s">
        <v>5509</v>
      </c>
      <c r="D289" t="s">
        <v>661</v>
      </c>
      <c r="E289" s="27" t="s">
        <v>5510</v>
      </c>
      <c r="F289" s="28" t="s">
        <v>683</v>
      </c>
      <c r="G289" s="29">
        <v>18</v>
      </c>
      <c r="H289" s="28">
        <v>0</v>
      </c>
      <c r="I289" s="30">
        <f>ROUND(G289*H289,P4)</f>
        <v>0</v>
      </c>
      <c r="L289" s="31">
        <v>0</v>
      </c>
      <c r="M289" s="24">
        <f>ROUND(G289*L289,P4)</f>
        <v>0</v>
      </c>
      <c r="N289" s="25" t="s">
        <v>1345</v>
      </c>
      <c r="O289" s="32">
        <f>M289*AA289</f>
        <v>0</v>
      </c>
      <c r="P289" s="1">
        <v>3</v>
      </c>
      <c r="AA289" s="1">
        <f>IF(P289=1,$O$3,IF(P289=2,$O$4,$O$5))</f>
        <v>0</v>
      </c>
    </row>
    <row r="290">
      <c r="A290" s="1" t="s">
        <v>664</v>
      </c>
      <c r="E290" s="27" t="s">
        <v>661</v>
      </c>
    </row>
    <row r="291">
      <c r="A291" s="1" t="s">
        <v>665</v>
      </c>
      <c r="E291" s="33" t="s">
        <v>5238</v>
      </c>
    </row>
    <row r="292" ht="51">
      <c r="A292" s="1" t="s">
        <v>666</v>
      </c>
      <c r="E292" s="27" t="s">
        <v>5233</v>
      </c>
    </row>
    <row r="293" ht="25.5">
      <c r="A293" s="1" t="s">
        <v>659</v>
      </c>
      <c r="B293" s="1">
        <v>71</v>
      </c>
      <c r="C293" s="26" t="s">
        <v>4866</v>
      </c>
      <c r="D293" t="s">
        <v>661</v>
      </c>
      <c r="E293" s="27" t="s">
        <v>4867</v>
      </c>
      <c r="F293" s="28" t="s">
        <v>683</v>
      </c>
      <c r="G293" s="29">
        <v>12</v>
      </c>
      <c r="H293" s="28">
        <v>0</v>
      </c>
      <c r="I293" s="30">
        <f>ROUND(G293*H293,P4)</f>
        <v>0</v>
      </c>
      <c r="L293" s="31">
        <v>0</v>
      </c>
      <c r="M293" s="24">
        <f>ROUND(G293*L293,P4)</f>
        <v>0</v>
      </c>
      <c r="N293" s="25" t="s">
        <v>1345</v>
      </c>
      <c r="O293" s="32">
        <f>M293*AA293</f>
        <v>0</v>
      </c>
      <c r="P293" s="1">
        <v>3</v>
      </c>
      <c r="AA293" s="1">
        <f>IF(P293=1,$O$3,IF(P293=2,$O$4,$O$5))</f>
        <v>0</v>
      </c>
    </row>
    <row r="294">
      <c r="A294" s="1" t="s">
        <v>664</v>
      </c>
      <c r="E294" s="27" t="s">
        <v>661</v>
      </c>
    </row>
    <row r="295">
      <c r="A295" s="1" t="s">
        <v>665</v>
      </c>
      <c r="E295" s="33" t="s">
        <v>5238</v>
      </c>
    </row>
    <row r="296" ht="25.5">
      <c r="A296" s="1" t="s">
        <v>666</v>
      </c>
      <c r="E296" s="27" t="s">
        <v>4840</v>
      </c>
    </row>
    <row r="297">
      <c r="A297" s="1" t="s">
        <v>659</v>
      </c>
      <c r="B297" s="1">
        <v>72</v>
      </c>
      <c r="C297" s="26" t="s">
        <v>4868</v>
      </c>
      <c r="D297" t="s">
        <v>661</v>
      </c>
      <c r="E297" s="27" t="s">
        <v>4869</v>
      </c>
      <c r="F297" s="28" t="s">
        <v>683</v>
      </c>
      <c r="G297" s="29">
        <v>6</v>
      </c>
      <c r="H297" s="28">
        <v>0</v>
      </c>
      <c r="I297" s="30">
        <f>ROUND(G297*H297,P4)</f>
        <v>0</v>
      </c>
      <c r="L297" s="31">
        <v>0</v>
      </c>
      <c r="M297" s="24">
        <f>ROUND(G297*L297,P4)</f>
        <v>0</v>
      </c>
      <c r="N297" s="25" t="s">
        <v>1345</v>
      </c>
      <c r="O297" s="32">
        <f>M297*AA297</f>
        <v>0</v>
      </c>
      <c r="P297" s="1">
        <v>3</v>
      </c>
      <c r="AA297" s="1">
        <f>IF(P297=1,$O$3,IF(P297=2,$O$4,$O$5))</f>
        <v>0</v>
      </c>
    </row>
    <row r="298">
      <c r="A298" s="1" t="s">
        <v>664</v>
      </c>
      <c r="E298" s="27" t="s">
        <v>661</v>
      </c>
    </row>
    <row r="299">
      <c r="A299" s="1" t="s">
        <v>665</v>
      </c>
      <c r="E299" s="33" t="s">
        <v>5238</v>
      </c>
    </row>
    <row r="300" ht="25.5">
      <c r="A300" s="1" t="s">
        <v>666</v>
      </c>
      <c r="E300" s="27" t="s">
        <v>4840</v>
      </c>
    </row>
    <row r="301">
      <c r="A301" s="1" t="s">
        <v>659</v>
      </c>
      <c r="B301" s="1">
        <v>73</v>
      </c>
      <c r="C301" s="26" t="s">
        <v>5511</v>
      </c>
      <c r="D301" t="s">
        <v>661</v>
      </c>
      <c r="E301" s="27" t="s">
        <v>5512</v>
      </c>
      <c r="F301" s="28" t="s">
        <v>683</v>
      </c>
      <c r="G301" s="29">
        <v>1</v>
      </c>
      <c r="H301" s="28">
        <v>0</v>
      </c>
      <c r="I301" s="30">
        <f>ROUND(G301*H301,P4)</f>
        <v>0</v>
      </c>
      <c r="L301" s="31">
        <v>0</v>
      </c>
      <c r="M301" s="24">
        <f>ROUND(G301*L301,P4)</f>
        <v>0</v>
      </c>
      <c r="N301" s="25" t="s">
        <v>1345</v>
      </c>
      <c r="O301" s="32">
        <f>M301*AA301</f>
        <v>0</v>
      </c>
      <c r="P301" s="1">
        <v>3</v>
      </c>
      <c r="AA301" s="1">
        <f>IF(P301=1,$O$3,IF(P301=2,$O$4,$O$5))</f>
        <v>0</v>
      </c>
    </row>
    <row r="302">
      <c r="A302" s="1" t="s">
        <v>664</v>
      </c>
      <c r="E302" s="27" t="s">
        <v>661</v>
      </c>
    </row>
    <row r="303">
      <c r="A303" s="1" t="s">
        <v>665</v>
      </c>
      <c r="E303" s="33" t="s">
        <v>5238</v>
      </c>
    </row>
    <row r="304" ht="25.5">
      <c r="A304" s="1" t="s">
        <v>666</v>
      </c>
      <c r="E304" s="27" t="s">
        <v>4840</v>
      </c>
    </row>
    <row r="305">
      <c r="A305" s="1" t="s">
        <v>659</v>
      </c>
      <c r="B305" s="1">
        <v>74</v>
      </c>
      <c r="C305" s="26" t="s">
        <v>5625</v>
      </c>
      <c r="D305" t="s">
        <v>661</v>
      </c>
      <c r="E305" s="27" t="s">
        <v>5626</v>
      </c>
      <c r="F305" s="28" t="s">
        <v>683</v>
      </c>
      <c r="G305" s="29">
        <v>1</v>
      </c>
      <c r="H305" s="28">
        <v>0</v>
      </c>
      <c r="I305" s="30">
        <f>ROUND(G305*H305,P4)</f>
        <v>0</v>
      </c>
      <c r="L305" s="31">
        <v>0</v>
      </c>
      <c r="M305" s="24">
        <f>ROUND(G305*L305,P4)</f>
        <v>0</v>
      </c>
      <c r="N305" s="25" t="s">
        <v>4516</v>
      </c>
      <c r="O305" s="32">
        <f>M305*AA305</f>
        <v>0</v>
      </c>
      <c r="P305" s="1">
        <v>3</v>
      </c>
      <c r="AA305" s="1">
        <f>IF(P305=1,$O$3,IF(P305=2,$O$4,$O$5))</f>
        <v>0</v>
      </c>
    </row>
    <row r="306">
      <c r="A306" s="1" t="s">
        <v>664</v>
      </c>
      <c r="E306" s="27" t="s">
        <v>661</v>
      </c>
    </row>
    <row r="307">
      <c r="A307" s="1" t="s">
        <v>665</v>
      </c>
      <c r="E307" s="33" t="s">
        <v>5238</v>
      </c>
    </row>
    <row r="308" ht="51">
      <c r="A308" s="1" t="s">
        <v>666</v>
      </c>
      <c r="E308" s="27" t="s">
        <v>4712</v>
      </c>
    </row>
    <row r="309">
      <c r="A309" s="1" t="s">
        <v>659</v>
      </c>
      <c r="B309" s="1">
        <v>75</v>
      </c>
      <c r="C309" s="26" t="s">
        <v>5681</v>
      </c>
      <c r="D309" t="s">
        <v>661</v>
      </c>
      <c r="E309" s="27" t="s">
        <v>5682</v>
      </c>
      <c r="F309" s="28" t="s">
        <v>683</v>
      </c>
      <c r="G309" s="29">
        <v>2</v>
      </c>
      <c r="H309" s="28">
        <v>0</v>
      </c>
      <c r="I309" s="30">
        <f>ROUND(G309*H309,P4)</f>
        <v>0</v>
      </c>
      <c r="L309" s="31">
        <v>0</v>
      </c>
      <c r="M309" s="24">
        <f>ROUND(G309*L309,P4)</f>
        <v>0</v>
      </c>
      <c r="N309" s="25" t="s">
        <v>4516</v>
      </c>
      <c r="O309" s="32">
        <f>M309*AA309</f>
        <v>0</v>
      </c>
      <c r="P309" s="1">
        <v>3</v>
      </c>
      <c r="AA309" s="1">
        <f>IF(P309=1,$O$3,IF(P309=2,$O$4,$O$5))</f>
        <v>0</v>
      </c>
    </row>
    <row r="310">
      <c r="A310" s="1" t="s">
        <v>664</v>
      </c>
      <c r="E310" s="27" t="s">
        <v>661</v>
      </c>
    </row>
    <row r="311">
      <c r="A311" s="1" t="s">
        <v>665</v>
      </c>
      <c r="E311" s="33" t="s">
        <v>5238</v>
      </c>
    </row>
    <row r="312" ht="51">
      <c r="A312" s="1" t="s">
        <v>666</v>
      </c>
      <c r="E312" s="27" t="s">
        <v>4712</v>
      </c>
    </row>
    <row r="313">
      <c r="A313" s="1" t="s">
        <v>659</v>
      </c>
      <c r="B313" s="1">
        <v>76</v>
      </c>
      <c r="C313" s="26" t="s">
        <v>5683</v>
      </c>
      <c r="D313" t="s">
        <v>661</v>
      </c>
      <c r="E313" s="27" t="s">
        <v>5684</v>
      </c>
      <c r="F313" s="28" t="s">
        <v>683</v>
      </c>
      <c r="G313" s="29">
        <v>1</v>
      </c>
      <c r="H313" s="28">
        <v>0</v>
      </c>
      <c r="I313" s="30">
        <f>ROUND(G313*H313,P4)</f>
        <v>0</v>
      </c>
      <c r="L313" s="31">
        <v>0</v>
      </c>
      <c r="M313" s="24">
        <f>ROUND(G313*L313,P4)</f>
        <v>0</v>
      </c>
      <c r="N313" s="25" t="s">
        <v>4516</v>
      </c>
      <c r="O313" s="32">
        <f>M313*AA313</f>
        <v>0</v>
      </c>
      <c r="P313" s="1">
        <v>3</v>
      </c>
      <c r="AA313" s="1">
        <f>IF(P313=1,$O$3,IF(P313=2,$O$4,$O$5))</f>
        <v>0</v>
      </c>
    </row>
    <row r="314">
      <c r="A314" s="1" t="s">
        <v>664</v>
      </c>
      <c r="E314" s="27" t="s">
        <v>661</v>
      </c>
    </row>
    <row r="315">
      <c r="A315" s="1" t="s">
        <v>665</v>
      </c>
      <c r="E315" s="33" t="s">
        <v>5238</v>
      </c>
    </row>
    <row r="316" ht="51">
      <c r="A316" s="1" t="s">
        <v>666</v>
      </c>
      <c r="E316" s="27" t="s">
        <v>4712</v>
      </c>
    </row>
    <row r="317">
      <c r="A317" s="1" t="s">
        <v>659</v>
      </c>
      <c r="B317" s="1">
        <v>77</v>
      </c>
      <c r="C317" s="26" t="s">
        <v>5685</v>
      </c>
      <c r="D317" t="s">
        <v>661</v>
      </c>
      <c r="E317" s="27" t="s">
        <v>5686</v>
      </c>
      <c r="F317" s="28" t="s">
        <v>683</v>
      </c>
      <c r="G317" s="29">
        <v>1</v>
      </c>
      <c r="H317" s="28">
        <v>0</v>
      </c>
      <c r="I317" s="30">
        <f>ROUND(G317*H317,P4)</f>
        <v>0</v>
      </c>
      <c r="L317" s="31">
        <v>0</v>
      </c>
      <c r="M317" s="24">
        <f>ROUND(G317*L317,P4)</f>
        <v>0</v>
      </c>
      <c r="N317" s="25" t="s">
        <v>4516</v>
      </c>
      <c r="O317" s="32">
        <f>M317*AA317</f>
        <v>0</v>
      </c>
      <c r="P317" s="1">
        <v>3</v>
      </c>
      <c r="AA317" s="1">
        <f>IF(P317=1,$O$3,IF(P317=2,$O$4,$O$5))</f>
        <v>0</v>
      </c>
    </row>
    <row r="318">
      <c r="A318" s="1" t="s">
        <v>664</v>
      </c>
      <c r="E318" s="27" t="s">
        <v>661</v>
      </c>
    </row>
    <row r="319">
      <c r="A319" s="1" t="s">
        <v>665</v>
      </c>
      <c r="E319" s="33" t="s">
        <v>5238</v>
      </c>
    </row>
    <row r="320" ht="51">
      <c r="A320" s="1" t="s">
        <v>666</v>
      </c>
      <c r="E320" s="27" t="s">
        <v>4712</v>
      </c>
    </row>
    <row r="321">
      <c r="A321" s="1" t="s">
        <v>659</v>
      </c>
      <c r="B321" s="1">
        <v>78</v>
      </c>
      <c r="C321" s="26" t="s">
        <v>5687</v>
      </c>
      <c r="D321" t="s">
        <v>661</v>
      </c>
      <c r="E321" s="27" t="s">
        <v>5688</v>
      </c>
      <c r="F321" s="28" t="s">
        <v>683</v>
      </c>
      <c r="G321" s="29">
        <v>1</v>
      </c>
      <c r="H321" s="28">
        <v>0</v>
      </c>
      <c r="I321" s="30">
        <f>ROUND(G321*H321,P4)</f>
        <v>0</v>
      </c>
      <c r="L321" s="31">
        <v>0</v>
      </c>
      <c r="M321" s="24">
        <f>ROUND(G321*L321,P4)</f>
        <v>0</v>
      </c>
      <c r="N321" s="25" t="s">
        <v>4516</v>
      </c>
      <c r="O321" s="32">
        <f>M321*AA321</f>
        <v>0</v>
      </c>
      <c r="P321" s="1">
        <v>3</v>
      </c>
      <c r="AA321" s="1">
        <f>IF(P321=1,$O$3,IF(P321=2,$O$4,$O$5))</f>
        <v>0</v>
      </c>
    </row>
    <row r="322">
      <c r="A322" s="1" t="s">
        <v>664</v>
      </c>
      <c r="E322" s="27" t="s">
        <v>661</v>
      </c>
    </row>
    <row r="323">
      <c r="A323" s="1" t="s">
        <v>665</v>
      </c>
      <c r="E323" s="33" t="s">
        <v>5238</v>
      </c>
    </row>
    <row r="324" ht="51">
      <c r="A324" s="1" t="s">
        <v>666</v>
      </c>
      <c r="E324" s="27" t="s">
        <v>4712</v>
      </c>
    </row>
    <row r="325">
      <c r="A325" s="1" t="s">
        <v>656</v>
      </c>
      <c r="C325" s="22" t="s">
        <v>4008</v>
      </c>
      <c r="E325" s="23" t="s">
        <v>4009</v>
      </c>
      <c r="L325" s="24">
        <f>SUMIFS(L326:L401,A326:A401,"P")</f>
        <v>0</v>
      </c>
      <c r="M325" s="24">
        <f>SUMIFS(M326:M401,A326:A401,"P")</f>
        <v>0</v>
      </c>
      <c r="N325" s="25"/>
    </row>
    <row r="326" ht="25.5">
      <c r="A326" s="1" t="s">
        <v>659</v>
      </c>
      <c r="B326" s="1">
        <v>79</v>
      </c>
      <c r="C326" s="26" t="s">
        <v>4520</v>
      </c>
      <c r="D326" t="s">
        <v>661</v>
      </c>
      <c r="E326" s="27" t="s">
        <v>4521</v>
      </c>
      <c r="F326" s="28" t="s">
        <v>683</v>
      </c>
      <c r="G326" s="29">
        <v>5</v>
      </c>
      <c r="H326" s="28">
        <v>0</v>
      </c>
      <c r="I326" s="30">
        <f>ROUND(G326*H326,P4)</f>
        <v>0</v>
      </c>
      <c r="L326" s="31">
        <v>0</v>
      </c>
      <c r="M326" s="24">
        <f>ROUND(G326*L326,P4)</f>
        <v>0</v>
      </c>
      <c r="N326" s="25" t="s">
        <v>1345</v>
      </c>
      <c r="O326" s="32">
        <f>M326*AA326</f>
        <v>0</v>
      </c>
      <c r="P326" s="1">
        <v>3</v>
      </c>
      <c r="AA326" s="1">
        <f>IF(P326=1,$O$3,IF(P326=2,$O$4,$O$5))</f>
        <v>0</v>
      </c>
    </row>
    <row r="327">
      <c r="A327" s="1" t="s">
        <v>664</v>
      </c>
      <c r="E327" s="27" t="s">
        <v>661</v>
      </c>
    </row>
    <row r="328">
      <c r="A328" s="1" t="s">
        <v>665</v>
      </c>
      <c r="E328" s="33" t="s">
        <v>5238</v>
      </c>
    </row>
    <row r="329" ht="38.25">
      <c r="A329" s="1" t="s">
        <v>666</v>
      </c>
      <c r="E329" s="27" t="s">
        <v>4523</v>
      </c>
    </row>
    <row r="330">
      <c r="A330" s="1" t="s">
        <v>659</v>
      </c>
      <c r="B330" s="1">
        <v>80</v>
      </c>
      <c r="C330" s="26" t="s">
        <v>4756</v>
      </c>
      <c r="D330" t="s">
        <v>661</v>
      </c>
      <c r="E330" s="27" t="s">
        <v>4757</v>
      </c>
      <c r="F330" s="28" t="s">
        <v>683</v>
      </c>
      <c r="G330" s="29">
        <v>7</v>
      </c>
      <c r="H330" s="28">
        <v>0</v>
      </c>
      <c r="I330" s="30">
        <f>ROUND(G330*H330,P4)</f>
        <v>0</v>
      </c>
      <c r="L330" s="31">
        <v>0</v>
      </c>
      <c r="M330" s="24">
        <f>ROUND(G330*L330,P4)</f>
        <v>0</v>
      </c>
      <c r="N330" s="25" t="s">
        <v>1345</v>
      </c>
      <c r="O330" s="32">
        <f>M330*AA330</f>
        <v>0</v>
      </c>
      <c r="P330" s="1">
        <v>3</v>
      </c>
      <c r="AA330" s="1">
        <f>IF(P330=1,$O$3,IF(P330=2,$O$4,$O$5))</f>
        <v>0</v>
      </c>
    </row>
    <row r="331">
      <c r="A331" s="1" t="s">
        <v>664</v>
      </c>
      <c r="E331" s="27" t="s">
        <v>661</v>
      </c>
    </row>
    <row r="332">
      <c r="A332" s="1" t="s">
        <v>665</v>
      </c>
      <c r="E332" s="33" t="s">
        <v>5238</v>
      </c>
    </row>
    <row r="333" ht="38.25">
      <c r="A333" s="1" t="s">
        <v>666</v>
      </c>
      <c r="E333" s="27" t="s">
        <v>4523</v>
      </c>
    </row>
    <row r="334">
      <c r="A334" s="1" t="s">
        <v>659</v>
      </c>
      <c r="B334" s="1">
        <v>81</v>
      </c>
      <c r="C334" s="26" t="s">
        <v>4758</v>
      </c>
      <c r="D334" t="s">
        <v>661</v>
      </c>
      <c r="E334" s="27" t="s">
        <v>4759</v>
      </c>
      <c r="F334" s="28" t="s">
        <v>683</v>
      </c>
      <c r="G334" s="29">
        <v>7</v>
      </c>
      <c r="H334" s="28">
        <v>0</v>
      </c>
      <c r="I334" s="30">
        <f>ROUND(G334*H334,P4)</f>
        <v>0</v>
      </c>
      <c r="L334" s="31">
        <v>0</v>
      </c>
      <c r="M334" s="24">
        <f>ROUND(G334*L334,P4)</f>
        <v>0</v>
      </c>
      <c r="N334" s="25" t="s">
        <v>1345</v>
      </c>
      <c r="O334" s="32">
        <f>M334*AA334</f>
        <v>0</v>
      </c>
      <c r="P334" s="1">
        <v>3</v>
      </c>
      <c r="AA334" s="1">
        <f>IF(P334=1,$O$3,IF(P334=2,$O$4,$O$5))</f>
        <v>0</v>
      </c>
    </row>
    <row r="335">
      <c r="A335" s="1" t="s">
        <v>664</v>
      </c>
      <c r="E335" s="27" t="s">
        <v>661</v>
      </c>
    </row>
    <row r="336">
      <c r="A336" s="1" t="s">
        <v>665</v>
      </c>
      <c r="E336" s="33" t="s">
        <v>5238</v>
      </c>
    </row>
    <row r="337" ht="38.25">
      <c r="A337" s="1" t="s">
        <v>666</v>
      </c>
      <c r="E337" s="27" t="s">
        <v>4523</v>
      </c>
    </row>
    <row r="338">
      <c r="A338" s="1" t="s">
        <v>659</v>
      </c>
      <c r="B338" s="1">
        <v>82</v>
      </c>
      <c r="C338" s="26" t="s">
        <v>5357</v>
      </c>
      <c r="D338" t="s">
        <v>661</v>
      </c>
      <c r="E338" s="27" t="s">
        <v>5358</v>
      </c>
      <c r="F338" s="28" t="s">
        <v>683</v>
      </c>
      <c r="G338" s="29">
        <v>1</v>
      </c>
      <c r="H338" s="28">
        <v>0</v>
      </c>
      <c r="I338" s="30">
        <f>ROUND(G338*H338,P4)</f>
        <v>0</v>
      </c>
      <c r="L338" s="31">
        <v>0</v>
      </c>
      <c r="M338" s="24">
        <f>ROUND(G338*L338,P4)</f>
        <v>0</v>
      </c>
      <c r="N338" s="25" t="s">
        <v>1345</v>
      </c>
      <c r="O338" s="32">
        <f>M338*AA338</f>
        <v>0</v>
      </c>
      <c r="P338" s="1">
        <v>3</v>
      </c>
      <c r="AA338" s="1">
        <f>IF(P338=1,$O$3,IF(P338=2,$O$4,$O$5))</f>
        <v>0</v>
      </c>
    </row>
    <row r="339">
      <c r="A339" s="1" t="s">
        <v>664</v>
      </c>
      <c r="E339" s="27" t="s">
        <v>661</v>
      </c>
    </row>
    <row r="340">
      <c r="A340" s="1" t="s">
        <v>665</v>
      </c>
      <c r="E340" s="33" t="s">
        <v>5238</v>
      </c>
    </row>
    <row r="341" ht="38.25">
      <c r="A341" s="1" t="s">
        <v>666</v>
      </c>
      <c r="E341" s="27" t="s">
        <v>4523</v>
      </c>
    </row>
    <row r="342">
      <c r="A342" s="1" t="s">
        <v>659</v>
      </c>
      <c r="B342" s="1">
        <v>83</v>
      </c>
      <c r="C342" s="26" t="s">
        <v>4909</v>
      </c>
      <c r="D342" t="s">
        <v>661</v>
      </c>
      <c r="E342" s="27" t="s">
        <v>4910</v>
      </c>
      <c r="F342" s="28" t="s">
        <v>683</v>
      </c>
      <c r="G342" s="29">
        <v>1</v>
      </c>
      <c r="H342" s="28">
        <v>0</v>
      </c>
      <c r="I342" s="30">
        <f>ROUND(G342*H342,P4)</f>
        <v>0</v>
      </c>
      <c r="L342" s="31">
        <v>0</v>
      </c>
      <c r="M342" s="24">
        <f>ROUND(G342*L342,P4)</f>
        <v>0</v>
      </c>
      <c r="N342" s="25" t="s">
        <v>1345</v>
      </c>
      <c r="O342" s="32">
        <f>M342*AA342</f>
        <v>0</v>
      </c>
      <c r="P342" s="1">
        <v>3</v>
      </c>
      <c r="AA342" s="1">
        <f>IF(P342=1,$O$3,IF(P342=2,$O$4,$O$5))</f>
        <v>0</v>
      </c>
    </row>
    <row r="343">
      <c r="A343" s="1" t="s">
        <v>664</v>
      </c>
      <c r="E343" s="27" t="s">
        <v>661</v>
      </c>
    </row>
    <row r="344">
      <c r="A344" s="1" t="s">
        <v>665</v>
      </c>
      <c r="E344" s="33" t="s">
        <v>5238</v>
      </c>
    </row>
    <row r="345" ht="38.25">
      <c r="A345" s="1" t="s">
        <v>666</v>
      </c>
      <c r="E345" s="27" t="s">
        <v>4523</v>
      </c>
    </row>
    <row r="346" ht="25.5">
      <c r="A346" s="1" t="s">
        <v>659</v>
      </c>
      <c r="B346" s="1">
        <v>84</v>
      </c>
      <c r="C346" s="26" t="s">
        <v>5689</v>
      </c>
      <c r="D346" t="s">
        <v>661</v>
      </c>
      <c r="E346" s="27" t="s">
        <v>5690</v>
      </c>
      <c r="F346" s="28" t="s">
        <v>683</v>
      </c>
      <c r="G346" s="29">
        <v>2</v>
      </c>
      <c r="H346" s="28">
        <v>0</v>
      </c>
      <c r="I346" s="30">
        <f>ROUND(G346*H346,P4)</f>
        <v>0</v>
      </c>
      <c r="L346" s="31">
        <v>0</v>
      </c>
      <c r="M346" s="24">
        <f>ROUND(G346*L346,P4)</f>
        <v>0</v>
      </c>
      <c r="N346" s="25" t="s">
        <v>1345</v>
      </c>
      <c r="O346" s="32">
        <f>M346*AA346</f>
        <v>0</v>
      </c>
      <c r="P346" s="1">
        <v>3</v>
      </c>
      <c r="AA346" s="1">
        <f>IF(P346=1,$O$3,IF(P346=2,$O$4,$O$5))</f>
        <v>0</v>
      </c>
    </row>
    <row r="347">
      <c r="A347" s="1" t="s">
        <v>664</v>
      </c>
      <c r="E347" s="27" t="s">
        <v>661</v>
      </c>
    </row>
    <row r="348">
      <c r="A348" s="1" t="s">
        <v>665</v>
      </c>
      <c r="E348" s="33" t="s">
        <v>5238</v>
      </c>
    </row>
    <row r="349" ht="38.25">
      <c r="A349" s="1" t="s">
        <v>666</v>
      </c>
      <c r="E349" s="27" t="s">
        <v>4523</v>
      </c>
    </row>
    <row r="350">
      <c r="A350" s="1" t="s">
        <v>659</v>
      </c>
      <c r="B350" s="1">
        <v>85</v>
      </c>
      <c r="C350" s="26" t="s">
        <v>5057</v>
      </c>
      <c r="D350" t="s">
        <v>661</v>
      </c>
      <c r="E350" s="27" t="s">
        <v>5058</v>
      </c>
      <c r="F350" s="28" t="s">
        <v>683</v>
      </c>
      <c r="G350" s="29">
        <v>6</v>
      </c>
      <c r="H350" s="28">
        <v>0</v>
      </c>
      <c r="I350" s="30">
        <f>ROUND(G350*H350,P4)</f>
        <v>0</v>
      </c>
      <c r="L350" s="31">
        <v>0</v>
      </c>
      <c r="M350" s="24">
        <f>ROUND(G350*L350,P4)</f>
        <v>0</v>
      </c>
      <c r="N350" s="25" t="s">
        <v>1345</v>
      </c>
      <c r="O350" s="32">
        <f>M350*AA350</f>
        <v>0</v>
      </c>
      <c r="P350" s="1">
        <v>3</v>
      </c>
      <c r="AA350" s="1">
        <f>IF(P350=1,$O$3,IF(P350=2,$O$4,$O$5))</f>
        <v>0</v>
      </c>
    </row>
    <row r="351">
      <c r="A351" s="1" t="s">
        <v>664</v>
      </c>
      <c r="E351" s="27" t="s">
        <v>661</v>
      </c>
    </row>
    <row r="352">
      <c r="A352" s="1" t="s">
        <v>665</v>
      </c>
      <c r="E352" s="33" t="s">
        <v>5238</v>
      </c>
    </row>
    <row r="353" ht="38.25">
      <c r="A353" s="1" t="s">
        <v>666</v>
      </c>
      <c r="E353" s="27" t="s">
        <v>4764</v>
      </c>
    </row>
    <row r="354" ht="25.5">
      <c r="A354" s="1" t="s">
        <v>659</v>
      </c>
      <c r="B354" s="1">
        <v>86</v>
      </c>
      <c r="C354" s="26" t="s">
        <v>4760</v>
      </c>
      <c r="D354" t="s">
        <v>661</v>
      </c>
      <c r="E354" s="27" t="s">
        <v>4761</v>
      </c>
      <c r="F354" s="28" t="s">
        <v>683</v>
      </c>
      <c r="G354" s="29">
        <v>6</v>
      </c>
      <c r="H354" s="28">
        <v>0</v>
      </c>
      <c r="I354" s="30">
        <f>ROUND(G354*H354,P4)</f>
        <v>0</v>
      </c>
      <c r="L354" s="31">
        <v>0</v>
      </c>
      <c r="M354" s="24">
        <f>ROUND(G354*L354,P4)</f>
        <v>0</v>
      </c>
      <c r="N354" s="25" t="s">
        <v>1345</v>
      </c>
      <c r="O354" s="32">
        <f>M354*AA354</f>
        <v>0</v>
      </c>
      <c r="P354" s="1">
        <v>3</v>
      </c>
      <c r="AA354" s="1">
        <f>IF(P354=1,$O$3,IF(P354=2,$O$4,$O$5))</f>
        <v>0</v>
      </c>
    </row>
    <row r="355">
      <c r="A355" s="1" t="s">
        <v>664</v>
      </c>
      <c r="E355" s="27" t="s">
        <v>661</v>
      </c>
    </row>
    <row r="356">
      <c r="A356" s="1" t="s">
        <v>665</v>
      </c>
      <c r="E356" s="33" t="s">
        <v>5238</v>
      </c>
    </row>
    <row r="357" ht="38.25">
      <c r="A357" s="1" t="s">
        <v>666</v>
      </c>
      <c r="E357" s="27" t="s">
        <v>4523</v>
      </c>
    </row>
    <row r="358" ht="25.5">
      <c r="A358" s="1" t="s">
        <v>659</v>
      </c>
      <c r="B358" s="1">
        <v>87</v>
      </c>
      <c r="C358" s="26" t="s">
        <v>2170</v>
      </c>
      <c r="D358" t="s">
        <v>661</v>
      </c>
      <c r="E358" s="27" t="s">
        <v>3483</v>
      </c>
      <c r="F358" s="28" t="s">
        <v>683</v>
      </c>
      <c r="G358" s="29">
        <v>1</v>
      </c>
      <c r="H358" s="28">
        <v>0</v>
      </c>
      <c r="I358" s="30">
        <f>ROUND(G358*H358,P4)</f>
        <v>0</v>
      </c>
      <c r="L358" s="31">
        <v>0</v>
      </c>
      <c r="M358" s="24">
        <f>ROUND(G358*L358,P4)</f>
        <v>0</v>
      </c>
      <c r="N358" s="25" t="s">
        <v>1345</v>
      </c>
      <c r="O358" s="32">
        <f>M358*AA358</f>
        <v>0</v>
      </c>
      <c r="P358" s="1">
        <v>3</v>
      </c>
      <c r="AA358" s="1">
        <f>IF(P358=1,$O$3,IF(P358=2,$O$4,$O$5))</f>
        <v>0</v>
      </c>
    </row>
    <row r="359">
      <c r="A359" s="1" t="s">
        <v>664</v>
      </c>
      <c r="E359" s="27" t="s">
        <v>661</v>
      </c>
    </row>
    <row r="360">
      <c r="A360" s="1" t="s">
        <v>665</v>
      </c>
      <c r="E360" s="33" t="s">
        <v>5238</v>
      </c>
    </row>
    <row r="361" ht="63.75">
      <c r="A361" s="1" t="s">
        <v>666</v>
      </c>
      <c r="E361" s="27" t="s">
        <v>4013</v>
      </c>
    </row>
    <row r="362" ht="38.25">
      <c r="A362" s="1" t="s">
        <v>659</v>
      </c>
      <c r="B362" s="1">
        <v>88</v>
      </c>
      <c r="C362" s="26" t="s">
        <v>4011</v>
      </c>
      <c r="D362" t="s">
        <v>661</v>
      </c>
      <c r="E362" s="27" t="s">
        <v>4012</v>
      </c>
      <c r="F362" s="28" t="s">
        <v>683</v>
      </c>
      <c r="G362" s="29">
        <v>29</v>
      </c>
      <c r="H362" s="28">
        <v>0</v>
      </c>
      <c r="I362" s="30">
        <f>ROUND(G362*H362,P4)</f>
        <v>0</v>
      </c>
      <c r="L362" s="31">
        <v>0</v>
      </c>
      <c r="M362" s="24">
        <f>ROUND(G362*L362,P4)</f>
        <v>0</v>
      </c>
      <c r="N362" s="25" t="s">
        <v>1345</v>
      </c>
      <c r="O362" s="32">
        <f>M362*AA362</f>
        <v>0</v>
      </c>
      <c r="P362" s="1">
        <v>3</v>
      </c>
      <c r="AA362" s="1">
        <f>IF(P362=1,$O$3,IF(P362=2,$O$4,$O$5))</f>
        <v>0</v>
      </c>
    </row>
    <row r="363">
      <c r="A363" s="1" t="s">
        <v>664</v>
      </c>
      <c r="E363" s="27" t="s">
        <v>661</v>
      </c>
    </row>
    <row r="364">
      <c r="A364" s="1" t="s">
        <v>665</v>
      </c>
      <c r="E364" s="33" t="s">
        <v>5238</v>
      </c>
    </row>
    <row r="365" ht="63.75">
      <c r="A365" s="1" t="s">
        <v>666</v>
      </c>
      <c r="E365" s="27" t="s">
        <v>4013</v>
      </c>
    </row>
    <row r="366" ht="25.5">
      <c r="A366" s="1" t="s">
        <v>659</v>
      </c>
      <c r="B366" s="1">
        <v>89</v>
      </c>
      <c r="C366" s="26" t="s">
        <v>4014</v>
      </c>
      <c r="D366" t="s">
        <v>661</v>
      </c>
      <c r="E366" s="27" t="s">
        <v>4015</v>
      </c>
      <c r="F366" s="28" t="s">
        <v>683</v>
      </c>
      <c r="G366" s="29">
        <v>1</v>
      </c>
      <c r="H366" s="28">
        <v>0</v>
      </c>
      <c r="I366" s="30">
        <f>ROUND(G366*H366,P4)</f>
        <v>0</v>
      </c>
      <c r="L366" s="31">
        <v>0</v>
      </c>
      <c r="M366" s="24">
        <f>ROUND(G366*L366,P4)</f>
        <v>0</v>
      </c>
      <c r="N366" s="25" t="s">
        <v>1345</v>
      </c>
      <c r="O366" s="32">
        <f>M366*AA366</f>
        <v>0</v>
      </c>
      <c r="P366" s="1">
        <v>3</v>
      </c>
      <c r="AA366" s="1">
        <f>IF(P366=1,$O$3,IF(P366=2,$O$4,$O$5))</f>
        <v>0</v>
      </c>
    </row>
    <row r="367">
      <c r="A367" s="1" t="s">
        <v>664</v>
      </c>
      <c r="E367" s="27" t="s">
        <v>661</v>
      </c>
    </row>
    <row r="368">
      <c r="A368" s="1" t="s">
        <v>665</v>
      </c>
      <c r="E368" s="33" t="s">
        <v>5238</v>
      </c>
    </row>
    <row r="369" ht="38.25">
      <c r="A369" s="1" t="s">
        <v>666</v>
      </c>
      <c r="E369" s="27" t="s">
        <v>4291</v>
      </c>
    </row>
    <row r="370">
      <c r="A370" s="1" t="s">
        <v>659</v>
      </c>
      <c r="B370" s="1">
        <v>90</v>
      </c>
      <c r="C370" s="26" t="s">
        <v>4645</v>
      </c>
      <c r="D370" t="s">
        <v>661</v>
      </c>
      <c r="E370" s="27" t="s">
        <v>4646</v>
      </c>
      <c r="F370" s="28" t="s">
        <v>683</v>
      </c>
      <c r="G370" s="29">
        <v>4</v>
      </c>
      <c r="H370" s="28">
        <v>0</v>
      </c>
      <c r="I370" s="30">
        <f>ROUND(G370*H370,P4)</f>
        <v>0</v>
      </c>
      <c r="L370" s="31">
        <v>0</v>
      </c>
      <c r="M370" s="24">
        <f>ROUND(G370*L370,P4)</f>
        <v>0</v>
      </c>
      <c r="N370" s="25" t="s">
        <v>1345</v>
      </c>
      <c r="O370" s="32">
        <f>M370*AA370</f>
        <v>0</v>
      </c>
      <c r="P370" s="1">
        <v>3</v>
      </c>
      <c r="AA370" s="1">
        <f>IF(P370=1,$O$3,IF(P370=2,$O$4,$O$5))</f>
        <v>0</v>
      </c>
    </row>
    <row r="371">
      <c r="A371" s="1" t="s">
        <v>664</v>
      </c>
      <c r="E371" s="27" t="s">
        <v>661</v>
      </c>
    </row>
    <row r="372">
      <c r="A372" s="1" t="s">
        <v>665</v>
      </c>
      <c r="E372" s="33" t="s">
        <v>5238</v>
      </c>
    </row>
    <row r="373" ht="38.25">
      <c r="A373" s="1" t="s">
        <v>666</v>
      </c>
      <c r="E373" s="27" t="s">
        <v>4647</v>
      </c>
    </row>
    <row r="374" ht="25.5">
      <c r="A374" s="1" t="s">
        <v>659</v>
      </c>
      <c r="B374" s="1">
        <v>91</v>
      </c>
      <c r="C374" s="26" t="s">
        <v>4775</v>
      </c>
      <c r="D374" t="s">
        <v>661</v>
      </c>
      <c r="E374" s="27" t="s">
        <v>4776</v>
      </c>
      <c r="F374" s="28" t="s">
        <v>683</v>
      </c>
      <c r="G374" s="29">
        <v>10</v>
      </c>
      <c r="H374" s="28">
        <v>0</v>
      </c>
      <c r="I374" s="30">
        <f>ROUND(G374*H374,P4)</f>
        <v>0</v>
      </c>
      <c r="L374" s="31">
        <v>0</v>
      </c>
      <c r="M374" s="24">
        <f>ROUND(G374*L374,P4)</f>
        <v>0</v>
      </c>
      <c r="N374" s="25" t="s">
        <v>1345</v>
      </c>
      <c r="O374" s="32">
        <f>M374*AA374</f>
        <v>0</v>
      </c>
      <c r="P374" s="1">
        <v>3</v>
      </c>
      <c r="AA374" s="1">
        <f>IF(P374=1,$O$3,IF(P374=2,$O$4,$O$5))</f>
        <v>0</v>
      </c>
    </row>
    <row r="375">
      <c r="A375" s="1" t="s">
        <v>664</v>
      </c>
      <c r="E375" s="27" t="s">
        <v>661</v>
      </c>
    </row>
    <row r="376">
      <c r="A376" s="1" t="s">
        <v>665</v>
      </c>
      <c r="E376" s="33" t="s">
        <v>5238</v>
      </c>
    </row>
    <row r="377" ht="38.25">
      <c r="A377" s="1" t="s">
        <v>666</v>
      </c>
      <c r="E377" s="27" t="s">
        <v>4162</v>
      </c>
    </row>
    <row r="378">
      <c r="A378" s="1" t="s">
        <v>659</v>
      </c>
      <c r="B378" s="1">
        <v>92</v>
      </c>
      <c r="C378" s="26" t="s">
        <v>4777</v>
      </c>
      <c r="D378" t="s">
        <v>661</v>
      </c>
      <c r="E378" s="27" t="s">
        <v>4778</v>
      </c>
      <c r="F378" s="28" t="s">
        <v>683</v>
      </c>
      <c r="G378" s="29">
        <v>1</v>
      </c>
      <c r="H378" s="28">
        <v>0</v>
      </c>
      <c r="I378" s="30">
        <f>ROUND(G378*H378,P4)</f>
        <v>0</v>
      </c>
      <c r="L378" s="31">
        <v>0</v>
      </c>
      <c r="M378" s="24">
        <f>ROUND(G378*L378,P4)</f>
        <v>0</v>
      </c>
      <c r="N378" s="25" t="s">
        <v>1345</v>
      </c>
      <c r="O378" s="32">
        <f>M378*AA378</f>
        <v>0</v>
      </c>
      <c r="P378" s="1">
        <v>3</v>
      </c>
      <c r="AA378" s="1">
        <f>IF(P378=1,$O$3,IF(P378=2,$O$4,$O$5))</f>
        <v>0</v>
      </c>
    </row>
    <row r="379">
      <c r="A379" s="1" t="s">
        <v>664</v>
      </c>
      <c r="E379" s="27" t="s">
        <v>661</v>
      </c>
    </row>
    <row r="380">
      <c r="A380" s="1" t="s">
        <v>665</v>
      </c>
      <c r="E380" s="33" t="s">
        <v>5238</v>
      </c>
    </row>
    <row r="381" ht="38.25">
      <c r="A381" s="1" t="s">
        <v>666</v>
      </c>
      <c r="E381" s="27" t="s">
        <v>4764</v>
      </c>
    </row>
    <row r="382">
      <c r="A382" s="1" t="s">
        <v>659</v>
      </c>
      <c r="B382" s="1">
        <v>93</v>
      </c>
      <c r="C382" s="26" t="s">
        <v>4165</v>
      </c>
      <c r="D382" t="s">
        <v>661</v>
      </c>
      <c r="E382" s="27" t="s">
        <v>4166</v>
      </c>
      <c r="F382" s="28" t="s">
        <v>874</v>
      </c>
      <c r="G382" s="29">
        <v>80</v>
      </c>
      <c r="H382" s="28">
        <v>0</v>
      </c>
      <c r="I382" s="30">
        <f>ROUND(G382*H382,P4)</f>
        <v>0</v>
      </c>
      <c r="L382" s="31">
        <v>0</v>
      </c>
      <c r="M382" s="24">
        <f>ROUND(G382*L382,P4)</f>
        <v>0</v>
      </c>
      <c r="N382" s="25" t="s">
        <v>1345</v>
      </c>
      <c r="O382" s="32">
        <f>M382*AA382</f>
        <v>0</v>
      </c>
      <c r="P382" s="1">
        <v>3</v>
      </c>
      <c r="AA382" s="1">
        <f>IF(P382=1,$O$3,IF(P382=2,$O$4,$O$5))</f>
        <v>0</v>
      </c>
    </row>
    <row r="383">
      <c r="A383" s="1" t="s">
        <v>664</v>
      </c>
      <c r="E383" s="27" t="s">
        <v>661</v>
      </c>
    </row>
    <row r="384">
      <c r="A384" s="1" t="s">
        <v>665</v>
      </c>
      <c r="E384" s="33" t="s">
        <v>5238</v>
      </c>
    </row>
    <row r="385" ht="38.25">
      <c r="A385" s="1" t="s">
        <v>666</v>
      </c>
      <c r="E385" s="27" t="s">
        <v>4292</v>
      </c>
    </row>
    <row r="386">
      <c r="A386" s="1" t="s">
        <v>659</v>
      </c>
      <c r="B386" s="1">
        <v>94</v>
      </c>
      <c r="C386" s="26" t="s">
        <v>1996</v>
      </c>
      <c r="D386" t="s">
        <v>661</v>
      </c>
      <c r="E386" s="27" t="s">
        <v>1997</v>
      </c>
      <c r="F386" s="28" t="s">
        <v>874</v>
      </c>
      <c r="G386" s="29">
        <v>30</v>
      </c>
      <c r="H386" s="28">
        <v>0</v>
      </c>
      <c r="I386" s="30">
        <f>ROUND(G386*H386,P4)</f>
        <v>0</v>
      </c>
      <c r="L386" s="31">
        <v>0</v>
      </c>
      <c r="M386" s="24">
        <f>ROUND(G386*L386,P4)</f>
        <v>0</v>
      </c>
      <c r="N386" s="25" t="s">
        <v>1345</v>
      </c>
      <c r="O386" s="32">
        <f>M386*AA386</f>
        <v>0</v>
      </c>
      <c r="P386" s="1">
        <v>3</v>
      </c>
      <c r="AA386" s="1">
        <f>IF(P386=1,$O$3,IF(P386=2,$O$4,$O$5))</f>
        <v>0</v>
      </c>
    </row>
    <row r="387">
      <c r="A387" s="1" t="s">
        <v>664</v>
      </c>
      <c r="E387" s="27" t="s">
        <v>661</v>
      </c>
    </row>
    <row r="388">
      <c r="A388" s="1" t="s">
        <v>665</v>
      </c>
      <c r="E388" s="33" t="s">
        <v>5238</v>
      </c>
    </row>
    <row r="389" ht="38.25">
      <c r="A389" s="1" t="s">
        <v>666</v>
      </c>
      <c r="E389" s="27" t="s">
        <v>4293</v>
      </c>
    </row>
    <row r="390">
      <c r="A390" s="1" t="s">
        <v>659</v>
      </c>
      <c r="B390" s="1">
        <v>95</v>
      </c>
      <c r="C390" s="26" t="s">
        <v>2000</v>
      </c>
      <c r="D390" t="s">
        <v>661</v>
      </c>
      <c r="E390" s="27" t="s">
        <v>2001</v>
      </c>
      <c r="F390" s="28" t="s">
        <v>874</v>
      </c>
      <c r="G390" s="29">
        <v>20</v>
      </c>
      <c r="H390" s="28">
        <v>0</v>
      </c>
      <c r="I390" s="30">
        <f>ROUND(G390*H390,P4)</f>
        <v>0</v>
      </c>
      <c r="L390" s="31">
        <v>0</v>
      </c>
      <c r="M390" s="24">
        <f>ROUND(G390*L390,P4)</f>
        <v>0</v>
      </c>
      <c r="N390" s="25" t="s">
        <v>1345</v>
      </c>
      <c r="O390" s="32">
        <f>M390*AA390</f>
        <v>0</v>
      </c>
      <c r="P390" s="1">
        <v>3</v>
      </c>
      <c r="AA390" s="1">
        <f>IF(P390=1,$O$3,IF(P390=2,$O$4,$O$5))</f>
        <v>0</v>
      </c>
    </row>
    <row r="391">
      <c r="A391" s="1" t="s">
        <v>664</v>
      </c>
      <c r="E391" s="27" t="s">
        <v>661</v>
      </c>
    </row>
    <row r="392">
      <c r="A392" s="1" t="s">
        <v>665</v>
      </c>
      <c r="E392" s="33" t="s">
        <v>5238</v>
      </c>
    </row>
    <row r="393" ht="38.25">
      <c r="A393" s="1" t="s">
        <v>666</v>
      </c>
      <c r="E393" s="27" t="s">
        <v>4294</v>
      </c>
    </row>
    <row r="394">
      <c r="A394" s="1" t="s">
        <v>659</v>
      </c>
      <c r="B394" s="1">
        <v>96</v>
      </c>
      <c r="C394" s="26" t="s">
        <v>2003</v>
      </c>
      <c r="D394" t="s">
        <v>661</v>
      </c>
      <c r="E394" s="27" t="s">
        <v>2004</v>
      </c>
      <c r="F394" s="28" t="s">
        <v>874</v>
      </c>
      <c r="G394" s="29">
        <v>30</v>
      </c>
      <c r="H394" s="28">
        <v>0</v>
      </c>
      <c r="I394" s="30">
        <f>ROUND(G394*H394,P4)</f>
        <v>0</v>
      </c>
      <c r="L394" s="31">
        <v>0</v>
      </c>
      <c r="M394" s="24">
        <f>ROUND(G394*L394,P4)</f>
        <v>0</v>
      </c>
      <c r="N394" s="25" t="s">
        <v>1345</v>
      </c>
      <c r="O394" s="32">
        <f>M394*AA394</f>
        <v>0</v>
      </c>
      <c r="P394" s="1">
        <v>3</v>
      </c>
      <c r="AA394" s="1">
        <f>IF(P394=1,$O$3,IF(P394=2,$O$4,$O$5))</f>
        <v>0</v>
      </c>
    </row>
    <row r="395">
      <c r="A395" s="1" t="s">
        <v>664</v>
      </c>
      <c r="E395" s="27" t="s">
        <v>661</v>
      </c>
    </row>
    <row r="396">
      <c r="A396" s="1" t="s">
        <v>665</v>
      </c>
      <c r="E396" s="33" t="s">
        <v>5238</v>
      </c>
    </row>
    <row r="397" ht="38.25">
      <c r="A397" s="1" t="s">
        <v>666</v>
      </c>
      <c r="E397" s="27" t="s">
        <v>5004</v>
      </c>
    </row>
    <row r="398">
      <c r="A398" s="1" t="s">
        <v>659</v>
      </c>
      <c r="B398" s="1">
        <v>97</v>
      </c>
      <c r="C398" s="26" t="s">
        <v>4789</v>
      </c>
      <c r="D398" t="s">
        <v>661</v>
      </c>
      <c r="E398" s="27" t="s">
        <v>4790</v>
      </c>
      <c r="F398" s="28" t="s">
        <v>683</v>
      </c>
      <c r="G398" s="29">
        <v>1</v>
      </c>
      <c r="H398" s="28">
        <v>0</v>
      </c>
      <c r="I398" s="30">
        <f>ROUND(G398*H398,P4)</f>
        <v>0</v>
      </c>
      <c r="L398" s="31">
        <v>0</v>
      </c>
      <c r="M398" s="24">
        <f>ROUND(G398*L398,P4)</f>
        <v>0</v>
      </c>
      <c r="N398" s="25" t="s">
        <v>4516</v>
      </c>
      <c r="O398" s="32">
        <f>M398*AA398</f>
        <v>0</v>
      </c>
      <c r="P398" s="1">
        <v>3</v>
      </c>
      <c r="AA398" s="1">
        <f>IF(P398=1,$O$3,IF(P398=2,$O$4,$O$5))</f>
        <v>0</v>
      </c>
    </row>
    <row r="399">
      <c r="A399" s="1" t="s">
        <v>664</v>
      </c>
      <c r="E399" s="27" t="s">
        <v>661</v>
      </c>
    </row>
    <row r="400">
      <c r="A400" s="1" t="s">
        <v>665</v>
      </c>
      <c r="E400" s="33" t="s">
        <v>5238</v>
      </c>
    </row>
    <row r="401" ht="153">
      <c r="A401" s="1" t="s">
        <v>666</v>
      </c>
      <c r="E401" s="27" t="s">
        <v>4791</v>
      </c>
    </row>
    <row r="402">
      <c r="A402" s="1" t="s">
        <v>656</v>
      </c>
      <c r="C402" s="22" t="s">
        <v>4295</v>
      </c>
      <c r="E402" s="23" t="s">
        <v>4296</v>
      </c>
      <c r="L402" s="24">
        <f>SUMIFS(L403:L406,A403:A406,"P")</f>
        <v>0</v>
      </c>
      <c r="M402" s="24">
        <f>SUMIFS(M403:M406,A403:A406,"P")</f>
        <v>0</v>
      </c>
      <c r="N402" s="25"/>
    </row>
    <row r="403" ht="25.5">
      <c r="A403" s="1" t="s">
        <v>659</v>
      </c>
      <c r="B403" s="1">
        <v>98</v>
      </c>
      <c r="C403" s="26" t="s">
        <v>5265</v>
      </c>
      <c r="D403" t="s">
        <v>661</v>
      </c>
      <c r="E403" s="27" t="s">
        <v>5266</v>
      </c>
      <c r="F403" s="28" t="s">
        <v>683</v>
      </c>
      <c r="G403" s="29">
        <v>1</v>
      </c>
      <c r="H403" s="28">
        <v>0</v>
      </c>
      <c r="I403" s="30">
        <f>ROUND(G403*H403,P4)</f>
        <v>0</v>
      </c>
      <c r="L403" s="31">
        <v>0</v>
      </c>
      <c r="M403" s="24">
        <f>ROUND(G403*L403,P4)</f>
        <v>0</v>
      </c>
      <c r="N403" s="25" t="s">
        <v>1345</v>
      </c>
      <c r="O403" s="32">
        <f>M403*AA403</f>
        <v>0</v>
      </c>
      <c r="P403" s="1">
        <v>3</v>
      </c>
      <c r="AA403" s="1">
        <f>IF(P403=1,$O$3,IF(P403=2,$O$4,$O$5))</f>
        <v>0</v>
      </c>
    </row>
    <row r="404">
      <c r="A404" s="1" t="s">
        <v>664</v>
      </c>
      <c r="E404" s="27" t="s">
        <v>661</v>
      </c>
    </row>
    <row r="405">
      <c r="A405" s="1" t="s">
        <v>665</v>
      </c>
      <c r="E405" s="33" t="s">
        <v>5238</v>
      </c>
    </row>
    <row r="406" ht="51">
      <c r="A406" s="1" t="s">
        <v>666</v>
      </c>
      <c r="E406" s="27" t="s">
        <v>4920</v>
      </c>
    </row>
    <row r="407">
      <c r="A407" s="1" t="s">
        <v>656</v>
      </c>
      <c r="C407" s="22" t="s">
        <v>900</v>
      </c>
      <c r="E407" s="23" t="s">
        <v>2924</v>
      </c>
      <c r="L407" s="24">
        <f>SUMIFS(L408:L411,A408:A411,"P")</f>
        <v>0</v>
      </c>
      <c r="M407" s="24">
        <f>SUMIFS(M408:M411,A408:A411,"P")</f>
        <v>0</v>
      </c>
      <c r="N407" s="25"/>
    </row>
    <row r="408" ht="25.5">
      <c r="A408" s="1" t="s">
        <v>659</v>
      </c>
      <c r="B408" s="1">
        <v>99</v>
      </c>
      <c r="C408" s="26" t="s">
        <v>1890</v>
      </c>
      <c r="D408" t="s">
        <v>903</v>
      </c>
      <c r="E408" s="27" t="s">
        <v>4651</v>
      </c>
      <c r="F408" s="28" t="s">
        <v>905</v>
      </c>
      <c r="G408" s="29">
        <v>2</v>
      </c>
      <c r="H408" s="28">
        <v>0</v>
      </c>
      <c r="I408" s="30">
        <f>ROUND(G408*H408,P4)</f>
        <v>0</v>
      </c>
      <c r="L408" s="31">
        <v>0</v>
      </c>
      <c r="M408" s="24">
        <f>ROUND(G408*L408,P4)</f>
        <v>0</v>
      </c>
      <c r="N408" s="25" t="s">
        <v>4516</v>
      </c>
      <c r="O408" s="32">
        <f>M408*AA408</f>
        <v>0</v>
      </c>
      <c r="P408" s="1">
        <v>3</v>
      </c>
      <c r="AA408" s="1">
        <f>IF(P408=1,$O$3,IF(P408=2,$O$4,$O$5))</f>
        <v>0</v>
      </c>
    </row>
    <row r="409" ht="25.5">
      <c r="A409" s="1" t="s">
        <v>664</v>
      </c>
      <c r="E409" s="27" t="s">
        <v>1892</v>
      </c>
    </row>
    <row r="410">
      <c r="A410" s="1" t="s">
        <v>665</v>
      </c>
      <c r="E410" s="33" t="s">
        <v>5238</v>
      </c>
    </row>
    <row r="411" ht="153">
      <c r="A411" s="1" t="s">
        <v>666</v>
      </c>
      <c r="E411" s="27" t="s">
        <v>913</v>
      </c>
    </row>
  </sheetData>
  <sheetProtection sheet="1" objects="1" scenarios="1" spinCount="100000" saltValue="rd6bRXaXLwnQQCPox9iQ26cepo1P6FcdjDH1c6hBTmkwqANKpbgGVsRfL+yjbjU/HcmRU63B+UWLcQjtFg82Ug==" hashValue="ej37evFrpEexBwsEbCafhTiSIP3Ie+DQyxqn9BCVRmEf3dCoHIHBfKmkpqmqjc/8yCJK62eeiZz3NLAnesue5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5691</v>
      </c>
      <c r="E8" s="23" t="s">
        <v>251</v>
      </c>
      <c r="L8" s="24">
        <f>L9+L26+L31+L44+L61+L86+L103+L140+L145</f>
        <v>0</v>
      </c>
      <c r="M8" s="24">
        <f>M9+M26+M31+M44+M61+M86+M103+M140+M145</f>
        <v>0</v>
      </c>
      <c r="N8" s="25"/>
    </row>
    <row r="9">
      <c r="A9" s="1" t="s">
        <v>656</v>
      </c>
      <c r="C9" s="22" t="s">
        <v>657</v>
      </c>
      <c r="E9" s="23" t="s">
        <v>658</v>
      </c>
      <c r="L9" s="24">
        <f>SUMIFS(L10:L25,A10:A25,"P")</f>
        <v>0</v>
      </c>
      <c r="M9" s="24">
        <f>SUMIFS(M10:M25,A10:A25,"P")</f>
        <v>0</v>
      </c>
      <c r="N9" s="25"/>
    </row>
    <row r="10">
      <c r="A10" s="1" t="s">
        <v>659</v>
      </c>
      <c r="B10" s="1">
        <v>1</v>
      </c>
      <c r="C10" s="26" t="s">
        <v>4554</v>
      </c>
      <c r="D10" t="s">
        <v>661</v>
      </c>
      <c r="E10" s="27" t="s">
        <v>4555</v>
      </c>
      <c r="F10" s="28" t="s">
        <v>677</v>
      </c>
      <c r="G10" s="29">
        <v>25</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5555</v>
      </c>
    </row>
    <row r="13">
      <c r="A13" s="1" t="s">
        <v>666</v>
      </c>
      <c r="E13" s="27" t="s">
        <v>4557</v>
      </c>
    </row>
    <row r="14">
      <c r="A14" s="1" t="s">
        <v>659</v>
      </c>
      <c r="B14" s="1">
        <v>2</v>
      </c>
      <c r="C14" s="26" t="s">
        <v>5095</v>
      </c>
      <c r="D14" t="s">
        <v>661</v>
      </c>
      <c r="E14" s="27" t="s">
        <v>5096</v>
      </c>
      <c r="F14" s="28" t="s">
        <v>663</v>
      </c>
      <c r="G14" s="29">
        <v>5</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5692</v>
      </c>
    </row>
    <row r="17" ht="344.25">
      <c r="A17" s="1" t="s">
        <v>666</v>
      </c>
      <c r="E17" s="27" t="s">
        <v>5098</v>
      </c>
    </row>
    <row r="18">
      <c r="A18" s="1" t="s">
        <v>659</v>
      </c>
      <c r="B18" s="1">
        <v>3</v>
      </c>
      <c r="C18" s="26" t="s">
        <v>672</v>
      </c>
      <c r="D18" t="s">
        <v>661</v>
      </c>
      <c r="E18" s="27" t="s">
        <v>673</v>
      </c>
      <c r="F18" s="28" t="s">
        <v>663</v>
      </c>
      <c r="G18" s="29">
        <v>4.4000000000000004</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5692</v>
      </c>
    </row>
    <row r="21" ht="153">
      <c r="A21" s="1" t="s">
        <v>666</v>
      </c>
      <c r="E21" s="27" t="s">
        <v>5102</v>
      </c>
    </row>
    <row r="22">
      <c r="A22" s="1" t="s">
        <v>659</v>
      </c>
      <c r="B22" s="1">
        <v>4</v>
      </c>
      <c r="C22" s="26" t="s">
        <v>3714</v>
      </c>
      <c r="D22" t="s">
        <v>661</v>
      </c>
      <c r="E22" s="27" t="s">
        <v>3715</v>
      </c>
      <c r="F22" s="28" t="s">
        <v>677</v>
      </c>
      <c r="G22" s="29">
        <v>25</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5555</v>
      </c>
    </row>
    <row r="25" ht="38.25">
      <c r="A25" s="1" t="s">
        <v>666</v>
      </c>
      <c r="E25" s="27" t="s">
        <v>3713</v>
      </c>
    </row>
    <row r="26">
      <c r="A26" s="1" t="s">
        <v>656</v>
      </c>
      <c r="C26" s="22" t="s">
        <v>1369</v>
      </c>
      <c r="E26" s="23" t="s">
        <v>5107</v>
      </c>
      <c r="L26" s="24">
        <f>SUMIFS(L27:L30,A27:A30,"P")</f>
        <v>0</v>
      </c>
      <c r="M26" s="24">
        <f>SUMIFS(M27:M30,A27:A30,"P")</f>
        <v>0</v>
      </c>
      <c r="N26" s="25"/>
    </row>
    <row r="27">
      <c r="A27" s="1" t="s">
        <v>659</v>
      </c>
      <c r="B27" s="1">
        <v>5</v>
      </c>
      <c r="C27" s="26" t="s">
        <v>5108</v>
      </c>
      <c r="D27" t="s">
        <v>661</v>
      </c>
      <c r="E27" s="27" t="s">
        <v>5109</v>
      </c>
      <c r="F27" s="28" t="s">
        <v>663</v>
      </c>
      <c r="G27" s="29">
        <v>6</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5692</v>
      </c>
    </row>
    <row r="30" ht="38.25">
      <c r="A30" s="1" t="s">
        <v>666</v>
      </c>
      <c r="E30" s="27" t="s">
        <v>5110</v>
      </c>
    </row>
    <row r="31">
      <c r="A31" s="1" t="s">
        <v>656</v>
      </c>
      <c r="C31" s="22" t="s">
        <v>958</v>
      </c>
      <c r="E31" s="23" t="s">
        <v>959</v>
      </c>
      <c r="L31" s="24">
        <f>SUMIFS(L32:L43,A32:A43,"P")</f>
        <v>0</v>
      </c>
      <c r="M31" s="24">
        <f>SUMIFS(M32:M43,A32:A43,"P")</f>
        <v>0</v>
      </c>
      <c r="N31" s="25"/>
    </row>
    <row r="32">
      <c r="A32" s="1" t="s">
        <v>659</v>
      </c>
      <c r="B32" s="1">
        <v>6</v>
      </c>
      <c r="C32" s="26" t="s">
        <v>5130</v>
      </c>
      <c r="D32" t="s">
        <v>661</v>
      </c>
      <c r="E32" s="27" t="s">
        <v>5131</v>
      </c>
      <c r="F32" s="28" t="s">
        <v>677</v>
      </c>
      <c r="G32" s="29">
        <v>8</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5692</v>
      </c>
    </row>
    <row r="35" ht="114.75">
      <c r="A35" s="1" t="s">
        <v>666</v>
      </c>
      <c r="E35" s="27" t="s">
        <v>5133</v>
      </c>
    </row>
    <row r="36">
      <c r="A36" s="1" t="s">
        <v>659</v>
      </c>
      <c r="B36" s="1">
        <v>7</v>
      </c>
      <c r="C36" s="26" t="s">
        <v>5139</v>
      </c>
      <c r="D36" t="s">
        <v>661</v>
      </c>
      <c r="E36" s="27" t="s">
        <v>5140</v>
      </c>
      <c r="F36" s="28" t="s">
        <v>670</v>
      </c>
      <c r="G36" s="29">
        <v>15</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5692</v>
      </c>
    </row>
    <row r="39" ht="25.5">
      <c r="A39" s="1" t="s">
        <v>666</v>
      </c>
      <c r="E39" s="27" t="s">
        <v>5141</v>
      </c>
    </row>
    <row r="40">
      <c r="A40" s="1" t="s">
        <v>659</v>
      </c>
      <c r="B40" s="1">
        <v>8</v>
      </c>
      <c r="C40" s="26" t="s">
        <v>5693</v>
      </c>
      <c r="D40" t="s">
        <v>661</v>
      </c>
      <c r="E40" s="27" t="s">
        <v>5694</v>
      </c>
      <c r="F40" s="28" t="s">
        <v>663</v>
      </c>
      <c r="G40" s="29">
        <v>2</v>
      </c>
      <c r="H40" s="28">
        <v>0</v>
      </c>
      <c r="I40" s="30">
        <f>ROUND(G40*H40,P4)</f>
        <v>0</v>
      </c>
      <c r="L40" s="31">
        <v>0</v>
      </c>
      <c r="M40" s="24">
        <f>ROUND(G40*L40,P4)</f>
        <v>0</v>
      </c>
      <c r="N40" s="25" t="s">
        <v>4516</v>
      </c>
      <c r="O40" s="32">
        <f>M40*AA40</f>
        <v>0</v>
      </c>
      <c r="P40" s="1">
        <v>3</v>
      </c>
      <c r="AA40" s="1">
        <f>IF(P40=1,$O$3,IF(P40=2,$O$4,$O$5))</f>
        <v>0</v>
      </c>
    </row>
    <row r="41">
      <c r="A41" s="1" t="s">
        <v>664</v>
      </c>
      <c r="E41" s="27" t="s">
        <v>661</v>
      </c>
    </row>
    <row r="42">
      <c r="A42" s="1" t="s">
        <v>665</v>
      </c>
      <c r="E42" s="33" t="s">
        <v>5692</v>
      </c>
    </row>
    <row r="43" ht="76.5">
      <c r="A43" s="1" t="s">
        <v>666</v>
      </c>
      <c r="E43" s="27" t="s">
        <v>5695</v>
      </c>
    </row>
    <row r="44">
      <c r="A44" s="1" t="s">
        <v>656</v>
      </c>
      <c r="C44" s="22" t="s">
        <v>4504</v>
      </c>
      <c r="E44" s="23" t="s">
        <v>4058</v>
      </c>
      <c r="L44" s="24">
        <f>SUMIFS(L45:L60,A45:A60,"P")</f>
        <v>0</v>
      </c>
      <c r="M44" s="24">
        <f>SUMIFS(M45:M60,A45:A60,"P")</f>
        <v>0</v>
      </c>
      <c r="N44" s="25"/>
    </row>
    <row r="45">
      <c r="A45" s="1" t="s">
        <v>659</v>
      </c>
      <c r="B45" s="1">
        <v>9</v>
      </c>
      <c r="C45" s="26" t="s">
        <v>2940</v>
      </c>
      <c r="D45" t="s">
        <v>661</v>
      </c>
      <c r="E45" s="27" t="s">
        <v>2941</v>
      </c>
      <c r="F45" s="28" t="s">
        <v>670</v>
      </c>
      <c r="G45" s="29">
        <v>30</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c r="E47" s="33" t="s">
        <v>5696</v>
      </c>
    </row>
    <row r="48" ht="51">
      <c r="A48" s="1" t="s">
        <v>666</v>
      </c>
      <c r="E48" s="27" t="s">
        <v>4663</v>
      </c>
    </row>
    <row r="49" ht="25.5">
      <c r="A49" s="1" t="s">
        <v>659</v>
      </c>
      <c r="B49" s="1">
        <v>10</v>
      </c>
      <c r="C49" s="26" t="s">
        <v>1592</v>
      </c>
      <c r="D49" t="s">
        <v>661</v>
      </c>
      <c r="E49" s="27" t="s">
        <v>1593</v>
      </c>
      <c r="F49" s="28" t="s">
        <v>683</v>
      </c>
      <c r="G49" s="29">
        <v>2</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c r="E51" s="33" t="s">
        <v>5696</v>
      </c>
    </row>
    <row r="52" ht="38.25">
      <c r="A52" s="1" t="s">
        <v>666</v>
      </c>
      <c r="E52" s="27" t="s">
        <v>693</v>
      </c>
    </row>
    <row r="53" ht="25.5">
      <c r="A53" s="1" t="s">
        <v>659</v>
      </c>
      <c r="B53" s="1">
        <v>11</v>
      </c>
      <c r="C53" s="26" t="s">
        <v>691</v>
      </c>
      <c r="D53" t="s">
        <v>661</v>
      </c>
      <c r="E53" s="27" t="s">
        <v>692</v>
      </c>
      <c r="F53" s="28" t="s">
        <v>683</v>
      </c>
      <c r="G53" s="29">
        <v>9</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5696</v>
      </c>
    </row>
    <row r="56" ht="38.25">
      <c r="A56" s="1" t="s">
        <v>666</v>
      </c>
      <c r="E56" s="27" t="s">
        <v>693</v>
      </c>
    </row>
    <row r="57">
      <c r="A57" s="1" t="s">
        <v>659</v>
      </c>
      <c r="B57" s="1">
        <v>12</v>
      </c>
      <c r="C57" s="26" t="s">
        <v>5697</v>
      </c>
      <c r="D57" t="s">
        <v>661</v>
      </c>
      <c r="E57" s="27" t="s">
        <v>5698</v>
      </c>
      <c r="F57" s="28" t="s">
        <v>663</v>
      </c>
      <c r="G57" s="29">
        <v>2</v>
      </c>
      <c r="H57" s="28">
        <v>0</v>
      </c>
      <c r="I57" s="30">
        <f>ROUND(G57*H57,P4)</f>
        <v>0</v>
      </c>
      <c r="L57" s="31">
        <v>0</v>
      </c>
      <c r="M57" s="24">
        <f>ROUND(G57*L57,P4)</f>
        <v>0</v>
      </c>
      <c r="N57" s="25" t="s">
        <v>4516</v>
      </c>
      <c r="O57" s="32">
        <f>M57*AA57</f>
        <v>0</v>
      </c>
      <c r="P57" s="1">
        <v>3</v>
      </c>
      <c r="AA57" s="1">
        <f>IF(P57=1,$O$3,IF(P57=2,$O$4,$O$5))</f>
        <v>0</v>
      </c>
    </row>
    <row r="58">
      <c r="A58" s="1" t="s">
        <v>664</v>
      </c>
      <c r="E58" s="27" t="s">
        <v>661</v>
      </c>
    </row>
    <row r="59">
      <c r="A59" s="1" t="s">
        <v>665</v>
      </c>
      <c r="E59" s="33" t="s">
        <v>5696</v>
      </c>
    </row>
    <row r="60" ht="76.5">
      <c r="A60" s="1" t="s">
        <v>666</v>
      </c>
      <c r="E60" s="27" t="s">
        <v>5699</v>
      </c>
    </row>
    <row r="61">
      <c r="A61" s="1" t="s">
        <v>656</v>
      </c>
      <c r="C61" s="22" t="s">
        <v>4065</v>
      </c>
      <c r="E61" s="23" t="s">
        <v>4066</v>
      </c>
      <c r="L61" s="24">
        <f>SUMIFS(L62:L85,A62:A85,"P")</f>
        <v>0</v>
      </c>
      <c r="M61" s="24">
        <f>SUMIFS(M62:M85,A62:A85,"P")</f>
        <v>0</v>
      </c>
      <c r="N61" s="25"/>
    </row>
    <row r="62">
      <c r="A62" s="1" t="s">
        <v>659</v>
      </c>
      <c r="B62" s="1">
        <v>13</v>
      </c>
      <c r="C62" s="26" t="s">
        <v>4940</v>
      </c>
      <c r="D62" t="s">
        <v>661</v>
      </c>
      <c r="E62" s="27" t="s">
        <v>4941</v>
      </c>
      <c r="F62" s="28" t="s">
        <v>670</v>
      </c>
      <c r="G62" s="29">
        <v>30</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5175</v>
      </c>
    </row>
    <row r="65" ht="38.25">
      <c r="A65" s="1" t="s">
        <v>666</v>
      </c>
      <c r="E65" s="27" t="s">
        <v>4839</v>
      </c>
    </row>
    <row r="66">
      <c r="A66" s="1" t="s">
        <v>659</v>
      </c>
      <c r="B66" s="1">
        <v>14</v>
      </c>
      <c r="C66" s="26" t="s">
        <v>3136</v>
      </c>
      <c r="D66" t="s">
        <v>661</v>
      </c>
      <c r="E66" s="27" t="s">
        <v>3137</v>
      </c>
      <c r="F66" s="28" t="s">
        <v>683</v>
      </c>
      <c r="G66" s="29">
        <v>3</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5175</v>
      </c>
    </row>
    <row r="69" ht="25.5">
      <c r="A69" s="1" t="s">
        <v>666</v>
      </c>
      <c r="E69" s="27" t="s">
        <v>4558</v>
      </c>
    </row>
    <row r="70">
      <c r="A70" s="1" t="s">
        <v>659</v>
      </c>
      <c r="B70" s="1">
        <v>15</v>
      </c>
      <c r="C70" s="26" t="s">
        <v>3352</v>
      </c>
      <c r="D70" t="s">
        <v>661</v>
      </c>
      <c r="E70" s="27" t="s">
        <v>3353</v>
      </c>
      <c r="F70" s="28" t="s">
        <v>683</v>
      </c>
      <c r="G70" s="29">
        <v>30</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5175</v>
      </c>
    </row>
    <row r="73" ht="25.5">
      <c r="A73" s="1" t="s">
        <v>666</v>
      </c>
      <c r="E73" s="27" t="s">
        <v>4840</v>
      </c>
    </row>
    <row r="74">
      <c r="A74" s="1" t="s">
        <v>659</v>
      </c>
      <c r="B74" s="1">
        <v>16</v>
      </c>
      <c r="C74" s="26" t="s">
        <v>3356</v>
      </c>
      <c r="D74" t="s">
        <v>661</v>
      </c>
      <c r="E74" s="27" t="s">
        <v>3357</v>
      </c>
      <c r="F74" s="28" t="s">
        <v>683</v>
      </c>
      <c r="G74" s="29">
        <v>30</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5175</v>
      </c>
    </row>
    <row r="77" ht="38.25">
      <c r="A77" s="1" t="s">
        <v>666</v>
      </c>
      <c r="E77" s="27" t="s">
        <v>4221</v>
      </c>
    </row>
    <row r="78">
      <c r="A78" s="1" t="s">
        <v>659</v>
      </c>
      <c r="B78" s="1">
        <v>17</v>
      </c>
      <c r="C78" s="26" t="s">
        <v>4222</v>
      </c>
      <c r="D78" t="s">
        <v>661</v>
      </c>
      <c r="E78" s="27" t="s">
        <v>4223</v>
      </c>
      <c r="F78" s="28" t="s">
        <v>683</v>
      </c>
      <c r="G78" s="29">
        <v>30</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5175</v>
      </c>
    </row>
    <row r="81" ht="38.25">
      <c r="A81" s="1" t="s">
        <v>666</v>
      </c>
      <c r="E81" s="27" t="s">
        <v>4224</v>
      </c>
    </row>
    <row r="82">
      <c r="A82" s="1" t="s">
        <v>659</v>
      </c>
      <c r="B82" s="1">
        <v>18</v>
      </c>
      <c r="C82" s="26" t="s">
        <v>4944</v>
      </c>
      <c r="D82" t="s">
        <v>661</v>
      </c>
      <c r="E82" s="27" t="s">
        <v>1603</v>
      </c>
      <c r="F82" s="28" t="s">
        <v>683</v>
      </c>
      <c r="G82" s="29">
        <v>15</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5175</v>
      </c>
    </row>
    <row r="85" ht="38.25">
      <c r="A85" s="1" t="s">
        <v>666</v>
      </c>
      <c r="E85" s="27" t="s">
        <v>4946</v>
      </c>
    </row>
    <row r="86">
      <c r="A86" s="1" t="s">
        <v>656</v>
      </c>
      <c r="C86" s="22" t="s">
        <v>4596</v>
      </c>
      <c r="E86" s="23" t="s">
        <v>4597</v>
      </c>
      <c r="L86" s="24">
        <f>SUMIFS(L87:L102,A87:A102,"P")</f>
        <v>0</v>
      </c>
      <c r="M86" s="24">
        <f>SUMIFS(M87:M102,A87:A102,"P")</f>
        <v>0</v>
      </c>
      <c r="N86" s="25"/>
    </row>
    <row r="87">
      <c r="A87" s="1" t="s">
        <v>659</v>
      </c>
      <c r="B87" s="1">
        <v>19</v>
      </c>
      <c r="C87" s="26" t="s">
        <v>4421</v>
      </c>
      <c r="D87" t="s">
        <v>661</v>
      </c>
      <c r="E87" s="27" t="s">
        <v>4422</v>
      </c>
      <c r="F87" s="28" t="s">
        <v>683</v>
      </c>
      <c r="G87" s="29">
        <v>1</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5700</v>
      </c>
    </row>
    <row r="90" ht="38.25">
      <c r="A90" s="1" t="s">
        <v>666</v>
      </c>
      <c r="E90" s="27" t="s">
        <v>4706</v>
      </c>
    </row>
    <row r="91">
      <c r="A91" s="1" t="s">
        <v>659</v>
      </c>
      <c r="B91" s="1">
        <v>20</v>
      </c>
      <c r="C91" s="26" t="s">
        <v>5671</v>
      </c>
      <c r="D91" t="s">
        <v>661</v>
      </c>
      <c r="E91" s="27" t="s">
        <v>5672</v>
      </c>
      <c r="F91" s="28" t="s">
        <v>683</v>
      </c>
      <c r="G91" s="29">
        <v>6</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5700</v>
      </c>
    </row>
    <row r="94" ht="38.25">
      <c r="A94" s="1" t="s">
        <v>666</v>
      </c>
      <c r="E94" s="27" t="s">
        <v>4706</v>
      </c>
    </row>
    <row r="95">
      <c r="A95" s="1" t="s">
        <v>659</v>
      </c>
      <c r="B95" s="1">
        <v>21</v>
      </c>
      <c r="C95" s="26" t="s">
        <v>5701</v>
      </c>
      <c r="D95" t="s">
        <v>661</v>
      </c>
      <c r="E95" s="27" t="s">
        <v>5702</v>
      </c>
      <c r="F95" s="28" t="s">
        <v>683</v>
      </c>
      <c r="G95" s="29">
        <v>2</v>
      </c>
      <c r="H95" s="28">
        <v>0</v>
      </c>
      <c r="I95" s="30">
        <f>ROUND(G95*H95,P4)</f>
        <v>0</v>
      </c>
      <c r="L95" s="31">
        <v>0</v>
      </c>
      <c r="M95" s="24">
        <f>ROUND(G95*L95,P4)</f>
        <v>0</v>
      </c>
      <c r="N95" s="25" t="s">
        <v>4516</v>
      </c>
      <c r="O95" s="32">
        <f>M95*AA95</f>
        <v>0</v>
      </c>
      <c r="P95" s="1">
        <v>3</v>
      </c>
      <c r="AA95" s="1">
        <f>IF(P95=1,$O$3,IF(P95=2,$O$4,$O$5))</f>
        <v>0</v>
      </c>
    </row>
    <row r="96">
      <c r="A96" s="1" t="s">
        <v>664</v>
      </c>
      <c r="E96" s="27" t="s">
        <v>661</v>
      </c>
    </row>
    <row r="97">
      <c r="A97" s="1" t="s">
        <v>665</v>
      </c>
      <c r="E97" s="33" t="s">
        <v>5585</v>
      </c>
    </row>
    <row r="98" ht="76.5">
      <c r="A98" s="1" t="s">
        <v>666</v>
      </c>
      <c r="E98" s="27" t="s">
        <v>5703</v>
      </c>
    </row>
    <row r="99">
      <c r="A99" s="1" t="s">
        <v>659</v>
      </c>
      <c r="B99" s="1">
        <v>22</v>
      </c>
      <c r="C99" s="26" t="s">
        <v>5704</v>
      </c>
      <c r="D99" t="s">
        <v>661</v>
      </c>
      <c r="E99" s="27" t="s">
        <v>5705</v>
      </c>
      <c r="F99" s="28" t="s">
        <v>683</v>
      </c>
      <c r="G99" s="29">
        <v>1</v>
      </c>
      <c r="H99" s="28">
        <v>0</v>
      </c>
      <c r="I99" s="30">
        <f>ROUND(G99*H99,P4)</f>
        <v>0</v>
      </c>
      <c r="L99" s="31">
        <v>0</v>
      </c>
      <c r="M99" s="24">
        <f>ROUND(G99*L99,P4)</f>
        <v>0</v>
      </c>
      <c r="N99" s="25" t="s">
        <v>4516</v>
      </c>
      <c r="O99" s="32">
        <f>M99*AA99</f>
        <v>0</v>
      </c>
      <c r="P99" s="1">
        <v>3</v>
      </c>
      <c r="AA99" s="1">
        <f>IF(P99=1,$O$3,IF(P99=2,$O$4,$O$5))</f>
        <v>0</v>
      </c>
    </row>
    <row r="100">
      <c r="A100" s="1" t="s">
        <v>664</v>
      </c>
      <c r="E100" s="27" t="s">
        <v>661</v>
      </c>
    </row>
    <row r="101">
      <c r="A101" s="1" t="s">
        <v>665</v>
      </c>
      <c r="E101" s="33" t="s">
        <v>5585</v>
      </c>
    </row>
    <row r="102" ht="63.75">
      <c r="A102" s="1" t="s">
        <v>666</v>
      </c>
      <c r="E102" s="27" t="s">
        <v>5706</v>
      </c>
    </row>
    <row r="103">
      <c r="A103" s="1" t="s">
        <v>656</v>
      </c>
      <c r="C103" s="22" t="s">
        <v>4008</v>
      </c>
      <c r="E103" s="23" t="s">
        <v>4009</v>
      </c>
      <c r="L103" s="24">
        <f>SUMIFS(L104:L139,A104:A139,"P")</f>
        <v>0</v>
      </c>
      <c r="M103" s="24">
        <f>SUMIFS(M104:M139,A104:A139,"P")</f>
        <v>0</v>
      </c>
      <c r="N103" s="25"/>
    </row>
    <row r="104">
      <c r="A104" s="1" t="s">
        <v>659</v>
      </c>
      <c r="B104" s="1">
        <v>23</v>
      </c>
      <c r="C104" s="26" t="s">
        <v>5255</v>
      </c>
      <c r="D104" t="s">
        <v>661</v>
      </c>
      <c r="E104" s="27" t="s">
        <v>5256</v>
      </c>
      <c r="F104" s="28" t="s">
        <v>683</v>
      </c>
      <c r="G104" s="29">
        <v>3</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4522</v>
      </c>
    </row>
    <row r="107" ht="38.25">
      <c r="A107" s="1" t="s">
        <v>666</v>
      </c>
      <c r="E107" s="27" t="s">
        <v>4523</v>
      </c>
    </row>
    <row r="108" ht="25.5">
      <c r="A108" s="1" t="s">
        <v>659</v>
      </c>
      <c r="B108" s="1">
        <v>24</v>
      </c>
      <c r="C108" s="26" t="s">
        <v>2170</v>
      </c>
      <c r="D108" t="s">
        <v>661</v>
      </c>
      <c r="E108" s="27" t="s">
        <v>3483</v>
      </c>
      <c r="F108" s="28" t="s">
        <v>683</v>
      </c>
      <c r="G108" s="29">
        <v>1</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4522</v>
      </c>
    </row>
    <row r="111" ht="63.75">
      <c r="A111" s="1" t="s">
        <v>666</v>
      </c>
      <c r="E111" s="27" t="s">
        <v>4013</v>
      </c>
    </row>
    <row r="112" ht="25.5">
      <c r="A112" s="1" t="s">
        <v>659</v>
      </c>
      <c r="B112" s="1">
        <v>25</v>
      </c>
      <c r="C112" s="26" t="s">
        <v>4014</v>
      </c>
      <c r="D112" t="s">
        <v>661</v>
      </c>
      <c r="E112" s="27" t="s">
        <v>4015</v>
      </c>
      <c r="F112" s="28" t="s">
        <v>683</v>
      </c>
      <c r="G112" s="29">
        <v>1</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4522</v>
      </c>
    </row>
    <row r="115" ht="38.25">
      <c r="A115" s="1" t="s">
        <v>666</v>
      </c>
      <c r="E115" s="27" t="s">
        <v>4291</v>
      </c>
    </row>
    <row r="116">
      <c r="A116" s="1" t="s">
        <v>659</v>
      </c>
      <c r="B116" s="1">
        <v>26</v>
      </c>
      <c r="C116" s="26" t="s">
        <v>5261</v>
      </c>
      <c r="D116" t="s">
        <v>661</v>
      </c>
      <c r="E116" s="27" t="s">
        <v>5262</v>
      </c>
      <c r="F116" s="28" t="s">
        <v>683</v>
      </c>
      <c r="G116" s="29">
        <v>1</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4522</v>
      </c>
    </row>
    <row r="119" ht="38.25">
      <c r="A119" s="1" t="s">
        <v>666</v>
      </c>
      <c r="E119" s="27" t="s">
        <v>4647</v>
      </c>
    </row>
    <row r="120">
      <c r="A120" s="1" t="s">
        <v>659</v>
      </c>
      <c r="B120" s="1">
        <v>27</v>
      </c>
      <c r="C120" s="26" t="s">
        <v>4165</v>
      </c>
      <c r="D120" t="s">
        <v>661</v>
      </c>
      <c r="E120" s="27" t="s">
        <v>4166</v>
      </c>
      <c r="F120" s="28" t="s">
        <v>874</v>
      </c>
      <c r="G120" s="29">
        <v>24</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4522</v>
      </c>
    </row>
    <row r="123" ht="38.25">
      <c r="A123" s="1" t="s">
        <v>666</v>
      </c>
      <c r="E123" s="27" t="s">
        <v>4292</v>
      </c>
    </row>
    <row r="124">
      <c r="A124" s="1" t="s">
        <v>659</v>
      </c>
      <c r="B124" s="1">
        <v>28</v>
      </c>
      <c r="C124" s="26" t="s">
        <v>1996</v>
      </c>
      <c r="D124" t="s">
        <v>661</v>
      </c>
      <c r="E124" s="27" t="s">
        <v>1997</v>
      </c>
      <c r="F124" s="28" t="s">
        <v>874</v>
      </c>
      <c r="G124" s="29">
        <v>24</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4522</v>
      </c>
    </row>
    <row r="127" ht="38.25">
      <c r="A127" s="1" t="s">
        <v>666</v>
      </c>
      <c r="E127" s="27" t="s">
        <v>4293</v>
      </c>
    </row>
    <row r="128">
      <c r="A128" s="1" t="s">
        <v>659</v>
      </c>
      <c r="B128" s="1">
        <v>29</v>
      </c>
      <c r="C128" s="26" t="s">
        <v>2000</v>
      </c>
      <c r="D128" t="s">
        <v>661</v>
      </c>
      <c r="E128" s="27" t="s">
        <v>2001</v>
      </c>
      <c r="F128" s="28" t="s">
        <v>874</v>
      </c>
      <c r="G128" s="29">
        <v>4</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4522</v>
      </c>
    </row>
    <row r="131" ht="38.25">
      <c r="A131" s="1" t="s">
        <v>666</v>
      </c>
      <c r="E131" s="27" t="s">
        <v>4294</v>
      </c>
    </row>
    <row r="132">
      <c r="A132" s="1" t="s">
        <v>659</v>
      </c>
      <c r="B132" s="1">
        <v>30</v>
      </c>
      <c r="C132" s="26" t="s">
        <v>5589</v>
      </c>
      <c r="D132" t="s">
        <v>661</v>
      </c>
      <c r="E132" s="27" t="s">
        <v>5590</v>
      </c>
      <c r="F132" s="28" t="s">
        <v>683</v>
      </c>
      <c r="G132" s="29">
        <v>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4522</v>
      </c>
    </row>
    <row r="135" ht="38.25">
      <c r="A135" s="1" t="s">
        <v>666</v>
      </c>
      <c r="E135" s="27" t="s">
        <v>4523</v>
      </c>
    </row>
    <row r="136">
      <c r="A136" s="1" t="s">
        <v>659</v>
      </c>
      <c r="B136" s="1">
        <v>31</v>
      </c>
      <c r="C136" s="26" t="s">
        <v>4789</v>
      </c>
      <c r="D136" t="s">
        <v>661</v>
      </c>
      <c r="E136" s="27" t="s">
        <v>4790</v>
      </c>
      <c r="F136" s="28" t="s">
        <v>683</v>
      </c>
      <c r="G136" s="29">
        <v>1</v>
      </c>
      <c r="H136" s="28">
        <v>0</v>
      </c>
      <c r="I136" s="30">
        <f>ROUND(G136*H136,P4)</f>
        <v>0</v>
      </c>
      <c r="L136" s="31">
        <v>0</v>
      </c>
      <c r="M136" s="24">
        <f>ROUND(G136*L136,P4)</f>
        <v>0</v>
      </c>
      <c r="N136" s="25" t="s">
        <v>4516</v>
      </c>
      <c r="O136" s="32">
        <f>M136*AA136</f>
        <v>0</v>
      </c>
      <c r="P136" s="1">
        <v>3</v>
      </c>
      <c r="AA136" s="1">
        <f>IF(P136=1,$O$3,IF(P136=2,$O$4,$O$5))</f>
        <v>0</v>
      </c>
    </row>
    <row r="137">
      <c r="A137" s="1" t="s">
        <v>664</v>
      </c>
      <c r="E137" s="27" t="s">
        <v>661</v>
      </c>
    </row>
    <row r="138">
      <c r="A138" s="1" t="s">
        <v>665</v>
      </c>
      <c r="E138" s="33" t="s">
        <v>4522</v>
      </c>
    </row>
    <row r="139" ht="153">
      <c r="A139" s="1" t="s">
        <v>666</v>
      </c>
      <c r="E139" s="27" t="s">
        <v>4791</v>
      </c>
    </row>
    <row r="140">
      <c r="A140" s="1" t="s">
        <v>656</v>
      </c>
      <c r="C140" s="22" t="s">
        <v>4295</v>
      </c>
      <c r="E140" s="23" t="s">
        <v>4296</v>
      </c>
      <c r="L140" s="24">
        <f>SUMIFS(L141:L144,A141:A144,"P")</f>
        <v>0</v>
      </c>
      <c r="M140" s="24">
        <f>SUMIFS(M141:M144,A141:A144,"P")</f>
        <v>0</v>
      </c>
      <c r="N140" s="25"/>
    </row>
    <row r="141">
      <c r="A141" s="1" t="s">
        <v>659</v>
      </c>
      <c r="B141" s="1">
        <v>32</v>
      </c>
      <c r="C141" s="26" t="s">
        <v>4929</v>
      </c>
      <c r="D141" t="s">
        <v>661</v>
      </c>
      <c r="E141" s="27" t="s">
        <v>4930</v>
      </c>
      <c r="F141" s="28" t="s">
        <v>677</v>
      </c>
      <c r="G141" s="29">
        <v>3</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4522</v>
      </c>
    </row>
    <row r="144" ht="25.5">
      <c r="A144" s="1" t="s">
        <v>666</v>
      </c>
      <c r="E144" s="27" t="s">
        <v>4931</v>
      </c>
    </row>
    <row r="145">
      <c r="A145" s="1" t="s">
        <v>656</v>
      </c>
      <c r="C145" s="22" t="s">
        <v>900</v>
      </c>
      <c r="E145" s="23" t="s">
        <v>2924</v>
      </c>
      <c r="L145" s="24">
        <f>SUMIFS(L146:L149,A146:A149,"P")</f>
        <v>0</v>
      </c>
      <c r="M145" s="24">
        <f>SUMIFS(M146:M149,A146:A149,"P")</f>
        <v>0</v>
      </c>
      <c r="N145" s="25"/>
    </row>
    <row r="146" ht="25.5">
      <c r="A146" s="1" t="s">
        <v>659</v>
      </c>
      <c r="B146" s="1">
        <v>33</v>
      </c>
      <c r="C146" s="26" t="s">
        <v>3828</v>
      </c>
      <c r="D146" t="s">
        <v>903</v>
      </c>
      <c r="E146" s="27" t="s">
        <v>3829</v>
      </c>
      <c r="F146" s="28" t="s">
        <v>905</v>
      </c>
      <c r="G146" s="29">
        <v>1</v>
      </c>
      <c r="H146" s="28">
        <v>0</v>
      </c>
      <c r="I146" s="30">
        <f>ROUND(G146*H146,P4)</f>
        <v>0</v>
      </c>
      <c r="L146" s="31">
        <v>0</v>
      </c>
      <c r="M146" s="24">
        <f>ROUND(G146*L146,P4)</f>
        <v>0</v>
      </c>
      <c r="N146" s="25" t="s">
        <v>4516</v>
      </c>
      <c r="O146" s="32">
        <f>M146*AA146</f>
        <v>0</v>
      </c>
      <c r="P146" s="1">
        <v>3</v>
      </c>
      <c r="AA146" s="1">
        <f>IF(P146=1,$O$3,IF(P146=2,$O$4,$O$5))</f>
        <v>0</v>
      </c>
    </row>
    <row r="147" ht="38.25">
      <c r="A147" s="1" t="s">
        <v>664</v>
      </c>
      <c r="E147" s="27" t="s">
        <v>906</v>
      </c>
    </row>
    <row r="148">
      <c r="A148" s="1" t="s">
        <v>665</v>
      </c>
      <c r="E148" s="33" t="s">
        <v>4522</v>
      </c>
    </row>
    <row r="149" ht="153">
      <c r="A149" s="1" t="s">
        <v>666</v>
      </c>
      <c r="E149" s="27" t="s">
        <v>908</v>
      </c>
    </row>
  </sheetData>
  <sheetProtection sheet="1" objects="1" scenarios="1" spinCount="100000" saltValue="/RIo18tvNeNiVAE7zscI4mKVa7ckhmLwnh8Q96CiMR5fXBBa70UbU//4BcFr2QFSHeV5giGIEIwGljkQjGFwKw==" hashValue="rWNCN06VkyrcozUi+adY/6yVCN2fITiskm3nurX8YymCUhd4CEdOHXE1PDYtG8WoKldng0uAneuZvM9Ha37M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5707</v>
      </c>
      <c r="E8" s="23" t="s">
        <v>253</v>
      </c>
      <c r="L8" s="24">
        <f>L9+L14+L19+L64+L93+L158+L179+L252+L257</f>
        <v>0</v>
      </c>
      <c r="M8" s="24">
        <f>M9+M14+M19+M64+M93+M158+M179+M252+M257</f>
        <v>0</v>
      </c>
      <c r="N8" s="25"/>
    </row>
    <row r="9">
      <c r="A9" s="1" t="s">
        <v>656</v>
      </c>
      <c r="C9" s="22" t="s">
        <v>5278</v>
      </c>
      <c r="E9" s="23" t="s">
        <v>5279</v>
      </c>
      <c r="L9" s="24">
        <f>SUMIFS(L10:L13,A10:A13,"P")</f>
        <v>0</v>
      </c>
      <c r="M9" s="24">
        <f>SUMIFS(M10:M13,A10:A13,"P")</f>
        <v>0</v>
      </c>
      <c r="N9" s="25"/>
    </row>
    <row r="10">
      <c r="A10" s="1" t="s">
        <v>659</v>
      </c>
      <c r="B10" s="1">
        <v>1</v>
      </c>
      <c r="C10" s="26" t="s">
        <v>5280</v>
      </c>
      <c r="D10" t="s">
        <v>661</v>
      </c>
      <c r="E10" s="27" t="s">
        <v>5281</v>
      </c>
      <c r="F10" s="28" t="s">
        <v>677</v>
      </c>
      <c r="G10" s="29">
        <v>2</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5552</v>
      </c>
    </row>
    <row r="13" ht="38.25">
      <c r="A13" s="1" t="s">
        <v>666</v>
      </c>
      <c r="E13" s="27" t="s">
        <v>5283</v>
      </c>
    </row>
    <row r="14">
      <c r="A14" s="1" t="s">
        <v>656</v>
      </c>
      <c r="C14" s="22" t="s">
        <v>679</v>
      </c>
      <c r="E14" s="23" t="s">
        <v>680</v>
      </c>
      <c r="L14" s="24">
        <f>SUMIFS(L15:L18,A15:A18,"P")</f>
        <v>0</v>
      </c>
      <c r="M14" s="24">
        <f>SUMIFS(M15:M18,A15:A18,"P")</f>
        <v>0</v>
      </c>
      <c r="N14" s="25"/>
    </row>
    <row r="15">
      <c r="A15" s="1" t="s">
        <v>659</v>
      </c>
      <c r="B15" s="1">
        <v>2</v>
      </c>
      <c r="C15" s="26" t="s">
        <v>5284</v>
      </c>
      <c r="D15" t="s">
        <v>661</v>
      </c>
      <c r="E15" s="27" t="s">
        <v>5285</v>
      </c>
      <c r="F15" s="28" t="s">
        <v>677</v>
      </c>
      <c r="G15" s="29">
        <v>2</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5552</v>
      </c>
    </row>
    <row r="18" ht="38.25">
      <c r="A18" s="1" t="s">
        <v>666</v>
      </c>
      <c r="E18" s="27" t="s">
        <v>5286</v>
      </c>
    </row>
    <row r="19">
      <c r="A19" s="1" t="s">
        <v>656</v>
      </c>
      <c r="C19" s="22" t="s">
        <v>4504</v>
      </c>
      <c r="E19" s="23" t="s">
        <v>4058</v>
      </c>
      <c r="L19" s="24">
        <f>SUMIFS(L20:L63,A20:A63,"P")</f>
        <v>0</v>
      </c>
      <c r="M19" s="24">
        <f>SUMIFS(M20:M63,A20:A63,"P")</f>
        <v>0</v>
      </c>
      <c r="N19" s="25"/>
    </row>
    <row r="20">
      <c r="A20" s="1" t="s">
        <v>659</v>
      </c>
      <c r="B20" s="1">
        <v>3</v>
      </c>
      <c r="C20" s="26" t="s">
        <v>5287</v>
      </c>
      <c r="D20" t="s">
        <v>661</v>
      </c>
      <c r="E20" s="27" t="s">
        <v>5288</v>
      </c>
      <c r="F20" s="28" t="s">
        <v>683</v>
      </c>
      <c r="G20" s="29">
        <v>1</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5552</v>
      </c>
    </row>
    <row r="23" ht="38.25">
      <c r="A23" s="1" t="s">
        <v>666</v>
      </c>
      <c r="E23" s="27" t="s">
        <v>5289</v>
      </c>
    </row>
    <row r="24">
      <c r="A24" s="1" t="s">
        <v>659</v>
      </c>
      <c r="B24" s="1">
        <v>4</v>
      </c>
      <c r="C24" s="26" t="s">
        <v>5370</v>
      </c>
      <c r="D24" t="s">
        <v>661</v>
      </c>
      <c r="E24" s="27" t="s">
        <v>5371</v>
      </c>
      <c r="F24" s="28" t="s">
        <v>683</v>
      </c>
      <c r="G24" s="29">
        <v>1</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5552</v>
      </c>
    </row>
    <row r="27" ht="51">
      <c r="A27" s="1" t="s">
        <v>666</v>
      </c>
      <c r="E27" s="27" t="s">
        <v>4670</v>
      </c>
    </row>
    <row r="28" ht="25.5">
      <c r="A28" s="1" t="s">
        <v>659</v>
      </c>
      <c r="B28" s="1">
        <v>5</v>
      </c>
      <c r="C28" s="26" t="s">
        <v>5290</v>
      </c>
      <c r="D28" t="s">
        <v>661</v>
      </c>
      <c r="E28" s="27" t="s">
        <v>5291</v>
      </c>
      <c r="F28" s="28" t="s">
        <v>670</v>
      </c>
      <c r="G28" s="29">
        <v>25</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5552</v>
      </c>
    </row>
    <row r="31" ht="63.75">
      <c r="A31" s="1" t="s">
        <v>666</v>
      </c>
      <c r="E31" s="27" t="s">
        <v>4207</v>
      </c>
    </row>
    <row r="32" ht="25.5">
      <c r="A32" s="1" t="s">
        <v>659</v>
      </c>
      <c r="B32" s="1">
        <v>6</v>
      </c>
      <c r="C32" s="26" t="s">
        <v>4656</v>
      </c>
      <c r="D32" t="s">
        <v>661</v>
      </c>
      <c r="E32" s="27" t="s">
        <v>4657</v>
      </c>
      <c r="F32" s="28" t="s">
        <v>670</v>
      </c>
      <c r="G32" s="29">
        <v>10</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5552</v>
      </c>
    </row>
    <row r="35" ht="63.75">
      <c r="A35" s="1" t="s">
        <v>666</v>
      </c>
      <c r="E35" s="27" t="s">
        <v>4207</v>
      </c>
    </row>
    <row r="36" ht="25.5">
      <c r="A36" s="1" t="s">
        <v>659</v>
      </c>
      <c r="B36" s="1">
        <v>7</v>
      </c>
      <c r="C36" s="26" t="s">
        <v>3331</v>
      </c>
      <c r="D36" t="s">
        <v>661</v>
      </c>
      <c r="E36" s="27" t="s">
        <v>3332</v>
      </c>
      <c r="F36" s="28" t="s">
        <v>670</v>
      </c>
      <c r="G36" s="29">
        <v>5</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5552</v>
      </c>
    </row>
    <row r="39" ht="38.25">
      <c r="A39" s="1" t="s">
        <v>666</v>
      </c>
      <c r="E39" s="27" t="s">
        <v>4802</v>
      </c>
    </row>
    <row r="40" ht="25.5">
      <c r="A40" s="1" t="s">
        <v>659</v>
      </c>
      <c r="B40" s="1">
        <v>8</v>
      </c>
      <c r="C40" s="26" t="s">
        <v>1586</v>
      </c>
      <c r="D40" t="s">
        <v>661</v>
      </c>
      <c r="E40" s="27" t="s">
        <v>1587</v>
      </c>
      <c r="F40" s="28" t="s">
        <v>670</v>
      </c>
      <c r="G40" s="29">
        <v>10</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5552</v>
      </c>
    </row>
    <row r="43" ht="25.5">
      <c r="A43" s="1" t="s">
        <v>666</v>
      </c>
      <c r="E43" s="27" t="s">
        <v>4209</v>
      </c>
    </row>
    <row r="44">
      <c r="A44" s="1" t="s">
        <v>659</v>
      </c>
      <c r="B44" s="1">
        <v>9</v>
      </c>
      <c r="C44" s="26" t="s">
        <v>4808</v>
      </c>
      <c r="D44" t="s">
        <v>661</v>
      </c>
      <c r="E44" s="27" t="s">
        <v>4809</v>
      </c>
      <c r="F44" s="28" t="s">
        <v>683</v>
      </c>
      <c r="G44" s="29">
        <v>55</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4948</v>
      </c>
    </row>
    <row r="47" ht="25.5">
      <c r="A47" s="1" t="s">
        <v>666</v>
      </c>
      <c r="E47" s="27" t="s">
        <v>4209</v>
      </c>
    </row>
    <row r="48" ht="25.5">
      <c r="A48" s="1" t="s">
        <v>659</v>
      </c>
      <c r="B48" s="1">
        <v>10</v>
      </c>
      <c r="C48" s="26" t="s">
        <v>4666</v>
      </c>
      <c r="D48" t="s">
        <v>661</v>
      </c>
      <c r="E48" s="27" t="s">
        <v>4667</v>
      </c>
      <c r="F48" s="28" t="s">
        <v>683</v>
      </c>
      <c r="G48" s="29">
        <v>15</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4948</v>
      </c>
    </row>
    <row r="51" ht="63.75">
      <c r="A51" s="1" t="s">
        <v>666</v>
      </c>
      <c r="E51" s="27" t="s">
        <v>4207</v>
      </c>
    </row>
    <row r="52" ht="25.5">
      <c r="A52" s="1" t="s">
        <v>659</v>
      </c>
      <c r="B52" s="1">
        <v>11</v>
      </c>
      <c r="C52" s="26" t="s">
        <v>1901</v>
      </c>
      <c r="D52" t="s">
        <v>661</v>
      </c>
      <c r="E52" s="27" t="s">
        <v>1902</v>
      </c>
      <c r="F52" s="28" t="s">
        <v>683</v>
      </c>
      <c r="G52" s="29">
        <v>2</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5552</v>
      </c>
    </row>
    <row r="55" ht="38.25">
      <c r="A55" s="1" t="s">
        <v>666</v>
      </c>
      <c r="E55" s="27" t="s">
        <v>967</v>
      </c>
    </row>
    <row r="56" ht="25.5">
      <c r="A56" s="1" t="s">
        <v>659</v>
      </c>
      <c r="B56" s="1">
        <v>12</v>
      </c>
      <c r="C56" s="26" t="s">
        <v>4328</v>
      </c>
      <c r="D56" t="s">
        <v>661</v>
      </c>
      <c r="E56" s="27" t="s">
        <v>4329</v>
      </c>
      <c r="F56" s="28" t="s">
        <v>2705</v>
      </c>
      <c r="G56" s="29">
        <v>200</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5552</v>
      </c>
    </row>
    <row r="59" ht="51">
      <c r="A59" s="1" t="s">
        <v>666</v>
      </c>
      <c r="E59" s="27" t="s">
        <v>4670</v>
      </c>
    </row>
    <row r="60">
      <c r="A60" s="1" t="s">
        <v>659</v>
      </c>
      <c r="B60" s="1">
        <v>13</v>
      </c>
      <c r="C60" s="26" t="s">
        <v>5599</v>
      </c>
      <c r="D60" t="s">
        <v>661</v>
      </c>
      <c r="E60" s="27" t="s">
        <v>5300</v>
      </c>
      <c r="F60" s="28" t="s">
        <v>683</v>
      </c>
      <c r="G60" s="29">
        <v>1</v>
      </c>
      <c r="H60" s="28">
        <v>0</v>
      </c>
      <c r="I60" s="30">
        <f>ROUND(G60*H60,P4)</f>
        <v>0</v>
      </c>
      <c r="L60" s="31">
        <v>0</v>
      </c>
      <c r="M60" s="24">
        <f>ROUND(G60*L60,P4)</f>
        <v>0</v>
      </c>
      <c r="N60" s="25" t="s">
        <v>4516</v>
      </c>
      <c r="O60" s="32">
        <f>M60*AA60</f>
        <v>0</v>
      </c>
      <c r="P60" s="1">
        <v>3</v>
      </c>
      <c r="AA60" s="1">
        <f>IF(P60=1,$O$3,IF(P60=2,$O$4,$O$5))</f>
        <v>0</v>
      </c>
    </row>
    <row r="61">
      <c r="A61" s="1" t="s">
        <v>664</v>
      </c>
      <c r="E61" s="27" t="s">
        <v>661</v>
      </c>
    </row>
    <row r="62">
      <c r="A62" s="1" t="s">
        <v>665</v>
      </c>
      <c r="E62" s="33" t="s">
        <v>4522</v>
      </c>
    </row>
    <row r="63" ht="51">
      <c r="A63" s="1" t="s">
        <v>666</v>
      </c>
      <c r="E63" s="27" t="s">
        <v>4670</v>
      </c>
    </row>
    <row r="64">
      <c r="A64" s="1" t="s">
        <v>656</v>
      </c>
      <c r="C64" s="22" t="s">
        <v>4065</v>
      </c>
      <c r="E64" s="23" t="s">
        <v>4066</v>
      </c>
      <c r="L64" s="24">
        <f>SUMIFS(L65:L92,A65:A92,"P")</f>
        <v>0</v>
      </c>
      <c r="M64" s="24">
        <f>SUMIFS(M65:M92,A65:A92,"P")</f>
        <v>0</v>
      </c>
      <c r="N64" s="25"/>
    </row>
    <row r="65">
      <c r="A65" s="1" t="s">
        <v>659</v>
      </c>
      <c r="B65" s="1">
        <v>14</v>
      </c>
      <c r="C65" s="26" t="s">
        <v>4940</v>
      </c>
      <c r="D65" t="s">
        <v>661</v>
      </c>
      <c r="E65" s="27" t="s">
        <v>4941</v>
      </c>
      <c r="F65" s="28" t="s">
        <v>670</v>
      </c>
      <c r="G65" s="29">
        <v>30</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5600</v>
      </c>
    </row>
    <row r="68" ht="38.25">
      <c r="A68" s="1" t="s">
        <v>666</v>
      </c>
      <c r="E68" s="27" t="s">
        <v>4839</v>
      </c>
    </row>
    <row r="69">
      <c r="A69" s="1" t="s">
        <v>659</v>
      </c>
      <c r="B69" s="1">
        <v>15</v>
      </c>
      <c r="C69" s="26" t="s">
        <v>3136</v>
      </c>
      <c r="D69" t="s">
        <v>661</v>
      </c>
      <c r="E69" s="27" t="s">
        <v>3137</v>
      </c>
      <c r="F69" s="28" t="s">
        <v>683</v>
      </c>
      <c r="G69" s="29">
        <v>1</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5600</v>
      </c>
    </row>
    <row r="72" ht="25.5">
      <c r="A72" s="1" t="s">
        <v>666</v>
      </c>
      <c r="E72" s="27" t="s">
        <v>4558</v>
      </c>
    </row>
    <row r="73">
      <c r="A73" s="1" t="s">
        <v>659</v>
      </c>
      <c r="B73" s="1">
        <v>16</v>
      </c>
      <c r="C73" s="26" t="s">
        <v>3352</v>
      </c>
      <c r="D73" t="s">
        <v>661</v>
      </c>
      <c r="E73" s="27" t="s">
        <v>3353</v>
      </c>
      <c r="F73" s="28" t="s">
        <v>683</v>
      </c>
      <c r="G73" s="29">
        <v>15</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5600</v>
      </c>
    </row>
    <row r="76" ht="25.5">
      <c r="A76" s="1" t="s">
        <v>666</v>
      </c>
      <c r="E76" s="27" t="s">
        <v>4840</v>
      </c>
    </row>
    <row r="77">
      <c r="A77" s="1" t="s">
        <v>659</v>
      </c>
      <c r="B77" s="1">
        <v>17</v>
      </c>
      <c r="C77" s="26" t="s">
        <v>4841</v>
      </c>
      <c r="D77" t="s">
        <v>661</v>
      </c>
      <c r="E77" s="27" t="s">
        <v>4842</v>
      </c>
      <c r="F77" s="28" t="s">
        <v>683</v>
      </c>
      <c r="G77" s="29">
        <v>1</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5600</v>
      </c>
    </row>
    <row r="80" ht="25.5">
      <c r="A80" s="1" t="s">
        <v>666</v>
      </c>
      <c r="E80" s="27" t="s">
        <v>4843</v>
      </c>
    </row>
    <row r="81">
      <c r="A81" s="1" t="s">
        <v>659</v>
      </c>
      <c r="B81" s="1">
        <v>18</v>
      </c>
      <c r="C81" s="26" t="s">
        <v>3356</v>
      </c>
      <c r="D81" t="s">
        <v>661</v>
      </c>
      <c r="E81" s="27" t="s">
        <v>3357</v>
      </c>
      <c r="F81" s="28" t="s">
        <v>683</v>
      </c>
      <c r="G81" s="29">
        <v>15</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5600</v>
      </c>
    </row>
    <row r="84" ht="38.25">
      <c r="A84" s="1" t="s">
        <v>666</v>
      </c>
      <c r="E84" s="27" t="s">
        <v>4221</v>
      </c>
    </row>
    <row r="85">
      <c r="A85" s="1" t="s">
        <v>659</v>
      </c>
      <c r="B85" s="1">
        <v>19</v>
      </c>
      <c r="C85" s="26" t="s">
        <v>4222</v>
      </c>
      <c r="D85" t="s">
        <v>661</v>
      </c>
      <c r="E85" s="27" t="s">
        <v>4223</v>
      </c>
      <c r="F85" s="28" t="s">
        <v>683</v>
      </c>
      <c r="G85" s="29">
        <v>15</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5600</v>
      </c>
    </row>
    <row r="88" ht="38.25">
      <c r="A88" s="1" t="s">
        <v>666</v>
      </c>
      <c r="E88" s="27" t="s">
        <v>4224</v>
      </c>
    </row>
    <row r="89">
      <c r="A89" s="1" t="s">
        <v>659</v>
      </c>
      <c r="B89" s="1">
        <v>20</v>
      </c>
      <c r="C89" s="26" t="s">
        <v>4944</v>
      </c>
      <c r="D89" t="s">
        <v>661</v>
      </c>
      <c r="E89" s="27" t="s">
        <v>1603</v>
      </c>
      <c r="F89" s="28" t="s">
        <v>683</v>
      </c>
      <c r="G89" s="29">
        <v>10</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5600</v>
      </c>
    </row>
    <row r="92" ht="38.25">
      <c r="A92" s="1" t="s">
        <v>666</v>
      </c>
      <c r="E92" s="27" t="s">
        <v>4946</v>
      </c>
    </row>
    <row r="93">
      <c r="A93" s="1" t="s">
        <v>656</v>
      </c>
      <c r="C93" s="22" t="s">
        <v>4507</v>
      </c>
      <c r="E93" s="23" t="s">
        <v>4226</v>
      </c>
      <c r="L93" s="24">
        <f>SUMIFS(L94:L157,A94:A157,"P")</f>
        <v>0</v>
      </c>
      <c r="M93" s="24">
        <f>SUMIFS(M94:M157,A94:A157,"P")</f>
        <v>0</v>
      </c>
      <c r="N93" s="25"/>
    </row>
    <row r="94">
      <c r="A94" s="1" t="s">
        <v>659</v>
      </c>
      <c r="B94" s="1">
        <v>21</v>
      </c>
      <c r="C94" s="26" t="s">
        <v>5601</v>
      </c>
      <c r="D94" t="s">
        <v>661</v>
      </c>
      <c r="E94" s="27" t="s">
        <v>5602</v>
      </c>
      <c r="F94" s="28" t="s">
        <v>670</v>
      </c>
      <c r="G94" s="29">
        <v>18</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4948</v>
      </c>
    </row>
    <row r="97" ht="38.25">
      <c r="A97" s="1" t="s">
        <v>666</v>
      </c>
      <c r="E97" s="27" t="s">
        <v>4228</v>
      </c>
    </row>
    <row r="98" ht="25.5">
      <c r="A98" s="1" t="s">
        <v>659</v>
      </c>
      <c r="B98" s="1">
        <v>22</v>
      </c>
      <c r="C98" s="26" t="s">
        <v>5603</v>
      </c>
      <c r="D98" t="s">
        <v>661</v>
      </c>
      <c r="E98" s="27" t="s">
        <v>5604</v>
      </c>
      <c r="F98" s="28" t="s">
        <v>683</v>
      </c>
      <c r="G98" s="29">
        <v>2</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4948</v>
      </c>
    </row>
    <row r="101" ht="38.25">
      <c r="A101" s="1" t="s">
        <v>666</v>
      </c>
      <c r="E101" s="27" t="s">
        <v>4233</v>
      </c>
    </row>
    <row r="102" ht="38.25">
      <c r="A102" s="1" t="s">
        <v>659</v>
      </c>
      <c r="B102" s="1">
        <v>23</v>
      </c>
      <c r="C102" s="26" t="s">
        <v>5305</v>
      </c>
      <c r="D102" t="s">
        <v>661</v>
      </c>
      <c r="E102" s="27" t="s">
        <v>5306</v>
      </c>
      <c r="F102" s="28" t="s">
        <v>683</v>
      </c>
      <c r="G102" s="29">
        <v>1</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4948</v>
      </c>
    </row>
    <row r="105" ht="38.25">
      <c r="A105" s="1" t="s">
        <v>666</v>
      </c>
      <c r="E105" s="27" t="s">
        <v>4233</v>
      </c>
    </row>
    <row r="106" ht="38.25">
      <c r="A106" s="1" t="s">
        <v>659</v>
      </c>
      <c r="B106" s="1">
        <v>24</v>
      </c>
      <c r="C106" s="26" t="s">
        <v>5708</v>
      </c>
      <c r="D106" t="s">
        <v>661</v>
      </c>
      <c r="E106" s="27" t="s">
        <v>5709</v>
      </c>
      <c r="F106" s="28" t="s">
        <v>683</v>
      </c>
      <c r="G106" s="29">
        <v>1</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4948</v>
      </c>
    </row>
    <row r="109" ht="38.25">
      <c r="A109" s="1" t="s">
        <v>666</v>
      </c>
      <c r="E109" s="27" t="s">
        <v>4233</v>
      </c>
    </row>
    <row r="110" ht="25.5">
      <c r="A110" s="1" t="s">
        <v>659</v>
      </c>
      <c r="B110" s="1">
        <v>25</v>
      </c>
      <c r="C110" s="26" t="s">
        <v>5307</v>
      </c>
      <c r="D110" t="s">
        <v>661</v>
      </c>
      <c r="E110" s="27" t="s">
        <v>5308</v>
      </c>
      <c r="F110" s="28" t="s">
        <v>670</v>
      </c>
      <c r="G110" s="29">
        <v>6</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4948</v>
      </c>
    </row>
    <row r="113" ht="38.25">
      <c r="A113" s="1" t="s">
        <v>666</v>
      </c>
      <c r="E113" s="27" t="s">
        <v>4228</v>
      </c>
    </row>
    <row r="114">
      <c r="A114" s="1" t="s">
        <v>659</v>
      </c>
      <c r="B114" s="1">
        <v>26</v>
      </c>
      <c r="C114" s="26" t="s">
        <v>968</v>
      </c>
      <c r="D114" t="s">
        <v>661</v>
      </c>
      <c r="E114" s="27" t="s">
        <v>969</v>
      </c>
      <c r="F114" s="28" t="s">
        <v>670</v>
      </c>
      <c r="G114" s="29">
        <v>30</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4948</v>
      </c>
    </row>
    <row r="117" ht="38.25">
      <c r="A117" s="1" t="s">
        <v>666</v>
      </c>
      <c r="E117" s="27" t="s">
        <v>4228</v>
      </c>
    </row>
    <row r="118">
      <c r="A118" s="1" t="s">
        <v>659</v>
      </c>
      <c r="B118" s="1">
        <v>27</v>
      </c>
      <c r="C118" s="26" t="s">
        <v>973</v>
      </c>
      <c r="D118" t="s">
        <v>661</v>
      </c>
      <c r="E118" s="27" t="s">
        <v>974</v>
      </c>
      <c r="F118" s="28" t="s">
        <v>670</v>
      </c>
      <c r="G118" s="29">
        <v>25</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4948</v>
      </c>
    </row>
    <row r="121" ht="38.25">
      <c r="A121" s="1" t="s">
        <v>666</v>
      </c>
      <c r="E121" s="27" t="s">
        <v>4228</v>
      </c>
    </row>
    <row r="122">
      <c r="A122" s="1" t="s">
        <v>659</v>
      </c>
      <c r="B122" s="1">
        <v>28</v>
      </c>
      <c r="C122" s="26" t="s">
        <v>4074</v>
      </c>
      <c r="D122" t="s">
        <v>661</v>
      </c>
      <c r="E122" s="27" t="s">
        <v>4075</v>
      </c>
      <c r="F122" s="28" t="s">
        <v>670</v>
      </c>
      <c r="G122" s="29">
        <v>30</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4948</v>
      </c>
    </row>
    <row r="125" ht="51">
      <c r="A125" s="1" t="s">
        <v>666</v>
      </c>
      <c r="E125" s="27" t="s">
        <v>4073</v>
      </c>
    </row>
    <row r="126">
      <c r="A126" s="1" t="s">
        <v>659</v>
      </c>
      <c r="B126" s="1">
        <v>29</v>
      </c>
      <c r="C126" s="26" t="s">
        <v>4076</v>
      </c>
      <c r="D126" t="s">
        <v>661</v>
      </c>
      <c r="E126" s="27" t="s">
        <v>4077</v>
      </c>
      <c r="F126" s="28" t="s">
        <v>683</v>
      </c>
      <c r="G126" s="29">
        <v>8</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4948</v>
      </c>
    </row>
    <row r="129" ht="38.25">
      <c r="A129" s="1" t="s">
        <v>666</v>
      </c>
      <c r="E129" s="27" t="s">
        <v>4078</v>
      </c>
    </row>
    <row r="130">
      <c r="A130" s="1" t="s">
        <v>659</v>
      </c>
      <c r="B130" s="1">
        <v>30</v>
      </c>
      <c r="C130" s="26" t="s">
        <v>4850</v>
      </c>
      <c r="D130" t="s">
        <v>661</v>
      </c>
      <c r="E130" s="27" t="s">
        <v>4851</v>
      </c>
      <c r="F130" s="28" t="s">
        <v>670</v>
      </c>
      <c r="G130" s="29">
        <v>30</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4948</v>
      </c>
    </row>
    <row r="133" ht="63.75">
      <c r="A133" s="1" t="s">
        <v>666</v>
      </c>
      <c r="E133" s="27" t="s">
        <v>4852</v>
      </c>
    </row>
    <row r="134" ht="25.5">
      <c r="A134" s="1" t="s">
        <v>659</v>
      </c>
      <c r="B134" s="1">
        <v>31</v>
      </c>
      <c r="C134" s="26" t="s">
        <v>5313</v>
      </c>
      <c r="D134" t="s">
        <v>661</v>
      </c>
      <c r="E134" s="27" t="s">
        <v>5314</v>
      </c>
      <c r="F134" s="28" t="s">
        <v>683</v>
      </c>
      <c r="G134" s="29">
        <v>6</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4948</v>
      </c>
    </row>
    <row r="137" ht="38.25">
      <c r="A137" s="1" t="s">
        <v>666</v>
      </c>
      <c r="E137" s="27" t="s">
        <v>4233</v>
      </c>
    </row>
    <row r="138" ht="25.5">
      <c r="A138" s="1" t="s">
        <v>659</v>
      </c>
      <c r="B138" s="1">
        <v>32</v>
      </c>
      <c r="C138" s="26" t="s">
        <v>975</v>
      </c>
      <c r="D138" t="s">
        <v>661</v>
      </c>
      <c r="E138" s="27" t="s">
        <v>976</v>
      </c>
      <c r="F138" s="28" t="s">
        <v>683</v>
      </c>
      <c r="G138" s="29">
        <v>4</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4948</v>
      </c>
    </row>
    <row r="141" ht="38.25">
      <c r="A141" s="1" t="s">
        <v>666</v>
      </c>
      <c r="E141" s="27" t="s">
        <v>4233</v>
      </c>
    </row>
    <row r="142" ht="25.5">
      <c r="A142" s="1" t="s">
        <v>659</v>
      </c>
      <c r="B142" s="1">
        <v>33</v>
      </c>
      <c r="C142" s="26" t="s">
        <v>1378</v>
      </c>
      <c r="D142" t="s">
        <v>661</v>
      </c>
      <c r="E142" s="27" t="s">
        <v>1379</v>
      </c>
      <c r="F142" s="28" t="s">
        <v>683</v>
      </c>
      <c r="G142" s="29">
        <v>2</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4948</v>
      </c>
    </row>
    <row r="145" ht="38.25">
      <c r="A145" s="1" t="s">
        <v>666</v>
      </c>
      <c r="E145" s="27" t="s">
        <v>4233</v>
      </c>
    </row>
    <row r="146">
      <c r="A146" s="1" t="s">
        <v>659</v>
      </c>
      <c r="B146" s="1">
        <v>34</v>
      </c>
      <c r="C146" s="26" t="s">
        <v>5315</v>
      </c>
      <c r="D146" t="s">
        <v>661</v>
      </c>
      <c r="E146" s="27" t="s">
        <v>5316</v>
      </c>
      <c r="F146" s="28" t="s">
        <v>670</v>
      </c>
      <c r="G146" s="29">
        <v>5</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4948</v>
      </c>
    </row>
    <row r="149" ht="38.25">
      <c r="A149" s="1" t="s">
        <v>666</v>
      </c>
      <c r="E149" s="27" t="s">
        <v>5317</v>
      </c>
    </row>
    <row r="150">
      <c r="A150" s="1" t="s">
        <v>659</v>
      </c>
      <c r="B150" s="1">
        <v>35</v>
      </c>
      <c r="C150" s="26" t="s">
        <v>5030</v>
      </c>
      <c r="D150" t="s">
        <v>661</v>
      </c>
      <c r="E150" s="27" t="s">
        <v>5031</v>
      </c>
      <c r="F150" s="28" t="s">
        <v>670</v>
      </c>
      <c r="G150" s="29">
        <v>20</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4948</v>
      </c>
    </row>
    <row r="153" ht="25.5">
      <c r="A153" s="1" t="s">
        <v>666</v>
      </c>
      <c r="E153" s="27" t="s">
        <v>5032</v>
      </c>
    </row>
    <row r="154">
      <c r="A154" s="1" t="s">
        <v>659</v>
      </c>
      <c r="B154" s="1">
        <v>36</v>
      </c>
      <c r="C154" s="26" t="s">
        <v>4029</v>
      </c>
      <c r="D154" t="s">
        <v>661</v>
      </c>
      <c r="E154" s="27" t="s">
        <v>4030</v>
      </c>
      <c r="F154" s="28" t="s">
        <v>683</v>
      </c>
      <c r="G154" s="29">
        <v>14</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4948</v>
      </c>
    </row>
    <row r="157" ht="25.5">
      <c r="A157" s="1" t="s">
        <v>666</v>
      </c>
      <c r="E157" s="27" t="s">
        <v>4236</v>
      </c>
    </row>
    <row r="158">
      <c r="A158" s="1" t="s">
        <v>656</v>
      </c>
      <c r="C158" s="22" t="s">
        <v>4596</v>
      </c>
      <c r="E158" s="23" t="s">
        <v>4597</v>
      </c>
      <c r="L158" s="24">
        <f>SUMIFS(L159:L178,A159:A178,"P")</f>
        <v>0</v>
      </c>
      <c r="M158" s="24">
        <f>SUMIFS(M159:M178,A159:A178,"P")</f>
        <v>0</v>
      </c>
      <c r="N158" s="25"/>
    </row>
    <row r="159">
      <c r="A159" s="1" t="s">
        <v>659</v>
      </c>
      <c r="B159" s="1">
        <v>37</v>
      </c>
      <c r="C159" s="26" t="s">
        <v>4421</v>
      </c>
      <c r="D159" t="s">
        <v>661</v>
      </c>
      <c r="E159" s="27" t="s">
        <v>4422</v>
      </c>
      <c r="F159" s="28" t="s">
        <v>683</v>
      </c>
      <c r="G159" s="29">
        <v>1</v>
      </c>
      <c r="H159" s="28">
        <v>0</v>
      </c>
      <c r="I159" s="30">
        <f>ROUND(G159*H159,P4)</f>
        <v>0</v>
      </c>
      <c r="L159" s="31">
        <v>0</v>
      </c>
      <c r="M159" s="24">
        <f>ROUND(G159*L159,P4)</f>
        <v>0</v>
      </c>
      <c r="N159" s="25" t="s">
        <v>1345</v>
      </c>
      <c r="O159" s="32">
        <f>M159*AA159</f>
        <v>0</v>
      </c>
      <c r="P159" s="1">
        <v>3</v>
      </c>
      <c r="AA159" s="1">
        <f>IF(P159=1,$O$3,IF(P159=2,$O$4,$O$5))</f>
        <v>0</v>
      </c>
    </row>
    <row r="160">
      <c r="A160" s="1" t="s">
        <v>664</v>
      </c>
      <c r="E160" s="27" t="s">
        <v>661</v>
      </c>
    </row>
    <row r="161">
      <c r="A161" s="1" t="s">
        <v>665</v>
      </c>
      <c r="E161" s="33" t="s">
        <v>5555</v>
      </c>
    </row>
    <row r="162" ht="38.25">
      <c r="A162" s="1" t="s">
        <v>666</v>
      </c>
      <c r="E162" s="27" t="s">
        <v>4706</v>
      </c>
    </row>
    <row r="163" ht="25.5">
      <c r="A163" s="1" t="s">
        <v>659</v>
      </c>
      <c r="B163" s="1">
        <v>38</v>
      </c>
      <c r="C163" s="26" t="s">
        <v>4866</v>
      </c>
      <c r="D163" t="s">
        <v>661</v>
      </c>
      <c r="E163" s="27" t="s">
        <v>4867</v>
      </c>
      <c r="F163" s="28" t="s">
        <v>683</v>
      </c>
      <c r="G163" s="29">
        <v>4</v>
      </c>
      <c r="H163" s="28">
        <v>0</v>
      </c>
      <c r="I163" s="30">
        <f>ROUND(G163*H163,P4)</f>
        <v>0</v>
      </c>
      <c r="L163" s="31">
        <v>0</v>
      </c>
      <c r="M163" s="24">
        <f>ROUND(G163*L163,P4)</f>
        <v>0</v>
      </c>
      <c r="N163" s="25" t="s">
        <v>1345</v>
      </c>
      <c r="O163" s="32">
        <f>M163*AA163</f>
        <v>0</v>
      </c>
      <c r="P163" s="1">
        <v>3</v>
      </c>
      <c r="AA163" s="1">
        <f>IF(P163=1,$O$3,IF(P163=2,$O$4,$O$5))</f>
        <v>0</v>
      </c>
    </row>
    <row r="164">
      <c r="A164" s="1" t="s">
        <v>664</v>
      </c>
      <c r="E164" s="27" t="s">
        <v>661</v>
      </c>
    </row>
    <row r="165">
      <c r="A165" s="1" t="s">
        <v>665</v>
      </c>
      <c r="E165" s="33" t="s">
        <v>5600</v>
      </c>
    </row>
    <row r="166" ht="25.5">
      <c r="A166" s="1" t="s">
        <v>666</v>
      </c>
      <c r="E166" s="27" t="s">
        <v>4840</v>
      </c>
    </row>
    <row r="167">
      <c r="A167" s="1" t="s">
        <v>659</v>
      </c>
      <c r="B167" s="1">
        <v>39</v>
      </c>
      <c r="C167" s="26" t="s">
        <v>4868</v>
      </c>
      <c r="D167" t="s">
        <v>661</v>
      </c>
      <c r="E167" s="27" t="s">
        <v>4869</v>
      </c>
      <c r="F167" s="28" t="s">
        <v>683</v>
      </c>
      <c r="G167" s="29">
        <v>2</v>
      </c>
      <c r="H167" s="28">
        <v>0</v>
      </c>
      <c r="I167" s="30">
        <f>ROUND(G167*H167,P4)</f>
        <v>0</v>
      </c>
      <c r="L167" s="31">
        <v>0</v>
      </c>
      <c r="M167" s="24">
        <f>ROUND(G167*L167,P4)</f>
        <v>0</v>
      </c>
      <c r="N167" s="25" t="s">
        <v>1345</v>
      </c>
      <c r="O167" s="32">
        <f>M167*AA167</f>
        <v>0</v>
      </c>
      <c r="P167" s="1">
        <v>3</v>
      </c>
      <c r="AA167" s="1">
        <f>IF(P167=1,$O$3,IF(P167=2,$O$4,$O$5))</f>
        <v>0</v>
      </c>
    </row>
    <row r="168">
      <c r="A168" s="1" t="s">
        <v>664</v>
      </c>
      <c r="E168" s="27" t="s">
        <v>661</v>
      </c>
    </row>
    <row r="169">
      <c r="A169" s="1" t="s">
        <v>665</v>
      </c>
      <c r="E169" s="33" t="s">
        <v>5600</v>
      </c>
    </row>
    <row r="170" ht="25.5">
      <c r="A170" s="1" t="s">
        <v>666</v>
      </c>
      <c r="E170" s="27" t="s">
        <v>4840</v>
      </c>
    </row>
    <row r="171" ht="38.25">
      <c r="A171" s="1" t="s">
        <v>659</v>
      </c>
      <c r="B171" s="1">
        <v>40</v>
      </c>
      <c r="C171" s="26" t="s">
        <v>5350</v>
      </c>
      <c r="D171" t="s">
        <v>661</v>
      </c>
      <c r="E171" s="27" t="s">
        <v>5710</v>
      </c>
      <c r="F171" s="28" t="s">
        <v>683</v>
      </c>
      <c r="G171" s="29">
        <v>1</v>
      </c>
      <c r="H171" s="28">
        <v>0</v>
      </c>
      <c r="I171" s="30">
        <f>ROUND(G171*H171,P4)</f>
        <v>0</v>
      </c>
      <c r="L171" s="31">
        <v>0</v>
      </c>
      <c r="M171" s="24">
        <f>ROUND(G171*L171,P4)</f>
        <v>0</v>
      </c>
      <c r="N171" s="25" t="s">
        <v>4516</v>
      </c>
      <c r="O171" s="32">
        <f>M171*AA171</f>
        <v>0</v>
      </c>
      <c r="P171" s="1">
        <v>3</v>
      </c>
      <c r="AA171" s="1">
        <f>IF(P171=1,$O$3,IF(P171=2,$O$4,$O$5))</f>
        <v>0</v>
      </c>
    </row>
    <row r="172">
      <c r="A172" s="1" t="s">
        <v>664</v>
      </c>
      <c r="E172" s="27" t="s">
        <v>661</v>
      </c>
    </row>
    <row r="173">
      <c r="A173" s="1" t="s">
        <v>665</v>
      </c>
      <c r="E173" s="33" t="s">
        <v>5550</v>
      </c>
    </row>
    <row r="174" ht="51">
      <c r="A174" s="1" t="s">
        <v>666</v>
      </c>
      <c r="E174" s="27" t="s">
        <v>5353</v>
      </c>
    </row>
    <row r="175">
      <c r="A175" s="1" t="s">
        <v>659</v>
      </c>
      <c r="B175" s="1">
        <v>41</v>
      </c>
      <c r="C175" s="26" t="s">
        <v>5625</v>
      </c>
      <c r="D175" t="s">
        <v>661</v>
      </c>
      <c r="E175" s="27" t="s">
        <v>5626</v>
      </c>
      <c r="F175" s="28" t="s">
        <v>683</v>
      </c>
      <c r="G175" s="29">
        <v>1</v>
      </c>
      <c r="H175" s="28">
        <v>0</v>
      </c>
      <c r="I175" s="30">
        <f>ROUND(G175*H175,P4)</f>
        <v>0</v>
      </c>
      <c r="L175" s="31">
        <v>0</v>
      </c>
      <c r="M175" s="24">
        <f>ROUND(G175*L175,P4)</f>
        <v>0</v>
      </c>
      <c r="N175" s="25" t="s">
        <v>4516</v>
      </c>
      <c r="O175" s="32">
        <f>M175*AA175</f>
        <v>0</v>
      </c>
      <c r="P175" s="1">
        <v>3</v>
      </c>
      <c r="AA175" s="1">
        <f>IF(P175=1,$O$3,IF(P175=2,$O$4,$O$5))</f>
        <v>0</v>
      </c>
    </row>
    <row r="176">
      <c r="A176" s="1" t="s">
        <v>664</v>
      </c>
      <c r="E176" s="27" t="s">
        <v>661</v>
      </c>
    </row>
    <row r="177">
      <c r="A177" s="1" t="s">
        <v>665</v>
      </c>
      <c r="E177" s="33" t="s">
        <v>5549</v>
      </c>
    </row>
    <row r="178" ht="51">
      <c r="A178" s="1" t="s">
        <v>666</v>
      </c>
      <c r="E178" s="27" t="s">
        <v>4712</v>
      </c>
    </row>
    <row r="179">
      <c r="A179" s="1" t="s">
        <v>656</v>
      </c>
      <c r="C179" s="22" t="s">
        <v>4008</v>
      </c>
      <c r="E179" s="23" t="s">
        <v>4009</v>
      </c>
      <c r="L179" s="24">
        <f>SUMIFS(L180:L251,A180:A251,"P")</f>
        <v>0</v>
      </c>
      <c r="M179" s="24">
        <f>SUMIFS(M180:M251,A180:A251,"P")</f>
        <v>0</v>
      </c>
      <c r="N179" s="25"/>
    </row>
    <row r="180">
      <c r="A180" s="1" t="s">
        <v>659</v>
      </c>
      <c r="B180" s="1">
        <v>42</v>
      </c>
      <c r="C180" s="26" t="s">
        <v>4756</v>
      </c>
      <c r="D180" t="s">
        <v>661</v>
      </c>
      <c r="E180" s="27" t="s">
        <v>4757</v>
      </c>
      <c r="F180" s="28" t="s">
        <v>683</v>
      </c>
      <c r="G180" s="29">
        <v>3</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5555</v>
      </c>
    </row>
    <row r="183" ht="38.25">
      <c r="A183" s="1" t="s">
        <v>666</v>
      </c>
      <c r="E183" s="27" t="s">
        <v>4523</v>
      </c>
    </row>
    <row r="184">
      <c r="A184" s="1" t="s">
        <v>659</v>
      </c>
      <c r="B184" s="1">
        <v>43</v>
      </c>
      <c r="C184" s="26" t="s">
        <v>4758</v>
      </c>
      <c r="D184" t="s">
        <v>661</v>
      </c>
      <c r="E184" s="27" t="s">
        <v>4759</v>
      </c>
      <c r="F184" s="28" t="s">
        <v>683</v>
      </c>
      <c r="G184" s="29">
        <v>3</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5555</v>
      </c>
    </row>
    <row r="187" ht="38.25">
      <c r="A187" s="1" t="s">
        <v>666</v>
      </c>
      <c r="E187" s="27" t="s">
        <v>4523</v>
      </c>
    </row>
    <row r="188">
      <c r="A188" s="1" t="s">
        <v>659</v>
      </c>
      <c r="B188" s="1">
        <v>44</v>
      </c>
      <c r="C188" s="26" t="s">
        <v>5255</v>
      </c>
      <c r="D188" t="s">
        <v>661</v>
      </c>
      <c r="E188" s="27" t="s">
        <v>5256</v>
      </c>
      <c r="F188" s="28" t="s">
        <v>683</v>
      </c>
      <c r="G188" s="29">
        <v>1</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4522</v>
      </c>
    </row>
    <row r="191" ht="38.25">
      <c r="A191" s="1" t="s">
        <v>666</v>
      </c>
      <c r="E191" s="27" t="s">
        <v>4523</v>
      </c>
    </row>
    <row r="192">
      <c r="A192" s="1" t="s">
        <v>659</v>
      </c>
      <c r="B192" s="1">
        <v>45</v>
      </c>
      <c r="C192" s="26" t="s">
        <v>4909</v>
      </c>
      <c r="D192" t="s">
        <v>661</v>
      </c>
      <c r="E192" s="27" t="s">
        <v>4910</v>
      </c>
      <c r="F192" s="28" t="s">
        <v>683</v>
      </c>
      <c r="G192" s="29">
        <v>1</v>
      </c>
      <c r="H192" s="28">
        <v>0</v>
      </c>
      <c r="I192" s="30">
        <f>ROUND(G192*H192,P4)</f>
        <v>0</v>
      </c>
      <c r="L192" s="31">
        <v>0</v>
      </c>
      <c r="M192" s="24">
        <f>ROUND(G192*L192,P4)</f>
        <v>0</v>
      </c>
      <c r="N192" s="25" t="s">
        <v>1345</v>
      </c>
      <c r="O192" s="32">
        <f>M192*AA192</f>
        <v>0</v>
      </c>
      <c r="P192" s="1">
        <v>3</v>
      </c>
      <c r="AA192" s="1">
        <f>IF(P192=1,$O$3,IF(P192=2,$O$4,$O$5))</f>
        <v>0</v>
      </c>
    </row>
    <row r="193">
      <c r="A193" s="1" t="s">
        <v>664</v>
      </c>
      <c r="E193" s="27" t="s">
        <v>661</v>
      </c>
    </row>
    <row r="194">
      <c r="A194" s="1" t="s">
        <v>665</v>
      </c>
      <c r="E194" s="33" t="s">
        <v>4522</v>
      </c>
    </row>
    <row r="195" ht="38.25">
      <c r="A195" s="1" t="s">
        <v>666</v>
      </c>
      <c r="E195" s="27" t="s">
        <v>4523</v>
      </c>
    </row>
    <row r="196" ht="25.5">
      <c r="A196" s="1" t="s">
        <v>659</v>
      </c>
      <c r="B196" s="1">
        <v>46</v>
      </c>
      <c r="C196" s="26" t="s">
        <v>2170</v>
      </c>
      <c r="D196" t="s">
        <v>661</v>
      </c>
      <c r="E196" s="27" t="s">
        <v>3483</v>
      </c>
      <c r="F196" s="28" t="s">
        <v>683</v>
      </c>
      <c r="G196" s="29">
        <v>1</v>
      </c>
      <c r="H196" s="28">
        <v>0</v>
      </c>
      <c r="I196" s="30">
        <f>ROUND(G196*H196,P4)</f>
        <v>0</v>
      </c>
      <c r="L196" s="31">
        <v>0</v>
      </c>
      <c r="M196" s="24">
        <f>ROUND(G196*L196,P4)</f>
        <v>0</v>
      </c>
      <c r="N196" s="25" t="s">
        <v>1345</v>
      </c>
      <c r="O196" s="32">
        <f>M196*AA196</f>
        <v>0</v>
      </c>
      <c r="P196" s="1">
        <v>3</v>
      </c>
      <c r="AA196" s="1">
        <f>IF(P196=1,$O$3,IF(P196=2,$O$4,$O$5))</f>
        <v>0</v>
      </c>
    </row>
    <row r="197">
      <c r="A197" s="1" t="s">
        <v>664</v>
      </c>
      <c r="E197" s="27" t="s">
        <v>661</v>
      </c>
    </row>
    <row r="198">
      <c r="A198" s="1" t="s">
        <v>665</v>
      </c>
      <c r="E198" s="33" t="s">
        <v>4522</v>
      </c>
    </row>
    <row r="199" ht="63.75">
      <c r="A199" s="1" t="s">
        <v>666</v>
      </c>
      <c r="E199" s="27" t="s">
        <v>4013</v>
      </c>
    </row>
    <row r="200" ht="25.5">
      <c r="A200" s="1" t="s">
        <v>659</v>
      </c>
      <c r="B200" s="1">
        <v>47</v>
      </c>
      <c r="C200" s="26" t="s">
        <v>4014</v>
      </c>
      <c r="D200" t="s">
        <v>661</v>
      </c>
      <c r="E200" s="27" t="s">
        <v>4015</v>
      </c>
      <c r="F200" s="28" t="s">
        <v>683</v>
      </c>
      <c r="G200" s="29">
        <v>1</v>
      </c>
      <c r="H200" s="28">
        <v>0</v>
      </c>
      <c r="I200" s="30">
        <f>ROUND(G200*H200,P4)</f>
        <v>0</v>
      </c>
      <c r="L200" s="31">
        <v>0</v>
      </c>
      <c r="M200" s="24">
        <f>ROUND(G200*L200,P4)</f>
        <v>0</v>
      </c>
      <c r="N200" s="25" t="s">
        <v>1345</v>
      </c>
      <c r="O200" s="32">
        <f>M200*AA200</f>
        <v>0</v>
      </c>
      <c r="P200" s="1">
        <v>3</v>
      </c>
      <c r="AA200" s="1">
        <f>IF(P200=1,$O$3,IF(P200=2,$O$4,$O$5))</f>
        <v>0</v>
      </c>
    </row>
    <row r="201">
      <c r="A201" s="1" t="s">
        <v>664</v>
      </c>
      <c r="E201" s="27" t="s">
        <v>661</v>
      </c>
    </row>
    <row r="202">
      <c r="A202" s="1" t="s">
        <v>665</v>
      </c>
      <c r="E202" s="33" t="s">
        <v>4522</v>
      </c>
    </row>
    <row r="203" ht="38.25">
      <c r="A203" s="1" t="s">
        <v>666</v>
      </c>
      <c r="E203" s="27" t="s">
        <v>4291</v>
      </c>
    </row>
    <row r="204">
      <c r="A204" s="1" t="s">
        <v>659</v>
      </c>
      <c r="B204" s="1">
        <v>48</v>
      </c>
      <c r="C204" s="26" t="s">
        <v>5261</v>
      </c>
      <c r="D204" t="s">
        <v>661</v>
      </c>
      <c r="E204" s="27" t="s">
        <v>5262</v>
      </c>
      <c r="F204" s="28" t="s">
        <v>683</v>
      </c>
      <c r="G204" s="29">
        <v>1</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4522</v>
      </c>
    </row>
    <row r="207" ht="38.25">
      <c r="A207" s="1" t="s">
        <v>666</v>
      </c>
      <c r="E207" s="27" t="s">
        <v>4647</v>
      </c>
    </row>
    <row r="208">
      <c r="A208" s="1" t="s">
        <v>659</v>
      </c>
      <c r="B208" s="1">
        <v>49</v>
      </c>
      <c r="C208" s="26" t="s">
        <v>4771</v>
      </c>
      <c r="D208" t="s">
        <v>661</v>
      </c>
      <c r="E208" s="27" t="s">
        <v>4772</v>
      </c>
      <c r="F208" s="28" t="s">
        <v>683</v>
      </c>
      <c r="G208" s="29">
        <v>2</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4948</v>
      </c>
    </row>
    <row r="211" ht="38.25">
      <c r="A211" s="1" t="s">
        <v>666</v>
      </c>
      <c r="E211" s="27" t="s">
        <v>4162</v>
      </c>
    </row>
    <row r="212">
      <c r="A212" s="1" t="s">
        <v>659</v>
      </c>
      <c r="B212" s="1">
        <v>50</v>
      </c>
      <c r="C212" s="26" t="s">
        <v>4998</v>
      </c>
      <c r="D212" t="s">
        <v>661</v>
      </c>
      <c r="E212" s="27" t="s">
        <v>4999</v>
      </c>
      <c r="F212" s="28" t="s">
        <v>683</v>
      </c>
      <c r="G212" s="29">
        <v>1</v>
      </c>
      <c r="H212" s="28">
        <v>0</v>
      </c>
      <c r="I212" s="30">
        <f>ROUND(G212*H212,P4)</f>
        <v>0</v>
      </c>
      <c r="L212" s="31">
        <v>0</v>
      </c>
      <c r="M212" s="24">
        <f>ROUND(G212*L212,P4)</f>
        <v>0</v>
      </c>
      <c r="N212" s="25" t="s">
        <v>1345</v>
      </c>
      <c r="O212" s="32">
        <f>M212*AA212</f>
        <v>0</v>
      </c>
      <c r="P212" s="1">
        <v>3</v>
      </c>
      <c r="AA212" s="1">
        <f>IF(P212=1,$O$3,IF(P212=2,$O$4,$O$5))</f>
        <v>0</v>
      </c>
    </row>
    <row r="213">
      <c r="A213" s="1" t="s">
        <v>664</v>
      </c>
      <c r="E213" s="27" t="s">
        <v>661</v>
      </c>
    </row>
    <row r="214">
      <c r="A214" s="1" t="s">
        <v>665</v>
      </c>
      <c r="E214" s="33" t="s">
        <v>4948</v>
      </c>
    </row>
    <row r="215" ht="38.25">
      <c r="A215" s="1" t="s">
        <v>666</v>
      </c>
      <c r="E215" s="27" t="s">
        <v>4162</v>
      </c>
    </row>
    <row r="216">
      <c r="A216" s="1" t="s">
        <v>659</v>
      </c>
      <c r="B216" s="1">
        <v>51</v>
      </c>
      <c r="C216" s="26" t="s">
        <v>4773</v>
      </c>
      <c r="D216" t="s">
        <v>661</v>
      </c>
      <c r="E216" s="27" t="s">
        <v>4774</v>
      </c>
      <c r="F216" s="28" t="s">
        <v>683</v>
      </c>
      <c r="G216" s="29">
        <v>1</v>
      </c>
      <c r="H216" s="28">
        <v>0</v>
      </c>
      <c r="I216" s="30">
        <f>ROUND(G216*H216,P4)</f>
        <v>0</v>
      </c>
      <c r="L216" s="31">
        <v>0</v>
      </c>
      <c r="M216" s="24">
        <f>ROUND(G216*L216,P4)</f>
        <v>0</v>
      </c>
      <c r="N216" s="25" t="s">
        <v>1345</v>
      </c>
      <c r="O216" s="32">
        <f>M216*AA216</f>
        <v>0</v>
      </c>
      <c r="P216" s="1">
        <v>3</v>
      </c>
      <c r="AA216" s="1">
        <f>IF(P216=1,$O$3,IF(P216=2,$O$4,$O$5))</f>
        <v>0</v>
      </c>
    </row>
    <row r="217">
      <c r="A217" s="1" t="s">
        <v>664</v>
      </c>
      <c r="E217" s="27" t="s">
        <v>661</v>
      </c>
    </row>
    <row r="218">
      <c r="A218" s="1" t="s">
        <v>665</v>
      </c>
      <c r="E218" s="33" t="s">
        <v>4948</v>
      </c>
    </row>
    <row r="219" ht="38.25">
      <c r="A219" s="1" t="s">
        <v>666</v>
      </c>
      <c r="E219" s="27" t="s">
        <v>4162</v>
      </c>
    </row>
    <row r="220" ht="25.5">
      <c r="A220" s="1" t="s">
        <v>659</v>
      </c>
      <c r="B220" s="1">
        <v>52</v>
      </c>
      <c r="C220" s="26" t="s">
        <v>4775</v>
      </c>
      <c r="D220" t="s">
        <v>661</v>
      </c>
      <c r="E220" s="27" t="s">
        <v>4776</v>
      </c>
      <c r="F220" s="28" t="s">
        <v>683</v>
      </c>
      <c r="G220" s="29">
        <v>1</v>
      </c>
      <c r="H220" s="28">
        <v>0</v>
      </c>
      <c r="I220" s="30">
        <f>ROUND(G220*H220,P4)</f>
        <v>0</v>
      </c>
      <c r="L220" s="31">
        <v>0</v>
      </c>
      <c r="M220" s="24">
        <f>ROUND(G220*L220,P4)</f>
        <v>0</v>
      </c>
      <c r="N220" s="25" t="s">
        <v>1345</v>
      </c>
      <c r="O220" s="32">
        <f>M220*AA220</f>
        <v>0</v>
      </c>
      <c r="P220" s="1">
        <v>3</v>
      </c>
      <c r="AA220" s="1">
        <f>IF(P220=1,$O$3,IF(P220=2,$O$4,$O$5))</f>
        <v>0</v>
      </c>
    </row>
    <row r="221">
      <c r="A221" s="1" t="s">
        <v>664</v>
      </c>
      <c r="E221" s="27" t="s">
        <v>661</v>
      </c>
    </row>
    <row r="222">
      <c r="A222" s="1" t="s">
        <v>665</v>
      </c>
      <c r="E222" s="33" t="s">
        <v>4948</v>
      </c>
    </row>
    <row r="223" ht="38.25">
      <c r="A223" s="1" t="s">
        <v>666</v>
      </c>
      <c r="E223" s="27" t="s">
        <v>4162</v>
      </c>
    </row>
    <row r="224">
      <c r="A224" s="1" t="s">
        <v>659</v>
      </c>
      <c r="B224" s="1">
        <v>53</v>
      </c>
      <c r="C224" s="26" t="s">
        <v>4777</v>
      </c>
      <c r="D224" t="s">
        <v>661</v>
      </c>
      <c r="E224" s="27" t="s">
        <v>4778</v>
      </c>
      <c r="F224" s="28" t="s">
        <v>683</v>
      </c>
      <c r="G224" s="29">
        <v>1</v>
      </c>
      <c r="H224" s="28">
        <v>0</v>
      </c>
      <c r="I224" s="30">
        <f>ROUND(G224*H224,P4)</f>
        <v>0</v>
      </c>
      <c r="L224" s="31">
        <v>0</v>
      </c>
      <c r="M224" s="24">
        <f>ROUND(G224*L224,P4)</f>
        <v>0</v>
      </c>
      <c r="N224" s="25" t="s">
        <v>1345</v>
      </c>
      <c r="O224" s="32">
        <f>M224*AA224</f>
        <v>0</v>
      </c>
      <c r="P224" s="1">
        <v>3</v>
      </c>
      <c r="AA224" s="1">
        <f>IF(P224=1,$O$3,IF(P224=2,$O$4,$O$5))</f>
        <v>0</v>
      </c>
    </row>
    <row r="225">
      <c r="A225" s="1" t="s">
        <v>664</v>
      </c>
      <c r="E225" s="27" t="s">
        <v>661</v>
      </c>
    </row>
    <row r="226">
      <c r="A226" s="1" t="s">
        <v>665</v>
      </c>
      <c r="E226" s="33" t="s">
        <v>4522</v>
      </c>
    </row>
    <row r="227" ht="38.25">
      <c r="A227" s="1" t="s">
        <v>666</v>
      </c>
      <c r="E227" s="27" t="s">
        <v>4764</v>
      </c>
    </row>
    <row r="228">
      <c r="A228" s="1" t="s">
        <v>659</v>
      </c>
      <c r="B228" s="1">
        <v>54</v>
      </c>
      <c r="C228" s="26" t="s">
        <v>4165</v>
      </c>
      <c r="D228" t="s">
        <v>661</v>
      </c>
      <c r="E228" s="27" t="s">
        <v>4166</v>
      </c>
      <c r="F228" s="28" t="s">
        <v>874</v>
      </c>
      <c r="G228" s="29">
        <v>24</v>
      </c>
      <c r="H228" s="28">
        <v>0</v>
      </c>
      <c r="I228" s="30">
        <f>ROUND(G228*H228,P4)</f>
        <v>0</v>
      </c>
      <c r="L228" s="31">
        <v>0</v>
      </c>
      <c r="M228" s="24">
        <f>ROUND(G228*L228,P4)</f>
        <v>0</v>
      </c>
      <c r="N228" s="25" t="s">
        <v>1345</v>
      </c>
      <c r="O228" s="32">
        <f>M228*AA228</f>
        <v>0</v>
      </c>
      <c r="P228" s="1">
        <v>3</v>
      </c>
      <c r="AA228" s="1">
        <f>IF(P228=1,$O$3,IF(P228=2,$O$4,$O$5))</f>
        <v>0</v>
      </c>
    </row>
    <row r="229">
      <c r="A229" s="1" t="s">
        <v>664</v>
      </c>
      <c r="E229" s="27" t="s">
        <v>661</v>
      </c>
    </row>
    <row r="230">
      <c r="A230" s="1" t="s">
        <v>665</v>
      </c>
      <c r="E230" s="33" t="s">
        <v>4522</v>
      </c>
    </row>
    <row r="231" ht="38.25">
      <c r="A231" s="1" t="s">
        <v>666</v>
      </c>
      <c r="E231" s="27" t="s">
        <v>4292</v>
      </c>
    </row>
    <row r="232">
      <c r="A232" s="1" t="s">
        <v>659</v>
      </c>
      <c r="B232" s="1">
        <v>55</v>
      </c>
      <c r="C232" s="26" t="s">
        <v>1996</v>
      </c>
      <c r="D232" t="s">
        <v>661</v>
      </c>
      <c r="E232" s="27" t="s">
        <v>1997</v>
      </c>
      <c r="F232" s="28" t="s">
        <v>874</v>
      </c>
      <c r="G232" s="29">
        <v>24</v>
      </c>
      <c r="H232" s="28">
        <v>0</v>
      </c>
      <c r="I232" s="30">
        <f>ROUND(G232*H232,P4)</f>
        <v>0</v>
      </c>
      <c r="L232" s="31">
        <v>0</v>
      </c>
      <c r="M232" s="24">
        <f>ROUND(G232*L232,P4)</f>
        <v>0</v>
      </c>
      <c r="N232" s="25" t="s">
        <v>1345</v>
      </c>
      <c r="O232" s="32">
        <f>M232*AA232</f>
        <v>0</v>
      </c>
      <c r="P232" s="1">
        <v>3</v>
      </c>
      <c r="AA232" s="1">
        <f>IF(P232=1,$O$3,IF(P232=2,$O$4,$O$5))</f>
        <v>0</v>
      </c>
    </row>
    <row r="233">
      <c r="A233" s="1" t="s">
        <v>664</v>
      </c>
      <c r="E233" s="27" t="s">
        <v>661</v>
      </c>
    </row>
    <row r="234">
      <c r="A234" s="1" t="s">
        <v>665</v>
      </c>
      <c r="E234" s="33" t="s">
        <v>4522</v>
      </c>
    </row>
    <row r="235" ht="38.25">
      <c r="A235" s="1" t="s">
        <v>666</v>
      </c>
      <c r="E235" s="27" t="s">
        <v>4293</v>
      </c>
    </row>
    <row r="236">
      <c r="A236" s="1" t="s">
        <v>659</v>
      </c>
      <c r="B236" s="1">
        <v>56</v>
      </c>
      <c r="C236" s="26" t="s">
        <v>2000</v>
      </c>
      <c r="D236" t="s">
        <v>661</v>
      </c>
      <c r="E236" s="27" t="s">
        <v>2001</v>
      </c>
      <c r="F236" s="28" t="s">
        <v>874</v>
      </c>
      <c r="G236" s="29">
        <v>8</v>
      </c>
      <c r="H236" s="28">
        <v>0</v>
      </c>
      <c r="I236" s="30">
        <f>ROUND(G236*H236,P4)</f>
        <v>0</v>
      </c>
      <c r="L236" s="31">
        <v>0</v>
      </c>
      <c r="M236" s="24">
        <f>ROUND(G236*L236,P4)</f>
        <v>0</v>
      </c>
      <c r="N236" s="25" t="s">
        <v>1345</v>
      </c>
      <c r="O236" s="32">
        <f>M236*AA236</f>
        <v>0</v>
      </c>
      <c r="P236" s="1">
        <v>3</v>
      </c>
      <c r="AA236" s="1">
        <f>IF(P236=1,$O$3,IF(P236=2,$O$4,$O$5))</f>
        <v>0</v>
      </c>
    </row>
    <row r="237">
      <c r="A237" s="1" t="s">
        <v>664</v>
      </c>
      <c r="E237" s="27" t="s">
        <v>661</v>
      </c>
    </row>
    <row r="238">
      <c r="A238" s="1" t="s">
        <v>665</v>
      </c>
      <c r="E238" s="33" t="s">
        <v>4522</v>
      </c>
    </row>
    <row r="239" ht="38.25">
      <c r="A239" s="1" t="s">
        <v>666</v>
      </c>
      <c r="E239" s="27" t="s">
        <v>4294</v>
      </c>
    </row>
    <row r="240">
      <c r="A240" s="1" t="s">
        <v>659</v>
      </c>
      <c r="B240" s="1">
        <v>57</v>
      </c>
      <c r="C240" s="26" t="s">
        <v>5359</v>
      </c>
      <c r="D240" t="s">
        <v>661</v>
      </c>
      <c r="E240" s="27" t="s">
        <v>5360</v>
      </c>
      <c r="F240" s="28" t="s">
        <v>683</v>
      </c>
      <c r="G240" s="29">
        <v>1</v>
      </c>
      <c r="H240" s="28">
        <v>0</v>
      </c>
      <c r="I240" s="30">
        <f>ROUND(G240*H240,P4)</f>
        <v>0</v>
      </c>
      <c r="L240" s="31">
        <v>0</v>
      </c>
      <c r="M240" s="24">
        <f>ROUND(G240*L240,P4)</f>
        <v>0</v>
      </c>
      <c r="N240" s="25" t="s">
        <v>4516</v>
      </c>
      <c r="O240" s="32">
        <f>M240*AA240</f>
        <v>0</v>
      </c>
      <c r="P240" s="1">
        <v>3</v>
      </c>
      <c r="AA240" s="1">
        <f>IF(P240=1,$O$3,IF(P240=2,$O$4,$O$5))</f>
        <v>0</v>
      </c>
    </row>
    <row r="241">
      <c r="A241" s="1" t="s">
        <v>664</v>
      </c>
      <c r="E241" s="27" t="s">
        <v>661</v>
      </c>
    </row>
    <row r="242">
      <c r="A242" s="1" t="s">
        <v>665</v>
      </c>
      <c r="E242" s="33" t="s">
        <v>4522</v>
      </c>
    </row>
    <row r="243">
      <c r="A243" s="1" t="s">
        <v>666</v>
      </c>
      <c r="E243" s="27" t="s">
        <v>5361</v>
      </c>
    </row>
    <row r="244" ht="25.5">
      <c r="A244" s="1" t="s">
        <v>659</v>
      </c>
      <c r="B244" s="1">
        <v>58</v>
      </c>
      <c r="C244" s="26" t="s">
        <v>5362</v>
      </c>
      <c r="D244" t="s">
        <v>661</v>
      </c>
      <c r="E244" s="27" t="s">
        <v>5363</v>
      </c>
      <c r="F244" s="28" t="s">
        <v>683</v>
      </c>
      <c r="G244" s="29">
        <v>3</v>
      </c>
      <c r="H244" s="28">
        <v>0</v>
      </c>
      <c r="I244" s="30">
        <f>ROUND(G244*H244,P4)</f>
        <v>0</v>
      </c>
      <c r="L244" s="31">
        <v>0</v>
      </c>
      <c r="M244" s="24">
        <f>ROUND(G244*L244,P4)</f>
        <v>0</v>
      </c>
      <c r="N244" s="25" t="s">
        <v>4516</v>
      </c>
      <c r="O244" s="32">
        <f>M244*AA244</f>
        <v>0</v>
      </c>
      <c r="P244" s="1">
        <v>3</v>
      </c>
      <c r="AA244" s="1">
        <f>IF(P244=1,$O$3,IF(P244=2,$O$4,$O$5))</f>
        <v>0</v>
      </c>
    </row>
    <row r="245">
      <c r="A245" s="1" t="s">
        <v>664</v>
      </c>
      <c r="E245" s="27" t="s">
        <v>661</v>
      </c>
    </row>
    <row r="246">
      <c r="A246" s="1" t="s">
        <v>665</v>
      </c>
      <c r="E246" s="33" t="s">
        <v>5555</v>
      </c>
    </row>
    <row r="247" ht="38.25">
      <c r="A247" s="1" t="s">
        <v>666</v>
      </c>
      <c r="E247" s="27" t="s">
        <v>4523</v>
      </c>
    </row>
    <row r="248">
      <c r="A248" s="1" t="s">
        <v>659</v>
      </c>
      <c r="B248" s="1">
        <v>59</v>
      </c>
      <c r="C248" s="26" t="s">
        <v>4789</v>
      </c>
      <c r="D248" t="s">
        <v>661</v>
      </c>
      <c r="E248" s="27" t="s">
        <v>4790</v>
      </c>
      <c r="F248" s="28" t="s">
        <v>683</v>
      </c>
      <c r="G248" s="29">
        <v>1</v>
      </c>
      <c r="H248" s="28">
        <v>0</v>
      </c>
      <c r="I248" s="30">
        <f>ROUND(G248*H248,P4)</f>
        <v>0</v>
      </c>
      <c r="L248" s="31">
        <v>0</v>
      </c>
      <c r="M248" s="24">
        <f>ROUND(G248*L248,P4)</f>
        <v>0</v>
      </c>
      <c r="N248" s="25" t="s">
        <v>4516</v>
      </c>
      <c r="O248" s="32">
        <f>M248*AA248</f>
        <v>0</v>
      </c>
      <c r="P248" s="1">
        <v>3</v>
      </c>
      <c r="AA248" s="1">
        <f>IF(P248=1,$O$3,IF(P248=2,$O$4,$O$5))</f>
        <v>0</v>
      </c>
    </row>
    <row r="249">
      <c r="A249" s="1" t="s">
        <v>664</v>
      </c>
      <c r="E249" s="27" t="s">
        <v>661</v>
      </c>
    </row>
    <row r="250">
      <c r="A250" s="1" t="s">
        <v>665</v>
      </c>
      <c r="E250" s="33" t="s">
        <v>4522</v>
      </c>
    </row>
    <row r="251" ht="153">
      <c r="A251" s="1" t="s">
        <v>666</v>
      </c>
      <c r="E251" s="27" t="s">
        <v>4791</v>
      </c>
    </row>
    <row r="252">
      <c r="A252" s="1" t="s">
        <v>656</v>
      </c>
      <c r="C252" s="22" t="s">
        <v>4295</v>
      </c>
      <c r="E252" s="23" t="s">
        <v>4296</v>
      </c>
      <c r="L252" s="24">
        <f>SUMIFS(L253:L256,A253:A256,"P")</f>
        <v>0</v>
      </c>
      <c r="M252" s="24">
        <f>SUMIFS(M253:M256,A253:A256,"P")</f>
        <v>0</v>
      </c>
      <c r="N252" s="25"/>
    </row>
    <row r="253">
      <c r="A253" s="1" t="s">
        <v>659</v>
      </c>
      <c r="B253" s="1">
        <v>60</v>
      </c>
      <c r="C253" s="26" t="s">
        <v>4929</v>
      </c>
      <c r="D253" t="s">
        <v>661</v>
      </c>
      <c r="E253" s="27" t="s">
        <v>4930</v>
      </c>
      <c r="F253" s="28" t="s">
        <v>677</v>
      </c>
      <c r="G253" s="29">
        <v>2</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5600</v>
      </c>
    </row>
    <row r="256" ht="25.5">
      <c r="A256" s="1" t="s">
        <v>666</v>
      </c>
      <c r="E256" s="27" t="s">
        <v>4931</v>
      </c>
    </row>
    <row r="257">
      <c r="A257" s="1" t="s">
        <v>656</v>
      </c>
      <c r="C257" s="22" t="s">
        <v>900</v>
      </c>
      <c r="E257" s="23" t="s">
        <v>2924</v>
      </c>
      <c r="L257" s="24">
        <f>SUMIFS(L258:L261,A258:A261,"P")</f>
        <v>0</v>
      </c>
      <c r="M257" s="24">
        <f>SUMIFS(M258:M261,A258:A261,"P")</f>
        <v>0</v>
      </c>
      <c r="N257" s="25"/>
    </row>
    <row r="258" ht="25.5">
      <c r="A258" s="1" t="s">
        <v>659</v>
      </c>
      <c r="B258" s="1">
        <v>61</v>
      </c>
      <c r="C258" s="26" t="s">
        <v>1890</v>
      </c>
      <c r="D258" t="s">
        <v>903</v>
      </c>
      <c r="E258" s="27" t="s">
        <v>1891</v>
      </c>
      <c r="F258" s="28" t="s">
        <v>905</v>
      </c>
      <c r="G258" s="29">
        <v>0.10000000000000001</v>
      </c>
      <c r="H258" s="28">
        <v>0</v>
      </c>
      <c r="I258" s="30">
        <f>ROUND(G258*H258,P4)</f>
        <v>0</v>
      </c>
      <c r="L258" s="31">
        <v>0</v>
      </c>
      <c r="M258" s="24">
        <f>ROUND(G258*L258,P4)</f>
        <v>0</v>
      </c>
      <c r="N258" s="25" t="s">
        <v>4516</v>
      </c>
      <c r="O258" s="32">
        <f>M258*AA258</f>
        <v>0</v>
      </c>
      <c r="P258" s="1">
        <v>3</v>
      </c>
      <c r="AA258" s="1">
        <f>IF(P258=1,$O$3,IF(P258=2,$O$4,$O$5))</f>
        <v>0</v>
      </c>
    </row>
    <row r="259" ht="25.5">
      <c r="A259" s="1" t="s">
        <v>664</v>
      </c>
      <c r="E259" s="27" t="s">
        <v>1892</v>
      </c>
    </row>
    <row r="260">
      <c r="A260" s="1" t="s">
        <v>665</v>
      </c>
      <c r="E260" s="33" t="s">
        <v>4522</v>
      </c>
    </row>
    <row r="261" ht="153">
      <c r="A261" s="1" t="s">
        <v>666</v>
      </c>
      <c r="E261" s="27" t="s">
        <v>913</v>
      </c>
    </row>
  </sheetData>
  <sheetProtection sheet="1" objects="1" scenarios="1" spinCount="100000" saltValue="Rw+qfLU9auFgxS1p4kTpOjp5OetyA9gUhJy070fXrmsPWwzGCukocRkb3fHLzrE/l9F09454xsIQHalZwDgLpg==" hashValue="Dl8Xu4KJQJd3ZKqAAn1mlK9KKa3nEjLWzWf/pXJMFBnoMUOqHePoJQ3KoRd1apoFfKQnDOno52hbmX1S1nvy1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COUNTIFS(L8:L537,"=0",A8:A537,"P")+COUNTIFS(L8:L537,"",A8:A537,"P")+SUM(Q8:Q537)</f>
        <v>0</v>
      </c>
    </row>
    <row r="8">
      <c r="A8" s="1" t="s">
        <v>654</v>
      </c>
      <c r="C8" s="22" t="s">
        <v>5711</v>
      </c>
      <c r="E8" s="23" t="s">
        <v>257</v>
      </c>
      <c r="L8" s="24">
        <f>L9+L42+L47+L76+L81+L86+L175+L216+L341+L354+L379+L404+L413+L478+L487+L492</f>
        <v>0</v>
      </c>
      <c r="M8" s="24">
        <f>M9+M42+M47+M76+M81+M86+M175+M216+M341+M354+M379+M404+M413+M478+M487+M492</f>
        <v>0</v>
      </c>
      <c r="N8" s="25"/>
    </row>
    <row r="9">
      <c r="A9" s="1" t="s">
        <v>656</v>
      </c>
      <c r="C9" s="22" t="s">
        <v>657</v>
      </c>
      <c r="E9" s="23" t="s">
        <v>658</v>
      </c>
      <c r="L9" s="24">
        <f>SUMIFS(L10:L41,A10:A41,"P")</f>
        <v>0</v>
      </c>
      <c r="M9" s="24">
        <f>SUMIFS(M10:M41,A10:A41,"P")</f>
        <v>0</v>
      </c>
      <c r="N9" s="25"/>
    </row>
    <row r="10">
      <c r="A10" s="1" t="s">
        <v>659</v>
      </c>
      <c r="B10" s="1">
        <v>1</v>
      </c>
      <c r="C10" s="26" t="s">
        <v>4554</v>
      </c>
      <c r="D10" t="s">
        <v>661</v>
      </c>
      <c r="E10" s="27" t="s">
        <v>4555</v>
      </c>
      <c r="F10" s="28" t="s">
        <v>677</v>
      </c>
      <c r="G10" s="29">
        <v>30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5565</v>
      </c>
    </row>
    <row r="13">
      <c r="A13" s="1" t="s">
        <v>666</v>
      </c>
      <c r="E13" s="27" t="s">
        <v>4557</v>
      </c>
    </row>
    <row r="14">
      <c r="A14" s="1" t="s">
        <v>659</v>
      </c>
      <c r="B14" s="1">
        <v>2</v>
      </c>
      <c r="C14" s="26" t="s">
        <v>5573</v>
      </c>
      <c r="D14" t="s">
        <v>661</v>
      </c>
      <c r="E14" s="27" t="s">
        <v>5574</v>
      </c>
      <c r="F14" s="28" t="s">
        <v>663</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5712</v>
      </c>
    </row>
    <row r="17" ht="63.75">
      <c r="A17" s="1" t="s">
        <v>666</v>
      </c>
      <c r="E17" s="27" t="s">
        <v>5575</v>
      </c>
    </row>
    <row r="18">
      <c r="A18" s="1" t="s">
        <v>659</v>
      </c>
      <c r="B18" s="1">
        <v>3</v>
      </c>
      <c r="C18" s="26" t="s">
        <v>5095</v>
      </c>
      <c r="D18" t="s">
        <v>661</v>
      </c>
      <c r="E18" s="27" t="s">
        <v>5096</v>
      </c>
      <c r="F18" s="28" t="s">
        <v>663</v>
      </c>
      <c r="G18" s="29">
        <v>2.5</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5565</v>
      </c>
    </row>
    <row r="21" ht="344.25">
      <c r="A21" s="1" t="s">
        <v>666</v>
      </c>
      <c r="E21" s="27" t="s">
        <v>5098</v>
      </c>
    </row>
    <row r="22">
      <c r="A22" s="1" t="s">
        <v>659</v>
      </c>
      <c r="B22" s="1">
        <v>4</v>
      </c>
      <c r="C22" s="26" t="s">
        <v>5099</v>
      </c>
      <c r="D22" t="s">
        <v>661</v>
      </c>
      <c r="E22" s="27" t="s">
        <v>5100</v>
      </c>
      <c r="F22" s="28" t="s">
        <v>663</v>
      </c>
      <c r="G22" s="29">
        <v>15.5</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5712</v>
      </c>
    </row>
    <row r="25" ht="318.75">
      <c r="A25" s="1" t="s">
        <v>666</v>
      </c>
      <c r="E25" s="27" t="s">
        <v>5101</v>
      </c>
    </row>
    <row r="26">
      <c r="A26" s="1" t="s">
        <v>659</v>
      </c>
      <c r="B26" s="1">
        <v>5</v>
      </c>
      <c r="C26" s="26" t="s">
        <v>672</v>
      </c>
      <c r="D26" t="s">
        <v>661</v>
      </c>
      <c r="E26" s="27" t="s">
        <v>673</v>
      </c>
      <c r="F26" s="28" t="s">
        <v>663</v>
      </c>
      <c r="G26" s="29">
        <v>9.5</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5712</v>
      </c>
    </row>
    <row r="29" ht="153">
      <c r="A29" s="1" t="s">
        <v>666</v>
      </c>
      <c r="E29" s="27" t="s">
        <v>5102</v>
      </c>
    </row>
    <row r="30">
      <c r="A30" s="1" t="s">
        <v>659</v>
      </c>
      <c r="B30" s="1">
        <v>6</v>
      </c>
      <c r="C30" s="26" t="s">
        <v>1570</v>
      </c>
      <c r="D30" t="s">
        <v>661</v>
      </c>
      <c r="E30" s="27" t="s">
        <v>1571</v>
      </c>
      <c r="F30" s="28" t="s">
        <v>663</v>
      </c>
      <c r="G30" s="29">
        <v>2.5</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5712</v>
      </c>
    </row>
    <row r="33" ht="153">
      <c r="A33" s="1" t="s">
        <v>666</v>
      </c>
      <c r="E33" s="27" t="s">
        <v>5103</v>
      </c>
    </row>
    <row r="34">
      <c r="A34" s="1" t="s">
        <v>659</v>
      </c>
      <c r="B34" s="1">
        <v>7</v>
      </c>
      <c r="C34" s="26" t="s">
        <v>3714</v>
      </c>
      <c r="D34" t="s">
        <v>661</v>
      </c>
      <c r="E34" s="27" t="s">
        <v>3715</v>
      </c>
      <c r="F34" s="28" t="s">
        <v>677</v>
      </c>
      <c r="G34" s="29">
        <v>30</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5565</v>
      </c>
    </row>
    <row r="37" ht="38.25">
      <c r="A37" s="1" t="s">
        <v>666</v>
      </c>
      <c r="E37" s="27" t="s">
        <v>3713</v>
      </c>
    </row>
    <row r="38">
      <c r="A38" s="1" t="s">
        <v>659</v>
      </c>
      <c r="B38" s="1">
        <v>8</v>
      </c>
      <c r="C38" s="26" t="s">
        <v>5104</v>
      </c>
      <c r="D38" t="s">
        <v>661</v>
      </c>
      <c r="E38" s="27" t="s">
        <v>5105</v>
      </c>
      <c r="F38" s="28" t="s">
        <v>670</v>
      </c>
      <c r="G38" s="29">
        <v>65</v>
      </c>
      <c r="H38" s="28">
        <v>0</v>
      </c>
      <c r="I38" s="30">
        <f>ROUND(G38*H38,P4)</f>
        <v>0</v>
      </c>
      <c r="L38" s="31">
        <v>0</v>
      </c>
      <c r="M38" s="24">
        <f>ROUND(G38*L38,P4)</f>
        <v>0</v>
      </c>
      <c r="N38" s="25" t="s">
        <v>4516</v>
      </c>
      <c r="O38" s="32">
        <f>M38*AA38</f>
        <v>0</v>
      </c>
      <c r="P38" s="1">
        <v>3</v>
      </c>
      <c r="AA38" s="1">
        <f>IF(P38=1,$O$3,IF(P38=2,$O$4,$O$5))</f>
        <v>0</v>
      </c>
    </row>
    <row r="39">
      <c r="A39" s="1" t="s">
        <v>664</v>
      </c>
      <c r="E39" s="27" t="s">
        <v>661</v>
      </c>
    </row>
    <row r="40">
      <c r="A40" s="1" t="s">
        <v>665</v>
      </c>
      <c r="E40" s="33" t="s">
        <v>5712</v>
      </c>
    </row>
    <row r="41" ht="25.5">
      <c r="A41" s="1" t="s">
        <v>666</v>
      </c>
      <c r="E41" s="27" t="s">
        <v>5106</v>
      </c>
    </row>
    <row r="42">
      <c r="A42" s="1" t="s">
        <v>656</v>
      </c>
      <c r="C42" s="22" t="s">
        <v>1369</v>
      </c>
      <c r="E42" s="23" t="s">
        <v>5107</v>
      </c>
      <c r="L42" s="24">
        <f>SUMIFS(L43:L46,A43:A46,"P")</f>
        <v>0</v>
      </c>
      <c r="M42" s="24">
        <f>SUMIFS(M43:M46,A43:A46,"P")</f>
        <v>0</v>
      </c>
      <c r="N42" s="25"/>
    </row>
    <row r="43">
      <c r="A43" s="1" t="s">
        <v>659</v>
      </c>
      <c r="B43" s="1">
        <v>9</v>
      </c>
      <c r="C43" s="26" t="s">
        <v>5108</v>
      </c>
      <c r="D43" t="s">
        <v>661</v>
      </c>
      <c r="E43" s="27" t="s">
        <v>5109</v>
      </c>
      <c r="F43" s="28" t="s">
        <v>663</v>
      </c>
      <c r="G43" s="29">
        <v>5</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5712</v>
      </c>
    </row>
    <row r="46" ht="38.25">
      <c r="A46" s="1" t="s">
        <v>666</v>
      </c>
      <c r="E46" s="27" t="s">
        <v>5110</v>
      </c>
    </row>
    <row r="47">
      <c r="A47" s="1" t="s">
        <v>656</v>
      </c>
      <c r="C47" s="22" t="s">
        <v>958</v>
      </c>
      <c r="E47" s="23" t="s">
        <v>959</v>
      </c>
      <c r="L47" s="24">
        <f>SUMIFS(L48:L75,A48:A75,"P")</f>
        <v>0</v>
      </c>
      <c r="M47" s="24">
        <f>SUMIFS(M48:M75,A48:A75,"P")</f>
        <v>0</v>
      </c>
      <c r="N47" s="25"/>
    </row>
    <row r="48">
      <c r="A48" s="1" t="s">
        <v>659</v>
      </c>
      <c r="B48" s="1">
        <v>10</v>
      </c>
      <c r="C48" s="26" t="s">
        <v>5115</v>
      </c>
      <c r="D48" t="s">
        <v>661</v>
      </c>
      <c r="E48" s="27" t="s">
        <v>5116</v>
      </c>
      <c r="F48" s="28" t="s">
        <v>677</v>
      </c>
      <c r="G48" s="29">
        <v>22.5</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5712</v>
      </c>
    </row>
    <row r="51" ht="51">
      <c r="A51" s="1" t="s">
        <v>666</v>
      </c>
      <c r="E51" s="27" t="s">
        <v>5117</v>
      </c>
    </row>
    <row r="52">
      <c r="A52" s="1" t="s">
        <v>659</v>
      </c>
      <c r="B52" s="1">
        <v>11</v>
      </c>
      <c r="C52" s="26" t="s">
        <v>5118</v>
      </c>
      <c r="D52" t="s">
        <v>661</v>
      </c>
      <c r="E52" s="27" t="s">
        <v>5119</v>
      </c>
      <c r="F52" s="28" t="s">
        <v>677</v>
      </c>
      <c r="G52" s="29">
        <v>22.5</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5712</v>
      </c>
    </row>
    <row r="55" ht="51">
      <c r="A55" s="1" t="s">
        <v>666</v>
      </c>
      <c r="E55" s="27" t="s">
        <v>5117</v>
      </c>
    </row>
    <row r="56">
      <c r="A56" s="1" t="s">
        <v>659</v>
      </c>
      <c r="B56" s="1">
        <v>12</v>
      </c>
      <c r="C56" s="26" t="s">
        <v>5713</v>
      </c>
      <c r="D56" t="s">
        <v>661</v>
      </c>
      <c r="E56" s="27" t="s">
        <v>5714</v>
      </c>
      <c r="F56" s="28" t="s">
        <v>677</v>
      </c>
      <c r="G56" s="29">
        <v>22.5</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5712</v>
      </c>
    </row>
    <row r="59" ht="89.25">
      <c r="A59" s="1" t="s">
        <v>666</v>
      </c>
      <c r="E59" s="27" t="s">
        <v>5715</v>
      </c>
    </row>
    <row r="60">
      <c r="A60" s="1" t="s">
        <v>659</v>
      </c>
      <c r="B60" s="1">
        <v>13</v>
      </c>
      <c r="C60" s="26" t="s">
        <v>5120</v>
      </c>
      <c r="D60" t="s">
        <v>661</v>
      </c>
      <c r="E60" s="27" t="s">
        <v>5121</v>
      </c>
      <c r="F60" s="28" t="s">
        <v>677</v>
      </c>
      <c r="G60" s="29">
        <v>44.5</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5712</v>
      </c>
    </row>
    <row r="63" ht="51">
      <c r="A63" s="1" t="s">
        <v>666</v>
      </c>
      <c r="E63" s="27" t="s">
        <v>5122</v>
      </c>
    </row>
    <row r="64">
      <c r="A64" s="1" t="s">
        <v>659</v>
      </c>
      <c r="B64" s="1">
        <v>14</v>
      </c>
      <c r="C64" s="26" t="s">
        <v>5123</v>
      </c>
      <c r="D64" t="s">
        <v>661</v>
      </c>
      <c r="E64" s="27" t="s">
        <v>5124</v>
      </c>
      <c r="F64" s="28" t="s">
        <v>677</v>
      </c>
      <c r="G64" s="29">
        <v>3</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5712</v>
      </c>
    </row>
    <row r="67" ht="51">
      <c r="A67" s="1" t="s">
        <v>666</v>
      </c>
      <c r="E67" s="27" t="s">
        <v>5122</v>
      </c>
    </row>
    <row r="68">
      <c r="A68" s="1" t="s">
        <v>659</v>
      </c>
      <c r="B68" s="1">
        <v>15</v>
      </c>
      <c r="C68" s="26" t="s">
        <v>5125</v>
      </c>
      <c r="D68" t="s">
        <v>661</v>
      </c>
      <c r="E68" s="27" t="s">
        <v>5126</v>
      </c>
      <c r="F68" s="28" t="s">
        <v>677</v>
      </c>
      <c r="G68" s="29">
        <v>22.5</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5712</v>
      </c>
    </row>
    <row r="71" ht="140.25">
      <c r="A71" s="1" t="s">
        <v>666</v>
      </c>
      <c r="E71" s="27" t="s">
        <v>5127</v>
      </c>
    </row>
    <row r="72">
      <c r="A72" s="1" t="s">
        <v>659</v>
      </c>
      <c r="B72" s="1">
        <v>16</v>
      </c>
      <c r="C72" s="26" t="s">
        <v>5128</v>
      </c>
      <c r="D72" t="s">
        <v>661</v>
      </c>
      <c r="E72" s="27" t="s">
        <v>5129</v>
      </c>
      <c r="F72" s="28" t="s">
        <v>677</v>
      </c>
      <c r="G72" s="29">
        <v>22.5</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5712</v>
      </c>
    </row>
    <row r="75" ht="140.25">
      <c r="A75" s="1" t="s">
        <v>666</v>
      </c>
      <c r="E75" s="27" t="s">
        <v>5127</v>
      </c>
    </row>
    <row r="76">
      <c r="A76" s="1" t="s">
        <v>656</v>
      </c>
      <c r="C76" s="22" t="s">
        <v>5278</v>
      </c>
      <c r="E76" s="23" t="s">
        <v>5279</v>
      </c>
      <c r="L76" s="24">
        <f>SUMIFS(L77:L80,A77:A80,"P")</f>
        <v>0</v>
      </c>
      <c r="M76" s="24">
        <f>SUMIFS(M77:M80,A77:A80,"P")</f>
        <v>0</v>
      </c>
      <c r="N76" s="25"/>
    </row>
    <row r="77">
      <c r="A77" s="1" t="s">
        <v>659</v>
      </c>
      <c r="B77" s="1">
        <v>17</v>
      </c>
      <c r="C77" s="26" t="s">
        <v>5280</v>
      </c>
      <c r="D77" t="s">
        <v>661</v>
      </c>
      <c r="E77" s="27" t="s">
        <v>5281</v>
      </c>
      <c r="F77" s="28" t="s">
        <v>677</v>
      </c>
      <c r="G77" s="29">
        <v>5</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5608</v>
      </c>
    </row>
    <row r="80" ht="38.25">
      <c r="A80" s="1" t="s">
        <v>666</v>
      </c>
      <c r="E80" s="27" t="s">
        <v>5283</v>
      </c>
    </row>
    <row r="81">
      <c r="A81" s="1" t="s">
        <v>656</v>
      </c>
      <c r="C81" s="22" t="s">
        <v>679</v>
      </c>
      <c r="E81" s="23" t="s">
        <v>680</v>
      </c>
      <c r="L81" s="24">
        <f>SUMIFS(L82:L85,A82:A85,"P")</f>
        <v>0</v>
      </c>
      <c r="M81" s="24">
        <f>SUMIFS(M82:M85,A82:A85,"P")</f>
        <v>0</v>
      </c>
      <c r="N81" s="25"/>
    </row>
    <row r="82">
      <c r="A82" s="1" t="s">
        <v>659</v>
      </c>
      <c r="B82" s="1">
        <v>18</v>
      </c>
      <c r="C82" s="26" t="s">
        <v>5284</v>
      </c>
      <c r="D82" t="s">
        <v>661</v>
      </c>
      <c r="E82" s="27" t="s">
        <v>5285</v>
      </c>
      <c r="F82" s="28" t="s">
        <v>677</v>
      </c>
      <c r="G82" s="29">
        <v>5</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5608</v>
      </c>
    </row>
    <row r="85" ht="38.25">
      <c r="A85" s="1" t="s">
        <v>666</v>
      </c>
      <c r="E85" s="27" t="s">
        <v>5286</v>
      </c>
    </row>
    <row r="86">
      <c r="A86" s="1" t="s">
        <v>656</v>
      </c>
      <c r="C86" s="22" t="s">
        <v>4504</v>
      </c>
      <c r="E86" s="23" t="s">
        <v>4058</v>
      </c>
      <c r="L86" s="24">
        <f>SUMIFS(L87:L174,A87:A174,"P")</f>
        <v>0</v>
      </c>
      <c r="M86" s="24">
        <f>SUMIFS(M87:M174,A87:A174,"P")</f>
        <v>0</v>
      </c>
      <c r="N86" s="25"/>
    </row>
    <row r="87">
      <c r="A87" s="1" t="s">
        <v>659</v>
      </c>
      <c r="B87" s="1">
        <v>19</v>
      </c>
      <c r="C87" s="26" t="s">
        <v>2940</v>
      </c>
      <c r="D87" t="s">
        <v>661</v>
      </c>
      <c r="E87" s="27" t="s">
        <v>2941</v>
      </c>
      <c r="F87" s="28" t="s">
        <v>670</v>
      </c>
      <c r="G87" s="29">
        <v>70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5712</v>
      </c>
    </row>
    <row r="90" ht="51">
      <c r="A90" s="1" t="s">
        <v>666</v>
      </c>
      <c r="E90" s="27" t="s">
        <v>4663</v>
      </c>
    </row>
    <row r="91">
      <c r="A91" s="1" t="s">
        <v>659</v>
      </c>
      <c r="B91" s="1">
        <v>20</v>
      </c>
      <c r="C91" s="26" t="s">
        <v>1576</v>
      </c>
      <c r="D91" t="s">
        <v>661</v>
      </c>
      <c r="E91" s="27" t="s">
        <v>1577</v>
      </c>
      <c r="F91" s="28" t="s">
        <v>670</v>
      </c>
      <c r="G91" s="29">
        <v>27</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5712</v>
      </c>
    </row>
    <row r="94" ht="76.5">
      <c r="A94" s="1" t="s">
        <v>666</v>
      </c>
      <c r="E94" s="27" t="s">
        <v>5716</v>
      </c>
    </row>
    <row r="95">
      <c r="A95" s="1" t="s">
        <v>659</v>
      </c>
      <c r="B95" s="1">
        <v>21</v>
      </c>
      <c r="C95" s="26" t="s">
        <v>5287</v>
      </c>
      <c r="D95" t="s">
        <v>661</v>
      </c>
      <c r="E95" s="27" t="s">
        <v>5288</v>
      </c>
      <c r="F95" s="28" t="s">
        <v>683</v>
      </c>
      <c r="G95" s="29">
        <v>1</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5608</v>
      </c>
    </row>
    <row r="98" ht="38.25">
      <c r="A98" s="1" t="s">
        <v>666</v>
      </c>
      <c r="E98" s="27" t="s">
        <v>5289</v>
      </c>
    </row>
    <row r="99" ht="25.5">
      <c r="A99" s="1" t="s">
        <v>659</v>
      </c>
      <c r="B99" s="1">
        <v>22</v>
      </c>
      <c r="C99" s="26" t="s">
        <v>5580</v>
      </c>
      <c r="D99" t="s">
        <v>661</v>
      </c>
      <c r="E99" s="27" t="s">
        <v>5581</v>
      </c>
      <c r="F99" s="28" t="s">
        <v>670</v>
      </c>
      <c r="G99" s="29">
        <v>2</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c r="E101" s="33" t="s">
        <v>5608</v>
      </c>
    </row>
    <row r="102" ht="51">
      <c r="A102" s="1" t="s">
        <v>666</v>
      </c>
      <c r="E102" s="27" t="s">
        <v>5582</v>
      </c>
    </row>
    <row r="103" ht="25.5">
      <c r="A103" s="1" t="s">
        <v>659</v>
      </c>
      <c r="B103" s="1">
        <v>23</v>
      </c>
      <c r="C103" s="26" t="s">
        <v>4656</v>
      </c>
      <c r="D103" t="s">
        <v>661</v>
      </c>
      <c r="E103" s="27" t="s">
        <v>4657</v>
      </c>
      <c r="F103" s="28" t="s">
        <v>670</v>
      </c>
      <c r="G103" s="29">
        <v>15</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5608</v>
      </c>
    </row>
    <row r="106" ht="63.75">
      <c r="A106" s="1" t="s">
        <v>666</v>
      </c>
      <c r="E106" s="27" t="s">
        <v>4207</v>
      </c>
    </row>
    <row r="107" ht="25.5">
      <c r="A107" s="1" t="s">
        <v>659</v>
      </c>
      <c r="B107" s="1">
        <v>24</v>
      </c>
      <c r="C107" s="26" t="s">
        <v>3331</v>
      </c>
      <c r="D107" t="s">
        <v>661</v>
      </c>
      <c r="E107" s="27" t="s">
        <v>3332</v>
      </c>
      <c r="F107" s="28" t="s">
        <v>670</v>
      </c>
      <c r="G107" s="29">
        <v>5</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c r="E109" s="33" t="s">
        <v>5608</v>
      </c>
    </row>
    <row r="110" ht="38.25">
      <c r="A110" s="1" t="s">
        <v>666</v>
      </c>
      <c r="E110" s="27" t="s">
        <v>4802</v>
      </c>
    </row>
    <row r="111" ht="25.5">
      <c r="A111" s="1" t="s">
        <v>659</v>
      </c>
      <c r="B111" s="1">
        <v>25</v>
      </c>
      <c r="C111" s="26" t="s">
        <v>3450</v>
      </c>
      <c r="D111" t="s">
        <v>661</v>
      </c>
      <c r="E111" s="27" t="s">
        <v>3451</v>
      </c>
      <c r="F111" s="28" t="s">
        <v>670</v>
      </c>
      <c r="G111" s="29">
        <v>20</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5608</v>
      </c>
    </row>
    <row r="114" ht="25.5">
      <c r="A114" s="1" t="s">
        <v>666</v>
      </c>
      <c r="E114" s="27" t="s">
        <v>4209</v>
      </c>
    </row>
    <row r="115">
      <c r="A115" s="1" t="s">
        <v>659</v>
      </c>
      <c r="B115" s="1">
        <v>26</v>
      </c>
      <c r="C115" s="26" t="s">
        <v>4808</v>
      </c>
      <c r="D115" t="s">
        <v>661</v>
      </c>
      <c r="E115" s="27" t="s">
        <v>4809</v>
      </c>
      <c r="F115" s="28" t="s">
        <v>683</v>
      </c>
      <c r="G115" s="29">
        <v>40</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5608</v>
      </c>
    </row>
    <row r="118" ht="25.5">
      <c r="A118" s="1" t="s">
        <v>666</v>
      </c>
      <c r="E118" s="27" t="s">
        <v>4209</v>
      </c>
    </row>
    <row r="119">
      <c r="A119" s="1" t="s">
        <v>659</v>
      </c>
      <c r="B119" s="1">
        <v>27</v>
      </c>
      <c r="C119" s="26" t="s">
        <v>1845</v>
      </c>
      <c r="D119" t="s">
        <v>661</v>
      </c>
      <c r="E119" s="27" t="s">
        <v>1846</v>
      </c>
      <c r="F119" s="28" t="s">
        <v>683</v>
      </c>
      <c r="G119" s="29">
        <v>40</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5608</v>
      </c>
    </row>
    <row r="122" ht="38.25">
      <c r="A122" s="1" t="s">
        <v>666</v>
      </c>
      <c r="E122" s="27" t="s">
        <v>5293</v>
      </c>
    </row>
    <row r="123">
      <c r="A123" s="1" t="s">
        <v>659</v>
      </c>
      <c r="B123" s="1">
        <v>28</v>
      </c>
      <c r="C123" s="26" t="s">
        <v>5560</v>
      </c>
      <c r="D123" t="s">
        <v>661</v>
      </c>
      <c r="E123" s="27" t="s">
        <v>5561</v>
      </c>
      <c r="F123" s="28" t="s">
        <v>683</v>
      </c>
      <c r="G123" s="29">
        <v>15</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c r="E125" s="33" t="s">
        <v>5608</v>
      </c>
    </row>
    <row r="126" ht="38.25">
      <c r="A126" s="1" t="s">
        <v>666</v>
      </c>
      <c r="E126" s="27" t="s">
        <v>5293</v>
      </c>
    </row>
    <row r="127">
      <c r="A127" s="1" t="s">
        <v>659</v>
      </c>
      <c r="B127" s="1">
        <v>29</v>
      </c>
      <c r="C127" s="26" t="s">
        <v>965</v>
      </c>
      <c r="D127" t="s">
        <v>661</v>
      </c>
      <c r="E127" s="27" t="s">
        <v>966</v>
      </c>
      <c r="F127" s="28" t="s">
        <v>677</v>
      </c>
      <c r="G127" s="29">
        <v>0.5</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c r="E129" s="33" t="s">
        <v>5608</v>
      </c>
    </row>
    <row r="130" ht="38.25">
      <c r="A130" s="1" t="s">
        <v>666</v>
      </c>
      <c r="E130" s="27" t="s">
        <v>967</v>
      </c>
    </row>
    <row r="131" ht="25.5">
      <c r="A131" s="1" t="s">
        <v>659</v>
      </c>
      <c r="B131" s="1">
        <v>30</v>
      </c>
      <c r="C131" s="26" t="s">
        <v>1901</v>
      </c>
      <c r="D131" t="s">
        <v>661</v>
      </c>
      <c r="E131" s="27" t="s">
        <v>1902</v>
      </c>
      <c r="F131" s="28" t="s">
        <v>683</v>
      </c>
      <c r="G131" s="29">
        <v>18</v>
      </c>
      <c r="H131" s="28">
        <v>0</v>
      </c>
      <c r="I131" s="30">
        <f>ROUND(G131*H131,P4)</f>
        <v>0</v>
      </c>
      <c r="L131" s="31">
        <v>0</v>
      </c>
      <c r="M131" s="24">
        <f>ROUND(G131*L131,P4)</f>
        <v>0</v>
      </c>
      <c r="N131" s="25" t="s">
        <v>1345</v>
      </c>
      <c r="O131" s="32">
        <f>M131*AA131</f>
        <v>0</v>
      </c>
      <c r="P131" s="1">
        <v>3</v>
      </c>
      <c r="AA131" s="1">
        <f>IF(P131=1,$O$3,IF(P131=2,$O$4,$O$5))</f>
        <v>0</v>
      </c>
    </row>
    <row r="132">
      <c r="A132" s="1" t="s">
        <v>664</v>
      </c>
      <c r="E132" s="27" t="s">
        <v>661</v>
      </c>
    </row>
    <row r="133">
      <c r="A133" s="1" t="s">
        <v>665</v>
      </c>
      <c r="E133" s="33" t="s">
        <v>5608</v>
      </c>
    </row>
    <row r="134" ht="38.25">
      <c r="A134" s="1" t="s">
        <v>666</v>
      </c>
      <c r="E134" s="27" t="s">
        <v>967</v>
      </c>
    </row>
    <row r="135" ht="25.5">
      <c r="A135" s="1" t="s">
        <v>659</v>
      </c>
      <c r="B135" s="1">
        <v>31</v>
      </c>
      <c r="C135" s="26" t="s">
        <v>691</v>
      </c>
      <c r="D135" t="s">
        <v>661</v>
      </c>
      <c r="E135" s="27" t="s">
        <v>692</v>
      </c>
      <c r="F135" s="28" t="s">
        <v>683</v>
      </c>
      <c r="G135" s="29">
        <v>18</v>
      </c>
      <c r="H135" s="28">
        <v>0</v>
      </c>
      <c r="I135" s="30">
        <f>ROUND(G135*H135,P4)</f>
        <v>0</v>
      </c>
      <c r="L135" s="31">
        <v>0</v>
      </c>
      <c r="M135" s="24">
        <f>ROUND(G135*L135,P4)</f>
        <v>0</v>
      </c>
      <c r="N135" s="25" t="s">
        <v>1345</v>
      </c>
      <c r="O135" s="32">
        <f>M135*AA135</f>
        <v>0</v>
      </c>
      <c r="P135" s="1">
        <v>3</v>
      </c>
      <c r="AA135" s="1">
        <f>IF(P135=1,$O$3,IF(P135=2,$O$4,$O$5))</f>
        <v>0</v>
      </c>
    </row>
    <row r="136">
      <c r="A136" s="1" t="s">
        <v>664</v>
      </c>
      <c r="E136" s="27" t="s">
        <v>661</v>
      </c>
    </row>
    <row r="137">
      <c r="A137" s="1" t="s">
        <v>665</v>
      </c>
      <c r="E137" s="33" t="s">
        <v>5608</v>
      </c>
    </row>
    <row r="138" ht="38.25">
      <c r="A138" s="1" t="s">
        <v>666</v>
      </c>
      <c r="E138" s="27" t="s">
        <v>693</v>
      </c>
    </row>
    <row r="139">
      <c r="A139" s="1" t="s">
        <v>659</v>
      </c>
      <c r="B139" s="1">
        <v>32</v>
      </c>
      <c r="C139" s="26" t="s">
        <v>5583</v>
      </c>
      <c r="D139" t="s">
        <v>661</v>
      </c>
      <c r="E139" s="27" t="s">
        <v>5584</v>
      </c>
      <c r="F139" s="28" t="s">
        <v>683</v>
      </c>
      <c r="G139" s="29">
        <v>18</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5565</v>
      </c>
    </row>
    <row r="142" ht="51">
      <c r="A142" s="1" t="s">
        <v>666</v>
      </c>
      <c r="E142" s="27" t="s">
        <v>4670</v>
      </c>
    </row>
    <row r="143" ht="25.5">
      <c r="A143" s="1" t="s">
        <v>659</v>
      </c>
      <c r="B143" s="1">
        <v>33</v>
      </c>
      <c r="C143" s="26" t="s">
        <v>2947</v>
      </c>
      <c r="D143" t="s">
        <v>661</v>
      </c>
      <c r="E143" s="27" t="s">
        <v>2948</v>
      </c>
      <c r="F143" s="28" t="s">
        <v>683</v>
      </c>
      <c r="G143" s="29">
        <v>5</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c r="A145" s="1" t="s">
        <v>665</v>
      </c>
      <c r="E145" s="33" t="s">
        <v>5565</v>
      </c>
    </row>
    <row r="146" ht="38.25">
      <c r="A146" s="1" t="s">
        <v>666</v>
      </c>
      <c r="E146" s="27" t="s">
        <v>4805</v>
      </c>
    </row>
    <row r="147">
      <c r="A147" s="1" t="s">
        <v>659</v>
      </c>
      <c r="B147" s="1">
        <v>34</v>
      </c>
      <c r="C147" s="26" t="s">
        <v>1850</v>
      </c>
      <c r="D147" t="s">
        <v>661</v>
      </c>
      <c r="E147" s="27" t="s">
        <v>1851</v>
      </c>
      <c r="F147" s="28" t="s">
        <v>670</v>
      </c>
      <c r="G147" s="29">
        <v>60</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c r="A149" s="1" t="s">
        <v>665</v>
      </c>
      <c r="E149" s="33" t="s">
        <v>5565</v>
      </c>
    </row>
    <row r="150" ht="51">
      <c r="A150" s="1" t="s">
        <v>666</v>
      </c>
      <c r="E150" s="27" t="s">
        <v>4215</v>
      </c>
    </row>
    <row r="151" ht="25.5">
      <c r="A151" s="1" t="s">
        <v>659</v>
      </c>
      <c r="B151" s="1">
        <v>35</v>
      </c>
      <c r="C151" s="26" t="s">
        <v>4328</v>
      </c>
      <c r="D151" t="s">
        <v>661</v>
      </c>
      <c r="E151" s="27" t="s">
        <v>4329</v>
      </c>
      <c r="F151" s="28" t="s">
        <v>2705</v>
      </c>
      <c r="G151" s="29">
        <v>100</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c r="A153" s="1" t="s">
        <v>665</v>
      </c>
      <c r="E153" s="33" t="s">
        <v>5608</v>
      </c>
    </row>
    <row r="154" ht="51">
      <c r="A154" s="1" t="s">
        <v>666</v>
      </c>
      <c r="E154" s="27" t="s">
        <v>4670</v>
      </c>
    </row>
    <row r="155" ht="25.5">
      <c r="A155" s="1" t="s">
        <v>659</v>
      </c>
      <c r="B155" s="1">
        <v>36</v>
      </c>
      <c r="C155" s="26" t="s">
        <v>5297</v>
      </c>
      <c r="D155" t="s">
        <v>661</v>
      </c>
      <c r="E155" s="27" t="s">
        <v>5298</v>
      </c>
      <c r="F155" s="28" t="s">
        <v>2705</v>
      </c>
      <c r="G155" s="29">
        <v>50</v>
      </c>
      <c r="H155" s="28">
        <v>0</v>
      </c>
      <c r="I155" s="30">
        <f>ROUND(G155*H155,P4)</f>
        <v>0</v>
      </c>
      <c r="L155" s="31">
        <v>0</v>
      </c>
      <c r="M155" s="24">
        <f>ROUND(G155*L155,P4)</f>
        <v>0</v>
      </c>
      <c r="N155" s="25" t="s">
        <v>1345</v>
      </c>
      <c r="O155" s="32">
        <f>M155*AA155</f>
        <v>0</v>
      </c>
      <c r="P155" s="1">
        <v>3</v>
      </c>
      <c r="AA155" s="1">
        <f>IF(P155=1,$O$3,IF(P155=2,$O$4,$O$5))</f>
        <v>0</v>
      </c>
    </row>
    <row r="156">
      <c r="A156" s="1" t="s">
        <v>664</v>
      </c>
      <c r="E156" s="27" t="s">
        <v>661</v>
      </c>
    </row>
    <row r="157">
      <c r="A157" s="1" t="s">
        <v>665</v>
      </c>
      <c r="E157" s="33" t="s">
        <v>5608</v>
      </c>
    </row>
    <row r="158" ht="51">
      <c r="A158" s="1" t="s">
        <v>666</v>
      </c>
      <c r="E158" s="27" t="s">
        <v>4670</v>
      </c>
    </row>
    <row r="159">
      <c r="A159" s="1" t="s">
        <v>659</v>
      </c>
      <c r="B159" s="1">
        <v>37</v>
      </c>
      <c r="C159" s="26" t="s">
        <v>2912</v>
      </c>
      <c r="D159" t="s">
        <v>661</v>
      </c>
      <c r="E159" s="27" t="s">
        <v>2913</v>
      </c>
      <c r="F159" s="28" t="s">
        <v>670</v>
      </c>
      <c r="G159" s="29">
        <v>50</v>
      </c>
      <c r="H159" s="28">
        <v>0</v>
      </c>
      <c r="I159" s="30">
        <f>ROUND(G159*H159,P4)</f>
        <v>0</v>
      </c>
      <c r="L159" s="31">
        <v>0</v>
      </c>
      <c r="M159" s="24">
        <f>ROUND(G159*L159,P4)</f>
        <v>0</v>
      </c>
      <c r="N159" s="25" t="s">
        <v>1345</v>
      </c>
      <c r="O159" s="32">
        <f>M159*AA159</f>
        <v>0</v>
      </c>
      <c r="P159" s="1">
        <v>3</v>
      </c>
      <c r="AA159" s="1">
        <f>IF(P159=1,$O$3,IF(P159=2,$O$4,$O$5))</f>
        <v>0</v>
      </c>
    </row>
    <row r="160">
      <c r="A160" s="1" t="s">
        <v>664</v>
      </c>
      <c r="E160" s="27" t="s">
        <v>661</v>
      </c>
    </row>
    <row r="161">
      <c r="A161" s="1" t="s">
        <v>665</v>
      </c>
      <c r="E161" s="33" t="s">
        <v>4522</v>
      </c>
    </row>
    <row r="162" ht="25.5">
      <c r="A162" s="1" t="s">
        <v>666</v>
      </c>
      <c r="E162" s="27" t="s">
        <v>4209</v>
      </c>
    </row>
    <row r="163">
      <c r="A163" s="1" t="s">
        <v>659</v>
      </c>
      <c r="B163" s="1">
        <v>38</v>
      </c>
      <c r="C163" s="26" t="s">
        <v>2914</v>
      </c>
      <c r="D163" t="s">
        <v>661</v>
      </c>
      <c r="E163" s="27" t="s">
        <v>2915</v>
      </c>
      <c r="F163" s="28" t="s">
        <v>670</v>
      </c>
      <c r="G163" s="29">
        <v>105</v>
      </c>
      <c r="H163" s="28">
        <v>0</v>
      </c>
      <c r="I163" s="30">
        <f>ROUND(G163*H163,P4)</f>
        <v>0</v>
      </c>
      <c r="L163" s="31">
        <v>0</v>
      </c>
      <c r="M163" s="24">
        <f>ROUND(G163*L163,P4)</f>
        <v>0</v>
      </c>
      <c r="N163" s="25" t="s">
        <v>1345</v>
      </c>
      <c r="O163" s="32">
        <f>M163*AA163</f>
        <v>0</v>
      </c>
      <c r="P163" s="1">
        <v>3</v>
      </c>
      <c r="AA163" s="1">
        <f>IF(P163=1,$O$3,IF(P163=2,$O$4,$O$5))</f>
        <v>0</v>
      </c>
    </row>
    <row r="164">
      <c r="A164" s="1" t="s">
        <v>664</v>
      </c>
      <c r="E164" s="27" t="s">
        <v>661</v>
      </c>
    </row>
    <row r="165">
      <c r="A165" s="1" t="s">
        <v>665</v>
      </c>
      <c r="E165" s="33" t="s">
        <v>4522</v>
      </c>
    </row>
    <row r="166" ht="25.5">
      <c r="A166" s="1" t="s">
        <v>666</v>
      </c>
      <c r="E166" s="27" t="s">
        <v>4558</v>
      </c>
    </row>
    <row r="167">
      <c r="A167" s="1" t="s">
        <v>659</v>
      </c>
      <c r="B167" s="1">
        <v>39</v>
      </c>
      <c r="C167" s="26" t="s">
        <v>4559</v>
      </c>
      <c r="D167" t="s">
        <v>661</v>
      </c>
      <c r="E167" s="27" t="s">
        <v>4560</v>
      </c>
      <c r="F167" s="28" t="s">
        <v>670</v>
      </c>
      <c r="G167" s="29">
        <v>10</v>
      </c>
      <c r="H167" s="28">
        <v>0</v>
      </c>
      <c r="I167" s="30">
        <f>ROUND(G167*H167,P4)</f>
        <v>0</v>
      </c>
      <c r="L167" s="31">
        <v>0</v>
      </c>
      <c r="M167" s="24">
        <f>ROUND(G167*L167,P4)</f>
        <v>0</v>
      </c>
      <c r="N167" s="25" t="s">
        <v>1345</v>
      </c>
      <c r="O167" s="32">
        <f>M167*AA167</f>
        <v>0</v>
      </c>
      <c r="P167" s="1">
        <v>3</v>
      </c>
      <c r="AA167" s="1">
        <f>IF(P167=1,$O$3,IF(P167=2,$O$4,$O$5))</f>
        <v>0</v>
      </c>
    </row>
    <row r="168">
      <c r="A168" s="1" t="s">
        <v>664</v>
      </c>
      <c r="E168" s="27" t="s">
        <v>661</v>
      </c>
    </row>
    <row r="169">
      <c r="A169" s="1" t="s">
        <v>665</v>
      </c>
      <c r="E169" s="33" t="s">
        <v>4522</v>
      </c>
    </row>
    <row r="170" ht="25.5">
      <c r="A170" s="1" t="s">
        <v>666</v>
      </c>
      <c r="E170" s="27" t="s">
        <v>4558</v>
      </c>
    </row>
    <row r="171">
      <c r="A171" s="1" t="s">
        <v>659</v>
      </c>
      <c r="B171" s="1">
        <v>40</v>
      </c>
      <c r="C171" s="26" t="s">
        <v>5717</v>
      </c>
      <c r="D171" t="s">
        <v>661</v>
      </c>
      <c r="E171" s="27" t="s">
        <v>5718</v>
      </c>
      <c r="F171" s="28" t="s">
        <v>683</v>
      </c>
      <c r="G171" s="29">
        <v>2</v>
      </c>
      <c r="H171" s="28">
        <v>0</v>
      </c>
      <c r="I171" s="30">
        <f>ROUND(G171*H171,P4)</f>
        <v>0</v>
      </c>
      <c r="L171" s="31">
        <v>0</v>
      </c>
      <c r="M171" s="24">
        <f>ROUND(G171*L171,P4)</f>
        <v>0</v>
      </c>
      <c r="N171" s="25" t="s">
        <v>4516</v>
      </c>
      <c r="O171" s="32">
        <f>M171*AA171</f>
        <v>0</v>
      </c>
      <c r="P171" s="1">
        <v>3</v>
      </c>
      <c r="AA171" s="1">
        <f>IF(P171=1,$O$3,IF(P171=2,$O$4,$O$5))</f>
        <v>0</v>
      </c>
    </row>
    <row r="172">
      <c r="A172" s="1" t="s">
        <v>664</v>
      </c>
      <c r="E172" s="27" t="s">
        <v>661</v>
      </c>
    </row>
    <row r="173">
      <c r="A173" s="1" t="s">
        <v>665</v>
      </c>
      <c r="E173" s="33" t="s">
        <v>5565</v>
      </c>
    </row>
    <row r="174" ht="89.25">
      <c r="A174" s="1" t="s">
        <v>666</v>
      </c>
      <c r="E174" s="27" t="s">
        <v>5719</v>
      </c>
    </row>
    <row r="175">
      <c r="A175" s="1" t="s">
        <v>656</v>
      </c>
      <c r="C175" s="22" t="s">
        <v>4065</v>
      </c>
      <c r="E175" s="23" t="s">
        <v>4066</v>
      </c>
      <c r="L175" s="24">
        <f>SUMIFS(L176:L215,A176:A215,"P")</f>
        <v>0</v>
      </c>
      <c r="M175" s="24">
        <f>SUMIFS(M176:M215,A176:A215,"P")</f>
        <v>0</v>
      </c>
      <c r="N175" s="25"/>
    </row>
    <row r="176">
      <c r="A176" s="1" t="s">
        <v>659</v>
      </c>
      <c r="B176" s="1">
        <v>41</v>
      </c>
      <c r="C176" s="26" t="s">
        <v>4940</v>
      </c>
      <c r="D176" t="s">
        <v>661</v>
      </c>
      <c r="E176" s="27" t="s">
        <v>4941</v>
      </c>
      <c r="F176" s="28" t="s">
        <v>670</v>
      </c>
      <c r="G176" s="29">
        <v>35</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c r="A178" s="1" t="s">
        <v>665</v>
      </c>
      <c r="E178" s="33" t="s">
        <v>5720</v>
      </c>
    </row>
    <row r="179" ht="38.25">
      <c r="A179" s="1" t="s">
        <v>666</v>
      </c>
      <c r="E179" s="27" t="s">
        <v>4839</v>
      </c>
    </row>
    <row r="180">
      <c r="A180" s="1" t="s">
        <v>659</v>
      </c>
      <c r="B180" s="1">
        <v>42</v>
      </c>
      <c r="C180" s="26" t="s">
        <v>5142</v>
      </c>
      <c r="D180" t="s">
        <v>661</v>
      </c>
      <c r="E180" s="27" t="s">
        <v>5143</v>
      </c>
      <c r="F180" s="28" t="s">
        <v>670</v>
      </c>
      <c r="G180" s="29">
        <v>40</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5720</v>
      </c>
    </row>
    <row r="183" ht="51">
      <c r="A183" s="1" t="s">
        <v>666</v>
      </c>
      <c r="E183" s="27" t="s">
        <v>5144</v>
      </c>
    </row>
    <row r="184">
      <c r="A184" s="1" t="s">
        <v>659</v>
      </c>
      <c r="B184" s="1">
        <v>43</v>
      </c>
      <c r="C184" s="26" t="s">
        <v>3136</v>
      </c>
      <c r="D184" t="s">
        <v>661</v>
      </c>
      <c r="E184" s="27" t="s">
        <v>3137</v>
      </c>
      <c r="F184" s="28" t="s">
        <v>683</v>
      </c>
      <c r="G184" s="29">
        <v>1</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5720</v>
      </c>
    </row>
    <row r="187" ht="25.5">
      <c r="A187" s="1" t="s">
        <v>666</v>
      </c>
      <c r="E187" s="27" t="s">
        <v>4558</v>
      </c>
    </row>
    <row r="188">
      <c r="A188" s="1" t="s">
        <v>659</v>
      </c>
      <c r="B188" s="1">
        <v>44</v>
      </c>
      <c r="C188" s="26" t="s">
        <v>3352</v>
      </c>
      <c r="D188" t="s">
        <v>661</v>
      </c>
      <c r="E188" s="27" t="s">
        <v>3353</v>
      </c>
      <c r="F188" s="28" t="s">
        <v>683</v>
      </c>
      <c r="G188" s="29">
        <v>25</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5720</v>
      </c>
    </row>
    <row r="191" ht="25.5">
      <c r="A191" s="1" t="s">
        <v>666</v>
      </c>
      <c r="E191" s="27" t="s">
        <v>4840</v>
      </c>
    </row>
    <row r="192">
      <c r="A192" s="1" t="s">
        <v>659</v>
      </c>
      <c r="B192" s="1">
        <v>45</v>
      </c>
      <c r="C192" s="26" t="s">
        <v>4841</v>
      </c>
      <c r="D192" t="s">
        <v>661</v>
      </c>
      <c r="E192" s="27" t="s">
        <v>4842</v>
      </c>
      <c r="F192" s="28" t="s">
        <v>683</v>
      </c>
      <c r="G192" s="29">
        <v>1</v>
      </c>
      <c r="H192" s="28">
        <v>0</v>
      </c>
      <c r="I192" s="30">
        <f>ROUND(G192*H192,P4)</f>
        <v>0</v>
      </c>
      <c r="L192" s="31">
        <v>0</v>
      </c>
      <c r="M192" s="24">
        <f>ROUND(G192*L192,P4)</f>
        <v>0</v>
      </c>
      <c r="N192" s="25" t="s">
        <v>1345</v>
      </c>
      <c r="O192" s="32">
        <f>M192*AA192</f>
        <v>0</v>
      </c>
      <c r="P192" s="1">
        <v>3</v>
      </c>
      <c r="AA192" s="1">
        <f>IF(P192=1,$O$3,IF(P192=2,$O$4,$O$5))</f>
        <v>0</v>
      </c>
    </row>
    <row r="193">
      <c r="A193" s="1" t="s">
        <v>664</v>
      </c>
      <c r="E193" s="27" t="s">
        <v>661</v>
      </c>
    </row>
    <row r="194">
      <c r="A194" s="1" t="s">
        <v>665</v>
      </c>
      <c r="E194" s="33" t="s">
        <v>5720</v>
      </c>
    </row>
    <row r="195" ht="25.5">
      <c r="A195" s="1" t="s">
        <v>666</v>
      </c>
      <c r="E195" s="27" t="s">
        <v>4843</v>
      </c>
    </row>
    <row r="196">
      <c r="A196" s="1" t="s">
        <v>659</v>
      </c>
      <c r="B196" s="1">
        <v>46</v>
      </c>
      <c r="C196" s="26" t="s">
        <v>3356</v>
      </c>
      <c r="D196" t="s">
        <v>661</v>
      </c>
      <c r="E196" s="27" t="s">
        <v>3357</v>
      </c>
      <c r="F196" s="28" t="s">
        <v>683</v>
      </c>
      <c r="G196" s="29">
        <v>10</v>
      </c>
      <c r="H196" s="28">
        <v>0</v>
      </c>
      <c r="I196" s="30">
        <f>ROUND(G196*H196,P4)</f>
        <v>0</v>
      </c>
      <c r="L196" s="31">
        <v>0</v>
      </c>
      <c r="M196" s="24">
        <f>ROUND(G196*L196,P4)</f>
        <v>0</v>
      </c>
      <c r="N196" s="25" t="s">
        <v>1345</v>
      </c>
      <c r="O196" s="32">
        <f>M196*AA196</f>
        <v>0</v>
      </c>
      <c r="P196" s="1">
        <v>3</v>
      </c>
      <c r="AA196" s="1">
        <f>IF(P196=1,$O$3,IF(P196=2,$O$4,$O$5))</f>
        <v>0</v>
      </c>
    </row>
    <row r="197">
      <c r="A197" s="1" t="s">
        <v>664</v>
      </c>
      <c r="E197" s="27" t="s">
        <v>661</v>
      </c>
    </row>
    <row r="198">
      <c r="A198" s="1" t="s">
        <v>665</v>
      </c>
      <c r="E198" s="33" t="s">
        <v>5720</v>
      </c>
    </row>
    <row r="199" ht="38.25">
      <c r="A199" s="1" t="s">
        <v>666</v>
      </c>
      <c r="E199" s="27" t="s">
        <v>4221</v>
      </c>
    </row>
    <row r="200">
      <c r="A200" s="1" t="s">
        <v>659</v>
      </c>
      <c r="B200" s="1">
        <v>47</v>
      </c>
      <c r="C200" s="26" t="s">
        <v>4222</v>
      </c>
      <c r="D200" t="s">
        <v>661</v>
      </c>
      <c r="E200" s="27" t="s">
        <v>4223</v>
      </c>
      <c r="F200" s="28" t="s">
        <v>683</v>
      </c>
      <c r="G200" s="29">
        <v>25</v>
      </c>
      <c r="H200" s="28">
        <v>0</v>
      </c>
      <c r="I200" s="30">
        <f>ROUND(G200*H200,P4)</f>
        <v>0</v>
      </c>
      <c r="L200" s="31">
        <v>0</v>
      </c>
      <c r="M200" s="24">
        <f>ROUND(G200*L200,P4)</f>
        <v>0</v>
      </c>
      <c r="N200" s="25" t="s">
        <v>1345</v>
      </c>
      <c r="O200" s="32">
        <f>M200*AA200</f>
        <v>0</v>
      </c>
      <c r="P200" s="1">
        <v>3</v>
      </c>
      <c r="AA200" s="1">
        <f>IF(P200=1,$O$3,IF(P200=2,$O$4,$O$5))</f>
        <v>0</v>
      </c>
    </row>
    <row r="201">
      <c r="A201" s="1" t="s">
        <v>664</v>
      </c>
      <c r="E201" s="27" t="s">
        <v>661</v>
      </c>
    </row>
    <row r="202">
      <c r="A202" s="1" t="s">
        <v>665</v>
      </c>
      <c r="E202" s="33" t="s">
        <v>5720</v>
      </c>
    </row>
    <row r="203" ht="38.25">
      <c r="A203" s="1" t="s">
        <v>666</v>
      </c>
      <c r="E203" s="27" t="s">
        <v>4224</v>
      </c>
    </row>
    <row r="204">
      <c r="A204" s="1" t="s">
        <v>659</v>
      </c>
      <c r="B204" s="1">
        <v>48</v>
      </c>
      <c r="C204" s="26" t="s">
        <v>4944</v>
      </c>
      <c r="D204" t="s">
        <v>661</v>
      </c>
      <c r="E204" s="27" t="s">
        <v>1603</v>
      </c>
      <c r="F204" s="28" t="s">
        <v>683</v>
      </c>
      <c r="G204" s="29">
        <v>15</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5720</v>
      </c>
    </row>
    <row r="207" ht="38.25">
      <c r="A207" s="1" t="s">
        <v>666</v>
      </c>
      <c r="E207" s="27" t="s">
        <v>4946</v>
      </c>
    </row>
    <row r="208">
      <c r="A208" s="1" t="s">
        <v>659</v>
      </c>
      <c r="B208" s="1">
        <v>49</v>
      </c>
      <c r="C208" s="26" t="s">
        <v>4567</v>
      </c>
      <c r="D208" t="s">
        <v>661</v>
      </c>
      <c r="E208" s="27" t="s">
        <v>4568</v>
      </c>
      <c r="F208" s="28" t="s">
        <v>670</v>
      </c>
      <c r="G208" s="29">
        <v>50</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4522</v>
      </c>
    </row>
    <row r="211" ht="51">
      <c r="A211" s="1" t="s">
        <v>666</v>
      </c>
      <c r="E211" s="27" t="s">
        <v>4531</v>
      </c>
    </row>
    <row r="212">
      <c r="A212" s="1" t="s">
        <v>659</v>
      </c>
      <c r="B212" s="1">
        <v>50</v>
      </c>
      <c r="C212" s="26" t="s">
        <v>4569</v>
      </c>
      <c r="D212" t="s">
        <v>661</v>
      </c>
      <c r="E212" s="27" t="s">
        <v>4570</v>
      </c>
      <c r="F212" s="28" t="s">
        <v>670</v>
      </c>
      <c r="G212" s="29">
        <v>10</v>
      </c>
      <c r="H212" s="28">
        <v>0</v>
      </c>
      <c r="I212" s="30">
        <f>ROUND(G212*H212,P4)</f>
        <v>0</v>
      </c>
      <c r="L212" s="31">
        <v>0</v>
      </c>
      <c r="M212" s="24">
        <f>ROUND(G212*L212,P4)</f>
        <v>0</v>
      </c>
      <c r="N212" s="25" t="s">
        <v>1345</v>
      </c>
      <c r="O212" s="32">
        <f>M212*AA212</f>
        <v>0</v>
      </c>
      <c r="P212" s="1">
        <v>3</v>
      </c>
      <c r="AA212" s="1">
        <f>IF(P212=1,$O$3,IF(P212=2,$O$4,$O$5))</f>
        <v>0</v>
      </c>
    </row>
    <row r="213">
      <c r="A213" s="1" t="s">
        <v>664</v>
      </c>
      <c r="E213" s="27" t="s">
        <v>661</v>
      </c>
    </row>
    <row r="214">
      <c r="A214" s="1" t="s">
        <v>665</v>
      </c>
      <c r="E214" s="33" t="s">
        <v>4522</v>
      </c>
    </row>
    <row r="215" ht="51">
      <c r="A215" s="1" t="s">
        <v>666</v>
      </c>
      <c r="E215" s="27" t="s">
        <v>4531</v>
      </c>
    </row>
    <row r="216">
      <c r="A216" s="1" t="s">
        <v>656</v>
      </c>
      <c r="C216" s="22" t="s">
        <v>4507</v>
      </c>
      <c r="E216" s="23" t="s">
        <v>4226</v>
      </c>
      <c r="L216" s="24">
        <f>SUMIFS(L217:L340,A217:A340,"P")</f>
        <v>0</v>
      </c>
      <c r="M216" s="24">
        <f>SUMIFS(M217:M340,A217:A340,"P")</f>
        <v>0</v>
      </c>
      <c r="N216" s="25"/>
    </row>
    <row r="217" ht="25.5">
      <c r="A217" s="1" t="s">
        <v>659</v>
      </c>
      <c r="B217" s="1">
        <v>51</v>
      </c>
      <c r="C217" s="26" t="s">
        <v>3359</v>
      </c>
      <c r="D217" t="s">
        <v>661</v>
      </c>
      <c r="E217" s="27" t="s">
        <v>3360</v>
      </c>
      <c r="F217" s="28" t="s">
        <v>670</v>
      </c>
      <c r="G217" s="29">
        <v>5</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4948</v>
      </c>
    </row>
    <row r="220" ht="38.25">
      <c r="A220" s="1" t="s">
        <v>666</v>
      </c>
      <c r="E220" s="27" t="s">
        <v>4228</v>
      </c>
    </row>
    <row r="221" ht="25.5">
      <c r="A221" s="1" t="s">
        <v>659</v>
      </c>
      <c r="B221" s="1">
        <v>52</v>
      </c>
      <c r="C221" s="26" t="s">
        <v>5307</v>
      </c>
      <c r="D221" t="s">
        <v>661</v>
      </c>
      <c r="E221" s="27" t="s">
        <v>5308</v>
      </c>
      <c r="F221" s="28" t="s">
        <v>670</v>
      </c>
      <c r="G221" s="29">
        <v>6</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4948</v>
      </c>
    </row>
    <row r="224" ht="38.25">
      <c r="A224" s="1" t="s">
        <v>666</v>
      </c>
      <c r="E224" s="27" t="s">
        <v>4228</v>
      </c>
    </row>
    <row r="225">
      <c r="A225" s="1" t="s">
        <v>659</v>
      </c>
      <c r="B225" s="1">
        <v>53</v>
      </c>
      <c r="C225" s="26" t="s">
        <v>1227</v>
      </c>
      <c r="D225" t="s">
        <v>661</v>
      </c>
      <c r="E225" s="27" t="s">
        <v>1228</v>
      </c>
      <c r="F225" s="28" t="s">
        <v>670</v>
      </c>
      <c r="G225" s="29">
        <v>24</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4948</v>
      </c>
    </row>
    <row r="228" ht="38.25">
      <c r="A228" s="1" t="s">
        <v>666</v>
      </c>
      <c r="E228" s="27" t="s">
        <v>4228</v>
      </c>
    </row>
    <row r="229">
      <c r="A229" s="1" t="s">
        <v>659</v>
      </c>
      <c r="B229" s="1">
        <v>54</v>
      </c>
      <c r="C229" s="26" t="s">
        <v>968</v>
      </c>
      <c r="D229" t="s">
        <v>661</v>
      </c>
      <c r="E229" s="27" t="s">
        <v>969</v>
      </c>
      <c r="F229" s="28" t="s">
        <v>670</v>
      </c>
      <c r="G229" s="29">
        <v>22</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4948</v>
      </c>
    </row>
    <row r="232" ht="38.25">
      <c r="A232" s="1" t="s">
        <v>666</v>
      </c>
      <c r="E232" s="27" t="s">
        <v>4228</v>
      </c>
    </row>
    <row r="233">
      <c r="A233" s="1" t="s">
        <v>659</v>
      </c>
      <c r="B233" s="1">
        <v>55</v>
      </c>
      <c r="C233" s="26" t="s">
        <v>971</v>
      </c>
      <c r="D233" t="s">
        <v>661</v>
      </c>
      <c r="E233" s="27" t="s">
        <v>972</v>
      </c>
      <c r="F233" s="28" t="s">
        <v>670</v>
      </c>
      <c r="G233" s="29">
        <v>50</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4948</v>
      </c>
    </row>
    <row r="236" ht="38.25">
      <c r="A236" s="1" t="s">
        <v>666</v>
      </c>
      <c r="E236" s="27" t="s">
        <v>4228</v>
      </c>
    </row>
    <row r="237">
      <c r="A237" s="1" t="s">
        <v>659</v>
      </c>
      <c r="B237" s="1">
        <v>56</v>
      </c>
      <c r="C237" s="26" t="s">
        <v>973</v>
      </c>
      <c r="D237" t="s">
        <v>661</v>
      </c>
      <c r="E237" s="27" t="s">
        <v>974</v>
      </c>
      <c r="F237" s="28" t="s">
        <v>670</v>
      </c>
      <c r="G237" s="29">
        <v>32</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4948</v>
      </c>
    </row>
    <row r="240" ht="38.25">
      <c r="A240" s="1" t="s">
        <v>666</v>
      </c>
      <c r="E240" s="27" t="s">
        <v>4228</v>
      </c>
    </row>
    <row r="241">
      <c r="A241" s="1" t="s">
        <v>659</v>
      </c>
      <c r="B241" s="1">
        <v>57</v>
      </c>
      <c r="C241" s="26" t="s">
        <v>5405</v>
      </c>
      <c r="D241" t="s">
        <v>661</v>
      </c>
      <c r="E241" s="27" t="s">
        <v>5406</v>
      </c>
      <c r="F241" s="28" t="s">
        <v>670</v>
      </c>
      <c r="G241" s="29">
        <v>50</v>
      </c>
      <c r="H241" s="28">
        <v>0</v>
      </c>
      <c r="I241" s="30">
        <f>ROUND(G241*H241,P4)</f>
        <v>0</v>
      </c>
      <c r="L241" s="31">
        <v>0</v>
      </c>
      <c r="M241" s="24">
        <f>ROUND(G241*L241,P4)</f>
        <v>0</v>
      </c>
      <c r="N241" s="25" t="s">
        <v>1345</v>
      </c>
      <c r="O241" s="32">
        <f>M241*AA241</f>
        <v>0</v>
      </c>
      <c r="P241" s="1">
        <v>3</v>
      </c>
      <c r="AA241" s="1">
        <f>IF(P241=1,$O$3,IF(P241=2,$O$4,$O$5))</f>
        <v>0</v>
      </c>
    </row>
    <row r="242">
      <c r="A242" s="1" t="s">
        <v>664</v>
      </c>
      <c r="E242" s="27" t="s">
        <v>661</v>
      </c>
    </row>
    <row r="243">
      <c r="A243" s="1" t="s">
        <v>665</v>
      </c>
      <c r="E243" s="33" t="s">
        <v>4948</v>
      </c>
    </row>
    <row r="244" ht="38.25">
      <c r="A244" s="1" t="s">
        <v>666</v>
      </c>
      <c r="E244" s="27" t="s">
        <v>4228</v>
      </c>
    </row>
    <row r="245">
      <c r="A245" s="1" t="s">
        <v>659</v>
      </c>
      <c r="B245" s="1">
        <v>58</v>
      </c>
      <c r="C245" s="26" t="s">
        <v>5721</v>
      </c>
      <c r="D245" t="s">
        <v>661</v>
      </c>
      <c r="E245" s="27" t="s">
        <v>5722</v>
      </c>
      <c r="F245" s="28" t="s">
        <v>670</v>
      </c>
      <c r="G245" s="29">
        <v>20</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4948</v>
      </c>
    </row>
    <row r="248" ht="38.25">
      <c r="A248" s="1" t="s">
        <v>666</v>
      </c>
      <c r="E248" s="27" t="s">
        <v>4228</v>
      </c>
    </row>
    <row r="249">
      <c r="A249" s="1" t="s">
        <v>659</v>
      </c>
      <c r="B249" s="1">
        <v>59</v>
      </c>
      <c r="C249" s="26" t="s">
        <v>1374</v>
      </c>
      <c r="D249" t="s">
        <v>661</v>
      </c>
      <c r="E249" s="27" t="s">
        <v>1375</v>
      </c>
      <c r="F249" s="28" t="s">
        <v>670</v>
      </c>
      <c r="G249" s="29">
        <v>10</v>
      </c>
      <c r="H249" s="28">
        <v>0</v>
      </c>
      <c r="I249" s="30">
        <f>ROUND(G249*H249,P4)</f>
        <v>0</v>
      </c>
      <c r="L249" s="31">
        <v>0</v>
      </c>
      <c r="M249" s="24">
        <f>ROUND(G249*L249,P4)</f>
        <v>0</v>
      </c>
      <c r="N249" s="25" t="s">
        <v>1345</v>
      </c>
      <c r="O249" s="32">
        <f>M249*AA249</f>
        <v>0</v>
      </c>
      <c r="P249" s="1">
        <v>3</v>
      </c>
      <c r="AA249" s="1">
        <f>IF(P249=1,$O$3,IF(P249=2,$O$4,$O$5))</f>
        <v>0</v>
      </c>
    </row>
    <row r="250">
      <c r="A250" s="1" t="s">
        <v>664</v>
      </c>
      <c r="E250" s="27" t="s">
        <v>661</v>
      </c>
    </row>
    <row r="251">
      <c r="A251" s="1" t="s">
        <v>665</v>
      </c>
      <c r="E251" s="33" t="s">
        <v>4948</v>
      </c>
    </row>
    <row r="252" ht="38.25">
      <c r="A252" s="1" t="s">
        <v>666</v>
      </c>
      <c r="E252" s="27" t="s">
        <v>4228</v>
      </c>
    </row>
    <row r="253">
      <c r="A253" s="1" t="s">
        <v>659</v>
      </c>
      <c r="B253" s="1">
        <v>60</v>
      </c>
      <c r="C253" s="26" t="s">
        <v>4952</v>
      </c>
      <c r="D253" t="s">
        <v>661</v>
      </c>
      <c r="E253" s="27" t="s">
        <v>4953</v>
      </c>
      <c r="F253" s="28" t="s">
        <v>670</v>
      </c>
      <c r="G253" s="29">
        <v>170</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4948</v>
      </c>
    </row>
    <row r="256" ht="38.25">
      <c r="A256" s="1" t="s">
        <v>666</v>
      </c>
      <c r="E256" s="27" t="s">
        <v>4228</v>
      </c>
    </row>
    <row r="257">
      <c r="A257" s="1" t="s">
        <v>659</v>
      </c>
      <c r="B257" s="1">
        <v>61</v>
      </c>
      <c r="C257" s="26" t="s">
        <v>4074</v>
      </c>
      <c r="D257" t="s">
        <v>661</v>
      </c>
      <c r="E257" s="27" t="s">
        <v>4075</v>
      </c>
      <c r="F257" s="28" t="s">
        <v>670</v>
      </c>
      <c r="G257" s="29">
        <v>13</v>
      </c>
      <c r="H257" s="28">
        <v>0</v>
      </c>
      <c r="I257" s="30">
        <f>ROUND(G257*H257,P4)</f>
        <v>0</v>
      </c>
      <c r="L257" s="31">
        <v>0</v>
      </c>
      <c r="M257" s="24">
        <f>ROUND(G257*L257,P4)</f>
        <v>0</v>
      </c>
      <c r="N257" s="25" t="s">
        <v>1345</v>
      </c>
      <c r="O257" s="32">
        <f>M257*AA257</f>
        <v>0</v>
      </c>
      <c r="P257" s="1">
        <v>3</v>
      </c>
      <c r="AA257" s="1">
        <f>IF(P257=1,$O$3,IF(P257=2,$O$4,$O$5))</f>
        <v>0</v>
      </c>
    </row>
    <row r="258">
      <c r="A258" s="1" t="s">
        <v>664</v>
      </c>
      <c r="E258" s="27" t="s">
        <v>661</v>
      </c>
    </row>
    <row r="259">
      <c r="A259" s="1" t="s">
        <v>665</v>
      </c>
      <c r="E259" s="33" t="s">
        <v>4948</v>
      </c>
    </row>
    <row r="260" ht="51">
      <c r="A260" s="1" t="s">
        <v>666</v>
      </c>
      <c r="E260" s="27" t="s">
        <v>4073</v>
      </c>
    </row>
    <row r="261">
      <c r="A261" s="1" t="s">
        <v>659</v>
      </c>
      <c r="B261" s="1">
        <v>62</v>
      </c>
      <c r="C261" s="26" t="s">
        <v>4076</v>
      </c>
      <c r="D261" t="s">
        <v>661</v>
      </c>
      <c r="E261" s="27" t="s">
        <v>4077</v>
      </c>
      <c r="F261" s="28" t="s">
        <v>683</v>
      </c>
      <c r="G261" s="29">
        <v>4</v>
      </c>
      <c r="H261" s="28">
        <v>0</v>
      </c>
      <c r="I261" s="30">
        <f>ROUND(G261*H261,P4)</f>
        <v>0</v>
      </c>
      <c r="L261" s="31">
        <v>0</v>
      </c>
      <c r="M261" s="24">
        <f>ROUND(G261*L261,P4)</f>
        <v>0</v>
      </c>
      <c r="N261" s="25" t="s">
        <v>1345</v>
      </c>
      <c r="O261" s="32">
        <f>M261*AA261</f>
        <v>0</v>
      </c>
      <c r="P261" s="1">
        <v>3</v>
      </c>
      <c r="AA261" s="1">
        <f>IF(P261=1,$O$3,IF(P261=2,$O$4,$O$5))</f>
        <v>0</v>
      </c>
    </row>
    <row r="262">
      <c r="A262" s="1" t="s">
        <v>664</v>
      </c>
      <c r="E262" s="27" t="s">
        <v>661</v>
      </c>
    </row>
    <row r="263">
      <c r="A263" s="1" t="s">
        <v>665</v>
      </c>
      <c r="E263" s="33" t="s">
        <v>4948</v>
      </c>
    </row>
    <row r="264" ht="38.25">
      <c r="A264" s="1" t="s">
        <v>666</v>
      </c>
      <c r="E264" s="27" t="s">
        <v>4078</v>
      </c>
    </row>
    <row r="265">
      <c r="A265" s="1" t="s">
        <v>659</v>
      </c>
      <c r="B265" s="1">
        <v>63</v>
      </c>
      <c r="C265" s="26" t="s">
        <v>4850</v>
      </c>
      <c r="D265" t="s">
        <v>661</v>
      </c>
      <c r="E265" s="27" t="s">
        <v>4851</v>
      </c>
      <c r="F265" s="28" t="s">
        <v>670</v>
      </c>
      <c r="G265" s="29">
        <v>13</v>
      </c>
      <c r="H265" s="28">
        <v>0</v>
      </c>
      <c r="I265" s="30">
        <f>ROUND(G265*H265,P4)</f>
        <v>0</v>
      </c>
      <c r="L265" s="31">
        <v>0</v>
      </c>
      <c r="M265" s="24">
        <f>ROUND(G265*L265,P4)</f>
        <v>0</v>
      </c>
      <c r="N265" s="25" t="s">
        <v>1345</v>
      </c>
      <c r="O265" s="32">
        <f>M265*AA265</f>
        <v>0</v>
      </c>
      <c r="P265" s="1">
        <v>3</v>
      </c>
      <c r="AA265" s="1">
        <f>IF(P265=1,$O$3,IF(P265=2,$O$4,$O$5))</f>
        <v>0</v>
      </c>
    </row>
    <row r="266">
      <c r="A266" s="1" t="s">
        <v>664</v>
      </c>
      <c r="E266" s="27" t="s">
        <v>661</v>
      </c>
    </row>
    <row r="267">
      <c r="A267" s="1" t="s">
        <v>665</v>
      </c>
      <c r="E267" s="33" t="s">
        <v>4948</v>
      </c>
    </row>
    <row r="268" ht="63.75">
      <c r="A268" s="1" t="s">
        <v>666</v>
      </c>
      <c r="E268" s="27" t="s">
        <v>4852</v>
      </c>
    </row>
    <row r="269">
      <c r="A269" s="1" t="s">
        <v>659</v>
      </c>
      <c r="B269" s="1">
        <v>64</v>
      </c>
      <c r="C269" s="26" t="s">
        <v>4082</v>
      </c>
      <c r="D269" t="s">
        <v>661</v>
      </c>
      <c r="E269" s="27" t="s">
        <v>4083</v>
      </c>
      <c r="F269" s="28" t="s">
        <v>670</v>
      </c>
      <c r="G269" s="29">
        <v>20</v>
      </c>
      <c r="H269" s="28">
        <v>0</v>
      </c>
      <c r="I269" s="30">
        <f>ROUND(G269*H269,P4)</f>
        <v>0</v>
      </c>
      <c r="L269" s="31">
        <v>0</v>
      </c>
      <c r="M269" s="24">
        <f>ROUND(G269*L269,P4)</f>
        <v>0</v>
      </c>
      <c r="N269" s="25" t="s">
        <v>1345</v>
      </c>
      <c r="O269" s="32">
        <f>M269*AA269</f>
        <v>0</v>
      </c>
      <c r="P269" s="1">
        <v>3</v>
      </c>
      <c r="AA269" s="1">
        <f>IF(P269=1,$O$3,IF(P269=2,$O$4,$O$5))</f>
        <v>0</v>
      </c>
    </row>
    <row r="270">
      <c r="A270" s="1" t="s">
        <v>664</v>
      </c>
      <c r="E270" s="27" t="s">
        <v>661</v>
      </c>
    </row>
    <row r="271">
      <c r="A271" s="1" t="s">
        <v>665</v>
      </c>
      <c r="E271" s="33" t="s">
        <v>4948</v>
      </c>
    </row>
    <row r="272" ht="38.25">
      <c r="A272" s="1" t="s">
        <v>666</v>
      </c>
      <c r="E272" s="27" t="s">
        <v>4081</v>
      </c>
    </row>
    <row r="273" ht="25.5">
      <c r="A273" s="1" t="s">
        <v>659</v>
      </c>
      <c r="B273" s="1">
        <v>65</v>
      </c>
      <c r="C273" s="26" t="s">
        <v>4086</v>
      </c>
      <c r="D273" t="s">
        <v>661</v>
      </c>
      <c r="E273" s="27" t="s">
        <v>4087</v>
      </c>
      <c r="F273" s="28" t="s">
        <v>683</v>
      </c>
      <c r="G273" s="29">
        <v>4</v>
      </c>
      <c r="H273" s="28">
        <v>0</v>
      </c>
      <c r="I273" s="30">
        <f>ROUND(G273*H273,P4)</f>
        <v>0</v>
      </c>
      <c r="L273" s="31">
        <v>0</v>
      </c>
      <c r="M273" s="24">
        <f>ROUND(G273*L273,P4)</f>
        <v>0</v>
      </c>
      <c r="N273" s="25" t="s">
        <v>1345</v>
      </c>
      <c r="O273" s="32">
        <f>M273*AA273</f>
        <v>0</v>
      </c>
      <c r="P273" s="1">
        <v>3</v>
      </c>
      <c r="AA273" s="1">
        <f>IF(P273=1,$O$3,IF(P273=2,$O$4,$O$5))</f>
        <v>0</v>
      </c>
    </row>
    <row r="274">
      <c r="A274" s="1" t="s">
        <v>664</v>
      </c>
      <c r="E274" s="27" t="s">
        <v>661</v>
      </c>
    </row>
    <row r="275">
      <c r="A275" s="1" t="s">
        <v>665</v>
      </c>
      <c r="E275" s="33" t="s">
        <v>4948</v>
      </c>
    </row>
    <row r="276" ht="51">
      <c r="A276" s="1" t="s">
        <v>666</v>
      </c>
      <c r="E276" s="27" t="s">
        <v>4512</v>
      </c>
    </row>
    <row r="277" ht="25.5">
      <c r="A277" s="1" t="s">
        <v>659</v>
      </c>
      <c r="B277" s="1">
        <v>66</v>
      </c>
      <c r="C277" s="26" t="s">
        <v>1231</v>
      </c>
      <c r="D277" t="s">
        <v>661</v>
      </c>
      <c r="E277" s="27" t="s">
        <v>1232</v>
      </c>
      <c r="F277" s="28" t="s">
        <v>683</v>
      </c>
      <c r="G277" s="29">
        <v>4</v>
      </c>
      <c r="H277" s="28">
        <v>0</v>
      </c>
      <c r="I277" s="30">
        <f>ROUND(G277*H277,P4)</f>
        <v>0</v>
      </c>
      <c r="L277" s="31">
        <v>0</v>
      </c>
      <c r="M277" s="24">
        <f>ROUND(G277*L277,P4)</f>
        <v>0</v>
      </c>
      <c r="N277" s="25" t="s">
        <v>1345</v>
      </c>
      <c r="O277" s="32">
        <f>M277*AA277</f>
        <v>0</v>
      </c>
      <c r="P277" s="1">
        <v>3</v>
      </c>
      <c r="AA277" s="1">
        <f>IF(P277=1,$O$3,IF(P277=2,$O$4,$O$5))</f>
        <v>0</v>
      </c>
    </row>
    <row r="278">
      <c r="A278" s="1" t="s">
        <v>664</v>
      </c>
      <c r="E278" s="27" t="s">
        <v>661</v>
      </c>
    </row>
    <row r="279">
      <c r="A279" s="1" t="s">
        <v>665</v>
      </c>
      <c r="E279" s="33" t="s">
        <v>4948</v>
      </c>
    </row>
    <row r="280" ht="38.25">
      <c r="A280" s="1" t="s">
        <v>666</v>
      </c>
      <c r="E280" s="27" t="s">
        <v>4233</v>
      </c>
    </row>
    <row r="281" ht="25.5">
      <c r="A281" s="1" t="s">
        <v>659</v>
      </c>
      <c r="B281" s="1">
        <v>67</v>
      </c>
      <c r="C281" s="26" t="s">
        <v>1376</v>
      </c>
      <c r="D281" t="s">
        <v>661</v>
      </c>
      <c r="E281" s="27" t="s">
        <v>1377</v>
      </c>
      <c r="F281" s="28" t="s">
        <v>683</v>
      </c>
      <c r="G281" s="29">
        <v>4</v>
      </c>
      <c r="H281" s="28">
        <v>0</v>
      </c>
      <c r="I281" s="30">
        <f>ROUND(G281*H281,P4)</f>
        <v>0</v>
      </c>
      <c r="L281" s="31">
        <v>0</v>
      </c>
      <c r="M281" s="24">
        <f>ROUND(G281*L281,P4)</f>
        <v>0</v>
      </c>
      <c r="N281" s="25" t="s">
        <v>1345</v>
      </c>
      <c r="O281" s="32">
        <f>M281*AA281</f>
        <v>0</v>
      </c>
      <c r="P281" s="1">
        <v>3</v>
      </c>
      <c r="AA281" s="1">
        <f>IF(P281=1,$O$3,IF(P281=2,$O$4,$O$5))</f>
        <v>0</v>
      </c>
    </row>
    <row r="282">
      <c r="A282" s="1" t="s">
        <v>664</v>
      </c>
      <c r="E282" s="27" t="s">
        <v>661</v>
      </c>
    </row>
    <row r="283">
      <c r="A283" s="1" t="s">
        <v>665</v>
      </c>
      <c r="E283" s="33" t="s">
        <v>4948</v>
      </c>
    </row>
    <row r="284" ht="38.25">
      <c r="A284" s="1" t="s">
        <v>666</v>
      </c>
      <c r="E284" s="27" t="s">
        <v>4233</v>
      </c>
    </row>
    <row r="285" ht="25.5">
      <c r="A285" s="1" t="s">
        <v>659</v>
      </c>
      <c r="B285" s="1">
        <v>68</v>
      </c>
      <c r="C285" s="26" t="s">
        <v>975</v>
      </c>
      <c r="D285" t="s">
        <v>661</v>
      </c>
      <c r="E285" s="27" t="s">
        <v>976</v>
      </c>
      <c r="F285" s="28" t="s">
        <v>683</v>
      </c>
      <c r="G285" s="29">
        <v>10</v>
      </c>
      <c r="H285" s="28">
        <v>0</v>
      </c>
      <c r="I285" s="30">
        <f>ROUND(G285*H285,P4)</f>
        <v>0</v>
      </c>
      <c r="L285" s="31">
        <v>0</v>
      </c>
      <c r="M285" s="24">
        <f>ROUND(G285*L285,P4)</f>
        <v>0</v>
      </c>
      <c r="N285" s="25" t="s">
        <v>1345</v>
      </c>
      <c r="O285" s="32">
        <f>M285*AA285</f>
        <v>0</v>
      </c>
      <c r="P285" s="1">
        <v>3</v>
      </c>
      <c r="AA285" s="1">
        <f>IF(P285=1,$O$3,IF(P285=2,$O$4,$O$5))</f>
        <v>0</v>
      </c>
    </row>
    <row r="286">
      <c r="A286" s="1" t="s">
        <v>664</v>
      </c>
      <c r="E286" s="27" t="s">
        <v>661</v>
      </c>
    </row>
    <row r="287">
      <c r="A287" s="1" t="s">
        <v>665</v>
      </c>
      <c r="E287" s="33" t="s">
        <v>4948</v>
      </c>
    </row>
    <row r="288" ht="38.25">
      <c r="A288" s="1" t="s">
        <v>666</v>
      </c>
      <c r="E288" s="27" t="s">
        <v>4233</v>
      </c>
    </row>
    <row r="289" ht="25.5">
      <c r="A289" s="1" t="s">
        <v>659</v>
      </c>
      <c r="B289" s="1">
        <v>69</v>
      </c>
      <c r="C289" s="26" t="s">
        <v>1378</v>
      </c>
      <c r="D289" t="s">
        <v>661</v>
      </c>
      <c r="E289" s="27" t="s">
        <v>1379</v>
      </c>
      <c r="F289" s="28" t="s">
        <v>683</v>
      </c>
      <c r="G289" s="29">
        <v>8</v>
      </c>
      <c r="H289" s="28">
        <v>0</v>
      </c>
      <c r="I289" s="30">
        <f>ROUND(G289*H289,P4)</f>
        <v>0</v>
      </c>
      <c r="L289" s="31">
        <v>0</v>
      </c>
      <c r="M289" s="24">
        <f>ROUND(G289*L289,P4)</f>
        <v>0</v>
      </c>
      <c r="N289" s="25" t="s">
        <v>1345</v>
      </c>
      <c r="O289" s="32">
        <f>M289*AA289</f>
        <v>0</v>
      </c>
      <c r="P289" s="1">
        <v>3</v>
      </c>
      <c r="AA289" s="1">
        <f>IF(P289=1,$O$3,IF(P289=2,$O$4,$O$5))</f>
        <v>0</v>
      </c>
    </row>
    <row r="290">
      <c r="A290" s="1" t="s">
        <v>664</v>
      </c>
      <c r="E290" s="27" t="s">
        <v>661</v>
      </c>
    </row>
    <row r="291">
      <c r="A291" s="1" t="s">
        <v>665</v>
      </c>
      <c r="E291" s="33" t="s">
        <v>4948</v>
      </c>
    </row>
    <row r="292" ht="38.25">
      <c r="A292" s="1" t="s">
        <v>666</v>
      </c>
      <c r="E292" s="27" t="s">
        <v>4233</v>
      </c>
    </row>
    <row r="293" ht="25.5">
      <c r="A293" s="1" t="s">
        <v>659</v>
      </c>
      <c r="B293" s="1">
        <v>70</v>
      </c>
      <c r="C293" s="26" t="s">
        <v>978</v>
      </c>
      <c r="D293" t="s">
        <v>661</v>
      </c>
      <c r="E293" s="27" t="s">
        <v>979</v>
      </c>
      <c r="F293" s="28" t="s">
        <v>683</v>
      </c>
      <c r="G293" s="29">
        <v>2</v>
      </c>
      <c r="H293" s="28">
        <v>0</v>
      </c>
      <c r="I293" s="30">
        <f>ROUND(G293*H293,P4)</f>
        <v>0</v>
      </c>
      <c r="L293" s="31">
        <v>0</v>
      </c>
      <c r="M293" s="24">
        <f>ROUND(G293*L293,P4)</f>
        <v>0</v>
      </c>
      <c r="N293" s="25" t="s">
        <v>1345</v>
      </c>
      <c r="O293" s="32">
        <f>M293*AA293</f>
        <v>0</v>
      </c>
      <c r="P293" s="1">
        <v>3</v>
      </c>
      <c r="AA293" s="1">
        <f>IF(P293=1,$O$3,IF(P293=2,$O$4,$O$5))</f>
        <v>0</v>
      </c>
    </row>
    <row r="294">
      <c r="A294" s="1" t="s">
        <v>664</v>
      </c>
      <c r="E294" s="27" t="s">
        <v>661</v>
      </c>
    </row>
    <row r="295">
      <c r="A295" s="1" t="s">
        <v>665</v>
      </c>
      <c r="E295" s="33" t="s">
        <v>4948</v>
      </c>
    </row>
    <row r="296" ht="38.25">
      <c r="A296" s="1" t="s">
        <v>666</v>
      </c>
      <c r="E296" s="27" t="s">
        <v>4233</v>
      </c>
    </row>
    <row r="297" ht="25.5">
      <c r="A297" s="1" t="s">
        <v>659</v>
      </c>
      <c r="B297" s="1">
        <v>71</v>
      </c>
      <c r="C297" s="26" t="s">
        <v>4957</v>
      </c>
      <c r="D297" t="s">
        <v>661</v>
      </c>
      <c r="E297" s="27" t="s">
        <v>4958</v>
      </c>
      <c r="F297" s="28" t="s">
        <v>683</v>
      </c>
      <c r="G297" s="29">
        <v>24</v>
      </c>
      <c r="H297" s="28">
        <v>0</v>
      </c>
      <c r="I297" s="30">
        <f>ROUND(G297*H297,P4)</f>
        <v>0</v>
      </c>
      <c r="L297" s="31">
        <v>0</v>
      </c>
      <c r="M297" s="24">
        <f>ROUND(G297*L297,P4)</f>
        <v>0</v>
      </c>
      <c r="N297" s="25" t="s">
        <v>1345</v>
      </c>
      <c r="O297" s="32">
        <f>M297*AA297</f>
        <v>0</v>
      </c>
      <c r="P297" s="1">
        <v>3</v>
      </c>
      <c r="AA297" s="1">
        <f>IF(P297=1,$O$3,IF(P297=2,$O$4,$O$5))</f>
        <v>0</v>
      </c>
    </row>
    <row r="298">
      <c r="A298" s="1" t="s">
        <v>664</v>
      </c>
      <c r="E298" s="27" t="s">
        <v>661</v>
      </c>
    </row>
    <row r="299">
      <c r="A299" s="1" t="s">
        <v>665</v>
      </c>
      <c r="E299" s="33" t="s">
        <v>4948</v>
      </c>
    </row>
    <row r="300" ht="38.25">
      <c r="A300" s="1" t="s">
        <v>666</v>
      </c>
      <c r="E300" s="27" t="s">
        <v>4233</v>
      </c>
    </row>
    <row r="301" ht="25.5">
      <c r="A301" s="1" t="s">
        <v>659</v>
      </c>
      <c r="B301" s="1">
        <v>72</v>
      </c>
      <c r="C301" s="26" t="s">
        <v>5723</v>
      </c>
      <c r="D301" t="s">
        <v>661</v>
      </c>
      <c r="E301" s="27" t="s">
        <v>5724</v>
      </c>
      <c r="F301" s="28" t="s">
        <v>683</v>
      </c>
      <c r="G301" s="29">
        <v>2</v>
      </c>
      <c r="H301" s="28">
        <v>0</v>
      </c>
      <c r="I301" s="30">
        <f>ROUND(G301*H301,P4)</f>
        <v>0</v>
      </c>
      <c r="L301" s="31">
        <v>0</v>
      </c>
      <c r="M301" s="24">
        <f>ROUND(G301*L301,P4)</f>
        <v>0</v>
      </c>
      <c r="N301" s="25" t="s">
        <v>1345</v>
      </c>
      <c r="O301" s="32">
        <f>M301*AA301</f>
        <v>0</v>
      </c>
      <c r="P301" s="1">
        <v>3</v>
      </c>
      <c r="AA301" s="1">
        <f>IF(P301=1,$O$3,IF(P301=2,$O$4,$O$5))</f>
        <v>0</v>
      </c>
    </row>
    <row r="302">
      <c r="A302" s="1" t="s">
        <v>664</v>
      </c>
      <c r="E302" s="27" t="s">
        <v>661</v>
      </c>
    </row>
    <row r="303">
      <c r="A303" s="1" t="s">
        <v>665</v>
      </c>
      <c r="E303" s="33" t="s">
        <v>4948</v>
      </c>
    </row>
    <row r="304" ht="38.25">
      <c r="A304" s="1" t="s">
        <v>666</v>
      </c>
      <c r="E304" s="27" t="s">
        <v>4233</v>
      </c>
    </row>
    <row r="305" ht="25.5">
      <c r="A305" s="1" t="s">
        <v>659</v>
      </c>
      <c r="B305" s="1">
        <v>73</v>
      </c>
      <c r="C305" s="26" t="s">
        <v>5725</v>
      </c>
      <c r="D305" t="s">
        <v>661</v>
      </c>
      <c r="E305" s="27" t="s">
        <v>5726</v>
      </c>
      <c r="F305" s="28" t="s">
        <v>683</v>
      </c>
      <c r="G305" s="29">
        <v>2</v>
      </c>
      <c r="H305" s="28">
        <v>0</v>
      </c>
      <c r="I305" s="30">
        <f>ROUND(G305*H305,P4)</f>
        <v>0</v>
      </c>
      <c r="L305" s="31">
        <v>0</v>
      </c>
      <c r="M305" s="24">
        <f>ROUND(G305*L305,P4)</f>
        <v>0</v>
      </c>
      <c r="N305" s="25" t="s">
        <v>1345</v>
      </c>
      <c r="O305" s="32">
        <f>M305*AA305</f>
        <v>0</v>
      </c>
      <c r="P305" s="1">
        <v>3</v>
      </c>
      <c r="AA305" s="1">
        <f>IF(P305=1,$O$3,IF(P305=2,$O$4,$O$5))</f>
        <v>0</v>
      </c>
    </row>
    <row r="306">
      <c r="A306" s="1" t="s">
        <v>664</v>
      </c>
      <c r="E306" s="27" t="s">
        <v>661</v>
      </c>
    </row>
    <row r="307">
      <c r="A307" s="1" t="s">
        <v>665</v>
      </c>
      <c r="E307" s="33" t="s">
        <v>4948</v>
      </c>
    </row>
    <row r="308" ht="38.25">
      <c r="A308" s="1" t="s">
        <v>666</v>
      </c>
      <c r="E308" s="27" t="s">
        <v>4233</v>
      </c>
    </row>
    <row r="309" ht="25.5">
      <c r="A309" s="1" t="s">
        <v>659</v>
      </c>
      <c r="B309" s="1">
        <v>74</v>
      </c>
      <c r="C309" s="26" t="s">
        <v>5727</v>
      </c>
      <c r="D309" t="s">
        <v>661</v>
      </c>
      <c r="E309" s="27" t="s">
        <v>5728</v>
      </c>
      <c r="F309" s="28" t="s">
        <v>683</v>
      </c>
      <c r="G309" s="29">
        <v>1</v>
      </c>
      <c r="H309" s="28">
        <v>0</v>
      </c>
      <c r="I309" s="30">
        <f>ROUND(G309*H309,P4)</f>
        <v>0</v>
      </c>
      <c r="L309" s="31">
        <v>0</v>
      </c>
      <c r="M309" s="24">
        <f>ROUND(G309*L309,P4)</f>
        <v>0</v>
      </c>
      <c r="N309" s="25" t="s">
        <v>1345</v>
      </c>
      <c r="O309" s="32">
        <f>M309*AA309</f>
        <v>0</v>
      </c>
      <c r="P309" s="1">
        <v>3</v>
      </c>
      <c r="AA309" s="1">
        <f>IF(P309=1,$O$3,IF(P309=2,$O$4,$O$5))</f>
        <v>0</v>
      </c>
    </row>
    <row r="310">
      <c r="A310" s="1" t="s">
        <v>664</v>
      </c>
      <c r="E310" s="27" t="s">
        <v>661</v>
      </c>
    </row>
    <row r="311">
      <c r="A311" s="1" t="s">
        <v>665</v>
      </c>
      <c r="E311" s="33" t="s">
        <v>4948</v>
      </c>
    </row>
    <row r="312" ht="38.25">
      <c r="A312" s="1" t="s">
        <v>666</v>
      </c>
      <c r="E312" s="27" t="s">
        <v>4233</v>
      </c>
    </row>
    <row r="313" ht="25.5">
      <c r="A313" s="1" t="s">
        <v>659</v>
      </c>
      <c r="B313" s="1">
        <v>75</v>
      </c>
      <c r="C313" s="26" t="s">
        <v>5729</v>
      </c>
      <c r="D313" t="s">
        <v>661</v>
      </c>
      <c r="E313" s="27" t="s">
        <v>5730</v>
      </c>
      <c r="F313" s="28" t="s">
        <v>683</v>
      </c>
      <c r="G313" s="29">
        <v>8</v>
      </c>
      <c r="H313" s="28">
        <v>0</v>
      </c>
      <c r="I313" s="30">
        <f>ROUND(G313*H313,P4)</f>
        <v>0</v>
      </c>
      <c r="L313" s="31">
        <v>0</v>
      </c>
      <c r="M313" s="24">
        <f>ROUND(G313*L313,P4)</f>
        <v>0</v>
      </c>
      <c r="N313" s="25" t="s">
        <v>1345</v>
      </c>
      <c r="O313" s="32">
        <f>M313*AA313</f>
        <v>0</v>
      </c>
      <c r="P313" s="1">
        <v>3</v>
      </c>
      <c r="AA313" s="1">
        <f>IF(P313=1,$O$3,IF(P313=2,$O$4,$O$5))</f>
        <v>0</v>
      </c>
    </row>
    <row r="314">
      <c r="A314" s="1" t="s">
        <v>664</v>
      </c>
      <c r="E314" s="27" t="s">
        <v>661</v>
      </c>
    </row>
    <row r="315">
      <c r="A315" s="1" t="s">
        <v>665</v>
      </c>
      <c r="E315" s="33" t="s">
        <v>4948</v>
      </c>
    </row>
    <row r="316" ht="38.25">
      <c r="A316" s="1" t="s">
        <v>666</v>
      </c>
      <c r="E316" s="27" t="s">
        <v>4233</v>
      </c>
    </row>
    <row r="317">
      <c r="A317" s="1" t="s">
        <v>659</v>
      </c>
      <c r="B317" s="1">
        <v>76</v>
      </c>
      <c r="C317" s="26" t="s">
        <v>5315</v>
      </c>
      <c r="D317" t="s">
        <v>661</v>
      </c>
      <c r="E317" s="27" t="s">
        <v>5316</v>
      </c>
      <c r="F317" s="28" t="s">
        <v>670</v>
      </c>
      <c r="G317" s="29">
        <v>15</v>
      </c>
      <c r="H317" s="28">
        <v>0</v>
      </c>
      <c r="I317" s="30">
        <f>ROUND(G317*H317,P4)</f>
        <v>0</v>
      </c>
      <c r="L317" s="31">
        <v>0</v>
      </c>
      <c r="M317" s="24">
        <f>ROUND(G317*L317,P4)</f>
        <v>0</v>
      </c>
      <c r="N317" s="25" t="s">
        <v>1345</v>
      </c>
      <c r="O317" s="32">
        <f>M317*AA317</f>
        <v>0</v>
      </c>
      <c r="P317" s="1">
        <v>3</v>
      </c>
      <c r="AA317" s="1">
        <f>IF(P317=1,$O$3,IF(P317=2,$O$4,$O$5))</f>
        <v>0</v>
      </c>
    </row>
    <row r="318">
      <c r="A318" s="1" t="s">
        <v>664</v>
      </c>
      <c r="E318" s="27" t="s">
        <v>661</v>
      </c>
    </row>
    <row r="319">
      <c r="A319" s="1" t="s">
        <v>665</v>
      </c>
      <c r="E319" s="33" t="s">
        <v>4948</v>
      </c>
    </row>
    <row r="320" ht="38.25">
      <c r="A320" s="1" t="s">
        <v>666</v>
      </c>
      <c r="E320" s="27" t="s">
        <v>5317</v>
      </c>
    </row>
    <row r="321">
      <c r="A321" s="1" t="s">
        <v>659</v>
      </c>
      <c r="B321" s="1">
        <v>77</v>
      </c>
      <c r="C321" s="26" t="s">
        <v>5030</v>
      </c>
      <c r="D321" t="s">
        <v>661</v>
      </c>
      <c r="E321" s="27" t="s">
        <v>5031</v>
      </c>
      <c r="F321" s="28" t="s">
        <v>670</v>
      </c>
      <c r="G321" s="29">
        <v>100</v>
      </c>
      <c r="H321" s="28">
        <v>0</v>
      </c>
      <c r="I321" s="30">
        <f>ROUND(G321*H321,P4)</f>
        <v>0</v>
      </c>
      <c r="L321" s="31">
        <v>0</v>
      </c>
      <c r="M321" s="24">
        <f>ROUND(G321*L321,P4)</f>
        <v>0</v>
      </c>
      <c r="N321" s="25" t="s">
        <v>1345</v>
      </c>
      <c r="O321" s="32">
        <f>M321*AA321</f>
        <v>0</v>
      </c>
      <c r="P321" s="1">
        <v>3</v>
      </c>
      <c r="AA321" s="1">
        <f>IF(P321=1,$O$3,IF(P321=2,$O$4,$O$5))</f>
        <v>0</v>
      </c>
    </row>
    <row r="322">
      <c r="A322" s="1" t="s">
        <v>664</v>
      </c>
      <c r="E322" s="27" t="s">
        <v>661</v>
      </c>
    </row>
    <row r="323">
      <c r="A323" s="1" t="s">
        <v>665</v>
      </c>
      <c r="E323" s="33" t="s">
        <v>4948</v>
      </c>
    </row>
    <row r="324" ht="25.5">
      <c r="A324" s="1" t="s">
        <v>666</v>
      </c>
      <c r="E324" s="27" t="s">
        <v>5032</v>
      </c>
    </row>
    <row r="325">
      <c r="A325" s="1" t="s">
        <v>659</v>
      </c>
      <c r="B325" s="1">
        <v>78</v>
      </c>
      <c r="C325" s="26" t="s">
        <v>4029</v>
      </c>
      <c r="D325" t="s">
        <v>661</v>
      </c>
      <c r="E325" s="27" t="s">
        <v>4030</v>
      </c>
      <c r="F325" s="28" t="s">
        <v>683</v>
      </c>
      <c r="G325" s="29">
        <v>50</v>
      </c>
      <c r="H325" s="28">
        <v>0</v>
      </c>
      <c r="I325" s="30">
        <f>ROUND(G325*H325,P4)</f>
        <v>0</v>
      </c>
      <c r="L325" s="31">
        <v>0</v>
      </c>
      <c r="M325" s="24">
        <f>ROUND(G325*L325,P4)</f>
        <v>0</v>
      </c>
      <c r="N325" s="25" t="s">
        <v>1345</v>
      </c>
      <c r="O325" s="32">
        <f>M325*AA325</f>
        <v>0</v>
      </c>
      <c r="P325" s="1">
        <v>3</v>
      </c>
      <c r="AA325" s="1">
        <f>IF(P325=1,$O$3,IF(P325=2,$O$4,$O$5))</f>
        <v>0</v>
      </c>
    </row>
    <row r="326">
      <c r="A326" s="1" t="s">
        <v>664</v>
      </c>
      <c r="E326" s="27" t="s">
        <v>661</v>
      </c>
    </row>
    <row r="327">
      <c r="A327" s="1" t="s">
        <v>665</v>
      </c>
      <c r="E327" s="33" t="s">
        <v>4948</v>
      </c>
    </row>
    <row r="328" ht="25.5">
      <c r="A328" s="1" t="s">
        <v>666</v>
      </c>
      <c r="E328" s="27" t="s">
        <v>4236</v>
      </c>
    </row>
    <row r="329">
      <c r="A329" s="1" t="s">
        <v>659</v>
      </c>
      <c r="B329" s="1">
        <v>79</v>
      </c>
      <c r="C329" s="26" t="s">
        <v>4578</v>
      </c>
      <c r="D329" t="s">
        <v>661</v>
      </c>
      <c r="E329" s="27" t="s">
        <v>4579</v>
      </c>
      <c r="F329" s="28" t="s">
        <v>670</v>
      </c>
      <c r="G329" s="29">
        <v>300</v>
      </c>
      <c r="H329" s="28">
        <v>0</v>
      </c>
      <c r="I329" s="30">
        <f>ROUND(G329*H329,P4)</f>
        <v>0</v>
      </c>
      <c r="L329" s="31">
        <v>0</v>
      </c>
      <c r="M329" s="24">
        <f>ROUND(G329*L329,P4)</f>
        <v>0</v>
      </c>
      <c r="N329" s="25" t="s">
        <v>1345</v>
      </c>
      <c r="O329" s="32">
        <f>M329*AA329</f>
        <v>0</v>
      </c>
      <c r="P329" s="1">
        <v>3</v>
      </c>
      <c r="AA329" s="1">
        <f>IF(P329=1,$O$3,IF(P329=2,$O$4,$O$5))</f>
        <v>0</v>
      </c>
    </row>
    <row r="330">
      <c r="A330" s="1" t="s">
        <v>664</v>
      </c>
      <c r="E330" s="27" t="s">
        <v>661</v>
      </c>
    </row>
    <row r="331">
      <c r="A331" s="1" t="s">
        <v>665</v>
      </c>
      <c r="E331" s="33" t="s">
        <v>4522</v>
      </c>
    </row>
    <row r="332" ht="51">
      <c r="A332" s="1" t="s">
        <v>666</v>
      </c>
      <c r="E332" s="27" t="s">
        <v>4531</v>
      </c>
    </row>
    <row r="333">
      <c r="A333" s="1" t="s">
        <v>659</v>
      </c>
      <c r="B333" s="1">
        <v>80</v>
      </c>
      <c r="C333" s="26" t="s">
        <v>4528</v>
      </c>
      <c r="D333" t="s">
        <v>661</v>
      </c>
      <c r="E333" s="27" t="s">
        <v>4529</v>
      </c>
      <c r="F333" s="28" t="s">
        <v>670</v>
      </c>
      <c r="G333" s="29">
        <v>15</v>
      </c>
      <c r="H333" s="28">
        <v>0</v>
      </c>
      <c r="I333" s="30">
        <f>ROUND(G333*H333,P4)</f>
        <v>0</v>
      </c>
      <c r="L333" s="31">
        <v>0</v>
      </c>
      <c r="M333" s="24">
        <f>ROUND(G333*L333,P4)</f>
        <v>0</v>
      </c>
      <c r="N333" s="25" t="s">
        <v>1345</v>
      </c>
      <c r="O333" s="32">
        <f>M333*AA333</f>
        <v>0</v>
      </c>
      <c r="P333" s="1">
        <v>3</v>
      </c>
      <c r="AA333" s="1">
        <f>IF(P333=1,$O$3,IF(P333=2,$O$4,$O$5))</f>
        <v>0</v>
      </c>
    </row>
    <row r="334">
      <c r="A334" s="1" t="s">
        <v>664</v>
      </c>
      <c r="E334" s="27" t="s">
        <v>661</v>
      </c>
    </row>
    <row r="335">
      <c r="A335" s="1" t="s">
        <v>665</v>
      </c>
      <c r="E335" s="33" t="s">
        <v>4522</v>
      </c>
    </row>
    <row r="336" ht="51">
      <c r="A336" s="1" t="s">
        <v>666</v>
      </c>
      <c r="E336" s="27" t="s">
        <v>4531</v>
      </c>
    </row>
    <row r="337" ht="25.5">
      <c r="A337" s="1" t="s">
        <v>659</v>
      </c>
      <c r="B337" s="1">
        <v>81</v>
      </c>
      <c r="C337" s="26" t="s">
        <v>5731</v>
      </c>
      <c r="D337" t="s">
        <v>661</v>
      </c>
      <c r="E337" s="27" t="s">
        <v>5732</v>
      </c>
      <c r="F337" s="28" t="s">
        <v>670</v>
      </c>
      <c r="G337" s="29">
        <v>180</v>
      </c>
      <c r="H337" s="28">
        <v>0</v>
      </c>
      <c r="I337" s="30">
        <f>ROUND(G337*H337,P4)</f>
        <v>0</v>
      </c>
      <c r="L337" s="31">
        <v>0</v>
      </c>
      <c r="M337" s="24">
        <f>ROUND(G337*L337,P4)</f>
        <v>0</v>
      </c>
      <c r="N337" s="25" t="s">
        <v>4516</v>
      </c>
      <c r="O337" s="32">
        <f>M337*AA337</f>
        <v>0</v>
      </c>
      <c r="P337" s="1">
        <v>3</v>
      </c>
      <c r="AA337" s="1">
        <f>IF(P337=1,$O$3,IF(P337=2,$O$4,$O$5))</f>
        <v>0</v>
      </c>
    </row>
    <row r="338">
      <c r="A338" s="1" t="s">
        <v>664</v>
      </c>
      <c r="E338" s="27" t="s">
        <v>661</v>
      </c>
    </row>
    <row r="339">
      <c r="A339" s="1" t="s">
        <v>665</v>
      </c>
      <c r="E339" s="33" t="s">
        <v>4522</v>
      </c>
    </row>
    <row r="340" ht="51">
      <c r="A340" s="1" t="s">
        <v>666</v>
      </c>
      <c r="E340" s="27" t="s">
        <v>4531</v>
      </c>
    </row>
    <row r="341">
      <c r="A341" s="1" t="s">
        <v>656</v>
      </c>
      <c r="C341" s="22" t="s">
        <v>4585</v>
      </c>
      <c r="E341" s="23" t="s">
        <v>4586</v>
      </c>
      <c r="L341" s="24">
        <f>SUMIFS(L342:L353,A342:A353,"P")</f>
        <v>0</v>
      </c>
      <c r="M341" s="24">
        <f>SUMIFS(M342:M353,A342:A353,"P")</f>
        <v>0</v>
      </c>
      <c r="N341" s="25"/>
    </row>
    <row r="342" ht="25.5">
      <c r="A342" s="1" t="s">
        <v>659</v>
      </c>
      <c r="B342" s="1">
        <v>82</v>
      </c>
      <c r="C342" s="26" t="s">
        <v>5733</v>
      </c>
      <c r="D342" t="s">
        <v>661</v>
      </c>
      <c r="E342" s="27" t="s">
        <v>5734</v>
      </c>
      <c r="F342" s="28" t="s">
        <v>683</v>
      </c>
      <c r="G342" s="29">
        <v>2</v>
      </c>
      <c r="H342" s="28">
        <v>0</v>
      </c>
      <c r="I342" s="30">
        <f>ROUND(G342*H342,P4)</f>
        <v>0</v>
      </c>
      <c r="L342" s="31">
        <v>0</v>
      </c>
      <c r="M342" s="24">
        <f>ROUND(G342*L342,P4)</f>
        <v>0</v>
      </c>
      <c r="N342" s="25" t="s">
        <v>1345</v>
      </c>
      <c r="O342" s="32">
        <f>M342*AA342</f>
        <v>0</v>
      </c>
      <c r="P342" s="1">
        <v>3</v>
      </c>
      <c r="AA342" s="1">
        <f>IF(P342=1,$O$3,IF(P342=2,$O$4,$O$5))</f>
        <v>0</v>
      </c>
    </row>
    <row r="343">
      <c r="A343" s="1" t="s">
        <v>664</v>
      </c>
      <c r="E343" s="27" t="s">
        <v>661</v>
      </c>
    </row>
    <row r="344">
      <c r="A344" s="1" t="s">
        <v>665</v>
      </c>
      <c r="E344" s="33" t="s">
        <v>5554</v>
      </c>
    </row>
    <row r="345" ht="38.25">
      <c r="A345" s="1" t="s">
        <v>666</v>
      </c>
      <c r="E345" s="27" t="s">
        <v>5038</v>
      </c>
    </row>
    <row r="346">
      <c r="A346" s="1" t="s">
        <v>659</v>
      </c>
      <c r="B346" s="1">
        <v>83</v>
      </c>
      <c r="C346" s="26" t="s">
        <v>5735</v>
      </c>
      <c r="D346" t="s">
        <v>661</v>
      </c>
      <c r="E346" s="27" t="s">
        <v>5736</v>
      </c>
      <c r="F346" s="28" t="s">
        <v>683</v>
      </c>
      <c r="G346" s="29">
        <v>20</v>
      </c>
      <c r="H346" s="28">
        <v>0</v>
      </c>
      <c r="I346" s="30">
        <f>ROUND(G346*H346,P4)</f>
        <v>0</v>
      </c>
      <c r="L346" s="31">
        <v>0</v>
      </c>
      <c r="M346" s="24">
        <f>ROUND(G346*L346,P4)</f>
        <v>0</v>
      </c>
      <c r="N346" s="25" t="s">
        <v>1345</v>
      </c>
      <c r="O346" s="32">
        <f>M346*AA346</f>
        <v>0</v>
      </c>
      <c r="P346" s="1">
        <v>3</v>
      </c>
      <c r="AA346" s="1">
        <f>IF(P346=1,$O$3,IF(P346=2,$O$4,$O$5))</f>
        <v>0</v>
      </c>
    </row>
    <row r="347">
      <c r="A347" s="1" t="s">
        <v>664</v>
      </c>
      <c r="E347" s="27" t="s">
        <v>661</v>
      </c>
    </row>
    <row r="348">
      <c r="A348" s="1" t="s">
        <v>665</v>
      </c>
      <c r="E348" s="33" t="s">
        <v>5554</v>
      </c>
    </row>
    <row r="349" ht="38.25">
      <c r="A349" s="1" t="s">
        <v>666</v>
      </c>
      <c r="E349" s="27" t="s">
        <v>5737</v>
      </c>
    </row>
    <row r="350">
      <c r="A350" s="1" t="s">
        <v>659</v>
      </c>
      <c r="B350" s="1">
        <v>84</v>
      </c>
      <c r="C350" s="26" t="s">
        <v>4587</v>
      </c>
      <c r="D350" t="s">
        <v>661</v>
      </c>
      <c r="E350" s="27" t="s">
        <v>4588</v>
      </c>
      <c r="F350" s="28" t="s">
        <v>683</v>
      </c>
      <c r="G350" s="29">
        <v>2</v>
      </c>
      <c r="H350" s="28">
        <v>0</v>
      </c>
      <c r="I350" s="30">
        <f>ROUND(G350*H350,P4)</f>
        <v>0</v>
      </c>
      <c r="L350" s="31">
        <v>0</v>
      </c>
      <c r="M350" s="24">
        <f>ROUND(G350*L350,P4)</f>
        <v>0</v>
      </c>
      <c r="N350" s="25" t="s">
        <v>1345</v>
      </c>
      <c r="O350" s="32">
        <f>M350*AA350</f>
        <v>0</v>
      </c>
      <c r="P350" s="1">
        <v>3</v>
      </c>
      <c r="AA350" s="1">
        <f>IF(P350=1,$O$3,IF(P350=2,$O$4,$O$5))</f>
        <v>0</v>
      </c>
    </row>
    <row r="351">
      <c r="A351" s="1" t="s">
        <v>664</v>
      </c>
      <c r="E351" s="27" t="s">
        <v>661</v>
      </c>
    </row>
    <row r="352">
      <c r="A352" s="1" t="s">
        <v>665</v>
      </c>
      <c r="E352" s="33" t="s">
        <v>5554</v>
      </c>
    </row>
    <row r="353" ht="63.75">
      <c r="A353" s="1" t="s">
        <v>666</v>
      </c>
      <c r="E353" s="27" t="s">
        <v>4185</v>
      </c>
    </row>
    <row r="354">
      <c r="A354" s="1" t="s">
        <v>656</v>
      </c>
      <c r="C354" s="22" t="s">
        <v>4096</v>
      </c>
      <c r="E354" s="23" t="s">
        <v>4097</v>
      </c>
      <c r="L354" s="24">
        <f>SUMIFS(L355:L378,A355:A378,"P")</f>
        <v>0</v>
      </c>
      <c r="M354" s="24">
        <f>SUMIFS(M355:M378,A355:A378,"P")</f>
        <v>0</v>
      </c>
      <c r="N354" s="25"/>
    </row>
    <row r="355">
      <c r="A355" s="1" t="s">
        <v>659</v>
      </c>
      <c r="B355" s="1">
        <v>85</v>
      </c>
      <c r="C355" s="26" t="s">
        <v>5738</v>
      </c>
      <c r="D355" t="s">
        <v>661</v>
      </c>
      <c r="E355" s="27" t="s">
        <v>5739</v>
      </c>
      <c r="F355" s="28" t="s">
        <v>683</v>
      </c>
      <c r="G355" s="29">
        <v>33</v>
      </c>
      <c r="H355" s="28">
        <v>0</v>
      </c>
      <c r="I355" s="30">
        <f>ROUND(G355*H355,P4)</f>
        <v>0</v>
      </c>
      <c r="L355" s="31">
        <v>0</v>
      </c>
      <c r="M355" s="24">
        <f>ROUND(G355*L355,P4)</f>
        <v>0</v>
      </c>
      <c r="N355" s="25" t="s">
        <v>1345</v>
      </c>
      <c r="O355" s="32">
        <f>M355*AA355</f>
        <v>0</v>
      </c>
      <c r="P355" s="1">
        <v>3</v>
      </c>
      <c r="AA355" s="1">
        <f>IF(P355=1,$O$3,IF(P355=2,$O$4,$O$5))</f>
        <v>0</v>
      </c>
    </row>
    <row r="356">
      <c r="A356" s="1" t="s">
        <v>664</v>
      </c>
      <c r="E356" s="27" t="s">
        <v>661</v>
      </c>
    </row>
    <row r="357">
      <c r="A357" s="1" t="s">
        <v>665</v>
      </c>
      <c r="E357" s="33" t="s">
        <v>5554</v>
      </c>
    </row>
    <row r="358" ht="25.5">
      <c r="A358" s="1" t="s">
        <v>666</v>
      </c>
      <c r="E358" s="27" t="s">
        <v>5740</v>
      </c>
    </row>
    <row r="359">
      <c r="A359" s="1" t="s">
        <v>659</v>
      </c>
      <c r="B359" s="1">
        <v>86</v>
      </c>
      <c r="C359" s="26" t="s">
        <v>5741</v>
      </c>
      <c r="D359" t="s">
        <v>661</v>
      </c>
      <c r="E359" s="27" t="s">
        <v>5742</v>
      </c>
      <c r="F359" s="28" t="s">
        <v>683</v>
      </c>
      <c r="G359" s="29">
        <v>18</v>
      </c>
      <c r="H359" s="28">
        <v>0</v>
      </c>
      <c r="I359" s="30">
        <f>ROUND(G359*H359,P4)</f>
        <v>0</v>
      </c>
      <c r="L359" s="31">
        <v>0</v>
      </c>
      <c r="M359" s="24">
        <f>ROUND(G359*L359,P4)</f>
        <v>0</v>
      </c>
      <c r="N359" s="25" t="s">
        <v>1345</v>
      </c>
      <c r="O359" s="32">
        <f>M359*AA359</f>
        <v>0</v>
      </c>
      <c r="P359" s="1">
        <v>3</v>
      </c>
      <c r="AA359" s="1">
        <f>IF(P359=1,$O$3,IF(P359=2,$O$4,$O$5))</f>
        <v>0</v>
      </c>
    </row>
    <row r="360">
      <c r="A360" s="1" t="s">
        <v>664</v>
      </c>
      <c r="E360" s="27" t="s">
        <v>661</v>
      </c>
    </row>
    <row r="361">
      <c r="A361" s="1" t="s">
        <v>665</v>
      </c>
      <c r="E361" s="33" t="s">
        <v>5554</v>
      </c>
    </row>
    <row r="362" ht="25.5">
      <c r="A362" s="1" t="s">
        <v>666</v>
      </c>
      <c r="E362" s="27" t="s">
        <v>5740</v>
      </c>
    </row>
    <row r="363">
      <c r="A363" s="1" t="s">
        <v>659</v>
      </c>
      <c r="B363" s="1">
        <v>87</v>
      </c>
      <c r="C363" s="26" t="s">
        <v>5743</v>
      </c>
      <c r="D363" t="s">
        <v>661</v>
      </c>
      <c r="E363" s="27" t="s">
        <v>5744</v>
      </c>
      <c r="F363" s="28" t="s">
        <v>683</v>
      </c>
      <c r="G363" s="29">
        <v>2</v>
      </c>
      <c r="H363" s="28">
        <v>0</v>
      </c>
      <c r="I363" s="30">
        <f>ROUND(G363*H363,P4)</f>
        <v>0</v>
      </c>
      <c r="L363" s="31">
        <v>0</v>
      </c>
      <c r="M363" s="24">
        <f>ROUND(G363*L363,P4)</f>
        <v>0</v>
      </c>
      <c r="N363" s="25" t="s">
        <v>1345</v>
      </c>
      <c r="O363" s="32">
        <f>M363*AA363</f>
        <v>0</v>
      </c>
      <c r="P363" s="1">
        <v>3</v>
      </c>
      <c r="AA363" s="1">
        <f>IF(P363=1,$O$3,IF(P363=2,$O$4,$O$5))</f>
        <v>0</v>
      </c>
    </row>
    <row r="364">
      <c r="A364" s="1" t="s">
        <v>664</v>
      </c>
      <c r="E364" s="27" t="s">
        <v>661</v>
      </c>
    </row>
    <row r="365">
      <c r="A365" s="1" t="s">
        <v>665</v>
      </c>
      <c r="E365" s="33" t="s">
        <v>4522</v>
      </c>
    </row>
    <row r="366" ht="38.25">
      <c r="A366" s="1" t="s">
        <v>666</v>
      </c>
      <c r="E366" s="27" t="s">
        <v>5745</v>
      </c>
    </row>
    <row r="367">
      <c r="A367" s="1" t="s">
        <v>659</v>
      </c>
      <c r="B367" s="1">
        <v>88</v>
      </c>
      <c r="C367" s="26" t="s">
        <v>4591</v>
      </c>
      <c r="D367" t="s">
        <v>661</v>
      </c>
      <c r="E367" s="27" t="s">
        <v>4592</v>
      </c>
      <c r="F367" s="28" t="s">
        <v>683</v>
      </c>
      <c r="G367" s="29">
        <v>10</v>
      </c>
      <c r="H367" s="28">
        <v>0</v>
      </c>
      <c r="I367" s="30">
        <f>ROUND(G367*H367,P4)</f>
        <v>0</v>
      </c>
      <c r="L367" s="31">
        <v>0</v>
      </c>
      <c r="M367" s="24">
        <f>ROUND(G367*L367,P4)</f>
        <v>0</v>
      </c>
      <c r="N367" s="25" t="s">
        <v>1345</v>
      </c>
      <c r="O367" s="32">
        <f>M367*AA367</f>
        <v>0</v>
      </c>
      <c r="P367" s="1">
        <v>3</v>
      </c>
      <c r="AA367" s="1">
        <f>IF(P367=1,$O$3,IF(P367=2,$O$4,$O$5))</f>
        <v>0</v>
      </c>
    </row>
    <row r="368">
      <c r="A368" s="1" t="s">
        <v>664</v>
      </c>
      <c r="E368" s="27" t="s">
        <v>661</v>
      </c>
    </row>
    <row r="369">
      <c r="A369" s="1" t="s">
        <v>665</v>
      </c>
      <c r="E369" s="33" t="s">
        <v>4522</v>
      </c>
    </row>
    <row r="370" ht="63.75">
      <c r="A370" s="1" t="s">
        <v>666</v>
      </c>
      <c r="E370" s="27" t="s">
        <v>4185</v>
      </c>
    </row>
    <row r="371">
      <c r="A371" s="1" t="s">
        <v>659</v>
      </c>
      <c r="B371" s="1">
        <v>89</v>
      </c>
      <c r="C371" s="26" t="s">
        <v>5324</v>
      </c>
      <c r="D371" t="s">
        <v>661</v>
      </c>
      <c r="E371" s="27" t="s">
        <v>5325</v>
      </c>
      <c r="F371" s="28" t="s">
        <v>683</v>
      </c>
      <c r="G371" s="29">
        <v>1</v>
      </c>
      <c r="H371" s="28">
        <v>0</v>
      </c>
      <c r="I371" s="30">
        <f>ROUND(G371*H371,P4)</f>
        <v>0</v>
      </c>
      <c r="L371" s="31">
        <v>0</v>
      </c>
      <c r="M371" s="24">
        <f>ROUND(G371*L371,P4)</f>
        <v>0</v>
      </c>
      <c r="N371" s="25" t="s">
        <v>4516</v>
      </c>
      <c r="O371" s="32">
        <f>M371*AA371</f>
        <v>0</v>
      </c>
      <c r="P371" s="1">
        <v>3</v>
      </c>
      <c r="AA371" s="1">
        <f>IF(P371=1,$O$3,IF(P371=2,$O$4,$O$5))</f>
        <v>0</v>
      </c>
    </row>
    <row r="372">
      <c r="A372" s="1" t="s">
        <v>664</v>
      </c>
      <c r="E372" s="27" t="s">
        <v>661</v>
      </c>
    </row>
    <row r="373">
      <c r="A373" s="1" t="s">
        <v>665</v>
      </c>
      <c r="E373" s="33" t="s">
        <v>5746</v>
      </c>
    </row>
    <row r="374" ht="127.5">
      <c r="A374" s="1" t="s">
        <v>666</v>
      </c>
      <c r="E374" s="27" t="s">
        <v>5327</v>
      </c>
    </row>
    <row r="375">
      <c r="A375" s="1" t="s">
        <v>659</v>
      </c>
      <c r="B375" s="1">
        <v>90</v>
      </c>
      <c r="C375" s="26" t="s">
        <v>5328</v>
      </c>
      <c r="D375" t="s">
        <v>661</v>
      </c>
      <c r="E375" s="27" t="s">
        <v>5341</v>
      </c>
      <c r="F375" s="28" t="s">
        <v>683</v>
      </c>
      <c r="G375" s="29">
        <v>1</v>
      </c>
      <c r="H375" s="28">
        <v>0</v>
      </c>
      <c r="I375" s="30">
        <f>ROUND(G375*H375,P4)</f>
        <v>0</v>
      </c>
      <c r="L375" s="31">
        <v>0</v>
      </c>
      <c r="M375" s="24">
        <f>ROUND(G375*L375,P4)</f>
        <v>0</v>
      </c>
      <c r="N375" s="25" t="s">
        <v>4516</v>
      </c>
      <c r="O375" s="32">
        <f>M375*AA375</f>
        <v>0</v>
      </c>
      <c r="P375" s="1">
        <v>3</v>
      </c>
      <c r="AA375" s="1">
        <f>IF(P375=1,$O$3,IF(P375=2,$O$4,$O$5))</f>
        <v>0</v>
      </c>
    </row>
    <row r="376">
      <c r="A376" s="1" t="s">
        <v>664</v>
      </c>
      <c r="E376" s="27" t="s">
        <v>661</v>
      </c>
    </row>
    <row r="377">
      <c r="A377" s="1" t="s">
        <v>665</v>
      </c>
      <c r="E377" s="33" t="s">
        <v>5747</v>
      </c>
    </row>
    <row r="378" ht="127.5">
      <c r="A378" s="1" t="s">
        <v>666</v>
      </c>
      <c r="E378" s="27" t="s">
        <v>5327</v>
      </c>
    </row>
    <row r="379">
      <c r="A379" s="1" t="s">
        <v>656</v>
      </c>
      <c r="C379" s="22" t="s">
        <v>4596</v>
      </c>
      <c r="E379" s="23" t="s">
        <v>4597</v>
      </c>
      <c r="L379" s="24">
        <f>SUMIFS(L380:L403,A380:A403,"P")</f>
        <v>0</v>
      </c>
      <c r="M379" s="24">
        <f>SUMIFS(M380:M403,A380:A403,"P")</f>
        <v>0</v>
      </c>
      <c r="N379" s="25"/>
    </row>
    <row r="380" ht="25.5">
      <c r="A380" s="1" t="s">
        <v>659</v>
      </c>
      <c r="B380" s="1">
        <v>91</v>
      </c>
      <c r="C380" s="26" t="s">
        <v>5234</v>
      </c>
      <c r="D380" t="s">
        <v>661</v>
      </c>
      <c r="E380" s="27" t="s">
        <v>5235</v>
      </c>
      <c r="F380" s="28" t="s">
        <v>683</v>
      </c>
      <c r="G380" s="29">
        <v>1</v>
      </c>
      <c r="H380" s="28">
        <v>0</v>
      </c>
      <c r="I380" s="30">
        <f>ROUND(G380*H380,P4)</f>
        <v>0</v>
      </c>
      <c r="L380" s="31">
        <v>0</v>
      </c>
      <c r="M380" s="24">
        <f>ROUND(G380*L380,P4)</f>
        <v>0</v>
      </c>
      <c r="N380" s="25" t="s">
        <v>1345</v>
      </c>
      <c r="O380" s="32">
        <f>M380*AA380</f>
        <v>0</v>
      </c>
      <c r="P380" s="1">
        <v>3</v>
      </c>
      <c r="AA380" s="1">
        <f>IF(P380=1,$O$3,IF(P380=2,$O$4,$O$5))</f>
        <v>0</v>
      </c>
    </row>
    <row r="381">
      <c r="A381" s="1" t="s">
        <v>664</v>
      </c>
      <c r="E381" s="27" t="s">
        <v>661</v>
      </c>
    </row>
    <row r="382">
      <c r="A382" s="1" t="s">
        <v>665</v>
      </c>
      <c r="E382" s="33" t="s">
        <v>4522</v>
      </c>
    </row>
    <row r="383" ht="63.75">
      <c r="A383" s="1" t="s">
        <v>666</v>
      </c>
      <c r="E383" s="27" t="s">
        <v>4185</v>
      </c>
    </row>
    <row r="384">
      <c r="A384" s="1" t="s">
        <v>659</v>
      </c>
      <c r="B384" s="1">
        <v>92</v>
      </c>
      <c r="C384" s="26" t="s">
        <v>4600</v>
      </c>
      <c r="D384" t="s">
        <v>661</v>
      </c>
      <c r="E384" s="27" t="s">
        <v>4601</v>
      </c>
      <c r="F384" s="28" t="s">
        <v>683</v>
      </c>
      <c r="G384" s="29">
        <v>6</v>
      </c>
      <c r="H384" s="28">
        <v>0</v>
      </c>
      <c r="I384" s="30">
        <f>ROUND(G384*H384,P4)</f>
        <v>0</v>
      </c>
      <c r="L384" s="31">
        <v>0</v>
      </c>
      <c r="M384" s="24">
        <f>ROUND(G384*L384,P4)</f>
        <v>0</v>
      </c>
      <c r="N384" s="25" t="s">
        <v>1345</v>
      </c>
      <c r="O384" s="32">
        <f>M384*AA384</f>
        <v>0</v>
      </c>
      <c r="P384" s="1">
        <v>3</v>
      </c>
      <c r="AA384" s="1">
        <f>IF(P384=1,$O$3,IF(P384=2,$O$4,$O$5))</f>
        <v>0</v>
      </c>
    </row>
    <row r="385">
      <c r="A385" s="1" t="s">
        <v>664</v>
      </c>
      <c r="E385" s="27" t="s">
        <v>661</v>
      </c>
    </row>
    <row r="386">
      <c r="A386" s="1" t="s">
        <v>665</v>
      </c>
      <c r="E386" s="33" t="s">
        <v>4522</v>
      </c>
    </row>
    <row r="387" ht="63.75">
      <c r="A387" s="1" t="s">
        <v>666</v>
      </c>
      <c r="E387" s="27" t="s">
        <v>4185</v>
      </c>
    </row>
    <row r="388">
      <c r="A388" s="1" t="s">
        <v>659</v>
      </c>
      <c r="B388" s="1">
        <v>93</v>
      </c>
      <c r="C388" s="26" t="s">
        <v>4610</v>
      </c>
      <c r="D388" t="s">
        <v>661</v>
      </c>
      <c r="E388" s="27" t="s">
        <v>4611</v>
      </c>
      <c r="F388" s="28" t="s">
        <v>683</v>
      </c>
      <c r="G388" s="29">
        <v>5</v>
      </c>
      <c r="H388" s="28">
        <v>0</v>
      </c>
      <c r="I388" s="30">
        <f>ROUND(G388*H388,P4)</f>
        <v>0</v>
      </c>
      <c r="L388" s="31">
        <v>0</v>
      </c>
      <c r="M388" s="24">
        <f>ROUND(G388*L388,P4)</f>
        <v>0</v>
      </c>
      <c r="N388" s="25" t="s">
        <v>1345</v>
      </c>
      <c r="O388" s="32">
        <f>M388*AA388</f>
        <v>0</v>
      </c>
      <c r="P388" s="1">
        <v>3</v>
      </c>
      <c r="AA388" s="1">
        <f>IF(P388=1,$O$3,IF(P388=2,$O$4,$O$5))</f>
        <v>0</v>
      </c>
    </row>
    <row r="389">
      <c r="A389" s="1" t="s">
        <v>664</v>
      </c>
      <c r="E389" s="27" t="s">
        <v>661</v>
      </c>
    </row>
    <row r="390">
      <c r="A390" s="1" t="s">
        <v>665</v>
      </c>
      <c r="E390" s="33" t="s">
        <v>4522</v>
      </c>
    </row>
    <row r="391" ht="63.75">
      <c r="A391" s="1" t="s">
        <v>666</v>
      </c>
      <c r="E391" s="27" t="s">
        <v>4185</v>
      </c>
    </row>
    <row r="392">
      <c r="A392" s="1" t="s">
        <v>659</v>
      </c>
      <c r="B392" s="1">
        <v>94</v>
      </c>
      <c r="C392" s="26" t="s">
        <v>4614</v>
      </c>
      <c r="D392" t="s">
        <v>661</v>
      </c>
      <c r="E392" s="27" t="s">
        <v>4615</v>
      </c>
      <c r="F392" s="28" t="s">
        <v>683</v>
      </c>
      <c r="G392" s="29">
        <v>5</v>
      </c>
      <c r="H392" s="28">
        <v>0</v>
      </c>
      <c r="I392" s="30">
        <f>ROUND(G392*H392,P4)</f>
        <v>0</v>
      </c>
      <c r="L392" s="31">
        <v>0</v>
      </c>
      <c r="M392" s="24">
        <f>ROUND(G392*L392,P4)</f>
        <v>0</v>
      </c>
      <c r="N392" s="25" t="s">
        <v>1345</v>
      </c>
      <c r="O392" s="32">
        <f>M392*AA392</f>
        <v>0</v>
      </c>
      <c r="P392" s="1">
        <v>3</v>
      </c>
      <c r="AA392" s="1">
        <f>IF(P392=1,$O$3,IF(P392=2,$O$4,$O$5))</f>
        <v>0</v>
      </c>
    </row>
    <row r="393">
      <c r="A393" s="1" t="s">
        <v>664</v>
      </c>
      <c r="E393" s="27" t="s">
        <v>661</v>
      </c>
    </row>
    <row r="394">
      <c r="A394" s="1" t="s">
        <v>665</v>
      </c>
      <c r="E394" s="33" t="s">
        <v>4522</v>
      </c>
    </row>
    <row r="395" ht="63.75">
      <c r="A395" s="1" t="s">
        <v>666</v>
      </c>
      <c r="E395" s="27" t="s">
        <v>4185</v>
      </c>
    </row>
    <row r="396">
      <c r="A396" s="1" t="s">
        <v>659</v>
      </c>
      <c r="B396" s="1">
        <v>95</v>
      </c>
      <c r="C396" s="26" t="s">
        <v>4616</v>
      </c>
      <c r="D396" t="s">
        <v>661</v>
      </c>
      <c r="E396" s="27" t="s">
        <v>4617</v>
      </c>
      <c r="F396" s="28" t="s">
        <v>683</v>
      </c>
      <c r="G396" s="29">
        <v>2</v>
      </c>
      <c r="H396" s="28">
        <v>0</v>
      </c>
      <c r="I396" s="30">
        <f>ROUND(G396*H396,P4)</f>
        <v>0</v>
      </c>
      <c r="L396" s="31">
        <v>0</v>
      </c>
      <c r="M396" s="24">
        <f>ROUND(G396*L396,P4)</f>
        <v>0</v>
      </c>
      <c r="N396" s="25" t="s">
        <v>1345</v>
      </c>
      <c r="O396" s="32">
        <f>M396*AA396</f>
        <v>0</v>
      </c>
      <c r="P396" s="1">
        <v>3</v>
      </c>
      <c r="AA396" s="1">
        <f>IF(P396=1,$O$3,IF(P396=2,$O$4,$O$5))</f>
        <v>0</v>
      </c>
    </row>
    <row r="397">
      <c r="A397" s="1" t="s">
        <v>664</v>
      </c>
      <c r="E397" s="27" t="s">
        <v>661</v>
      </c>
    </row>
    <row r="398">
      <c r="A398" s="1" t="s">
        <v>665</v>
      </c>
      <c r="E398" s="33" t="s">
        <v>4522</v>
      </c>
    </row>
    <row r="399" ht="63.75">
      <c r="A399" s="1" t="s">
        <v>666</v>
      </c>
      <c r="E399" s="27" t="s">
        <v>4185</v>
      </c>
    </row>
    <row r="400">
      <c r="A400" s="1" t="s">
        <v>659</v>
      </c>
      <c r="B400" s="1">
        <v>96</v>
      </c>
      <c r="C400" s="26" t="s">
        <v>4620</v>
      </c>
      <c r="D400" t="s">
        <v>661</v>
      </c>
      <c r="E400" s="27" t="s">
        <v>4621</v>
      </c>
      <c r="F400" s="28" t="s">
        <v>683</v>
      </c>
      <c r="G400" s="29">
        <v>2</v>
      </c>
      <c r="H400" s="28">
        <v>0</v>
      </c>
      <c r="I400" s="30">
        <f>ROUND(G400*H400,P4)</f>
        <v>0</v>
      </c>
      <c r="L400" s="31">
        <v>0</v>
      </c>
      <c r="M400" s="24">
        <f>ROUND(G400*L400,P4)</f>
        <v>0</v>
      </c>
      <c r="N400" s="25" t="s">
        <v>1345</v>
      </c>
      <c r="O400" s="32">
        <f>M400*AA400</f>
        <v>0</v>
      </c>
      <c r="P400" s="1">
        <v>3</v>
      </c>
      <c r="AA400" s="1">
        <f>IF(P400=1,$O$3,IF(P400=2,$O$4,$O$5))</f>
        <v>0</v>
      </c>
    </row>
    <row r="401">
      <c r="A401" s="1" t="s">
        <v>664</v>
      </c>
      <c r="E401" s="27" t="s">
        <v>661</v>
      </c>
    </row>
    <row r="402">
      <c r="A402" s="1" t="s">
        <v>665</v>
      </c>
      <c r="E402" s="33" t="s">
        <v>4522</v>
      </c>
    </row>
    <row r="403" ht="63.75">
      <c r="A403" s="1" t="s">
        <v>666</v>
      </c>
      <c r="E403" s="27" t="s">
        <v>4185</v>
      </c>
    </row>
    <row r="404">
      <c r="A404" s="1" t="s">
        <v>656</v>
      </c>
      <c r="C404" s="22" t="s">
        <v>3903</v>
      </c>
      <c r="E404" s="23" t="s">
        <v>3904</v>
      </c>
      <c r="L404" s="24">
        <f>SUMIFS(L405:L412,A405:A412,"P")</f>
        <v>0</v>
      </c>
      <c r="M404" s="24">
        <f>SUMIFS(M405:M412,A405:A412,"P")</f>
        <v>0</v>
      </c>
      <c r="N404" s="25"/>
    </row>
    <row r="405" ht="25.5">
      <c r="A405" s="1" t="s">
        <v>659</v>
      </c>
      <c r="B405" s="1">
        <v>97</v>
      </c>
      <c r="C405" s="26" t="s">
        <v>4134</v>
      </c>
      <c r="D405" t="s">
        <v>661</v>
      </c>
      <c r="E405" s="27" t="s">
        <v>4135</v>
      </c>
      <c r="F405" s="28" t="s">
        <v>683</v>
      </c>
      <c r="G405" s="29">
        <v>1</v>
      </c>
      <c r="H405" s="28">
        <v>0</v>
      </c>
      <c r="I405" s="30">
        <f>ROUND(G405*H405,P4)</f>
        <v>0</v>
      </c>
      <c r="L405" s="31">
        <v>0</v>
      </c>
      <c r="M405" s="24">
        <f>ROUND(G405*L405,P4)</f>
        <v>0</v>
      </c>
      <c r="N405" s="25" t="s">
        <v>1345</v>
      </c>
      <c r="O405" s="32">
        <f>M405*AA405</f>
        <v>0</v>
      </c>
      <c r="P405" s="1">
        <v>3</v>
      </c>
      <c r="AA405" s="1">
        <f>IF(P405=1,$O$3,IF(P405=2,$O$4,$O$5))</f>
        <v>0</v>
      </c>
    </row>
    <row r="406">
      <c r="A406" s="1" t="s">
        <v>664</v>
      </c>
      <c r="E406" s="27" t="s">
        <v>661</v>
      </c>
    </row>
    <row r="407">
      <c r="A407" s="1" t="s">
        <v>665</v>
      </c>
      <c r="E407" s="33" t="s">
        <v>5746</v>
      </c>
    </row>
    <row r="408" ht="89.25">
      <c r="A408" s="1" t="s">
        <v>666</v>
      </c>
      <c r="E408" s="27" t="s">
        <v>4249</v>
      </c>
    </row>
    <row r="409">
      <c r="A409" s="1" t="s">
        <v>659</v>
      </c>
      <c r="B409" s="1">
        <v>98</v>
      </c>
      <c r="C409" s="26" t="s">
        <v>4139</v>
      </c>
      <c r="D409" t="s">
        <v>661</v>
      </c>
      <c r="E409" s="27" t="s">
        <v>4140</v>
      </c>
      <c r="F409" s="28" t="s">
        <v>683</v>
      </c>
      <c r="G409" s="29">
        <v>1</v>
      </c>
      <c r="H409" s="28">
        <v>0</v>
      </c>
      <c r="I409" s="30">
        <f>ROUND(G409*H409,P4)</f>
        <v>0</v>
      </c>
      <c r="L409" s="31">
        <v>0</v>
      </c>
      <c r="M409" s="24">
        <f>ROUND(G409*L409,P4)</f>
        <v>0</v>
      </c>
      <c r="N409" s="25" t="s">
        <v>1345</v>
      </c>
      <c r="O409" s="32">
        <f>M409*AA409</f>
        <v>0</v>
      </c>
      <c r="P409" s="1">
        <v>3</v>
      </c>
      <c r="AA409" s="1">
        <f>IF(P409=1,$O$3,IF(P409=2,$O$4,$O$5))</f>
        <v>0</v>
      </c>
    </row>
    <row r="410">
      <c r="A410" s="1" t="s">
        <v>664</v>
      </c>
      <c r="E410" s="27" t="s">
        <v>661</v>
      </c>
    </row>
    <row r="411">
      <c r="A411" s="1" t="s">
        <v>665</v>
      </c>
      <c r="E411" s="33" t="s">
        <v>5746</v>
      </c>
    </row>
    <row r="412" ht="114.75">
      <c r="A412" s="1" t="s">
        <v>666</v>
      </c>
      <c r="E412" s="27" t="s">
        <v>4254</v>
      </c>
    </row>
    <row r="413">
      <c r="A413" s="1" t="s">
        <v>656</v>
      </c>
      <c r="C413" s="22" t="s">
        <v>4008</v>
      </c>
      <c r="E413" s="23" t="s">
        <v>4009</v>
      </c>
      <c r="L413" s="24">
        <f>SUMIFS(L414:L477,A414:A477,"P")</f>
        <v>0</v>
      </c>
      <c r="M413" s="24">
        <f>SUMIFS(M414:M477,A414:A477,"P")</f>
        <v>0</v>
      </c>
      <c r="N413" s="25"/>
    </row>
    <row r="414">
      <c r="A414" s="1" t="s">
        <v>659</v>
      </c>
      <c r="B414" s="1">
        <v>99</v>
      </c>
      <c r="C414" s="26" t="s">
        <v>4996</v>
      </c>
      <c r="D414" t="s">
        <v>661</v>
      </c>
      <c r="E414" s="27" t="s">
        <v>4997</v>
      </c>
      <c r="F414" s="28" t="s">
        <v>683</v>
      </c>
      <c r="G414" s="29">
        <v>5</v>
      </c>
      <c r="H414" s="28">
        <v>0</v>
      </c>
      <c r="I414" s="30">
        <f>ROUND(G414*H414,P4)</f>
        <v>0</v>
      </c>
      <c r="L414" s="31">
        <v>0</v>
      </c>
      <c r="M414" s="24">
        <f>ROUND(G414*L414,P4)</f>
        <v>0</v>
      </c>
      <c r="N414" s="25" t="s">
        <v>1345</v>
      </c>
      <c r="O414" s="32">
        <f>M414*AA414</f>
        <v>0</v>
      </c>
      <c r="P414" s="1">
        <v>3</v>
      </c>
      <c r="AA414" s="1">
        <f>IF(P414=1,$O$3,IF(P414=2,$O$4,$O$5))</f>
        <v>0</v>
      </c>
    </row>
    <row r="415">
      <c r="A415" s="1" t="s">
        <v>664</v>
      </c>
      <c r="E415" s="27" t="s">
        <v>661</v>
      </c>
    </row>
    <row r="416">
      <c r="A416" s="1" t="s">
        <v>665</v>
      </c>
      <c r="E416" s="33" t="s">
        <v>5748</v>
      </c>
    </row>
    <row r="417" ht="38.25">
      <c r="A417" s="1" t="s">
        <v>666</v>
      </c>
      <c r="E417" s="27" t="s">
        <v>4523</v>
      </c>
    </row>
    <row r="418">
      <c r="A418" s="1" t="s">
        <v>659</v>
      </c>
      <c r="B418" s="1">
        <v>100</v>
      </c>
      <c r="C418" s="26" t="s">
        <v>4752</v>
      </c>
      <c r="D418" t="s">
        <v>661</v>
      </c>
      <c r="E418" s="27" t="s">
        <v>4753</v>
      </c>
      <c r="F418" s="28" t="s">
        <v>683</v>
      </c>
      <c r="G418" s="29">
        <v>1</v>
      </c>
      <c r="H418" s="28">
        <v>0</v>
      </c>
      <c r="I418" s="30">
        <f>ROUND(G418*H418,P4)</f>
        <v>0</v>
      </c>
      <c r="L418" s="31">
        <v>0</v>
      </c>
      <c r="M418" s="24">
        <f>ROUND(G418*L418,P4)</f>
        <v>0</v>
      </c>
      <c r="N418" s="25" t="s">
        <v>1345</v>
      </c>
      <c r="O418" s="32">
        <f>M418*AA418</f>
        <v>0</v>
      </c>
      <c r="P418" s="1">
        <v>3</v>
      </c>
      <c r="AA418" s="1">
        <f>IF(P418=1,$O$3,IF(P418=2,$O$4,$O$5))</f>
        <v>0</v>
      </c>
    </row>
    <row r="419">
      <c r="A419" s="1" t="s">
        <v>664</v>
      </c>
      <c r="E419" s="27" t="s">
        <v>661</v>
      </c>
    </row>
    <row r="420">
      <c r="A420" s="1" t="s">
        <v>665</v>
      </c>
      <c r="E420" s="33" t="s">
        <v>5747</v>
      </c>
    </row>
    <row r="421" ht="38.25">
      <c r="A421" s="1" t="s">
        <v>666</v>
      </c>
      <c r="E421" s="27" t="s">
        <v>4523</v>
      </c>
    </row>
    <row r="422" ht="25.5">
      <c r="A422" s="1" t="s">
        <v>659</v>
      </c>
      <c r="B422" s="1">
        <v>101</v>
      </c>
      <c r="C422" s="26" t="s">
        <v>2170</v>
      </c>
      <c r="D422" t="s">
        <v>661</v>
      </c>
      <c r="E422" s="27" t="s">
        <v>3483</v>
      </c>
      <c r="F422" s="28" t="s">
        <v>683</v>
      </c>
      <c r="G422" s="29">
        <v>1</v>
      </c>
      <c r="H422" s="28">
        <v>0</v>
      </c>
      <c r="I422" s="30">
        <f>ROUND(G422*H422,P4)</f>
        <v>0</v>
      </c>
      <c r="L422" s="31">
        <v>0</v>
      </c>
      <c r="M422" s="24">
        <f>ROUND(G422*L422,P4)</f>
        <v>0</v>
      </c>
      <c r="N422" s="25" t="s">
        <v>1345</v>
      </c>
      <c r="O422" s="32">
        <f>M422*AA422</f>
        <v>0</v>
      </c>
      <c r="P422" s="1">
        <v>3</v>
      </c>
      <c r="AA422" s="1">
        <f>IF(P422=1,$O$3,IF(P422=2,$O$4,$O$5))</f>
        <v>0</v>
      </c>
    </row>
    <row r="423">
      <c r="A423" s="1" t="s">
        <v>664</v>
      </c>
      <c r="E423" s="27" t="s">
        <v>661</v>
      </c>
    </row>
    <row r="424">
      <c r="A424" s="1" t="s">
        <v>665</v>
      </c>
      <c r="E424" s="33" t="s">
        <v>5749</v>
      </c>
    </row>
    <row r="425" ht="63.75">
      <c r="A425" s="1" t="s">
        <v>666</v>
      </c>
      <c r="E425" s="27" t="s">
        <v>4013</v>
      </c>
    </row>
    <row r="426" ht="25.5">
      <c r="A426" s="1" t="s">
        <v>659</v>
      </c>
      <c r="B426" s="1">
        <v>102</v>
      </c>
      <c r="C426" s="26" t="s">
        <v>4014</v>
      </c>
      <c r="D426" t="s">
        <v>661</v>
      </c>
      <c r="E426" s="27" t="s">
        <v>4015</v>
      </c>
      <c r="F426" s="28" t="s">
        <v>683</v>
      </c>
      <c r="G426" s="29">
        <v>1</v>
      </c>
      <c r="H426" s="28">
        <v>0</v>
      </c>
      <c r="I426" s="30">
        <f>ROUND(G426*H426,P4)</f>
        <v>0</v>
      </c>
      <c r="L426" s="31">
        <v>0</v>
      </c>
      <c r="M426" s="24">
        <f>ROUND(G426*L426,P4)</f>
        <v>0</v>
      </c>
      <c r="N426" s="25" t="s">
        <v>1345</v>
      </c>
      <c r="O426" s="32">
        <f>M426*AA426</f>
        <v>0</v>
      </c>
      <c r="P426" s="1">
        <v>3</v>
      </c>
      <c r="AA426" s="1">
        <f>IF(P426=1,$O$3,IF(P426=2,$O$4,$O$5))</f>
        <v>0</v>
      </c>
    </row>
    <row r="427">
      <c r="A427" s="1" t="s">
        <v>664</v>
      </c>
      <c r="E427" s="27" t="s">
        <v>661</v>
      </c>
    </row>
    <row r="428">
      <c r="A428" s="1" t="s">
        <v>665</v>
      </c>
      <c r="E428" s="33" t="s">
        <v>5749</v>
      </c>
    </row>
    <row r="429" ht="38.25">
      <c r="A429" s="1" t="s">
        <v>666</v>
      </c>
      <c r="E429" s="27" t="s">
        <v>4291</v>
      </c>
    </row>
    <row r="430">
      <c r="A430" s="1" t="s">
        <v>659</v>
      </c>
      <c r="B430" s="1">
        <v>103</v>
      </c>
      <c r="C430" s="26" t="s">
        <v>5261</v>
      </c>
      <c r="D430" t="s">
        <v>661</v>
      </c>
      <c r="E430" s="27" t="s">
        <v>5262</v>
      </c>
      <c r="F430" s="28" t="s">
        <v>683</v>
      </c>
      <c r="G430" s="29">
        <v>1</v>
      </c>
      <c r="H430" s="28">
        <v>0</v>
      </c>
      <c r="I430" s="30">
        <f>ROUND(G430*H430,P4)</f>
        <v>0</v>
      </c>
      <c r="L430" s="31">
        <v>0</v>
      </c>
      <c r="M430" s="24">
        <f>ROUND(G430*L430,P4)</f>
        <v>0</v>
      </c>
      <c r="N430" s="25" t="s">
        <v>1345</v>
      </c>
      <c r="O430" s="32">
        <f>M430*AA430</f>
        <v>0</v>
      </c>
      <c r="P430" s="1">
        <v>3</v>
      </c>
      <c r="AA430" s="1">
        <f>IF(P430=1,$O$3,IF(P430=2,$O$4,$O$5))</f>
        <v>0</v>
      </c>
    </row>
    <row r="431">
      <c r="A431" s="1" t="s">
        <v>664</v>
      </c>
      <c r="E431" s="27" t="s">
        <v>661</v>
      </c>
    </row>
    <row r="432">
      <c r="A432" s="1" t="s">
        <v>665</v>
      </c>
      <c r="E432" s="33" t="s">
        <v>5749</v>
      </c>
    </row>
    <row r="433" ht="38.25">
      <c r="A433" s="1" t="s">
        <v>666</v>
      </c>
      <c r="E433" s="27" t="s">
        <v>4647</v>
      </c>
    </row>
    <row r="434">
      <c r="A434" s="1" t="s">
        <v>659</v>
      </c>
      <c r="B434" s="1">
        <v>104</v>
      </c>
      <c r="C434" s="26" t="s">
        <v>4771</v>
      </c>
      <c r="D434" t="s">
        <v>661</v>
      </c>
      <c r="E434" s="27" t="s">
        <v>4772</v>
      </c>
      <c r="F434" s="28" t="s">
        <v>683</v>
      </c>
      <c r="G434" s="29">
        <v>11</v>
      </c>
      <c r="H434" s="28">
        <v>0</v>
      </c>
      <c r="I434" s="30">
        <f>ROUND(G434*H434,P4)</f>
        <v>0</v>
      </c>
      <c r="L434" s="31">
        <v>0</v>
      </c>
      <c r="M434" s="24">
        <f>ROUND(G434*L434,P4)</f>
        <v>0</v>
      </c>
      <c r="N434" s="25" t="s">
        <v>1345</v>
      </c>
      <c r="O434" s="32">
        <f>M434*AA434</f>
        <v>0</v>
      </c>
      <c r="P434" s="1">
        <v>3</v>
      </c>
      <c r="AA434" s="1">
        <f>IF(P434=1,$O$3,IF(P434=2,$O$4,$O$5))</f>
        <v>0</v>
      </c>
    </row>
    <row r="435">
      <c r="A435" s="1" t="s">
        <v>664</v>
      </c>
      <c r="E435" s="27" t="s">
        <v>661</v>
      </c>
    </row>
    <row r="436">
      <c r="A436" s="1" t="s">
        <v>665</v>
      </c>
      <c r="E436" s="33" t="s">
        <v>4948</v>
      </c>
    </row>
    <row r="437" ht="38.25">
      <c r="A437" s="1" t="s">
        <v>666</v>
      </c>
      <c r="E437" s="27" t="s">
        <v>4162</v>
      </c>
    </row>
    <row r="438">
      <c r="A438" s="1" t="s">
        <v>659</v>
      </c>
      <c r="B438" s="1">
        <v>105</v>
      </c>
      <c r="C438" s="26" t="s">
        <v>4998</v>
      </c>
      <c r="D438" t="s">
        <v>661</v>
      </c>
      <c r="E438" s="27" t="s">
        <v>4999</v>
      </c>
      <c r="F438" s="28" t="s">
        <v>683</v>
      </c>
      <c r="G438" s="29">
        <v>6</v>
      </c>
      <c r="H438" s="28">
        <v>0</v>
      </c>
      <c r="I438" s="30">
        <f>ROUND(G438*H438,P4)</f>
        <v>0</v>
      </c>
      <c r="L438" s="31">
        <v>0</v>
      </c>
      <c r="M438" s="24">
        <f>ROUND(G438*L438,P4)</f>
        <v>0</v>
      </c>
      <c r="N438" s="25" t="s">
        <v>1345</v>
      </c>
      <c r="O438" s="32">
        <f>M438*AA438</f>
        <v>0</v>
      </c>
      <c r="P438" s="1">
        <v>3</v>
      </c>
      <c r="AA438" s="1">
        <f>IF(P438=1,$O$3,IF(P438=2,$O$4,$O$5))</f>
        <v>0</v>
      </c>
    </row>
    <row r="439">
      <c r="A439" s="1" t="s">
        <v>664</v>
      </c>
      <c r="E439" s="27" t="s">
        <v>661</v>
      </c>
    </row>
    <row r="440">
      <c r="A440" s="1" t="s">
        <v>665</v>
      </c>
      <c r="E440" s="33" t="s">
        <v>4948</v>
      </c>
    </row>
    <row r="441" ht="38.25">
      <c r="A441" s="1" t="s">
        <v>666</v>
      </c>
      <c r="E441" s="27" t="s">
        <v>4162</v>
      </c>
    </row>
    <row r="442">
      <c r="A442" s="1" t="s">
        <v>659</v>
      </c>
      <c r="B442" s="1">
        <v>106</v>
      </c>
      <c r="C442" s="26" t="s">
        <v>5000</v>
      </c>
      <c r="D442" t="s">
        <v>661</v>
      </c>
      <c r="E442" s="27" t="s">
        <v>5001</v>
      </c>
      <c r="F442" s="28" t="s">
        <v>683</v>
      </c>
      <c r="G442" s="29">
        <v>20</v>
      </c>
      <c r="H442" s="28">
        <v>0</v>
      </c>
      <c r="I442" s="30">
        <f>ROUND(G442*H442,P4)</f>
        <v>0</v>
      </c>
      <c r="L442" s="31">
        <v>0</v>
      </c>
      <c r="M442" s="24">
        <f>ROUND(G442*L442,P4)</f>
        <v>0</v>
      </c>
      <c r="N442" s="25" t="s">
        <v>1345</v>
      </c>
      <c r="O442" s="32">
        <f>M442*AA442</f>
        <v>0</v>
      </c>
      <c r="P442" s="1">
        <v>3</v>
      </c>
      <c r="AA442" s="1">
        <f>IF(P442=1,$O$3,IF(P442=2,$O$4,$O$5))</f>
        <v>0</v>
      </c>
    </row>
    <row r="443">
      <c r="A443" s="1" t="s">
        <v>664</v>
      </c>
      <c r="E443" s="27" t="s">
        <v>661</v>
      </c>
    </row>
    <row r="444">
      <c r="A444" s="1" t="s">
        <v>665</v>
      </c>
      <c r="E444" s="33" t="s">
        <v>4948</v>
      </c>
    </row>
    <row r="445" ht="38.25">
      <c r="A445" s="1" t="s">
        <v>666</v>
      </c>
      <c r="E445" s="27" t="s">
        <v>4162</v>
      </c>
    </row>
    <row r="446">
      <c r="A446" s="1" t="s">
        <v>659</v>
      </c>
      <c r="B446" s="1">
        <v>107</v>
      </c>
      <c r="C446" s="26" t="s">
        <v>4165</v>
      </c>
      <c r="D446" t="s">
        <v>661</v>
      </c>
      <c r="E446" s="27" t="s">
        <v>4166</v>
      </c>
      <c r="F446" s="28" t="s">
        <v>874</v>
      </c>
      <c r="G446" s="29">
        <v>24</v>
      </c>
      <c r="H446" s="28">
        <v>0</v>
      </c>
      <c r="I446" s="30">
        <f>ROUND(G446*H446,P4)</f>
        <v>0</v>
      </c>
      <c r="L446" s="31">
        <v>0</v>
      </c>
      <c r="M446" s="24">
        <f>ROUND(G446*L446,P4)</f>
        <v>0</v>
      </c>
      <c r="N446" s="25" t="s">
        <v>1345</v>
      </c>
      <c r="O446" s="32">
        <f>M446*AA446</f>
        <v>0</v>
      </c>
      <c r="P446" s="1">
        <v>3</v>
      </c>
      <c r="AA446" s="1">
        <f>IF(P446=1,$O$3,IF(P446=2,$O$4,$O$5))</f>
        <v>0</v>
      </c>
    </row>
    <row r="447">
      <c r="A447" s="1" t="s">
        <v>664</v>
      </c>
      <c r="E447" s="27" t="s">
        <v>661</v>
      </c>
    </row>
    <row r="448">
      <c r="A448" s="1" t="s">
        <v>665</v>
      </c>
      <c r="E448" s="33" t="s">
        <v>4522</v>
      </c>
    </row>
    <row r="449" ht="38.25">
      <c r="A449" s="1" t="s">
        <v>666</v>
      </c>
      <c r="E449" s="27" t="s">
        <v>4292</v>
      </c>
    </row>
    <row r="450">
      <c r="A450" s="1" t="s">
        <v>659</v>
      </c>
      <c r="B450" s="1">
        <v>108</v>
      </c>
      <c r="C450" s="26" t="s">
        <v>4538</v>
      </c>
      <c r="D450" t="s">
        <v>661</v>
      </c>
      <c r="E450" s="27" t="s">
        <v>4539</v>
      </c>
      <c r="F450" s="28" t="s">
        <v>874</v>
      </c>
      <c r="G450" s="29">
        <v>16</v>
      </c>
      <c r="H450" s="28">
        <v>0</v>
      </c>
      <c r="I450" s="30">
        <f>ROUND(G450*H450,P4)</f>
        <v>0</v>
      </c>
      <c r="L450" s="31">
        <v>0</v>
      </c>
      <c r="M450" s="24">
        <f>ROUND(G450*L450,P4)</f>
        <v>0</v>
      </c>
      <c r="N450" s="25" t="s">
        <v>1345</v>
      </c>
      <c r="O450" s="32">
        <f>M450*AA450</f>
        <v>0</v>
      </c>
      <c r="P450" s="1">
        <v>3</v>
      </c>
      <c r="AA450" s="1">
        <f>IF(P450=1,$O$3,IF(P450=2,$O$4,$O$5))</f>
        <v>0</v>
      </c>
    </row>
    <row r="451">
      <c r="A451" s="1" t="s">
        <v>664</v>
      </c>
      <c r="E451" s="27" t="s">
        <v>661</v>
      </c>
    </row>
    <row r="452">
      <c r="A452" s="1" t="s">
        <v>665</v>
      </c>
      <c r="E452" s="33" t="s">
        <v>4522</v>
      </c>
    </row>
    <row r="453" ht="51">
      <c r="A453" s="1" t="s">
        <v>666</v>
      </c>
      <c r="E453" s="27" t="s">
        <v>4540</v>
      </c>
    </row>
    <row r="454">
      <c r="A454" s="1" t="s">
        <v>659</v>
      </c>
      <c r="B454" s="1">
        <v>109</v>
      </c>
      <c r="C454" s="26" t="s">
        <v>1996</v>
      </c>
      <c r="D454" t="s">
        <v>661</v>
      </c>
      <c r="E454" s="27" t="s">
        <v>1997</v>
      </c>
      <c r="F454" s="28" t="s">
        <v>874</v>
      </c>
      <c r="G454" s="29">
        <v>24</v>
      </c>
      <c r="H454" s="28">
        <v>0</v>
      </c>
      <c r="I454" s="30">
        <f>ROUND(G454*H454,P4)</f>
        <v>0</v>
      </c>
      <c r="L454" s="31">
        <v>0</v>
      </c>
      <c r="M454" s="24">
        <f>ROUND(G454*L454,P4)</f>
        <v>0</v>
      </c>
      <c r="N454" s="25" t="s">
        <v>1345</v>
      </c>
      <c r="O454" s="32">
        <f>M454*AA454</f>
        <v>0</v>
      </c>
      <c r="P454" s="1">
        <v>3</v>
      </c>
      <c r="AA454" s="1">
        <f>IF(P454=1,$O$3,IF(P454=2,$O$4,$O$5))</f>
        <v>0</v>
      </c>
    </row>
    <row r="455">
      <c r="A455" s="1" t="s">
        <v>664</v>
      </c>
      <c r="E455" s="27" t="s">
        <v>661</v>
      </c>
    </row>
    <row r="456">
      <c r="A456" s="1" t="s">
        <v>665</v>
      </c>
      <c r="E456" s="33" t="s">
        <v>4522</v>
      </c>
    </row>
    <row r="457" ht="38.25">
      <c r="A457" s="1" t="s">
        <v>666</v>
      </c>
      <c r="E457" s="27" t="s">
        <v>4293</v>
      </c>
    </row>
    <row r="458">
      <c r="A458" s="1" t="s">
        <v>659</v>
      </c>
      <c r="B458" s="1">
        <v>110</v>
      </c>
      <c r="C458" s="26" t="s">
        <v>2000</v>
      </c>
      <c r="D458" t="s">
        <v>661</v>
      </c>
      <c r="E458" s="27" t="s">
        <v>2001</v>
      </c>
      <c r="F458" s="28" t="s">
        <v>874</v>
      </c>
      <c r="G458" s="29">
        <v>8</v>
      </c>
      <c r="H458" s="28">
        <v>0</v>
      </c>
      <c r="I458" s="30">
        <f>ROUND(G458*H458,P4)</f>
        <v>0</v>
      </c>
      <c r="L458" s="31">
        <v>0</v>
      </c>
      <c r="M458" s="24">
        <f>ROUND(G458*L458,P4)</f>
        <v>0</v>
      </c>
      <c r="N458" s="25" t="s">
        <v>1345</v>
      </c>
      <c r="O458" s="32">
        <f>M458*AA458</f>
        <v>0</v>
      </c>
      <c r="P458" s="1">
        <v>3</v>
      </c>
      <c r="AA458" s="1">
        <f>IF(P458=1,$O$3,IF(P458=2,$O$4,$O$5))</f>
        <v>0</v>
      </c>
    </row>
    <row r="459">
      <c r="A459" s="1" t="s">
        <v>664</v>
      </c>
      <c r="E459" s="27" t="s">
        <v>661</v>
      </c>
    </row>
    <row r="460">
      <c r="A460" s="1" t="s">
        <v>665</v>
      </c>
      <c r="E460" s="33" t="s">
        <v>4522</v>
      </c>
    </row>
    <row r="461" ht="38.25">
      <c r="A461" s="1" t="s">
        <v>666</v>
      </c>
      <c r="E461" s="27" t="s">
        <v>4294</v>
      </c>
    </row>
    <row r="462">
      <c r="A462" s="1" t="s">
        <v>659</v>
      </c>
      <c r="B462" s="1">
        <v>111</v>
      </c>
      <c r="C462" s="26" t="s">
        <v>2003</v>
      </c>
      <c r="D462" t="s">
        <v>661</v>
      </c>
      <c r="E462" s="27" t="s">
        <v>2004</v>
      </c>
      <c r="F462" s="28" t="s">
        <v>874</v>
      </c>
      <c r="G462" s="29">
        <v>8</v>
      </c>
      <c r="H462" s="28">
        <v>0</v>
      </c>
      <c r="I462" s="30">
        <f>ROUND(G462*H462,P4)</f>
        <v>0</v>
      </c>
      <c r="L462" s="31">
        <v>0</v>
      </c>
      <c r="M462" s="24">
        <f>ROUND(G462*L462,P4)</f>
        <v>0</v>
      </c>
      <c r="N462" s="25" t="s">
        <v>1345</v>
      </c>
      <c r="O462" s="32">
        <f>M462*AA462</f>
        <v>0</v>
      </c>
      <c r="P462" s="1">
        <v>3</v>
      </c>
      <c r="AA462" s="1">
        <f>IF(P462=1,$O$3,IF(P462=2,$O$4,$O$5))</f>
        <v>0</v>
      </c>
    </row>
    <row r="463">
      <c r="A463" s="1" t="s">
        <v>664</v>
      </c>
      <c r="E463" s="27" t="s">
        <v>661</v>
      </c>
    </row>
    <row r="464">
      <c r="A464" s="1" t="s">
        <v>665</v>
      </c>
      <c r="E464" s="33" t="s">
        <v>4522</v>
      </c>
    </row>
    <row r="465" ht="38.25">
      <c r="A465" s="1" t="s">
        <v>666</v>
      </c>
      <c r="E465" s="27" t="s">
        <v>5004</v>
      </c>
    </row>
    <row r="466">
      <c r="A466" s="1" t="s">
        <v>659</v>
      </c>
      <c r="B466" s="1">
        <v>112</v>
      </c>
      <c r="C466" s="26" t="s">
        <v>5431</v>
      </c>
      <c r="D466" t="s">
        <v>661</v>
      </c>
      <c r="E466" s="27" t="s">
        <v>5432</v>
      </c>
      <c r="F466" s="28" t="s">
        <v>874</v>
      </c>
      <c r="G466" s="29">
        <v>8</v>
      </c>
      <c r="H466" s="28">
        <v>0</v>
      </c>
      <c r="I466" s="30">
        <f>ROUND(G466*H466,P4)</f>
        <v>0</v>
      </c>
      <c r="L466" s="31">
        <v>0</v>
      </c>
      <c r="M466" s="24">
        <f>ROUND(G466*L466,P4)</f>
        <v>0</v>
      </c>
      <c r="N466" s="25" t="s">
        <v>1345</v>
      </c>
      <c r="O466" s="32">
        <f>M466*AA466</f>
        <v>0</v>
      </c>
      <c r="P466" s="1">
        <v>3</v>
      </c>
      <c r="AA466" s="1">
        <f>IF(P466=1,$O$3,IF(P466=2,$O$4,$O$5))</f>
        <v>0</v>
      </c>
    </row>
    <row r="467">
      <c r="A467" s="1" t="s">
        <v>664</v>
      </c>
      <c r="E467" s="27" t="s">
        <v>661</v>
      </c>
    </row>
    <row r="468">
      <c r="A468" s="1" t="s">
        <v>665</v>
      </c>
      <c r="E468" s="33" t="s">
        <v>4522</v>
      </c>
    </row>
    <row r="469" ht="38.25">
      <c r="A469" s="1" t="s">
        <v>666</v>
      </c>
      <c r="E469" s="27" t="s">
        <v>5433</v>
      </c>
    </row>
    <row r="470">
      <c r="A470" s="1" t="s">
        <v>659</v>
      </c>
      <c r="B470" s="1">
        <v>113</v>
      </c>
      <c r="C470" s="26" t="s">
        <v>4789</v>
      </c>
      <c r="D470" t="s">
        <v>661</v>
      </c>
      <c r="E470" s="27" t="s">
        <v>4790</v>
      </c>
      <c r="F470" s="28" t="s">
        <v>683</v>
      </c>
      <c r="G470" s="29">
        <v>1</v>
      </c>
      <c r="H470" s="28">
        <v>0</v>
      </c>
      <c r="I470" s="30">
        <f>ROUND(G470*H470,P4)</f>
        <v>0</v>
      </c>
      <c r="L470" s="31">
        <v>0</v>
      </c>
      <c r="M470" s="24">
        <f>ROUND(G470*L470,P4)</f>
        <v>0</v>
      </c>
      <c r="N470" s="25" t="s">
        <v>4516</v>
      </c>
      <c r="O470" s="32">
        <f>M470*AA470</f>
        <v>0</v>
      </c>
      <c r="P470" s="1">
        <v>3</v>
      </c>
      <c r="AA470" s="1">
        <f>IF(P470=1,$O$3,IF(P470=2,$O$4,$O$5))</f>
        <v>0</v>
      </c>
    </row>
    <row r="471">
      <c r="A471" s="1" t="s">
        <v>664</v>
      </c>
      <c r="E471" s="27" t="s">
        <v>661</v>
      </c>
    </row>
    <row r="472">
      <c r="A472" s="1" t="s">
        <v>665</v>
      </c>
      <c r="E472" s="33" t="s">
        <v>4522</v>
      </c>
    </row>
    <row r="473" ht="140.25">
      <c r="A473" s="1" t="s">
        <v>666</v>
      </c>
      <c r="E473" s="27" t="s">
        <v>5750</v>
      </c>
    </row>
    <row r="474" ht="25.5">
      <c r="A474" s="1" t="s">
        <v>659</v>
      </c>
      <c r="B474" s="1">
        <v>114</v>
      </c>
      <c r="C474" s="26" t="s">
        <v>5751</v>
      </c>
      <c r="D474" t="s">
        <v>661</v>
      </c>
      <c r="E474" s="27" t="s">
        <v>5752</v>
      </c>
      <c r="F474" s="28" t="s">
        <v>874</v>
      </c>
      <c r="G474" s="29">
        <v>24</v>
      </c>
      <c r="H474" s="28">
        <v>0</v>
      </c>
      <c r="I474" s="30">
        <f>ROUND(G474*H474,P4)</f>
        <v>0</v>
      </c>
      <c r="L474" s="31">
        <v>0</v>
      </c>
      <c r="M474" s="24">
        <f>ROUND(G474*L474,P4)</f>
        <v>0</v>
      </c>
      <c r="N474" s="25" t="s">
        <v>4516</v>
      </c>
      <c r="O474" s="32">
        <f>M474*AA474</f>
        <v>0</v>
      </c>
      <c r="P474" s="1">
        <v>3</v>
      </c>
      <c r="AA474" s="1">
        <f>IF(P474=1,$O$3,IF(P474=2,$O$4,$O$5))</f>
        <v>0</v>
      </c>
    </row>
    <row r="475">
      <c r="A475" s="1" t="s">
        <v>664</v>
      </c>
      <c r="E475" s="27" t="s">
        <v>661</v>
      </c>
    </row>
    <row r="476">
      <c r="A476" s="1" t="s">
        <v>665</v>
      </c>
      <c r="E476" s="33" t="s">
        <v>4522</v>
      </c>
    </row>
    <row r="477" ht="89.25">
      <c r="A477" s="1" t="s">
        <v>666</v>
      </c>
      <c r="E477" s="27" t="s">
        <v>5753</v>
      </c>
    </row>
    <row r="478">
      <c r="A478" s="1" t="s">
        <v>656</v>
      </c>
      <c r="C478" s="22" t="s">
        <v>4295</v>
      </c>
      <c r="E478" s="23" t="s">
        <v>4296</v>
      </c>
      <c r="L478" s="24">
        <f>SUMIFS(L479:L486,A479:A486,"P")</f>
        <v>0</v>
      </c>
      <c r="M478" s="24">
        <f>SUMIFS(M479:M486,A479:A486,"P")</f>
        <v>0</v>
      </c>
      <c r="N478" s="25"/>
    </row>
    <row r="479" ht="25.5">
      <c r="A479" s="1" t="s">
        <v>659</v>
      </c>
      <c r="B479" s="1">
        <v>115</v>
      </c>
      <c r="C479" s="26" t="s">
        <v>5005</v>
      </c>
      <c r="D479" t="s">
        <v>661</v>
      </c>
      <c r="E479" s="27" t="s">
        <v>5006</v>
      </c>
      <c r="F479" s="28" t="s">
        <v>683</v>
      </c>
      <c r="G479" s="29">
        <v>1</v>
      </c>
      <c r="H479" s="28">
        <v>0</v>
      </c>
      <c r="I479" s="30">
        <f>ROUND(G479*H479,P4)</f>
        <v>0</v>
      </c>
      <c r="L479" s="31">
        <v>0</v>
      </c>
      <c r="M479" s="24">
        <f>ROUND(G479*L479,P4)</f>
        <v>0</v>
      </c>
      <c r="N479" s="25" t="s">
        <v>1345</v>
      </c>
      <c r="O479" s="32">
        <f>M479*AA479</f>
        <v>0</v>
      </c>
      <c r="P479" s="1">
        <v>3</v>
      </c>
      <c r="AA479" s="1">
        <f>IF(P479=1,$O$3,IF(P479=2,$O$4,$O$5))</f>
        <v>0</v>
      </c>
    </row>
    <row r="480">
      <c r="A480" s="1" t="s">
        <v>664</v>
      </c>
      <c r="E480" s="27" t="s">
        <v>661</v>
      </c>
    </row>
    <row r="481">
      <c r="A481" s="1" t="s">
        <v>665</v>
      </c>
      <c r="E481" s="33" t="s">
        <v>4522</v>
      </c>
    </row>
    <row r="482" ht="51">
      <c r="A482" s="1" t="s">
        <v>666</v>
      </c>
      <c r="E482" s="27" t="s">
        <v>4920</v>
      </c>
    </row>
    <row r="483">
      <c r="A483" s="1" t="s">
        <v>659</v>
      </c>
      <c r="B483" s="1">
        <v>116</v>
      </c>
      <c r="C483" s="26" t="s">
        <v>4929</v>
      </c>
      <c r="D483" t="s">
        <v>661</v>
      </c>
      <c r="E483" s="27" t="s">
        <v>4930</v>
      </c>
      <c r="F483" s="28" t="s">
        <v>677</v>
      </c>
      <c r="G483" s="29">
        <v>2</v>
      </c>
      <c r="H483" s="28">
        <v>0</v>
      </c>
      <c r="I483" s="30">
        <f>ROUND(G483*H483,P4)</f>
        <v>0</v>
      </c>
      <c r="L483" s="31">
        <v>0</v>
      </c>
      <c r="M483" s="24">
        <f>ROUND(G483*L483,P4)</f>
        <v>0</v>
      </c>
      <c r="N483" s="25" t="s">
        <v>1345</v>
      </c>
      <c r="O483" s="32">
        <f>M483*AA483</f>
        <v>0</v>
      </c>
      <c r="P483" s="1">
        <v>3</v>
      </c>
      <c r="AA483" s="1">
        <f>IF(P483=1,$O$3,IF(P483=2,$O$4,$O$5))</f>
        <v>0</v>
      </c>
    </row>
    <row r="484">
      <c r="A484" s="1" t="s">
        <v>664</v>
      </c>
      <c r="E484" s="27" t="s">
        <v>661</v>
      </c>
    </row>
    <row r="485">
      <c r="A485" s="1" t="s">
        <v>665</v>
      </c>
      <c r="E485" s="33" t="s">
        <v>5746</v>
      </c>
    </row>
    <row r="486" ht="25.5">
      <c r="A486" s="1" t="s">
        <v>666</v>
      </c>
      <c r="E486" s="27" t="s">
        <v>4931</v>
      </c>
    </row>
    <row r="487">
      <c r="A487" s="1" t="s">
        <v>656</v>
      </c>
      <c r="C487" s="22" t="s">
        <v>2840</v>
      </c>
      <c r="E487" s="23" t="s">
        <v>5267</v>
      </c>
      <c r="L487" s="24">
        <f>SUMIFS(L488:L491,A488:A491,"P")</f>
        <v>0</v>
      </c>
      <c r="M487" s="24">
        <f>SUMIFS(M488:M491,A488:A491,"P")</f>
        <v>0</v>
      </c>
      <c r="N487" s="25"/>
    </row>
    <row r="488">
      <c r="A488" s="1" t="s">
        <v>659</v>
      </c>
      <c r="B488" s="1">
        <v>117</v>
      </c>
      <c r="C488" s="26" t="s">
        <v>5591</v>
      </c>
      <c r="D488" t="s">
        <v>661</v>
      </c>
      <c r="E488" s="27" t="s">
        <v>5592</v>
      </c>
      <c r="F488" s="28" t="s">
        <v>663</v>
      </c>
      <c r="G488" s="29">
        <v>1</v>
      </c>
      <c r="H488" s="28">
        <v>0</v>
      </c>
      <c r="I488" s="30">
        <f>ROUND(G488*H488,P4)</f>
        <v>0</v>
      </c>
      <c r="L488" s="31">
        <v>0</v>
      </c>
      <c r="M488" s="24">
        <f>ROUND(G488*L488,P4)</f>
        <v>0</v>
      </c>
      <c r="N488" s="25" t="s">
        <v>1345</v>
      </c>
      <c r="O488" s="32">
        <f>M488*AA488</f>
        <v>0</v>
      </c>
      <c r="P488" s="1">
        <v>3</v>
      </c>
      <c r="AA488" s="1">
        <f>IF(P488=1,$O$3,IF(P488=2,$O$4,$O$5))</f>
        <v>0</v>
      </c>
    </row>
    <row r="489">
      <c r="A489" s="1" t="s">
        <v>664</v>
      </c>
      <c r="E489" s="27" t="s">
        <v>661</v>
      </c>
    </row>
    <row r="490">
      <c r="A490" s="1" t="s">
        <v>665</v>
      </c>
      <c r="E490" s="33" t="s">
        <v>5565</v>
      </c>
    </row>
    <row r="491" ht="89.25">
      <c r="A491" s="1" t="s">
        <v>666</v>
      </c>
      <c r="E491" s="27" t="s">
        <v>5593</v>
      </c>
    </row>
    <row r="492">
      <c r="A492" s="1" t="s">
        <v>656</v>
      </c>
      <c r="C492" s="22" t="s">
        <v>900</v>
      </c>
      <c r="E492" s="23" t="s">
        <v>2924</v>
      </c>
      <c r="L492" s="24">
        <f>SUMIFS(L493:L536,A493:A536,"P")</f>
        <v>0</v>
      </c>
      <c r="M492" s="24">
        <f>SUMIFS(M493:M536,A493:A536,"P")</f>
        <v>0</v>
      </c>
      <c r="N492" s="25"/>
    </row>
    <row r="493" ht="25.5">
      <c r="A493" s="1" t="s">
        <v>659</v>
      </c>
      <c r="B493" s="1">
        <v>118</v>
      </c>
      <c r="C493" s="26" t="s">
        <v>3828</v>
      </c>
      <c r="D493" t="s">
        <v>903</v>
      </c>
      <c r="E493" s="27" t="s">
        <v>3829</v>
      </c>
      <c r="F493" s="28" t="s">
        <v>905</v>
      </c>
      <c r="G493" s="29">
        <v>15</v>
      </c>
      <c r="H493" s="28">
        <v>0</v>
      </c>
      <c r="I493" s="30">
        <f>ROUND(G493*H493,P4)</f>
        <v>0</v>
      </c>
      <c r="L493" s="31">
        <v>0</v>
      </c>
      <c r="M493" s="24">
        <f>ROUND(G493*L493,P4)</f>
        <v>0</v>
      </c>
      <c r="N493" s="25" t="s">
        <v>4516</v>
      </c>
      <c r="O493" s="32">
        <f>M493*AA493</f>
        <v>0</v>
      </c>
      <c r="P493" s="1">
        <v>3</v>
      </c>
      <c r="AA493" s="1">
        <f>IF(P493=1,$O$3,IF(P493=2,$O$4,$O$5))</f>
        <v>0</v>
      </c>
    </row>
    <row r="494" ht="38.25">
      <c r="A494" s="1" t="s">
        <v>664</v>
      </c>
      <c r="E494" s="27" t="s">
        <v>906</v>
      </c>
    </row>
    <row r="495">
      <c r="A495" s="1" t="s">
        <v>665</v>
      </c>
      <c r="E495" s="33" t="s">
        <v>4522</v>
      </c>
    </row>
    <row r="496" ht="153">
      <c r="A496" s="1" t="s">
        <v>666</v>
      </c>
      <c r="E496" s="27" t="s">
        <v>908</v>
      </c>
    </row>
    <row r="497" ht="38.25">
      <c r="A497" s="1" t="s">
        <v>659</v>
      </c>
      <c r="B497" s="1">
        <v>119</v>
      </c>
      <c r="C497" s="26" t="s">
        <v>5754</v>
      </c>
      <c r="D497" t="s">
        <v>903</v>
      </c>
      <c r="E497" s="27" t="s">
        <v>5755</v>
      </c>
      <c r="F497" s="28" t="s">
        <v>905</v>
      </c>
      <c r="G497" s="29">
        <v>1</v>
      </c>
      <c r="H497" s="28">
        <v>0</v>
      </c>
      <c r="I497" s="30">
        <f>ROUND(G497*H497,P4)</f>
        <v>0</v>
      </c>
      <c r="L497" s="31">
        <v>0</v>
      </c>
      <c r="M497" s="24">
        <f>ROUND(G497*L497,P4)</f>
        <v>0</v>
      </c>
      <c r="N497" s="25" t="s">
        <v>4516</v>
      </c>
      <c r="O497" s="32">
        <f>M497*AA497</f>
        <v>0</v>
      </c>
      <c r="P497" s="1">
        <v>3</v>
      </c>
      <c r="AA497" s="1">
        <f>IF(P497=1,$O$3,IF(P497=2,$O$4,$O$5))</f>
        <v>0</v>
      </c>
    </row>
    <row r="498" ht="38.25">
      <c r="A498" s="1" t="s">
        <v>664</v>
      </c>
      <c r="E498" s="27" t="s">
        <v>916</v>
      </c>
    </row>
    <row r="499">
      <c r="A499" s="1" t="s">
        <v>665</v>
      </c>
      <c r="E499" s="33" t="s">
        <v>4522</v>
      </c>
    </row>
    <row r="500" ht="153">
      <c r="A500" s="1" t="s">
        <v>666</v>
      </c>
      <c r="E500" s="27" t="s">
        <v>908</v>
      </c>
    </row>
    <row r="501" ht="25.5">
      <c r="A501" s="1" t="s">
        <v>659</v>
      </c>
      <c r="B501" s="1">
        <v>120</v>
      </c>
      <c r="C501" s="26" t="s">
        <v>5274</v>
      </c>
      <c r="D501" t="s">
        <v>903</v>
      </c>
      <c r="E501" s="27" t="s">
        <v>5275</v>
      </c>
      <c r="F501" s="28" t="s">
        <v>905</v>
      </c>
      <c r="G501" s="29">
        <v>20</v>
      </c>
      <c r="H501" s="28">
        <v>0</v>
      </c>
      <c r="I501" s="30">
        <f>ROUND(G501*H501,P4)</f>
        <v>0</v>
      </c>
      <c r="L501" s="31">
        <v>0</v>
      </c>
      <c r="M501" s="24">
        <f>ROUND(G501*L501,P4)</f>
        <v>0</v>
      </c>
      <c r="N501" s="25" t="s">
        <v>4516</v>
      </c>
      <c r="O501" s="32">
        <f>M501*AA501</f>
        <v>0</v>
      </c>
      <c r="P501" s="1">
        <v>3</v>
      </c>
      <c r="AA501" s="1">
        <f>IF(P501=1,$O$3,IF(P501=2,$O$4,$O$5))</f>
        <v>0</v>
      </c>
    </row>
    <row r="502" ht="38.25">
      <c r="A502" s="1" t="s">
        <v>664</v>
      </c>
      <c r="E502" s="27" t="s">
        <v>916</v>
      </c>
    </row>
    <row r="503">
      <c r="A503" s="1" t="s">
        <v>665</v>
      </c>
      <c r="E503" s="33" t="s">
        <v>4522</v>
      </c>
    </row>
    <row r="504" ht="153">
      <c r="A504" s="1" t="s">
        <v>666</v>
      </c>
      <c r="E504" s="27" t="s">
        <v>5276</v>
      </c>
    </row>
    <row r="505" ht="38.25">
      <c r="A505" s="1" t="s">
        <v>659</v>
      </c>
      <c r="B505" s="1">
        <v>121</v>
      </c>
      <c r="C505" s="26" t="s">
        <v>902</v>
      </c>
      <c r="D505" t="s">
        <v>903</v>
      </c>
      <c r="E505" s="27" t="s">
        <v>904</v>
      </c>
      <c r="F505" s="28" t="s">
        <v>905</v>
      </c>
      <c r="G505" s="29">
        <v>2.5</v>
      </c>
      <c r="H505" s="28">
        <v>0</v>
      </c>
      <c r="I505" s="30">
        <f>ROUND(G505*H505,P4)</f>
        <v>0</v>
      </c>
      <c r="L505" s="31">
        <v>0</v>
      </c>
      <c r="M505" s="24">
        <f>ROUND(G505*L505,P4)</f>
        <v>0</v>
      </c>
      <c r="N505" s="25" t="s">
        <v>4516</v>
      </c>
      <c r="O505" s="32">
        <f>M505*AA505</f>
        <v>0</v>
      </c>
      <c r="P505" s="1">
        <v>3</v>
      </c>
      <c r="AA505" s="1">
        <f>IF(P505=1,$O$3,IF(P505=2,$O$4,$O$5))</f>
        <v>0</v>
      </c>
    </row>
    <row r="506" ht="38.25">
      <c r="A506" s="1" t="s">
        <v>664</v>
      </c>
      <c r="E506" s="27" t="s">
        <v>906</v>
      </c>
    </row>
    <row r="507">
      <c r="A507" s="1" t="s">
        <v>665</v>
      </c>
      <c r="E507" s="33" t="s">
        <v>4522</v>
      </c>
    </row>
    <row r="508" ht="153">
      <c r="A508" s="1" t="s">
        <v>666</v>
      </c>
      <c r="E508" s="27" t="s">
        <v>908</v>
      </c>
    </row>
    <row r="509" ht="25.5">
      <c r="A509" s="1" t="s">
        <v>659</v>
      </c>
      <c r="B509" s="1">
        <v>122</v>
      </c>
      <c r="C509" s="26" t="s">
        <v>4648</v>
      </c>
      <c r="D509" t="s">
        <v>903</v>
      </c>
      <c r="E509" s="27" t="s">
        <v>4649</v>
      </c>
      <c r="F509" s="28" t="s">
        <v>905</v>
      </c>
      <c r="G509" s="29">
        <v>4</v>
      </c>
      <c r="H509" s="28">
        <v>0</v>
      </c>
      <c r="I509" s="30">
        <f>ROUND(G509*H509,P4)</f>
        <v>0</v>
      </c>
      <c r="L509" s="31">
        <v>0</v>
      </c>
      <c r="M509" s="24">
        <f>ROUND(G509*L509,P4)</f>
        <v>0</v>
      </c>
      <c r="N509" s="25" t="s">
        <v>4516</v>
      </c>
      <c r="O509" s="32">
        <f>M509*AA509</f>
        <v>0</v>
      </c>
      <c r="P509" s="1">
        <v>3</v>
      </c>
      <c r="AA509" s="1">
        <f>IF(P509=1,$O$3,IF(P509=2,$O$4,$O$5))</f>
        <v>0</v>
      </c>
    </row>
    <row r="510" ht="25.5">
      <c r="A510" s="1" t="s">
        <v>664</v>
      </c>
      <c r="E510" s="27" t="s">
        <v>4650</v>
      </c>
    </row>
    <row r="511">
      <c r="A511" s="1" t="s">
        <v>665</v>
      </c>
      <c r="E511" s="33" t="s">
        <v>4522</v>
      </c>
    </row>
    <row r="512" ht="153">
      <c r="A512" s="1" t="s">
        <v>666</v>
      </c>
      <c r="E512" s="27" t="s">
        <v>908</v>
      </c>
    </row>
    <row r="513" ht="25.5">
      <c r="A513" s="1" t="s">
        <v>659</v>
      </c>
      <c r="B513" s="1">
        <v>123</v>
      </c>
      <c r="C513" s="26" t="s">
        <v>1890</v>
      </c>
      <c r="D513" t="s">
        <v>903</v>
      </c>
      <c r="E513" s="27" t="s">
        <v>1891</v>
      </c>
      <c r="F513" s="28" t="s">
        <v>905</v>
      </c>
      <c r="G513" s="29">
        <v>0.20000000000000001</v>
      </c>
      <c r="H513" s="28">
        <v>0</v>
      </c>
      <c r="I513" s="30">
        <f>ROUND(G513*H513,P4)</f>
        <v>0</v>
      </c>
      <c r="L513" s="31">
        <v>0</v>
      </c>
      <c r="M513" s="24">
        <f>ROUND(G513*L513,P4)</f>
        <v>0</v>
      </c>
      <c r="N513" s="25" t="s">
        <v>4516</v>
      </c>
      <c r="O513" s="32">
        <f>M513*AA513</f>
        <v>0</v>
      </c>
      <c r="P513" s="1">
        <v>3</v>
      </c>
      <c r="AA513" s="1">
        <f>IF(P513=1,$O$3,IF(P513=2,$O$4,$O$5))</f>
        <v>0</v>
      </c>
    </row>
    <row r="514" ht="25.5">
      <c r="A514" s="1" t="s">
        <v>664</v>
      </c>
      <c r="E514" s="27" t="s">
        <v>1892</v>
      </c>
    </row>
    <row r="515">
      <c r="A515" s="1" t="s">
        <v>665</v>
      </c>
      <c r="E515" s="33" t="s">
        <v>4522</v>
      </c>
    </row>
    <row r="516" ht="153">
      <c r="A516" s="1" t="s">
        <v>666</v>
      </c>
      <c r="E516" s="27" t="s">
        <v>913</v>
      </c>
    </row>
    <row r="517" ht="25.5">
      <c r="A517" s="1" t="s">
        <v>659</v>
      </c>
      <c r="B517" s="1">
        <v>124</v>
      </c>
      <c r="C517" s="26" t="s">
        <v>4652</v>
      </c>
      <c r="D517" t="s">
        <v>903</v>
      </c>
      <c r="E517" s="27" t="s">
        <v>4653</v>
      </c>
      <c r="F517" s="28" t="s">
        <v>905</v>
      </c>
      <c r="G517" s="29">
        <v>0.5</v>
      </c>
      <c r="H517" s="28">
        <v>0</v>
      </c>
      <c r="I517" s="30">
        <f>ROUND(G517*H517,P4)</f>
        <v>0</v>
      </c>
      <c r="L517" s="31">
        <v>0</v>
      </c>
      <c r="M517" s="24">
        <f>ROUND(G517*L517,P4)</f>
        <v>0</v>
      </c>
      <c r="N517" s="25" t="s">
        <v>4516</v>
      </c>
      <c r="O517" s="32">
        <f>M517*AA517</f>
        <v>0</v>
      </c>
      <c r="P517" s="1">
        <v>3</v>
      </c>
      <c r="AA517" s="1">
        <f>IF(P517=1,$O$3,IF(P517=2,$O$4,$O$5))</f>
        <v>0</v>
      </c>
    </row>
    <row r="518" ht="38.25">
      <c r="A518" s="1" t="s">
        <v>664</v>
      </c>
      <c r="E518" s="27" t="s">
        <v>916</v>
      </c>
    </row>
    <row r="519">
      <c r="A519" s="1" t="s">
        <v>665</v>
      </c>
      <c r="E519" s="33" t="s">
        <v>4522</v>
      </c>
    </row>
    <row r="520" ht="153">
      <c r="A520" s="1" t="s">
        <v>666</v>
      </c>
      <c r="E520" s="27" t="s">
        <v>913</v>
      </c>
    </row>
    <row r="521" ht="38.25">
      <c r="A521" s="1" t="s">
        <v>659</v>
      </c>
      <c r="B521" s="1">
        <v>125</v>
      </c>
      <c r="C521" s="26" t="s">
        <v>909</v>
      </c>
      <c r="D521" t="s">
        <v>903</v>
      </c>
      <c r="E521" s="27" t="s">
        <v>910</v>
      </c>
      <c r="F521" s="28" t="s">
        <v>905</v>
      </c>
      <c r="G521" s="29">
        <v>5</v>
      </c>
      <c r="H521" s="28">
        <v>0</v>
      </c>
      <c r="I521" s="30">
        <f>ROUND(G521*H521,P4)</f>
        <v>0</v>
      </c>
      <c r="L521" s="31">
        <v>0</v>
      </c>
      <c r="M521" s="24">
        <f>ROUND(G521*L521,P4)</f>
        <v>0</v>
      </c>
      <c r="N521" s="25" t="s">
        <v>4516</v>
      </c>
      <c r="O521" s="32">
        <f>M521*AA521</f>
        <v>0</v>
      </c>
      <c r="P521" s="1">
        <v>3</v>
      </c>
      <c r="AA521" s="1">
        <f>IF(P521=1,$O$3,IF(P521=2,$O$4,$O$5))</f>
        <v>0</v>
      </c>
    </row>
    <row r="522" ht="38.25">
      <c r="A522" s="1" t="s">
        <v>664</v>
      </c>
      <c r="E522" s="27" t="s">
        <v>911</v>
      </c>
    </row>
    <row r="523">
      <c r="A523" s="1" t="s">
        <v>665</v>
      </c>
      <c r="E523" s="33" t="s">
        <v>4522</v>
      </c>
    </row>
    <row r="524" ht="153">
      <c r="A524" s="1" t="s">
        <v>666</v>
      </c>
      <c r="E524" s="27" t="s">
        <v>913</v>
      </c>
    </row>
    <row r="525" ht="25.5">
      <c r="A525" s="1" t="s">
        <v>659</v>
      </c>
      <c r="B525" s="1">
        <v>126</v>
      </c>
      <c r="C525" s="26" t="s">
        <v>914</v>
      </c>
      <c r="D525" t="s">
        <v>903</v>
      </c>
      <c r="E525" s="27" t="s">
        <v>915</v>
      </c>
      <c r="F525" s="28" t="s">
        <v>905</v>
      </c>
      <c r="G525" s="29">
        <v>0.5</v>
      </c>
      <c r="H525" s="28">
        <v>0</v>
      </c>
      <c r="I525" s="30">
        <f>ROUND(G525*H525,P4)</f>
        <v>0</v>
      </c>
      <c r="L525" s="31">
        <v>0</v>
      </c>
      <c r="M525" s="24">
        <f>ROUND(G525*L525,P4)</f>
        <v>0</v>
      </c>
      <c r="N525" s="25" t="s">
        <v>4516</v>
      </c>
      <c r="O525" s="32">
        <f>M525*AA525</f>
        <v>0</v>
      </c>
      <c r="P525" s="1">
        <v>3</v>
      </c>
      <c r="AA525" s="1">
        <f>IF(P525=1,$O$3,IF(P525=2,$O$4,$O$5))</f>
        <v>0</v>
      </c>
    </row>
    <row r="526" ht="38.25">
      <c r="A526" s="1" t="s">
        <v>664</v>
      </c>
      <c r="E526" s="27" t="s">
        <v>916</v>
      </c>
    </row>
    <row r="527">
      <c r="A527" s="1" t="s">
        <v>665</v>
      </c>
      <c r="E527" s="33" t="s">
        <v>4522</v>
      </c>
    </row>
    <row r="528" ht="153">
      <c r="A528" s="1" t="s">
        <v>666</v>
      </c>
      <c r="E528" s="27" t="s">
        <v>913</v>
      </c>
    </row>
    <row r="529" ht="25.5">
      <c r="A529" s="1" t="s">
        <v>659</v>
      </c>
      <c r="B529" s="1">
        <v>127</v>
      </c>
      <c r="C529" s="26" t="s">
        <v>918</v>
      </c>
      <c r="D529" t="s">
        <v>903</v>
      </c>
      <c r="E529" s="27" t="s">
        <v>919</v>
      </c>
      <c r="F529" s="28" t="s">
        <v>905</v>
      </c>
      <c r="G529" s="29">
        <v>2</v>
      </c>
      <c r="H529" s="28">
        <v>0</v>
      </c>
      <c r="I529" s="30">
        <f>ROUND(G529*H529,P4)</f>
        <v>0</v>
      </c>
      <c r="L529" s="31">
        <v>0</v>
      </c>
      <c r="M529" s="24">
        <f>ROUND(G529*L529,P4)</f>
        <v>0</v>
      </c>
      <c r="N529" s="25" t="s">
        <v>4516</v>
      </c>
      <c r="O529" s="32">
        <f>M529*AA529</f>
        <v>0</v>
      </c>
      <c r="P529" s="1">
        <v>3</v>
      </c>
      <c r="AA529" s="1">
        <f>IF(P529=1,$O$3,IF(P529=2,$O$4,$O$5))</f>
        <v>0</v>
      </c>
    </row>
    <row r="530" ht="38.25">
      <c r="A530" s="1" t="s">
        <v>664</v>
      </c>
      <c r="E530" s="27" t="s">
        <v>920</v>
      </c>
    </row>
    <row r="531">
      <c r="A531" s="1" t="s">
        <v>665</v>
      </c>
      <c r="E531" s="33" t="s">
        <v>4522</v>
      </c>
    </row>
    <row r="532" ht="153">
      <c r="A532" s="1" t="s">
        <v>666</v>
      </c>
      <c r="E532" s="27" t="s">
        <v>908</v>
      </c>
    </row>
    <row r="533" ht="25.5">
      <c r="A533" s="1" t="s">
        <v>659</v>
      </c>
      <c r="B533" s="1">
        <v>128</v>
      </c>
      <c r="C533" s="26" t="s">
        <v>922</v>
      </c>
      <c r="D533" t="s">
        <v>903</v>
      </c>
      <c r="E533" s="27" t="s">
        <v>923</v>
      </c>
      <c r="F533" s="28" t="s">
        <v>905</v>
      </c>
      <c r="G533" s="29">
        <v>0.25</v>
      </c>
      <c r="H533" s="28">
        <v>0</v>
      </c>
      <c r="I533" s="30">
        <f>ROUND(G533*H533,P4)</f>
        <v>0</v>
      </c>
      <c r="L533" s="31">
        <v>0</v>
      </c>
      <c r="M533" s="24">
        <f>ROUND(G533*L533,P4)</f>
        <v>0</v>
      </c>
      <c r="N533" s="25" t="s">
        <v>4516</v>
      </c>
      <c r="O533" s="32">
        <f>M533*AA533</f>
        <v>0</v>
      </c>
      <c r="P533" s="1">
        <v>3</v>
      </c>
      <c r="AA533" s="1">
        <f>IF(P533=1,$O$3,IF(P533=2,$O$4,$O$5))</f>
        <v>0</v>
      </c>
    </row>
    <row r="534" ht="38.25">
      <c r="A534" s="1" t="s">
        <v>664</v>
      </c>
      <c r="E534" s="27" t="s">
        <v>920</v>
      </c>
    </row>
    <row r="535">
      <c r="A535" s="1" t="s">
        <v>665</v>
      </c>
      <c r="E535" s="33" t="s">
        <v>4522</v>
      </c>
    </row>
    <row r="536" ht="153">
      <c r="A536" s="1" t="s">
        <v>666</v>
      </c>
      <c r="E536" s="27" t="s">
        <v>908</v>
      </c>
    </row>
  </sheetData>
  <sheetProtection sheet="1" objects="1" scenarios="1" spinCount="100000" saltValue="JMHJJxjFJrlxhH4CcXPbowbNYqNfsVjKI8E/ET3lSB5N65KLidlJWqbSoER1Bz5/jualSAXxTStCRxNXq9S8cg==" hashValue="ddpvaYqDIaxCT3/Z65jNgN/L9MLKYaZVg8bR6oOQ97kOlkoS5Q1kOJE3e37ihFXNyT4yuO094Pjl1maPyPxv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COUNTIFS(L8:L271,"=0",A8:A271,"P")+COUNTIFS(L8:L271,"",A8:A271,"P")+SUM(Q8:Q271)</f>
        <v>0</v>
      </c>
    </row>
    <row r="8">
      <c r="A8" s="1" t="s">
        <v>654</v>
      </c>
      <c r="C8" s="22" t="s">
        <v>5756</v>
      </c>
      <c r="E8" s="23" t="s">
        <v>259</v>
      </c>
      <c r="L8" s="24">
        <f>L9+L14+L19+L68+L97+L170+L183+L200+L249+L258</f>
        <v>0</v>
      </c>
      <c r="M8" s="24">
        <f>M9+M14+M19+M68+M97+M170+M183+M200+M249+M258</f>
        <v>0</v>
      </c>
      <c r="N8" s="25"/>
    </row>
    <row r="9">
      <c r="A9" s="1" t="s">
        <v>656</v>
      </c>
      <c r="C9" s="22" t="s">
        <v>5278</v>
      </c>
      <c r="E9" s="23" t="s">
        <v>5279</v>
      </c>
      <c r="L9" s="24">
        <f>SUMIFS(L10:L13,A10:A13,"P")</f>
        <v>0</v>
      </c>
      <c r="M9" s="24">
        <f>SUMIFS(M10:M13,A10:A13,"P")</f>
        <v>0</v>
      </c>
      <c r="N9" s="25"/>
    </row>
    <row r="10">
      <c r="A10" s="1" t="s">
        <v>659</v>
      </c>
      <c r="B10" s="1">
        <v>1</v>
      </c>
      <c r="C10" s="26" t="s">
        <v>5280</v>
      </c>
      <c r="D10" t="s">
        <v>661</v>
      </c>
      <c r="E10" s="27" t="s">
        <v>5281</v>
      </c>
      <c r="F10" s="28" t="s">
        <v>677</v>
      </c>
      <c r="G10" s="29">
        <v>2</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5757</v>
      </c>
    </row>
    <row r="13" ht="38.25">
      <c r="A13" s="1" t="s">
        <v>666</v>
      </c>
      <c r="E13" s="27" t="s">
        <v>5283</v>
      </c>
    </row>
    <row r="14">
      <c r="A14" s="1" t="s">
        <v>656</v>
      </c>
      <c r="C14" s="22" t="s">
        <v>679</v>
      </c>
      <c r="E14" s="23" t="s">
        <v>680</v>
      </c>
      <c r="L14" s="24">
        <f>SUMIFS(L15:L18,A15:A18,"P")</f>
        <v>0</v>
      </c>
      <c r="M14" s="24">
        <f>SUMIFS(M15:M18,A15:A18,"P")</f>
        <v>0</v>
      </c>
      <c r="N14" s="25"/>
    </row>
    <row r="15">
      <c r="A15" s="1" t="s">
        <v>659</v>
      </c>
      <c r="B15" s="1">
        <v>2</v>
      </c>
      <c r="C15" s="26" t="s">
        <v>5284</v>
      </c>
      <c r="D15" t="s">
        <v>661</v>
      </c>
      <c r="E15" s="27" t="s">
        <v>5285</v>
      </c>
      <c r="F15" s="28" t="s">
        <v>677</v>
      </c>
      <c r="G15" s="29">
        <v>2</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5757</v>
      </c>
    </row>
    <row r="18" ht="38.25">
      <c r="A18" s="1" t="s">
        <v>666</v>
      </c>
      <c r="E18" s="27" t="s">
        <v>5286</v>
      </c>
    </row>
    <row r="19">
      <c r="A19" s="1" t="s">
        <v>656</v>
      </c>
      <c r="C19" s="22" t="s">
        <v>4504</v>
      </c>
      <c r="E19" s="23" t="s">
        <v>4058</v>
      </c>
      <c r="L19" s="24">
        <f>SUMIFS(L20:L67,A20:A67,"P")</f>
        <v>0</v>
      </c>
      <c r="M19" s="24">
        <f>SUMIFS(M20:M67,A20:A67,"P")</f>
        <v>0</v>
      </c>
      <c r="N19" s="25"/>
    </row>
    <row r="20" ht="25.5">
      <c r="A20" s="1" t="s">
        <v>659</v>
      </c>
      <c r="B20" s="1">
        <v>3</v>
      </c>
      <c r="C20" s="26" t="s">
        <v>4656</v>
      </c>
      <c r="D20" t="s">
        <v>661</v>
      </c>
      <c r="E20" s="27" t="s">
        <v>4657</v>
      </c>
      <c r="F20" s="28" t="s">
        <v>670</v>
      </c>
      <c r="G20" s="29">
        <v>25</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5720</v>
      </c>
    </row>
    <row r="23" ht="63.75">
      <c r="A23" s="1" t="s">
        <v>666</v>
      </c>
      <c r="E23" s="27" t="s">
        <v>4207</v>
      </c>
    </row>
    <row r="24" ht="25.5">
      <c r="A24" s="1" t="s">
        <v>659</v>
      </c>
      <c r="B24" s="1">
        <v>4</v>
      </c>
      <c r="C24" s="26" t="s">
        <v>3338</v>
      </c>
      <c r="D24" t="s">
        <v>661</v>
      </c>
      <c r="E24" s="27" t="s">
        <v>3339</v>
      </c>
      <c r="F24" s="28" t="s">
        <v>670</v>
      </c>
      <c r="G24" s="29">
        <v>3</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5720</v>
      </c>
    </row>
    <row r="27" ht="38.25">
      <c r="A27" s="1" t="s">
        <v>666</v>
      </c>
      <c r="E27" s="27" t="s">
        <v>4802</v>
      </c>
    </row>
    <row r="28" ht="25.5">
      <c r="A28" s="1" t="s">
        <v>659</v>
      </c>
      <c r="B28" s="1">
        <v>5</v>
      </c>
      <c r="C28" s="26" t="s">
        <v>3450</v>
      </c>
      <c r="D28" t="s">
        <v>661</v>
      </c>
      <c r="E28" s="27" t="s">
        <v>3451</v>
      </c>
      <c r="F28" s="28" t="s">
        <v>670</v>
      </c>
      <c r="G28" s="29">
        <v>25</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5720</v>
      </c>
    </row>
    <row r="31" ht="25.5">
      <c r="A31" s="1" t="s">
        <v>666</v>
      </c>
      <c r="E31" s="27" t="s">
        <v>4209</v>
      </c>
    </row>
    <row r="32">
      <c r="A32" s="1" t="s">
        <v>659</v>
      </c>
      <c r="B32" s="1">
        <v>6</v>
      </c>
      <c r="C32" s="26" t="s">
        <v>2852</v>
      </c>
      <c r="D32" t="s">
        <v>661</v>
      </c>
      <c r="E32" s="27" t="s">
        <v>2853</v>
      </c>
      <c r="F32" s="28" t="s">
        <v>670</v>
      </c>
      <c r="G32" s="29">
        <v>15</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5720</v>
      </c>
    </row>
    <row r="35" ht="25.5">
      <c r="A35" s="1" t="s">
        <v>666</v>
      </c>
      <c r="E35" s="27" t="s">
        <v>4209</v>
      </c>
    </row>
    <row r="36">
      <c r="A36" s="1" t="s">
        <v>659</v>
      </c>
      <c r="B36" s="1">
        <v>7</v>
      </c>
      <c r="C36" s="26" t="s">
        <v>965</v>
      </c>
      <c r="D36" t="s">
        <v>661</v>
      </c>
      <c r="E36" s="27" t="s">
        <v>966</v>
      </c>
      <c r="F36" s="28" t="s">
        <v>677</v>
      </c>
      <c r="G36" s="29">
        <v>1</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5608</v>
      </c>
    </row>
    <row r="39" ht="38.25">
      <c r="A39" s="1" t="s">
        <v>666</v>
      </c>
      <c r="E39" s="27" t="s">
        <v>967</v>
      </c>
    </row>
    <row r="40" ht="25.5">
      <c r="A40" s="1" t="s">
        <v>659</v>
      </c>
      <c r="B40" s="1">
        <v>8</v>
      </c>
      <c r="C40" s="26" t="s">
        <v>1901</v>
      </c>
      <c r="D40" t="s">
        <v>661</v>
      </c>
      <c r="E40" s="27" t="s">
        <v>1902</v>
      </c>
      <c r="F40" s="28" t="s">
        <v>683</v>
      </c>
      <c r="G40" s="29">
        <v>9</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5608</v>
      </c>
    </row>
    <row r="43" ht="38.25">
      <c r="A43" s="1" t="s">
        <v>666</v>
      </c>
      <c r="E43" s="27" t="s">
        <v>967</v>
      </c>
    </row>
    <row r="44" ht="25.5">
      <c r="A44" s="1" t="s">
        <v>659</v>
      </c>
      <c r="B44" s="1">
        <v>9</v>
      </c>
      <c r="C44" s="26" t="s">
        <v>691</v>
      </c>
      <c r="D44" t="s">
        <v>661</v>
      </c>
      <c r="E44" s="27" t="s">
        <v>692</v>
      </c>
      <c r="F44" s="28" t="s">
        <v>683</v>
      </c>
      <c r="G44" s="29">
        <v>9</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5608</v>
      </c>
    </row>
    <row r="47" ht="38.25">
      <c r="A47" s="1" t="s">
        <v>666</v>
      </c>
      <c r="E47" s="27" t="s">
        <v>693</v>
      </c>
    </row>
    <row r="48" ht="25.5">
      <c r="A48" s="1" t="s">
        <v>659</v>
      </c>
      <c r="B48" s="1">
        <v>10</v>
      </c>
      <c r="C48" s="26" t="s">
        <v>4328</v>
      </c>
      <c r="D48" t="s">
        <v>661</v>
      </c>
      <c r="E48" s="27" t="s">
        <v>4329</v>
      </c>
      <c r="F48" s="28" t="s">
        <v>2705</v>
      </c>
      <c r="G48" s="29">
        <v>100</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5608</v>
      </c>
    </row>
    <row r="51" ht="51">
      <c r="A51" s="1" t="s">
        <v>666</v>
      </c>
      <c r="E51" s="27" t="s">
        <v>4670</v>
      </c>
    </row>
    <row r="52" ht="25.5">
      <c r="A52" s="1" t="s">
        <v>659</v>
      </c>
      <c r="B52" s="1">
        <v>11</v>
      </c>
      <c r="C52" s="26" t="s">
        <v>5297</v>
      </c>
      <c r="D52" t="s">
        <v>661</v>
      </c>
      <c r="E52" s="27" t="s">
        <v>5298</v>
      </c>
      <c r="F52" s="28" t="s">
        <v>2705</v>
      </c>
      <c r="G52" s="29">
        <v>40</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5608</v>
      </c>
    </row>
    <row r="55" ht="51">
      <c r="A55" s="1" t="s">
        <v>666</v>
      </c>
      <c r="E55" s="27" t="s">
        <v>4670</v>
      </c>
    </row>
    <row r="56">
      <c r="A56" s="1" t="s">
        <v>659</v>
      </c>
      <c r="B56" s="1">
        <v>12</v>
      </c>
      <c r="C56" s="26" t="s">
        <v>2912</v>
      </c>
      <c r="D56" t="s">
        <v>661</v>
      </c>
      <c r="E56" s="27" t="s">
        <v>2913</v>
      </c>
      <c r="F56" s="28" t="s">
        <v>670</v>
      </c>
      <c r="G56" s="29">
        <v>10</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4522</v>
      </c>
    </row>
    <row r="59" ht="25.5">
      <c r="A59" s="1" t="s">
        <v>666</v>
      </c>
      <c r="E59" s="27" t="s">
        <v>4209</v>
      </c>
    </row>
    <row r="60">
      <c r="A60" s="1" t="s">
        <v>659</v>
      </c>
      <c r="B60" s="1">
        <v>13</v>
      </c>
      <c r="C60" s="26" t="s">
        <v>2914</v>
      </c>
      <c r="D60" t="s">
        <v>661</v>
      </c>
      <c r="E60" s="27" t="s">
        <v>2915</v>
      </c>
      <c r="F60" s="28" t="s">
        <v>670</v>
      </c>
      <c r="G60" s="29">
        <v>25</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4522</v>
      </c>
    </row>
    <row r="63" ht="25.5">
      <c r="A63" s="1" t="s">
        <v>666</v>
      </c>
      <c r="E63" s="27" t="s">
        <v>4558</v>
      </c>
    </row>
    <row r="64">
      <c r="A64" s="1" t="s">
        <v>659</v>
      </c>
      <c r="B64" s="1">
        <v>14</v>
      </c>
      <c r="C64" s="26" t="s">
        <v>4559</v>
      </c>
      <c r="D64" t="s">
        <v>661</v>
      </c>
      <c r="E64" s="27" t="s">
        <v>4560</v>
      </c>
      <c r="F64" s="28" t="s">
        <v>670</v>
      </c>
      <c r="G64" s="29">
        <v>10</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4522</v>
      </c>
    </row>
    <row r="67" ht="25.5">
      <c r="A67" s="1" t="s">
        <v>666</v>
      </c>
      <c r="E67" s="27" t="s">
        <v>4558</v>
      </c>
    </row>
    <row r="68">
      <c r="A68" s="1" t="s">
        <v>656</v>
      </c>
      <c r="C68" s="22" t="s">
        <v>4065</v>
      </c>
      <c r="E68" s="23" t="s">
        <v>4066</v>
      </c>
      <c r="L68" s="24">
        <f>SUMIFS(L69:L96,A69:A96,"P")</f>
        <v>0</v>
      </c>
      <c r="M68" s="24">
        <f>SUMIFS(M69:M96,A69:A96,"P")</f>
        <v>0</v>
      </c>
      <c r="N68" s="25"/>
    </row>
    <row r="69">
      <c r="A69" s="1" t="s">
        <v>659</v>
      </c>
      <c r="B69" s="1">
        <v>15</v>
      </c>
      <c r="C69" s="26" t="s">
        <v>4940</v>
      </c>
      <c r="D69" t="s">
        <v>661</v>
      </c>
      <c r="E69" s="27" t="s">
        <v>4941</v>
      </c>
      <c r="F69" s="28" t="s">
        <v>670</v>
      </c>
      <c r="G69" s="29">
        <v>25</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5720</v>
      </c>
    </row>
    <row r="72" ht="38.25">
      <c r="A72" s="1" t="s">
        <v>666</v>
      </c>
      <c r="E72" s="27" t="s">
        <v>4839</v>
      </c>
    </row>
    <row r="73">
      <c r="A73" s="1" t="s">
        <v>659</v>
      </c>
      <c r="B73" s="1">
        <v>16</v>
      </c>
      <c r="C73" s="26" t="s">
        <v>3136</v>
      </c>
      <c r="D73" t="s">
        <v>661</v>
      </c>
      <c r="E73" s="27" t="s">
        <v>3137</v>
      </c>
      <c r="F73" s="28" t="s">
        <v>683</v>
      </c>
      <c r="G73" s="29">
        <v>1</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5720</v>
      </c>
    </row>
    <row r="76" ht="25.5">
      <c r="A76" s="1" t="s">
        <v>666</v>
      </c>
      <c r="E76" s="27" t="s">
        <v>4558</v>
      </c>
    </row>
    <row r="77">
      <c r="A77" s="1" t="s">
        <v>659</v>
      </c>
      <c r="B77" s="1">
        <v>17</v>
      </c>
      <c r="C77" s="26" t="s">
        <v>3352</v>
      </c>
      <c r="D77" t="s">
        <v>661</v>
      </c>
      <c r="E77" s="27" t="s">
        <v>3353</v>
      </c>
      <c r="F77" s="28" t="s">
        <v>683</v>
      </c>
      <c r="G77" s="29">
        <v>10</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5720</v>
      </c>
    </row>
    <row r="80" ht="25.5">
      <c r="A80" s="1" t="s">
        <v>666</v>
      </c>
      <c r="E80" s="27" t="s">
        <v>4840</v>
      </c>
    </row>
    <row r="81">
      <c r="A81" s="1" t="s">
        <v>659</v>
      </c>
      <c r="B81" s="1">
        <v>18</v>
      </c>
      <c r="C81" s="26" t="s">
        <v>3356</v>
      </c>
      <c r="D81" t="s">
        <v>661</v>
      </c>
      <c r="E81" s="27" t="s">
        <v>3357</v>
      </c>
      <c r="F81" s="28" t="s">
        <v>683</v>
      </c>
      <c r="G81" s="29">
        <v>15</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5720</v>
      </c>
    </row>
    <row r="84" ht="38.25">
      <c r="A84" s="1" t="s">
        <v>666</v>
      </c>
      <c r="E84" s="27" t="s">
        <v>4221</v>
      </c>
    </row>
    <row r="85">
      <c r="A85" s="1" t="s">
        <v>659</v>
      </c>
      <c r="B85" s="1">
        <v>19</v>
      </c>
      <c r="C85" s="26" t="s">
        <v>4222</v>
      </c>
      <c r="D85" t="s">
        <v>661</v>
      </c>
      <c r="E85" s="27" t="s">
        <v>4223</v>
      </c>
      <c r="F85" s="28" t="s">
        <v>683</v>
      </c>
      <c r="G85" s="29">
        <v>10</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5720</v>
      </c>
    </row>
    <row r="88" ht="38.25">
      <c r="A88" s="1" t="s">
        <v>666</v>
      </c>
      <c r="E88" s="27" t="s">
        <v>4224</v>
      </c>
    </row>
    <row r="89">
      <c r="A89" s="1" t="s">
        <v>659</v>
      </c>
      <c r="B89" s="1">
        <v>20</v>
      </c>
      <c r="C89" s="26" t="s">
        <v>4944</v>
      </c>
      <c r="D89" t="s">
        <v>661</v>
      </c>
      <c r="E89" s="27" t="s">
        <v>1603</v>
      </c>
      <c r="F89" s="28" t="s">
        <v>683</v>
      </c>
      <c r="G89" s="29">
        <v>6</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5720</v>
      </c>
    </row>
    <row r="92" ht="38.25">
      <c r="A92" s="1" t="s">
        <v>666</v>
      </c>
      <c r="E92" s="27" t="s">
        <v>4946</v>
      </c>
    </row>
    <row r="93">
      <c r="A93" s="1" t="s">
        <v>659</v>
      </c>
      <c r="B93" s="1">
        <v>21</v>
      </c>
      <c r="C93" s="26" t="s">
        <v>4567</v>
      </c>
      <c r="D93" t="s">
        <v>661</v>
      </c>
      <c r="E93" s="27" t="s">
        <v>4568</v>
      </c>
      <c r="F93" s="28" t="s">
        <v>670</v>
      </c>
      <c r="G93" s="29">
        <v>15</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5720</v>
      </c>
    </row>
    <row r="96" ht="51">
      <c r="A96" s="1" t="s">
        <v>666</v>
      </c>
      <c r="E96" s="27" t="s">
        <v>4531</v>
      </c>
    </row>
    <row r="97">
      <c r="A97" s="1" t="s">
        <v>656</v>
      </c>
      <c r="C97" s="22" t="s">
        <v>4507</v>
      </c>
      <c r="E97" s="23" t="s">
        <v>4226</v>
      </c>
      <c r="L97" s="24">
        <f>SUMIFS(L98:L169,A98:A169,"P")</f>
        <v>0</v>
      </c>
      <c r="M97" s="24">
        <f>SUMIFS(M98:M169,A98:A169,"P")</f>
        <v>0</v>
      </c>
      <c r="N97" s="25"/>
    </row>
    <row r="98" ht="25.5">
      <c r="A98" s="1" t="s">
        <v>659</v>
      </c>
      <c r="B98" s="1">
        <v>22</v>
      </c>
      <c r="C98" s="26" t="s">
        <v>5307</v>
      </c>
      <c r="D98" t="s">
        <v>661</v>
      </c>
      <c r="E98" s="27" t="s">
        <v>5308</v>
      </c>
      <c r="F98" s="28" t="s">
        <v>670</v>
      </c>
      <c r="G98" s="29">
        <v>15</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4948</v>
      </c>
    </row>
    <row r="101" ht="38.25">
      <c r="A101" s="1" t="s">
        <v>666</v>
      </c>
      <c r="E101" s="27" t="s">
        <v>4228</v>
      </c>
    </row>
    <row r="102">
      <c r="A102" s="1" t="s">
        <v>659</v>
      </c>
      <c r="B102" s="1">
        <v>23</v>
      </c>
      <c r="C102" s="26" t="s">
        <v>1227</v>
      </c>
      <c r="D102" t="s">
        <v>661</v>
      </c>
      <c r="E102" s="27" t="s">
        <v>1228</v>
      </c>
      <c r="F102" s="28" t="s">
        <v>670</v>
      </c>
      <c r="G102" s="29">
        <v>45</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4948</v>
      </c>
    </row>
    <row r="105" ht="38.25">
      <c r="A105" s="1" t="s">
        <v>666</v>
      </c>
      <c r="E105" s="27" t="s">
        <v>4228</v>
      </c>
    </row>
    <row r="106">
      <c r="A106" s="1" t="s">
        <v>659</v>
      </c>
      <c r="B106" s="1">
        <v>24</v>
      </c>
      <c r="C106" s="26" t="s">
        <v>971</v>
      </c>
      <c r="D106" t="s">
        <v>661</v>
      </c>
      <c r="E106" s="27" t="s">
        <v>972</v>
      </c>
      <c r="F106" s="28" t="s">
        <v>670</v>
      </c>
      <c r="G106" s="29">
        <v>5</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4948</v>
      </c>
    </row>
    <row r="109" ht="38.25">
      <c r="A109" s="1" t="s">
        <v>666</v>
      </c>
      <c r="E109" s="27" t="s">
        <v>4228</v>
      </c>
    </row>
    <row r="110">
      <c r="A110" s="1" t="s">
        <v>659</v>
      </c>
      <c r="B110" s="1">
        <v>25</v>
      </c>
      <c r="C110" s="26" t="s">
        <v>1374</v>
      </c>
      <c r="D110" t="s">
        <v>661</v>
      </c>
      <c r="E110" s="27" t="s">
        <v>1375</v>
      </c>
      <c r="F110" s="28" t="s">
        <v>670</v>
      </c>
      <c r="G110" s="29">
        <v>5</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4948</v>
      </c>
    </row>
    <row r="113" ht="38.25">
      <c r="A113" s="1" t="s">
        <v>666</v>
      </c>
      <c r="E113" s="27" t="s">
        <v>4228</v>
      </c>
    </row>
    <row r="114" ht="25.5">
      <c r="A114" s="1" t="s">
        <v>659</v>
      </c>
      <c r="B114" s="1">
        <v>26</v>
      </c>
      <c r="C114" s="26" t="s">
        <v>4086</v>
      </c>
      <c r="D114" t="s">
        <v>661</v>
      </c>
      <c r="E114" s="27" t="s">
        <v>4087</v>
      </c>
      <c r="F114" s="28" t="s">
        <v>683</v>
      </c>
      <c r="G114" s="29">
        <v>4</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4948</v>
      </c>
    </row>
    <row r="117" ht="51">
      <c r="A117" s="1" t="s">
        <v>666</v>
      </c>
      <c r="E117" s="27" t="s">
        <v>4512</v>
      </c>
    </row>
    <row r="118" ht="25.5">
      <c r="A118" s="1" t="s">
        <v>659</v>
      </c>
      <c r="B118" s="1">
        <v>27</v>
      </c>
      <c r="C118" s="26" t="s">
        <v>5313</v>
      </c>
      <c r="D118" t="s">
        <v>661</v>
      </c>
      <c r="E118" s="27" t="s">
        <v>5314</v>
      </c>
      <c r="F118" s="28" t="s">
        <v>683</v>
      </c>
      <c r="G118" s="29">
        <v>8</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4948</v>
      </c>
    </row>
    <row r="121" ht="38.25">
      <c r="A121" s="1" t="s">
        <v>666</v>
      </c>
      <c r="E121" s="27" t="s">
        <v>4233</v>
      </c>
    </row>
    <row r="122" ht="25.5">
      <c r="A122" s="1" t="s">
        <v>659</v>
      </c>
      <c r="B122" s="1">
        <v>28</v>
      </c>
      <c r="C122" s="26" t="s">
        <v>1376</v>
      </c>
      <c r="D122" t="s">
        <v>661</v>
      </c>
      <c r="E122" s="27" t="s">
        <v>1377</v>
      </c>
      <c r="F122" s="28" t="s">
        <v>683</v>
      </c>
      <c r="G122" s="29">
        <v>8</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4948</v>
      </c>
    </row>
    <row r="125" ht="38.25">
      <c r="A125" s="1" t="s">
        <v>666</v>
      </c>
      <c r="E125" s="27" t="s">
        <v>4233</v>
      </c>
    </row>
    <row r="126" ht="25.5">
      <c r="A126" s="1" t="s">
        <v>659</v>
      </c>
      <c r="B126" s="1">
        <v>29</v>
      </c>
      <c r="C126" s="26" t="s">
        <v>975</v>
      </c>
      <c r="D126" t="s">
        <v>661</v>
      </c>
      <c r="E126" s="27" t="s">
        <v>976</v>
      </c>
      <c r="F126" s="28" t="s">
        <v>683</v>
      </c>
      <c r="G126" s="29">
        <v>20</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4948</v>
      </c>
    </row>
    <row r="129" ht="38.25">
      <c r="A129" s="1" t="s">
        <v>666</v>
      </c>
      <c r="E129" s="27" t="s">
        <v>4233</v>
      </c>
    </row>
    <row r="130" ht="25.5">
      <c r="A130" s="1" t="s">
        <v>659</v>
      </c>
      <c r="B130" s="1">
        <v>30</v>
      </c>
      <c r="C130" s="26" t="s">
        <v>1378</v>
      </c>
      <c r="D130" t="s">
        <v>661</v>
      </c>
      <c r="E130" s="27" t="s">
        <v>1379</v>
      </c>
      <c r="F130" s="28" t="s">
        <v>683</v>
      </c>
      <c r="G130" s="29">
        <v>6</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4948</v>
      </c>
    </row>
    <row r="133" ht="38.25">
      <c r="A133" s="1" t="s">
        <v>666</v>
      </c>
      <c r="E133" s="27" t="s">
        <v>4233</v>
      </c>
    </row>
    <row r="134" ht="25.5">
      <c r="A134" s="1" t="s">
        <v>659</v>
      </c>
      <c r="B134" s="1">
        <v>31</v>
      </c>
      <c r="C134" s="26" t="s">
        <v>978</v>
      </c>
      <c r="D134" t="s">
        <v>661</v>
      </c>
      <c r="E134" s="27" t="s">
        <v>979</v>
      </c>
      <c r="F134" s="28" t="s">
        <v>683</v>
      </c>
      <c r="G134" s="29">
        <v>6</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4948</v>
      </c>
    </row>
    <row r="137" ht="38.25">
      <c r="A137" s="1" t="s">
        <v>666</v>
      </c>
      <c r="E137" s="27" t="s">
        <v>4233</v>
      </c>
    </row>
    <row r="138" ht="25.5">
      <c r="A138" s="1" t="s">
        <v>659</v>
      </c>
      <c r="B138" s="1">
        <v>32</v>
      </c>
      <c r="C138" s="26" t="s">
        <v>4957</v>
      </c>
      <c r="D138" t="s">
        <v>661</v>
      </c>
      <c r="E138" s="27" t="s">
        <v>4958</v>
      </c>
      <c r="F138" s="28" t="s">
        <v>683</v>
      </c>
      <c r="G138" s="29">
        <v>2</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4948</v>
      </c>
    </row>
    <row r="141" ht="38.25">
      <c r="A141" s="1" t="s">
        <v>666</v>
      </c>
      <c r="E141" s="27" t="s">
        <v>4233</v>
      </c>
    </row>
    <row r="142" ht="25.5">
      <c r="A142" s="1" t="s">
        <v>659</v>
      </c>
      <c r="B142" s="1">
        <v>33</v>
      </c>
      <c r="C142" s="26" t="s">
        <v>5758</v>
      </c>
      <c r="D142" t="s">
        <v>661</v>
      </c>
      <c r="E142" s="27" t="s">
        <v>5759</v>
      </c>
      <c r="F142" s="28" t="s">
        <v>683</v>
      </c>
      <c r="G142" s="29">
        <v>1</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4948</v>
      </c>
    </row>
    <row r="145" ht="38.25">
      <c r="A145" s="1" t="s">
        <v>666</v>
      </c>
      <c r="E145" s="27" t="s">
        <v>4233</v>
      </c>
    </row>
    <row r="146" ht="25.5">
      <c r="A146" s="1" t="s">
        <v>659</v>
      </c>
      <c r="B146" s="1">
        <v>34</v>
      </c>
      <c r="C146" s="26" t="s">
        <v>5723</v>
      </c>
      <c r="D146" t="s">
        <v>661</v>
      </c>
      <c r="E146" s="27" t="s">
        <v>5724</v>
      </c>
      <c r="F146" s="28" t="s">
        <v>683</v>
      </c>
      <c r="G146" s="29">
        <v>1</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4948</v>
      </c>
    </row>
    <row r="149" ht="38.25">
      <c r="A149" s="1" t="s">
        <v>666</v>
      </c>
      <c r="E149" s="27" t="s">
        <v>4233</v>
      </c>
    </row>
    <row r="150">
      <c r="A150" s="1" t="s">
        <v>659</v>
      </c>
      <c r="B150" s="1">
        <v>35</v>
      </c>
      <c r="C150" s="26" t="s">
        <v>5030</v>
      </c>
      <c r="D150" t="s">
        <v>661</v>
      </c>
      <c r="E150" s="27" t="s">
        <v>5031</v>
      </c>
      <c r="F150" s="28" t="s">
        <v>670</v>
      </c>
      <c r="G150" s="29">
        <v>20</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4948</v>
      </c>
    </row>
    <row r="153" ht="25.5">
      <c r="A153" s="1" t="s">
        <v>666</v>
      </c>
      <c r="E153" s="27" t="s">
        <v>5032</v>
      </c>
    </row>
    <row r="154">
      <c r="A154" s="1" t="s">
        <v>659</v>
      </c>
      <c r="B154" s="1">
        <v>36</v>
      </c>
      <c r="C154" s="26" t="s">
        <v>4029</v>
      </c>
      <c r="D154" t="s">
        <v>661</v>
      </c>
      <c r="E154" s="27" t="s">
        <v>4030</v>
      </c>
      <c r="F154" s="28" t="s">
        <v>683</v>
      </c>
      <c r="G154" s="29">
        <v>55</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4948</v>
      </c>
    </row>
    <row r="157" ht="25.5">
      <c r="A157" s="1" t="s">
        <v>666</v>
      </c>
      <c r="E157" s="27" t="s">
        <v>4236</v>
      </c>
    </row>
    <row r="158">
      <c r="A158" s="1" t="s">
        <v>659</v>
      </c>
      <c r="B158" s="1">
        <v>37</v>
      </c>
      <c r="C158" s="26" t="s">
        <v>4578</v>
      </c>
      <c r="D158" t="s">
        <v>661</v>
      </c>
      <c r="E158" s="27" t="s">
        <v>4579</v>
      </c>
      <c r="F158" s="28" t="s">
        <v>670</v>
      </c>
      <c r="G158" s="29">
        <v>25</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4522</v>
      </c>
    </row>
    <row r="161" ht="51">
      <c r="A161" s="1" t="s">
        <v>666</v>
      </c>
      <c r="E161" s="27" t="s">
        <v>4531</v>
      </c>
    </row>
    <row r="162">
      <c r="A162" s="1" t="s">
        <v>659</v>
      </c>
      <c r="B162" s="1">
        <v>38</v>
      </c>
      <c r="C162" s="26" t="s">
        <v>5320</v>
      </c>
      <c r="D162" t="s">
        <v>661</v>
      </c>
      <c r="E162" s="27" t="s">
        <v>5760</v>
      </c>
      <c r="F162" s="28" t="s">
        <v>670</v>
      </c>
      <c r="G162" s="29">
        <v>10</v>
      </c>
      <c r="H162" s="28">
        <v>0</v>
      </c>
      <c r="I162" s="30">
        <f>ROUND(G162*H162,P4)</f>
        <v>0</v>
      </c>
      <c r="L162" s="31">
        <v>0</v>
      </c>
      <c r="M162" s="24">
        <f>ROUND(G162*L162,P4)</f>
        <v>0</v>
      </c>
      <c r="N162" s="25" t="s">
        <v>4516</v>
      </c>
      <c r="O162" s="32">
        <f>M162*AA162</f>
        <v>0</v>
      </c>
      <c r="P162" s="1">
        <v>3</v>
      </c>
      <c r="AA162" s="1">
        <f>IF(P162=1,$O$3,IF(P162=2,$O$4,$O$5))</f>
        <v>0</v>
      </c>
    </row>
    <row r="163">
      <c r="A163" s="1" t="s">
        <v>664</v>
      </c>
      <c r="E163" s="27" t="s">
        <v>661</v>
      </c>
    </row>
    <row r="164">
      <c r="A164" s="1" t="s">
        <v>665</v>
      </c>
      <c r="E164" s="33" t="s">
        <v>4948</v>
      </c>
    </row>
    <row r="165" ht="38.25">
      <c r="A165" s="1" t="s">
        <v>666</v>
      </c>
      <c r="E165" s="27" t="s">
        <v>4081</v>
      </c>
    </row>
    <row r="166">
      <c r="A166" s="1" t="s">
        <v>659</v>
      </c>
      <c r="B166" s="1">
        <v>39</v>
      </c>
      <c r="C166" s="26" t="s">
        <v>5322</v>
      </c>
      <c r="D166" t="s">
        <v>661</v>
      </c>
      <c r="E166" s="27" t="s">
        <v>5323</v>
      </c>
      <c r="F166" s="28" t="s">
        <v>670</v>
      </c>
      <c r="G166" s="29">
        <v>10</v>
      </c>
      <c r="H166" s="28">
        <v>0</v>
      </c>
      <c r="I166" s="30">
        <f>ROUND(G166*H166,P4)</f>
        <v>0</v>
      </c>
      <c r="L166" s="31">
        <v>0</v>
      </c>
      <c r="M166" s="24">
        <f>ROUND(G166*L166,P4)</f>
        <v>0</v>
      </c>
      <c r="N166" s="25" t="s">
        <v>4516</v>
      </c>
      <c r="O166" s="32">
        <f>M166*AA166</f>
        <v>0</v>
      </c>
      <c r="P166" s="1">
        <v>3</v>
      </c>
      <c r="AA166" s="1">
        <f>IF(P166=1,$O$3,IF(P166=2,$O$4,$O$5))</f>
        <v>0</v>
      </c>
    </row>
    <row r="167">
      <c r="A167" s="1" t="s">
        <v>664</v>
      </c>
      <c r="E167" s="27" t="s">
        <v>661</v>
      </c>
    </row>
    <row r="168">
      <c r="A168" s="1" t="s">
        <v>665</v>
      </c>
      <c r="E168" s="33" t="s">
        <v>4948</v>
      </c>
    </row>
    <row r="169" ht="38.25">
      <c r="A169" s="1" t="s">
        <v>666</v>
      </c>
      <c r="E169" s="27" t="s">
        <v>4081</v>
      </c>
    </row>
    <row r="170">
      <c r="A170" s="1" t="s">
        <v>656</v>
      </c>
      <c r="C170" s="22" t="s">
        <v>4585</v>
      </c>
      <c r="E170" s="23" t="s">
        <v>4586</v>
      </c>
      <c r="L170" s="24">
        <f>SUMIFS(L171:L182,A171:A182,"P")</f>
        <v>0</v>
      </c>
      <c r="M170" s="24">
        <f>SUMIFS(M171:M182,A171:A182,"P")</f>
        <v>0</v>
      </c>
      <c r="N170" s="25"/>
    </row>
    <row r="171" ht="25.5">
      <c r="A171" s="1" t="s">
        <v>659</v>
      </c>
      <c r="B171" s="1">
        <v>40</v>
      </c>
      <c r="C171" s="26" t="s">
        <v>5733</v>
      </c>
      <c r="D171" t="s">
        <v>661</v>
      </c>
      <c r="E171" s="27" t="s">
        <v>5734</v>
      </c>
      <c r="F171" s="28" t="s">
        <v>683</v>
      </c>
      <c r="G171" s="29">
        <v>2</v>
      </c>
      <c r="H171" s="28">
        <v>0</v>
      </c>
      <c r="I171" s="30">
        <f>ROUND(G171*H171,P4)</f>
        <v>0</v>
      </c>
      <c r="L171" s="31">
        <v>0</v>
      </c>
      <c r="M171" s="24">
        <f>ROUND(G171*L171,P4)</f>
        <v>0</v>
      </c>
      <c r="N171" s="25" t="s">
        <v>1345</v>
      </c>
      <c r="O171" s="32">
        <f>M171*AA171</f>
        <v>0</v>
      </c>
      <c r="P171" s="1">
        <v>3</v>
      </c>
      <c r="AA171" s="1">
        <f>IF(P171=1,$O$3,IF(P171=2,$O$4,$O$5))</f>
        <v>0</v>
      </c>
    </row>
    <row r="172">
      <c r="A172" s="1" t="s">
        <v>664</v>
      </c>
      <c r="E172" s="27" t="s">
        <v>661</v>
      </c>
    </row>
    <row r="173">
      <c r="A173" s="1" t="s">
        <v>665</v>
      </c>
      <c r="E173" s="33" t="s">
        <v>5747</v>
      </c>
    </row>
    <row r="174" ht="38.25">
      <c r="A174" s="1" t="s">
        <v>666</v>
      </c>
      <c r="E174" s="27" t="s">
        <v>5038</v>
      </c>
    </row>
    <row r="175">
      <c r="A175" s="1" t="s">
        <v>659</v>
      </c>
      <c r="B175" s="1">
        <v>41</v>
      </c>
      <c r="C175" s="26" t="s">
        <v>5735</v>
      </c>
      <c r="D175" t="s">
        <v>661</v>
      </c>
      <c r="E175" s="27" t="s">
        <v>5736</v>
      </c>
      <c r="F175" s="28" t="s">
        <v>683</v>
      </c>
      <c r="G175" s="29">
        <v>20</v>
      </c>
      <c r="H175" s="28">
        <v>0</v>
      </c>
      <c r="I175" s="30">
        <f>ROUND(G175*H175,P4)</f>
        <v>0</v>
      </c>
      <c r="L175" s="31">
        <v>0</v>
      </c>
      <c r="M175" s="24">
        <f>ROUND(G175*L175,P4)</f>
        <v>0</v>
      </c>
      <c r="N175" s="25" t="s">
        <v>1345</v>
      </c>
      <c r="O175" s="32">
        <f>M175*AA175</f>
        <v>0</v>
      </c>
      <c r="P175" s="1">
        <v>3</v>
      </c>
      <c r="AA175" s="1">
        <f>IF(P175=1,$O$3,IF(P175=2,$O$4,$O$5))</f>
        <v>0</v>
      </c>
    </row>
    <row r="176">
      <c r="A176" s="1" t="s">
        <v>664</v>
      </c>
      <c r="E176" s="27" t="s">
        <v>661</v>
      </c>
    </row>
    <row r="177">
      <c r="A177" s="1" t="s">
        <v>665</v>
      </c>
      <c r="E177" s="33" t="s">
        <v>5747</v>
      </c>
    </row>
    <row r="178" ht="38.25">
      <c r="A178" s="1" t="s">
        <v>666</v>
      </c>
      <c r="E178" s="27" t="s">
        <v>5737</v>
      </c>
    </row>
    <row r="179">
      <c r="A179" s="1" t="s">
        <v>659</v>
      </c>
      <c r="B179" s="1">
        <v>42</v>
      </c>
      <c r="C179" s="26" t="s">
        <v>4587</v>
      </c>
      <c r="D179" t="s">
        <v>661</v>
      </c>
      <c r="E179" s="27" t="s">
        <v>4588</v>
      </c>
      <c r="F179" s="28" t="s">
        <v>683</v>
      </c>
      <c r="G179" s="29">
        <v>2</v>
      </c>
      <c r="H179" s="28">
        <v>0</v>
      </c>
      <c r="I179" s="30">
        <f>ROUND(G179*H179,P4)</f>
        <v>0</v>
      </c>
      <c r="L179" s="31">
        <v>0</v>
      </c>
      <c r="M179" s="24">
        <f>ROUND(G179*L179,P4)</f>
        <v>0</v>
      </c>
      <c r="N179" s="25" t="s">
        <v>1345</v>
      </c>
      <c r="O179" s="32">
        <f>M179*AA179</f>
        <v>0</v>
      </c>
      <c r="P179" s="1">
        <v>3</v>
      </c>
      <c r="AA179" s="1">
        <f>IF(P179=1,$O$3,IF(P179=2,$O$4,$O$5))</f>
        <v>0</v>
      </c>
    </row>
    <row r="180">
      <c r="A180" s="1" t="s">
        <v>664</v>
      </c>
      <c r="E180" s="27" t="s">
        <v>661</v>
      </c>
    </row>
    <row r="181">
      <c r="A181" s="1" t="s">
        <v>665</v>
      </c>
      <c r="E181" s="33" t="s">
        <v>5747</v>
      </c>
    </row>
    <row r="182" ht="63.75">
      <c r="A182" s="1" t="s">
        <v>666</v>
      </c>
      <c r="E182" s="27" t="s">
        <v>4185</v>
      </c>
    </row>
    <row r="183">
      <c r="A183" s="1" t="s">
        <v>656</v>
      </c>
      <c r="C183" s="22" t="s">
        <v>4096</v>
      </c>
      <c r="E183" s="23" t="s">
        <v>4097</v>
      </c>
      <c r="L183" s="24">
        <f>SUMIFS(L184:L199,A184:A199,"P")</f>
        <v>0</v>
      </c>
      <c r="M183" s="24">
        <f>SUMIFS(M184:M199,A184:A199,"P")</f>
        <v>0</v>
      </c>
      <c r="N183" s="25"/>
    </row>
    <row r="184">
      <c r="A184" s="1" t="s">
        <v>659</v>
      </c>
      <c r="B184" s="1">
        <v>43</v>
      </c>
      <c r="C184" s="26" t="s">
        <v>5738</v>
      </c>
      <c r="D184" t="s">
        <v>661</v>
      </c>
      <c r="E184" s="27" t="s">
        <v>5739</v>
      </c>
      <c r="F184" s="28" t="s">
        <v>683</v>
      </c>
      <c r="G184" s="29">
        <v>51</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5747</v>
      </c>
    </row>
    <row r="187" ht="25.5">
      <c r="A187" s="1" t="s">
        <v>666</v>
      </c>
      <c r="E187" s="27" t="s">
        <v>5740</v>
      </c>
    </row>
    <row r="188">
      <c r="A188" s="1" t="s">
        <v>659</v>
      </c>
      <c r="B188" s="1">
        <v>44</v>
      </c>
      <c r="C188" s="26" t="s">
        <v>5741</v>
      </c>
      <c r="D188" t="s">
        <v>661</v>
      </c>
      <c r="E188" s="27" t="s">
        <v>5742</v>
      </c>
      <c r="F188" s="28" t="s">
        <v>683</v>
      </c>
      <c r="G188" s="29">
        <v>3</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5747</v>
      </c>
    </row>
    <row r="191" ht="25.5">
      <c r="A191" s="1" t="s">
        <v>666</v>
      </c>
      <c r="E191" s="27" t="s">
        <v>5740</v>
      </c>
    </row>
    <row r="192">
      <c r="A192" s="1" t="s">
        <v>659</v>
      </c>
      <c r="B192" s="1">
        <v>45</v>
      </c>
      <c r="C192" s="26" t="s">
        <v>4591</v>
      </c>
      <c r="D192" t="s">
        <v>661</v>
      </c>
      <c r="E192" s="27" t="s">
        <v>4592</v>
      </c>
      <c r="F192" s="28" t="s">
        <v>683</v>
      </c>
      <c r="G192" s="29">
        <v>6</v>
      </c>
      <c r="H192" s="28">
        <v>0</v>
      </c>
      <c r="I192" s="30">
        <f>ROUND(G192*H192,P4)</f>
        <v>0</v>
      </c>
      <c r="L192" s="31">
        <v>0</v>
      </c>
      <c r="M192" s="24">
        <f>ROUND(G192*L192,P4)</f>
        <v>0</v>
      </c>
      <c r="N192" s="25" t="s">
        <v>1345</v>
      </c>
      <c r="O192" s="32">
        <f>M192*AA192</f>
        <v>0</v>
      </c>
      <c r="P192" s="1">
        <v>3</v>
      </c>
      <c r="AA192" s="1">
        <f>IF(P192=1,$O$3,IF(P192=2,$O$4,$O$5))</f>
        <v>0</v>
      </c>
    </row>
    <row r="193">
      <c r="A193" s="1" t="s">
        <v>664</v>
      </c>
      <c r="E193" s="27" t="s">
        <v>661</v>
      </c>
    </row>
    <row r="194">
      <c r="A194" s="1" t="s">
        <v>665</v>
      </c>
      <c r="E194" s="33" t="s">
        <v>4522</v>
      </c>
    </row>
    <row r="195" ht="63.75">
      <c r="A195" s="1" t="s">
        <v>666</v>
      </c>
      <c r="E195" s="27" t="s">
        <v>4185</v>
      </c>
    </row>
    <row r="196">
      <c r="A196" s="1" t="s">
        <v>659</v>
      </c>
      <c r="B196" s="1">
        <v>46</v>
      </c>
      <c r="C196" s="26" t="s">
        <v>5761</v>
      </c>
      <c r="D196" t="s">
        <v>661</v>
      </c>
      <c r="E196" s="27" t="s">
        <v>5762</v>
      </c>
      <c r="F196" s="28" t="s">
        <v>683</v>
      </c>
      <c r="G196" s="29">
        <v>1</v>
      </c>
      <c r="H196" s="28">
        <v>0</v>
      </c>
      <c r="I196" s="30">
        <f>ROUND(G196*H196,P4)</f>
        <v>0</v>
      </c>
      <c r="L196" s="31">
        <v>0</v>
      </c>
      <c r="M196" s="24">
        <f>ROUND(G196*L196,P4)</f>
        <v>0</v>
      </c>
      <c r="N196" s="25" t="s">
        <v>4516</v>
      </c>
      <c r="O196" s="32">
        <f>M196*AA196</f>
        <v>0</v>
      </c>
      <c r="P196" s="1">
        <v>3</v>
      </c>
      <c r="AA196" s="1">
        <f>IF(P196=1,$O$3,IF(P196=2,$O$4,$O$5))</f>
        <v>0</v>
      </c>
    </row>
    <row r="197">
      <c r="A197" s="1" t="s">
        <v>664</v>
      </c>
      <c r="E197" s="27" t="s">
        <v>661</v>
      </c>
    </row>
    <row r="198">
      <c r="A198" s="1" t="s">
        <v>665</v>
      </c>
      <c r="E198" s="33" t="s">
        <v>5746</v>
      </c>
    </row>
    <row r="199" ht="127.5">
      <c r="A199" s="1" t="s">
        <v>666</v>
      </c>
      <c r="E199" s="27" t="s">
        <v>5327</v>
      </c>
    </row>
    <row r="200">
      <c r="A200" s="1" t="s">
        <v>656</v>
      </c>
      <c r="C200" s="22" t="s">
        <v>4008</v>
      </c>
      <c r="E200" s="23" t="s">
        <v>4009</v>
      </c>
      <c r="L200" s="24">
        <f>SUMIFS(L201:L248,A201:A248,"P")</f>
        <v>0</v>
      </c>
      <c r="M200" s="24">
        <f>SUMIFS(M201:M248,A201:A248,"P")</f>
        <v>0</v>
      </c>
      <c r="N200" s="25"/>
    </row>
    <row r="201">
      <c r="A201" s="1" t="s">
        <v>659</v>
      </c>
      <c r="B201" s="1">
        <v>47</v>
      </c>
      <c r="C201" s="26" t="s">
        <v>4996</v>
      </c>
      <c r="D201" t="s">
        <v>661</v>
      </c>
      <c r="E201" s="27" t="s">
        <v>4997</v>
      </c>
      <c r="F201" s="28" t="s">
        <v>683</v>
      </c>
      <c r="G201" s="29">
        <v>6</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5700</v>
      </c>
    </row>
    <row r="204" ht="38.25">
      <c r="A204" s="1" t="s">
        <v>666</v>
      </c>
      <c r="E204" s="27" t="s">
        <v>4523</v>
      </c>
    </row>
    <row r="205" ht="25.5">
      <c r="A205" s="1" t="s">
        <v>659</v>
      </c>
      <c r="B205" s="1">
        <v>48</v>
      </c>
      <c r="C205" s="26" t="s">
        <v>2170</v>
      </c>
      <c r="D205" t="s">
        <v>661</v>
      </c>
      <c r="E205" s="27" t="s">
        <v>3483</v>
      </c>
      <c r="F205" s="28" t="s">
        <v>683</v>
      </c>
      <c r="G205" s="29">
        <v>1</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4522</v>
      </c>
    </row>
    <row r="208" ht="63.75">
      <c r="A208" s="1" t="s">
        <v>666</v>
      </c>
      <c r="E208" s="27" t="s">
        <v>4013</v>
      </c>
    </row>
    <row r="209" ht="25.5">
      <c r="A209" s="1" t="s">
        <v>659</v>
      </c>
      <c r="B209" s="1">
        <v>49</v>
      </c>
      <c r="C209" s="26" t="s">
        <v>4014</v>
      </c>
      <c r="D209" t="s">
        <v>661</v>
      </c>
      <c r="E209" s="27" t="s">
        <v>4015</v>
      </c>
      <c r="F209" s="28" t="s">
        <v>683</v>
      </c>
      <c r="G209" s="29">
        <v>1</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4522</v>
      </c>
    </row>
    <row r="212" ht="38.25">
      <c r="A212" s="1" t="s">
        <v>666</v>
      </c>
      <c r="E212" s="27" t="s">
        <v>4291</v>
      </c>
    </row>
    <row r="213">
      <c r="A213" s="1" t="s">
        <v>659</v>
      </c>
      <c r="B213" s="1">
        <v>50</v>
      </c>
      <c r="C213" s="26" t="s">
        <v>4771</v>
      </c>
      <c r="D213" t="s">
        <v>661</v>
      </c>
      <c r="E213" s="27" t="s">
        <v>4772</v>
      </c>
      <c r="F213" s="28" t="s">
        <v>683</v>
      </c>
      <c r="G213" s="29">
        <v>6</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4948</v>
      </c>
    </row>
    <row r="216" ht="38.25">
      <c r="A216" s="1" t="s">
        <v>666</v>
      </c>
      <c r="E216" s="27" t="s">
        <v>4162</v>
      </c>
    </row>
    <row r="217">
      <c r="A217" s="1" t="s">
        <v>659</v>
      </c>
      <c r="B217" s="1">
        <v>51</v>
      </c>
      <c r="C217" s="26" t="s">
        <v>4165</v>
      </c>
      <c r="D217" t="s">
        <v>661</v>
      </c>
      <c r="E217" s="27" t="s">
        <v>4166</v>
      </c>
      <c r="F217" s="28" t="s">
        <v>874</v>
      </c>
      <c r="G217" s="29">
        <v>24</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38.25">
      <c r="A220" s="1" t="s">
        <v>666</v>
      </c>
      <c r="E220" s="27" t="s">
        <v>4292</v>
      </c>
    </row>
    <row r="221">
      <c r="A221" s="1" t="s">
        <v>659</v>
      </c>
      <c r="B221" s="1">
        <v>52</v>
      </c>
      <c r="C221" s="26" t="s">
        <v>4538</v>
      </c>
      <c r="D221" t="s">
        <v>661</v>
      </c>
      <c r="E221" s="27" t="s">
        <v>4539</v>
      </c>
      <c r="F221" s="28" t="s">
        <v>874</v>
      </c>
      <c r="G221" s="29">
        <v>16</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51">
      <c r="A224" s="1" t="s">
        <v>666</v>
      </c>
      <c r="E224" s="27" t="s">
        <v>4540</v>
      </c>
    </row>
    <row r="225">
      <c r="A225" s="1" t="s">
        <v>659</v>
      </c>
      <c r="B225" s="1">
        <v>53</v>
      </c>
      <c r="C225" s="26" t="s">
        <v>1996</v>
      </c>
      <c r="D225" t="s">
        <v>661</v>
      </c>
      <c r="E225" s="27" t="s">
        <v>1997</v>
      </c>
      <c r="F225" s="28" t="s">
        <v>874</v>
      </c>
      <c r="G225" s="29">
        <v>24</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4522</v>
      </c>
    </row>
    <row r="228" ht="38.25">
      <c r="A228" s="1" t="s">
        <v>666</v>
      </c>
      <c r="E228" s="27" t="s">
        <v>4293</v>
      </c>
    </row>
    <row r="229">
      <c r="A229" s="1" t="s">
        <v>659</v>
      </c>
      <c r="B229" s="1">
        <v>54</v>
      </c>
      <c r="C229" s="26" t="s">
        <v>2000</v>
      </c>
      <c r="D229" t="s">
        <v>661</v>
      </c>
      <c r="E229" s="27" t="s">
        <v>2001</v>
      </c>
      <c r="F229" s="28" t="s">
        <v>874</v>
      </c>
      <c r="G229" s="29">
        <v>8</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4522</v>
      </c>
    </row>
    <row r="232" ht="38.25">
      <c r="A232" s="1" t="s">
        <v>666</v>
      </c>
      <c r="E232" s="27" t="s">
        <v>4294</v>
      </c>
    </row>
    <row r="233">
      <c r="A233" s="1" t="s">
        <v>659</v>
      </c>
      <c r="B233" s="1">
        <v>55</v>
      </c>
      <c r="C233" s="26" t="s">
        <v>2003</v>
      </c>
      <c r="D233" t="s">
        <v>661</v>
      </c>
      <c r="E233" s="27" t="s">
        <v>2004</v>
      </c>
      <c r="F233" s="28" t="s">
        <v>874</v>
      </c>
      <c r="G233" s="29">
        <v>8</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4522</v>
      </c>
    </row>
    <row r="236" ht="38.25">
      <c r="A236" s="1" t="s">
        <v>666</v>
      </c>
      <c r="E236" s="27" t="s">
        <v>5004</v>
      </c>
    </row>
    <row r="237">
      <c r="A237" s="1" t="s">
        <v>659</v>
      </c>
      <c r="B237" s="1">
        <v>56</v>
      </c>
      <c r="C237" s="26" t="s">
        <v>5431</v>
      </c>
      <c r="D237" t="s">
        <v>661</v>
      </c>
      <c r="E237" s="27" t="s">
        <v>5432</v>
      </c>
      <c r="F237" s="28" t="s">
        <v>874</v>
      </c>
      <c r="G237" s="29">
        <v>8</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4522</v>
      </c>
    </row>
    <row r="240" ht="38.25">
      <c r="A240" s="1" t="s">
        <v>666</v>
      </c>
      <c r="E240" s="27" t="s">
        <v>5433</v>
      </c>
    </row>
    <row r="241">
      <c r="A241" s="1" t="s">
        <v>659</v>
      </c>
      <c r="B241" s="1">
        <v>57</v>
      </c>
      <c r="C241" s="26" t="s">
        <v>4789</v>
      </c>
      <c r="D241" t="s">
        <v>661</v>
      </c>
      <c r="E241" s="27" t="s">
        <v>4790</v>
      </c>
      <c r="F241" s="28" t="s">
        <v>683</v>
      </c>
      <c r="G241" s="29">
        <v>1</v>
      </c>
      <c r="H241" s="28">
        <v>0</v>
      </c>
      <c r="I241" s="30">
        <f>ROUND(G241*H241,P4)</f>
        <v>0</v>
      </c>
      <c r="L241" s="31">
        <v>0</v>
      </c>
      <c r="M241" s="24">
        <f>ROUND(G241*L241,P4)</f>
        <v>0</v>
      </c>
      <c r="N241" s="25" t="s">
        <v>4516</v>
      </c>
      <c r="O241" s="32">
        <f>M241*AA241</f>
        <v>0</v>
      </c>
      <c r="P241" s="1">
        <v>3</v>
      </c>
      <c r="AA241" s="1">
        <f>IF(P241=1,$O$3,IF(P241=2,$O$4,$O$5))</f>
        <v>0</v>
      </c>
    </row>
    <row r="242">
      <c r="A242" s="1" t="s">
        <v>664</v>
      </c>
      <c r="E242" s="27" t="s">
        <v>661</v>
      </c>
    </row>
    <row r="243">
      <c r="A243" s="1" t="s">
        <v>665</v>
      </c>
      <c r="E243" s="33" t="s">
        <v>4522</v>
      </c>
    </row>
    <row r="244" ht="140.25">
      <c r="A244" s="1" t="s">
        <v>666</v>
      </c>
      <c r="E244" s="27" t="s">
        <v>5750</v>
      </c>
    </row>
    <row r="245" ht="25.5">
      <c r="A245" s="1" t="s">
        <v>659</v>
      </c>
      <c r="B245" s="1">
        <v>58</v>
      </c>
      <c r="C245" s="26" t="s">
        <v>5751</v>
      </c>
      <c r="D245" t="s">
        <v>661</v>
      </c>
      <c r="E245" s="27" t="s">
        <v>5763</v>
      </c>
      <c r="F245" s="28" t="s">
        <v>874</v>
      </c>
      <c r="G245" s="29">
        <v>24</v>
      </c>
      <c r="H245" s="28">
        <v>0</v>
      </c>
      <c r="I245" s="30">
        <f>ROUND(G245*H245,P4)</f>
        <v>0</v>
      </c>
      <c r="L245" s="31">
        <v>0</v>
      </c>
      <c r="M245" s="24">
        <f>ROUND(G245*L245,P4)</f>
        <v>0</v>
      </c>
      <c r="N245" s="25" t="s">
        <v>4516</v>
      </c>
      <c r="O245" s="32">
        <f>M245*AA245</f>
        <v>0</v>
      </c>
      <c r="P245" s="1">
        <v>3</v>
      </c>
      <c r="AA245" s="1">
        <f>IF(P245=1,$O$3,IF(P245=2,$O$4,$O$5))</f>
        <v>0</v>
      </c>
    </row>
    <row r="246">
      <c r="A246" s="1" t="s">
        <v>664</v>
      </c>
      <c r="E246" s="27" t="s">
        <v>661</v>
      </c>
    </row>
    <row r="247">
      <c r="A247" s="1" t="s">
        <v>665</v>
      </c>
      <c r="E247" s="33" t="s">
        <v>4522</v>
      </c>
    </row>
    <row r="248" ht="89.25">
      <c r="A248" s="1" t="s">
        <v>666</v>
      </c>
      <c r="E248" s="27" t="s">
        <v>5753</v>
      </c>
    </row>
    <row r="249">
      <c r="A249" s="1" t="s">
        <v>656</v>
      </c>
      <c r="C249" s="22" t="s">
        <v>4295</v>
      </c>
      <c r="E249" s="23" t="s">
        <v>4296</v>
      </c>
      <c r="L249" s="24">
        <f>SUMIFS(L250:L257,A250:A257,"P")</f>
        <v>0</v>
      </c>
      <c r="M249" s="24">
        <f>SUMIFS(M250:M257,A250:A257,"P")</f>
        <v>0</v>
      </c>
      <c r="N249" s="25"/>
    </row>
    <row r="250" ht="25.5">
      <c r="A250" s="1" t="s">
        <v>659</v>
      </c>
      <c r="B250" s="1">
        <v>59</v>
      </c>
      <c r="C250" s="26" t="s">
        <v>5005</v>
      </c>
      <c r="D250" t="s">
        <v>661</v>
      </c>
      <c r="E250" s="27" t="s">
        <v>5006</v>
      </c>
      <c r="F250" s="28" t="s">
        <v>683</v>
      </c>
      <c r="G250" s="29">
        <v>1</v>
      </c>
      <c r="H250" s="28">
        <v>0</v>
      </c>
      <c r="I250" s="30">
        <f>ROUND(G250*H250,P4)</f>
        <v>0</v>
      </c>
      <c r="L250" s="31">
        <v>0</v>
      </c>
      <c r="M250" s="24">
        <f>ROUND(G250*L250,P4)</f>
        <v>0</v>
      </c>
      <c r="N250" s="25" t="s">
        <v>1345</v>
      </c>
      <c r="O250" s="32">
        <f>M250*AA250</f>
        <v>0</v>
      </c>
      <c r="P250" s="1">
        <v>3</v>
      </c>
      <c r="AA250" s="1">
        <f>IF(P250=1,$O$3,IF(P250=2,$O$4,$O$5))</f>
        <v>0</v>
      </c>
    </row>
    <row r="251">
      <c r="A251" s="1" t="s">
        <v>664</v>
      </c>
      <c r="E251" s="27" t="s">
        <v>661</v>
      </c>
    </row>
    <row r="252">
      <c r="A252" s="1" t="s">
        <v>665</v>
      </c>
      <c r="E252" s="33" t="s">
        <v>4522</v>
      </c>
    </row>
    <row r="253" ht="51">
      <c r="A253" s="1" t="s">
        <v>666</v>
      </c>
      <c r="E253" s="27" t="s">
        <v>4920</v>
      </c>
    </row>
    <row r="254">
      <c r="A254" s="1" t="s">
        <v>659</v>
      </c>
      <c r="B254" s="1">
        <v>60</v>
      </c>
      <c r="C254" s="26" t="s">
        <v>4929</v>
      </c>
      <c r="D254" t="s">
        <v>661</v>
      </c>
      <c r="E254" s="27" t="s">
        <v>4930</v>
      </c>
      <c r="F254" s="28" t="s">
        <v>677</v>
      </c>
      <c r="G254" s="29">
        <v>2</v>
      </c>
      <c r="H254" s="28">
        <v>0</v>
      </c>
      <c r="I254" s="30">
        <f>ROUND(G254*H254,P4)</f>
        <v>0</v>
      </c>
      <c r="L254" s="31">
        <v>0</v>
      </c>
      <c r="M254" s="24">
        <f>ROUND(G254*L254,P4)</f>
        <v>0</v>
      </c>
      <c r="N254" s="25" t="s">
        <v>1345</v>
      </c>
      <c r="O254" s="32">
        <f>M254*AA254</f>
        <v>0</v>
      </c>
      <c r="P254" s="1">
        <v>3</v>
      </c>
      <c r="AA254" s="1">
        <f>IF(P254=1,$O$3,IF(P254=2,$O$4,$O$5))</f>
        <v>0</v>
      </c>
    </row>
    <row r="255">
      <c r="A255" s="1" t="s">
        <v>664</v>
      </c>
      <c r="E255" s="27" t="s">
        <v>661</v>
      </c>
    </row>
    <row r="256">
      <c r="A256" s="1" t="s">
        <v>665</v>
      </c>
      <c r="E256" s="33" t="s">
        <v>5757</v>
      </c>
    </row>
    <row r="257" ht="25.5">
      <c r="A257" s="1" t="s">
        <v>666</v>
      </c>
      <c r="E257" s="27" t="s">
        <v>4931</v>
      </c>
    </row>
    <row r="258">
      <c r="A258" s="1" t="s">
        <v>656</v>
      </c>
      <c r="C258" s="22" t="s">
        <v>900</v>
      </c>
      <c r="E258" s="23" t="s">
        <v>2924</v>
      </c>
      <c r="L258" s="24">
        <f>SUMIFS(L259:L270,A259:A270,"P")</f>
        <v>0</v>
      </c>
      <c r="M258" s="24">
        <f>SUMIFS(M259:M270,A259:A270,"P")</f>
        <v>0</v>
      </c>
      <c r="N258" s="25"/>
    </row>
    <row r="259" ht="25.5">
      <c r="A259" s="1" t="s">
        <v>659</v>
      </c>
      <c r="B259" s="1">
        <v>61</v>
      </c>
      <c r="C259" s="26" t="s">
        <v>1890</v>
      </c>
      <c r="D259" t="s">
        <v>903</v>
      </c>
      <c r="E259" s="27" t="s">
        <v>1891</v>
      </c>
      <c r="F259" s="28" t="s">
        <v>905</v>
      </c>
      <c r="G259" s="29">
        <v>0.10000000000000001</v>
      </c>
      <c r="H259" s="28">
        <v>0</v>
      </c>
      <c r="I259" s="30">
        <f>ROUND(G259*H259,P4)</f>
        <v>0</v>
      </c>
      <c r="L259" s="31">
        <v>0</v>
      </c>
      <c r="M259" s="24">
        <f>ROUND(G259*L259,P4)</f>
        <v>0</v>
      </c>
      <c r="N259" s="25" t="s">
        <v>4516</v>
      </c>
      <c r="O259" s="32">
        <f>M259*AA259</f>
        <v>0</v>
      </c>
      <c r="P259" s="1">
        <v>3</v>
      </c>
      <c r="AA259" s="1">
        <f>IF(P259=1,$O$3,IF(P259=2,$O$4,$O$5))</f>
        <v>0</v>
      </c>
    </row>
    <row r="260" ht="25.5">
      <c r="A260" s="1" t="s">
        <v>664</v>
      </c>
      <c r="E260" s="27" t="s">
        <v>1892</v>
      </c>
    </row>
    <row r="261">
      <c r="A261" s="1" t="s">
        <v>665</v>
      </c>
      <c r="E261" s="33" t="s">
        <v>4522</v>
      </c>
    </row>
    <row r="262" ht="153">
      <c r="A262" s="1" t="s">
        <v>666</v>
      </c>
      <c r="E262" s="27" t="s">
        <v>913</v>
      </c>
    </row>
    <row r="263" ht="38.25">
      <c r="A263" s="1" t="s">
        <v>659</v>
      </c>
      <c r="B263" s="1">
        <v>62</v>
      </c>
      <c r="C263" s="26" t="s">
        <v>909</v>
      </c>
      <c r="D263" t="s">
        <v>903</v>
      </c>
      <c r="E263" s="27" t="s">
        <v>910</v>
      </c>
      <c r="F263" s="28" t="s">
        <v>905</v>
      </c>
      <c r="G263" s="29">
        <v>1.5</v>
      </c>
      <c r="H263" s="28">
        <v>0</v>
      </c>
      <c r="I263" s="30">
        <f>ROUND(G263*H263,P4)</f>
        <v>0</v>
      </c>
      <c r="L263" s="31">
        <v>0</v>
      </c>
      <c r="M263" s="24">
        <f>ROUND(G263*L263,P4)</f>
        <v>0</v>
      </c>
      <c r="N263" s="25" t="s">
        <v>4516</v>
      </c>
      <c r="O263" s="32">
        <f>M263*AA263</f>
        <v>0</v>
      </c>
      <c r="P263" s="1">
        <v>3</v>
      </c>
      <c r="AA263" s="1">
        <f>IF(P263=1,$O$3,IF(P263=2,$O$4,$O$5))</f>
        <v>0</v>
      </c>
    </row>
    <row r="264" ht="38.25">
      <c r="A264" s="1" t="s">
        <v>664</v>
      </c>
      <c r="E264" s="27" t="s">
        <v>911</v>
      </c>
    </row>
    <row r="265">
      <c r="A265" s="1" t="s">
        <v>665</v>
      </c>
      <c r="E265" s="33" t="s">
        <v>4522</v>
      </c>
    </row>
    <row r="266" ht="153">
      <c r="A266" s="1" t="s">
        <v>666</v>
      </c>
      <c r="E266" s="27" t="s">
        <v>913</v>
      </c>
    </row>
    <row r="267" ht="25.5">
      <c r="A267" s="1" t="s">
        <v>659</v>
      </c>
      <c r="B267" s="1">
        <v>63</v>
      </c>
      <c r="C267" s="26" t="s">
        <v>922</v>
      </c>
      <c r="D267" t="s">
        <v>903</v>
      </c>
      <c r="E267" s="27" t="s">
        <v>923</v>
      </c>
      <c r="F267" s="28" t="s">
        <v>905</v>
      </c>
      <c r="G267" s="29">
        <v>0.10000000000000001</v>
      </c>
      <c r="H267" s="28">
        <v>0</v>
      </c>
      <c r="I267" s="30">
        <f>ROUND(G267*H267,P4)</f>
        <v>0</v>
      </c>
      <c r="L267" s="31">
        <v>0</v>
      </c>
      <c r="M267" s="24">
        <f>ROUND(G267*L267,P4)</f>
        <v>0</v>
      </c>
      <c r="N267" s="25" t="s">
        <v>4516</v>
      </c>
      <c r="O267" s="32">
        <f>M267*AA267</f>
        <v>0</v>
      </c>
      <c r="P267" s="1">
        <v>3</v>
      </c>
      <c r="AA267" s="1">
        <f>IF(P267=1,$O$3,IF(P267=2,$O$4,$O$5))</f>
        <v>0</v>
      </c>
    </row>
    <row r="268" ht="38.25">
      <c r="A268" s="1" t="s">
        <v>664</v>
      </c>
      <c r="E268" s="27" t="s">
        <v>920</v>
      </c>
    </row>
    <row r="269">
      <c r="A269" s="1" t="s">
        <v>665</v>
      </c>
      <c r="E269" s="33" t="s">
        <v>4522</v>
      </c>
    </row>
    <row r="270" ht="153">
      <c r="A270" s="1" t="s">
        <v>666</v>
      </c>
      <c r="E270" s="27" t="s">
        <v>908</v>
      </c>
    </row>
  </sheetData>
  <sheetProtection sheet="1" objects="1" scenarios="1" spinCount="100000" saltValue="5ODGLR5NUQLui5bfHUHZK7C14jGqIuX804cpWdMGbbWYfkjvIOHXp1K9AhXkh1Vv+MSGYM+hHl0a6Xq/6lpyMw==" hashValue="45wg4CZROJ+T6U8K+8h4KqaPBWaT/wynAe1djZMPkPugPgrq1jzNTqZj+31p7JEprQxil42KITRIsC+A+KOb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5764</v>
      </c>
      <c r="E8" s="23" t="s">
        <v>263</v>
      </c>
      <c r="L8" s="24">
        <f>L9</f>
        <v>0</v>
      </c>
      <c r="M8" s="24">
        <f>M9</f>
        <v>0</v>
      </c>
      <c r="N8" s="25"/>
    </row>
    <row r="9">
      <c r="A9" s="1" t="s">
        <v>656</v>
      </c>
      <c r="C9" s="22" t="s">
        <v>2840</v>
      </c>
      <c r="E9" s="23" t="s">
        <v>2841</v>
      </c>
      <c r="L9" s="24">
        <f>SUMIFS(L10:L13,A10:A13,"P")</f>
        <v>0</v>
      </c>
      <c r="M9" s="24">
        <f>SUMIFS(M10:M13,A10:A13,"P")</f>
        <v>0</v>
      </c>
      <c r="N9" s="25"/>
    </row>
    <row r="10">
      <c r="A10" s="1" t="s">
        <v>659</v>
      </c>
      <c r="B10" s="1">
        <v>1</v>
      </c>
      <c r="C10" s="26" t="s">
        <v>5765</v>
      </c>
      <c r="D10" t="s">
        <v>661</v>
      </c>
      <c r="E10" s="27" t="s">
        <v>5766</v>
      </c>
      <c r="F10" s="28" t="s">
        <v>683</v>
      </c>
      <c r="G10" s="29">
        <v>2</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3525</v>
      </c>
    </row>
    <row r="13" ht="191.25">
      <c r="A13" s="1" t="s">
        <v>666</v>
      </c>
      <c r="E13" s="27" t="s">
        <v>5767</v>
      </c>
    </row>
  </sheetData>
  <sheetProtection sheet="1" objects="1" scenarios="1" spinCount="100000" saltValue="x6gduBL8ObZSvIaEt+uJYnITRhmi2fpspjeflNEgGMr1ToG8bOK8aLE5bALPj7KSmvCepDZplLVHJbd+TUQkHQ==" hashValue="J4iKhRzXuPV4cAtj95xtZMWnU6OEFmHEuLXAtGKd860cI5ppbAhiT8ZZZguz46QGcJkkuo+jnFNW9Gy/oJH2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COUNTIFS(L8:L35,"=0",A8:A35,"P")+COUNTIFS(L8:L35,"",A8:A35,"P")+SUM(Q8:Q35)</f>
        <v>0</v>
      </c>
    </row>
    <row r="8">
      <c r="A8" s="1" t="s">
        <v>654</v>
      </c>
      <c r="C8" s="22" t="s">
        <v>5768</v>
      </c>
      <c r="E8" s="23" t="s">
        <v>265</v>
      </c>
      <c r="L8" s="24">
        <f>L9</f>
        <v>0</v>
      </c>
      <c r="M8" s="24">
        <f>M9</f>
        <v>0</v>
      </c>
      <c r="N8" s="25"/>
    </row>
    <row r="9">
      <c r="A9" s="1" t="s">
        <v>950</v>
      </c>
      <c r="C9" s="22" t="s">
        <v>5769</v>
      </c>
      <c r="E9" s="23" t="s">
        <v>5770</v>
      </c>
      <c r="L9" s="24">
        <f>L10</f>
        <v>0</v>
      </c>
      <c r="M9" s="24">
        <f>M10</f>
        <v>0</v>
      </c>
      <c r="N9" s="25"/>
    </row>
    <row r="10">
      <c r="A10" s="1" t="s">
        <v>656</v>
      </c>
      <c r="C10" s="22" t="s">
        <v>1206</v>
      </c>
      <c r="E10" s="23" t="s">
        <v>2930</v>
      </c>
      <c r="L10" s="24">
        <f>SUMIFS(L11:L34,A11:A34,"P")</f>
        <v>0</v>
      </c>
      <c r="M10" s="24">
        <f>SUMIFS(M11:M34,A11:A34,"P")</f>
        <v>0</v>
      </c>
      <c r="N10" s="25"/>
    </row>
    <row r="11">
      <c r="A11" s="1" t="s">
        <v>659</v>
      </c>
      <c r="B11" s="1">
        <v>1</v>
      </c>
      <c r="C11" s="26" t="s">
        <v>1206</v>
      </c>
      <c r="D11" t="s">
        <v>657</v>
      </c>
      <c r="E11" s="27" t="s">
        <v>5771</v>
      </c>
      <c r="F11" s="28" t="s">
        <v>5772</v>
      </c>
      <c r="G11" s="29">
        <v>3</v>
      </c>
      <c r="H11" s="28">
        <v>0</v>
      </c>
      <c r="I11" s="30">
        <f>ROUND(G11*H11,P4)</f>
        <v>0</v>
      </c>
      <c r="L11" s="31">
        <v>0</v>
      </c>
      <c r="M11" s="24">
        <f>ROUND(G11*L11,P4)</f>
        <v>0</v>
      </c>
      <c r="N11" s="25" t="s">
        <v>1345</v>
      </c>
      <c r="O11" s="32">
        <f>M11*AA11</f>
        <v>0</v>
      </c>
      <c r="P11" s="1">
        <v>3</v>
      </c>
      <c r="AA11" s="1">
        <f>IF(P11=1,$O$3,IF(P11=2,$O$4,$O$5))</f>
        <v>0</v>
      </c>
    </row>
    <row r="12">
      <c r="A12" s="1" t="s">
        <v>664</v>
      </c>
      <c r="E12" s="27" t="s">
        <v>5773</v>
      </c>
    </row>
    <row r="13">
      <c r="A13" s="1" t="s">
        <v>665</v>
      </c>
      <c r="E13" s="33" t="s">
        <v>5774</v>
      </c>
    </row>
    <row r="14" ht="25.5">
      <c r="A14" s="1" t="s">
        <v>666</v>
      </c>
      <c r="E14" s="27" t="s">
        <v>5775</v>
      </c>
    </row>
    <row r="15">
      <c r="A15" s="1" t="s">
        <v>659</v>
      </c>
      <c r="B15" s="1">
        <v>2</v>
      </c>
      <c r="C15" s="26" t="s">
        <v>1206</v>
      </c>
      <c r="D15" t="s">
        <v>1365</v>
      </c>
      <c r="E15" s="27" t="s">
        <v>5776</v>
      </c>
      <c r="F15" s="28" t="s">
        <v>5772</v>
      </c>
      <c r="G15" s="29">
        <v>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5774</v>
      </c>
    </row>
    <row r="18">
      <c r="A18" s="1" t="s">
        <v>666</v>
      </c>
      <c r="E18" s="27" t="s">
        <v>661</v>
      </c>
    </row>
    <row r="19">
      <c r="A19" s="1" t="s">
        <v>659</v>
      </c>
      <c r="B19" s="1">
        <v>3</v>
      </c>
      <c r="C19" s="26" t="s">
        <v>1206</v>
      </c>
      <c r="D19" t="s">
        <v>1367</v>
      </c>
      <c r="E19" s="27" t="s">
        <v>5777</v>
      </c>
      <c r="F19" s="28" t="s">
        <v>5772</v>
      </c>
      <c r="G19" s="29">
        <v>3</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5774</v>
      </c>
    </row>
    <row r="22">
      <c r="A22" s="1" t="s">
        <v>666</v>
      </c>
      <c r="E22" s="27" t="s">
        <v>661</v>
      </c>
    </row>
    <row r="23">
      <c r="A23" s="1" t="s">
        <v>659</v>
      </c>
      <c r="B23" s="1">
        <v>4</v>
      </c>
      <c r="C23" s="26" t="s">
        <v>1206</v>
      </c>
      <c r="D23" t="s">
        <v>1369</v>
      </c>
      <c r="E23" s="27" t="s">
        <v>5778</v>
      </c>
      <c r="F23" s="28" t="s">
        <v>5772</v>
      </c>
      <c r="G23" s="29">
        <v>3</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5774</v>
      </c>
    </row>
    <row r="26">
      <c r="A26" s="1" t="s">
        <v>666</v>
      </c>
      <c r="E26" s="27" t="s">
        <v>661</v>
      </c>
    </row>
    <row r="27">
      <c r="A27" s="1" t="s">
        <v>659</v>
      </c>
      <c r="B27" s="1">
        <v>5</v>
      </c>
      <c r="C27" s="26" t="s">
        <v>1206</v>
      </c>
      <c r="D27" t="s">
        <v>958</v>
      </c>
      <c r="E27" s="27" t="s">
        <v>5779</v>
      </c>
      <c r="F27" s="28" t="s">
        <v>5772</v>
      </c>
      <c r="G27" s="29">
        <v>3</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5774</v>
      </c>
    </row>
    <row r="30">
      <c r="A30" s="1" t="s">
        <v>666</v>
      </c>
      <c r="E30" s="27" t="s">
        <v>661</v>
      </c>
    </row>
    <row r="31">
      <c r="A31" s="1" t="s">
        <v>659</v>
      </c>
      <c r="B31" s="1">
        <v>6</v>
      </c>
      <c r="C31" s="26" t="s">
        <v>1206</v>
      </c>
      <c r="D31" t="s">
        <v>5278</v>
      </c>
      <c r="E31" s="27" t="s">
        <v>5780</v>
      </c>
      <c r="F31" s="28" t="s">
        <v>5772</v>
      </c>
      <c r="G31" s="29">
        <v>3</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5774</v>
      </c>
    </row>
    <row r="34">
      <c r="A34" s="1" t="s">
        <v>666</v>
      </c>
      <c r="E34" s="27" t="s">
        <v>661</v>
      </c>
    </row>
  </sheetData>
  <sheetProtection sheet="1" objects="1" scenarios="1" spinCount="100000" saltValue="rYYv9LBjzYGN1Wo8NfC3XappKJUx412srpSlTx6E6Ihx6uL2FuOuiDEDmDM2hYU6eAEyW1VK7EB8Ty7vTaCrTw==" hashValue="EtgzutgfEYKv9yz0OJqP6P9DNWsAbNlYYoBeVLm4xOnDgYsuBmvFdnLRJM4uHU8L/4sqyiNqlo1UE2t7XPlE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5781</v>
      </c>
      <c r="E8" s="23" t="s">
        <v>267</v>
      </c>
      <c r="L8" s="24">
        <f>L9</f>
        <v>0</v>
      </c>
      <c r="M8" s="24">
        <f>M9</f>
        <v>0</v>
      </c>
      <c r="N8" s="25"/>
    </row>
    <row r="9">
      <c r="A9" s="1" t="s">
        <v>656</v>
      </c>
      <c r="C9" s="22" t="s">
        <v>5782</v>
      </c>
      <c r="E9" s="23" t="s">
        <v>2930</v>
      </c>
      <c r="L9" s="24">
        <f>SUMIFS(L10:L13,A10:A13,"P")</f>
        <v>0</v>
      </c>
      <c r="M9" s="24">
        <f>SUMIFS(M10:M13,A10:A13,"P")</f>
        <v>0</v>
      </c>
      <c r="N9" s="25"/>
    </row>
    <row r="10">
      <c r="A10" s="1" t="s">
        <v>659</v>
      </c>
      <c r="B10" s="1">
        <v>1</v>
      </c>
      <c r="C10" s="26" t="s">
        <v>5783</v>
      </c>
      <c r="D10" t="s">
        <v>661</v>
      </c>
      <c r="E10" s="27" t="s">
        <v>5784</v>
      </c>
      <c r="F10" s="28" t="s">
        <v>1604</v>
      </c>
      <c r="G10" s="29">
        <v>1</v>
      </c>
      <c r="H10" s="28">
        <v>0</v>
      </c>
      <c r="I10" s="30">
        <f>ROUND(G10*H10,P4)</f>
        <v>0</v>
      </c>
      <c r="L10" s="31">
        <v>0</v>
      </c>
      <c r="M10" s="24">
        <f>ROUND(G10*L10,P4)</f>
        <v>0</v>
      </c>
      <c r="N10" s="25" t="s">
        <v>661</v>
      </c>
      <c r="O10" s="32">
        <f>M10*AA10</f>
        <v>0</v>
      </c>
      <c r="P10" s="1">
        <v>3</v>
      </c>
      <c r="AA10" s="1">
        <f>IF(P10=1,$O$3,IF(P10=2,$O$4,$O$5))</f>
        <v>0</v>
      </c>
    </row>
    <row r="11">
      <c r="A11" s="1" t="s">
        <v>664</v>
      </c>
      <c r="E11" s="27" t="s">
        <v>5784</v>
      </c>
    </row>
    <row r="12">
      <c r="A12" s="1" t="s">
        <v>665</v>
      </c>
    </row>
    <row r="13">
      <c r="A13" s="1" t="s">
        <v>666</v>
      </c>
      <c r="E13" s="27" t="s">
        <v>661</v>
      </c>
    </row>
  </sheetData>
  <sheetProtection sheet="1" objects="1" scenarios="1" spinCount="100000" saltValue="lz+qDtj0rJ4Ml+XINK2twmJOcjuNDHBwhnKZo3hHVCqO3NccIYQtCrbTLToBjQkKFoQUtMq6zc8rZQ4/CxSnFQ==" hashValue="C0bteIj1sFMeE/2FkWkukttK/Ysy39iU+2L6k1uDmFIYohZJg9bp0fmSiOZkR8Q1R/Stctfq01rkCoiIQ72Z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COUNTIFS(L8:L80,"=0",A8:A80,"P")+COUNTIFS(L8:L80,"",A8:A80,"P")+SUM(Q8:Q80)</f>
        <v>0</v>
      </c>
    </row>
    <row r="8">
      <c r="A8" s="1" t="s">
        <v>654</v>
      </c>
      <c r="C8" s="22" t="s">
        <v>5785</v>
      </c>
      <c r="E8" s="23" t="s">
        <v>271</v>
      </c>
      <c r="L8" s="24">
        <f>L9+L62+L75</f>
        <v>0</v>
      </c>
      <c r="M8" s="24">
        <f>M9+M62+M75</f>
        <v>0</v>
      </c>
      <c r="N8" s="25"/>
    </row>
    <row r="9">
      <c r="A9" s="1" t="s">
        <v>656</v>
      </c>
      <c r="C9" s="22" t="s">
        <v>2840</v>
      </c>
      <c r="E9" s="23" t="s">
        <v>2841</v>
      </c>
      <c r="L9" s="24">
        <f>SUMIFS(L10:L61,A10:A61,"P")</f>
        <v>0</v>
      </c>
      <c r="M9" s="24">
        <f>SUMIFS(M10:M61,A10:A61,"P")</f>
        <v>0</v>
      </c>
      <c r="N9" s="25"/>
    </row>
    <row r="10">
      <c r="A10" s="1" t="s">
        <v>659</v>
      </c>
      <c r="B10" s="1">
        <v>1</v>
      </c>
      <c r="C10" s="26" t="s">
        <v>5786</v>
      </c>
      <c r="D10" t="s">
        <v>661</v>
      </c>
      <c r="E10" s="27" t="s">
        <v>5787</v>
      </c>
      <c r="F10" s="28" t="s">
        <v>683</v>
      </c>
      <c r="G10" s="29">
        <v>16</v>
      </c>
      <c r="H10" s="28">
        <v>0</v>
      </c>
      <c r="I10" s="30">
        <f>ROUND(G10*H10,P4)</f>
        <v>0</v>
      </c>
      <c r="L10" s="31">
        <v>0</v>
      </c>
      <c r="M10" s="24">
        <f>ROUND(G10*L10,P4)</f>
        <v>0</v>
      </c>
      <c r="N10" s="25" t="s">
        <v>1345</v>
      </c>
      <c r="O10" s="32">
        <f>M10*AA10</f>
        <v>0</v>
      </c>
      <c r="P10" s="1">
        <v>3</v>
      </c>
      <c r="AA10" s="1">
        <f>IF(P10=1,$O$3,IF(P10=2,$O$4,$O$5))</f>
        <v>0</v>
      </c>
    </row>
    <row r="11">
      <c r="A11" s="1" t="s">
        <v>664</v>
      </c>
      <c r="E11" s="27" t="s">
        <v>5788</v>
      </c>
    </row>
    <row r="12">
      <c r="A12" s="1" t="s">
        <v>665</v>
      </c>
    </row>
    <row r="13" ht="127.5">
      <c r="A13" s="1" t="s">
        <v>666</v>
      </c>
      <c r="E13" s="27" t="s">
        <v>5789</v>
      </c>
    </row>
    <row r="14">
      <c r="A14" s="1" t="s">
        <v>659</v>
      </c>
      <c r="B14" s="1">
        <v>2</v>
      </c>
      <c r="C14" s="26" t="s">
        <v>5790</v>
      </c>
      <c r="D14" t="s">
        <v>661</v>
      </c>
      <c r="E14" s="27" t="s">
        <v>5791</v>
      </c>
      <c r="F14" s="28" t="s">
        <v>683</v>
      </c>
      <c r="G14" s="29">
        <v>48</v>
      </c>
      <c r="H14" s="28">
        <v>0</v>
      </c>
      <c r="I14" s="30">
        <f>ROUND(G14*H14,P4)</f>
        <v>0</v>
      </c>
      <c r="L14" s="31">
        <v>0</v>
      </c>
      <c r="M14" s="24">
        <f>ROUND(G14*L14,P4)</f>
        <v>0</v>
      </c>
      <c r="N14" s="25" t="s">
        <v>1345</v>
      </c>
      <c r="O14" s="32">
        <f>M14*AA14</f>
        <v>0</v>
      </c>
      <c r="P14" s="1">
        <v>3</v>
      </c>
      <c r="AA14" s="1">
        <f>IF(P14=1,$O$3,IF(P14=2,$O$4,$O$5))</f>
        <v>0</v>
      </c>
    </row>
    <row r="15">
      <c r="A15" s="1" t="s">
        <v>664</v>
      </c>
      <c r="E15" s="27" t="s">
        <v>5788</v>
      </c>
    </row>
    <row r="16">
      <c r="A16" s="1" t="s">
        <v>665</v>
      </c>
    </row>
    <row r="17" ht="127.5">
      <c r="A17" s="1" t="s">
        <v>666</v>
      </c>
      <c r="E17" s="27" t="s">
        <v>5789</v>
      </c>
    </row>
    <row r="18">
      <c r="A18" s="1" t="s">
        <v>659</v>
      </c>
      <c r="B18" s="1">
        <v>3</v>
      </c>
      <c r="C18" s="26" t="s">
        <v>5792</v>
      </c>
      <c r="D18" t="s">
        <v>661</v>
      </c>
      <c r="E18" s="27" t="s">
        <v>5793</v>
      </c>
      <c r="F18" s="28" t="s">
        <v>683</v>
      </c>
      <c r="G18" s="29">
        <v>2</v>
      </c>
      <c r="H18" s="28">
        <v>0</v>
      </c>
      <c r="I18" s="30">
        <f>ROUND(G18*H18,P4)</f>
        <v>0</v>
      </c>
      <c r="L18" s="31">
        <v>0</v>
      </c>
      <c r="M18" s="24">
        <f>ROUND(G18*L18,P4)</f>
        <v>0</v>
      </c>
      <c r="N18" s="25" t="s">
        <v>1345</v>
      </c>
      <c r="O18" s="32">
        <f>M18*AA18</f>
        <v>0</v>
      </c>
      <c r="P18" s="1">
        <v>3</v>
      </c>
      <c r="AA18" s="1">
        <f>IF(P18=1,$O$3,IF(P18=2,$O$4,$O$5))</f>
        <v>0</v>
      </c>
    </row>
    <row r="19">
      <c r="A19" s="1" t="s">
        <v>664</v>
      </c>
      <c r="E19" s="27" t="s">
        <v>5794</v>
      </c>
    </row>
    <row r="20">
      <c r="A20" s="1" t="s">
        <v>665</v>
      </c>
    </row>
    <row r="21" ht="127.5">
      <c r="A21" s="1" t="s">
        <v>666</v>
      </c>
      <c r="E21" s="27" t="s">
        <v>5789</v>
      </c>
    </row>
    <row r="22">
      <c r="A22" s="1" t="s">
        <v>659</v>
      </c>
      <c r="B22" s="1">
        <v>4</v>
      </c>
      <c r="C22" s="26" t="s">
        <v>5795</v>
      </c>
      <c r="D22" t="s">
        <v>661</v>
      </c>
      <c r="E22" s="27" t="s">
        <v>5796</v>
      </c>
      <c r="F22" s="28" t="s">
        <v>683</v>
      </c>
      <c r="G22" s="29">
        <v>14</v>
      </c>
      <c r="H22" s="28">
        <v>0</v>
      </c>
      <c r="I22" s="30">
        <f>ROUND(G22*H22,P4)</f>
        <v>0</v>
      </c>
      <c r="L22" s="31">
        <v>0</v>
      </c>
      <c r="M22" s="24">
        <f>ROUND(G22*L22,P4)</f>
        <v>0</v>
      </c>
      <c r="N22" s="25" t="s">
        <v>1345</v>
      </c>
      <c r="O22" s="32">
        <f>M22*AA22</f>
        <v>0</v>
      </c>
      <c r="P22" s="1">
        <v>3</v>
      </c>
      <c r="AA22" s="1">
        <f>IF(P22=1,$O$3,IF(P22=2,$O$4,$O$5))</f>
        <v>0</v>
      </c>
    </row>
    <row r="23">
      <c r="A23" s="1" t="s">
        <v>664</v>
      </c>
      <c r="E23" s="27" t="s">
        <v>5788</v>
      </c>
    </row>
    <row r="24">
      <c r="A24" s="1" t="s">
        <v>665</v>
      </c>
    </row>
    <row r="25" ht="127.5">
      <c r="A25" s="1" t="s">
        <v>666</v>
      </c>
      <c r="E25" s="27" t="s">
        <v>5789</v>
      </c>
    </row>
    <row r="26">
      <c r="A26" s="1" t="s">
        <v>659</v>
      </c>
      <c r="B26" s="1">
        <v>5</v>
      </c>
      <c r="C26" s="26" t="s">
        <v>5797</v>
      </c>
      <c r="D26" t="s">
        <v>661</v>
      </c>
      <c r="E26" s="27" t="s">
        <v>5798</v>
      </c>
      <c r="F26" s="28" t="s">
        <v>683</v>
      </c>
      <c r="G26" s="29">
        <v>2</v>
      </c>
      <c r="H26" s="28">
        <v>0</v>
      </c>
      <c r="I26" s="30">
        <f>ROUND(G26*H26,P4)</f>
        <v>0</v>
      </c>
      <c r="L26" s="31">
        <v>0</v>
      </c>
      <c r="M26" s="24">
        <f>ROUND(G26*L26,P4)</f>
        <v>0</v>
      </c>
      <c r="N26" s="25" t="s">
        <v>1345</v>
      </c>
      <c r="O26" s="32">
        <f>M26*AA26</f>
        <v>0</v>
      </c>
      <c r="P26" s="1">
        <v>3</v>
      </c>
      <c r="AA26" s="1">
        <f>IF(P26=1,$O$3,IF(P26=2,$O$4,$O$5))</f>
        <v>0</v>
      </c>
    </row>
    <row r="27">
      <c r="A27" s="1" t="s">
        <v>664</v>
      </c>
      <c r="E27" s="27" t="s">
        <v>5794</v>
      </c>
    </row>
    <row r="28">
      <c r="A28" s="1" t="s">
        <v>665</v>
      </c>
    </row>
    <row r="29" ht="127.5">
      <c r="A29" s="1" t="s">
        <v>666</v>
      </c>
      <c r="E29" s="27" t="s">
        <v>5789</v>
      </c>
    </row>
    <row r="30">
      <c r="A30" s="1" t="s">
        <v>659</v>
      </c>
      <c r="B30" s="1">
        <v>6</v>
      </c>
      <c r="C30" s="26" t="s">
        <v>5799</v>
      </c>
      <c r="D30" t="s">
        <v>661</v>
      </c>
      <c r="E30" s="27" t="s">
        <v>5800</v>
      </c>
      <c r="F30" s="28" t="s">
        <v>683</v>
      </c>
      <c r="G30" s="29">
        <v>89</v>
      </c>
      <c r="H30" s="28">
        <v>0</v>
      </c>
      <c r="I30" s="30">
        <f>ROUND(G30*H30,P4)</f>
        <v>0</v>
      </c>
      <c r="L30" s="31">
        <v>0</v>
      </c>
      <c r="M30" s="24">
        <f>ROUND(G30*L30,P4)</f>
        <v>0</v>
      </c>
      <c r="N30" s="25" t="s">
        <v>1345</v>
      </c>
      <c r="O30" s="32">
        <f>M30*AA30</f>
        <v>0</v>
      </c>
      <c r="P30" s="1">
        <v>3</v>
      </c>
      <c r="AA30" s="1">
        <f>IF(P30=1,$O$3,IF(P30=2,$O$4,$O$5))</f>
        <v>0</v>
      </c>
    </row>
    <row r="31">
      <c r="A31" s="1" t="s">
        <v>664</v>
      </c>
      <c r="E31" s="27" t="s">
        <v>5788</v>
      </c>
    </row>
    <row r="32">
      <c r="A32" s="1" t="s">
        <v>665</v>
      </c>
    </row>
    <row r="33" ht="127.5">
      <c r="A33" s="1" t="s">
        <v>666</v>
      </c>
      <c r="E33" s="27" t="s">
        <v>5789</v>
      </c>
    </row>
    <row r="34">
      <c r="A34" s="1" t="s">
        <v>659</v>
      </c>
      <c r="B34" s="1">
        <v>7</v>
      </c>
      <c r="C34" s="26" t="s">
        <v>5801</v>
      </c>
      <c r="D34" t="s">
        <v>661</v>
      </c>
      <c r="E34" s="27" t="s">
        <v>5802</v>
      </c>
      <c r="F34" s="28" t="s">
        <v>683</v>
      </c>
      <c r="G34" s="29">
        <v>250</v>
      </c>
      <c r="H34" s="28">
        <v>0</v>
      </c>
      <c r="I34" s="30">
        <f>ROUND(G34*H34,P4)</f>
        <v>0</v>
      </c>
      <c r="L34" s="31">
        <v>0</v>
      </c>
      <c r="M34" s="24">
        <f>ROUND(G34*L34,P4)</f>
        <v>0</v>
      </c>
      <c r="N34" s="25" t="s">
        <v>1345</v>
      </c>
      <c r="O34" s="32">
        <f>M34*AA34</f>
        <v>0</v>
      </c>
      <c r="P34" s="1">
        <v>3</v>
      </c>
      <c r="AA34" s="1">
        <f>IF(P34=1,$O$3,IF(P34=2,$O$4,$O$5))</f>
        <v>0</v>
      </c>
    </row>
    <row r="35">
      <c r="A35" s="1" t="s">
        <v>664</v>
      </c>
      <c r="E35" s="27" t="s">
        <v>5803</v>
      </c>
    </row>
    <row r="36">
      <c r="A36" s="1" t="s">
        <v>665</v>
      </c>
    </row>
    <row r="37" ht="127.5">
      <c r="A37" s="1" t="s">
        <v>666</v>
      </c>
      <c r="E37" s="27" t="s">
        <v>5789</v>
      </c>
    </row>
    <row r="38">
      <c r="A38" s="1" t="s">
        <v>659</v>
      </c>
      <c r="B38" s="1">
        <v>8</v>
      </c>
      <c r="C38" s="26" t="s">
        <v>5804</v>
      </c>
      <c r="D38" t="s">
        <v>661</v>
      </c>
      <c r="E38" s="27" t="s">
        <v>5805</v>
      </c>
      <c r="F38" s="28" t="s">
        <v>683</v>
      </c>
      <c r="G38" s="29">
        <v>161</v>
      </c>
      <c r="H38" s="28">
        <v>0</v>
      </c>
      <c r="I38" s="30">
        <f>ROUND(G38*H38,P4)</f>
        <v>0</v>
      </c>
      <c r="L38" s="31">
        <v>0</v>
      </c>
      <c r="M38" s="24">
        <f>ROUND(G38*L38,P4)</f>
        <v>0</v>
      </c>
      <c r="N38" s="25" t="s">
        <v>1345</v>
      </c>
      <c r="O38" s="32">
        <f>M38*AA38</f>
        <v>0</v>
      </c>
      <c r="P38" s="1">
        <v>3</v>
      </c>
      <c r="AA38" s="1">
        <f>IF(P38=1,$O$3,IF(P38=2,$O$4,$O$5))</f>
        <v>0</v>
      </c>
    </row>
    <row r="39">
      <c r="A39" s="1" t="s">
        <v>664</v>
      </c>
      <c r="E39" s="27" t="s">
        <v>5806</v>
      </c>
    </row>
    <row r="40">
      <c r="A40" s="1" t="s">
        <v>665</v>
      </c>
    </row>
    <row r="41" ht="127.5">
      <c r="A41" s="1" t="s">
        <v>666</v>
      </c>
      <c r="E41" s="27" t="s">
        <v>5789</v>
      </c>
    </row>
    <row r="42">
      <c r="A42" s="1" t="s">
        <v>659</v>
      </c>
      <c r="B42" s="1">
        <v>9</v>
      </c>
      <c r="C42" s="26" t="s">
        <v>5807</v>
      </c>
      <c r="D42" t="s">
        <v>661</v>
      </c>
      <c r="E42" s="27" t="s">
        <v>5808</v>
      </c>
      <c r="F42" s="28" t="s">
        <v>683</v>
      </c>
      <c r="G42" s="29">
        <v>86</v>
      </c>
      <c r="H42" s="28">
        <v>0</v>
      </c>
      <c r="I42" s="30">
        <f>ROUND(G42*H42,P4)</f>
        <v>0</v>
      </c>
      <c r="L42" s="31">
        <v>0</v>
      </c>
      <c r="M42" s="24">
        <f>ROUND(G42*L42,P4)</f>
        <v>0</v>
      </c>
      <c r="N42" s="25" t="s">
        <v>1345</v>
      </c>
      <c r="O42" s="32">
        <f>M42*AA42</f>
        <v>0</v>
      </c>
      <c r="P42" s="1">
        <v>3</v>
      </c>
      <c r="AA42" s="1">
        <f>IF(P42=1,$O$3,IF(P42=2,$O$4,$O$5))</f>
        <v>0</v>
      </c>
    </row>
    <row r="43">
      <c r="A43" s="1" t="s">
        <v>664</v>
      </c>
      <c r="E43" s="27" t="s">
        <v>5788</v>
      </c>
    </row>
    <row r="44">
      <c r="A44" s="1" t="s">
        <v>665</v>
      </c>
    </row>
    <row r="45" ht="114.75">
      <c r="A45" s="1" t="s">
        <v>666</v>
      </c>
      <c r="E45" s="27" t="s">
        <v>5809</v>
      </c>
    </row>
    <row r="46">
      <c r="A46" s="1" t="s">
        <v>659</v>
      </c>
      <c r="B46" s="1">
        <v>10</v>
      </c>
      <c r="C46" s="26" t="s">
        <v>5810</v>
      </c>
      <c r="D46" t="s">
        <v>661</v>
      </c>
      <c r="E46" s="27" t="s">
        <v>5811</v>
      </c>
      <c r="F46" s="28" t="s">
        <v>683</v>
      </c>
      <c r="G46" s="29">
        <v>80</v>
      </c>
      <c r="H46" s="28">
        <v>0</v>
      </c>
      <c r="I46" s="30">
        <f>ROUND(G46*H46,P4)</f>
        <v>0</v>
      </c>
      <c r="L46" s="31">
        <v>0</v>
      </c>
      <c r="M46" s="24">
        <f>ROUND(G46*L46,P4)</f>
        <v>0</v>
      </c>
      <c r="N46" s="25" t="s">
        <v>1345</v>
      </c>
      <c r="O46" s="32">
        <f>M46*AA46</f>
        <v>0</v>
      </c>
      <c r="P46" s="1">
        <v>3</v>
      </c>
      <c r="AA46" s="1">
        <f>IF(P46=1,$O$3,IF(P46=2,$O$4,$O$5))</f>
        <v>0</v>
      </c>
    </row>
    <row r="47">
      <c r="A47" s="1" t="s">
        <v>664</v>
      </c>
      <c r="E47" s="27" t="s">
        <v>5812</v>
      </c>
    </row>
    <row r="48">
      <c r="A48" s="1" t="s">
        <v>665</v>
      </c>
    </row>
    <row r="49" ht="114.75">
      <c r="A49" s="1" t="s">
        <v>666</v>
      </c>
      <c r="E49" s="27" t="s">
        <v>5813</v>
      </c>
    </row>
    <row r="50">
      <c r="A50" s="1" t="s">
        <v>659</v>
      </c>
      <c r="B50" s="1">
        <v>11</v>
      </c>
      <c r="C50" s="26" t="s">
        <v>5814</v>
      </c>
      <c r="D50" t="s">
        <v>661</v>
      </c>
      <c r="E50" s="27" t="s">
        <v>5815</v>
      </c>
      <c r="F50" s="28" t="s">
        <v>683</v>
      </c>
      <c r="G50" s="29">
        <v>390</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row>
    <row r="53" ht="127.5">
      <c r="A53" s="1" t="s">
        <v>666</v>
      </c>
      <c r="E53" s="27" t="s">
        <v>5816</v>
      </c>
    </row>
    <row r="54">
      <c r="A54" s="1" t="s">
        <v>659</v>
      </c>
      <c r="B54" s="1">
        <v>12</v>
      </c>
      <c r="C54" s="26" t="s">
        <v>5817</v>
      </c>
      <c r="D54" t="s">
        <v>661</v>
      </c>
      <c r="E54" s="27" t="s">
        <v>5818</v>
      </c>
      <c r="F54" s="28" t="s">
        <v>683</v>
      </c>
      <c r="G54" s="29">
        <v>140</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row>
    <row r="57" ht="127.5">
      <c r="A57" s="1" t="s">
        <v>666</v>
      </c>
      <c r="E57" s="27" t="s">
        <v>5816</v>
      </c>
    </row>
    <row r="58">
      <c r="A58" s="1" t="s">
        <v>659</v>
      </c>
      <c r="B58" s="1">
        <v>17</v>
      </c>
      <c r="C58" s="26" t="s">
        <v>5819</v>
      </c>
      <c r="D58" t="s">
        <v>657</v>
      </c>
      <c r="E58" s="27" t="s">
        <v>5820</v>
      </c>
      <c r="F58" s="28" t="s">
        <v>683</v>
      </c>
      <c r="G58" s="29">
        <v>9</v>
      </c>
      <c r="H58" s="28">
        <v>0</v>
      </c>
      <c r="I58" s="30">
        <f>ROUND(G58*H58,P4)</f>
        <v>0</v>
      </c>
      <c r="L58" s="31">
        <v>0</v>
      </c>
      <c r="M58" s="24">
        <f>ROUND(G58*L58,P4)</f>
        <v>0</v>
      </c>
      <c r="N58" s="25" t="s">
        <v>1345</v>
      </c>
      <c r="O58" s="32">
        <f>M58*AA58</f>
        <v>0</v>
      </c>
      <c r="P58" s="1">
        <v>3</v>
      </c>
      <c r="AA58" s="1">
        <f>IF(P58=1,$O$3,IF(P58=2,$O$4,$O$5))</f>
        <v>0</v>
      </c>
    </row>
    <row r="59">
      <c r="A59" s="1" t="s">
        <v>664</v>
      </c>
      <c r="E59" s="27" t="s">
        <v>5821</v>
      </c>
    </row>
    <row r="60">
      <c r="A60" s="1" t="s">
        <v>665</v>
      </c>
    </row>
    <row r="61" ht="89.25">
      <c r="A61" s="1" t="s">
        <v>666</v>
      </c>
      <c r="E61" s="27" t="s">
        <v>5822</v>
      </c>
    </row>
    <row r="62">
      <c r="A62" s="1" t="s">
        <v>656</v>
      </c>
      <c r="C62" s="22" t="s">
        <v>900</v>
      </c>
      <c r="E62" s="23" t="s">
        <v>2924</v>
      </c>
      <c r="L62" s="24">
        <f>SUMIFS(L63:L74,A63:A74,"P")</f>
        <v>0</v>
      </c>
      <c r="M62" s="24">
        <f>SUMIFS(M63:M74,A63:A74,"P")</f>
        <v>0</v>
      </c>
      <c r="N62" s="25"/>
    </row>
    <row r="63" ht="25.5">
      <c r="A63" s="1" t="s">
        <v>659</v>
      </c>
      <c r="B63" s="1">
        <v>13</v>
      </c>
      <c r="C63" s="26" t="s">
        <v>3828</v>
      </c>
      <c r="D63" t="s">
        <v>903</v>
      </c>
      <c r="E63" s="27" t="s">
        <v>3829</v>
      </c>
      <c r="F63" s="28" t="s">
        <v>905</v>
      </c>
      <c r="G63" s="29">
        <v>51.600000000000001</v>
      </c>
      <c r="H63" s="28">
        <v>0</v>
      </c>
      <c r="I63" s="30">
        <f>ROUND(G63*H63,P4)</f>
        <v>0</v>
      </c>
      <c r="L63" s="31">
        <v>0</v>
      </c>
      <c r="M63" s="24">
        <f>ROUND(G63*L63,P4)</f>
        <v>0</v>
      </c>
      <c r="N63" s="25" t="s">
        <v>661</v>
      </c>
      <c r="O63" s="32">
        <f>M63*AA63</f>
        <v>0</v>
      </c>
      <c r="P63" s="1">
        <v>3</v>
      </c>
      <c r="AA63" s="1">
        <f>IF(P63=1,$O$3,IF(P63=2,$O$4,$O$5))</f>
        <v>0</v>
      </c>
    </row>
    <row r="64" ht="38.25">
      <c r="A64" s="1" t="s">
        <v>664</v>
      </c>
      <c r="E64" s="27" t="s">
        <v>906</v>
      </c>
    </row>
    <row r="65">
      <c r="A65" s="1" t="s">
        <v>665</v>
      </c>
      <c r="E65" s="33" t="s">
        <v>5823</v>
      </c>
    </row>
    <row r="66" ht="153">
      <c r="A66" s="1" t="s">
        <v>666</v>
      </c>
      <c r="E66" s="27" t="s">
        <v>908</v>
      </c>
    </row>
    <row r="67" ht="38.25">
      <c r="A67" s="1" t="s">
        <v>659</v>
      </c>
      <c r="B67" s="1">
        <v>14</v>
      </c>
      <c r="C67" s="26" t="s">
        <v>902</v>
      </c>
      <c r="D67" t="s">
        <v>903</v>
      </c>
      <c r="E67" s="27" t="s">
        <v>904</v>
      </c>
      <c r="F67" s="28" t="s">
        <v>905</v>
      </c>
      <c r="G67" s="29">
        <v>62.399999999999999</v>
      </c>
      <c r="H67" s="28">
        <v>0</v>
      </c>
      <c r="I67" s="30">
        <f>ROUND(G67*H67,P4)</f>
        <v>0</v>
      </c>
      <c r="L67" s="31">
        <v>0</v>
      </c>
      <c r="M67" s="24">
        <f>ROUND(G67*L67,P4)</f>
        <v>0</v>
      </c>
      <c r="N67" s="25" t="s">
        <v>661</v>
      </c>
      <c r="O67" s="32">
        <f>M67*AA67</f>
        <v>0</v>
      </c>
      <c r="P67" s="1">
        <v>3</v>
      </c>
      <c r="AA67" s="1">
        <f>IF(P67=1,$O$3,IF(P67=2,$O$4,$O$5))</f>
        <v>0</v>
      </c>
    </row>
    <row r="68" ht="38.25">
      <c r="A68" s="1" t="s">
        <v>664</v>
      </c>
      <c r="E68" s="27" t="s">
        <v>906</v>
      </c>
    </row>
    <row r="69">
      <c r="A69" s="1" t="s">
        <v>665</v>
      </c>
      <c r="E69" s="33" t="s">
        <v>5824</v>
      </c>
    </row>
    <row r="70" ht="153">
      <c r="A70" s="1" t="s">
        <v>666</v>
      </c>
      <c r="E70" s="27" t="s">
        <v>908</v>
      </c>
    </row>
    <row r="71" ht="25.5">
      <c r="A71" s="1" t="s">
        <v>659</v>
      </c>
      <c r="B71" s="1">
        <v>15</v>
      </c>
      <c r="C71" s="26" t="s">
        <v>918</v>
      </c>
      <c r="D71" t="s">
        <v>903</v>
      </c>
      <c r="E71" s="27" t="s">
        <v>919</v>
      </c>
      <c r="F71" s="28" t="s">
        <v>905</v>
      </c>
      <c r="G71" s="29">
        <v>7</v>
      </c>
      <c r="H71" s="28">
        <v>0</v>
      </c>
      <c r="I71" s="30">
        <f>ROUND(G71*H71,P4)</f>
        <v>0</v>
      </c>
      <c r="L71" s="31">
        <v>0</v>
      </c>
      <c r="M71" s="24">
        <f>ROUND(G71*L71,P4)</f>
        <v>0</v>
      </c>
      <c r="N71" s="25" t="s">
        <v>661</v>
      </c>
      <c r="O71" s="32">
        <f>M71*AA71</f>
        <v>0</v>
      </c>
      <c r="P71" s="1">
        <v>3</v>
      </c>
      <c r="AA71" s="1">
        <f>IF(P71=1,$O$3,IF(P71=2,$O$4,$O$5))</f>
        <v>0</v>
      </c>
    </row>
    <row r="72" ht="38.25">
      <c r="A72" s="1" t="s">
        <v>664</v>
      </c>
      <c r="E72" s="27" t="s">
        <v>920</v>
      </c>
    </row>
    <row r="73">
      <c r="A73" s="1" t="s">
        <v>665</v>
      </c>
      <c r="E73" s="33" t="s">
        <v>5825</v>
      </c>
    </row>
    <row r="74" ht="153">
      <c r="A74" s="1" t="s">
        <v>666</v>
      </c>
      <c r="E74" s="27" t="s">
        <v>908</v>
      </c>
    </row>
    <row r="75">
      <c r="A75" s="1" t="s">
        <v>656</v>
      </c>
      <c r="C75" s="22" t="s">
        <v>1206</v>
      </c>
      <c r="E75" s="23" t="s">
        <v>2930</v>
      </c>
      <c r="L75" s="24">
        <f>SUMIFS(L76:L79,A76:A79,"P")</f>
        <v>0</v>
      </c>
      <c r="M75" s="24">
        <f>SUMIFS(M76:M79,A76:A79,"P")</f>
        <v>0</v>
      </c>
      <c r="N75" s="25"/>
    </row>
    <row r="76">
      <c r="A76" s="1" t="s">
        <v>659</v>
      </c>
      <c r="B76" s="1">
        <v>16</v>
      </c>
      <c r="C76" s="26" t="s">
        <v>5826</v>
      </c>
      <c r="D76" t="s">
        <v>657</v>
      </c>
      <c r="E76" s="27" t="s">
        <v>5827</v>
      </c>
      <c r="F76" s="28" t="s">
        <v>670</v>
      </c>
      <c r="G76" s="29">
        <v>151</v>
      </c>
      <c r="H76" s="28">
        <v>0</v>
      </c>
      <c r="I76" s="30">
        <f>ROUND(G76*H76,P4)</f>
        <v>0</v>
      </c>
      <c r="L76" s="31">
        <v>0</v>
      </c>
      <c r="M76" s="24">
        <f>ROUND(G76*L76,P4)</f>
        <v>0</v>
      </c>
      <c r="N76" s="25" t="s">
        <v>1345</v>
      </c>
      <c r="O76" s="32">
        <f>M76*AA76</f>
        <v>0</v>
      </c>
      <c r="P76" s="1">
        <v>3</v>
      </c>
      <c r="AA76" s="1">
        <f>IF(P76=1,$O$3,IF(P76=2,$O$4,$O$5))</f>
        <v>0</v>
      </c>
    </row>
    <row r="77">
      <c r="A77" s="1" t="s">
        <v>664</v>
      </c>
      <c r="E77" s="27" t="s">
        <v>5828</v>
      </c>
    </row>
    <row r="78">
      <c r="A78" s="1" t="s">
        <v>665</v>
      </c>
    </row>
    <row r="79" ht="25.5">
      <c r="A79" s="1" t="s">
        <v>666</v>
      </c>
      <c r="E79" s="27" t="s">
        <v>5829</v>
      </c>
    </row>
  </sheetData>
  <sheetProtection sheet="1" objects="1" scenarios="1" spinCount="100000" saltValue="AZQKnOG50mefml9uWkZmPZaiHuNAYZZDj1B+Cr7HsmCPeEqavOh4MI82GKKsVfjzmtp/U1Nvn7O6Nw4uQwHt8g==" hashValue="t8inpu0U88482GubqOWjSO/0B+f2eTDX7+m/CM2QBJki5htBBtOSjD6pUy+8cg2jV/aWaRU5fo2Mln608zvR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5830</v>
      </c>
      <c r="E8" s="23" t="s">
        <v>273</v>
      </c>
      <c r="L8" s="24">
        <f>L9+L70+L115+L144</f>
        <v>0</v>
      </c>
      <c r="M8" s="24">
        <f>M9+M70+M115+M144</f>
        <v>0</v>
      </c>
      <c r="N8" s="25"/>
    </row>
    <row r="9">
      <c r="A9" s="1" t="s">
        <v>656</v>
      </c>
      <c r="C9" s="22" t="s">
        <v>958</v>
      </c>
      <c r="E9" s="23" t="s">
        <v>5831</v>
      </c>
      <c r="L9" s="24">
        <f>SUMIFS(L10:L69,A10:A69,"P")</f>
        <v>0</v>
      </c>
      <c r="M9" s="24">
        <f>SUMIFS(M10:M69,A10:A69,"P")</f>
        <v>0</v>
      </c>
      <c r="N9" s="25"/>
    </row>
    <row r="10">
      <c r="A10" s="1" t="s">
        <v>659</v>
      </c>
      <c r="B10" s="1">
        <v>2</v>
      </c>
      <c r="C10" s="26" t="s">
        <v>5832</v>
      </c>
      <c r="D10" t="s">
        <v>661</v>
      </c>
      <c r="E10" s="27" t="s">
        <v>5833</v>
      </c>
      <c r="F10" s="28" t="s">
        <v>663</v>
      </c>
      <c r="G10" s="29">
        <v>11253</v>
      </c>
      <c r="H10" s="28">
        <v>0</v>
      </c>
      <c r="I10" s="30">
        <f>ROUND(G10*H10,P4)</f>
        <v>0</v>
      </c>
      <c r="L10" s="31">
        <v>0</v>
      </c>
      <c r="M10" s="24">
        <f>ROUND(G10*L10,P4)</f>
        <v>0</v>
      </c>
      <c r="N10" s="25" t="s">
        <v>5834</v>
      </c>
      <c r="O10" s="32">
        <f>M10*AA10</f>
        <v>0</v>
      </c>
      <c r="P10" s="1">
        <v>3</v>
      </c>
      <c r="AA10" s="1">
        <f>IF(P10=1,$O$3,IF(P10=2,$O$4,$O$5))</f>
        <v>0</v>
      </c>
    </row>
    <row r="11">
      <c r="A11" s="1" t="s">
        <v>664</v>
      </c>
      <c r="E11" s="27" t="s">
        <v>5833</v>
      </c>
    </row>
    <row r="12" ht="25.5">
      <c r="A12" s="1" t="s">
        <v>665</v>
      </c>
      <c r="E12" s="33" t="s">
        <v>5835</v>
      </c>
    </row>
    <row r="13" ht="63.75">
      <c r="A13" s="1" t="s">
        <v>666</v>
      </c>
      <c r="E13" s="27" t="s">
        <v>5836</v>
      </c>
    </row>
    <row r="14">
      <c r="A14" s="1" t="s">
        <v>659</v>
      </c>
      <c r="B14" s="1">
        <v>3</v>
      </c>
      <c r="C14" s="26" t="s">
        <v>5837</v>
      </c>
      <c r="D14" t="s">
        <v>661</v>
      </c>
      <c r="E14" s="27" t="s">
        <v>5838</v>
      </c>
      <c r="F14" s="28" t="s">
        <v>663</v>
      </c>
      <c r="G14" s="29">
        <v>9597</v>
      </c>
      <c r="H14" s="28">
        <v>0</v>
      </c>
      <c r="I14" s="30">
        <f>ROUND(G14*H14,P4)</f>
        <v>0</v>
      </c>
      <c r="L14" s="31">
        <v>0</v>
      </c>
      <c r="M14" s="24">
        <f>ROUND(G14*L14,P4)</f>
        <v>0</v>
      </c>
      <c r="N14" s="25" t="s">
        <v>5834</v>
      </c>
      <c r="O14" s="32">
        <f>M14*AA14</f>
        <v>0</v>
      </c>
      <c r="P14" s="1">
        <v>3</v>
      </c>
      <c r="AA14" s="1">
        <f>IF(P14=1,$O$3,IF(P14=2,$O$4,$O$5))</f>
        <v>0</v>
      </c>
    </row>
    <row r="15">
      <c r="A15" s="1" t="s">
        <v>664</v>
      </c>
      <c r="E15" s="27" t="s">
        <v>5838</v>
      </c>
    </row>
    <row r="16" ht="25.5">
      <c r="A16" s="1" t="s">
        <v>665</v>
      </c>
      <c r="E16" s="33" t="s">
        <v>5839</v>
      </c>
    </row>
    <row r="17" ht="76.5">
      <c r="A17" s="1" t="s">
        <v>666</v>
      </c>
      <c r="E17" s="27" t="s">
        <v>5840</v>
      </c>
    </row>
    <row r="18">
      <c r="A18" s="1" t="s">
        <v>659</v>
      </c>
      <c r="B18" s="1">
        <v>4</v>
      </c>
      <c r="C18" s="26" t="s">
        <v>5841</v>
      </c>
      <c r="D18" t="s">
        <v>661</v>
      </c>
      <c r="E18" s="27" t="s">
        <v>5842</v>
      </c>
      <c r="F18" s="28" t="s">
        <v>663</v>
      </c>
      <c r="G18" s="29">
        <v>978</v>
      </c>
      <c r="H18" s="28">
        <v>0</v>
      </c>
      <c r="I18" s="30">
        <f>ROUND(G18*H18,P4)</f>
        <v>0</v>
      </c>
      <c r="L18" s="31">
        <v>0</v>
      </c>
      <c r="M18" s="24">
        <f>ROUND(G18*L18,P4)</f>
        <v>0</v>
      </c>
      <c r="N18" s="25" t="s">
        <v>5834</v>
      </c>
      <c r="O18" s="32">
        <f>M18*AA18</f>
        <v>0</v>
      </c>
      <c r="P18" s="1">
        <v>3</v>
      </c>
      <c r="AA18" s="1">
        <f>IF(P18=1,$O$3,IF(P18=2,$O$4,$O$5))</f>
        <v>0</v>
      </c>
    </row>
    <row r="19">
      <c r="A19" s="1" t="s">
        <v>664</v>
      </c>
      <c r="E19" s="27" t="s">
        <v>5843</v>
      </c>
    </row>
    <row r="20">
      <c r="A20" s="1" t="s">
        <v>665</v>
      </c>
      <c r="E20" s="33" t="s">
        <v>5844</v>
      </c>
    </row>
    <row r="21" ht="76.5">
      <c r="A21" s="1" t="s">
        <v>666</v>
      </c>
      <c r="E21" s="27" t="s">
        <v>5840</v>
      </c>
    </row>
    <row r="22" ht="25.5">
      <c r="A22" s="1" t="s">
        <v>659</v>
      </c>
      <c r="B22" s="1">
        <v>5</v>
      </c>
      <c r="C22" s="26" t="s">
        <v>5845</v>
      </c>
      <c r="D22" t="s">
        <v>661</v>
      </c>
      <c r="E22" s="27" t="s">
        <v>5846</v>
      </c>
      <c r="F22" s="28" t="s">
        <v>670</v>
      </c>
      <c r="G22" s="29">
        <v>5863</v>
      </c>
      <c r="H22" s="28">
        <v>0</v>
      </c>
      <c r="I22" s="30">
        <f>ROUND(G22*H22,P4)</f>
        <v>0</v>
      </c>
      <c r="L22" s="31">
        <v>0</v>
      </c>
      <c r="M22" s="24">
        <f>ROUND(G22*L22,P4)</f>
        <v>0</v>
      </c>
      <c r="N22" s="25" t="s">
        <v>5834</v>
      </c>
      <c r="O22" s="32">
        <f>M22*AA22</f>
        <v>0</v>
      </c>
      <c r="P22" s="1">
        <v>3</v>
      </c>
      <c r="AA22" s="1">
        <f>IF(P22=1,$O$3,IF(P22=2,$O$4,$O$5))</f>
        <v>0</v>
      </c>
    </row>
    <row r="23" ht="25.5">
      <c r="A23" s="1" t="s">
        <v>664</v>
      </c>
      <c r="E23" s="27" t="s">
        <v>5846</v>
      </c>
    </row>
    <row r="24" ht="38.25">
      <c r="A24" s="1" t="s">
        <v>665</v>
      </c>
      <c r="E24" s="33" t="s">
        <v>5847</v>
      </c>
    </row>
    <row r="25" ht="255">
      <c r="A25" s="1" t="s">
        <v>666</v>
      </c>
      <c r="E25" s="27" t="s">
        <v>5848</v>
      </c>
    </row>
    <row r="26" ht="25.5">
      <c r="A26" s="1" t="s">
        <v>659</v>
      </c>
      <c r="B26" s="1">
        <v>6</v>
      </c>
      <c r="C26" s="26" t="s">
        <v>5849</v>
      </c>
      <c r="D26" t="s">
        <v>661</v>
      </c>
      <c r="E26" s="27" t="s">
        <v>5850</v>
      </c>
      <c r="F26" s="28" t="s">
        <v>670</v>
      </c>
      <c r="G26" s="29">
        <v>9123</v>
      </c>
      <c r="H26" s="28">
        <v>0</v>
      </c>
      <c r="I26" s="30">
        <f>ROUND(G26*H26,P4)</f>
        <v>0</v>
      </c>
      <c r="L26" s="31">
        <v>0</v>
      </c>
      <c r="M26" s="24">
        <f>ROUND(G26*L26,P4)</f>
        <v>0</v>
      </c>
      <c r="N26" s="25" t="s">
        <v>5834</v>
      </c>
      <c r="O26" s="32">
        <f>M26*AA26</f>
        <v>0</v>
      </c>
      <c r="P26" s="1">
        <v>3</v>
      </c>
      <c r="AA26" s="1">
        <f>IF(P26=1,$O$3,IF(P26=2,$O$4,$O$5))</f>
        <v>0</v>
      </c>
    </row>
    <row r="27" ht="25.5">
      <c r="A27" s="1" t="s">
        <v>664</v>
      </c>
      <c r="E27" s="27" t="s">
        <v>5850</v>
      </c>
    </row>
    <row r="28" ht="63.75">
      <c r="A28" s="1" t="s">
        <v>665</v>
      </c>
      <c r="E28" s="33" t="s">
        <v>5851</v>
      </c>
    </row>
    <row r="29" ht="216.75">
      <c r="A29" s="1" t="s">
        <v>666</v>
      </c>
      <c r="E29" s="27" t="s">
        <v>5852</v>
      </c>
    </row>
    <row r="30" ht="25.5">
      <c r="A30" s="1" t="s">
        <v>659</v>
      </c>
      <c r="B30" s="1">
        <v>7</v>
      </c>
      <c r="C30" s="26" t="s">
        <v>5853</v>
      </c>
      <c r="D30" t="s">
        <v>661</v>
      </c>
      <c r="E30" s="27" t="s">
        <v>5854</v>
      </c>
      <c r="F30" s="28" t="s">
        <v>670</v>
      </c>
      <c r="G30" s="29">
        <v>270</v>
      </c>
      <c r="H30" s="28">
        <v>0</v>
      </c>
      <c r="I30" s="30">
        <f>ROUND(G30*H30,P4)</f>
        <v>0</v>
      </c>
      <c r="L30" s="31">
        <v>0</v>
      </c>
      <c r="M30" s="24">
        <f>ROUND(G30*L30,P4)</f>
        <v>0</v>
      </c>
      <c r="N30" s="25" t="s">
        <v>5834</v>
      </c>
      <c r="O30" s="32">
        <f>M30*AA30</f>
        <v>0</v>
      </c>
      <c r="P30" s="1">
        <v>3</v>
      </c>
      <c r="AA30" s="1">
        <f>IF(P30=1,$O$3,IF(P30=2,$O$4,$O$5))</f>
        <v>0</v>
      </c>
    </row>
    <row r="31" ht="25.5">
      <c r="A31" s="1" t="s">
        <v>664</v>
      </c>
      <c r="E31" s="27" t="s">
        <v>5854</v>
      </c>
    </row>
    <row r="32">
      <c r="A32" s="1" t="s">
        <v>665</v>
      </c>
      <c r="E32" s="33" t="s">
        <v>5855</v>
      </c>
    </row>
    <row r="33" ht="216.75">
      <c r="A33" s="1" t="s">
        <v>666</v>
      </c>
      <c r="E33" s="27" t="s">
        <v>5852</v>
      </c>
    </row>
    <row r="34" ht="25.5">
      <c r="A34" s="1" t="s">
        <v>659</v>
      </c>
      <c r="B34" s="1">
        <v>8</v>
      </c>
      <c r="C34" s="26" t="s">
        <v>5856</v>
      </c>
      <c r="D34" t="s">
        <v>661</v>
      </c>
      <c r="E34" s="27" t="s">
        <v>5857</v>
      </c>
      <c r="F34" s="28" t="s">
        <v>683</v>
      </c>
      <c r="G34" s="29">
        <v>16</v>
      </c>
      <c r="H34" s="28">
        <v>0</v>
      </c>
      <c r="I34" s="30">
        <f>ROUND(G34*H34,P4)</f>
        <v>0</v>
      </c>
      <c r="L34" s="31">
        <v>0</v>
      </c>
      <c r="M34" s="24">
        <f>ROUND(G34*L34,P4)</f>
        <v>0</v>
      </c>
      <c r="N34" s="25" t="s">
        <v>5834</v>
      </c>
      <c r="O34" s="32">
        <f>M34*AA34</f>
        <v>0</v>
      </c>
      <c r="P34" s="1">
        <v>3</v>
      </c>
      <c r="AA34" s="1">
        <f>IF(P34=1,$O$3,IF(P34=2,$O$4,$O$5))</f>
        <v>0</v>
      </c>
    </row>
    <row r="35" ht="25.5">
      <c r="A35" s="1" t="s">
        <v>664</v>
      </c>
      <c r="E35" s="27" t="s">
        <v>5857</v>
      </c>
    </row>
    <row r="36">
      <c r="A36" s="1" t="s">
        <v>665</v>
      </c>
      <c r="E36" s="33" t="s">
        <v>5858</v>
      </c>
    </row>
    <row r="37" ht="140.25">
      <c r="A37" s="1" t="s">
        <v>666</v>
      </c>
      <c r="E37" s="27" t="s">
        <v>5859</v>
      </c>
    </row>
    <row r="38">
      <c r="A38" s="1" t="s">
        <v>659</v>
      </c>
      <c r="B38" s="1">
        <v>9</v>
      </c>
      <c r="C38" s="26" t="s">
        <v>5860</v>
      </c>
      <c r="D38" t="s">
        <v>661</v>
      </c>
      <c r="E38" s="27" t="s">
        <v>5861</v>
      </c>
      <c r="F38" s="28" t="s">
        <v>683</v>
      </c>
      <c r="G38" s="29">
        <v>16</v>
      </c>
      <c r="H38" s="28">
        <v>0</v>
      </c>
      <c r="I38" s="30">
        <f>ROUND(G38*H38,P4)</f>
        <v>0</v>
      </c>
      <c r="L38" s="31">
        <v>0</v>
      </c>
      <c r="M38" s="24">
        <f>ROUND(G38*L38,P4)</f>
        <v>0</v>
      </c>
      <c r="N38" s="25" t="s">
        <v>5834</v>
      </c>
      <c r="O38" s="32">
        <f>M38*AA38</f>
        <v>0</v>
      </c>
      <c r="P38" s="1">
        <v>3</v>
      </c>
      <c r="AA38" s="1">
        <f>IF(P38=1,$O$3,IF(P38=2,$O$4,$O$5))</f>
        <v>0</v>
      </c>
    </row>
    <row r="39">
      <c r="A39" s="1" t="s">
        <v>664</v>
      </c>
      <c r="E39" s="27" t="s">
        <v>5861</v>
      </c>
    </row>
    <row r="40">
      <c r="A40" s="1" t="s">
        <v>665</v>
      </c>
      <c r="E40" s="33" t="s">
        <v>5862</v>
      </c>
    </row>
    <row r="41" ht="229.5">
      <c r="A41" s="1" t="s">
        <v>666</v>
      </c>
      <c r="E41" s="27" t="s">
        <v>5863</v>
      </c>
    </row>
    <row r="42">
      <c r="A42" s="1" t="s">
        <v>659</v>
      </c>
      <c r="B42" s="1">
        <v>10</v>
      </c>
      <c r="C42" s="26" t="s">
        <v>5864</v>
      </c>
      <c r="D42" t="s">
        <v>661</v>
      </c>
      <c r="E42" s="27" t="s">
        <v>5865</v>
      </c>
      <c r="F42" s="28" t="s">
        <v>683</v>
      </c>
      <c r="G42" s="29">
        <v>191</v>
      </c>
      <c r="H42" s="28">
        <v>0</v>
      </c>
      <c r="I42" s="30">
        <f>ROUND(G42*H42,P4)</f>
        <v>0</v>
      </c>
      <c r="L42" s="31">
        <v>0</v>
      </c>
      <c r="M42" s="24">
        <f>ROUND(G42*L42,P4)</f>
        <v>0</v>
      </c>
      <c r="N42" s="25" t="s">
        <v>5834</v>
      </c>
      <c r="O42" s="32">
        <f>M42*AA42</f>
        <v>0</v>
      </c>
      <c r="P42" s="1">
        <v>3</v>
      </c>
      <c r="AA42" s="1">
        <f>IF(P42=1,$O$3,IF(P42=2,$O$4,$O$5))</f>
        <v>0</v>
      </c>
    </row>
    <row r="43">
      <c r="A43" s="1" t="s">
        <v>664</v>
      </c>
      <c r="E43" s="27" t="s">
        <v>5865</v>
      </c>
    </row>
    <row r="44" ht="38.25">
      <c r="A44" s="1" t="s">
        <v>665</v>
      </c>
      <c r="E44" s="33" t="s">
        <v>5866</v>
      </c>
    </row>
    <row r="45" ht="216.75">
      <c r="A45" s="1" t="s">
        <v>666</v>
      </c>
      <c r="E45" s="27" t="s">
        <v>5867</v>
      </c>
    </row>
    <row r="46">
      <c r="A46" s="1" t="s">
        <v>659</v>
      </c>
      <c r="B46" s="1">
        <v>11</v>
      </c>
      <c r="C46" s="26" t="s">
        <v>5868</v>
      </c>
      <c r="D46" t="s">
        <v>661</v>
      </c>
      <c r="E46" s="27" t="s">
        <v>5869</v>
      </c>
      <c r="F46" s="28" t="s">
        <v>670</v>
      </c>
      <c r="G46" s="29">
        <v>6867</v>
      </c>
      <c r="H46" s="28">
        <v>0</v>
      </c>
      <c r="I46" s="30">
        <f>ROUND(G46*H46,P4)</f>
        <v>0</v>
      </c>
      <c r="L46" s="31">
        <v>0</v>
      </c>
      <c r="M46" s="24">
        <f>ROUND(G46*L46,P4)</f>
        <v>0</v>
      </c>
      <c r="N46" s="25" t="s">
        <v>5834</v>
      </c>
      <c r="O46" s="32">
        <f>M46*AA46</f>
        <v>0</v>
      </c>
      <c r="P46" s="1">
        <v>3</v>
      </c>
      <c r="AA46" s="1">
        <f>IF(P46=1,$O$3,IF(P46=2,$O$4,$O$5))</f>
        <v>0</v>
      </c>
    </row>
    <row r="47">
      <c r="A47" s="1" t="s">
        <v>664</v>
      </c>
      <c r="E47" s="27" t="s">
        <v>5869</v>
      </c>
    </row>
    <row r="48">
      <c r="A48" s="1" t="s">
        <v>665</v>
      </c>
      <c r="E48" s="33" t="s">
        <v>5870</v>
      </c>
    </row>
    <row r="49" ht="114.75">
      <c r="A49" s="1" t="s">
        <v>666</v>
      </c>
      <c r="E49" s="27" t="s">
        <v>5871</v>
      </c>
    </row>
    <row r="50" ht="25.5">
      <c r="A50" s="1" t="s">
        <v>659</v>
      </c>
      <c r="B50" s="1">
        <v>12</v>
      </c>
      <c r="C50" s="26" t="s">
        <v>5872</v>
      </c>
      <c r="D50" t="s">
        <v>661</v>
      </c>
      <c r="E50" s="27" t="s">
        <v>5873</v>
      </c>
      <c r="F50" s="28" t="s">
        <v>670</v>
      </c>
      <c r="G50" s="29">
        <v>2256</v>
      </c>
      <c r="H50" s="28">
        <v>0</v>
      </c>
      <c r="I50" s="30">
        <f>ROUND(G50*H50,P4)</f>
        <v>0</v>
      </c>
      <c r="L50" s="31">
        <v>0</v>
      </c>
      <c r="M50" s="24">
        <f>ROUND(G50*L50,P4)</f>
        <v>0</v>
      </c>
      <c r="N50" s="25" t="s">
        <v>5834</v>
      </c>
      <c r="O50" s="32">
        <f>M50*AA50</f>
        <v>0</v>
      </c>
      <c r="P50" s="1">
        <v>3</v>
      </c>
      <c r="AA50" s="1">
        <f>IF(P50=1,$O$3,IF(P50=2,$O$4,$O$5))</f>
        <v>0</v>
      </c>
    </row>
    <row r="51" ht="25.5">
      <c r="A51" s="1" t="s">
        <v>664</v>
      </c>
      <c r="E51" s="27" t="s">
        <v>5873</v>
      </c>
    </row>
    <row r="52">
      <c r="A52" s="1" t="s">
        <v>665</v>
      </c>
      <c r="E52" s="33" t="s">
        <v>5874</v>
      </c>
    </row>
    <row r="53" ht="140.25">
      <c r="A53" s="1" t="s">
        <v>666</v>
      </c>
      <c r="E53" s="27" t="s">
        <v>5875</v>
      </c>
    </row>
    <row r="54" ht="25.5">
      <c r="A54" s="1" t="s">
        <v>659</v>
      </c>
      <c r="B54" s="1">
        <v>13</v>
      </c>
      <c r="C54" s="26" t="s">
        <v>5876</v>
      </c>
      <c r="D54" t="s">
        <v>661</v>
      </c>
      <c r="E54" s="27" t="s">
        <v>5877</v>
      </c>
      <c r="F54" s="28" t="s">
        <v>670</v>
      </c>
      <c r="G54" s="29">
        <v>270</v>
      </c>
      <c r="H54" s="28">
        <v>0</v>
      </c>
      <c r="I54" s="30">
        <f>ROUND(G54*H54,P4)</f>
        <v>0</v>
      </c>
      <c r="L54" s="31">
        <v>0</v>
      </c>
      <c r="M54" s="24">
        <f>ROUND(G54*L54,P4)</f>
        <v>0</v>
      </c>
      <c r="N54" s="25" t="s">
        <v>5834</v>
      </c>
      <c r="O54" s="32">
        <f>M54*AA54</f>
        <v>0</v>
      </c>
      <c r="P54" s="1">
        <v>3</v>
      </c>
      <c r="AA54" s="1">
        <f>IF(P54=1,$O$3,IF(P54=2,$O$4,$O$5))</f>
        <v>0</v>
      </c>
    </row>
    <row r="55" ht="25.5">
      <c r="A55" s="1" t="s">
        <v>664</v>
      </c>
      <c r="E55" s="27" t="s">
        <v>5877</v>
      </c>
    </row>
    <row r="56">
      <c r="A56" s="1" t="s">
        <v>665</v>
      </c>
      <c r="E56" s="33" t="s">
        <v>5878</v>
      </c>
    </row>
    <row r="57" ht="140.25">
      <c r="A57" s="1" t="s">
        <v>666</v>
      </c>
      <c r="E57" s="27" t="s">
        <v>5875</v>
      </c>
    </row>
    <row r="58">
      <c r="A58" s="1" t="s">
        <v>659</v>
      </c>
      <c r="B58" s="1">
        <v>14</v>
      </c>
      <c r="C58" s="26" t="s">
        <v>5879</v>
      </c>
      <c r="D58" t="s">
        <v>661</v>
      </c>
      <c r="E58" s="27" t="s">
        <v>5880</v>
      </c>
      <c r="F58" s="28" t="s">
        <v>683</v>
      </c>
      <c r="G58" s="29">
        <v>24</v>
      </c>
      <c r="H58" s="28">
        <v>0</v>
      </c>
      <c r="I58" s="30">
        <f>ROUND(G58*H58,P4)</f>
        <v>0</v>
      </c>
      <c r="L58" s="31">
        <v>0</v>
      </c>
      <c r="M58" s="24">
        <f>ROUND(G58*L58,P4)</f>
        <v>0</v>
      </c>
      <c r="N58" s="25" t="s">
        <v>5834</v>
      </c>
      <c r="O58" s="32">
        <f>M58*AA58</f>
        <v>0</v>
      </c>
      <c r="P58" s="1">
        <v>3</v>
      </c>
      <c r="AA58" s="1">
        <f>IF(P58=1,$O$3,IF(P58=2,$O$4,$O$5))</f>
        <v>0</v>
      </c>
    </row>
    <row r="59">
      <c r="A59" s="1" t="s">
        <v>664</v>
      </c>
      <c r="E59" s="27" t="s">
        <v>5880</v>
      </c>
    </row>
    <row r="60" ht="38.25">
      <c r="A60" s="1" t="s">
        <v>665</v>
      </c>
      <c r="E60" s="33" t="s">
        <v>5881</v>
      </c>
    </row>
    <row r="61" ht="63.75">
      <c r="A61" s="1" t="s">
        <v>666</v>
      </c>
      <c r="E61" s="27" t="s">
        <v>5882</v>
      </c>
    </row>
    <row r="62" ht="25.5">
      <c r="A62" s="1" t="s">
        <v>659</v>
      </c>
      <c r="B62" s="1">
        <v>31</v>
      </c>
      <c r="C62" s="26" t="s">
        <v>5883</v>
      </c>
      <c r="D62" t="s">
        <v>661</v>
      </c>
      <c r="E62" s="27" t="s">
        <v>5884</v>
      </c>
      <c r="F62" s="28" t="s">
        <v>670</v>
      </c>
      <c r="G62" s="29">
        <v>3</v>
      </c>
      <c r="H62" s="28">
        <v>0</v>
      </c>
      <c r="I62" s="30">
        <f>ROUND(G62*H62,P4)</f>
        <v>0</v>
      </c>
      <c r="L62" s="31">
        <v>0</v>
      </c>
      <c r="M62" s="24">
        <f>ROUND(G62*L62,P4)</f>
        <v>0</v>
      </c>
      <c r="N62" s="25" t="s">
        <v>661</v>
      </c>
      <c r="O62" s="32">
        <f>M62*AA62</f>
        <v>0</v>
      </c>
      <c r="P62" s="1">
        <v>3</v>
      </c>
      <c r="AA62" s="1">
        <f>IF(P62=1,$O$3,IF(P62=2,$O$4,$O$5))</f>
        <v>0</v>
      </c>
    </row>
    <row r="63" ht="25.5">
      <c r="A63" s="1" t="s">
        <v>664</v>
      </c>
      <c r="E63" s="27" t="s">
        <v>5885</v>
      </c>
    </row>
    <row r="64" ht="25.5">
      <c r="A64" s="1" t="s">
        <v>665</v>
      </c>
      <c r="E64" s="33" t="s">
        <v>5886</v>
      </c>
    </row>
    <row r="65" ht="216.75">
      <c r="A65" s="1" t="s">
        <v>666</v>
      </c>
      <c r="E65" s="27" t="s">
        <v>5887</v>
      </c>
    </row>
    <row r="66" ht="25.5">
      <c r="A66" s="1" t="s">
        <v>659</v>
      </c>
      <c r="B66" s="1">
        <v>32</v>
      </c>
      <c r="C66" s="26" t="s">
        <v>5888</v>
      </c>
      <c r="D66" t="s">
        <v>661</v>
      </c>
      <c r="E66" s="27" t="s">
        <v>5889</v>
      </c>
      <c r="F66" s="28" t="s">
        <v>670</v>
      </c>
      <c r="G66" s="29">
        <v>1003</v>
      </c>
      <c r="H66" s="28">
        <v>0</v>
      </c>
      <c r="I66" s="30">
        <f>ROUND(G66*H66,P4)</f>
        <v>0</v>
      </c>
      <c r="L66" s="31">
        <v>0</v>
      </c>
      <c r="M66" s="24">
        <f>ROUND(G66*L66,P4)</f>
        <v>0</v>
      </c>
      <c r="N66" s="25" t="s">
        <v>661</v>
      </c>
      <c r="O66" s="32">
        <f>M66*AA66</f>
        <v>0</v>
      </c>
      <c r="P66" s="1">
        <v>3</v>
      </c>
      <c r="AA66" s="1">
        <f>IF(P66=1,$O$3,IF(P66=2,$O$4,$O$5))</f>
        <v>0</v>
      </c>
    </row>
    <row r="67" ht="25.5">
      <c r="A67" s="1" t="s">
        <v>664</v>
      </c>
      <c r="E67" s="27" t="s">
        <v>5889</v>
      </c>
    </row>
    <row r="68" ht="38.25">
      <c r="A68" s="1" t="s">
        <v>665</v>
      </c>
      <c r="E68" s="33" t="s">
        <v>5890</v>
      </c>
    </row>
    <row r="69" ht="255">
      <c r="A69" s="1" t="s">
        <v>666</v>
      </c>
      <c r="E69" s="27" t="s">
        <v>5848</v>
      </c>
    </row>
    <row r="70">
      <c r="A70" s="1" t="s">
        <v>656</v>
      </c>
      <c r="C70" s="22" t="s">
        <v>2840</v>
      </c>
      <c r="E70" s="23" t="s">
        <v>5891</v>
      </c>
      <c r="L70" s="24">
        <f>SUMIFS(L71:L114,A71:A114,"P")</f>
        <v>0</v>
      </c>
      <c r="M70" s="24">
        <f>SUMIFS(M71:M114,A71:A114,"P")</f>
        <v>0</v>
      </c>
      <c r="N70" s="25"/>
    </row>
    <row r="71">
      <c r="A71" s="1" t="s">
        <v>659</v>
      </c>
      <c r="B71" s="1">
        <v>15</v>
      </c>
      <c r="C71" s="26" t="s">
        <v>5892</v>
      </c>
      <c r="D71" t="s">
        <v>661</v>
      </c>
      <c r="E71" s="27" t="s">
        <v>5893</v>
      </c>
      <c r="F71" s="28" t="s">
        <v>683</v>
      </c>
      <c r="G71" s="29">
        <v>76</v>
      </c>
      <c r="H71" s="28">
        <v>0</v>
      </c>
      <c r="I71" s="30">
        <f>ROUND(G71*H71,P4)</f>
        <v>0</v>
      </c>
      <c r="L71" s="31">
        <v>0</v>
      </c>
      <c r="M71" s="24">
        <f>ROUND(G71*L71,P4)</f>
        <v>0</v>
      </c>
      <c r="N71" s="25" t="s">
        <v>5834</v>
      </c>
      <c r="O71" s="32">
        <f>M71*AA71</f>
        <v>0</v>
      </c>
      <c r="P71" s="1">
        <v>3</v>
      </c>
      <c r="AA71" s="1">
        <f>IF(P71=1,$O$3,IF(P71=2,$O$4,$O$5))</f>
        <v>0</v>
      </c>
    </row>
    <row r="72">
      <c r="A72" s="1" t="s">
        <v>664</v>
      </c>
      <c r="E72" s="27" t="s">
        <v>5894</v>
      </c>
    </row>
    <row r="73">
      <c r="A73" s="1" t="s">
        <v>665</v>
      </c>
      <c r="E73" s="33" t="s">
        <v>5895</v>
      </c>
    </row>
    <row r="74" ht="102">
      <c r="A74" s="1" t="s">
        <v>666</v>
      </c>
      <c r="E74" s="27" t="s">
        <v>5896</v>
      </c>
    </row>
    <row r="75">
      <c r="A75" s="1" t="s">
        <v>659</v>
      </c>
      <c r="B75" s="1">
        <v>16</v>
      </c>
      <c r="C75" s="26" t="s">
        <v>5897</v>
      </c>
      <c r="D75" t="s">
        <v>661</v>
      </c>
      <c r="E75" s="27" t="s">
        <v>5898</v>
      </c>
      <c r="F75" s="28" t="s">
        <v>663</v>
      </c>
      <c r="G75" s="29">
        <v>14764.049999999999</v>
      </c>
      <c r="H75" s="28">
        <v>0</v>
      </c>
      <c r="I75" s="30">
        <f>ROUND(G75*H75,P4)</f>
        <v>0</v>
      </c>
      <c r="L75" s="31">
        <v>0</v>
      </c>
      <c r="M75" s="24">
        <f>ROUND(G75*L75,P4)</f>
        <v>0</v>
      </c>
      <c r="N75" s="25" t="s">
        <v>5834</v>
      </c>
      <c r="O75" s="32">
        <f>M75*AA75</f>
        <v>0</v>
      </c>
      <c r="P75" s="1">
        <v>3</v>
      </c>
      <c r="AA75" s="1">
        <f>IF(P75=1,$O$3,IF(P75=2,$O$4,$O$5))</f>
        <v>0</v>
      </c>
    </row>
    <row r="76">
      <c r="A76" s="1" t="s">
        <v>664</v>
      </c>
      <c r="E76" s="27" t="s">
        <v>5898</v>
      </c>
    </row>
    <row r="77">
      <c r="A77" s="1" t="s">
        <v>665</v>
      </c>
      <c r="E77" s="33" t="s">
        <v>5899</v>
      </c>
    </row>
    <row r="78" ht="102">
      <c r="A78" s="1" t="s">
        <v>666</v>
      </c>
      <c r="E78" s="27" t="s">
        <v>5900</v>
      </c>
    </row>
    <row r="79" ht="25.5">
      <c r="A79" s="1" t="s">
        <v>659</v>
      </c>
      <c r="B79" s="1">
        <v>17</v>
      </c>
      <c r="C79" s="26" t="s">
        <v>5901</v>
      </c>
      <c r="D79" t="s">
        <v>661</v>
      </c>
      <c r="E79" s="27" t="s">
        <v>5902</v>
      </c>
      <c r="F79" s="28" t="s">
        <v>3707</v>
      </c>
      <c r="G79" s="29">
        <v>110730</v>
      </c>
      <c r="H79" s="28">
        <v>0</v>
      </c>
      <c r="I79" s="30">
        <f>ROUND(G79*H79,P4)</f>
        <v>0</v>
      </c>
      <c r="L79" s="31">
        <v>0</v>
      </c>
      <c r="M79" s="24">
        <f>ROUND(G79*L79,P4)</f>
        <v>0</v>
      </c>
      <c r="N79" s="25" t="s">
        <v>5834</v>
      </c>
      <c r="O79" s="32">
        <f>M79*AA79</f>
        <v>0</v>
      </c>
      <c r="P79" s="1">
        <v>3</v>
      </c>
      <c r="AA79" s="1">
        <f>IF(P79=1,$O$3,IF(P79=2,$O$4,$O$5))</f>
        <v>0</v>
      </c>
    </row>
    <row r="80" ht="63.75">
      <c r="A80" s="1" t="s">
        <v>664</v>
      </c>
      <c r="E80" s="27" t="s">
        <v>5903</v>
      </c>
    </row>
    <row r="81">
      <c r="A81" s="1" t="s">
        <v>665</v>
      </c>
      <c r="E81" s="33" t="s">
        <v>5904</v>
      </c>
    </row>
    <row r="82" ht="102">
      <c r="A82" s="1" t="s">
        <v>666</v>
      </c>
      <c r="E82" s="27" t="s">
        <v>5905</v>
      </c>
    </row>
    <row r="83" ht="25.5">
      <c r="A83" s="1" t="s">
        <v>659</v>
      </c>
      <c r="B83" s="1">
        <v>18</v>
      </c>
      <c r="C83" s="26" t="s">
        <v>5906</v>
      </c>
      <c r="D83" t="s">
        <v>661</v>
      </c>
      <c r="E83" s="27" t="s">
        <v>5907</v>
      </c>
      <c r="F83" s="28" t="s">
        <v>3707</v>
      </c>
      <c r="G83" s="29">
        <v>147640</v>
      </c>
      <c r="H83" s="28">
        <v>0</v>
      </c>
      <c r="I83" s="30">
        <f>ROUND(G83*H83,P4)</f>
        <v>0</v>
      </c>
      <c r="L83" s="31">
        <v>0</v>
      </c>
      <c r="M83" s="24">
        <f>ROUND(G83*L83,P4)</f>
        <v>0</v>
      </c>
      <c r="N83" s="25" t="s">
        <v>5834</v>
      </c>
      <c r="O83" s="32">
        <f>M83*AA83</f>
        <v>0</v>
      </c>
      <c r="P83" s="1">
        <v>3</v>
      </c>
      <c r="AA83" s="1">
        <f>IF(P83=1,$O$3,IF(P83=2,$O$4,$O$5))</f>
        <v>0</v>
      </c>
    </row>
    <row r="84">
      <c r="A84" s="1" t="s">
        <v>664</v>
      </c>
      <c r="E84" s="27" t="s">
        <v>5908</v>
      </c>
    </row>
    <row r="85">
      <c r="A85" s="1" t="s">
        <v>665</v>
      </c>
      <c r="E85" s="33" t="s">
        <v>5909</v>
      </c>
    </row>
    <row r="86" ht="102">
      <c r="A86" s="1" t="s">
        <v>666</v>
      </c>
      <c r="E86" s="27" t="s">
        <v>5905</v>
      </c>
    </row>
    <row r="87" ht="25.5">
      <c r="A87" s="1" t="s">
        <v>659</v>
      </c>
      <c r="B87" s="1">
        <v>19</v>
      </c>
      <c r="C87" s="26" t="s">
        <v>5910</v>
      </c>
      <c r="D87" t="s">
        <v>661</v>
      </c>
      <c r="E87" s="27" t="s">
        <v>5911</v>
      </c>
      <c r="F87" s="28" t="s">
        <v>670</v>
      </c>
      <c r="G87" s="29">
        <v>6867</v>
      </c>
      <c r="H87" s="28">
        <v>0</v>
      </c>
      <c r="I87" s="30">
        <f>ROUND(G87*H87,P4)</f>
        <v>0</v>
      </c>
      <c r="L87" s="31">
        <v>0</v>
      </c>
      <c r="M87" s="24">
        <f>ROUND(G87*L87,P4)</f>
        <v>0</v>
      </c>
      <c r="N87" s="25" t="s">
        <v>5834</v>
      </c>
      <c r="O87" s="32">
        <f>M87*AA87</f>
        <v>0</v>
      </c>
      <c r="P87" s="1">
        <v>3</v>
      </c>
      <c r="AA87" s="1">
        <f>IF(P87=1,$O$3,IF(P87=2,$O$4,$O$5))</f>
        <v>0</v>
      </c>
    </row>
    <row r="88" ht="25.5">
      <c r="A88" s="1" t="s">
        <v>664</v>
      </c>
      <c r="E88" s="27" t="s">
        <v>5911</v>
      </c>
    </row>
    <row r="89">
      <c r="A89" s="1" t="s">
        <v>665</v>
      </c>
      <c r="E89" s="33" t="s">
        <v>5912</v>
      </c>
    </row>
    <row r="90" ht="153">
      <c r="A90" s="1" t="s">
        <v>666</v>
      </c>
      <c r="E90" s="27" t="s">
        <v>5913</v>
      </c>
    </row>
    <row r="91" ht="38.25">
      <c r="A91" s="1" t="s">
        <v>659</v>
      </c>
      <c r="B91" s="1">
        <v>20</v>
      </c>
      <c r="C91" s="26" t="s">
        <v>5914</v>
      </c>
      <c r="D91" t="s">
        <v>661</v>
      </c>
      <c r="E91" s="27" t="s">
        <v>5915</v>
      </c>
      <c r="F91" s="28" t="s">
        <v>4283</v>
      </c>
      <c r="G91" s="29">
        <v>274680</v>
      </c>
      <c r="H91" s="28">
        <v>0</v>
      </c>
      <c r="I91" s="30">
        <f>ROUND(G91*H91,P4)</f>
        <v>0</v>
      </c>
      <c r="L91" s="31">
        <v>0</v>
      </c>
      <c r="M91" s="24">
        <f>ROUND(G91*L91,P4)</f>
        <v>0</v>
      </c>
      <c r="N91" s="25" t="s">
        <v>5834</v>
      </c>
      <c r="O91" s="32">
        <f>M91*AA91</f>
        <v>0</v>
      </c>
      <c r="P91" s="1">
        <v>3</v>
      </c>
      <c r="AA91" s="1">
        <f>IF(P91=1,$O$3,IF(P91=2,$O$4,$O$5))</f>
        <v>0</v>
      </c>
    </row>
    <row r="92" ht="25.5">
      <c r="A92" s="1" t="s">
        <v>664</v>
      </c>
      <c r="E92" s="27" t="s">
        <v>5916</v>
      </c>
    </row>
    <row r="93" ht="25.5">
      <c r="A93" s="1" t="s">
        <v>665</v>
      </c>
      <c r="E93" s="33" t="s">
        <v>5917</v>
      </c>
    </row>
    <row r="94" ht="76.5">
      <c r="A94" s="1" t="s">
        <v>666</v>
      </c>
      <c r="E94" s="27" t="s">
        <v>5918</v>
      </c>
    </row>
    <row r="95" ht="25.5">
      <c r="A95" s="1" t="s">
        <v>659</v>
      </c>
      <c r="B95" s="1">
        <v>30</v>
      </c>
      <c r="C95" s="26" t="s">
        <v>5919</v>
      </c>
      <c r="D95" t="s">
        <v>661</v>
      </c>
      <c r="E95" s="27" t="s">
        <v>5920</v>
      </c>
      <c r="F95" s="28" t="s">
        <v>663</v>
      </c>
      <c r="G95" s="29">
        <v>448.80000000000001</v>
      </c>
      <c r="H95" s="28">
        <v>0</v>
      </c>
      <c r="I95" s="30">
        <f>ROUND(G95*H95,P4)</f>
        <v>0</v>
      </c>
      <c r="L95" s="31">
        <v>0</v>
      </c>
      <c r="M95" s="24">
        <f>ROUND(G95*L95,P4)</f>
        <v>0</v>
      </c>
      <c r="N95" s="25" t="s">
        <v>661</v>
      </c>
      <c r="O95" s="32">
        <f>M95*AA95</f>
        <v>0</v>
      </c>
      <c r="P95" s="1">
        <v>3</v>
      </c>
      <c r="AA95" s="1">
        <f>IF(P95=1,$O$3,IF(P95=2,$O$4,$O$5))</f>
        <v>0</v>
      </c>
    </row>
    <row r="96">
      <c r="A96" s="1" t="s">
        <v>664</v>
      </c>
      <c r="E96" s="27" t="s">
        <v>5898</v>
      </c>
    </row>
    <row r="97">
      <c r="A97" s="1" t="s">
        <v>665</v>
      </c>
      <c r="E97" s="33" t="s">
        <v>5921</v>
      </c>
    </row>
    <row r="98" ht="102">
      <c r="A98" s="1" t="s">
        <v>666</v>
      </c>
      <c r="E98" s="27" t="s">
        <v>5900</v>
      </c>
    </row>
    <row r="99">
      <c r="A99" s="1" t="s">
        <v>659</v>
      </c>
      <c r="B99" s="1">
        <v>33</v>
      </c>
      <c r="C99" s="26" t="s">
        <v>5922</v>
      </c>
      <c r="D99" t="s">
        <v>661</v>
      </c>
      <c r="E99" s="27" t="s">
        <v>5923</v>
      </c>
      <c r="F99" s="28" t="s">
        <v>1353</v>
      </c>
      <c r="G99" s="29">
        <v>5.8630000000000004</v>
      </c>
      <c r="H99" s="28">
        <v>0</v>
      </c>
      <c r="I99" s="30">
        <f>ROUND(G99*H99,P4)</f>
        <v>0</v>
      </c>
      <c r="L99" s="31">
        <v>0</v>
      </c>
      <c r="M99" s="24">
        <f>ROUND(G99*L99,P4)</f>
        <v>0</v>
      </c>
      <c r="N99" s="25" t="s">
        <v>661</v>
      </c>
      <c r="O99" s="32">
        <f>M99*AA99</f>
        <v>0</v>
      </c>
      <c r="P99" s="1">
        <v>3</v>
      </c>
      <c r="AA99" s="1">
        <f>IF(P99=1,$O$3,IF(P99=2,$O$4,$O$5))</f>
        <v>0</v>
      </c>
    </row>
    <row r="100">
      <c r="A100" s="1" t="s">
        <v>664</v>
      </c>
      <c r="E100" s="27" t="s">
        <v>5924</v>
      </c>
    </row>
    <row r="101">
      <c r="A101" s="1" t="s">
        <v>665</v>
      </c>
    </row>
    <row r="102" ht="102">
      <c r="A102" s="1" t="s">
        <v>666</v>
      </c>
      <c r="E102" s="27" t="s">
        <v>5925</v>
      </c>
    </row>
    <row r="103">
      <c r="A103" s="1" t="s">
        <v>659</v>
      </c>
      <c r="B103" s="1">
        <v>34</v>
      </c>
      <c r="C103" s="26" t="s">
        <v>5926</v>
      </c>
      <c r="D103" t="s">
        <v>661</v>
      </c>
      <c r="E103" s="27" t="s">
        <v>5927</v>
      </c>
      <c r="F103" s="28" t="s">
        <v>905</v>
      </c>
      <c r="G103" s="29">
        <v>7566.5500000000002</v>
      </c>
      <c r="H103" s="28">
        <v>0</v>
      </c>
      <c r="I103" s="30">
        <f>ROUND(G103*H103,P4)</f>
        <v>0</v>
      </c>
      <c r="L103" s="31">
        <v>0</v>
      </c>
      <c r="M103" s="24">
        <f>ROUND(G103*L103,P4)</f>
        <v>0</v>
      </c>
      <c r="N103" s="25" t="s">
        <v>661</v>
      </c>
      <c r="O103" s="32">
        <f>M103*AA103</f>
        <v>0</v>
      </c>
      <c r="P103" s="1">
        <v>3</v>
      </c>
      <c r="AA103" s="1">
        <f>IF(P103=1,$O$3,IF(P103=2,$O$4,$O$5))</f>
        <v>0</v>
      </c>
    </row>
    <row r="104">
      <c r="A104" s="1" t="s">
        <v>664</v>
      </c>
      <c r="E104" s="27" t="s">
        <v>5928</v>
      </c>
    </row>
    <row r="105">
      <c r="A105" s="1" t="s">
        <v>665</v>
      </c>
      <c r="E105" s="33" t="s">
        <v>5929</v>
      </c>
    </row>
    <row r="106" ht="114.75">
      <c r="A106" s="1" t="s">
        <v>666</v>
      </c>
      <c r="E106" s="27" t="s">
        <v>5930</v>
      </c>
    </row>
    <row r="107">
      <c r="A107" s="1" t="s">
        <v>659</v>
      </c>
      <c r="B107" s="1">
        <v>35</v>
      </c>
      <c r="C107" s="26" t="s">
        <v>5931</v>
      </c>
      <c r="D107" t="s">
        <v>661</v>
      </c>
      <c r="E107" s="27" t="s">
        <v>5932</v>
      </c>
      <c r="F107" s="28" t="s">
        <v>905</v>
      </c>
      <c r="G107" s="29">
        <v>4252.1800000000003</v>
      </c>
      <c r="H107" s="28">
        <v>0</v>
      </c>
      <c r="I107" s="30">
        <f>ROUND(G107*H107,P4)</f>
        <v>0</v>
      </c>
      <c r="L107" s="31">
        <v>0</v>
      </c>
      <c r="M107" s="24">
        <f>ROUND(G107*L107,P4)</f>
        <v>0</v>
      </c>
      <c r="N107" s="25" t="s">
        <v>661</v>
      </c>
      <c r="O107" s="32">
        <f>M107*AA107</f>
        <v>0</v>
      </c>
      <c r="P107" s="1">
        <v>3</v>
      </c>
      <c r="AA107" s="1">
        <f>IF(P107=1,$O$3,IF(P107=2,$O$4,$O$5))</f>
        <v>0</v>
      </c>
    </row>
    <row r="108">
      <c r="A108" s="1" t="s">
        <v>664</v>
      </c>
      <c r="E108" s="27" t="s">
        <v>5933</v>
      </c>
    </row>
    <row r="109">
      <c r="A109" s="1" t="s">
        <v>665</v>
      </c>
      <c r="E109" s="33" t="s">
        <v>5934</v>
      </c>
    </row>
    <row r="110" ht="114.75">
      <c r="A110" s="1" t="s">
        <v>666</v>
      </c>
      <c r="E110" s="27" t="s">
        <v>5930</v>
      </c>
    </row>
    <row r="111">
      <c r="A111" s="1" t="s">
        <v>659</v>
      </c>
      <c r="B111" s="1">
        <v>36</v>
      </c>
      <c r="C111" s="26" t="s">
        <v>5935</v>
      </c>
      <c r="D111" t="s">
        <v>661</v>
      </c>
      <c r="E111" s="27" t="s">
        <v>5936</v>
      </c>
      <c r="F111" s="28" t="s">
        <v>905</v>
      </c>
      <c r="G111" s="29">
        <v>30266.200000000001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5937</v>
      </c>
    </row>
    <row r="113">
      <c r="A113" s="1" t="s">
        <v>665</v>
      </c>
      <c r="E113" s="33" t="s">
        <v>5938</v>
      </c>
    </row>
    <row r="114" ht="114.75">
      <c r="A114" s="1" t="s">
        <v>666</v>
      </c>
      <c r="E114" s="27" t="s">
        <v>5930</v>
      </c>
    </row>
    <row r="115">
      <c r="A115" s="1" t="s">
        <v>656</v>
      </c>
      <c r="C115" s="22" t="s">
        <v>900</v>
      </c>
      <c r="E115" s="23" t="s">
        <v>2924</v>
      </c>
      <c r="L115" s="24">
        <f>SUMIFS(L116:L143,A116:A143,"P")</f>
        <v>0</v>
      </c>
      <c r="M115" s="24">
        <f>SUMIFS(M116:M143,A116:A143,"P")</f>
        <v>0</v>
      </c>
      <c r="N115" s="25"/>
    </row>
    <row r="116" ht="25.5">
      <c r="A116" s="1" t="s">
        <v>659</v>
      </c>
      <c r="B116" s="1">
        <v>21</v>
      </c>
      <c r="C116" s="26" t="s">
        <v>5939</v>
      </c>
      <c r="D116" t="s">
        <v>903</v>
      </c>
      <c r="E116" s="27" t="s">
        <v>5940</v>
      </c>
      <c r="F116" s="28" t="s">
        <v>905</v>
      </c>
      <c r="G116" s="29">
        <v>3026.6199999999999</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906</v>
      </c>
    </row>
    <row r="118">
      <c r="A118" s="1" t="s">
        <v>665</v>
      </c>
      <c r="E118" s="33" t="s">
        <v>5941</v>
      </c>
    </row>
    <row r="119" ht="153">
      <c r="A119" s="1" t="s">
        <v>666</v>
      </c>
      <c r="E119" s="27" t="s">
        <v>908</v>
      </c>
    </row>
    <row r="120" ht="25.5">
      <c r="A120" s="1" t="s">
        <v>659</v>
      </c>
      <c r="B120" s="1">
        <v>22</v>
      </c>
      <c r="C120" s="26" t="s">
        <v>5942</v>
      </c>
      <c r="D120" t="s">
        <v>903</v>
      </c>
      <c r="E120" s="27" t="s">
        <v>5943</v>
      </c>
      <c r="F120" s="28" t="s">
        <v>905</v>
      </c>
      <c r="G120" s="29">
        <v>3147.0079999999998</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916</v>
      </c>
    </row>
    <row r="122">
      <c r="A122" s="1" t="s">
        <v>665</v>
      </c>
      <c r="E122" s="33" t="s">
        <v>5944</v>
      </c>
    </row>
    <row r="123" ht="153">
      <c r="A123" s="1" t="s">
        <v>666</v>
      </c>
      <c r="E123" s="27" t="s">
        <v>908</v>
      </c>
    </row>
    <row r="124" ht="38.25">
      <c r="A124" s="1" t="s">
        <v>659</v>
      </c>
      <c r="B124" s="1">
        <v>23</v>
      </c>
      <c r="C124" s="26" t="s">
        <v>3006</v>
      </c>
      <c r="D124" t="s">
        <v>903</v>
      </c>
      <c r="E124" s="27" t="s">
        <v>3007</v>
      </c>
      <c r="F124" s="28" t="s">
        <v>905</v>
      </c>
      <c r="G124" s="29">
        <v>2.0600000000000001</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916</v>
      </c>
    </row>
    <row r="126">
      <c r="A126" s="1" t="s">
        <v>665</v>
      </c>
      <c r="E126" s="33" t="s">
        <v>5945</v>
      </c>
    </row>
    <row r="127" ht="153">
      <c r="A127" s="1" t="s">
        <v>666</v>
      </c>
      <c r="E127" s="27" t="s">
        <v>913</v>
      </c>
    </row>
    <row r="128" ht="25.5">
      <c r="A128" s="1" t="s">
        <v>659</v>
      </c>
      <c r="B128" s="1">
        <v>24</v>
      </c>
      <c r="C128" s="26" t="s">
        <v>5946</v>
      </c>
      <c r="D128" t="s">
        <v>903</v>
      </c>
      <c r="E128" s="27" t="s">
        <v>5947</v>
      </c>
      <c r="F128" s="28" t="s">
        <v>905</v>
      </c>
      <c r="G128" s="29">
        <v>4.1200000000000001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1892</v>
      </c>
    </row>
    <row r="130">
      <c r="A130" s="1" t="s">
        <v>665</v>
      </c>
      <c r="E130" s="33" t="s">
        <v>5948</v>
      </c>
    </row>
    <row r="131" ht="153">
      <c r="A131" s="1" t="s">
        <v>666</v>
      </c>
      <c r="E131" s="27" t="s">
        <v>913</v>
      </c>
    </row>
    <row r="132" ht="38.25">
      <c r="A132" s="1" t="s">
        <v>659</v>
      </c>
      <c r="B132" s="1">
        <v>25</v>
      </c>
      <c r="C132" s="26" t="s">
        <v>5949</v>
      </c>
      <c r="D132" t="s">
        <v>903</v>
      </c>
      <c r="E132" s="27" t="s">
        <v>5950</v>
      </c>
      <c r="F132" s="28" t="s">
        <v>905</v>
      </c>
      <c r="G132" s="29">
        <v>1513.3099999999999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5951</v>
      </c>
    </row>
    <row r="134">
      <c r="A134" s="1" t="s">
        <v>665</v>
      </c>
      <c r="E134" s="33" t="s">
        <v>5952</v>
      </c>
    </row>
    <row r="135" ht="153">
      <c r="A135" s="1" t="s">
        <v>666</v>
      </c>
      <c r="E135" s="27" t="s">
        <v>908</v>
      </c>
    </row>
    <row r="136" ht="38.25">
      <c r="A136" s="1" t="s">
        <v>659</v>
      </c>
      <c r="B136" s="1">
        <v>26</v>
      </c>
      <c r="C136" s="26" t="s">
        <v>5953</v>
      </c>
      <c r="D136" t="s">
        <v>903</v>
      </c>
      <c r="E136" s="27" t="s">
        <v>5954</v>
      </c>
      <c r="F136" s="28" t="s">
        <v>905</v>
      </c>
      <c r="G136" s="29">
        <v>3026.6199999999999</v>
      </c>
      <c r="H136" s="28">
        <v>0</v>
      </c>
      <c r="I136" s="30">
        <f>ROUND(G136*H136,P4)</f>
        <v>0</v>
      </c>
      <c r="L136" s="31">
        <v>0</v>
      </c>
      <c r="M136" s="24">
        <f>ROUND(G136*L136,P4)</f>
        <v>0</v>
      </c>
      <c r="N136" s="25" t="s">
        <v>661</v>
      </c>
      <c r="O136" s="32">
        <f>M136*AA136</f>
        <v>0</v>
      </c>
      <c r="P136" s="1">
        <v>3</v>
      </c>
      <c r="AA136" s="1">
        <f>IF(P136=1,$O$3,IF(P136=2,$O$4,$O$5))</f>
        <v>0</v>
      </c>
    </row>
    <row r="137" ht="51">
      <c r="A137" s="1" t="s">
        <v>664</v>
      </c>
      <c r="E137" s="27" t="s">
        <v>5955</v>
      </c>
    </row>
    <row r="138">
      <c r="A138" s="1" t="s">
        <v>665</v>
      </c>
      <c r="E138" s="33" t="s">
        <v>5941</v>
      </c>
    </row>
    <row r="139" ht="153">
      <c r="A139" s="1" t="s">
        <v>666</v>
      </c>
      <c r="E139" s="27" t="s">
        <v>913</v>
      </c>
    </row>
    <row r="140" ht="25.5">
      <c r="A140" s="1" t="s">
        <v>659</v>
      </c>
      <c r="B140" s="1">
        <v>27</v>
      </c>
      <c r="C140" s="26" t="s">
        <v>918</v>
      </c>
      <c r="D140" t="s">
        <v>903</v>
      </c>
      <c r="E140" s="27" t="s">
        <v>919</v>
      </c>
      <c r="F140" s="28" t="s">
        <v>905</v>
      </c>
      <c r="G140" s="29">
        <v>1098.5920000000001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920</v>
      </c>
    </row>
    <row r="142">
      <c r="A142" s="1" t="s">
        <v>665</v>
      </c>
      <c r="E142" s="33" t="s">
        <v>5956</v>
      </c>
    </row>
    <row r="143" ht="153">
      <c r="A143" s="1" t="s">
        <v>666</v>
      </c>
      <c r="E143" s="27" t="s">
        <v>908</v>
      </c>
    </row>
    <row r="144">
      <c r="A144" s="1" t="s">
        <v>656</v>
      </c>
      <c r="C144" s="22" t="s">
        <v>5957</v>
      </c>
      <c r="E144" s="23" t="s">
        <v>2930</v>
      </c>
      <c r="L144" s="24">
        <f>SUMIFS(L145:L156,A145:A156,"P")</f>
        <v>0</v>
      </c>
      <c r="M144" s="24">
        <f>SUMIFS(M145:M156,A145:A156,"P")</f>
        <v>0</v>
      </c>
      <c r="N144" s="25"/>
    </row>
    <row r="145">
      <c r="A145" s="1" t="s">
        <v>659</v>
      </c>
      <c r="B145" s="1">
        <v>1</v>
      </c>
      <c r="C145" s="26" t="s">
        <v>5958</v>
      </c>
      <c r="D145" t="s">
        <v>661</v>
      </c>
      <c r="E145" s="27" t="s">
        <v>5959</v>
      </c>
      <c r="F145" s="28" t="s">
        <v>874</v>
      </c>
      <c r="G145" s="29">
        <v>620</v>
      </c>
      <c r="H145" s="28">
        <v>0</v>
      </c>
      <c r="I145" s="30">
        <f>ROUND(G145*H145,P4)</f>
        <v>0</v>
      </c>
      <c r="L145" s="31">
        <v>0</v>
      </c>
      <c r="M145" s="24">
        <f>ROUND(G145*L145,P4)</f>
        <v>0</v>
      </c>
      <c r="N145" s="25" t="s">
        <v>5834</v>
      </c>
      <c r="O145" s="32">
        <f>M145*AA145</f>
        <v>0</v>
      </c>
      <c r="P145" s="1">
        <v>3</v>
      </c>
      <c r="AA145" s="1">
        <f>IF(P145=1,$O$3,IF(P145=2,$O$4,$O$5))</f>
        <v>0</v>
      </c>
    </row>
    <row r="146">
      <c r="A146" s="1" t="s">
        <v>664</v>
      </c>
      <c r="E146" s="27" t="s">
        <v>5959</v>
      </c>
    </row>
    <row r="147">
      <c r="A147" s="1" t="s">
        <v>665</v>
      </c>
      <c r="E147" s="33" t="s">
        <v>5960</v>
      </c>
    </row>
    <row r="148">
      <c r="A148" s="1" t="s">
        <v>666</v>
      </c>
      <c r="E148" s="27" t="s">
        <v>2157</v>
      </c>
    </row>
    <row r="149">
      <c r="A149" s="1" t="s">
        <v>659</v>
      </c>
      <c r="B149" s="1">
        <v>28</v>
      </c>
      <c r="C149" s="26" t="s">
        <v>5961</v>
      </c>
      <c r="D149" t="s">
        <v>661</v>
      </c>
      <c r="E149" s="27" t="s">
        <v>5962</v>
      </c>
      <c r="F149" s="28" t="s">
        <v>1353</v>
      </c>
      <c r="G149" s="29">
        <v>6.8659999999999997</v>
      </c>
      <c r="H149" s="28">
        <v>0</v>
      </c>
      <c r="I149" s="30">
        <f>ROUND(G149*H149,P4)</f>
        <v>0</v>
      </c>
      <c r="L149" s="31">
        <v>0</v>
      </c>
      <c r="M149" s="24">
        <f>ROUND(G149*L149,P4)</f>
        <v>0</v>
      </c>
      <c r="N149" s="25" t="s">
        <v>661</v>
      </c>
      <c r="O149" s="32">
        <f>M149*AA149</f>
        <v>0</v>
      </c>
      <c r="P149" s="1">
        <v>3</v>
      </c>
      <c r="AA149" s="1">
        <f>IF(P149=1,$O$3,IF(P149=2,$O$4,$O$5))</f>
        <v>0</v>
      </c>
    </row>
    <row r="150">
      <c r="A150" s="1" t="s">
        <v>664</v>
      </c>
      <c r="E150" s="27" t="s">
        <v>5963</v>
      </c>
    </row>
    <row r="151">
      <c r="A151" s="1" t="s">
        <v>665</v>
      </c>
      <c r="E151" s="33" t="s">
        <v>5964</v>
      </c>
    </row>
    <row r="152">
      <c r="A152" s="1" t="s">
        <v>666</v>
      </c>
      <c r="E152" s="27" t="s">
        <v>5965</v>
      </c>
    </row>
    <row r="153">
      <c r="A153" s="1" t="s">
        <v>659</v>
      </c>
      <c r="B153" s="1">
        <v>29</v>
      </c>
      <c r="C153" s="26" t="s">
        <v>5966</v>
      </c>
      <c r="D153" t="s">
        <v>661</v>
      </c>
      <c r="E153" s="27" t="s">
        <v>5967</v>
      </c>
      <c r="F153" s="28" t="s">
        <v>1353</v>
      </c>
      <c r="G153" s="29">
        <v>8.6219999999999999</v>
      </c>
      <c r="H153" s="28">
        <v>0</v>
      </c>
      <c r="I153" s="30">
        <f>ROUND(G153*H153,P4)</f>
        <v>0</v>
      </c>
      <c r="L153" s="31">
        <v>0</v>
      </c>
      <c r="M153" s="24">
        <f>ROUND(G153*L153,P4)</f>
        <v>0</v>
      </c>
      <c r="N153" s="25" t="s">
        <v>661</v>
      </c>
      <c r="O153" s="32">
        <f>M153*AA153</f>
        <v>0</v>
      </c>
      <c r="P153" s="1">
        <v>3</v>
      </c>
      <c r="AA153" s="1">
        <f>IF(P153=1,$O$3,IF(P153=2,$O$4,$O$5))</f>
        <v>0</v>
      </c>
    </row>
    <row r="154">
      <c r="A154" s="1" t="s">
        <v>664</v>
      </c>
      <c r="E154" s="27" t="s">
        <v>5963</v>
      </c>
    </row>
    <row r="155" ht="38.25">
      <c r="A155" s="1" t="s">
        <v>665</v>
      </c>
      <c r="E155" s="33" t="s">
        <v>5968</v>
      </c>
    </row>
    <row r="156">
      <c r="A156" s="1" t="s">
        <v>666</v>
      </c>
      <c r="E156" s="27" t="s">
        <v>5965</v>
      </c>
    </row>
  </sheetData>
  <sheetProtection sheet="1" objects="1" scenarios="1" spinCount="100000" saltValue="AVAJ4SloY7VkzPPo4ohW1pPT0cmKQx6wW8yM/yity9X56JoStF7+MZbwL4bkEWd+6EK0xzG5ZhbDX4HOSHY53A==" hashValue="mV9M4DXSvlXYssCgsafjutz2PyNIucrxRhlzu/8NYJ9bS2U104SkAgYZEGoEC1K6GZSN+JGK6qrycZLLkJKr2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5969</v>
      </c>
      <c r="E8" s="23" t="s">
        <v>275</v>
      </c>
      <c r="L8" s="24">
        <f>L9+L54+L71+L84+L105+L110+L123+L156+L189+L210</f>
        <v>0</v>
      </c>
      <c r="M8" s="24">
        <f>M9+M54+M71+M84+M105+M110+M123+M156+M189+M210</f>
        <v>0</v>
      </c>
      <c r="N8" s="25"/>
    </row>
    <row r="9">
      <c r="A9" s="1" t="s">
        <v>656</v>
      </c>
      <c r="C9" s="22" t="s">
        <v>657</v>
      </c>
      <c r="E9" s="23" t="s">
        <v>658</v>
      </c>
      <c r="L9" s="24">
        <f>SUMIFS(L10:L53,A10:A53,"P")</f>
        <v>0</v>
      </c>
      <c r="M9" s="24">
        <f>SUMIFS(M10:M53,A10:A53,"P")</f>
        <v>0</v>
      </c>
      <c r="N9" s="25"/>
    </row>
    <row r="10">
      <c r="A10" s="1" t="s">
        <v>659</v>
      </c>
      <c r="B10" s="1">
        <v>2</v>
      </c>
      <c r="C10" s="26" t="s">
        <v>5970</v>
      </c>
      <c r="D10" t="s">
        <v>661</v>
      </c>
      <c r="E10" s="27" t="s">
        <v>5971</v>
      </c>
      <c r="F10" s="28" t="s">
        <v>663</v>
      </c>
      <c r="G10" s="29">
        <v>32558.200000000001</v>
      </c>
      <c r="H10" s="28">
        <v>0</v>
      </c>
      <c r="I10" s="30">
        <f>ROUND(G10*H10,P4)</f>
        <v>0</v>
      </c>
      <c r="L10" s="31">
        <v>0</v>
      </c>
      <c r="M10" s="24">
        <f>ROUND(G10*L10,P4)</f>
        <v>0</v>
      </c>
      <c r="N10" s="25" t="s">
        <v>5834</v>
      </c>
      <c r="O10" s="32">
        <f>M10*AA10</f>
        <v>0</v>
      </c>
      <c r="P10" s="1">
        <v>3</v>
      </c>
      <c r="AA10" s="1">
        <f>IF(P10=1,$O$3,IF(P10=2,$O$4,$O$5))</f>
        <v>0</v>
      </c>
    </row>
    <row r="11">
      <c r="A11" s="1" t="s">
        <v>664</v>
      </c>
      <c r="E11" s="27" t="s">
        <v>5971</v>
      </c>
    </row>
    <row r="12" ht="51">
      <c r="A12" s="1" t="s">
        <v>665</v>
      </c>
      <c r="E12" s="33" t="s">
        <v>5972</v>
      </c>
    </row>
    <row r="13" ht="242.25">
      <c r="A13" s="1" t="s">
        <v>666</v>
      </c>
      <c r="E13" s="27" t="s">
        <v>5973</v>
      </c>
    </row>
    <row r="14">
      <c r="A14" s="1" t="s">
        <v>659</v>
      </c>
      <c r="B14" s="1">
        <v>3</v>
      </c>
      <c r="C14" s="26" t="s">
        <v>5974</v>
      </c>
      <c r="D14" t="s">
        <v>661</v>
      </c>
      <c r="E14" s="27" t="s">
        <v>5975</v>
      </c>
      <c r="F14" s="28" t="s">
        <v>663</v>
      </c>
      <c r="G14" s="29">
        <v>7856.8000000000002</v>
      </c>
      <c r="H14" s="28">
        <v>0</v>
      </c>
      <c r="I14" s="30">
        <f>ROUND(G14*H14,P4)</f>
        <v>0</v>
      </c>
      <c r="L14" s="31">
        <v>0</v>
      </c>
      <c r="M14" s="24">
        <f>ROUND(G14*L14,P4)</f>
        <v>0</v>
      </c>
      <c r="N14" s="25" t="s">
        <v>5834</v>
      </c>
      <c r="O14" s="32">
        <f>M14*AA14</f>
        <v>0</v>
      </c>
      <c r="P14" s="1">
        <v>3</v>
      </c>
      <c r="AA14" s="1">
        <f>IF(P14=1,$O$3,IF(P14=2,$O$4,$O$5))</f>
        <v>0</v>
      </c>
    </row>
    <row r="15">
      <c r="A15" s="1" t="s">
        <v>664</v>
      </c>
      <c r="E15" s="27" t="s">
        <v>5975</v>
      </c>
    </row>
    <row r="16" ht="25.5">
      <c r="A16" s="1" t="s">
        <v>665</v>
      </c>
      <c r="E16" s="33" t="s">
        <v>5976</v>
      </c>
    </row>
    <row r="17" ht="255">
      <c r="A17" s="1" t="s">
        <v>666</v>
      </c>
      <c r="E17" s="27" t="s">
        <v>5977</v>
      </c>
    </row>
    <row r="18">
      <c r="A18" s="1" t="s">
        <v>659</v>
      </c>
      <c r="B18" s="1">
        <v>4</v>
      </c>
      <c r="C18" s="26" t="s">
        <v>5099</v>
      </c>
      <c r="D18" t="s">
        <v>661</v>
      </c>
      <c r="E18" s="27" t="s">
        <v>5100</v>
      </c>
      <c r="F18" s="28" t="s">
        <v>663</v>
      </c>
      <c r="G18" s="29">
        <v>980</v>
      </c>
      <c r="H18" s="28">
        <v>0</v>
      </c>
      <c r="I18" s="30">
        <f>ROUND(G18*H18,P4)</f>
        <v>0</v>
      </c>
      <c r="L18" s="31">
        <v>0</v>
      </c>
      <c r="M18" s="24">
        <f>ROUND(G18*L18,P4)</f>
        <v>0</v>
      </c>
      <c r="N18" s="25" t="s">
        <v>5834</v>
      </c>
      <c r="O18" s="32">
        <f>M18*AA18</f>
        <v>0</v>
      </c>
      <c r="P18" s="1">
        <v>3</v>
      </c>
      <c r="AA18" s="1">
        <f>IF(P18=1,$O$3,IF(P18=2,$O$4,$O$5))</f>
        <v>0</v>
      </c>
    </row>
    <row r="19">
      <c r="A19" s="1" t="s">
        <v>664</v>
      </c>
      <c r="E19" s="27" t="s">
        <v>5100</v>
      </c>
    </row>
    <row r="20" ht="51">
      <c r="A20" s="1" t="s">
        <v>665</v>
      </c>
      <c r="E20" s="33" t="s">
        <v>5978</v>
      </c>
    </row>
    <row r="21" ht="216.75">
      <c r="A21" s="1" t="s">
        <v>666</v>
      </c>
      <c r="E21" s="27" t="s">
        <v>5979</v>
      </c>
    </row>
    <row r="22">
      <c r="A22" s="1" t="s">
        <v>659</v>
      </c>
      <c r="B22" s="1">
        <v>5</v>
      </c>
      <c r="C22" s="26" t="s">
        <v>5980</v>
      </c>
      <c r="D22" t="s">
        <v>661</v>
      </c>
      <c r="E22" s="27" t="s">
        <v>5981</v>
      </c>
      <c r="F22" s="28" t="s">
        <v>663</v>
      </c>
      <c r="G22" s="29">
        <v>41</v>
      </c>
      <c r="H22" s="28">
        <v>0</v>
      </c>
      <c r="I22" s="30">
        <f>ROUND(G22*H22,P4)</f>
        <v>0</v>
      </c>
      <c r="L22" s="31">
        <v>0</v>
      </c>
      <c r="M22" s="24">
        <f>ROUND(G22*L22,P4)</f>
        <v>0</v>
      </c>
      <c r="N22" s="25" t="s">
        <v>5834</v>
      </c>
      <c r="O22" s="32">
        <f>M22*AA22</f>
        <v>0</v>
      </c>
      <c r="P22" s="1">
        <v>3</v>
      </c>
      <c r="AA22" s="1">
        <f>IF(P22=1,$O$3,IF(P22=2,$O$4,$O$5))</f>
        <v>0</v>
      </c>
    </row>
    <row r="23">
      <c r="A23" s="1" t="s">
        <v>664</v>
      </c>
      <c r="E23" s="27" t="s">
        <v>5981</v>
      </c>
    </row>
    <row r="24">
      <c r="A24" s="1" t="s">
        <v>665</v>
      </c>
      <c r="E24" s="33" t="s">
        <v>5982</v>
      </c>
    </row>
    <row r="25" ht="216.75">
      <c r="A25" s="1" t="s">
        <v>666</v>
      </c>
      <c r="E25" s="27" t="s">
        <v>5979</v>
      </c>
    </row>
    <row r="26">
      <c r="A26" s="1" t="s">
        <v>659</v>
      </c>
      <c r="B26" s="1">
        <v>6</v>
      </c>
      <c r="C26" s="26" t="s">
        <v>1570</v>
      </c>
      <c r="D26" t="s">
        <v>661</v>
      </c>
      <c r="E26" s="27" t="s">
        <v>1571</v>
      </c>
      <c r="F26" s="28" t="s">
        <v>663</v>
      </c>
      <c r="G26" s="29">
        <v>75.299999999999997</v>
      </c>
      <c r="H26" s="28">
        <v>0</v>
      </c>
      <c r="I26" s="30">
        <f>ROUND(G26*H26,P4)</f>
        <v>0</v>
      </c>
      <c r="L26" s="31">
        <v>0</v>
      </c>
      <c r="M26" s="24">
        <f>ROUND(G26*L26,P4)</f>
        <v>0</v>
      </c>
      <c r="N26" s="25" t="s">
        <v>5834</v>
      </c>
      <c r="O26" s="32">
        <f>M26*AA26</f>
        <v>0</v>
      </c>
      <c r="P26" s="1">
        <v>3</v>
      </c>
      <c r="AA26" s="1">
        <f>IF(P26=1,$O$3,IF(P26=2,$O$4,$O$5))</f>
        <v>0</v>
      </c>
    </row>
    <row r="27">
      <c r="A27" s="1" t="s">
        <v>664</v>
      </c>
      <c r="E27" s="27" t="s">
        <v>1571</v>
      </c>
    </row>
    <row r="28">
      <c r="A28" s="1" t="s">
        <v>665</v>
      </c>
      <c r="E28" s="33" t="s">
        <v>5983</v>
      </c>
    </row>
    <row r="29" ht="165.75">
      <c r="A29" s="1" t="s">
        <v>666</v>
      </c>
      <c r="E29" s="27" t="s">
        <v>5984</v>
      </c>
    </row>
    <row r="30">
      <c r="A30" s="1" t="s">
        <v>659</v>
      </c>
      <c r="B30" s="1">
        <v>7</v>
      </c>
      <c r="C30" s="26" t="s">
        <v>5985</v>
      </c>
      <c r="D30" t="s">
        <v>661</v>
      </c>
      <c r="E30" s="27" t="s">
        <v>5986</v>
      </c>
      <c r="F30" s="28" t="s">
        <v>663</v>
      </c>
      <c r="G30" s="29">
        <v>7</v>
      </c>
      <c r="H30" s="28">
        <v>0</v>
      </c>
      <c r="I30" s="30">
        <f>ROUND(G30*H30,P4)</f>
        <v>0</v>
      </c>
      <c r="L30" s="31">
        <v>0</v>
      </c>
      <c r="M30" s="24">
        <f>ROUND(G30*L30,P4)</f>
        <v>0</v>
      </c>
      <c r="N30" s="25" t="s">
        <v>5834</v>
      </c>
      <c r="O30" s="32">
        <f>M30*AA30</f>
        <v>0</v>
      </c>
      <c r="P30" s="1">
        <v>3</v>
      </c>
      <c r="AA30" s="1">
        <f>IF(P30=1,$O$3,IF(P30=2,$O$4,$O$5))</f>
        <v>0</v>
      </c>
    </row>
    <row r="31">
      <c r="A31" s="1" t="s">
        <v>664</v>
      </c>
      <c r="E31" s="27" t="s">
        <v>5987</v>
      </c>
    </row>
    <row r="32">
      <c r="A32" s="1" t="s">
        <v>665</v>
      </c>
      <c r="E32" s="33" t="s">
        <v>5988</v>
      </c>
    </row>
    <row r="33" ht="255">
      <c r="A33" s="1" t="s">
        <v>666</v>
      </c>
      <c r="E33" s="27" t="s">
        <v>5989</v>
      </c>
    </row>
    <row r="34">
      <c r="A34" s="1" t="s">
        <v>659</v>
      </c>
      <c r="B34" s="1">
        <v>8</v>
      </c>
      <c r="C34" s="26" t="s">
        <v>5990</v>
      </c>
      <c r="D34" t="s">
        <v>661</v>
      </c>
      <c r="E34" s="27" t="s">
        <v>5991</v>
      </c>
      <c r="F34" s="28" t="s">
        <v>677</v>
      </c>
      <c r="G34" s="29">
        <v>40880</v>
      </c>
      <c r="H34" s="28">
        <v>0</v>
      </c>
      <c r="I34" s="30">
        <f>ROUND(G34*H34,P4)</f>
        <v>0</v>
      </c>
      <c r="L34" s="31">
        <v>0</v>
      </c>
      <c r="M34" s="24">
        <f>ROUND(G34*L34,P4)</f>
        <v>0</v>
      </c>
      <c r="N34" s="25" t="s">
        <v>5834</v>
      </c>
      <c r="O34" s="32">
        <f>M34*AA34</f>
        <v>0</v>
      </c>
      <c r="P34" s="1">
        <v>3</v>
      </c>
      <c r="AA34" s="1">
        <f>IF(P34=1,$O$3,IF(P34=2,$O$4,$O$5))</f>
        <v>0</v>
      </c>
    </row>
    <row r="35">
      <c r="A35" s="1" t="s">
        <v>664</v>
      </c>
      <c r="E35" s="27" t="s">
        <v>5991</v>
      </c>
    </row>
    <row r="36">
      <c r="A36" s="1" t="s">
        <v>665</v>
      </c>
      <c r="E36" s="33" t="s">
        <v>5992</v>
      </c>
    </row>
    <row r="37" ht="25.5">
      <c r="A37" s="1" t="s">
        <v>666</v>
      </c>
      <c r="E37" s="27" t="s">
        <v>5993</v>
      </c>
    </row>
    <row r="38">
      <c r="A38" s="1" t="s">
        <v>659</v>
      </c>
      <c r="B38" s="1">
        <v>9</v>
      </c>
      <c r="C38" s="26" t="s">
        <v>5994</v>
      </c>
      <c r="D38" t="s">
        <v>661</v>
      </c>
      <c r="E38" s="27" t="s">
        <v>5995</v>
      </c>
      <c r="F38" s="28" t="s">
        <v>677</v>
      </c>
      <c r="G38" s="29">
        <v>3298</v>
      </c>
      <c r="H38" s="28">
        <v>0</v>
      </c>
      <c r="I38" s="30">
        <f>ROUND(G38*H38,P4)</f>
        <v>0</v>
      </c>
      <c r="L38" s="31">
        <v>0</v>
      </c>
      <c r="M38" s="24">
        <f>ROUND(G38*L38,P4)</f>
        <v>0</v>
      </c>
      <c r="N38" s="25" t="s">
        <v>5834</v>
      </c>
      <c r="O38" s="32">
        <f>M38*AA38</f>
        <v>0</v>
      </c>
      <c r="P38" s="1">
        <v>3</v>
      </c>
      <c r="AA38" s="1">
        <f>IF(P38=1,$O$3,IF(P38=2,$O$4,$O$5))</f>
        <v>0</v>
      </c>
    </row>
    <row r="39">
      <c r="A39" s="1" t="s">
        <v>664</v>
      </c>
      <c r="E39" s="27" t="s">
        <v>5995</v>
      </c>
    </row>
    <row r="40">
      <c r="A40" s="1" t="s">
        <v>665</v>
      </c>
      <c r="E40" s="33" t="s">
        <v>5996</v>
      </c>
    </row>
    <row r="41" ht="25.5">
      <c r="A41" s="1" t="s">
        <v>666</v>
      </c>
      <c r="E41" s="27" t="s">
        <v>5997</v>
      </c>
    </row>
    <row r="42">
      <c r="A42" s="1" t="s">
        <v>659</v>
      </c>
      <c r="B42" s="1">
        <v>10</v>
      </c>
      <c r="C42" s="26" t="s">
        <v>5998</v>
      </c>
      <c r="D42" t="s">
        <v>661</v>
      </c>
      <c r="E42" s="27" t="s">
        <v>5999</v>
      </c>
      <c r="F42" s="28" t="s">
        <v>677</v>
      </c>
      <c r="G42" s="29">
        <v>3298</v>
      </c>
      <c r="H42" s="28">
        <v>0</v>
      </c>
      <c r="I42" s="30">
        <f>ROUND(G42*H42,P4)</f>
        <v>0</v>
      </c>
      <c r="L42" s="31">
        <v>0</v>
      </c>
      <c r="M42" s="24">
        <f>ROUND(G42*L42,P4)</f>
        <v>0</v>
      </c>
      <c r="N42" s="25" t="s">
        <v>5834</v>
      </c>
      <c r="O42" s="32">
        <f>M42*AA42</f>
        <v>0</v>
      </c>
      <c r="P42" s="1">
        <v>3</v>
      </c>
      <c r="AA42" s="1">
        <f>IF(P42=1,$O$3,IF(P42=2,$O$4,$O$5))</f>
        <v>0</v>
      </c>
    </row>
    <row r="43">
      <c r="A43" s="1" t="s">
        <v>664</v>
      </c>
      <c r="E43" s="27" t="s">
        <v>5999</v>
      </c>
    </row>
    <row r="44">
      <c r="A44" s="1" t="s">
        <v>665</v>
      </c>
      <c r="E44" s="33" t="s">
        <v>6000</v>
      </c>
    </row>
    <row r="45" ht="25.5">
      <c r="A45" s="1" t="s">
        <v>666</v>
      </c>
      <c r="E45" s="27" t="s">
        <v>6001</v>
      </c>
    </row>
    <row r="46">
      <c r="A46" s="1" t="s">
        <v>659</v>
      </c>
      <c r="B46" s="1">
        <v>11</v>
      </c>
      <c r="C46" s="26" t="s">
        <v>6002</v>
      </c>
      <c r="D46" t="s">
        <v>661</v>
      </c>
      <c r="E46" s="27" t="s">
        <v>6003</v>
      </c>
      <c r="F46" s="28" t="s">
        <v>663</v>
      </c>
      <c r="G46" s="29">
        <v>329.80000000000001</v>
      </c>
      <c r="H46" s="28">
        <v>0</v>
      </c>
      <c r="I46" s="30">
        <f>ROUND(G46*H46,P4)</f>
        <v>0</v>
      </c>
      <c r="L46" s="31">
        <v>0</v>
      </c>
      <c r="M46" s="24">
        <f>ROUND(G46*L46,P4)</f>
        <v>0</v>
      </c>
      <c r="N46" s="25" t="s">
        <v>5834</v>
      </c>
      <c r="O46" s="32">
        <f>M46*AA46</f>
        <v>0</v>
      </c>
      <c r="P46" s="1">
        <v>3</v>
      </c>
      <c r="AA46" s="1">
        <f>IF(P46=1,$O$3,IF(P46=2,$O$4,$O$5))</f>
        <v>0</v>
      </c>
    </row>
    <row r="47">
      <c r="A47" s="1" t="s">
        <v>664</v>
      </c>
      <c r="E47" s="27" t="s">
        <v>6003</v>
      </c>
    </row>
    <row r="48">
      <c r="A48" s="1" t="s">
        <v>665</v>
      </c>
      <c r="E48" s="33" t="s">
        <v>6004</v>
      </c>
    </row>
    <row r="49" ht="38.25">
      <c r="A49" s="1" t="s">
        <v>666</v>
      </c>
      <c r="E49" s="27" t="s">
        <v>6005</v>
      </c>
    </row>
    <row r="50">
      <c r="A50" s="1" t="s">
        <v>659</v>
      </c>
      <c r="B50" s="1">
        <v>42</v>
      </c>
      <c r="C50" s="26" t="s">
        <v>6006</v>
      </c>
      <c r="D50" t="s">
        <v>661</v>
      </c>
      <c r="E50" s="27" t="s">
        <v>6007</v>
      </c>
      <c r="F50" s="28" t="s">
        <v>677</v>
      </c>
      <c r="G50" s="29">
        <v>3298</v>
      </c>
      <c r="H50" s="28">
        <v>0</v>
      </c>
      <c r="I50" s="30">
        <f>ROUND(G50*H50,P4)</f>
        <v>0</v>
      </c>
      <c r="L50" s="31">
        <v>0</v>
      </c>
      <c r="M50" s="24">
        <f>ROUND(G50*L50,P4)</f>
        <v>0</v>
      </c>
      <c r="N50" s="25" t="s">
        <v>661</v>
      </c>
      <c r="O50" s="32">
        <f>M50*AA50</f>
        <v>0</v>
      </c>
      <c r="P50" s="1">
        <v>3</v>
      </c>
      <c r="AA50" s="1">
        <f>IF(P50=1,$O$3,IF(P50=2,$O$4,$O$5))</f>
        <v>0</v>
      </c>
    </row>
    <row r="51" ht="63.75">
      <c r="A51" s="1" t="s">
        <v>664</v>
      </c>
      <c r="E51" s="27" t="s">
        <v>6008</v>
      </c>
    </row>
    <row r="52" ht="51">
      <c r="A52" s="1" t="s">
        <v>665</v>
      </c>
      <c r="E52" s="33" t="s">
        <v>6009</v>
      </c>
    </row>
    <row r="53">
      <c r="A53" s="1" t="s">
        <v>666</v>
      </c>
      <c r="E53" s="27" t="s">
        <v>661</v>
      </c>
    </row>
    <row r="54">
      <c r="A54" s="1" t="s">
        <v>656</v>
      </c>
      <c r="C54" s="22" t="s">
        <v>1365</v>
      </c>
      <c r="E54" s="23" t="s">
        <v>6010</v>
      </c>
      <c r="L54" s="24">
        <f>SUMIFS(L55:L70,A55:A70,"P")</f>
        <v>0</v>
      </c>
      <c r="M54" s="24">
        <f>SUMIFS(M55:M70,A55:A70,"P")</f>
        <v>0</v>
      </c>
      <c r="N54" s="25"/>
    </row>
    <row r="55">
      <c r="A55" s="1" t="s">
        <v>659</v>
      </c>
      <c r="B55" s="1">
        <v>12</v>
      </c>
      <c r="C55" s="26" t="s">
        <v>6011</v>
      </c>
      <c r="D55" t="s">
        <v>661</v>
      </c>
      <c r="E55" s="27" t="s">
        <v>6012</v>
      </c>
      <c r="F55" s="28" t="s">
        <v>670</v>
      </c>
      <c r="G55" s="29">
        <v>555</v>
      </c>
      <c r="H55" s="28">
        <v>0</v>
      </c>
      <c r="I55" s="30">
        <f>ROUND(G55*H55,P4)</f>
        <v>0</v>
      </c>
      <c r="L55" s="31">
        <v>0</v>
      </c>
      <c r="M55" s="24">
        <f>ROUND(G55*L55,P4)</f>
        <v>0</v>
      </c>
      <c r="N55" s="25" t="s">
        <v>5834</v>
      </c>
      <c r="O55" s="32">
        <f>M55*AA55</f>
        <v>0</v>
      </c>
      <c r="P55" s="1">
        <v>3</v>
      </c>
      <c r="AA55" s="1">
        <f>IF(P55=1,$O$3,IF(P55=2,$O$4,$O$5))</f>
        <v>0</v>
      </c>
    </row>
    <row r="56">
      <c r="A56" s="1" t="s">
        <v>664</v>
      </c>
      <c r="E56" s="27" t="s">
        <v>6012</v>
      </c>
    </row>
    <row r="57">
      <c r="A57" s="1" t="s">
        <v>665</v>
      </c>
      <c r="E57" s="33" t="s">
        <v>6013</v>
      </c>
    </row>
    <row r="58" ht="114.75">
      <c r="A58" s="1" t="s">
        <v>666</v>
      </c>
      <c r="E58" s="27" t="s">
        <v>6014</v>
      </c>
    </row>
    <row r="59">
      <c r="A59" s="1" t="s">
        <v>659</v>
      </c>
      <c r="B59" s="1">
        <v>13</v>
      </c>
      <c r="C59" s="26" t="s">
        <v>6015</v>
      </c>
      <c r="D59" t="s">
        <v>661</v>
      </c>
      <c r="E59" s="27" t="s">
        <v>6016</v>
      </c>
      <c r="F59" s="28" t="s">
        <v>670</v>
      </c>
      <c r="G59" s="29">
        <v>224</v>
      </c>
      <c r="H59" s="28">
        <v>0</v>
      </c>
      <c r="I59" s="30">
        <f>ROUND(G59*H59,P4)</f>
        <v>0</v>
      </c>
      <c r="L59" s="31">
        <v>0</v>
      </c>
      <c r="M59" s="24">
        <f>ROUND(G59*L59,P4)</f>
        <v>0</v>
      </c>
      <c r="N59" s="25" t="s">
        <v>5834</v>
      </c>
      <c r="O59" s="32">
        <f>M59*AA59</f>
        <v>0</v>
      </c>
      <c r="P59" s="1">
        <v>3</v>
      </c>
      <c r="AA59" s="1">
        <f>IF(P59=1,$O$3,IF(P59=2,$O$4,$O$5))</f>
        <v>0</v>
      </c>
    </row>
    <row r="60">
      <c r="A60" s="1" t="s">
        <v>664</v>
      </c>
      <c r="E60" s="27" t="s">
        <v>6016</v>
      </c>
    </row>
    <row r="61">
      <c r="A61" s="1" t="s">
        <v>665</v>
      </c>
      <c r="E61" s="33" t="s">
        <v>6017</v>
      </c>
    </row>
    <row r="62" ht="114.75">
      <c r="A62" s="1" t="s">
        <v>666</v>
      </c>
      <c r="E62" s="27" t="s">
        <v>6014</v>
      </c>
    </row>
    <row r="63">
      <c r="A63" s="1" t="s">
        <v>659</v>
      </c>
      <c r="B63" s="1">
        <v>14</v>
      </c>
      <c r="C63" s="26" t="s">
        <v>6018</v>
      </c>
      <c r="D63" t="s">
        <v>661</v>
      </c>
      <c r="E63" s="27" t="s">
        <v>6019</v>
      </c>
      <c r="F63" s="28" t="s">
        <v>677</v>
      </c>
      <c r="G63" s="29">
        <v>6307</v>
      </c>
      <c r="H63" s="28">
        <v>0</v>
      </c>
      <c r="I63" s="30">
        <f>ROUND(G63*H63,P4)</f>
        <v>0</v>
      </c>
      <c r="L63" s="31">
        <v>0</v>
      </c>
      <c r="M63" s="24">
        <f>ROUND(G63*L63,P4)</f>
        <v>0</v>
      </c>
      <c r="N63" s="25" t="s">
        <v>5834</v>
      </c>
      <c r="O63" s="32">
        <f>M63*AA63</f>
        <v>0</v>
      </c>
      <c r="P63" s="1">
        <v>3</v>
      </c>
      <c r="AA63" s="1">
        <f>IF(P63=1,$O$3,IF(P63=2,$O$4,$O$5))</f>
        <v>0</v>
      </c>
    </row>
    <row r="64">
      <c r="A64" s="1" t="s">
        <v>664</v>
      </c>
      <c r="E64" s="27" t="s">
        <v>6019</v>
      </c>
    </row>
    <row r="65" ht="51">
      <c r="A65" s="1" t="s">
        <v>665</v>
      </c>
      <c r="E65" s="33" t="s">
        <v>6020</v>
      </c>
    </row>
    <row r="66" ht="102">
      <c r="A66" s="1" t="s">
        <v>666</v>
      </c>
      <c r="E66" s="27" t="s">
        <v>6021</v>
      </c>
    </row>
    <row r="67">
      <c r="A67" s="1" t="s">
        <v>659</v>
      </c>
      <c r="B67" s="1">
        <v>43</v>
      </c>
      <c r="C67" s="26" t="s">
        <v>6022</v>
      </c>
      <c r="D67" t="s">
        <v>661</v>
      </c>
      <c r="E67" s="27" t="s">
        <v>6023</v>
      </c>
      <c r="F67" s="28" t="s">
        <v>663</v>
      </c>
      <c r="G67" s="29">
        <v>757</v>
      </c>
      <c r="H67" s="28">
        <v>0</v>
      </c>
      <c r="I67" s="30">
        <f>ROUND(G67*H67,P4)</f>
        <v>0</v>
      </c>
      <c r="L67" s="31">
        <v>0</v>
      </c>
      <c r="M67" s="24">
        <f>ROUND(G67*L67,P4)</f>
        <v>0</v>
      </c>
      <c r="N67" s="25" t="s">
        <v>661</v>
      </c>
      <c r="O67" s="32">
        <f>M67*AA67</f>
        <v>0</v>
      </c>
      <c r="P67" s="1">
        <v>3</v>
      </c>
      <c r="AA67" s="1">
        <f>IF(P67=1,$O$3,IF(P67=2,$O$4,$O$5))</f>
        <v>0</v>
      </c>
    </row>
    <row r="68">
      <c r="A68" s="1" t="s">
        <v>664</v>
      </c>
      <c r="E68" s="27" t="s">
        <v>6024</v>
      </c>
    </row>
    <row r="69" ht="25.5">
      <c r="A69" s="1" t="s">
        <v>665</v>
      </c>
      <c r="E69" s="33" t="s">
        <v>6025</v>
      </c>
    </row>
    <row r="70" ht="38.25">
      <c r="A70" s="1" t="s">
        <v>666</v>
      </c>
      <c r="E70" s="27" t="s">
        <v>6026</v>
      </c>
    </row>
    <row r="71">
      <c r="A71" s="1" t="s">
        <v>656</v>
      </c>
      <c r="C71" s="22" t="s">
        <v>1369</v>
      </c>
      <c r="E71" s="23" t="s">
        <v>5107</v>
      </c>
      <c r="L71" s="24">
        <f>SUMIFS(L72:L83,A72:A83,"P")</f>
        <v>0</v>
      </c>
      <c r="M71" s="24">
        <f>SUMIFS(M72:M83,A72:A83,"P")</f>
        <v>0</v>
      </c>
      <c r="N71" s="25"/>
    </row>
    <row r="72">
      <c r="A72" s="1" t="s">
        <v>659</v>
      </c>
      <c r="B72" s="1">
        <v>15</v>
      </c>
      <c r="C72" s="26" t="s">
        <v>6027</v>
      </c>
      <c r="D72" t="s">
        <v>661</v>
      </c>
      <c r="E72" s="27" t="s">
        <v>6028</v>
      </c>
      <c r="F72" s="28" t="s">
        <v>663</v>
      </c>
      <c r="G72" s="29">
        <v>530</v>
      </c>
      <c r="H72" s="28">
        <v>0</v>
      </c>
      <c r="I72" s="30">
        <f>ROUND(G72*H72,P4)</f>
        <v>0</v>
      </c>
      <c r="L72" s="31">
        <v>0</v>
      </c>
      <c r="M72" s="24">
        <f>ROUND(G72*L72,P4)</f>
        <v>0</v>
      </c>
      <c r="N72" s="25" t="s">
        <v>5834</v>
      </c>
      <c r="O72" s="32">
        <f>M72*AA72</f>
        <v>0</v>
      </c>
      <c r="P72" s="1">
        <v>3</v>
      </c>
      <c r="AA72" s="1">
        <f>IF(P72=1,$O$3,IF(P72=2,$O$4,$O$5))</f>
        <v>0</v>
      </c>
    </row>
    <row r="73">
      <c r="A73" s="1" t="s">
        <v>664</v>
      </c>
      <c r="E73" s="27" t="s">
        <v>6028</v>
      </c>
    </row>
    <row r="74">
      <c r="A74" s="1" t="s">
        <v>665</v>
      </c>
      <c r="E74" s="33" t="s">
        <v>6029</v>
      </c>
    </row>
    <row r="75" ht="357">
      <c r="A75" s="1" t="s">
        <v>666</v>
      </c>
      <c r="E75" s="27" t="s">
        <v>6030</v>
      </c>
    </row>
    <row r="76">
      <c r="A76" s="1" t="s">
        <v>659</v>
      </c>
      <c r="B76" s="1">
        <v>16</v>
      </c>
      <c r="C76" s="26" t="s">
        <v>6031</v>
      </c>
      <c r="D76" t="s">
        <v>661</v>
      </c>
      <c r="E76" s="27" t="s">
        <v>6032</v>
      </c>
      <c r="F76" s="28" t="s">
        <v>663</v>
      </c>
      <c r="G76" s="29">
        <v>5.75</v>
      </c>
      <c r="H76" s="28">
        <v>0</v>
      </c>
      <c r="I76" s="30">
        <f>ROUND(G76*H76,P4)</f>
        <v>0</v>
      </c>
      <c r="L76" s="31">
        <v>0</v>
      </c>
      <c r="M76" s="24">
        <f>ROUND(G76*L76,P4)</f>
        <v>0</v>
      </c>
      <c r="N76" s="25" t="s">
        <v>5834</v>
      </c>
      <c r="O76" s="32">
        <f>M76*AA76</f>
        <v>0</v>
      </c>
      <c r="P76" s="1">
        <v>3</v>
      </c>
      <c r="AA76" s="1">
        <f>IF(P76=1,$O$3,IF(P76=2,$O$4,$O$5))</f>
        <v>0</v>
      </c>
    </row>
    <row r="77">
      <c r="A77" s="1" t="s">
        <v>664</v>
      </c>
      <c r="E77" s="27" t="s">
        <v>6032</v>
      </c>
    </row>
    <row r="78">
      <c r="A78" s="1" t="s">
        <v>665</v>
      </c>
      <c r="E78" s="33" t="s">
        <v>6033</v>
      </c>
    </row>
    <row r="79" ht="102">
      <c r="A79" s="1" t="s">
        <v>666</v>
      </c>
      <c r="E79" s="27" t="s">
        <v>6034</v>
      </c>
    </row>
    <row r="80">
      <c r="A80" s="1" t="s">
        <v>659</v>
      </c>
      <c r="B80" s="1">
        <v>17</v>
      </c>
      <c r="C80" s="26" t="s">
        <v>6035</v>
      </c>
      <c r="D80" t="s">
        <v>661</v>
      </c>
      <c r="E80" s="27" t="s">
        <v>6036</v>
      </c>
      <c r="F80" s="28" t="s">
        <v>677</v>
      </c>
      <c r="G80" s="29">
        <v>75</v>
      </c>
      <c r="H80" s="28">
        <v>0</v>
      </c>
      <c r="I80" s="30">
        <f>ROUND(G80*H80,P4)</f>
        <v>0</v>
      </c>
      <c r="L80" s="31">
        <v>0</v>
      </c>
      <c r="M80" s="24">
        <f>ROUND(G80*L80,P4)</f>
        <v>0</v>
      </c>
      <c r="N80" s="25" t="s">
        <v>5834</v>
      </c>
      <c r="O80" s="32">
        <f>M80*AA80</f>
        <v>0</v>
      </c>
      <c r="P80" s="1">
        <v>3</v>
      </c>
      <c r="AA80" s="1">
        <f>IF(P80=1,$O$3,IF(P80=2,$O$4,$O$5))</f>
        <v>0</v>
      </c>
    </row>
    <row r="81">
      <c r="A81" s="1" t="s">
        <v>664</v>
      </c>
      <c r="E81" s="27" t="s">
        <v>6036</v>
      </c>
    </row>
    <row r="82">
      <c r="A82" s="1" t="s">
        <v>665</v>
      </c>
      <c r="E82" s="33" t="s">
        <v>6037</v>
      </c>
    </row>
    <row r="83" ht="102">
      <c r="A83" s="1" t="s">
        <v>666</v>
      </c>
      <c r="E83" s="27" t="s">
        <v>6038</v>
      </c>
    </row>
    <row r="84">
      <c r="A84" s="1" t="s">
        <v>656</v>
      </c>
      <c r="C84" s="22" t="s">
        <v>958</v>
      </c>
      <c r="E84" s="23" t="s">
        <v>5831</v>
      </c>
      <c r="L84" s="24">
        <f>SUMIFS(L85:L104,A85:A104,"P")</f>
        <v>0</v>
      </c>
      <c r="M84" s="24">
        <f>SUMIFS(M85:M104,A85:A104,"P")</f>
        <v>0</v>
      </c>
      <c r="N84" s="25"/>
    </row>
    <row r="85" ht="25.5">
      <c r="A85" s="1" t="s">
        <v>659</v>
      </c>
      <c r="B85" s="1">
        <v>18</v>
      </c>
      <c r="C85" s="26" t="s">
        <v>6039</v>
      </c>
      <c r="D85" t="s">
        <v>661</v>
      </c>
      <c r="E85" s="27" t="s">
        <v>6040</v>
      </c>
      <c r="F85" s="28" t="s">
        <v>663</v>
      </c>
      <c r="G85" s="29">
        <v>11123.6</v>
      </c>
      <c r="H85" s="28">
        <v>0</v>
      </c>
      <c r="I85" s="30">
        <f>ROUND(G85*H85,P4)</f>
        <v>0</v>
      </c>
      <c r="L85" s="31">
        <v>0</v>
      </c>
      <c r="M85" s="24">
        <f>ROUND(G85*L85,P4)</f>
        <v>0</v>
      </c>
      <c r="N85" s="25" t="s">
        <v>5834</v>
      </c>
      <c r="O85" s="32">
        <f>M85*AA85</f>
        <v>0</v>
      </c>
      <c r="P85" s="1">
        <v>3</v>
      </c>
      <c r="AA85" s="1">
        <f>IF(P85=1,$O$3,IF(P85=2,$O$4,$O$5))</f>
        <v>0</v>
      </c>
    </row>
    <row r="86" ht="25.5">
      <c r="A86" s="1" t="s">
        <v>664</v>
      </c>
      <c r="E86" s="27" t="s">
        <v>6041</v>
      </c>
    </row>
    <row r="87" ht="25.5">
      <c r="A87" s="1" t="s">
        <v>665</v>
      </c>
      <c r="E87" s="33" t="s">
        <v>6042</v>
      </c>
    </row>
    <row r="88" ht="178.5">
      <c r="A88" s="1" t="s">
        <v>666</v>
      </c>
      <c r="E88" s="27" t="s">
        <v>6043</v>
      </c>
    </row>
    <row r="89" ht="25.5">
      <c r="A89" s="1" t="s">
        <v>659</v>
      </c>
      <c r="B89" s="1">
        <v>19</v>
      </c>
      <c r="C89" s="26" t="s">
        <v>6044</v>
      </c>
      <c r="D89" t="s">
        <v>661</v>
      </c>
      <c r="E89" s="27" t="s">
        <v>6045</v>
      </c>
      <c r="F89" s="28" t="s">
        <v>663</v>
      </c>
      <c r="G89" s="29">
        <v>1476.4000000000001</v>
      </c>
      <c r="H89" s="28">
        <v>0</v>
      </c>
      <c r="I89" s="30">
        <f>ROUND(G89*H89,P4)</f>
        <v>0</v>
      </c>
      <c r="L89" s="31">
        <v>0</v>
      </c>
      <c r="M89" s="24">
        <f>ROUND(G89*L89,P4)</f>
        <v>0</v>
      </c>
      <c r="N89" s="25" t="s">
        <v>5834</v>
      </c>
      <c r="O89" s="32">
        <f>M89*AA89</f>
        <v>0</v>
      </c>
      <c r="P89" s="1">
        <v>3</v>
      </c>
      <c r="AA89" s="1">
        <f>IF(P89=1,$O$3,IF(P89=2,$O$4,$O$5))</f>
        <v>0</v>
      </c>
    </row>
    <row r="90" ht="25.5">
      <c r="A90" s="1" t="s">
        <v>664</v>
      </c>
      <c r="E90" s="27" t="s">
        <v>6046</v>
      </c>
    </row>
    <row r="91" ht="25.5">
      <c r="A91" s="1" t="s">
        <v>665</v>
      </c>
      <c r="E91" s="33" t="s">
        <v>6047</v>
      </c>
    </row>
    <row r="92" ht="229.5">
      <c r="A92" s="1" t="s">
        <v>666</v>
      </c>
      <c r="E92" s="27" t="s">
        <v>6048</v>
      </c>
    </row>
    <row r="93" ht="25.5">
      <c r="A93" s="1" t="s">
        <v>659</v>
      </c>
      <c r="B93" s="1">
        <v>20</v>
      </c>
      <c r="C93" s="26" t="s">
        <v>6049</v>
      </c>
      <c r="D93" t="s">
        <v>661</v>
      </c>
      <c r="E93" s="27" t="s">
        <v>6050</v>
      </c>
      <c r="F93" s="28" t="s">
        <v>663</v>
      </c>
      <c r="G93" s="29">
        <v>6908</v>
      </c>
      <c r="H93" s="28">
        <v>0</v>
      </c>
      <c r="I93" s="30">
        <f>ROUND(G93*H93,P4)</f>
        <v>0</v>
      </c>
      <c r="L93" s="31">
        <v>0</v>
      </c>
      <c r="M93" s="24">
        <f>ROUND(G93*L93,P4)</f>
        <v>0</v>
      </c>
      <c r="N93" s="25" t="s">
        <v>5834</v>
      </c>
      <c r="O93" s="32">
        <f>M93*AA93</f>
        <v>0</v>
      </c>
      <c r="P93" s="1">
        <v>3</v>
      </c>
      <c r="AA93" s="1">
        <f>IF(P93=1,$O$3,IF(P93=2,$O$4,$O$5))</f>
        <v>0</v>
      </c>
    </row>
    <row r="94" ht="25.5">
      <c r="A94" s="1" t="s">
        <v>664</v>
      </c>
      <c r="E94" s="27" t="s">
        <v>6051</v>
      </c>
    </row>
    <row r="95">
      <c r="A95" s="1" t="s">
        <v>665</v>
      </c>
      <c r="E95" s="33" t="s">
        <v>6052</v>
      </c>
    </row>
    <row r="96" ht="178.5">
      <c r="A96" s="1" t="s">
        <v>666</v>
      </c>
      <c r="E96" s="27" t="s">
        <v>6053</v>
      </c>
    </row>
    <row r="97" ht="25.5">
      <c r="A97" s="1" t="s">
        <v>659</v>
      </c>
      <c r="B97" s="1">
        <v>21</v>
      </c>
      <c r="C97" s="26" t="s">
        <v>6054</v>
      </c>
      <c r="D97" t="s">
        <v>661</v>
      </c>
      <c r="E97" s="27" t="s">
        <v>6055</v>
      </c>
      <c r="F97" s="28" t="s">
        <v>663</v>
      </c>
      <c r="G97" s="29">
        <v>656</v>
      </c>
      <c r="H97" s="28">
        <v>0</v>
      </c>
      <c r="I97" s="30">
        <f>ROUND(G97*H97,P4)</f>
        <v>0</v>
      </c>
      <c r="L97" s="31">
        <v>0</v>
      </c>
      <c r="M97" s="24">
        <f>ROUND(G97*L97,P4)</f>
        <v>0</v>
      </c>
      <c r="N97" s="25" t="s">
        <v>5834</v>
      </c>
      <c r="O97" s="32">
        <f>M97*AA97</f>
        <v>0</v>
      </c>
      <c r="P97" s="1">
        <v>3</v>
      </c>
      <c r="AA97" s="1">
        <f>IF(P97=1,$O$3,IF(P97=2,$O$4,$O$5))</f>
        <v>0</v>
      </c>
    </row>
    <row r="98" ht="25.5">
      <c r="A98" s="1" t="s">
        <v>664</v>
      </c>
      <c r="E98" s="27" t="s">
        <v>6056</v>
      </c>
    </row>
    <row r="99">
      <c r="A99" s="1" t="s">
        <v>665</v>
      </c>
      <c r="E99" s="33" t="s">
        <v>6057</v>
      </c>
    </row>
    <row r="100" ht="191.25">
      <c r="A100" s="1" t="s">
        <v>666</v>
      </c>
      <c r="E100" s="27" t="s">
        <v>6058</v>
      </c>
    </row>
    <row r="101">
      <c r="A101" s="1" t="s">
        <v>659</v>
      </c>
      <c r="B101" s="1">
        <v>22</v>
      </c>
      <c r="C101" s="26" t="s">
        <v>6059</v>
      </c>
      <c r="D101" t="s">
        <v>661</v>
      </c>
      <c r="E101" s="27" t="s">
        <v>6060</v>
      </c>
      <c r="F101" s="28" t="s">
        <v>677</v>
      </c>
      <c r="G101" s="29">
        <v>1837</v>
      </c>
      <c r="H101" s="28">
        <v>0</v>
      </c>
      <c r="I101" s="30">
        <f>ROUND(G101*H101,P4)</f>
        <v>0</v>
      </c>
      <c r="L101" s="31">
        <v>0</v>
      </c>
      <c r="M101" s="24">
        <f>ROUND(G101*L101,P4)</f>
        <v>0</v>
      </c>
      <c r="N101" s="25" t="s">
        <v>661</v>
      </c>
      <c r="O101" s="32">
        <f>M101*AA101</f>
        <v>0</v>
      </c>
      <c r="P101" s="1">
        <v>3</v>
      </c>
      <c r="AA101" s="1">
        <f>IF(P101=1,$O$3,IF(P101=2,$O$4,$O$5))</f>
        <v>0</v>
      </c>
    </row>
    <row r="102">
      <c r="A102" s="1" t="s">
        <v>664</v>
      </c>
      <c r="E102" s="27" t="s">
        <v>6060</v>
      </c>
    </row>
    <row r="103" ht="25.5">
      <c r="A103" s="1" t="s">
        <v>665</v>
      </c>
      <c r="E103" s="33" t="s">
        <v>6061</v>
      </c>
    </row>
    <row r="104">
      <c r="A104" s="1" t="s">
        <v>666</v>
      </c>
      <c r="E104" s="27" t="s">
        <v>661</v>
      </c>
    </row>
    <row r="105">
      <c r="A105" s="1" t="s">
        <v>656</v>
      </c>
      <c r="C105" s="22" t="s">
        <v>6062</v>
      </c>
      <c r="E105" s="23" t="s">
        <v>6063</v>
      </c>
      <c r="L105" s="24">
        <f>SUMIFS(L106:L109,A106:A109,"P")</f>
        <v>0</v>
      </c>
      <c r="M105" s="24">
        <f>SUMIFS(M106:M109,A106:A109,"P")</f>
        <v>0</v>
      </c>
      <c r="N105" s="25"/>
    </row>
    <row r="106" ht="25.5">
      <c r="A106" s="1" t="s">
        <v>659</v>
      </c>
      <c r="B106" s="1">
        <v>23</v>
      </c>
      <c r="C106" s="26" t="s">
        <v>6064</v>
      </c>
      <c r="D106" t="s">
        <v>661</v>
      </c>
      <c r="E106" s="27" t="s">
        <v>6065</v>
      </c>
      <c r="F106" s="28" t="s">
        <v>677</v>
      </c>
      <c r="G106" s="29">
        <v>2557.5329999999999</v>
      </c>
      <c r="H106" s="28">
        <v>0</v>
      </c>
      <c r="I106" s="30">
        <f>ROUND(G106*H106,P4)</f>
        <v>0</v>
      </c>
      <c r="L106" s="31">
        <v>0</v>
      </c>
      <c r="M106" s="24">
        <f>ROUND(G106*L106,P4)</f>
        <v>0</v>
      </c>
      <c r="N106" s="25" t="s">
        <v>5834</v>
      </c>
      <c r="O106" s="32">
        <f>M106*AA106</f>
        <v>0</v>
      </c>
      <c r="P106" s="1">
        <v>3</v>
      </c>
      <c r="AA106" s="1">
        <f>IF(P106=1,$O$3,IF(P106=2,$O$4,$O$5))</f>
        <v>0</v>
      </c>
    </row>
    <row r="107" ht="25.5">
      <c r="A107" s="1" t="s">
        <v>664</v>
      </c>
      <c r="E107" s="27" t="s">
        <v>6065</v>
      </c>
    </row>
    <row r="108" ht="25.5">
      <c r="A108" s="1" t="s">
        <v>665</v>
      </c>
      <c r="E108" s="33" t="s">
        <v>6066</v>
      </c>
    </row>
    <row r="109" ht="140.25">
      <c r="A109" s="1" t="s">
        <v>666</v>
      </c>
      <c r="E109" s="27" t="s">
        <v>6067</v>
      </c>
    </row>
    <row r="110">
      <c r="A110" s="1" t="s">
        <v>656</v>
      </c>
      <c r="C110" s="22" t="s">
        <v>6068</v>
      </c>
      <c r="E110" s="23" t="s">
        <v>6069</v>
      </c>
      <c r="L110" s="24">
        <f>SUMIFS(L111:L122,A111:A122,"P")</f>
        <v>0</v>
      </c>
      <c r="M110" s="24">
        <f>SUMIFS(M111:M122,A111:A122,"P")</f>
        <v>0</v>
      </c>
      <c r="N110" s="25"/>
    </row>
    <row r="111">
      <c r="A111" s="1" t="s">
        <v>659</v>
      </c>
      <c r="B111" s="1">
        <v>44</v>
      </c>
      <c r="C111" s="26" t="s">
        <v>6070</v>
      </c>
      <c r="D111" t="s">
        <v>661</v>
      </c>
      <c r="E111" s="27" t="s">
        <v>6071</v>
      </c>
      <c r="F111" s="28" t="s">
        <v>670</v>
      </c>
      <c r="G111" s="29">
        <v>30</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6072</v>
      </c>
    </row>
    <row r="114" ht="76.5">
      <c r="A114" s="1" t="s">
        <v>666</v>
      </c>
      <c r="E114" s="27" t="s">
        <v>6073</v>
      </c>
    </row>
    <row r="115">
      <c r="A115" s="1" t="s">
        <v>659</v>
      </c>
      <c r="B115" s="1">
        <v>45</v>
      </c>
      <c r="C115" s="26" t="s">
        <v>6074</v>
      </c>
      <c r="D115" t="s">
        <v>661</v>
      </c>
      <c r="E115" s="27" t="s">
        <v>6075</v>
      </c>
      <c r="F115" s="28" t="s">
        <v>670</v>
      </c>
      <c r="G115" s="29">
        <v>950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6076</v>
      </c>
    </row>
    <row r="118">
      <c r="A118" s="1" t="s">
        <v>666</v>
      </c>
      <c r="E118" s="27" t="s">
        <v>661</v>
      </c>
    </row>
    <row r="119">
      <c r="A119" s="1" t="s">
        <v>659</v>
      </c>
      <c r="B119" s="1">
        <v>46</v>
      </c>
      <c r="C119" s="26" t="s">
        <v>6077</v>
      </c>
      <c r="D119" t="s">
        <v>661</v>
      </c>
      <c r="E119" s="27" t="s">
        <v>6078</v>
      </c>
      <c r="F119" s="28" t="s">
        <v>670</v>
      </c>
      <c r="G119" s="29">
        <v>382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6079</v>
      </c>
    </row>
    <row r="122">
      <c r="A122" s="1" t="s">
        <v>666</v>
      </c>
      <c r="E122" s="27" t="s">
        <v>661</v>
      </c>
    </row>
    <row r="123">
      <c r="A123" s="1" t="s">
        <v>656</v>
      </c>
      <c r="C123" s="22" t="s">
        <v>6080</v>
      </c>
      <c r="E123" s="23" t="s">
        <v>6081</v>
      </c>
      <c r="L123" s="24">
        <f>SUMIFS(L124:L155,A124:A155,"P")</f>
        <v>0</v>
      </c>
      <c r="M123" s="24">
        <f>SUMIFS(M124:M155,A124:A155,"P")</f>
        <v>0</v>
      </c>
      <c r="N123" s="25"/>
    </row>
    <row r="124">
      <c r="A124" s="1" t="s">
        <v>659</v>
      </c>
      <c r="B124" s="1">
        <v>24</v>
      </c>
      <c r="C124" s="26" t="s">
        <v>6082</v>
      </c>
      <c r="D124" t="s">
        <v>661</v>
      </c>
      <c r="E124" s="27" t="s">
        <v>6083</v>
      </c>
      <c r="F124" s="28" t="s">
        <v>670</v>
      </c>
      <c r="G124" s="29">
        <v>28</v>
      </c>
      <c r="H124" s="28">
        <v>0</v>
      </c>
      <c r="I124" s="30">
        <f>ROUND(G124*H124,P4)</f>
        <v>0</v>
      </c>
      <c r="L124" s="31">
        <v>0</v>
      </c>
      <c r="M124" s="24">
        <f>ROUND(G124*L124,P4)</f>
        <v>0</v>
      </c>
      <c r="N124" s="25" t="s">
        <v>5834</v>
      </c>
      <c r="O124" s="32">
        <f>M124*AA124</f>
        <v>0</v>
      </c>
      <c r="P124" s="1">
        <v>3</v>
      </c>
      <c r="AA124" s="1">
        <f>IF(P124=1,$O$3,IF(P124=2,$O$4,$O$5))</f>
        <v>0</v>
      </c>
    </row>
    <row r="125">
      <c r="A125" s="1" t="s">
        <v>664</v>
      </c>
      <c r="E125" s="27" t="s">
        <v>6083</v>
      </c>
    </row>
    <row r="126">
      <c r="A126" s="1" t="s">
        <v>665</v>
      </c>
      <c r="E126" s="33" t="s">
        <v>6084</v>
      </c>
    </row>
    <row r="127" ht="242.25">
      <c r="A127" s="1" t="s">
        <v>666</v>
      </c>
      <c r="E127" s="27" t="s">
        <v>6085</v>
      </c>
    </row>
    <row r="128">
      <c r="A128" s="1" t="s">
        <v>659</v>
      </c>
      <c r="B128" s="1">
        <v>25</v>
      </c>
      <c r="C128" s="26" t="s">
        <v>6086</v>
      </c>
      <c r="D128" t="s">
        <v>661</v>
      </c>
      <c r="E128" s="27" t="s">
        <v>6087</v>
      </c>
      <c r="F128" s="28" t="s">
        <v>670</v>
      </c>
      <c r="G128" s="29">
        <v>17</v>
      </c>
      <c r="H128" s="28">
        <v>0</v>
      </c>
      <c r="I128" s="30">
        <f>ROUND(G128*H128,P4)</f>
        <v>0</v>
      </c>
      <c r="L128" s="31">
        <v>0</v>
      </c>
      <c r="M128" s="24">
        <f>ROUND(G128*L128,P4)</f>
        <v>0</v>
      </c>
      <c r="N128" s="25" t="s">
        <v>5834</v>
      </c>
      <c r="O128" s="32">
        <f>M128*AA128</f>
        <v>0</v>
      </c>
      <c r="P128" s="1">
        <v>3</v>
      </c>
      <c r="AA128" s="1">
        <f>IF(P128=1,$O$3,IF(P128=2,$O$4,$O$5))</f>
        <v>0</v>
      </c>
    </row>
    <row r="129">
      <c r="A129" s="1" t="s">
        <v>664</v>
      </c>
      <c r="E129" s="27" t="s">
        <v>6087</v>
      </c>
    </row>
    <row r="130">
      <c r="A130" s="1" t="s">
        <v>665</v>
      </c>
      <c r="E130" s="33" t="s">
        <v>6088</v>
      </c>
    </row>
    <row r="131" ht="242.25">
      <c r="A131" s="1" t="s">
        <v>666</v>
      </c>
      <c r="E131" s="27" t="s">
        <v>6085</v>
      </c>
    </row>
    <row r="132">
      <c r="A132" s="1" t="s">
        <v>659</v>
      </c>
      <c r="B132" s="1">
        <v>26</v>
      </c>
      <c r="C132" s="26" t="s">
        <v>6089</v>
      </c>
      <c r="D132" t="s">
        <v>661</v>
      </c>
      <c r="E132" s="27" t="s">
        <v>6090</v>
      </c>
      <c r="F132" s="28" t="s">
        <v>670</v>
      </c>
      <c r="G132" s="29">
        <v>35</v>
      </c>
      <c r="H132" s="28">
        <v>0</v>
      </c>
      <c r="I132" s="30">
        <f>ROUND(G132*H132,P4)</f>
        <v>0</v>
      </c>
      <c r="L132" s="31">
        <v>0</v>
      </c>
      <c r="M132" s="24">
        <f>ROUND(G132*L132,P4)</f>
        <v>0</v>
      </c>
      <c r="N132" s="25" t="s">
        <v>5834</v>
      </c>
      <c r="O132" s="32">
        <f>M132*AA132</f>
        <v>0</v>
      </c>
      <c r="P132" s="1">
        <v>3</v>
      </c>
      <c r="AA132" s="1">
        <f>IF(P132=1,$O$3,IF(P132=2,$O$4,$O$5))</f>
        <v>0</v>
      </c>
    </row>
    <row r="133">
      <c r="A133" s="1" t="s">
        <v>664</v>
      </c>
      <c r="E133" s="27" t="s">
        <v>6090</v>
      </c>
    </row>
    <row r="134">
      <c r="A134" s="1" t="s">
        <v>665</v>
      </c>
      <c r="E134" s="33" t="s">
        <v>6091</v>
      </c>
    </row>
    <row r="135" ht="242.25">
      <c r="A135" s="1" t="s">
        <v>666</v>
      </c>
      <c r="E135" s="27" t="s">
        <v>6085</v>
      </c>
    </row>
    <row r="136">
      <c r="A136" s="1" t="s">
        <v>659</v>
      </c>
      <c r="B136" s="1">
        <v>27</v>
      </c>
      <c r="C136" s="26" t="s">
        <v>6092</v>
      </c>
      <c r="D136" t="s">
        <v>661</v>
      </c>
      <c r="E136" s="27" t="s">
        <v>6093</v>
      </c>
      <c r="F136" s="28" t="s">
        <v>670</v>
      </c>
      <c r="G136" s="29">
        <v>1325</v>
      </c>
      <c r="H136" s="28">
        <v>0</v>
      </c>
      <c r="I136" s="30">
        <f>ROUND(G136*H136,P4)</f>
        <v>0</v>
      </c>
      <c r="L136" s="31">
        <v>0</v>
      </c>
      <c r="M136" s="24">
        <f>ROUND(G136*L136,P4)</f>
        <v>0</v>
      </c>
      <c r="N136" s="25" t="s">
        <v>5834</v>
      </c>
      <c r="O136" s="32">
        <f>M136*AA136</f>
        <v>0</v>
      </c>
      <c r="P136" s="1">
        <v>3</v>
      </c>
      <c r="AA136" s="1">
        <f>IF(P136=1,$O$3,IF(P136=2,$O$4,$O$5))</f>
        <v>0</v>
      </c>
    </row>
    <row r="137">
      <c r="A137" s="1" t="s">
        <v>664</v>
      </c>
      <c r="E137" s="27" t="s">
        <v>6093</v>
      </c>
    </row>
    <row r="138">
      <c r="A138" s="1" t="s">
        <v>665</v>
      </c>
      <c r="E138" s="33" t="s">
        <v>6094</v>
      </c>
    </row>
    <row r="139" ht="165.75">
      <c r="A139" s="1" t="s">
        <v>666</v>
      </c>
      <c r="E139" s="27" t="s">
        <v>6095</v>
      </c>
    </row>
    <row r="140">
      <c r="A140" s="1" t="s">
        <v>659</v>
      </c>
      <c r="B140" s="1">
        <v>28</v>
      </c>
      <c r="C140" s="26" t="s">
        <v>6096</v>
      </c>
      <c r="D140" t="s">
        <v>661</v>
      </c>
      <c r="E140" s="27" t="s">
        <v>6097</v>
      </c>
      <c r="F140" s="28" t="s">
        <v>683</v>
      </c>
      <c r="G140" s="29">
        <v>1</v>
      </c>
      <c r="H140" s="28">
        <v>0</v>
      </c>
      <c r="I140" s="30">
        <f>ROUND(G140*H140,P4)</f>
        <v>0</v>
      </c>
      <c r="L140" s="31">
        <v>0</v>
      </c>
      <c r="M140" s="24">
        <f>ROUND(G140*L140,P4)</f>
        <v>0</v>
      </c>
      <c r="N140" s="25" t="s">
        <v>5834</v>
      </c>
      <c r="O140" s="32">
        <f>M140*AA140</f>
        <v>0</v>
      </c>
      <c r="P140" s="1">
        <v>3</v>
      </c>
      <c r="AA140" s="1">
        <f>IF(P140=1,$O$3,IF(P140=2,$O$4,$O$5))</f>
        <v>0</v>
      </c>
    </row>
    <row r="141">
      <c r="A141" s="1" t="s">
        <v>664</v>
      </c>
      <c r="E141" s="27" t="s">
        <v>6097</v>
      </c>
    </row>
    <row r="142">
      <c r="A142" s="1" t="s">
        <v>665</v>
      </c>
      <c r="E142" s="33" t="s">
        <v>6098</v>
      </c>
    </row>
    <row r="143" ht="114.75">
      <c r="A143" s="1" t="s">
        <v>666</v>
      </c>
      <c r="E143" s="27" t="s">
        <v>6099</v>
      </c>
    </row>
    <row r="144">
      <c r="A144" s="1" t="s">
        <v>659</v>
      </c>
      <c r="B144" s="1">
        <v>29</v>
      </c>
      <c r="C144" s="26" t="s">
        <v>6100</v>
      </c>
      <c r="D144" t="s">
        <v>661</v>
      </c>
      <c r="E144" s="27" t="s">
        <v>6101</v>
      </c>
      <c r="F144" s="28" t="s">
        <v>663</v>
      </c>
      <c r="G144" s="29">
        <v>548</v>
      </c>
      <c r="H144" s="28">
        <v>0</v>
      </c>
      <c r="I144" s="30">
        <f>ROUND(G144*H144,P4)</f>
        <v>0</v>
      </c>
      <c r="L144" s="31">
        <v>0</v>
      </c>
      <c r="M144" s="24">
        <f>ROUND(G144*L144,P4)</f>
        <v>0</v>
      </c>
      <c r="N144" s="25" t="s">
        <v>5834</v>
      </c>
      <c r="O144" s="32">
        <f>M144*AA144</f>
        <v>0</v>
      </c>
      <c r="P144" s="1">
        <v>3</v>
      </c>
      <c r="AA144" s="1">
        <f>IF(P144=1,$O$3,IF(P144=2,$O$4,$O$5))</f>
        <v>0</v>
      </c>
    </row>
    <row r="145" ht="25.5">
      <c r="A145" s="1" t="s">
        <v>664</v>
      </c>
      <c r="E145" s="27" t="s">
        <v>6102</v>
      </c>
    </row>
    <row r="146" ht="38.25">
      <c r="A146" s="1" t="s">
        <v>665</v>
      </c>
      <c r="E146" s="33" t="s">
        <v>6103</v>
      </c>
    </row>
    <row r="147" ht="357">
      <c r="A147" s="1" t="s">
        <v>666</v>
      </c>
      <c r="E147" s="27" t="s">
        <v>6030</v>
      </c>
    </row>
    <row r="148" ht="25.5">
      <c r="A148" s="1" t="s">
        <v>659</v>
      </c>
      <c r="B148" s="1">
        <v>47</v>
      </c>
      <c r="C148" s="26" t="s">
        <v>6104</v>
      </c>
      <c r="D148" t="s">
        <v>661</v>
      </c>
      <c r="E148" s="27" t="s">
        <v>6105</v>
      </c>
      <c r="F148" s="28" t="s">
        <v>683</v>
      </c>
      <c r="G148" s="29">
        <v>2</v>
      </c>
      <c r="H148" s="28">
        <v>0</v>
      </c>
      <c r="I148" s="30">
        <f>ROUND(G148*H148,P4)</f>
        <v>0</v>
      </c>
      <c r="L148" s="31">
        <v>0</v>
      </c>
      <c r="M148" s="24">
        <f>ROUND(G148*L148,P4)</f>
        <v>0</v>
      </c>
      <c r="N148" s="25" t="s">
        <v>661</v>
      </c>
      <c r="O148" s="32">
        <f>M148*AA148</f>
        <v>0</v>
      </c>
      <c r="P148" s="1">
        <v>3</v>
      </c>
      <c r="AA148" s="1">
        <f>IF(P148=1,$O$3,IF(P148=2,$O$4,$O$5))</f>
        <v>0</v>
      </c>
    </row>
    <row r="149">
      <c r="A149" s="1" t="s">
        <v>664</v>
      </c>
      <c r="E149" s="27" t="s">
        <v>6106</v>
      </c>
    </row>
    <row r="150">
      <c r="A150" s="1" t="s">
        <v>665</v>
      </c>
      <c r="E150" s="33" t="s">
        <v>6107</v>
      </c>
    </row>
    <row r="151" ht="242.25">
      <c r="A151" s="1" t="s">
        <v>666</v>
      </c>
      <c r="E151" s="27" t="s">
        <v>6108</v>
      </c>
    </row>
    <row r="152" ht="38.25">
      <c r="A152" s="1" t="s">
        <v>659</v>
      </c>
      <c r="B152" s="1">
        <v>48</v>
      </c>
      <c r="C152" s="26" t="s">
        <v>6109</v>
      </c>
      <c r="D152" t="s">
        <v>661</v>
      </c>
      <c r="E152" s="27" t="s">
        <v>6110</v>
      </c>
      <c r="F152" s="28" t="s">
        <v>683</v>
      </c>
      <c r="G152" s="29">
        <v>19</v>
      </c>
      <c r="H152" s="28">
        <v>0</v>
      </c>
      <c r="I152" s="30">
        <f>ROUND(G152*H152,P4)</f>
        <v>0</v>
      </c>
      <c r="L152" s="31">
        <v>0</v>
      </c>
      <c r="M152" s="24">
        <f>ROUND(G152*L152,P4)</f>
        <v>0</v>
      </c>
      <c r="N152" s="25" t="s">
        <v>661</v>
      </c>
      <c r="O152" s="32">
        <f>M152*AA152</f>
        <v>0</v>
      </c>
      <c r="P152" s="1">
        <v>3</v>
      </c>
      <c r="AA152" s="1">
        <f>IF(P152=1,$O$3,IF(P152=2,$O$4,$O$5))</f>
        <v>0</v>
      </c>
    </row>
    <row r="153">
      <c r="A153" s="1" t="s">
        <v>664</v>
      </c>
      <c r="E153" s="27" t="s">
        <v>6111</v>
      </c>
    </row>
    <row r="154">
      <c r="A154" s="1" t="s">
        <v>665</v>
      </c>
      <c r="E154" s="33" t="s">
        <v>6112</v>
      </c>
    </row>
    <row r="155" ht="89.25">
      <c r="A155" s="1" t="s">
        <v>666</v>
      </c>
      <c r="E155" s="27" t="s">
        <v>6113</v>
      </c>
    </row>
    <row r="156">
      <c r="A156" s="1" t="s">
        <v>656</v>
      </c>
      <c r="C156" s="22" t="s">
        <v>2840</v>
      </c>
      <c r="E156" s="23" t="s">
        <v>5891</v>
      </c>
      <c r="L156" s="24">
        <f>SUMIFS(L157:L188,A157:A188,"P")</f>
        <v>0</v>
      </c>
      <c r="M156" s="24">
        <f>SUMIFS(M157:M188,A157:A188,"P")</f>
        <v>0</v>
      </c>
      <c r="N156" s="25"/>
    </row>
    <row r="157">
      <c r="A157" s="1" t="s">
        <v>659</v>
      </c>
      <c r="B157" s="1">
        <v>30</v>
      </c>
      <c r="C157" s="26" t="s">
        <v>6114</v>
      </c>
      <c r="D157" t="s">
        <v>661</v>
      </c>
      <c r="E157" s="27" t="s">
        <v>6115</v>
      </c>
      <c r="F157" s="28" t="s">
        <v>670</v>
      </c>
      <c r="G157" s="29">
        <v>68</v>
      </c>
      <c r="H157" s="28">
        <v>0</v>
      </c>
      <c r="I157" s="30">
        <f>ROUND(G157*H157,P4)</f>
        <v>0</v>
      </c>
      <c r="L157" s="31">
        <v>0</v>
      </c>
      <c r="M157" s="24">
        <f>ROUND(G157*L157,P4)</f>
        <v>0</v>
      </c>
      <c r="N157" s="25" t="s">
        <v>5834</v>
      </c>
      <c r="O157" s="32">
        <f>M157*AA157</f>
        <v>0</v>
      </c>
      <c r="P157" s="1">
        <v>3</v>
      </c>
      <c r="AA157" s="1">
        <f>IF(P157=1,$O$3,IF(P157=2,$O$4,$O$5))</f>
        <v>0</v>
      </c>
    </row>
    <row r="158">
      <c r="A158" s="1" t="s">
        <v>664</v>
      </c>
      <c r="E158" s="27" t="s">
        <v>6115</v>
      </c>
    </row>
    <row r="159">
      <c r="A159" s="1" t="s">
        <v>665</v>
      </c>
      <c r="E159" s="33" t="s">
        <v>6116</v>
      </c>
    </row>
    <row r="160" ht="63.75">
      <c r="A160" s="1" t="s">
        <v>666</v>
      </c>
      <c r="E160" s="27" t="s">
        <v>6117</v>
      </c>
    </row>
    <row r="161">
      <c r="A161" s="1" t="s">
        <v>659</v>
      </c>
      <c r="B161" s="1">
        <v>31</v>
      </c>
      <c r="C161" s="26" t="s">
        <v>6118</v>
      </c>
      <c r="D161" t="s">
        <v>661</v>
      </c>
      <c r="E161" s="27" t="s">
        <v>6119</v>
      </c>
      <c r="F161" s="28" t="s">
        <v>670</v>
      </c>
      <c r="G161" s="29">
        <v>557</v>
      </c>
      <c r="H161" s="28">
        <v>0</v>
      </c>
      <c r="I161" s="30">
        <f>ROUND(G161*H161,P4)</f>
        <v>0</v>
      </c>
      <c r="L161" s="31">
        <v>0</v>
      </c>
      <c r="M161" s="24">
        <f>ROUND(G161*L161,P4)</f>
        <v>0</v>
      </c>
      <c r="N161" s="25" t="s">
        <v>5834</v>
      </c>
      <c r="O161" s="32">
        <f>M161*AA161</f>
        <v>0</v>
      </c>
      <c r="P161" s="1">
        <v>3</v>
      </c>
      <c r="AA161" s="1">
        <f>IF(P161=1,$O$3,IF(P161=2,$O$4,$O$5))</f>
        <v>0</v>
      </c>
    </row>
    <row r="162">
      <c r="A162" s="1" t="s">
        <v>664</v>
      </c>
      <c r="E162" s="27" t="s">
        <v>6119</v>
      </c>
    </row>
    <row r="163">
      <c r="A163" s="1" t="s">
        <v>665</v>
      </c>
      <c r="E163" s="33" t="s">
        <v>6120</v>
      </c>
    </row>
    <row r="164" ht="63.75">
      <c r="A164" s="1" t="s">
        <v>666</v>
      </c>
      <c r="E164" s="27" t="s">
        <v>6117</v>
      </c>
    </row>
    <row r="165" ht="25.5">
      <c r="A165" s="1" t="s">
        <v>659</v>
      </c>
      <c r="B165" s="1">
        <v>32</v>
      </c>
      <c r="C165" s="26" t="s">
        <v>6121</v>
      </c>
      <c r="D165" t="s">
        <v>661</v>
      </c>
      <c r="E165" s="27" t="s">
        <v>6122</v>
      </c>
      <c r="F165" s="28" t="s">
        <v>677</v>
      </c>
      <c r="G165" s="29">
        <v>56</v>
      </c>
      <c r="H165" s="28">
        <v>0</v>
      </c>
      <c r="I165" s="30">
        <f>ROUND(G165*H165,P4)</f>
        <v>0</v>
      </c>
      <c r="L165" s="31">
        <v>0</v>
      </c>
      <c r="M165" s="24">
        <f>ROUND(G165*L165,P4)</f>
        <v>0</v>
      </c>
      <c r="N165" s="25" t="s">
        <v>5834</v>
      </c>
      <c r="O165" s="32">
        <f>M165*AA165</f>
        <v>0</v>
      </c>
      <c r="P165" s="1">
        <v>3</v>
      </c>
      <c r="AA165" s="1">
        <f>IF(P165=1,$O$3,IF(P165=2,$O$4,$O$5))</f>
        <v>0</v>
      </c>
    </row>
    <row r="166" ht="25.5">
      <c r="A166" s="1" t="s">
        <v>664</v>
      </c>
      <c r="E166" s="27" t="s">
        <v>6122</v>
      </c>
    </row>
    <row r="167">
      <c r="A167" s="1" t="s">
        <v>665</v>
      </c>
      <c r="E167" s="33" t="s">
        <v>6123</v>
      </c>
    </row>
    <row r="168" ht="89.25">
      <c r="A168" s="1" t="s">
        <v>666</v>
      </c>
      <c r="E168" s="27" t="s">
        <v>6124</v>
      </c>
    </row>
    <row r="169" ht="25.5">
      <c r="A169" s="1" t="s">
        <v>659</v>
      </c>
      <c r="B169" s="1">
        <v>33</v>
      </c>
      <c r="C169" s="26" t="s">
        <v>6125</v>
      </c>
      <c r="D169" t="s">
        <v>661</v>
      </c>
      <c r="E169" s="27" t="s">
        <v>6126</v>
      </c>
      <c r="F169" s="28" t="s">
        <v>670</v>
      </c>
      <c r="G169" s="29">
        <v>816</v>
      </c>
      <c r="H169" s="28">
        <v>0</v>
      </c>
      <c r="I169" s="30">
        <f>ROUND(G169*H169,P4)</f>
        <v>0</v>
      </c>
      <c r="L169" s="31">
        <v>0</v>
      </c>
      <c r="M169" s="24">
        <f>ROUND(G169*L169,P4)</f>
        <v>0</v>
      </c>
      <c r="N169" s="25" t="s">
        <v>5834</v>
      </c>
      <c r="O169" s="32">
        <f>M169*AA169</f>
        <v>0</v>
      </c>
      <c r="P169" s="1">
        <v>3</v>
      </c>
      <c r="AA169" s="1">
        <f>IF(P169=1,$O$3,IF(P169=2,$O$4,$O$5))</f>
        <v>0</v>
      </c>
    </row>
    <row r="170" ht="25.5">
      <c r="A170" s="1" t="s">
        <v>664</v>
      </c>
      <c r="E170" s="27" t="s">
        <v>6126</v>
      </c>
    </row>
    <row r="171">
      <c r="A171" s="1" t="s">
        <v>665</v>
      </c>
      <c r="E171" s="33" t="s">
        <v>6127</v>
      </c>
    </row>
    <row r="172" ht="51">
      <c r="A172" s="1" t="s">
        <v>666</v>
      </c>
      <c r="E172" s="27" t="s">
        <v>6128</v>
      </c>
    </row>
    <row r="173">
      <c r="A173" s="1" t="s">
        <v>659</v>
      </c>
      <c r="B173" s="1">
        <v>34</v>
      </c>
      <c r="C173" s="26" t="s">
        <v>6129</v>
      </c>
      <c r="D173" t="s">
        <v>661</v>
      </c>
      <c r="E173" s="27" t="s">
        <v>6130</v>
      </c>
      <c r="F173" s="28" t="s">
        <v>663</v>
      </c>
      <c r="G173" s="29">
        <v>2.3599999999999999</v>
      </c>
      <c r="H173" s="28">
        <v>0</v>
      </c>
      <c r="I173" s="30">
        <f>ROUND(G173*H173,P4)</f>
        <v>0</v>
      </c>
      <c r="L173" s="31">
        <v>0</v>
      </c>
      <c r="M173" s="24">
        <f>ROUND(G173*L173,P4)</f>
        <v>0</v>
      </c>
      <c r="N173" s="25" t="s">
        <v>5834</v>
      </c>
      <c r="O173" s="32">
        <f>M173*AA173</f>
        <v>0</v>
      </c>
      <c r="P173" s="1">
        <v>3</v>
      </c>
      <c r="AA173" s="1">
        <f>IF(P173=1,$O$3,IF(P173=2,$O$4,$O$5))</f>
        <v>0</v>
      </c>
    </row>
    <row r="174">
      <c r="A174" s="1" t="s">
        <v>664</v>
      </c>
      <c r="E174" s="27" t="s">
        <v>6130</v>
      </c>
    </row>
    <row r="175">
      <c r="A175" s="1" t="s">
        <v>665</v>
      </c>
      <c r="E175" s="33" t="s">
        <v>6131</v>
      </c>
    </row>
    <row r="176" ht="267.75">
      <c r="A176" s="1" t="s">
        <v>666</v>
      </c>
      <c r="E176" s="27" t="s">
        <v>6132</v>
      </c>
    </row>
    <row r="177">
      <c r="A177" s="1" t="s">
        <v>659</v>
      </c>
      <c r="B177" s="1">
        <v>35</v>
      </c>
      <c r="C177" s="26" t="s">
        <v>6133</v>
      </c>
      <c r="D177" t="s">
        <v>661</v>
      </c>
      <c r="E177" s="27" t="s">
        <v>6134</v>
      </c>
      <c r="F177" s="28" t="s">
        <v>663</v>
      </c>
      <c r="G177" s="29">
        <v>560</v>
      </c>
      <c r="H177" s="28">
        <v>0</v>
      </c>
      <c r="I177" s="30">
        <f>ROUND(G177*H177,P4)</f>
        <v>0</v>
      </c>
      <c r="L177" s="31">
        <v>0</v>
      </c>
      <c r="M177" s="24">
        <f>ROUND(G177*L177,P4)</f>
        <v>0</v>
      </c>
      <c r="N177" s="25" t="s">
        <v>5834</v>
      </c>
      <c r="O177" s="32">
        <f>M177*AA177</f>
        <v>0</v>
      </c>
      <c r="P177" s="1">
        <v>3</v>
      </c>
      <c r="AA177" s="1">
        <f>IF(P177=1,$O$3,IF(P177=2,$O$4,$O$5))</f>
        <v>0</v>
      </c>
    </row>
    <row r="178">
      <c r="A178" s="1" t="s">
        <v>664</v>
      </c>
      <c r="E178" s="27" t="s">
        <v>6134</v>
      </c>
    </row>
    <row r="179">
      <c r="A179" s="1" t="s">
        <v>665</v>
      </c>
      <c r="E179" s="33" t="s">
        <v>6135</v>
      </c>
    </row>
    <row r="180" ht="114.75">
      <c r="A180" s="1" t="s">
        <v>666</v>
      </c>
      <c r="E180" s="27" t="s">
        <v>6136</v>
      </c>
    </row>
    <row r="181" ht="25.5">
      <c r="A181" s="1" t="s">
        <v>659</v>
      </c>
      <c r="B181" s="1">
        <v>49</v>
      </c>
      <c r="C181" s="26" t="s">
        <v>6137</v>
      </c>
      <c r="D181" t="s">
        <v>661</v>
      </c>
      <c r="E181" s="27" t="s">
        <v>6138</v>
      </c>
      <c r="F181" s="28" t="s">
        <v>670</v>
      </c>
      <c r="G181" s="29">
        <v>51</v>
      </c>
      <c r="H181" s="28">
        <v>0</v>
      </c>
      <c r="I181" s="30">
        <f>ROUND(G181*H181,P4)</f>
        <v>0</v>
      </c>
      <c r="L181" s="31">
        <v>0</v>
      </c>
      <c r="M181" s="24">
        <f>ROUND(G181*L181,P4)</f>
        <v>0</v>
      </c>
      <c r="N181" s="25" t="s">
        <v>661</v>
      </c>
      <c r="O181" s="32">
        <f>M181*AA181</f>
        <v>0</v>
      </c>
      <c r="P181" s="1">
        <v>3</v>
      </c>
      <c r="AA181" s="1">
        <f>IF(P181=1,$O$3,IF(P181=2,$O$4,$O$5))</f>
        <v>0</v>
      </c>
    </row>
    <row r="182">
      <c r="A182" s="1" t="s">
        <v>664</v>
      </c>
      <c r="E182" s="27" t="s">
        <v>6139</v>
      </c>
    </row>
    <row r="183">
      <c r="A183" s="1" t="s">
        <v>665</v>
      </c>
      <c r="E183" s="33" t="s">
        <v>6140</v>
      </c>
    </row>
    <row r="184" ht="76.5">
      <c r="A184" s="1" t="s">
        <v>666</v>
      </c>
      <c r="E184" s="27" t="s">
        <v>6141</v>
      </c>
    </row>
    <row r="185">
      <c r="A185" s="1" t="s">
        <v>659</v>
      </c>
      <c r="B185" s="1">
        <v>50</v>
      </c>
      <c r="C185" s="26" t="s">
        <v>6142</v>
      </c>
      <c r="D185" t="s">
        <v>661</v>
      </c>
      <c r="E185" s="27" t="s">
        <v>6143</v>
      </c>
      <c r="F185" s="28" t="s">
        <v>683</v>
      </c>
      <c r="G185" s="29">
        <v>1</v>
      </c>
      <c r="H185" s="28">
        <v>0</v>
      </c>
      <c r="I185" s="30">
        <f>ROUND(G185*H185,P4)</f>
        <v>0</v>
      </c>
      <c r="L185" s="31">
        <v>0</v>
      </c>
      <c r="M185" s="24">
        <f>ROUND(G185*L185,P4)</f>
        <v>0</v>
      </c>
      <c r="N185" s="25" t="s">
        <v>661</v>
      </c>
      <c r="O185" s="32">
        <f>M185*AA185</f>
        <v>0</v>
      </c>
      <c r="P185" s="1">
        <v>3</v>
      </c>
      <c r="AA185" s="1">
        <f>IF(P185=1,$O$3,IF(P185=2,$O$4,$O$5))</f>
        <v>0</v>
      </c>
    </row>
    <row r="186">
      <c r="A186" s="1" t="s">
        <v>664</v>
      </c>
      <c r="E186" s="27" t="s">
        <v>6143</v>
      </c>
    </row>
    <row r="187">
      <c r="A187" s="1" t="s">
        <v>665</v>
      </c>
      <c r="E187" s="33" t="s">
        <v>6144</v>
      </c>
    </row>
    <row r="188" ht="38.25">
      <c r="A188" s="1" t="s">
        <v>666</v>
      </c>
      <c r="E188" s="27" t="s">
        <v>6145</v>
      </c>
    </row>
    <row r="189">
      <c r="A189" s="1" t="s">
        <v>656</v>
      </c>
      <c r="C189" s="22" t="s">
        <v>900</v>
      </c>
      <c r="E189" s="23" t="s">
        <v>2924</v>
      </c>
      <c r="L189" s="24">
        <f>SUMIFS(L190:L209,A190:A209,"P")</f>
        <v>0</v>
      </c>
      <c r="M189" s="24">
        <f>SUMIFS(M190:M209,A190:A209,"P")</f>
        <v>0</v>
      </c>
      <c r="N189" s="25"/>
    </row>
    <row r="190" ht="25.5">
      <c r="A190" s="1" t="s">
        <v>659</v>
      </c>
      <c r="B190" s="1">
        <v>36</v>
      </c>
      <c r="C190" s="26" t="s">
        <v>3828</v>
      </c>
      <c r="D190" t="s">
        <v>903</v>
      </c>
      <c r="E190" s="27" t="s">
        <v>3829</v>
      </c>
      <c r="F190" s="28" t="s">
        <v>905</v>
      </c>
      <c r="G190" s="29">
        <v>50897.048000000003</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c r="A192" s="1" t="s">
        <v>665</v>
      </c>
      <c r="E192" s="33" t="s">
        <v>6146</v>
      </c>
    </row>
    <row r="193" ht="153">
      <c r="A193" s="1" t="s">
        <v>666</v>
      </c>
      <c r="E193" s="27" t="s">
        <v>908</v>
      </c>
    </row>
    <row r="194" ht="38.25">
      <c r="A194" s="1" t="s">
        <v>659</v>
      </c>
      <c r="B194" s="1">
        <v>37</v>
      </c>
      <c r="C194" s="26" t="s">
        <v>6147</v>
      </c>
      <c r="D194" t="s">
        <v>903</v>
      </c>
      <c r="E194" s="27" t="s">
        <v>6148</v>
      </c>
      <c r="F194" s="28" t="s">
        <v>905</v>
      </c>
      <c r="G194" s="29">
        <v>12688.732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6149</v>
      </c>
    </row>
    <row r="196">
      <c r="A196" s="1" t="s">
        <v>665</v>
      </c>
      <c r="E196" s="33" t="s">
        <v>6150</v>
      </c>
    </row>
    <row r="197" ht="153">
      <c r="A197" s="1" t="s">
        <v>666</v>
      </c>
      <c r="E197" s="27" t="s">
        <v>908</v>
      </c>
    </row>
    <row r="198" ht="38.25">
      <c r="A198" s="1" t="s">
        <v>659</v>
      </c>
      <c r="B198" s="1">
        <v>38</v>
      </c>
      <c r="C198" s="26" t="s">
        <v>902</v>
      </c>
      <c r="D198" t="s">
        <v>903</v>
      </c>
      <c r="E198" s="27" t="s">
        <v>904</v>
      </c>
      <c r="F198" s="28" t="s">
        <v>905</v>
      </c>
      <c r="G198" s="29">
        <v>1512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c r="A200" s="1" t="s">
        <v>665</v>
      </c>
      <c r="E200" s="33" t="s">
        <v>6151</v>
      </c>
    </row>
    <row r="201" ht="153">
      <c r="A201" s="1" t="s">
        <v>666</v>
      </c>
      <c r="E201" s="27" t="s">
        <v>908</v>
      </c>
    </row>
    <row r="202" ht="38.25">
      <c r="A202" s="1" t="s">
        <v>659</v>
      </c>
      <c r="B202" s="1">
        <v>39</v>
      </c>
      <c r="C202" s="26" t="s">
        <v>6152</v>
      </c>
      <c r="D202" t="s">
        <v>903</v>
      </c>
      <c r="E202" s="27" t="s">
        <v>6153</v>
      </c>
      <c r="F202" s="28" t="s">
        <v>905</v>
      </c>
      <c r="G202" s="29">
        <v>7480.6800000000003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6154</v>
      </c>
    </row>
    <row r="204">
      <c r="A204" s="1" t="s">
        <v>665</v>
      </c>
      <c r="E204" s="33" t="s">
        <v>6155</v>
      </c>
    </row>
    <row r="205" ht="153">
      <c r="A205" s="1" t="s">
        <v>666</v>
      </c>
      <c r="E205" s="27" t="s">
        <v>908</v>
      </c>
    </row>
    <row r="206" ht="38.25">
      <c r="A206" s="1" t="s">
        <v>659</v>
      </c>
      <c r="B206" s="1">
        <v>40</v>
      </c>
      <c r="C206" s="26" t="s">
        <v>6156</v>
      </c>
      <c r="D206" t="s">
        <v>903</v>
      </c>
      <c r="E206" s="27" t="s">
        <v>6157</v>
      </c>
      <c r="F206" s="28" t="s">
        <v>905</v>
      </c>
      <c r="G206" s="29">
        <v>3740.3400000000001</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6158</v>
      </c>
    </row>
    <row r="208">
      <c r="A208" s="1" t="s">
        <v>665</v>
      </c>
      <c r="E208" s="33" t="s">
        <v>6159</v>
      </c>
    </row>
    <row r="209" ht="153">
      <c r="A209" s="1" t="s">
        <v>666</v>
      </c>
      <c r="E209" s="27" t="s">
        <v>913</v>
      </c>
    </row>
    <row r="210">
      <c r="A210" s="1" t="s">
        <v>656</v>
      </c>
      <c r="C210" s="22" t="s">
        <v>5957</v>
      </c>
      <c r="E210" s="23" t="s">
        <v>2930</v>
      </c>
      <c r="L210" s="24">
        <f>SUMIFS(L211:L218,A211:A218,"P")</f>
        <v>0</v>
      </c>
      <c r="M210" s="24">
        <f>SUMIFS(M211:M218,A211:A218,"P")</f>
        <v>0</v>
      </c>
      <c r="N210" s="25"/>
    </row>
    <row r="211">
      <c r="A211" s="1" t="s">
        <v>659</v>
      </c>
      <c r="B211" s="1">
        <v>1</v>
      </c>
      <c r="C211" s="26" t="s">
        <v>5958</v>
      </c>
      <c r="D211" t="s">
        <v>661</v>
      </c>
      <c r="E211" s="27" t="s">
        <v>5959</v>
      </c>
      <c r="F211" s="28" t="s">
        <v>874</v>
      </c>
      <c r="G211" s="29">
        <v>920</v>
      </c>
      <c r="H211" s="28">
        <v>0</v>
      </c>
      <c r="I211" s="30">
        <f>ROUND(G211*H211,P4)</f>
        <v>0</v>
      </c>
      <c r="L211" s="31">
        <v>0</v>
      </c>
      <c r="M211" s="24">
        <f>ROUND(G211*L211,P4)</f>
        <v>0</v>
      </c>
      <c r="N211" s="25" t="s">
        <v>5834</v>
      </c>
      <c r="O211" s="32">
        <f>M211*AA211</f>
        <v>0</v>
      </c>
      <c r="P211" s="1">
        <v>3</v>
      </c>
      <c r="AA211" s="1">
        <f>IF(P211=1,$O$3,IF(P211=2,$O$4,$O$5))</f>
        <v>0</v>
      </c>
    </row>
    <row r="212">
      <c r="A212" s="1" t="s">
        <v>664</v>
      </c>
      <c r="E212" s="27" t="s">
        <v>5959</v>
      </c>
    </row>
    <row r="213">
      <c r="A213" s="1" t="s">
        <v>665</v>
      </c>
      <c r="E213" s="33" t="s">
        <v>6160</v>
      </c>
    </row>
    <row r="214">
      <c r="A214" s="1" t="s">
        <v>666</v>
      </c>
      <c r="E214" s="27" t="s">
        <v>2157</v>
      </c>
    </row>
    <row r="215">
      <c r="A215" s="1" t="s">
        <v>659</v>
      </c>
      <c r="B215" s="1">
        <v>41</v>
      </c>
      <c r="C215" s="26" t="s">
        <v>5961</v>
      </c>
      <c r="D215" t="s">
        <v>661</v>
      </c>
      <c r="E215" s="27" t="s">
        <v>6161</v>
      </c>
      <c r="F215" s="28" t="s">
        <v>1353</v>
      </c>
      <c r="G215" s="29">
        <v>6.8659999999999997</v>
      </c>
      <c r="H215" s="28">
        <v>0</v>
      </c>
      <c r="I215" s="30">
        <f>ROUND(G215*H215,P4)</f>
        <v>0</v>
      </c>
      <c r="L215" s="31">
        <v>0</v>
      </c>
      <c r="M215" s="24">
        <f>ROUND(G215*L215,P4)</f>
        <v>0</v>
      </c>
      <c r="N215" s="25" t="s">
        <v>661</v>
      </c>
      <c r="O215" s="32">
        <f>M215*AA215</f>
        <v>0</v>
      </c>
      <c r="P215" s="1">
        <v>3</v>
      </c>
      <c r="AA215" s="1">
        <f>IF(P215=1,$O$3,IF(P215=2,$O$4,$O$5))</f>
        <v>0</v>
      </c>
    </row>
    <row r="216">
      <c r="A216" s="1" t="s">
        <v>664</v>
      </c>
      <c r="E216" s="27" t="s">
        <v>5963</v>
      </c>
    </row>
    <row r="217">
      <c r="A217" s="1" t="s">
        <v>665</v>
      </c>
      <c r="E217" s="33" t="s">
        <v>6162</v>
      </c>
    </row>
    <row r="218">
      <c r="A218" s="1" t="s">
        <v>666</v>
      </c>
      <c r="E218" s="27" t="s">
        <v>5965</v>
      </c>
    </row>
  </sheetData>
  <sheetProtection sheet="1" objects="1" scenarios="1" spinCount="100000" saltValue="cZbBGvhxOxb9MkOR1jZtqkd7nHhReMIc4+1cGYHDxmuxkxKC64Z6vdq9I/bKekz4xs+Qbw6zV99A+c6Q8RgLxQ==" hashValue="NMmyU701daXuJiqcpcX8YD5kRpCxzt2yUb4YzLKmwokl/sdb5HYT4KDZ6DxXiPgih0iH2BdDiakB0jjnAqvM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6163</v>
      </c>
      <c r="E8" s="23" t="s">
        <v>277</v>
      </c>
      <c r="L8" s="24">
        <f>L9+L110+L119+L176+L205</f>
        <v>0</v>
      </c>
      <c r="M8" s="24">
        <f>M9+M110+M119+M176+M205</f>
        <v>0</v>
      </c>
      <c r="N8" s="25"/>
    </row>
    <row r="9">
      <c r="A9" s="1" t="s">
        <v>656</v>
      </c>
      <c r="C9" s="22" t="s">
        <v>958</v>
      </c>
      <c r="E9" s="23" t="s">
        <v>5831</v>
      </c>
      <c r="L9" s="24">
        <f>SUMIFS(L10:L109,A10:A109,"P")</f>
        <v>0</v>
      </c>
      <c r="M9" s="24">
        <f>SUMIFS(M10:M109,A10:A109,"P")</f>
        <v>0</v>
      </c>
      <c r="N9" s="25"/>
    </row>
    <row r="10">
      <c r="A10" s="1" t="s">
        <v>659</v>
      </c>
      <c r="B10" s="1">
        <v>2</v>
      </c>
      <c r="C10" s="26" t="s">
        <v>5832</v>
      </c>
      <c r="D10" t="s">
        <v>661</v>
      </c>
      <c r="E10" s="27" t="s">
        <v>5833</v>
      </c>
      <c r="F10" s="28" t="s">
        <v>663</v>
      </c>
      <c r="G10" s="29">
        <v>12714</v>
      </c>
      <c r="H10" s="28">
        <v>0</v>
      </c>
      <c r="I10" s="30">
        <f>ROUND(G10*H10,P4)</f>
        <v>0</v>
      </c>
      <c r="L10" s="31">
        <v>0</v>
      </c>
      <c r="M10" s="24">
        <f>ROUND(G10*L10,P4)</f>
        <v>0</v>
      </c>
      <c r="N10" s="25" t="s">
        <v>661</v>
      </c>
      <c r="O10" s="32">
        <f>M10*AA10</f>
        <v>0</v>
      </c>
      <c r="P10" s="1">
        <v>3</v>
      </c>
      <c r="AA10" s="1">
        <f>IF(P10=1,$O$3,IF(P10=2,$O$4,$O$5))</f>
        <v>0</v>
      </c>
    </row>
    <row r="11">
      <c r="A11" s="1" t="s">
        <v>664</v>
      </c>
      <c r="E11" s="27" t="s">
        <v>5833</v>
      </c>
    </row>
    <row r="12" ht="38.25">
      <c r="A12" s="1" t="s">
        <v>665</v>
      </c>
      <c r="E12" s="33" t="s">
        <v>6164</v>
      </c>
    </row>
    <row r="13" ht="63.75">
      <c r="A13" s="1" t="s">
        <v>666</v>
      </c>
      <c r="E13" s="27" t="s">
        <v>5836</v>
      </c>
    </row>
    <row r="14">
      <c r="A14" s="1" t="s">
        <v>659</v>
      </c>
      <c r="B14" s="1">
        <v>3</v>
      </c>
      <c r="C14" s="26" t="s">
        <v>5837</v>
      </c>
      <c r="D14" t="s">
        <v>661</v>
      </c>
      <c r="E14" s="27" t="s">
        <v>5838</v>
      </c>
      <c r="F14" s="28" t="s">
        <v>663</v>
      </c>
      <c r="G14" s="29">
        <v>13203</v>
      </c>
      <c r="H14" s="28">
        <v>0</v>
      </c>
      <c r="I14" s="30">
        <f>ROUND(G14*H14,P4)</f>
        <v>0</v>
      </c>
      <c r="L14" s="31">
        <v>0</v>
      </c>
      <c r="M14" s="24">
        <f>ROUND(G14*L14,P4)</f>
        <v>0</v>
      </c>
      <c r="N14" s="25" t="s">
        <v>661</v>
      </c>
      <c r="O14" s="32">
        <f>M14*AA14</f>
        <v>0</v>
      </c>
      <c r="P14" s="1">
        <v>3</v>
      </c>
      <c r="AA14" s="1">
        <f>IF(P14=1,$O$3,IF(P14=2,$O$4,$O$5))</f>
        <v>0</v>
      </c>
    </row>
    <row r="15">
      <c r="A15" s="1" t="s">
        <v>664</v>
      </c>
      <c r="E15" s="27" t="s">
        <v>5838</v>
      </c>
    </row>
    <row r="16" ht="38.25">
      <c r="A16" s="1" t="s">
        <v>665</v>
      </c>
      <c r="E16" s="33" t="s">
        <v>6165</v>
      </c>
    </row>
    <row r="17" ht="76.5">
      <c r="A17" s="1" t="s">
        <v>666</v>
      </c>
      <c r="E17" s="27" t="s">
        <v>5840</v>
      </c>
    </row>
    <row r="18">
      <c r="A18" s="1" t="s">
        <v>659</v>
      </c>
      <c r="B18" s="1">
        <v>4</v>
      </c>
      <c r="C18" s="26" t="s">
        <v>5841</v>
      </c>
      <c r="D18" t="s">
        <v>661</v>
      </c>
      <c r="E18" s="27" t="s">
        <v>5842</v>
      </c>
      <c r="F18" s="28" t="s">
        <v>663</v>
      </c>
      <c r="G18" s="29">
        <v>515</v>
      </c>
      <c r="H18" s="28">
        <v>0</v>
      </c>
      <c r="I18" s="30">
        <f>ROUND(G18*H18,P4)</f>
        <v>0</v>
      </c>
      <c r="L18" s="31">
        <v>0</v>
      </c>
      <c r="M18" s="24">
        <f>ROUND(G18*L18,P4)</f>
        <v>0</v>
      </c>
      <c r="N18" s="25" t="s">
        <v>661</v>
      </c>
      <c r="O18" s="32">
        <f>M18*AA18</f>
        <v>0</v>
      </c>
      <c r="P18" s="1">
        <v>3</v>
      </c>
      <c r="AA18" s="1">
        <f>IF(P18=1,$O$3,IF(P18=2,$O$4,$O$5))</f>
        <v>0</v>
      </c>
    </row>
    <row r="19">
      <c r="A19" s="1" t="s">
        <v>664</v>
      </c>
      <c r="E19" s="27" t="s">
        <v>5843</v>
      </c>
    </row>
    <row r="20" ht="25.5">
      <c r="A20" s="1" t="s">
        <v>665</v>
      </c>
      <c r="E20" s="33" t="s">
        <v>6166</v>
      </c>
    </row>
    <row r="21" ht="76.5">
      <c r="A21" s="1" t="s">
        <v>666</v>
      </c>
      <c r="E21" s="27" t="s">
        <v>5840</v>
      </c>
    </row>
    <row r="22" ht="25.5">
      <c r="A22" s="1" t="s">
        <v>659</v>
      </c>
      <c r="B22" s="1">
        <v>5</v>
      </c>
      <c r="C22" s="26" t="s">
        <v>6167</v>
      </c>
      <c r="D22" t="s">
        <v>661</v>
      </c>
      <c r="E22" s="27" t="s">
        <v>5885</v>
      </c>
      <c r="F22" s="28" t="s">
        <v>670</v>
      </c>
      <c r="G22" s="29">
        <v>54</v>
      </c>
      <c r="H22" s="28">
        <v>0</v>
      </c>
      <c r="I22" s="30">
        <f>ROUND(G22*H22,P4)</f>
        <v>0</v>
      </c>
      <c r="L22" s="31">
        <v>0</v>
      </c>
      <c r="M22" s="24">
        <f>ROUND(G22*L22,P4)</f>
        <v>0</v>
      </c>
      <c r="N22" s="25" t="s">
        <v>661</v>
      </c>
      <c r="O22" s="32">
        <f>M22*AA22</f>
        <v>0</v>
      </c>
      <c r="P22" s="1">
        <v>3</v>
      </c>
      <c r="AA22" s="1">
        <f>IF(P22=1,$O$3,IF(P22=2,$O$4,$O$5))</f>
        <v>0</v>
      </c>
    </row>
    <row r="23" ht="25.5">
      <c r="A23" s="1" t="s">
        <v>664</v>
      </c>
      <c r="E23" s="27" t="s">
        <v>5885</v>
      </c>
    </row>
    <row r="24" ht="25.5">
      <c r="A24" s="1" t="s">
        <v>665</v>
      </c>
      <c r="E24" s="33" t="s">
        <v>6168</v>
      </c>
    </row>
    <row r="25" ht="216.75">
      <c r="A25" s="1" t="s">
        <v>666</v>
      </c>
      <c r="E25" s="27" t="s">
        <v>5887</v>
      </c>
    </row>
    <row r="26" ht="25.5">
      <c r="A26" s="1" t="s">
        <v>659</v>
      </c>
      <c r="B26" s="1">
        <v>6</v>
      </c>
      <c r="C26" s="26" t="s">
        <v>5845</v>
      </c>
      <c r="D26" t="s">
        <v>661</v>
      </c>
      <c r="E26" s="27" t="s">
        <v>5846</v>
      </c>
      <c r="F26" s="28" t="s">
        <v>670</v>
      </c>
      <c r="G26" s="29">
        <v>7118</v>
      </c>
      <c r="H26" s="28">
        <v>0</v>
      </c>
      <c r="I26" s="30">
        <f>ROUND(G26*H26,P4)</f>
        <v>0</v>
      </c>
      <c r="L26" s="31">
        <v>0</v>
      </c>
      <c r="M26" s="24">
        <f>ROUND(G26*L26,P4)</f>
        <v>0</v>
      </c>
      <c r="N26" s="25" t="s">
        <v>661</v>
      </c>
      <c r="O26" s="32">
        <f>M26*AA26</f>
        <v>0</v>
      </c>
      <c r="P26" s="1">
        <v>3</v>
      </c>
      <c r="AA26" s="1">
        <f>IF(P26=1,$O$3,IF(P26=2,$O$4,$O$5))</f>
        <v>0</v>
      </c>
    </row>
    <row r="27" ht="25.5">
      <c r="A27" s="1" t="s">
        <v>664</v>
      </c>
      <c r="E27" s="27" t="s">
        <v>5846</v>
      </c>
    </row>
    <row r="28" ht="51">
      <c r="A28" s="1" t="s">
        <v>665</v>
      </c>
      <c r="E28" s="33" t="s">
        <v>6169</v>
      </c>
    </row>
    <row r="29" ht="255">
      <c r="A29" s="1" t="s">
        <v>666</v>
      </c>
      <c r="E29" s="27" t="s">
        <v>5848</v>
      </c>
    </row>
    <row r="30">
      <c r="A30" s="1" t="s">
        <v>659</v>
      </c>
      <c r="B30" s="1">
        <v>7</v>
      </c>
      <c r="C30" s="26" t="s">
        <v>6170</v>
      </c>
      <c r="D30" t="s">
        <v>661</v>
      </c>
      <c r="E30" s="27" t="s">
        <v>6171</v>
      </c>
      <c r="F30" s="28" t="s">
        <v>683</v>
      </c>
      <c r="G30" s="29">
        <v>2</v>
      </c>
      <c r="H30" s="28">
        <v>0</v>
      </c>
      <c r="I30" s="30">
        <f>ROUND(G30*H30,P4)</f>
        <v>0</v>
      </c>
      <c r="L30" s="31">
        <v>0</v>
      </c>
      <c r="M30" s="24">
        <f>ROUND(G30*L30,P4)</f>
        <v>0</v>
      </c>
      <c r="N30" s="25" t="s">
        <v>661</v>
      </c>
      <c r="O30" s="32">
        <f>M30*AA30</f>
        <v>0</v>
      </c>
      <c r="P30" s="1">
        <v>3</v>
      </c>
      <c r="AA30" s="1">
        <f>IF(P30=1,$O$3,IF(P30=2,$O$4,$O$5))</f>
        <v>0</v>
      </c>
    </row>
    <row r="31">
      <c r="A31" s="1" t="s">
        <v>664</v>
      </c>
      <c r="E31" s="27" t="s">
        <v>6171</v>
      </c>
    </row>
    <row r="32" ht="25.5">
      <c r="A32" s="1" t="s">
        <v>665</v>
      </c>
      <c r="E32" s="33" t="s">
        <v>6172</v>
      </c>
    </row>
    <row r="33" ht="395.25">
      <c r="A33" s="1" t="s">
        <v>666</v>
      </c>
      <c r="E33" s="27" t="s">
        <v>6173</v>
      </c>
    </row>
    <row r="34">
      <c r="A34" s="1" t="s">
        <v>659</v>
      </c>
      <c r="B34" s="1">
        <v>8</v>
      </c>
      <c r="C34" s="26" t="s">
        <v>6174</v>
      </c>
      <c r="D34" t="s">
        <v>661</v>
      </c>
      <c r="E34" s="27" t="s">
        <v>6175</v>
      </c>
      <c r="F34" s="28" t="s">
        <v>1604</v>
      </c>
      <c r="G34" s="29">
        <v>2</v>
      </c>
      <c r="H34" s="28">
        <v>0</v>
      </c>
      <c r="I34" s="30">
        <f>ROUND(G34*H34,P4)</f>
        <v>0</v>
      </c>
      <c r="L34" s="31">
        <v>0</v>
      </c>
      <c r="M34" s="24">
        <f>ROUND(G34*L34,P4)</f>
        <v>0</v>
      </c>
      <c r="N34" s="25" t="s">
        <v>661</v>
      </c>
      <c r="O34" s="32">
        <f>M34*AA34</f>
        <v>0</v>
      </c>
      <c r="P34" s="1">
        <v>3</v>
      </c>
      <c r="AA34" s="1">
        <f>IF(P34=1,$O$3,IF(P34=2,$O$4,$O$5))</f>
        <v>0</v>
      </c>
    </row>
    <row r="35">
      <c r="A35" s="1" t="s">
        <v>664</v>
      </c>
      <c r="E35" s="27" t="s">
        <v>6175</v>
      </c>
    </row>
    <row r="36" ht="25.5">
      <c r="A36" s="1" t="s">
        <v>665</v>
      </c>
      <c r="E36" s="33" t="s">
        <v>6172</v>
      </c>
    </row>
    <row r="37" ht="76.5">
      <c r="A37" s="1" t="s">
        <v>666</v>
      </c>
      <c r="E37" s="27" t="s">
        <v>6176</v>
      </c>
    </row>
    <row r="38">
      <c r="A38" s="1" t="s">
        <v>659</v>
      </c>
      <c r="B38" s="1">
        <v>9</v>
      </c>
      <c r="C38" s="26" t="s">
        <v>6177</v>
      </c>
      <c r="D38" t="s">
        <v>661</v>
      </c>
      <c r="E38" s="27" t="s">
        <v>6178</v>
      </c>
      <c r="F38" s="28" t="s">
        <v>683</v>
      </c>
      <c r="G38" s="29">
        <v>4</v>
      </c>
      <c r="H38" s="28">
        <v>0</v>
      </c>
      <c r="I38" s="30">
        <f>ROUND(G38*H38,P4)</f>
        <v>0</v>
      </c>
      <c r="L38" s="31">
        <v>0</v>
      </c>
      <c r="M38" s="24">
        <f>ROUND(G38*L38,P4)</f>
        <v>0</v>
      </c>
      <c r="N38" s="25" t="s">
        <v>661</v>
      </c>
      <c r="O38" s="32">
        <f>M38*AA38</f>
        <v>0</v>
      </c>
      <c r="P38" s="1">
        <v>3</v>
      </c>
      <c r="AA38" s="1">
        <f>IF(P38=1,$O$3,IF(P38=2,$O$4,$O$5))</f>
        <v>0</v>
      </c>
    </row>
    <row r="39">
      <c r="A39" s="1" t="s">
        <v>664</v>
      </c>
      <c r="E39" s="27" t="s">
        <v>6178</v>
      </c>
    </row>
    <row r="40" ht="25.5">
      <c r="A40" s="1" t="s">
        <v>665</v>
      </c>
      <c r="E40" s="33" t="s">
        <v>6179</v>
      </c>
    </row>
    <row r="41" ht="89.25">
      <c r="A41" s="1" t="s">
        <v>666</v>
      </c>
      <c r="E41" s="27" t="s">
        <v>6180</v>
      </c>
    </row>
    <row r="42" ht="25.5">
      <c r="A42" s="1" t="s">
        <v>659</v>
      </c>
      <c r="B42" s="1">
        <v>10</v>
      </c>
      <c r="C42" s="26" t="s">
        <v>6181</v>
      </c>
      <c r="D42" t="s">
        <v>661</v>
      </c>
      <c r="E42" s="27" t="s">
        <v>6182</v>
      </c>
      <c r="F42" s="28" t="s">
        <v>1604</v>
      </c>
      <c r="G42" s="29">
        <v>2</v>
      </c>
      <c r="H42" s="28">
        <v>0</v>
      </c>
      <c r="I42" s="30">
        <f>ROUND(G42*H42,P4)</f>
        <v>0</v>
      </c>
      <c r="L42" s="31">
        <v>0</v>
      </c>
      <c r="M42" s="24">
        <f>ROUND(G42*L42,P4)</f>
        <v>0</v>
      </c>
      <c r="N42" s="25" t="s">
        <v>661</v>
      </c>
      <c r="O42" s="32">
        <f>M42*AA42</f>
        <v>0</v>
      </c>
      <c r="P42" s="1">
        <v>3</v>
      </c>
      <c r="AA42" s="1">
        <f>IF(P42=1,$O$3,IF(P42=2,$O$4,$O$5))</f>
        <v>0</v>
      </c>
    </row>
    <row r="43" ht="25.5">
      <c r="A43" s="1" t="s">
        <v>664</v>
      </c>
      <c r="E43" s="27" t="s">
        <v>6182</v>
      </c>
    </row>
    <row r="44" ht="25.5">
      <c r="A44" s="1" t="s">
        <v>665</v>
      </c>
      <c r="E44" s="33" t="s">
        <v>6172</v>
      </c>
    </row>
    <row r="45" ht="76.5">
      <c r="A45" s="1" t="s">
        <v>666</v>
      </c>
      <c r="E45" s="27" t="s">
        <v>6183</v>
      </c>
    </row>
    <row r="46" ht="25.5">
      <c r="A46" s="1" t="s">
        <v>659</v>
      </c>
      <c r="B46" s="1">
        <v>11</v>
      </c>
      <c r="C46" s="26" t="s">
        <v>6184</v>
      </c>
      <c r="D46" t="s">
        <v>661</v>
      </c>
      <c r="E46" s="27" t="s">
        <v>6185</v>
      </c>
      <c r="F46" s="28" t="s">
        <v>1604</v>
      </c>
      <c r="G46" s="29">
        <v>2</v>
      </c>
      <c r="H46" s="28">
        <v>0</v>
      </c>
      <c r="I46" s="30">
        <f>ROUND(G46*H46,P4)</f>
        <v>0</v>
      </c>
      <c r="L46" s="31">
        <v>0</v>
      </c>
      <c r="M46" s="24">
        <f>ROUND(G46*L46,P4)</f>
        <v>0</v>
      </c>
      <c r="N46" s="25" t="s">
        <v>661</v>
      </c>
      <c r="O46" s="32">
        <f>M46*AA46</f>
        <v>0</v>
      </c>
      <c r="P46" s="1">
        <v>3</v>
      </c>
      <c r="AA46" s="1">
        <f>IF(P46=1,$O$3,IF(P46=2,$O$4,$O$5))</f>
        <v>0</v>
      </c>
    </row>
    <row r="47" ht="25.5">
      <c r="A47" s="1" t="s">
        <v>664</v>
      </c>
      <c r="E47" s="27" t="s">
        <v>6185</v>
      </c>
    </row>
    <row r="48" ht="25.5">
      <c r="A48" s="1" t="s">
        <v>665</v>
      </c>
      <c r="E48" s="33" t="s">
        <v>6172</v>
      </c>
    </row>
    <row r="49" ht="63.75">
      <c r="A49" s="1" t="s">
        <v>666</v>
      </c>
      <c r="E49" s="27" t="s">
        <v>6186</v>
      </c>
    </row>
    <row r="50">
      <c r="A50" s="1" t="s">
        <v>659</v>
      </c>
      <c r="B50" s="1">
        <v>12</v>
      </c>
      <c r="C50" s="26" t="s">
        <v>6187</v>
      </c>
      <c r="D50" t="s">
        <v>661</v>
      </c>
      <c r="E50" s="27" t="s">
        <v>6188</v>
      </c>
      <c r="F50" s="28" t="s">
        <v>683</v>
      </c>
      <c r="G50" s="29">
        <v>4</v>
      </c>
      <c r="H50" s="28">
        <v>0</v>
      </c>
      <c r="I50" s="30">
        <f>ROUND(G50*H50,P4)</f>
        <v>0</v>
      </c>
      <c r="L50" s="31">
        <v>0</v>
      </c>
      <c r="M50" s="24">
        <f>ROUND(G50*L50,P4)</f>
        <v>0</v>
      </c>
      <c r="N50" s="25" t="s">
        <v>661</v>
      </c>
      <c r="O50" s="32">
        <f>M50*AA50</f>
        <v>0</v>
      </c>
      <c r="P50" s="1">
        <v>3</v>
      </c>
      <c r="AA50" s="1">
        <f>IF(P50=1,$O$3,IF(P50=2,$O$4,$O$5))</f>
        <v>0</v>
      </c>
    </row>
    <row r="51">
      <c r="A51" s="1" t="s">
        <v>664</v>
      </c>
      <c r="E51" s="27" t="s">
        <v>6188</v>
      </c>
    </row>
    <row r="52" ht="25.5">
      <c r="A52" s="1" t="s">
        <v>665</v>
      </c>
      <c r="E52" s="33" t="s">
        <v>6189</v>
      </c>
    </row>
    <row r="53" ht="63.75">
      <c r="A53" s="1" t="s">
        <v>666</v>
      </c>
      <c r="E53" s="27" t="s">
        <v>6190</v>
      </c>
    </row>
    <row r="54">
      <c r="A54" s="1" t="s">
        <v>659</v>
      </c>
      <c r="B54" s="1">
        <v>13</v>
      </c>
      <c r="C54" s="26" t="s">
        <v>960</v>
      </c>
      <c r="D54" t="s">
        <v>661</v>
      </c>
      <c r="E54" s="27" t="s">
        <v>961</v>
      </c>
      <c r="F54" s="28" t="s">
        <v>683</v>
      </c>
      <c r="G54" s="29">
        <v>6</v>
      </c>
      <c r="H54" s="28">
        <v>0</v>
      </c>
      <c r="I54" s="30">
        <f>ROUND(G54*H54,P4)</f>
        <v>0</v>
      </c>
      <c r="L54" s="31">
        <v>0</v>
      </c>
      <c r="M54" s="24">
        <f>ROUND(G54*L54,P4)</f>
        <v>0</v>
      </c>
      <c r="N54" s="25" t="s">
        <v>661</v>
      </c>
      <c r="O54" s="32">
        <f>M54*AA54</f>
        <v>0</v>
      </c>
      <c r="P54" s="1">
        <v>3</v>
      </c>
      <c r="AA54" s="1">
        <f>IF(P54=1,$O$3,IF(P54=2,$O$4,$O$5))</f>
        <v>0</v>
      </c>
    </row>
    <row r="55">
      <c r="A55" s="1" t="s">
        <v>664</v>
      </c>
      <c r="E55" s="27" t="s">
        <v>961</v>
      </c>
    </row>
    <row r="56" ht="25.5">
      <c r="A56" s="1" t="s">
        <v>665</v>
      </c>
      <c r="E56" s="33" t="s">
        <v>6191</v>
      </c>
    </row>
    <row r="57" ht="51">
      <c r="A57" s="1" t="s">
        <v>666</v>
      </c>
      <c r="E57" s="27" t="s">
        <v>6192</v>
      </c>
    </row>
    <row r="58" ht="25.5">
      <c r="A58" s="1" t="s">
        <v>659</v>
      </c>
      <c r="B58" s="1">
        <v>14</v>
      </c>
      <c r="C58" s="26" t="s">
        <v>6193</v>
      </c>
      <c r="D58" t="s">
        <v>661</v>
      </c>
      <c r="E58" s="27" t="s">
        <v>6194</v>
      </c>
      <c r="F58" s="28" t="s">
        <v>6195</v>
      </c>
      <c r="G58" s="29">
        <v>2</v>
      </c>
      <c r="H58" s="28">
        <v>0</v>
      </c>
      <c r="I58" s="30">
        <f>ROUND(G58*H58,P4)</f>
        <v>0</v>
      </c>
      <c r="L58" s="31">
        <v>0</v>
      </c>
      <c r="M58" s="24">
        <f>ROUND(G58*L58,P4)</f>
        <v>0</v>
      </c>
      <c r="N58" s="25" t="s">
        <v>661</v>
      </c>
      <c r="O58" s="32">
        <f>M58*AA58</f>
        <v>0</v>
      </c>
      <c r="P58" s="1">
        <v>3</v>
      </c>
      <c r="AA58" s="1">
        <f>IF(P58=1,$O$3,IF(P58=2,$O$4,$O$5))</f>
        <v>0</v>
      </c>
    </row>
    <row r="59" ht="25.5">
      <c r="A59" s="1" t="s">
        <v>664</v>
      </c>
      <c r="E59" s="27" t="s">
        <v>6194</v>
      </c>
    </row>
    <row r="60" ht="25.5">
      <c r="A60" s="1" t="s">
        <v>665</v>
      </c>
      <c r="E60" s="33" t="s">
        <v>6172</v>
      </c>
    </row>
    <row r="61" ht="76.5">
      <c r="A61" s="1" t="s">
        <v>666</v>
      </c>
      <c r="E61" s="27" t="s">
        <v>6196</v>
      </c>
    </row>
    <row r="62" ht="25.5">
      <c r="A62" s="1" t="s">
        <v>659</v>
      </c>
      <c r="B62" s="1">
        <v>15</v>
      </c>
      <c r="C62" s="26" t="s">
        <v>6197</v>
      </c>
      <c r="D62" t="s">
        <v>661</v>
      </c>
      <c r="E62" s="27" t="s">
        <v>6198</v>
      </c>
      <c r="F62" s="28" t="s">
        <v>670</v>
      </c>
      <c r="G62" s="29">
        <v>500</v>
      </c>
      <c r="H62" s="28">
        <v>0</v>
      </c>
      <c r="I62" s="30">
        <f>ROUND(G62*H62,P4)</f>
        <v>0</v>
      </c>
      <c r="L62" s="31">
        <v>0</v>
      </c>
      <c r="M62" s="24">
        <f>ROUND(G62*L62,P4)</f>
        <v>0</v>
      </c>
      <c r="N62" s="25" t="s">
        <v>661</v>
      </c>
      <c r="O62" s="32">
        <f>M62*AA62</f>
        <v>0</v>
      </c>
      <c r="P62" s="1">
        <v>3</v>
      </c>
      <c r="AA62" s="1">
        <f>IF(P62=1,$O$3,IF(P62=2,$O$4,$O$5))</f>
        <v>0</v>
      </c>
    </row>
    <row r="63" ht="25.5">
      <c r="A63" s="1" t="s">
        <v>664</v>
      </c>
      <c r="E63" s="27" t="s">
        <v>6198</v>
      </c>
    </row>
    <row r="64" ht="25.5">
      <c r="A64" s="1" t="s">
        <v>665</v>
      </c>
      <c r="E64" s="33" t="s">
        <v>6199</v>
      </c>
    </row>
    <row r="65" ht="102">
      <c r="A65" s="1" t="s">
        <v>666</v>
      </c>
      <c r="E65" s="27" t="s">
        <v>6200</v>
      </c>
    </row>
    <row r="66" ht="25.5">
      <c r="A66" s="1" t="s">
        <v>659</v>
      </c>
      <c r="B66" s="1">
        <v>16</v>
      </c>
      <c r="C66" s="26" t="s">
        <v>5849</v>
      </c>
      <c r="D66" t="s">
        <v>661</v>
      </c>
      <c r="E66" s="27" t="s">
        <v>5850</v>
      </c>
      <c r="F66" s="28" t="s">
        <v>670</v>
      </c>
      <c r="G66" s="29">
        <v>10431</v>
      </c>
      <c r="H66" s="28">
        <v>0</v>
      </c>
      <c r="I66" s="30">
        <f>ROUND(G66*H66,P4)</f>
        <v>0</v>
      </c>
      <c r="L66" s="31">
        <v>0</v>
      </c>
      <c r="M66" s="24">
        <f>ROUND(G66*L66,P4)</f>
        <v>0</v>
      </c>
      <c r="N66" s="25" t="s">
        <v>661</v>
      </c>
      <c r="O66" s="32">
        <f>M66*AA66</f>
        <v>0</v>
      </c>
      <c r="P66" s="1">
        <v>3</v>
      </c>
      <c r="AA66" s="1">
        <f>IF(P66=1,$O$3,IF(P66=2,$O$4,$O$5))</f>
        <v>0</v>
      </c>
    </row>
    <row r="67" ht="25.5">
      <c r="A67" s="1" t="s">
        <v>664</v>
      </c>
      <c r="E67" s="27" t="s">
        <v>5850</v>
      </c>
    </row>
    <row r="68" ht="63.75">
      <c r="A68" s="1" t="s">
        <v>665</v>
      </c>
      <c r="E68" s="33" t="s">
        <v>6201</v>
      </c>
    </row>
    <row r="69" ht="216.75">
      <c r="A69" s="1" t="s">
        <v>666</v>
      </c>
      <c r="E69" s="27" t="s">
        <v>5852</v>
      </c>
    </row>
    <row r="70" ht="25.5">
      <c r="A70" s="1" t="s">
        <v>659</v>
      </c>
      <c r="B70" s="1">
        <v>17</v>
      </c>
      <c r="C70" s="26" t="s">
        <v>5853</v>
      </c>
      <c r="D70" t="s">
        <v>661</v>
      </c>
      <c r="E70" s="27" t="s">
        <v>5854</v>
      </c>
      <c r="F70" s="28" t="s">
        <v>670</v>
      </c>
      <c r="G70" s="29">
        <v>840</v>
      </c>
      <c r="H70" s="28">
        <v>0</v>
      </c>
      <c r="I70" s="30">
        <f>ROUND(G70*H70,P4)</f>
        <v>0</v>
      </c>
      <c r="L70" s="31">
        <v>0</v>
      </c>
      <c r="M70" s="24">
        <f>ROUND(G70*L70,P4)</f>
        <v>0</v>
      </c>
      <c r="N70" s="25" t="s">
        <v>661</v>
      </c>
      <c r="O70" s="32">
        <f>M70*AA70</f>
        <v>0</v>
      </c>
      <c r="P70" s="1">
        <v>3</v>
      </c>
      <c r="AA70" s="1">
        <f>IF(P70=1,$O$3,IF(P70=2,$O$4,$O$5))</f>
        <v>0</v>
      </c>
    </row>
    <row r="71" ht="25.5">
      <c r="A71" s="1" t="s">
        <v>664</v>
      </c>
      <c r="E71" s="27" t="s">
        <v>5854</v>
      </c>
    </row>
    <row r="72" ht="25.5">
      <c r="A72" s="1" t="s">
        <v>665</v>
      </c>
      <c r="E72" s="33" t="s">
        <v>6202</v>
      </c>
    </row>
    <row r="73" ht="216.75">
      <c r="A73" s="1" t="s">
        <v>666</v>
      </c>
      <c r="E73" s="27" t="s">
        <v>5852</v>
      </c>
    </row>
    <row r="74">
      <c r="A74" s="1" t="s">
        <v>659</v>
      </c>
      <c r="B74" s="1">
        <v>18</v>
      </c>
      <c r="C74" s="26" t="s">
        <v>6203</v>
      </c>
      <c r="D74" t="s">
        <v>661</v>
      </c>
      <c r="E74" s="27" t="s">
        <v>6204</v>
      </c>
      <c r="F74" s="28" t="s">
        <v>670</v>
      </c>
      <c r="G74" s="29">
        <v>22</v>
      </c>
      <c r="H74" s="28">
        <v>0</v>
      </c>
      <c r="I74" s="30">
        <f>ROUND(G74*H74,P4)</f>
        <v>0</v>
      </c>
      <c r="L74" s="31">
        <v>0</v>
      </c>
      <c r="M74" s="24">
        <f>ROUND(G74*L74,P4)</f>
        <v>0</v>
      </c>
      <c r="N74" s="25" t="s">
        <v>661</v>
      </c>
      <c r="O74" s="32">
        <f>M74*AA74</f>
        <v>0</v>
      </c>
      <c r="P74" s="1">
        <v>3</v>
      </c>
      <c r="AA74" s="1">
        <f>IF(P74=1,$O$3,IF(P74=2,$O$4,$O$5))</f>
        <v>0</v>
      </c>
    </row>
    <row r="75">
      <c r="A75" s="1" t="s">
        <v>664</v>
      </c>
      <c r="E75" s="27" t="s">
        <v>6205</v>
      </c>
    </row>
    <row r="76" ht="25.5">
      <c r="A76" s="1" t="s">
        <v>665</v>
      </c>
      <c r="E76" s="33" t="s">
        <v>6206</v>
      </c>
    </row>
    <row r="77" ht="114.75">
      <c r="A77" s="1" t="s">
        <v>666</v>
      </c>
      <c r="E77" s="27" t="s">
        <v>6207</v>
      </c>
    </row>
    <row r="78">
      <c r="A78" s="1" t="s">
        <v>659</v>
      </c>
      <c r="B78" s="1">
        <v>19</v>
      </c>
      <c r="C78" s="26" t="s">
        <v>5860</v>
      </c>
      <c r="D78" t="s">
        <v>661</v>
      </c>
      <c r="E78" s="27" t="s">
        <v>5861</v>
      </c>
      <c r="F78" s="28" t="s">
        <v>683</v>
      </c>
      <c r="G78" s="29">
        <v>28</v>
      </c>
      <c r="H78" s="28">
        <v>0</v>
      </c>
      <c r="I78" s="30">
        <f>ROUND(G78*H78,P4)</f>
        <v>0</v>
      </c>
      <c r="L78" s="31">
        <v>0</v>
      </c>
      <c r="M78" s="24">
        <f>ROUND(G78*L78,P4)</f>
        <v>0</v>
      </c>
      <c r="N78" s="25" t="s">
        <v>661</v>
      </c>
      <c r="O78" s="32">
        <f>M78*AA78</f>
        <v>0</v>
      </c>
      <c r="P78" s="1">
        <v>3</v>
      </c>
      <c r="AA78" s="1">
        <f>IF(P78=1,$O$3,IF(P78=2,$O$4,$O$5))</f>
        <v>0</v>
      </c>
    </row>
    <row r="79">
      <c r="A79" s="1" t="s">
        <v>664</v>
      </c>
      <c r="E79" s="27" t="s">
        <v>5861</v>
      </c>
    </row>
    <row r="80" ht="25.5">
      <c r="A80" s="1" t="s">
        <v>665</v>
      </c>
      <c r="E80" s="33" t="s">
        <v>6208</v>
      </c>
    </row>
    <row r="81" ht="229.5">
      <c r="A81" s="1" t="s">
        <v>666</v>
      </c>
      <c r="E81" s="27" t="s">
        <v>5863</v>
      </c>
    </row>
    <row r="82">
      <c r="A82" s="1" t="s">
        <v>659</v>
      </c>
      <c r="B82" s="1">
        <v>20</v>
      </c>
      <c r="C82" s="26" t="s">
        <v>5864</v>
      </c>
      <c r="D82" t="s">
        <v>661</v>
      </c>
      <c r="E82" s="27" t="s">
        <v>5865</v>
      </c>
      <c r="F82" s="28" t="s">
        <v>683</v>
      </c>
      <c r="G82" s="29">
        <v>253</v>
      </c>
      <c r="H82" s="28">
        <v>0</v>
      </c>
      <c r="I82" s="30">
        <f>ROUND(G82*H82,P4)</f>
        <v>0</v>
      </c>
      <c r="L82" s="31">
        <v>0</v>
      </c>
      <c r="M82" s="24">
        <f>ROUND(G82*L82,P4)</f>
        <v>0</v>
      </c>
      <c r="N82" s="25" t="s">
        <v>661</v>
      </c>
      <c r="O82" s="32">
        <f>M82*AA82</f>
        <v>0</v>
      </c>
      <c r="P82" s="1">
        <v>3</v>
      </c>
      <c r="AA82" s="1">
        <f>IF(P82=1,$O$3,IF(P82=2,$O$4,$O$5))</f>
        <v>0</v>
      </c>
    </row>
    <row r="83">
      <c r="A83" s="1" t="s">
        <v>664</v>
      </c>
      <c r="E83" s="27" t="s">
        <v>5865</v>
      </c>
    </row>
    <row r="84" ht="51">
      <c r="A84" s="1" t="s">
        <v>665</v>
      </c>
      <c r="E84" s="33" t="s">
        <v>6209</v>
      </c>
    </row>
    <row r="85" ht="216.75">
      <c r="A85" s="1" t="s">
        <v>666</v>
      </c>
      <c r="E85" s="27" t="s">
        <v>5867</v>
      </c>
    </row>
    <row r="86">
      <c r="A86" s="1" t="s">
        <v>659</v>
      </c>
      <c r="B86" s="1">
        <v>21</v>
      </c>
      <c r="C86" s="26" t="s">
        <v>5868</v>
      </c>
      <c r="D86" t="s">
        <v>661</v>
      </c>
      <c r="E86" s="27" t="s">
        <v>5869</v>
      </c>
      <c r="F86" s="28" t="s">
        <v>670</v>
      </c>
      <c r="G86" s="29">
        <v>9018</v>
      </c>
      <c r="H86" s="28">
        <v>0</v>
      </c>
      <c r="I86" s="30">
        <f>ROUND(G86*H86,P4)</f>
        <v>0</v>
      </c>
      <c r="L86" s="31">
        <v>0</v>
      </c>
      <c r="M86" s="24">
        <f>ROUND(G86*L86,P4)</f>
        <v>0</v>
      </c>
      <c r="N86" s="25" t="s">
        <v>661</v>
      </c>
      <c r="O86" s="32">
        <f>M86*AA86</f>
        <v>0</v>
      </c>
      <c r="P86" s="1">
        <v>3</v>
      </c>
      <c r="AA86" s="1">
        <f>IF(P86=1,$O$3,IF(P86=2,$O$4,$O$5))</f>
        <v>0</v>
      </c>
    </row>
    <row r="87">
      <c r="A87" s="1" t="s">
        <v>664</v>
      </c>
      <c r="E87" s="27" t="s">
        <v>5869</v>
      </c>
    </row>
    <row r="88" ht="25.5">
      <c r="A88" s="1" t="s">
        <v>665</v>
      </c>
      <c r="E88" s="33" t="s">
        <v>6210</v>
      </c>
    </row>
    <row r="89" ht="114.75">
      <c r="A89" s="1" t="s">
        <v>666</v>
      </c>
      <c r="E89" s="27" t="s">
        <v>5871</v>
      </c>
    </row>
    <row r="90" ht="25.5">
      <c r="A90" s="1" t="s">
        <v>659</v>
      </c>
      <c r="B90" s="1">
        <v>22</v>
      </c>
      <c r="C90" s="26" t="s">
        <v>5872</v>
      </c>
      <c r="D90" t="s">
        <v>661</v>
      </c>
      <c r="E90" s="27" t="s">
        <v>5873</v>
      </c>
      <c r="F90" s="28" t="s">
        <v>670</v>
      </c>
      <c r="G90" s="29">
        <v>1413</v>
      </c>
      <c r="H90" s="28">
        <v>0</v>
      </c>
      <c r="I90" s="30">
        <f>ROUND(G90*H90,P4)</f>
        <v>0</v>
      </c>
      <c r="L90" s="31">
        <v>0</v>
      </c>
      <c r="M90" s="24">
        <f>ROUND(G90*L90,P4)</f>
        <v>0</v>
      </c>
      <c r="N90" s="25" t="s">
        <v>661</v>
      </c>
      <c r="O90" s="32">
        <f>M90*AA90</f>
        <v>0</v>
      </c>
      <c r="P90" s="1">
        <v>3</v>
      </c>
      <c r="AA90" s="1">
        <f>IF(P90=1,$O$3,IF(P90=2,$O$4,$O$5))</f>
        <v>0</v>
      </c>
    </row>
    <row r="91" ht="25.5">
      <c r="A91" s="1" t="s">
        <v>664</v>
      </c>
      <c r="E91" s="27" t="s">
        <v>5873</v>
      </c>
    </row>
    <row r="92" ht="25.5">
      <c r="A92" s="1" t="s">
        <v>665</v>
      </c>
      <c r="E92" s="33" t="s">
        <v>6211</v>
      </c>
    </row>
    <row r="93" ht="140.25">
      <c r="A93" s="1" t="s">
        <v>666</v>
      </c>
      <c r="E93" s="27" t="s">
        <v>5875</v>
      </c>
    </row>
    <row r="94" ht="25.5">
      <c r="A94" s="1" t="s">
        <v>659</v>
      </c>
      <c r="B94" s="1">
        <v>23</v>
      </c>
      <c r="C94" s="26" t="s">
        <v>5876</v>
      </c>
      <c r="D94" t="s">
        <v>661</v>
      </c>
      <c r="E94" s="27" t="s">
        <v>5877</v>
      </c>
      <c r="F94" s="28" t="s">
        <v>670</v>
      </c>
      <c r="G94" s="29">
        <v>840</v>
      </c>
      <c r="H94" s="28">
        <v>0</v>
      </c>
      <c r="I94" s="30">
        <f>ROUND(G94*H94,P4)</f>
        <v>0</v>
      </c>
      <c r="L94" s="31">
        <v>0</v>
      </c>
      <c r="M94" s="24">
        <f>ROUND(G94*L94,P4)</f>
        <v>0</v>
      </c>
      <c r="N94" s="25" t="s">
        <v>661</v>
      </c>
      <c r="O94" s="32">
        <f>M94*AA94</f>
        <v>0</v>
      </c>
      <c r="P94" s="1">
        <v>3</v>
      </c>
      <c r="AA94" s="1">
        <f>IF(P94=1,$O$3,IF(P94=2,$O$4,$O$5))</f>
        <v>0</v>
      </c>
    </row>
    <row r="95" ht="25.5">
      <c r="A95" s="1" t="s">
        <v>664</v>
      </c>
      <c r="E95" s="27" t="s">
        <v>5877</v>
      </c>
    </row>
    <row r="96" ht="25.5">
      <c r="A96" s="1" t="s">
        <v>665</v>
      </c>
      <c r="E96" s="33" t="s">
        <v>6212</v>
      </c>
    </row>
    <row r="97" ht="140.25">
      <c r="A97" s="1" t="s">
        <v>666</v>
      </c>
      <c r="E97" s="27" t="s">
        <v>5875</v>
      </c>
    </row>
    <row r="98">
      <c r="A98" s="1" t="s">
        <v>659</v>
      </c>
      <c r="B98" s="1">
        <v>24</v>
      </c>
      <c r="C98" s="26" t="s">
        <v>5879</v>
      </c>
      <c r="D98" t="s">
        <v>661</v>
      </c>
      <c r="E98" s="27" t="s">
        <v>5880</v>
      </c>
      <c r="F98" s="28" t="s">
        <v>683</v>
      </c>
      <c r="G98" s="29">
        <v>8</v>
      </c>
      <c r="H98" s="28">
        <v>0</v>
      </c>
      <c r="I98" s="30">
        <f>ROUND(G98*H98,P4)</f>
        <v>0</v>
      </c>
      <c r="L98" s="31">
        <v>0</v>
      </c>
      <c r="M98" s="24">
        <f>ROUND(G98*L98,P4)</f>
        <v>0</v>
      </c>
      <c r="N98" s="25" t="s">
        <v>661</v>
      </c>
      <c r="O98" s="32">
        <f>M98*AA98</f>
        <v>0</v>
      </c>
      <c r="P98" s="1">
        <v>3</v>
      </c>
      <c r="AA98" s="1">
        <f>IF(P98=1,$O$3,IF(P98=2,$O$4,$O$5))</f>
        <v>0</v>
      </c>
    </row>
    <row r="99">
      <c r="A99" s="1" t="s">
        <v>664</v>
      </c>
      <c r="E99" s="27" t="s">
        <v>5880</v>
      </c>
    </row>
    <row r="100" ht="25.5">
      <c r="A100" s="1" t="s">
        <v>665</v>
      </c>
      <c r="E100" s="33" t="s">
        <v>6213</v>
      </c>
    </row>
    <row r="101" ht="63.75">
      <c r="A101" s="1" t="s">
        <v>666</v>
      </c>
      <c r="E101" s="27" t="s">
        <v>5882</v>
      </c>
    </row>
    <row r="102" ht="25.5">
      <c r="A102" s="1" t="s">
        <v>659</v>
      </c>
      <c r="B102" s="1">
        <v>46</v>
      </c>
      <c r="C102" s="26" t="s">
        <v>6214</v>
      </c>
      <c r="D102" t="s">
        <v>661</v>
      </c>
      <c r="E102" s="27" t="s">
        <v>6215</v>
      </c>
      <c r="F102" s="28" t="s">
        <v>670</v>
      </c>
      <c r="G102" s="29">
        <v>20</v>
      </c>
      <c r="H102" s="28">
        <v>0</v>
      </c>
      <c r="I102" s="30">
        <f>ROUND(G102*H102,P4)</f>
        <v>0</v>
      </c>
      <c r="L102" s="31">
        <v>0</v>
      </c>
      <c r="M102" s="24">
        <f>ROUND(G102*L102,P4)</f>
        <v>0</v>
      </c>
      <c r="N102" s="25" t="s">
        <v>661</v>
      </c>
      <c r="O102" s="32">
        <f>M102*AA102</f>
        <v>0</v>
      </c>
      <c r="P102" s="1">
        <v>3</v>
      </c>
      <c r="AA102" s="1">
        <f>IF(P102=1,$O$3,IF(P102=2,$O$4,$O$5))</f>
        <v>0</v>
      </c>
    </row>
    <row r="103">
      <c r="A103" s="1" t="s">
        <v>664</v>
      </c>
      <c r="E103" s="27" t="s">
        <v>6216</v>
      </c>
    </row>
    <row r="104" ht="25.5">
      <c r="A104" s="1" t="s">
        <v>665</v>
      </c>
      <c r="E104" s="33" t="s">
        <v>6217</v>
      </c>
    </row>
    <row r="105" ht="216.75">
      <c r="A105" s="1" t="s">
        <v>666</v>
      </c>
      <c r="E105" s="27" t="s">
        <v>6218</v>
      </c>
    </row>
    <row r="106" ht="25.5">
      <c r="A106" s="1" t="s">
        <v>659</v>
      </c>
      <c r="B106" s="1">
        <v>47</v>
      </c>
      <c r="C106" s="26" t="s">
        <v>5888</v>
      </c>
      <c r="D106" t="s">
        <v>661</v>
      </c>
      <c r="E106" s="27" t="s">
        <v>5889</v>
      </c>
      <c r="F106" s="28" t="s">
        <v>670</v>
      </c>
      <c r="G106" s="29">
        <v>1900</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5846</v>
      </c>
    </row>
    <row r="108" ht="51">
      <c r="A108" s="1" t="s">
        <v>665</v>
      </c>
      <c r="E108" s="33" t="s">
        <v>6219</v>
      </c>
    </row>
    <row r="109" ht="255">
      <c r="A109" s="1" t="s">
        <v>666</v>
      </c>
      <c r="E109" s="27" t="s">
        <v>5848</v>
      </c>
    </row>
    <row r="110">
      <c r="A110" s="1" t="s">
        <v>656</v>
      </c>
      <c r="C110" s="22" t="s">
        <v>4507</v>
      </c>
      <c r="E110" s="23" t="s">
        <v>6220</v>
      </c>
      <c r="L110" s="24">
        <f>SUMIFS(L111:L118,A111:A118,"P")</f>
        <v>0</v>
      </c>
      <c r="M110" s="24">
        <f>SUMIFS(M111:M118,A111:A118,"P")</f>
        <v>0</v>
      </c>
      <c r="N110" s="25"/>
    </row>
    <row r="111">
      <c r="A111" s="1" t="s">
        <v>659</v>
      </c>
      <c r="B111" s="1">
        <v>25</v>
      </c>
      <c r="C111" s="26" t="s">
        <v>857</v>
      </c>
      <c r="D111" t="s">
        <v>661</v>
      </c>
      <c r="E111" s="27" t="s">
        <v>858</v>
      </c>
      <c r="F111" s="28" t="s">
        <v>683</v>
      </c>
      <c r="G111" s="29">
        <v>4</v>
      </c>
      <c r="H111" s="28">
        <v>0</v>
      </c>
      <c r="I111" s="30">
        <f>ROUND(G111*H111,P4)</f>
        <v>0</v>
      </c>
      <c r="L111" s="31">
        <v>0</v>
      </c>
      <c r="M111" s="24">
        <f>ROUND(G111*L111,P4)</f>
        <v>0</v>
      </c>
      <c r="N111" s="25" t="s">
        <v>661</v>
      </c>
      <c r="O111" s="32">
        <f>M111*AA111</f>
        <v>0</v>
      </c>
      <c r="P111" s="1">
        <v>3</v>
      </c>
      <c r="AA111" s="1">
        <f>IF(P111=1,$O$3,IF(P111=2,$O$4,$O$5))</f>
        <v>0</v>
      </c>
    </row>
    <row r="112">
      <c r="A112" s="1" t="s">
        <v>664</v>
      </c>
      <c r="E112" s="27" t="s">
        <v>858</v>
      </c>
    </row>
    <row r="113">
      <c r="A113" s="1" t="s">
        <v>665</v>
      </c>
    </row>
    <row r="114" ht="102">
      <c r="A114" s="1" t="s">
        <v>666</v>
      </c>
      <c r="E114" s="27" t="s">
        <v>6221</v>
      </c>
    </row>
    <row r="115">
      <c r="A115" s="1" t="s">
        <v>659</v>
      </c>
      <c r="B115" s="1">
        <v>26</v>
      </c>
      <c r="C115" s="26" t="s">
        <v>860</v>
      </c>
      <c r="D115" t="s">
        <v>661</v>
      </c>
      <c r="E115" s="27" t="s">
        <v>861</v>
      </c>
      <c r="F115" s="28" t="s">
        <v>683</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861</v>
      </c>
    </row>
    <row r="117">
      <c r="A117" s="1" t="s">
        <v>665</v>
      </c>
    </row>
    <row r="118" ht="102">
      <c r="A118" s="1" t="s">
        <v>666</v>
      </c>
      <c r="E118" s="27" t="s">
        <v>6222</v>
      </c>
    </row>
    <row r="119">
      <c r="A119" s="1" t="s">
        <v>656</v>
      </c>
      <c r="C119" s="22" t="s">
        <v>2840</v>
      </c>
      <c r="E119" s="23" t="s">
        <v>5891</v>
      </c>
      <c r="L119" s="24">
        <f>SUMIFS(L120:L175,A120:A175,"P")</f>
        <v>0</v>
      </c>
      <c r="M119" s="24">
        <f>SUMIFS(M120:M175,A120:A175,"P")</f>
        <v>0</v>
      </c>
      <c r="N119" s="25"/>
    </row>
    <row r="120">
      <c r="A120" s="1" t="s">
        <v>659</v>
      </c>
      <c r="B120" s="1">
        <v>27</v>
      </c>
      <c r="C120" s="26" t="s">
        <v>6223</v>
      </c>
      <c r="D120" t="s">
        <v>661</v>
      </c>
      <c r="E120" s="27" t="s">
        <v>6224</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6224</v>
      </c>
    </row>
    <row r="122" ht="25.5">
      <c r="A122" s="1" t="s">
        <v>665</v>
      </c>
      <c r="E122" s="33" t="s">
        <v>6172</v>
      </c>
    </row>
    <row r="123" ht="63.75">
      <c r="A123" s="1" t="s">
        <v>666</v>
      </c>
      <c r="E123" s="27" t="s">
        <v>6225</v>
      </c>
    </row>
    <row r="124">
      <c r="A124" s="1" t="s">
        <v>659</v>
      </c>
      <c r="B124" s="1">
        <v>28</v>
      </c>
      <c r="C124" s="26" t="s">
        <v>5892</v>
      </c>
      <c r="D124" t="s">
        <v>661</v>
      </c>
      <c r="E124" s="27" t="s">
        <v>5893</v>
      </c>
      <c r="F124" s="28" t="s">
        <v>683</v>
      </c>
      <c r="G124" s="29">
        <v>114</v>
      </c>
      <c r="H124" s="28">
        <v>0</v>
      </c>
      <c r="I124" s="30">
        <f>ROUND(G124*H124,P4)</f>
        <v>0</v>
      </c>
      <c r="L124" s="31">
        <v>0</v>
      </c>
      <c r="M124" s="24">
        <f>ROUND(G124*L124,P4)</f>
        <v>0</v>
      </c>
      <c r="N124" s="25" t="s">
        <v>661</v>
      </c>
      <c r="O124" s="32">
        <f>M124*AA124</f>
        <v>0</v>
      </c>
      <c r="P124" s="1">
        <v>3</v>
      </c>
      <c r="AA124" s="1">
        <f>IF(P124=1,$O$3,IF(P124=2,$O$4,$O$5))</f>
        <v>0</v>
      </c>
    </row>
    <row r="125">
      <c r="A125" s="1" t="s">
        <v>664</v>
      </c>
      <c r="E125" s="27" t="s">
        <v>5894</v>
      </c>
    </row>
    <row r="126" ht="25.5">
      <c r="A126" s="1" t="s">
        <v>665</v>
      </c>
      <c r="E126" s="33" t="s">
        <v>6226</v>
      </c>
    </row>
    <row r="127" ht="102">
      <c r="A127" s="1" t="s">
        <v>666</v>
      </c>
      <c r="E127" s="27" t="s">
        <v>5896</v>
      </c>
    </row>
    <row r="128">
      <c r="A128" s="1" t="s">
        <v>659</v>
      </c>
      <c r="B128" s="1">
        <v>29</v>
      </c>
      <c r="C128" s="26" t="s">
        <v>5897</v>
      </c>
      <c r="D128" t="s">
        <v>661</v>
      </c>
      <c r="E128" s="27" t="s">
        <v>5898</v>
      </c>
      <c r="F128" s="28" t="s">
        <v>663</v>
      </c>
      <c r="G128" s="29">
        <v>20313</v>
      </c>
      <c r="H128" s="28">
        <v>0</v>
      </c>
      <c r="I128" s="30">
        <f>ROUND(G128*H128,P4)</f>
        <v>0</v>
      </c>
      <c r="L128" s="31">
        <v>0</v>
      </c>
      <c r="M128" s="24">
        <f>ROUND(G128*L128,P4)</f>
        <v>0</v>
      </c>
      <c r="N128" s="25" t="s">
        <v>661</v>
      </c>
      <c r="O128" s="32">
        <f>M128*AA128</f>
        <v>0</v>
      </c>
      <c r="P128" s="1">
        <v>3</v>
      </c>
      <c r="AA128" s="1">
        <f>IF(P128=1,$O$3,IF(P128=2,$O$4,$O$5))</f>
        <v>0</v>
      </c>
    </row>
    <row r="129">
      <c r="A129" s="1" t="s">
        <v>664</v>
      </c>
      <c r="E129" s="27" t="s">
        <v>5898</v>
      </c>
    </row>
    <row r="130" ht="25.5">
      <c r="A130" s="1" t="s">
        <v>665</v>
      </c>
      <c r="E130" s="33" t="s">
        <v>6227</v>
      </c>
    </row>
    <row r="131" ht="102">
      <c r="A131" s="1" t="s">
        <v>666</v>
      </c>
      <c r="E131" s="27" t="s">
        <v>5900</v>
      </c>
    </row>
    <row r="132" ht="25.5">
      <c r="A132" s="1" t="s">
        <v>659</v>
      </c>
      <c r="B132" s="1">
        <v>30</v>
      </c>
      <c r="C132" s="26" t="s">
        <v>5901</v>
      </c>
      <c r="D132" t="s">
        <v>661</v>
      </c>
      <c r="E132" s="27" t="s">
        <v>5902</v>
      </c>
      <c r="F132" s="28" t="s">
        <v>3707</v>
      </c>
      <c r="G132" s="29">
        <v>152347.5</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6228</v>
      </c>
    </row>
    <row r="134" ht="25.5">
      <c r="A134" s="1" t="s">
        <v>665</v>
      </c>
      <c r="E134" s="33" t="s">
        <v>6229</v>
      </c>
    </row>
    <row r="135" ht="102">
      <c r="A135" s="1" t="s">
        <v>666</v>
      </c>
      <c r="E135" s="27" t="s">
        <v>5905</v>
      </c>
    </row>
    <row r="136" ht="25.5">
      <c r="A136" s="1" t="s">
        <v>659</v>
      </c>
      <c r="B136" s="1">
        <v>31</v>
      </c>
      <c r="C136" s="26" t="s">
        <v>5906</v>
      </c>
      <c r="D136" t="s">
        <v>661</v>
      </c>
      <c r="E136" s="27" t="s">
        <v>5907</v>
      </c>
      <c r="F136" s="28" t="s">
        <v>3707</v>
      </c>
      <c r="G136" s="29">
        <v>203130</v>
      </c>
      <c r="H136" s="28">
        <v>0</v>
      </c>
      <c r="I136" s="30">
        <f>ROUND(G136*H136,P4)</f>
        <v>0</v>
      </c>
      <c r="L136" s="31">
        <v>0</v>
      </c>
      <c r="M136" s="24">
        <f>ROUND(G136*L136,P4)</f>
        <v>0</v>
      </c>
      <c r="N136" s="25" t="s">
        <v>661</v>
      </c>
      <c r="O136" s="32">
        <f>M136*AA136</f>
        <v>0</v>
      </c>
      <c r="P136" s="1">
        <v>3</v>
      </c>
      <c r="AA136" s="1">
        <f>IF(P136=1,$O$3,IF(P136=2,$O$4,$O$5))</f>
        <v>0</v>
      </c>
    </row>
    <row r="137">
      <c r="A137" s="1" t="s">
        <v>664</v>
      </c>
      <c r="E137" s="27" t="s">
        <v>5908</v>
      </c>
    </row>
    <row r="138" ht="25.5">
      <c r="A138" s="1" t="s">
        <v>665</v>
      </c>
      <c r="E138" s="33" t="s">
        <v>6230</v>
      </c>
    </row>
    <row r="139" ht="102">
      <c r="A139" s="1" t="s">
        <v>666</v>
      </c>
      <c r="E139" s="27" t="s">
        <v>5905</v>
      </c>
    </row>
    <row r="140" ht="25.5">
      <c r="A140" s="1" t="s">
        <v>659</v>
      </c>
      <c r="B140" s="1">
        <v>32</v>
      </c>
      <c r="C140" s="26" t="s">
        <v>5910</v>
      </c>
      <c r="D140" t="s">
        <v>661</v>
      </c>
      <c r="E140" s="27" t="s">
        <v>5911</v>
      </c>
      <c r="F140" s="28" t="s">
        <v>670</v>
      </c>
      <c r="G140" s="29">
        <v>9018</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5911</v>
      </c>
    </row>
    <row r="142" ht="25.5">
      <c r="A142" s="1" t="s">
        <v>665</v>
      </c>
      <c r="E142" s="33" t="s">
        <v>6210</v>
      </c>
    </row>
    <row r="143" ht="153">
      <c r="A143" s="1" t="s">
        <v>666</v>
      </c>
      <c r="E143" s="27" t="s">
        <v>5913</v>
      </c>
    </row>
    <row r="144" ht="38.25">
      <c r="A144" s="1" t="s">
        <v>659</v>
      </c>
      <c r="B144" s="1">
        <v>33</v>
      </c>
      <c r="C144" s="26" t="s">
        <v>5914</v>
      </c>
      <c r="D144" t="s">
        <v>661</v>
      </c>
      <c r="E144" s="27" t="s">
        <v>5915</v>
      </c>
      <c r="F144" s="28" t="s">
        <v>4283</v>
      </c>
      <c r="G144" s="29">
        <v>360714</v>
      </c>
      <c r="H144" s="28">
        <v>0</v>
      </c>
      <c r="I144" s="30">
        <f>ROUND(G144*H144,P4)</f>
        <v>0</v>
      </c>
      <c r="L144" s="31">
        <v>0</v>
      </c>
      <c r="M144" s="24">
        <f>ROUND(G144*L144,P4)</f>
        <v>0</v>
      </c>
      <c r="N144" s="25" t="s">
        <v>661</v>
      </c>
      <c r="O144" s="32">
        <f>M144*AA144</f>
        <v>0</v>
      </c>
      <c r="P144" s="1">
        <v>3</v>
      </c>
      <c r="AA144" s="1">
        <f>IF(P144=1,$O$3,IF(P144=2,$O$4,$O$5))</f>
        <v>0</v>
      </c>
    </row>
    <row r="145" ht="25.5">
      <c r="A145" s="1" t="s">
        <v>664</v>
      </c>
      <c r="E145" s="27" t="s">
        <v>5916</v>
      </c>
    </row>
    <row r="146" ht="38.25">
      <c r="A146" s="1" t="s">
        <v>665</v>
      </c>
      <c r="E146" s="33" t="s">
        <v>6231</v>
      </c>
    </row>
    <row r="147" ht="76.5">
      <c r="A147" s="1" t="s">
        <v>666</v>
      </c>
      <c r="E147" s="27" t="s">
        <v>5918</v>
      </c>
    </row>
    <row r="148" ht="38.25">
      <c r="A148" s="1" t="s">
        <v>659</v>
      </c>
      <c r="B148" s="1">
        <v>34</v>
      </c>
      <c r="C148" s="26" t="s">
        <v>6232</v>
      </c>
      <c r="D148" t="s">
        <v>661</v>
      </c>
      <c r="E148" s="27" t="s">
        <v>6233</v>
      </c>
      <c r="F148" s="28" t="s">
        <v>670</v>
      </c>
      <c r="G148" s="29">
        <v>86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6233</v>
      </c>
    </row>
    <row r="150" ht="25.5">
      <c r="A150" s="1" t="s">
        <v>665</v>
      </c>
      <c r="E150" s="33" t="s">
        <v>6234</v>
      </c>
    </row>
    <row r="151" ht="178.5">
      <c r="A151" s="1" t="s">
        <v>666</v>
      </c>
      <c r="E151" s="27" t="s">
        <v>6235</v>
      </c>
    </row>
    <row r="152" ht="38.25">
      <c r="A152" s="1" t="s">
        <v>659</v>
      </c>
      <c r="B152" s="1">
        <v>35</v>
      </c>
      <c r="C152" s="26" t="s">
        <v>6236</v>
      </c>
      <c r="D152" t="s">
        <v>661</v>
      </c>
      <c r="E152" s="27" t="s">
        <v>6237</v>
      </c>
      <c r="F152" s="28" t="s">
        <v>4283</v>
      </c>
      <c r="G152" s="29">
        <v>4128</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6237</v>
      </c>
    </row>
    <row r="154" ht="25.5">
      <c r="A154" s="1" t="s">
        <v>665</v>
      </c>
      <c r="E154" s="33" t="s">
        <v>6238</v>
      </c>
    </row>
    <row r="155" ht="89.25">
      <c r="A155" s="1" t="s">
        <v>666</v>
      </c>
      <c r="E155" s="27" t="s">
        <v>6239</v>
      </c>
    </row>
    <row r="156" ht="25.5">
      <c r="A156" s="1" t="s">
        <v>659</v>
      </c>
      <c r="B156" s="1">
        <v>45</v>
      </c>
      <c r="C156" s="26" t="s">
        <v>5919</v>
      </c>
      <c r="D156" t="s">
        <v>661</v>
      </c>
      <c r="E156" s="27" t="s">
        <v>5920</v>
      </c>
      <c r="F156" s="28" t="s">
        <v>663</v>
      </c>
      <c r="G156" s="29">
        <v>474</v>
      </c>
      <c r="H156" s="28">
        <v>0</v>
      </c>
      <c r="I156" s="30">
        <f>ROUND(G156*H156,P4)</f>
        <v>0</v>
      </c>
      <c r="L156" s="31">
        <v>0</v>
      </c>
      <c r="M156" s="24">
        <f>ROUND(G156*L156,P4)</f>
        <v>0</v>
      </c>
      <c r="N156" s="25" t="s">
        <v>661</v>
      </c>
      <c r="O156" s="32">
        <f>M156*AA156</f>
        <v>0</v>
      </c>
      <c r="P156" s="1">
        <v>3</v>
      </c>
      <c r="AA156" s="1">
        <f>IF(P156=1,$O$3,IF(P156=2,$O$4,$O$5))</f>
        <v>0</v>
      </c>
    </row>
    <row r="157">
      <c r="A157" s="1" t="s">
        <v>664</v>
      </c>
      <c r="E157" s="27" t="s">
        <v>5898</v>
      </c>
    </row>
    <row r="158" ht="25.5">
      <c r="A158" s="1" t="s">
        <v>665</v>
      </c>
      <c r="E158" s="33" t="s">
        <v>6240</v>
      </c>
    </row>
    <row r="159" ht="102">
      <c r="A159" s="1" t="s">
        <v>666</v>
      </c>
      <c r="E159" s="27" t="s">
        <v>5900</v>
      </c>
    </row>
    <row r="160">
      <c r="A160" s="1" t="s">
        <v>659</v>
      </c>
      <c r="B160" s="1">
        <v>48</v>
      </c>
      <c r="C160" s="26" t="s">
        <v>5922</v>
      </c>
      <c r="D160" t="s">
        <v>661</v>
      </c>
      <c r="E160" s="27" t="s">
        <v>5923</v>
      </c>
      <c r="F160" s="28" t="s">
        <v>1353</v>
      </c>
      <c r="G160" s="29">
        <v>9.9309999999999992</v>
      </c>
      <c r="H160" s="28">
        <v>0</v>
      </c>
      <c r="I160" s="30">
        <f>ROUND(G160*H160,P4)</f>
        <v>0</v>
      </c>
      <c r="L160" s="31">
        <v>0</v>
      </c>
      <c r="M160" s="24">
        <f>ROUND(G160*L160,P4)</f>
        <v>0</v>
      </c>
      <c r="N160" s="25" t="s">
        <v>661</v>
      </c>
      <c r="O160" s="32">
        <f>M160*AA160</f>
        <v>0</v>
      </c>
      <c r="P160" s="1">
        <v>3</v>
      </c>
      <c r="AA160" s="1">
        <f>IF(P160=1,$O$3,IF(P160=2,$O$4,$O$5))</f>
        <v>0</v>
      </c>
    </row>
    <row r="161">
      <c r="A161" s="1" t="s">
        <v>664</v>
      </c>
      <c r="E161" s="27" t="s">
        <v>5924</v>
      </c>
    </row>
    <row r="162">
      <c r="A162" s="1" t="s">
        <v>665</v>
      </c>
    </row>
    <row r="163" ht="102">
      <c r="A163" s="1" t="s">
        <v>666</v>
      </c>
      <c r="E163" s="27" t="s">
        <v>5925</v>
      </c>
    </row>
    <row r="164">
      <c r="A164" s="1" t="s">
        <v>659</v>
      </c>
      <c r="B164" s="1">
        <v>49</v>
      </c>
      <c r="C164" s="26" t="s">
        <v>5926</v>
      </c>
      <c r="D164" t="s">
        <v>661</v>
      </c>
      <c r="E164" s="27" t="s">
        <v>5927</v>
      </c>
      <c r="F164" s="28" t="s">
        <v>905</v>
      </c>
      <c r="G164" s="29">
        <v>10410.413</v>
      </c>
      <c r="H164" s="28">
        <v>0</v>
      </c>
      <c r="I164" s="30">
        <f>ROUND(G164*H164,P4)</f>
        <v>0</v>
      </c>
      <c r="L164" s="31">
        <v>0</v>
      </c>
      <c r="M164" s="24">
        <f>ROUND(G164*L164,P4)</f>
        <v>0</v>
      </c>
      <c r="N164" s="25" t="s">
        <v>661</v>
      </c>
      <c r="O164" s="32">
        <f>M164*AA164</f>
        <v>0</v>
      </c>
      <c r="P164" s="1">
        <v>3</v>
      </c>
      <c r="AA164" s="1">
        <f>IF(P164=1,$O$3,IF(P164=2,$O$4,$O$5))</f>
        <v>0</v>
      </c>
    </row>
    <row r="165">
      <c r="A165" s="1" t="s">
        <v>664</v>
      </c>
      <c r="E165" s="27" t="s">
        <v>5928</v>
      </c>
    </row>
    <row r="166" ht="25.5">
      <c r="A166" s="1" t="s">
        <v>665</v>
      </c>
      <c r="E166" s="33" t="s">
        <v>6241</v>
      </c>
    </row>
    <row r="167" ht="114.75">
      <c r="A167" s="1" t="s">
        <v>666</v>
      </c>
      <c r="E167" s="27" t="s">
        <v>5930</v>
      </c>
    </row>
    <row r="168">
      <c r="A168" s="1" t="s">
        <v>659</v>
      </c>
      <c r="B168" s="1">
        <v>50</v>
      </c>
      <c r="C168" s="26" t="s">
        <v>5931</v>
      </c>
      <c r="D168" t="s">
        <v>661</v>
      </c>
      <c r="E168" s="27" t="s">
        <v>5932</v>
      </c>
      <c r="F168" s="28" t="s">
        <v>905</v>
      </c>
      <c r="G168" s="29">
        <v>5584.1149999999998</v>
      </c>
      <c r="H168" s="28">
        <v>0</v>
      </c>
      <c r="I168" s="30">
        <f>ROUND(G168*H168,P4)</f>
        <v>0</v>
      </c>
      <c r="L168" s="31">
        <v>0</v>
      </c>
      <c r="M168" s="24">
        <f>ROUND(G168*L168,P4)</f>
        <v>0</v>
      </c>
      <c r="N168" s="25" t="s">
        <v>661</v>
      </c>
      <c r="O168" s="32">
        <f>M168*AA168</f>
        <v>0</v>
      </c>
      <c r="P168" s="1">
        <v>3</v>
      </c>
      <c r="AA168" s="1">
        <f>IF(P168=1,$O$3,IF(P168=2,$O$4,$O$5))</f>
        <v>0</v>
      </c>
    </row>
    <row r="169">
      <c r="A169" s="1" t="s">
        <v>664</v>
      </c>
      <c r="E169" s="27" t="s">
        <v>5933</v>
      </c>
    </row>
    <row r="170" ht="25.5">
      <c r="A170" s="1" t="s">
        <v>665</v>
      </c>
      <c r="E170" s="33" t="s">
        <v>6242</v>
      </c>
    </row>
    <row r="171" ht="114.75">
      <c r="A171" s="1" t="s">
        <v>666</v>
      </c>
      <c r="E171" s="27" t="s">
        <v>5930</v>
      </c>
    </row>
    <row r="172">
      <c r="A172" s="1" t="s">
        <v>659</v>
      </c>
      <c r="B172" s="1">
        <v>51</v>
      </c>
      <c r="C172" s="26" t="s">
        <v>5935</v>
      </c>
      <c r="D172" t="s">
        <v>661</v>
      </c>
      <c r="E172" s="27" t="s">
        <v>5936</v>
      </c>
      <c r="F172" s="28" t="s">
        <v>905</v>
      </c>
      <c r="G172" s="29">
        <v>41641.650000000001</v>
      </c>
      <c r="H172" s="28">
        <v>0</v>
      </c>
      <c r="I172" s="30">
        <f>ROUND(G172*H172,P4)</f>
        <v>0</v>
      </c>
      <c r="L172" s="31">
        <v>0</v>
      </c>
      <c r="M172" s="24">
        <f>ROUND(G172*L172,P4)</f>
        <v>0</v>
      </c>
      <c r="N172" s="25" t="s">
        <v>661</v>
      </c>
      <c r="O172" s="32">
        <f>M172*AA172</f>
        <v>0</v>
      </c>
      <c r="P172" s="1">
        <v>3</v>
      </c>
      <c r="AA172" s="1">
        <f>IF(P172=1,$O$3,IF(P172=2,$O$4,$O$5))</f>
        <v>0</v>
      </c>
    </row>
    <row r="173" ht="25.5">
      <c r="A173" s="1" t="s">
        <v>664</v>
      </c>
      <c r="E173" s="27" t="s">
        <v>5937</v>
      </c>
    </row>
    <row r="174" ht="25.5">
      <c r="A174" s="1" t="s">
        <v>665</v>
      </c>
      <c r="E174" s="33" t="s">
        <v>6243</v>
      </c>
    </row>
    <row r="175" ht="114.75">
      <c r="A175" s="1" t="s">
        <v>666</v>
      </c>
      <c r="E175" s="27" t="s">
        <v>5930</v>
      </c>
    </row>
    <row r="176">
      <c r="A176" s="1" t="s">
        <v>656</v>
      </c>
      <c r="C176" s="22" t="s">
        <v>900</v>
      </c>
      <c r="E176" s="23" t="s">
        <v>2924</v>
      </c>
      <c r="L176" s="24">
        <f>SUMIFS(L177:L204,A177:A204,"P")</f>
        <v>0</v>
      </c>
      <c r="M176" s="24">
        <f>SUMIFS(M177:M204,A177:A204,"P")</f>
        <v>0</v>
      </c>
      <c r="N176" s="25"/>
    </row>
    <row r="177" ht="25.5">
      <c r="A177" s="1" t="s">
        <v>659</v>
      </c>
      <c r="B177" s="1">
        <v>36</v>
      </c>
      <c r="C177" s="26" t="s">
        <v>5939</v>
      </c>
      <c r="D177" t="s">
        <v>903</v>
      </c>
      <c r="E177" s="27" t="s">
        <v>5940</v>
      </c>
      <c r="F177" s="28" t="s">
        <v>905</v>
      </c>
      <c r="G177" s="29">
        <v>4164.165</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25.5">
      <c r="A179" s="1" t="s">
        <v>665</v>
      </c>
      <c r="E179" s="33" t="s">
        <v>6244</v>
      </c>
    </row>
    <row r="180" ht="153">
      <c r="A180" s="1" t="s">
        <v>666</v>
      </c>
      <c r="E180" s="27" t="s">
        <v>908</v>
      </c>
    </row>
    <row r="181" ht="25.5">
      <c r="A181" s="1" t="s">
        <v>659</v>
      </c>
      <c r="B181" s="1">
        <v>37</v>
      </c>
      <c r="C181" s="26" t="s">
        <v>5942</v>
      </c>
      <c r="D181" t="s">
        <v>903</v>
      </c>
      <c r="E181" s="27" t="s">
        <v>5943</v>
      </c>
      <c r="F181" s="28" t="s">
        <v>905</v>
      </c>
      <c r="G181" s="29">
        <v>4133.1809999999996</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916</v>
      </c>
    </row>
    <row r="183" ht="25.5">
      <c r="A183" s="1" t="s">
        <v>665</v>
      </c>
      <c r="E183" s="33" t="s">
        <v>6245</v>
      </c>
    </row>
    <row r="184" ht="153">
      <c r="A184" s="1" t="s">
        <v>666</v>
      </c>
      <c r="E184" s="27" t="s">
        <v>908</v>
      </c>
    </row>
    <row r="185" ht="38.25">
      <c r="A185" s="1" t="s">
        <v>659</v>
      </c>
      <c r="B185" s="1">
        <v>38</v>
      </c>
      <c r="C185" s="26" t="s">
        <v>3006</v>
      </c>
      <c r="D185" t="s">
        <v>903</v>
      </c>
      <c r="E185" s="27" t="s">
        <v>3007</v>
      </c>
      <c r="F185" s="28" t="s">
        <v>905</v>
      </c>
      <c r="G185" s="29">
        <v>2.7050000000000001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ht="25.5">
      <c r="A187" s="1" t="s">
        <v>665</v>
      </c>
      <c r="E187" s="33" t="s">
        <v>6246</v>
      </c>
    </row>
    <row r="188" ht="153">
      <c r="A188" s="1" t="s">
        <v>666</v>
      </c>
      <c r="E188" s="27" t="s">
        <v>913</v>
      </c>
    </row>
    <row r="189" ht="25.5">
      <c r="A189" s="1" t="s">
        <v>659</v>
      </c>
      <c r="B189" s="1">
        <v>39</v>
      </c>
      <c r="C189" s="26" t="s">
        <v>5946</v>
      </c>
      <c r="D189" t="s">
        <v>903</v>
      </c>
      <c r="E189" s="27" t="s">
        <v>5947</v>
      </c>
      <c r="F189" s="28" t="s">
        <v>905</v>
      </c>
      <c r="G189" s="29">
        <v>5.4109999999999996</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1892</v>
      </c>
    </row>
    <row r="191" ht="25.5">
      <c r="A191" s="1" t="s">
        <v>665</v>
      </c>
      <c r="E191" s="33" t="s">
        <v>6247</v>
      </c>
    </row>
    <row r="192" ht="153">
      <c r="A192" s="1" t="s">
        <v>666</v>
      </c>
      <c r="E192" s="27" t="s">
        <v>913</v>
      </c>
    </row>
    <row r="193" ht="38.25">
      <c r="A193" s="1" t="s">
        <v>659</v>
      </c>
      <c r="B193" s="1">
        <v>40</v>
      </c>
      <c r="C193" s="26" t="s">
        <v>5949</v>
      </c>
      <c r="D193" t="s">
        <v>903</v>
      </c>
      <c r="E193" s="27" t="s">
        <v>5950</v>
      </c>
      <c r="F193" s="28" t="s">
        <v>905</v>
      </c>
      <c r="G193" s="29">
        <v>2082.0830000000001</v>
      </c>
      <c r="H193" s="28">
        <v>0</v>
      </c>
      <c r="I193" s="30">
        <f>ROUND(G193*H193,P4)</f>
        <v>0</v>
      </c>
      <c r="L193" s="31">
        <v>0</v>
      </c>
      <c r="M193" s="24">
        <f>ROUND(G193*L193,P4)</f>
        <v>0</v>
      </c>
      <c r="N193" s="25" t="s">
        <v>661</v>
      </c>
      <c r="O193" s="32">
        <f>M193*AA193</f>
        <v>0</v>
      </c>
      <c r="P193" s="1">
        <v>3</v>
      </c>
      <c r="AA193" s="1">
        <f>IF(P193=1,$O$3,IF(P193=2,$O$4,$O$5))</f>
        <v>0</v>
      </c>
    </row>
    <row r="194" ht="63.75">
      <c r="A194" s="1" t="s">
        <v>664</v>
      </c>
      <c r="E194" s="27" t="s">
        <v>5951</v>
      </c>
    </row>
    <row r="195" ht="25.5">
      <c r="A195" s="1" t="s">
        <v>665</v>
      </c>
      <c r="E195" s="33" t="s">
        <v>6248</v>
      </c>
    </row>
    <row r="196" ht="153">
      <c r="A196" s="1" t="s">
        <v>666</v>
      </c>
      <c r="E196" s="27" t="s">
        <v>908</v>
      </c>
    </row>
    <row r="197" ht="38.25">
      <c r="A197" s="1" t="s">
        <v>659</v>
      </c>
      <c r="B197" s="1">
        <v>41</v>
      </c>
      <c r="C197" s="26" t="s">
        <v>5953</v>
      </c>
      <c r="D197" t="s">
        <v>903</v>
      </c>
      <c r="E197" s="27" t="s">
        <v>5954</v>
      </c>
      <c r="F197" s="28" t="s">
        <v>905</v>
      </c>
      <c r="G197" s="29">
        <v>4164.165</v>
      </c>
      <c r="H197" s="28">
        <v>0</v>
      </c>
      <c r="I197" s="30">
        <f>ROUND(G197*H197,P4)</f>
        <v>0</v>
      </c>
      <c r="L197" s="31">
        <v>0</v>
      </c>
      <c r="M197" s="24">
        <f>ROUND(G197*L197,P4)</f>
        <v>0</v>
      </c>
      <c r="N197" s="25" t="s">
        <v>661</v>
      </c>
      <c r="O197" s="32">
        <f>M197*AA197</f>
        <v>0</v>
      </c>
      <c r="P197" s="1">
        <v>3</v>
      </c>
      <c r="AA197" s="1">
        <f>IF(P197=1,$O$3,IF(P197=2,$O$4,$O$5))</f>
        <v>0</v>
      </c>
    </row>
    <row r="198" ht="51">
      <c r="A198" s="1" t="s">
        <v>664</v>
      </c>
      <c r="E198" s="27" t="s">
        <v>5955</v>
      </c>
    </row>
    <row r="199" ht="25.5">
      <c r="A199" s="1" t="s">
        <v>665</v>
      </c>
      <c r="E199" s="33" t="s">
        <v>6244</v>
      </c>
    </row>
    <row r="200" ht="153">
      <c r="A200" s="1" t="s">
        <v>666</v>
      </c>
      <c r="E200" s="27" t="s">
        <v>913</v>
      </c>
    </row>
    <row r="201" ht="25.5">
      <c r="A201" s="1" t="s">
        <v>659</v>
      </c>
      <c r="B201" s="1">
        <v>42</v>
      </c>
      <c r="C201" s="26" t="s">
        <v>918</v>
      </c>
      <c r="D201" t="s">
        <v>903</v>
      </c>
      <c r="E201" s="27" t="s">
        <v>919</v>
      </c>
      <c r="F201" s="28" t="s">
        <v>905</v>
      </c>
      <c r="G201" s="29">
        <v>1442.856</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ht="25.5">
      <c r="A203" s="1" t="s">
        <v>665</v>
      </c>
      <c r="E203" s="33" t="s">
        <v>6249</v>
      </c>
    </row>
    <row r="204" ht="153">
      <c r="A204" s="1" t="s">
        <v>666</v>
      </c>
      <c r="E204" s="27" t="s">
        <v>908</v>
      </c>
    </row>
    <row r="205">
      <c r="A205" s="1" t="s">
        <v>656</v>
      </c>
      <c r="C205" s="22" t="s">
        <v>5957</v>
      </c>
      <c r="E205" s="23" t="s">
        <v>2930</v>
      </c>
      <c r="L205" s="24">
        <f>SUMIFS(L206:L217,A206:A217,"P")</f>
        <v>0</v>
      </c>
      <c r="M205" s="24">
        <f>SUMIFS(M206:M217,A206:A217,"P")</f>
        <v>0</v>
      </c>
      <c r="N205" s="25"/>
    </row>
    <row r="206">
      <c r="A206" s="1" t="s">
        <v>659</v>
      </c>
      <c r="B206" s="1">
        <v>1</v>
      </c>
      <c r="C206" s="26" t="s">
        <v>5958</v>
      </c>
      <c r="D206" t="s">
        <v>661</v>
      </c>
      <c r="E206" s="27" t="s">
        <v>5959</v>
      </c>
      <c r="F206" s="28" t="s">
        <v>874</v>
      </c>
      <c r="G206" s="29">
        <v>920</v>
      </c>
      <c r="H206" s="28">
        <v>0</v>
      </c>
      <c r="I206" s="30">
        <f>ROUND(G206*H206,P4)</f>
        <v>0</v>
      </c>
      <c r="L206" s="31">
        <v>0</v>
      </c>
      <c r="M206" s="24">
        <f>ROUND(G206*L206,P4)</f>
        <v>0</v>
      </c>
      <c r="N206" s="25" t="s">
        <v>661</v>
      </c>
      <c r="O206" s="32">
        <f>M206*AA206</f>
        <v>0</v>
      </c>
      <c r="P206" s="1">
        <v>3</v>
      </c>
      <c r="AA206" s="1">
        <f>IF(P206=1,$O$3,IF(P206=2,$O$4,$O$5))</f>
        <v>0</v>
      </c>
    </row>
    <row r="207">
      <c r="A207" s="1" t="s">
        <v>664</v>
      </c>
      <c r="E207" s="27" t="s">
        <v>5959</v>
      </c>
    </row>
    <row r="208" ht="25.5">
      <c r="A208" s="1" t="s">
        <v>665</v>
      </c>
      <c r="E208" s="33" t="s">
        <v>6250</v>
      </c>
    </row>
    <row r="209">
      <c r="A209" s="1" t="s">
        <v>666</v>
      </c>
      <c r="E209" s="27" t="s">
        <v>2157</v>
      </c>
    </row>
    <row r="210">
      <c r="A210" s="1" t="s">
        <v>659</v>
      </c>
      <c r="B210" s="1">
        <v>43</v>
      </c>
      <c r="C210" s="26" t="s">
        <v>5961</v>
      </c>
      <c r="D210" t="s">
        <v>661</v>
      </c>
      <c r="E210" s="27" t="s">
        <v>5962</v>
      </c>
      <c r="F210" s="28" t="s">
        <v>1353</v>
      </c>
      <c r="G210" s="29">
        <v>9.0180000000000007</v>
      </c>
      <c r="H210" s="28">
        <v>0</v>
      </c>
      <c r="I210" s="30">
        <f>ROUND(G210*H210,P4)</f>
        <v>0</v>
      </c>
      <c r="L210" s="31">
        <v>0</v>
      </c>
      <c r="M210" s="24">
        <f>ROUND(G210*L210,P4)</f>
        <v>0</v>
      </c>
      <c r="N210" s="25" t="s">
        <v>661</v>
      </c>
      <c r="O210" s="32">
        <f>M210*AA210</f>
        <v>0</v>
      </c>
      <c r="P210" s="1">
        <v>3</v>
      </c>
      <c r="AA210" s="1">
        <f>IF(P210=1,$O$3,IF(P210=2,$O$4,$O$5))</f>
        <v>0</v>
      </c>
    </row>
    <row r="211">
      <c r="A211" s="1" t="s">
        <v>664</v>
      </c>
      <c r="E211" s="27" t="s">
        <v>5963</v>
      </c>
    </row>
    <row r="212" ht="25.5">
      <c r="A212" s="1" t="s">
        <v>665</v>
      </c>
      <c r="E212" s="33" t="s">
        <v>6251</v>
      </c>
    </row>
    <row r="213">
      <c r="A213" s="1" t="s">
        <v>666</v>
      </c>
      <c r="E213" s="27" t="s">
        <v>5965</v>
      </c>
    </row>
    <row r="214">
      <c r="A214" s="1" t="s">
        <v>659</v>
      </c>
      <c r="B214" s="1">
        <v>44</v>
      </c>
      <c r="C214" s="26" t="s">
        <v>5966</v>
      </c>
      <c r="D214" t="s">
        <v>661</v>
      </c>
      <c r="E214" s="27" t="s">
        <v>5967</v>
      </c>
      <c r="F214" s="28" t="s">
        <v>1353</v>
      </c>
      <c r="G214" s="29">
        <v>9.9309999999999992</v>
      </c>
      <c r="H214" s="28">
        <v>0</v>
      </c>
      <c r="I214" s="30">
        <f>ROUND(G214*H214,P4)</f>
        <v>0</v>
      </c>
      <c r="L214" s="31">
        <v>0</v>
      </c>
      <c r="M214" s="24">
        <f>ROUND(G214*L214,P4)</f>
        <v>0</v>
      </c>
      <c r="N214" s="25" t="s">
        <v>661</v>
      </c>
      <c r="O214" s="32">
        <f>M214*AA214</f>
        <v>0</v>
      </c>
      <c r="P214" s="1">
        <v>3</v>
      </c>
      <c r="AA214" s="1">
        <f>IF(P214=1,$O$3,IF(P214=2,$O$4,$O$5))</f>
        <v>0</v>
      </c>
    </row>
    <row r="215">
      <c r="A215" s="1" t="s">
        <v>664</v>
      </c>
      <c r="E215" s="27" t="s">
        <v>5963</v>
      </c>
    </row>
    <row r="216" ht="51">
      <c r="A216" s="1" t="s">
        <v>665</v>
      </c>
      <c r="E216" s="33" t="s">
        <v>6252</v>
      </c>
    </row>
    <row r="217">
      <c r="A217" s="1" t="s">
        <v>666</v>
      </c>
      <c r="E217" s="27" t="s">
        <v>5965</v>
      </c>
    </row>
  </sheetData>
  <sheetProtection sheet="1" objects="1" scenarios="1" spinCount="100000" saltValue="c3yFovN6zj2k29Q7fpqoYmVhphqWzTONuKHvVBvY2qBCKZyzJcSNF+Vp4McMl6Xv6LIu7xZZohqmfAfxtquN5w==" hashValue="3mfHC5JfmSK7yyP/D+AxMjdGWa/xVejgyygclFcWo6KjZHh8MxG6nuHzzIlANZMtVV/rVylDAuwcH1BhrQaD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COUNTIFS(L8:L231,"=0",A8:A231,"P")+COUNTIFS(L8:L231,"",A8:A231,"P")+SUM(Q8:Q231)</f>
        <v>0</v>
      </c>
    </row>
    <row r="8">
      <c r="A8" s="1" t="s">
        <v>654</v>
      </c>
      <c r="C8" s="22" t="s">
        <v>6253</v>
      </c>
      <c r="E8" s="23" t="s">
        <v>279</v>
      </c>
      <c r="L8" s="24">
        <f>L9+L54+L83+L96+L117+L122+L139+L176+L205+L222</f>
        <v>0</v>
      </c>
      <c r="M8" s="24">
        <f>M9+M54+M83+M96+M117+M122+M139+M176+M205+M222</f>
        <v>0</v>
      </c>
      <c r="N8" s="25"/>
    </row>
    <row r="9">
      <c r="A9" s="1" t="s">
        <v>656</v>
      </c>
      <c r="C9" s="22" t="s">
        <v>657</v>
      </c>
      <c r="E9" s="23" t="s">
        <v>658</v>
      </c>
      <c r="L9" s="24">
        <f>SUMIFS(L10:L53,A10:A53,"P")</f>
        <v>0</v>
      </c>
      <c r="M9" s="24">
        <f>SUMIFS(M10:M53,A10:A53,"P")</f>
        <v>0</v>
      </c>
      <c r="N9" s="25"/>
    </row>
    <row r="10">
      <c r="A10" s="1" t="s">
        <v>659</v>
      </c>
      <c r="B10" s="1">
        <v>2</v>
      </c>
      <c r="C10" s="26" t="s">
        <v>5970</v>
      </c>
      <c r="D10" t="s">
        <v>661</v>
      </c>
      <c r="E10" s="27" t="s">
        <v>5971</v>
      </c>
      <c r="F10" s="28" t="s">
        <v>663</v>
      </c>
      <c r="G10" s="29">
        <v>56611</v>
      </c>
      <c r="H10" s="28">
        <v>0</v>
      </c>
      <c r="I10" s="30">
        <f>ROUND(G10*H10,P4)</f>
        <v>0</v>
      </c>
      <c r="L10" s="31">
        <v>0</v>
      </c>
      <c r="M10" s="24">
        <f>ROUND(G10*L10,P4)</f>
        <v>0</v>
      </c>
      <c r="N10" s="25" t="s">
        <v>5834</v>
      </c>
      <c r="O10" s="32">
        <f>M10*AA10</f>
        <v>0</v>
      </c>
      <c r="P10" s="1">
        <v>3</v>
      </c>
      <c r="AA10" s="1">
        <f>IF(P10=1,$O$3,IF(P10=2,$O$4,$O$5))</f>
        <v>0</v>
      </c>
    </row>
    <row r="11">
      <c r="A11" s="1" t="s">
        <v>664</v>
      </c>
      <c r="E11" s="27" t="s">
        <v>5971</v>
      </c>
    </row>
    <row r="12" ht="51">
      <c r="A12" s="1" t="s">
        <v>665</v>
      </c>
      <c r="E12" s="33" t="s">
        <v>6254</v>
      </c>
    </row>
    <row r="13" ht="242.25">
      <c r="A13" s="1" t="s">
        <v>666</v>
      </c>
      <c r="E13" s="27" t="s">
        <v>5973</v>
      </c>
    </row>
    <row r="14">
      <c r="A14" s="1" t="s">
        <v>659</v>
      </c>
      <c r="B14" s="1">
        <v>3</v>
      </c>
      <c r="C14" s="26" t="s">
        <v>5099</v>
      </c>
      <c r="D14" t="s">
        <v>661</v>
      </c>
      <c r="E14" s="27" t="s">
        <v>5100</v>
      </c>
      <c r="F14" s="28" t="s">
        <v>663</v>
      </c>
      <c r="G14" s="29">
        <v>1189</v>
      </c>
      <c r="H14" s="28">
        <v>0</v>
      </c>
      <c r="I14" s="30">
        <f>ROUND(G14*H14,P4)</f>
        <v>0</v>
      </c>
      <c r="L14" s="31">
        <v>0</v>
      </c>
      <c r="M14" s="24">
        <f>ROUND(G14*L14,P4)</f>
        <v>0</v>
      </c>
      <c r="N14" s="25" t="s">
        <v>5834</v>
      </c>
      <c r="O14" s="32">
        <f>M14*AA14</f>
        <v>0</v>
      </c>
      <c r="P14" s="1">
        <v>3</v>
      </c>
      <c r="AA14" s="1">
        <f>IF(P14=1,$O$3,IF(P14=2,$O$4,$O$5))</f>
        <v>0</v>
      </c>
    </row>
    <row r="15">
      <c r="A15" s="1" t="s">
        <v>664</v>
      </c>
      <c r="E15" s="27" t="s">
        <v>5100</v>
      </c>
    </row>
    <row r="16" ht="51">
      <c r="A16" s="1" t="s">
        <v>665</v>
      </c>
      <c r="E16" s="33" t="s">
        <v>6255</v>
      </c>
    </row>
    <row r="17" ht="216.75">
      <c r="A17" s="1" t="s">
        <v>666</v>
      </c>
      <c r="E17" s="27" t="s">
        <v>5979</v>
      </c>
    </row>
    <row r="18">
      <c r="A18" s="1" t="s">
        <v>659</v>
      </c>
      <c r="B18" s="1">
        <v>4</v>
      </c>
      <c r="C18" s="26" t="s">
        <v>5980</v>
      </c>
      <c r="D18" t="s">
        <v>661</v>
      </c>
      <c r="E18" s="27" t="s">
        <v>5981</v>
      </c>
      <c r="F18" s="28" t="s">
        <v>663</v>
      </c>
      <c r="G18" s="29">
        <v>259</v>
      </c>
      <c r="H18" s="28">
        <v>0</v>
      </c>
      <c r="I18" s="30">
        <f>ROUND(G18*H18,P4)</f>
        <v>0</v>
      </c>
      <c r="L18" s="31">
        <v>0</v>
      </c>
      <c r="M18" s="24">
        <f>ROUND(G18*L18,P4)</f>
        <v>0</v>
      </c>
      <c r="N18" s="25" t="s">
        <v>5834</v>
      </c>
      <c r="O18" s="32">
        <f>M18*AA18</f>
        <v>0</v>
      </c>
      <c r="P18" s="1">
        <v>3</v>
      </c>
      <c r="AA18" s="1">
        <f>IF(P18=1,$O$3,IF(P18=2,$O$4,$O$5))</f>
        <v>0</v>
      </c>
    </row>
    <row r="19">
      <c r="A19" s="1" t="s">
        <v>664</v>
      </c>
      <c r="E19" s="27" t="s">
        <v>5981</v>
      </c>
    </row>
    <row r="20">
      <c r="A20" s="1" t="s">
        <v>665</v>
      </c>
      <c r="E20" s="33" t="s">
        <v>6256</v>
      </c>
    </row>
    <row r="21" ht="216.75">
      <c r="A21" s="1" t="s">
        <v>666</v>
      </c>
      <c r="E21" s="27" t="s">
        <v>5979</v>
      </c>
    </row>
    <row r="22">
      <c r="A22" s="1" t="s">
        <v>659</v>
      </c>
      <c r="B22" s="1">
        <v>5</v>
      </c>
      <c r="C22" s="26" t="s">
        <v>1570</v>
      </c>
      <c r="D22" t="s">
        <v>661</v>
      </c>
      <c r="E22" s="27" t="s">
        <v>1571</v>
      </c>
      <c r="F22" s="28" t="s">
        <v>663</v>
      </c>
      <c r="G22" s="29">
        <v>325</v>
      </c>
      <c r="H22" s="28">
        <v>0</v>
      </c>
      <c r="I22" s="30">
        <f>ROUND(G22*H22,P4)</f>
        <v>0</v>
      </c>
      <c r="L22" s="31">
        <v>0</v>
      </c>
      <c r="M22" s="24">
        <f>ROUND(G22*L22,P4)</f>
        <v>0</v>
      </c>
      <c r="N22" s="25" t="s">
        <v>5834</v>
      </c>
      <c r="O22" s="32">
        <f>M22*AA22</f>
        <v>0</v>
      </c>
      <c r="P22" s="1">
        <v>3</v>
      </c>
      <c r="AA22" s="1">
        <f>IF(P22=1,$O$3,IF(P22=2,$O$4,$O$5))</f>
        <v>0</v>
      </c>
    </row>
    <row r="23">
      <c r="A23" s="1" t="s">
        <v>664</v>
      </c>
      <c r="E23" s="27" t="s">
        <v>1571</v>
      </c>
    </row>
    <row r="24">
      <c r="A24" s="1" t="s">
        <v>665</v>
      </c>
      <c r="E24" s="33" t="s">
        <v>6257</v>
      </c>
    </row>
    <row r="25" ht="165.75">
      <c r="A25" s="1" t="s">
        <v>666</v>
      </c>
      <c r="E25" s="27" t="s">
        <v>5984</v>
      </c>
    </row>
    <row r="26">
      <c r="A26" s="1" t="s">
        <v>659</v>
      </c>
      <c r="B26" s="1">
        <v>6</v>
      </c>
      <c r="C26" s="26" t="s">
        <v>5985</v>
      </c>
      <c r="D26" t="s">
        <v>661</v>
      </c>
      <c r="E26" s="27" t="s">
        <v>5986</v>
      </c>
      <c r="F26" s="28" t="s">
        <v>663</v>
      </c>
      <c r="G26" s="29">
        <v>30</v>
      </c>
      <c r="H26" s="28">
        <v>0</v>
      </c>
      <c r="I26" s="30">
        <f>ROUND(G26*H26,P4)</f>
        <v>0</v>
      </c>
      <c r="L26" s="31">
        <v>0</v>
      </c>
      <c r="M26" s="24">
        <f>ROUND(G26*L26,P4)</f>
        <v>0</v>
      </c>
      <c r="N26" s="25" t="s">
        <v>5834</v>
      </c>
      <c r="O26" s="32">
        <f>M26*AA26</f>
        <v>0</v>
      </c>
      <c r="P26" s="1">
        <v>3</v>
      </c>
      <c r="AA26" s="1">
        <f>IF(P26=1,$O$3,IF(P26=2,$O$4,$O$5))</f>
        <v>0</v>
      </c>
    </row>
    <row r="27">
      <c r="A27" s="1" t="s">
        <v>664</v>
      </c>
      <c r="E27" s="27" t="s">
        <v>5987</v>
      </c>
    </row>
    <row r="28">
      <c r="A28" s="1" t="s">
        <v>665</v>
      </c>
      <c r="E28" s="33" t="s">
        <v>6258</v>
      </c>
    </row>
    <row r="29" ht="255">
      <c r="A29" s="1" t="s">
        <v>666</v>
      </c>
      <c r="E29" s="27" t="s">
        <v>5989</v>
      </c>
    </row>
    <row r="30">
      <c r="A30" s="1" t="s">
        <v>659</v>
      </c>
      <c r="B30" s="1">
        <v>7</v>
      </c>
      <c r="C30" s="26" t="s">
        <v>5990</v>
      </c>
      <c r="D30" t="s">
        <v>661</v>
      </c>
      <c r="E30" s="27" t="s">
        <v>5991</v>
      </c>
      <c r="F30" s="28" t="s">
        <v>677</v>
      </c>
      <c r="G30" s="29">
        <v>51553</v>
      </c>
      <c r="H30" s="28">
        <v>0</v>
      </c>
      <c r="I30" s="30">
        <f>ROUND(G30*H30,P4)</f>
        <v>0</v>
      </c>
      <c r="L30" s="31">
        <v>0</v>
      </c>
      <c r="M30" s="24">
        <f>ROUND(G30*L30,P4)</f>
        <v>0</v>
      </c>
      <c r="N30" s="25" t="s">
        <v>5834</v>
      </c>
      <c r="O30" s="32">
        <f>M30*AA30</f>
        <v>0</v>
      </c>
      <c r="P30" s="1">
        <v>3</v>
      </c>
      <c r="AA30" s="1">
        <f>IF(P30=1,$O$3,IF(P30=2,$O$4,$O$5))</f>
        <v>0</v>
      </c>
    </row>
    <row r="31">
      <c r="A31" s="1" t="s">
        <v>664</v>
      </c>
      <c r="E31" s="27" t="s">
        <v>5991</v>
      </c>
    </row>
    <row r="32">
      <c r="A32" s="1" t="s">
        <v>665</v>
      </c>
      <c r="E32" s="33" t="s">
        <v>6259</v>
      </c>
    </row>
    <row r="33" ht="25.5">
      <c r="A33" s="1" t="s">
        <v>666</v>
      </c>
      <c r="E33" s="27" t="s">
        <v>5993</v>
      </c>
    </row>
    <row r="34">
      <c r="A34" s="1" t="s">
        <v>659</v>
      </c>
      <c r="B34" s="1">
        <v>8</v>
      </c>
      <c r="C34" s="26" t="s">
        <v>5998</v>
      </c>
      <c r="D34" t="s">
        <v>661</v>
      </c>
      <c r="E34" s="27" t="s">
        <v>5999</v>
      </c>
      <c r="F34" s="28" t="s">
        <v>677</v>
      </c>
      <c r="G34" s="29">
        <v>2832</v>
      </c>
      <c r="H34" s="28">
        <v>0</v>
      </c>
      <c r="I34" s="30">
        <f>ROUND(G34*H34,P4)</f>
        <v>0</v>
      </c>
      <c r="L34" s="31">
        <v>0</v>
      </c>
      <c r="M34" s="24">
        <f>ROUND(G34*L34,P4)</f>
        <v>0</v>
      </c>
      <c r="N34" s="25" t="s">
        <v>5834</v>
      </c>
      <c r="O34" s="32">
        <f>M34*AA34</f>
        <v>0</v>
      </c>
      <c r="P34" s="1">
        <v>3</v>
      </c>
      <c r="AA34" s="1">
        <f>IF(P34=1,$O$3,IF(P34=2,$O$4,$O$5))</f>
        <v>0</v>
      </c>
    </row>
    <row r="35">
      <c r="A35" s="1" t="s">
        <v>664</v>
      </c>
      <c r="E35" s="27" t="s">
        <v>5999</v>
      </c>
    </row>
    <row r="36">
      <c r="A36" s="1" t="s">
        <v>665</v>
      </c>
      <c r="E36" s="33" t="s">
        <v>6260</v>
      </c>
    </row>
    <row r="37" ht="25.5">
      <c r="A37" s="1" t="s">
        <v>666</v>
      </c>
      <c r="E37" s="27" t="s">
        <v>6001</v>
      </c>
    </row>
    <row r="38">
      <c r="A38" s="1" t="s">
        <v>659</v>
      </c>
      <c r="B38" s="1">
        <v>9</v>
      </c>
      <c r="C38" s="26" t="s">
        <v>6002</v>
      </c>
      <c r="D38" t="s">
        <v>661</v>
      </c>
      <c r="E38" s="27" t="s">
        <v>6003</v>
      </c>
      <c r="F38" s="28" t="s">
        <v>663</v>
      </c>
      <c r="G38" s="29">
        <v>283.19999999999999</v>
      </c>
      <c r="H38" s="28">
        <v>0</v>
      </c>
      <c r="I38" s="30">
        <f>ROUND(G38*H38,P4)</f>
        <v>0</v>
      </c>
      <c r="L38" s="31">
        <v>0</v>
      </c>
      <c r="M38" s="24">
        <f>ROUND(G38*L38,P4)</f>
        <v>0</v>
      </c>
      <c r="N38" s="25" t="s">
        <v>5834</v>
      </c>
      <c r="O38" s="32">
        <f>M38*AA38</f>
        <v>0</v>
      </c>
      <c r="P38" s="1">
        <v>3</v>
      </c>
      <c r="AA38" s="1">
        <f>IF(P38=1,$O$3,IF(P38=2,$O$4,$O$5))</f>
        <v>0</v>
      </c>
    </row>
    <row r="39">
      <c r="A39" s="1" t="s">
        <v>664</v>
      </c>
      <c r="E39" s="27" t="s">
        <v>6003</v>
      </c>
    </row>
    <row r="40">
      <c r="A40" s="1" t="s">
        <v>665</v>
      </c>
      <c r="E40" s="33" t="s">
        <v>6261</v>
      </c>
    </row>
    <row r="41" ht="38.25">
      <c r="A41" s="1" t="s">
        <v>666</v>
      </c>
      <c r="E41" s="27" t="s">
        <v>6005</v>
      </c>
    </row>
    <row r="42" ht="38.25">
      <c r="A42" s="1" t="s">
        <v>659</v>
      </c>
      <c r="B42" s="1">
        <v>40</v>
      </c>
      <c r="C42" s="26" t="s">
        <v>6262</v>
      </c>
      <c r="D42" t="s">
        <v>661</v>
      </c>
      <c r="E42" s="27" t="s">
        <v>6263</v>
      </c>
      <c r="F42" s="28" t="s">
        <v>663</v>
      </c>
      <c r="G42" s="29">
        <v>520</v>
      </c>
      <c r="H42" s="28">
        <v>0</v>
      </c>
      <c r="I42" s="30">
        <f>ROUND(G42*H42,P4)</f>
        <v>0</v>
      </c>
      <c r="L42" s="31">
        <v>0</v>
      </c>
      <c r="M42" s="24">
        <f>ROUND(G42*L42,P4)</f>
        <v>0</v>
      </c>
      <c r="N42" s="25" t="s">
        <v>661</v>
      </c>
      <c r="O42" s="32">
        <f>M42*AA42</f>
        <v>0</v>
      </c>
      <c r="P42" s="1">
        <v>3</v>
      </c>
      <c r="AA42" s="1">
        <f>IF(P42=1,$O$3,IF(P42=2,$O$4,$O$5))</f>
        <v>0</v>
      </c>
    </row>
    <row r="43" ht="25.5">
      <c r="A43" s="1" t="s">
        <v>664</v>
      </c>
      <c r="E43" s="27" t="s">
        <v>6264</v>
      </c>
    </row>
    <row r="44">
      <c r="A44" s="1" t="s">
        <v>665</v>
      </c>
      <c r="E44" s="33" t="s">
        <v>6265</v>
      </c>
    </row>
    <row r="45" ht="280.5">
      <c r="A45" s="1" t="s">
        <v>666</v>
      </c>
      <c r="E45" s="27" t="s">
        <v>6266</v>
      </c>
    </row>
    <row r="46">
      <c r="A46" s="1" t="s">
        <v>659</v>
      </c>
      <c r="B46" s="1">
        <v>41</v>
      </c>
      <c r="C46" s="26" t="s">
        <v>6006</v>
      </c>
      <c r="D46" t="s">
        <v>661</v>
      </c>
      <c r="E46" s="27" t="s">
        <v>6007</v>
      </c>
      <c r="F46" s="28" t="s">
        <v>677</v>
      </c>
      <c r="G46" s="29">
        <v>2832</v>
      </c>
      <c r="H46" s="28">
        <v>0</v>
      </c>
      <c r="I46" s="30">
        <f>ROUND(G46*H46,P4)</f>
        <v>0</v>
      </c>
      <c r="L46" s="31">
        <v>0</v>
      </c>
      <c r="M46" s="24">
        <f>ROUND(G46*L46,P4)</f>
        <v>0</v>
      </c>
      <c r="N46" s="25" t="s">
        <v>661</v>
      </c>
      <c r="O46" s="32">
        <f>M46*AA46</f>
        <v>0</v>
      </c>
      <c r="P46" s="1">
        <v>3</v>
      </c>
      <c r="AA46" s="1">
        <f>IF(P46=1,$O$3,IF(P46=2,$O$4,$O$5))</f>
        <v>0</v>
      </c>
    </row>
    <row r="47" ht="63.75">
      <c r="A47" s="1" t="s">
        <v>664</v>
      </c>
      <c r="E47" s="27" t="s">
        <v>6008</v>
      </c>
    </row>
    <row r="48" ht="51">
      <c r="A48" s="1" t="s">
        <v>665</v>
      </c>
      <c r="E48" s="33" t="s">
        <v>6267</v>
      </c>
    </row>
    <row r="49">
      <c r="A49" s="1" t="s">
        <v>666</v>
      </c>
      <c r="E49" s="27" t="s">
        <v>661</v>
      </c>
    </row>
    <row r="50" ht="25.5">
      <c r="A50" s="1" t="s">
        <v>659</v>
      </c>
      <c r="B50" s="1">
        <v>42</v>
      </c>
      <c r="C50" s="26" t="s">
        <v>6268</v>
      </c>
      <c r="D50" t="s">
        <v>661</v>
      </c>
      <c r="E50" s="27" t="s">
        <v>6269</v>
      </c>
      <c r="F50" s="28" t="s">
        <v>677</v>
      </c>
      <c r="G50" s="29">
        <v>2832</v>
      </c>
      <c r="H50" s="28">
        <v>0</v>
      </c>
      <c r="I50" s="30">
        <f>ROUND(G50*H50,P4)</f>
        <v>0</v>
      </c>
      <c r="L50" s="31">
        <v>0</v>
      </c>
      <c r="M50" s="24">
        <f>ROUND(G50*L50,P4)</f>
        <v>0</v>
      </c>
      <c r="N50" s="25" t="s">
        <v>661</v>
      </c>
      <c r="O50" s="32">
        <f>M50*AA50</f>
        <v>0</v>
      </c>
      <c r="P50" s="1">
        <v>3</v>
      </c>
      <c r="AA50" s="1">
        <f>IF(P50=1,$O$3,IF(P50=2,$O$4,$O$5))</f>
        <v>0</v>
      </c>
    </row>
    <row r="51">
      <c r="A51" s="1" t="s">
        <v>664</v>
      </c>
      <c r="E51" s="27" t="s">
        <v>5995</v>
      </c>
    </row>
    <row r="52">
      <c r="A52" s="1" t="s">
        <v>665</v>
      </c>
      <c r="E52" s="33" t="s">
        <v>6270</v>
      </c>
    </row>
    <row r="53" ht="25.5">
      <c r="A53" s="1" t="s">
        <v>666</v>
      </c>
      <c r="E53" s="27" t="s">
        <v>5997</v>
      </c>
    </row>
    <row r="54">
      <c r="A54" s="1" t="s">
        <v>656</v>
      </c>
      <c r="C54" s="22" t="s">
        <v>1365</v>
      </c>
      <c r="E54" s="23" t="s">
        <v>6010</v>
      </c>
      <c r="L54" s="24">
        <f>SUMIFS(L55:L82,A55:A82,"P")</f>
        <v>0</v>
      </c>
      <c r="M54" s="24">
        <f>SUMIFS(M55:M82,A55:A82,"P")</f>
        <v>0</v>
      </c>
      <c r="N54" s="25"/>
    </row>
    <row r="55">
      <c r="A55" s="1" t="s">
        <v>659</v>
      </c>
      <c r="B55" s="1">
        <v>10</v>
      </c>
      <c r="C55" s="26" t="s">
        <v>6011</v>
      </c>
      <c r="D55" t="s">
        <v>661</v>
      </c>
      <c r="E55" s="27" t="s">
        <v>6012</v>
      </c>
      <c r="F55" s="28" t="s">
        <v>670</v>
      </c>
      <c r="G55" s="29">
        <v>3318</v>
      </c>
      <c r="H55" s="28">
        <v>0</v>
      </c>
      <c r="I55" s="30">
        <f>ROUND(G55*H55,P4)</f>
        <v>0</v>
      </c>
      <c r="L55" s="31">
        <v>0</v>
      </c>
      <c r="M55" s="24">
        <f>ROUND(G55*L55,P4)</f>
        <v>0</v>
      </c>
      <c r="N55" s="25" t="s">
        <v>5834</v>
      </c>
      <c r="O55" s="32">
        <f>M55*AA55</f>
        <v>0</v>
      </c>
      <c r="P55" s="1">
        <v>3</v>
      </c>
      <c r="AA55" s="1">
        <f>IF(P55=1,$O$3,IF(P55=2,$O$4,$O$5))</f>
        <v>0</v>
      </c>
    </row>
    <row r="56">
      <c r="A56" s="1" t="s">
        <v>664</v>
      </c>
      <c r="E56" s="27" t="s">
        <v>6012</v>
      </c>
    </row>
    <row r="57">
      <c r="A57" s="1" t="s">
        <v>665</v>
      </c>
      <c r="E57" s="33" t="s">
        <v>6271</v>
      </c>
    </row>
    <row r="58" ht="114.75">
      <c r="A58" s="1" t="s">
        <v>666</v>
      </c>
      <c r="E58" s="27" t="s">
        <v>6014</v>
      </c>
    </row>
    <row r="59">
      <c r="A59" s="1" t="s">
        <v>659</v>
      </c>
      <c r="B59" s="1">
        <v>11</v>
      </c>
      <c r="C59" s="26" t="s">
        <v>6015</v>
      </c>
      <c r="D59" t="s">
        <v>661</v>
      </c>
      <c r="E59" s="27" t="s">
        <v>6016</v>
      </c>
      <c r="F59" s="28" t="s">
        <v>670</v>
      </c>
      <c r="G59" s="29">
        <v>1729</v>
      </c>
      <c r="H59" s="28">
        <v>0</v>
      </c>
      <c r="I59" s="30">
        <f>ROUND(G59*H59,P4)</f>
        <v>0</v>
      </c>
      <c r="L59" s="31">
        <v>0</v>
      </c>
      <c r="M59" s="24">
        <f>ROUND(G59*L59,P4)</f>
        <v>0</v>
      </c>
      <c r="N59" s="25" t="s">
        <v>5834</v>
      </c>
      <c r="O59" s="32">
        <f>M59*AA59</f>
        <v>0</v>
      </c>
      <c r="P59" s="1">
        <v>3</v>
      </c>
      <c r="AA59" s="1">
        <f>IF(P59=1,$O$3,IF(P59=2,$O$4,$O$5))</f>
        <v>0</v>
      </c>
    </row>
    <row r="60">
      <c r="A60" s="1" t="s">
        <v>664</v>
      </c>
      <c r="E60" s="27" t="s">
        <v>6016</v>
      </c>
    </row>
    <row r="61">
      <c r="A61" s="1" t="s">
        <v>665</v>
      </c>
      <c r="E61" s="33" t="s">
        <v>6272</v>
      </c>
    </row>
    <row r="62" ht="114.75">
      <c r="A62" s="1" t="s">
        <v>666</v>
      </c>
      <c r="E62" s="27" t="s">
        <v>6014</v>
      </c>
    </row>
    <row r="63">
      <c r="A63" s="1" t="s">
        <v>659</v>
      </c>
      <c r="B63" s="1">
        <v>12</v>
      </c>
      <c r="C63" s="26" t="s">
        <v>6273</v>
      </c>
      <c r="D63" t="s">
        <v>661</v>
      </c>
      <c r="E63" s="27" t="s">
        <v>6274</v>
      </c>
      <c r="F63" s="28" t="s">
        <v>670</v>
      </c>
      <c r="G63" s="29">
        <v>300</v>
      </c>
      <c r="H63" s="28">
        <v>0</v>
      </c>
      <c r="I63" s="30">
        <f>ROUND(G63*H63,P4)</f>
        <v>0</v>
      </c>
      <c r="L63" s="31">
        <v>0</v>
      </c>
      <c r="M63" s="24">
        <f>ROUND(G63*L63,P4)</f>
        <v>0</v>
      </c>
      <c r="N63" s="25" t="s">
        <v>5834</v>
      </c>
      <c r="O63" s="32">
        <f>M63*AA63</f>
        <v>0</v>
      </c>
      <c r="P63" s="1">
        <v>3</v>
      </c>
      <c r="AA63" s="1">
        <f>IF(P63=1,$O$3,IF(P63=2,$O$4,$O$5))</f>
        <v>0</v>
      </c>
    </row>
    <row r="64">
      <c r="A64" s="1" t="s">
        <v>664</v>
      </c>
      <c r="E64" s="27" t="s">
        <v>6274</v>
      </c>
    </row>
    <row r="65">
      <c r="A65" s="1" t="s">
        <v>665</v>
      </c>
      <c r="E65" s="33" t="s">
        <v>6275</v>
      </c>
    </row>
    <row r="66" ht="114.75">
      <c r="A66" s="1" t="s">
        <v>666</v>
      </c>
      <c r="E66" s="27" t="s">
        <v>6014</v>
      </c>
    </row>
    <row r="67">
      <c r="A67" s="1" t="s">
        <v>659</v>
      </c>
      <c r="B67" s="1">
        <v>13</v>
      </c>
      <c r="C67" s="26" t="s">
        <v>6018</v>
      </c>
      <c r="D67" t="s">
        <v>661</v>
      </c>
      <c r="E67" s="27" t="s">
        <v>6019</v>
      </c>
      <c r="F67" s="28" t="s">
        <v>677</v>
      </c>
      <c r="G67" s="29">
        <v>23536</v>
      </c>
      <c r="H67" s="28">
        <v>0</v>
      </c>
      <c r="I67" s="30">
        <f>ROUND(G67*H67,P4)</f>
        <v>0</v>
      </c>
      <c r="L67" s="31">
        <v>0</v>
      </c>
      <c r="M67" s="24">
        <f>ROUND(G67*L67,P4)</f>
        <v>0</v>
      </c>
      <c r="N67" s="25" t="s">
        <v>5834</v>
      </c>
      <c r="O67" s="32">
        <f>M67*AA67</f>
        <v>0</v>
      </c>
      <c r="P67" s="1">
        <v>3</v>
      </c>
      <c r="AA67" s="1">
        <f>IF(P67=1,$O$3,IF(P67=2,$O$4,$O$5))</f>
        <v>0</v>
      </c>
    </row>
    <row r="68">
      <c r="A68" s="1" t="s">
        <v>664</v>
      </c>
      <c r="E68" s="27" t="s">
        <v>6019</v>
      </c>
    </row>
    <row r="69" ht="38.25">
      <c r="A69" s="1" t="s">
        <v>665</v>
      </c>
      <c r="E69" s="33" t="s">
        <v>6276</v>
      </c>
    </row>
    <row r="70" ht="102">
      <c r="A70" s="1" t="s">
        <v>666</v>
      </c>
      <c r="E70" s="27" t="s">
        <v>6021</v>
      </c>
    </row>
    <row r="71">
      <c r="A71" s="1" t="s">
        <v>659</v>
      </c>
      <c r="B71" s="1">
        <v>14</v>
      </c>
      <c r="C71" s="26" t="s">
        <v>6277</v>
      </c>
      <c r="D71" t="s">
        <v>661</v>
      </c>
      <c r="E71" s="27" t="s">
        <v>6278</v>
      </c>
      <c r="F71" s="28" t="s">
        <v>677</v>
      </c>
      <c r="G71" s="29">
        <v>1630</v>
      </c>
      <c r="H71" s="28">
        <v>0</v>
      </c>
      <c r="I71" s="30">
        <f>ROUND(G71*H71,P4)</f>
        <v>0</v>
      </c>
      <c r="L71" s="31">
        <v>0</v>
      </c>
      <c r="M71" s="24">
        <f>ROUND(G71*L71,P4)</f>
        <v>0</v>
      </c>
      <c r="N71" s="25" t="s">
        <v>5834</v>
      </c>
      <c r="O71" s="32">
        <f>M71*AA71</f>
        <v>0</v>
      </c>
      <c r="P71" s="1">
        <v>3</v>
      </c>
      <c r="AA71" s="1">
        <f>IF(P71=1,$O$3,IF(P71=2,$O$4,$O$5))</f>
        <v>0</v>
      </c>
    </row>
    <row r="72">
      <c r="A72" s="1" t="s">
        <v>664</v>
      </c>
      <c r="E72" s="27" t="s">
        <v>6279</v>
      </c>
    </row>
    <row r="73" ht="25.5">
      <c r="A73" s="1" t="s">
        <v>665</v>
      </c>
      <c r="E73" s="33" t="s">
        <v>6280</v>
      </c>
    </row>
    <row r="74" ht="51">
      <c r="A74" s="1" t="s">
        <v>666</v>
      </c>
      <c r="E74" s="27" t="s">
        <v>6281</v>
      </c>
    </row>
    <row r="75">
      <c r="A75" s="1" t="s">
        <v>659</v>
      </c>
      <c r="B75" s="1">
        <v>43</v>
      </c>
      <c r="C75" s="26" t="s">
        <v>6022</v>
      </c>
      <c r="D75" t="s">
        <v>661</v>
      </c>
      <c r="E75" s="27" t="s">
        <v>6023</v>
      </c>
      <c r="F75" s="28" t="s">
        <v>663</v>
      </c>
      <c r="G75" s="29">
        <v>1359</v>
      </c>
      <c r="H75" s="28">
        <v>0</v>
      </c>
      <c r="I75" s="30">
        <f>ROUND(G75*H75,P4)</f>
        <v>0</v>
      </c>
      <c r="L75" s="31">
        <v>0</v>
      </c>
      <c r="M75" s="24">
        <f>ROUND(G75*L75,P4)</f>
        <v>0</v>
      </c>
      <c r="N75" s="25" t="s">
        <v>661</v>
      </c>
      <c r="O75" s="32">
        <f>M75*AA75</f>
        <v>0</v>
      </c>
      <c r="P75" s="1">
        <v>3</v>
      </c>
      <c r="AA75" s="1">
        <f>IF(P75=1,$O$3,IF(P75=2,$O$4,$O$5))</f>
        <v>0</v>
      </c>
    </row>
    <row r="76">
      <c r="A76" s="1" t="s">
        <v>664</v>
      </c>
      <c r="E76" s="27" t="s">
        <v>6024</v>
      </c>
    </row>
    <row r="77" ht="25.5">
      <c r="A77" s="1" t="s">
        <v>665</v>
      </c>
      <c r="E77" s="33" t="s">
        <v>6282</v>
      </c>
    </row>
    <row r="78" ht="38.25">
      <c r="A78" s="1" t="s">
        <v>666</v>
      </c>
      <c r="E78" s="27" t="s">
        <v>6026</v>
      </c>
    </row>
    <row r="79">
      <c r="A79" s="1" t="s">
        <v>659</v>
      </c>
      <c r="B79" s="1">
        <v>44</v>
      </c>
      <c r="C79" s="26" t="s">
        <v>6283</v>
      </c>
      <c r="D79" t="s">
        <v>661</v>
      </c>
      <c r="E79" s="27" t="s">
        <v>6284</v>
      </c>
      <c r="F79" s="28" t="s">
        <v>677</v>
      </c>
      <c r="G79" s="29">
        <v>2024</v>
      </c>
      <c r="H79" s="28">
        <v>0</v>
      </c>
      <c r="I79" s="30">
        <f>ROUND(G79*H79,P4)</f>
        <v>0</v>
      </c>
      <c r="L79" s="31">
        <v>0</v>
      </c>
      <c r="M79" s="24">
        <f>ROUND(G79*L79,P4)</f>
        <v>0</v>
      </c>
      <c r="N79" s="25" t="s">
        <v>661</v>
      </c>
      <c r="O79" s="32">
        <f>M79*AA79</f>
        <v>0</v>
      </c>
      <c r="P79" s="1">
        <v>3</v>
      </c>
      <c r="AA79" s="1">
        <f>IF(P79=1,$O$3,IF(P79=2,$O$4,$O$5))</f>
        <v>0</v>
      </c>
    </row>
    <row r="80" ht="38.25">
      <c r="A80" s="1" t="s">
        <v>664</v>
      </c>
      <c r="E80" s="27" t="s">
        <v>6285</v>
      </c>
    </row>
    <row r="81" ht="25.5">
      <c r="A81" s="1" t="s">
        <v>665</v>
      </c>
      <c r="E81" s="33" t="s">
        <v>6286</v>
      </c>
    </row>
    <row r="82">
      <c r="A82" s="1" t="s">
        <v>666</v>
      </c>
      <c r="E82" s="27" t="s">
        <v>6287</v>
      </c>
    </row>
    <row r="83">
      <c r="A83" s="1" t="s">
        <v>656</v>
      </c>
      <c r="C83" s="22" t="s">
        <v>1369</v>
      </c>
      <c r="E83" s="23" t="s">
        <v>5107</v>
      </c>
      <c r="L83" s="24">
        <f>SUMIFS(L84:L95,A84:A95,"P")</f>
        <v>0</v>
      </c>
      <c r="M83" s="24">
        <f>SUMIFS(M84:M95,A84:A95,"P")</f>
        <v>0</v>
      </c>
      <c r="N83" s="25"/>
    </row>
    <row r="84">
      <c r="A84" s="1" t="s">
        <v>659</v>
      </c>
      <c r="B84" s="1">
        <v>15</v>
      </c>
      <c r="C84" s="26" t="s">
        <v>6027</v>
      </c>
      <c r="D84" t="s">
        <v>661</v>
      </c>
      <c r="E84" s="27" t="s">
        <v>6028</v>
      </c>
      <c r="F84" s="28" t="s">
        <v>663</v>
      </c>
      <c r="G84" s="29">
        <v>563</v>
      </c>
      <c r="H84" s="28">
        <v>0</v>
      </c>
      <c r="I84" s="30">
        <f>ROUND(G84*H84,P4)</f>
        <v>0</v>
      </c>
      <c r="L84" s="31">
        <v>0</v>
      </c>
      <c r="M84" s="24">
        <f>ROUND(G84*L84,P4)</f>
        <v>0</v>
      </c>
      <c r="N84" s="25" t="s">
        <v>5834</v>
      </c>
      <c r="O84" s="32">
        <f>M84*AA84</f>
        <v>0</v>
      </c>
      <c r="P84" s="1">
        <v>3</v>
      </c>
      <c r="AA84" s="1">
        <f>IF(P84=1,$O$3,IF(P84=2,$O$4,$O$5))</f>
        <v>0</v>
      </c>
    </row>
    <row r="85">
      <c r="A85" s="1" t="s">
        <v>664</v>
      </c>
      <c r="E85" s="27" t="s">
        <v>6028</v>
      </c>
    </row>
    <row r="86">
      <c r="A86" s="1" t="s">
        <v>665</v>
      </c>
      <c r="E86" s="33" t="s">
        <v>6288</v>
      </c>
    </row>
    <row r="87" ht="357">
      <c r="A87" s="1" t="s">
        <v>666</v>
      </c>
      <c r="E87" s="27" t="s">
        <v>6030</v>
      </c>
    </row>
    <row r="88">
      <c r="A88" s="1" t="s">
        <v>659</v>
      </c>
      <c r="B88" s="1">
        <v>16</v>
      </c>
      <c r="C88" s="26" t="s">
        <v>6031</v>
      </c>
      <c r="D88" t="s">
        <v>661</v>
      </c>
      <c r="E88" s="27" t="s">
        <v>6032</v>
      </c>
      <c r="F88" s="28" t="s">
        <v>663</v>
      </c>
      <c r="G88" s="29">
        <v>39.5</v>
      </c>
      <c r="H88" s="28">
        <v>0</v>
      </c>
      <c r="I88" s="30">
        <f>ROUND(G88*H88,P4)</f>
        <v>0</v>
      </c>
      <c r="L88" s="31">
        <v>0</v>
      </c>
      <c r="M88" s="24">
        <f>ROUND(G88*L88,P4)</f>
        <v>0</v>
      </c>
      <c r="N88" s="25" t="s">
        <v>5834</v>
      </c>
      <c r="O88" s="32">
        <f>M88*AA88</f>
        <v>0</v>
      </c>
      <c r="P88" s="1">
        <v>3</v>
      </c>
      <c r="AA88" s="1">
        <f>IF(P88=1,$O$3,IF(P88=2,$O$4,$O$5))</f>
        <v>0</v>
      </c>
    </row>
    <row r="89">
      <c r="A89" s="1" t="s">
        <v>664</v>
      </c>
      <c r="E89" s="27" t="s">
        <v>6032</v>
      </c>
    </row>
    <row r="90">
      <c r="A90" s="1" t="s">
        <v>665</v>
      </c>
      <c r="E90" s="33" t="s">
        <v>6289</v>
      </c>
    </row>
    <row r="91" ht="102">
      <c r="A91" s="1" t="s">
        <v>666</v>
      </c>
      <c r="E91" s="27" t="s">
        <v>6034</v>
      </c>
    </row>
    <row r="92">
      <c r="A92" s="1" t="s">
        <v>659</v>
      </c>
      <c r="B92" s="1">
        <v>17</v>
      </c>
      <c r="C92" s="26" t="s">
        <v>6035</v>
      </c>
      <c r="D92" t="s">
        <v>661</v>
      </c>
      <c r="E92" s="27" t="s">
        <v>6036</v>
      </c>
      <c r="F92" s="28" t="s">
        <v>677</v>
      </c>
      <c r="G92" s="29">
        <v>414</v>
      </c>
      <c r="H92" s="28">
        <v>0</v>
      </c>
      <c r="I92" s="30">
        <f>ROUND(G92*H92,P4)</f>
        <v>0</v>
      </c>
      <c r="L92" s="31">
        <v>0</v>
      </c>
      <c r="M92" s="24">
        <f>ROUND(G92*L92,P4)</f>
        <v>0</v>
      </c>
      <c r="N92" s="25" t="s">
        <v>5834</v>
      </c>
      <c r="O92" s="32">
        <f>M92*AA92</f>
        <v>0</v>
      </c>
      <c r="P92" s="1">
        <v>3</v>
      </c>
      <c r="AA92" s="1">
        <f>IF(P92=1,$O$3,IF(P92=2,$O$4,$O$5))</f>
        <v>0</v>
      </c>
    </row>
    <row r="93">
      <c r="A93" s="1" t="s">
        <v>664</v>
      </c>
      <c r="E93" s="27" t="s">
        <v>6036</v>
      </c>
    </row>
    <row r="94">
      <c r="A94" s="1" t="s">
        <v>665</v>
      </c>
      <c r="E94" s="33" t="s">
        <v>6290</v>
      </c>
    </row>
    <row r="95" ht="102">
      <c r="A95" s="1" t="s">
        <v>666</v>
      </c>
      <c r="E95" s="27" t="s">
        <v>6038</v>
      </c>
    </row>
    <row r="96">
      <c r="A96" s="1" t="s">
        <v>656</v>
      </c>
      <c r="C96" s="22" t="s">
        <v>958</v>
      </c>
      <c r="E96" s="23" t="s">
        <v>5831</v>
      </c>
      <c r="L96" s="24">
        <f>SUMIFS(L97:L116,A97:A116,"P")</f>
        <v>0</v>
      </c>
      <c r="M96" s="24">
        <f>SUMIFS(M97:M116,A97:A116,"P")</f>
        <v>0</v>
      </c>
      <c r="N96" s="25"/>
    </row>
    <row r="97" ht="25.5">
      <c r="A97" s="1" t="s">
        <v>659</v>
      </c>
      <c r="B97" s="1">
        <v>18</v>
      </c>
      <c r="C97" s="26" t="s">
        <v>6039</v>
      </c>
      <c r="D97" t="s">
        <v>661</v>
      </c>
      <c r="E97" s="27" t="s">
        <v>6291</v>
      </c>
      <c r="F97" s="28" t="s">
        <v>663</v>
      </c>
      <c r="G97" s="29">
        <v>11334.700000000001</v>
      </c>
      <c r="H97" s="28">
        <v>0</v>
      </c>
      <c r="I97" s="30">
        <f>ROUND(G97*H97,P4)</f>
        <v>0</v>
      </c>
      <c r="L97" s="31">
        <v>0</v>
      </c>
      <c r="M97" s="24">
        <f>ROUND(G97*L97,P4)</f>
        <v>0</v>
      </c>
      <c r="N97" s="25" t="s">
        <v>5834</v>
      </c>
      <c r="O97" s="32">
        <f>M97*AA97</f>
        <v>0</v>
      </c>
      <c r="P97" s="1">
        <v>3</v>
      </c>
      <c r="AA97" s="1">
        <f>IF(P97=1,$O$3,IF(P97=2,$O$4,$O$5))</f>
        <v>0</v>
      </c>
    </row>
    <row r="98" ht="25.5">
      <c r="A98" s="1" t="s">
        <v>664</v>
      </c>
      <c r="E98" s="27" t="s">
        <v>6292</v>
      </c>
    </row>
    <row r="99" ht="25.5">
      <c r="A99" s="1" t="s">
        <v>665</v>
      </c>
      <c r="E99" s="33" t="s">
        <v>6293</v>
      </c>
    </row>
    <row r="100" ht="191.25">
      <c r="A100" s="1" t="s">
        <v>666</v>
      </c>
      <c r="E100" s="27" t="s">
        <v>6294</v>
      </c>
    </row>
    <row r="101" ht="25.5">
      <c r="A101" s="1" t="s">
        <v>659</v>
      </c>
      <c r="B101" s="1">
        <v>19</v>
      </c>
      <c r="C101" s="26" t="s">
        <v>6044</v>
      </c>
      <c r="D101" t="s">
        <v>661</v>
      </c>
      <c r="E101" s="27" t="s">
        <v>6045</v>
      </c>
      <c r="F101" s="28" t="s">
        <v>663</v>
      </c>
      <c r="G101" s="29">
        <v>2031.3</v>
      </c>
      <c r="H101" s="28">
        <v>0</v>
      </c>
      <c r="I101" s="30">
        <f>ROUND(G101*H101,P4)</f>
        <v>0</v>
      </c>
      <c r="L101" s="31">
        <v>0</v>
      </c>
      <c r="M101" s="24">
        <f>ROUND(G101*L101,P4)</f>
        <v>0</v>
      </c>
      <c r="N101" s="25" t="s">
        <v>5834</v>
      </c>
      <c r="O101" s="32">
        <f>M101*AA101</f>
        <v>0</v>
      </c>
      <c r="P101" s="1">
        <v>3</v>
      </c>
      <c r="AA101" s="1">
        <f>IF(P101=1,$O$3,IF(P101=2,$O$4,$O$5))</f>
        <v>0</v>
      </c>
    </row>
    <row r="102" ht="25.5">
      <c r="A102" s="1" t="s">
        <v>664</v>
      </c>
      <c r="E102" s="27" t="s">
        <v>6046</v>
      </c>
    </row>
    <row r="103" ht="25.5">
      <c r="A103" s="1" t="s">
        <v>665</v>
      </c>
      <c r="E103" s="33" t="s">
        <v>6295</v>
      </c>
    </row>
    <row r="104" ht="229.5">
      <c r="A104" s="1" t="s">
        <v>666</v>
      </c>
      <c r="E104" s="27" t="s">
        <v>6048</v>
      </c>
    </row>
    <row r="105" ht="25.5">
      <c r="A105" s="1" t="s">
        <v>659</v>
      </c>
      <c r="B105" s="1">
        <v>20</v>
      </c>
      <c r="C105" s="26" t="s">
        <v>6049</v>
      </c>
      <c r="D105" t="s">
        <v>661</v>
      </c>
      <c r="E105" s="27" t="s">
        <v>6050</v>
      </c>
      <c r="F105" s="28" t="s">
        <v>663</v>
      </c>
      <c r="G105" s="29">
        <v>15671</v>
      </c>
      <c r="H105" s="28">
        <v>0</v>
      </c>
      <c r="I105" s="30">
        <f>ROUND(G105*H105,P4)</f>
        <v>0</v>
      </c>
      <c r="L105" s="31">
        <v>0</v>
      </c>
      <c r="M105" s="24">
        <f>ROUND(G105*L105,P4)</f>
        <v>0</v>
      </c>
      <c r="N105" s="25" t="s">
        <v>5834</v>
      </c>
      <c r="O105" s="32">
        <f>M105*AA105</f>
        <v>0</v>
      </c>
      <c r="P105" s="1">
        <v>3</v>
      </c>
      <c r="AA105" s="1">
        <f>IF(P105=1,$O$3,IF(P105=2,$O$4,$O$5))</f>
        <v>0</v>
      </c>
    </row>
    <row r="106" ht="25.5">
      <c r="A106" s="1" t="s">
        <v>664</v>
      </c>
      <c r="E106" s="27" t="s">
        <v>6051</v>
      </c>
    </row>
    <row r="107">
      <c r="A107" s="1" t="s">
        <v>665</v>
      </c>
      <c r="E107" s="33" t="s">
        <v>6296</v>
      </c>
    </row>
    <row r="108" ht="178.5">
      <c r="A108" s="1" t="s">
        <v>666</v>
      </c>
      <c r="E108" s="27" t="s">
        <v>6053</v>
      </c>
    </row>
    <row r="109" ht="25.5">
      <c r="A109" s="1" t="s">
        <v>659</v>
      </c>
      <c r="B109" s="1">
        <v>21</v>
      </c>
      <c r="C109" s="26" t="s">
        <v>6054</v>
      </c>
      <c r="D109" t="s">
        <v>661</v>
      </c>
      <c r="E109" s="27" t="s">
        <v>6055</v>
      </c>
      <c r="F109" s="28" t="s">
        <v>663</v>
      </c>
      <c r="G109" s="29">
        <v>3691</v>
      </c>
      <c r="H109" s="28">
        <v>0</v>
      </c>
      <c r="I109" s="30">
        <f>ROUND(G109*H109,P4)</f>
        <v>0</v>
      </c>
      <c r="L109" s="31">
        <v>0</v>
      </c>
      <c r="M109" s="24">
        <f>ROUND(G109*L109,P4)</f>
        <v>0</v>
      </c>
      <c r="N109" s="25" t="s">
        <v>5834</v>
      </c>
      <c r="O109" s="32">
        <f>M109*AA109</f>
        <v>0</v>
      </c>
      <c r="P109" s="1">
        <v>3</v>
      </c>
      <c r="AA109" s="1">
        <f>IF(P109=1,$O$3,IF(P109=2,$O$4,$O$5))</f>
        <v>0</v>
      </c>
    </row>
    <row r="110" ht="25.5">
      <c r="A110" s="1" t="s">
        <v>664</v>
      </c>
      <c r="E110" s="27" t="s">
        <v>6056</v>
      </c>
    </row>
    <row r="111">
      <c r="A111" s="1" t="s">
        <v>665</v>
      </c>
      <c r="E111" s="33" t="s">
        <v>6297</v>
      </c>
    </row>
    <row r="112" ht="191.25">
      <c r="A112" s="1" t="s">
        <v>666</v>
      </c>
      <c r="E112" s="27" t="s">
        <v>6058</v>
      </c>
    </row>
    <row r="113">
      <c r="A113" s="1" t="s">
        <v>659</v>
      </c>
      <c r="B113" s="1">
        <v>22</v>
      </c>
      <c r="C113" s="26" t="s">
        <v>6059</v>
      </c>
      <c r="D113" t="s">
        <v>661</v>
      </c>
      <c r="E113" s="27" t="s">
        <v>6060</v>
      </c>
      <c r="F113" s="28" t="s">
        <v>677</v>
      </c>
      <c r="G113" s="29">
        <v>1040</v>
      </c>
      <c r="H113" s="28">
        <v>0</v>
      </c>
      <c r="I113" s="30">
        <f>ROUND(G113*H113,P4)</f>
        <v>0</v>
      </c>
      <c r="L113" s="31">
        <v>0</v>
      </c>
      <c r="M113" s="24">
        <f>ROUND(G113*L113,P4)</f>
        <v>0</v>
      </c>
      <c r="N113" s="25" t="s">
        <v>5834</v>
      </c>
      <c r="O113" s="32">
        <f>M113*AA113</f>
        <v>0</v>
      </c>
      <c r="P113" s="1">
        <v>3</v>
      </c>
      <c r="AA113" s="1">
        <f>IF(P113=1,$O$3,IF(P113=2,$O$4,$O$5))</f>
        <v>0</v>
      </c>
    </row>
    <row r="114">
      <c r="A114" s="1" t="s">
        <v>664</v>
      </c>
      <c r="E114" s="27" t="s">
        <v>6298</v>
      </c>
    </row>
    <row r="115">
      <c r="A115" s="1" t="s">
        <v>665</v>
      </c>
      <c r="E115" s="33" t="s">
        <v>6299</v>
      </c>
    </row>
    <row r="116" ht="63.75">
      <c r="A116" s="1" t="s">
        <v>666</v>
      </c>
      <c r="E116" s="27" t="s">
        <v>5114</v>
      </c>
    </row>
    <row r="117">
      <c r="A117" s="1" t="s">
        <v>656</v>
      </c>
      <c r="C117" s="22" t="s">
        <v>6062</v>
      </c>
      <c r="E117" s="23" t="s">
        <v>6063</v>
      </c>
      <c r="L117" s="24">
        <f>SUMIFS(L118:L121,A118:A121,"P")</f>
        <v>0</v>
      </c>
      <c r="M117" s="24">
        <f>SUMIFS(M118:M121,A118:A121,"P")</f>
        <v>0</v>
      </c>
      <c r="N117" s="25"/>
    </row>
    <row r="118" ht="25.5">
      <c r="A118" s="1" t="s">
        <v>659</v>
      </c>
      <c r="B118" s="1">
        <v>23</v>
      </c>
      <c r="C118" s="26" t="s">
        <v>6064</v>
      </c>
      <c r="D118" t="s">
        <v>661</v>
      </c>
      <c r="E118" s="27" t="s">
        <v>6065</v>
      </c>
      <c r="F118" s="28" t="s">
        <v>677</v>
      </c>
      <c r="G118" s="29">
        <v>3929.8780000000002</v>
      </c>
      <c r="H118" s="28">
        <v>0</v>
      </c>
      <c r="I118" s="30">
        <f>ROUND(G118*H118,P4)</f>
        <v>0</v>
      </c>
      <c r="L118" s="31">
        <v>0</v>
      </c>
      <c r="M118" s="24">
        <f>ROUND(G118*L118,P4)</f>
        <v>0</v>
      </c>
      <c r="N118" s="25" t="s">
        <v>5834</v>
      </c>
      <c r="O118" s="32">
        <f>M118*AA118</f>
        <v>0</v>
      </c>
      <c r="P118" s="1">
        <v>3</v>
      </c>
      <c r="AA118" s="1">
        <f>IF(P118=1,$O$3,IF(P118=2,$O$4,$O$5))</f>
        <v>0</v>
      </c>
    </row>
    <row r="119" ht="25.5">
      <c r="A119" s="1" t="s">
        <v>664</v>
      </c>
      <c r="E119" s="27" t="s">
        <v>6065</v>
      </c>
    </row>
    <row r="120" ht="25.5">
      <c r="A120" s="1" t="s">
        <v>665</v>
      </c>
      <c r="E120" s="33" t="s">
        <v>6300</v>
      </c>
    </row>
    <row r="121" ht="140.25">
      <c r="A121" s="1" t="s">
        <v>666</v>
      </c>
      <c r="E121" s="27" t="s">
        <v>6067</v>
      </c>
    </row>
    <row r="122">
      <c r="A122" s="1" t="s">
        <v>656</v>
      </c>
      <c r="C122" s="22" t="s">
        <v>6068</v>
      </c>
      <c r="E122" s="23" t="s">
        <v>6069</v>
      </c>
      <c r="L122" s="24">
        <f>SUMIFS(L123:L138,A123:A138,"P")</f>
        <v>0</v>
      </c>
      <c r="M122" s="24">
        <f>SUMIFS(M123:M138,A123:A138,"P")</f>
        <v>0</v>
      </c>
      <c r="N122" s="25"/>
    </row>
    <row r="123">
      <c r="A123" s="1" t="s">
        <v>659</v>
      </c>
      <c r="B123" s="1">
        <v>45</v>
      </c>
      <c r="C123" s="26" t="s">
        <v>6301</v>
      </c>
      <c r="D123" t="s">
        <v>661</v>
      </c>
      <c r="E123" s="27" t="s">
        <v>6302</v>
      </c>
      <c r="F123" s="28" t="s">
        <v>670</v>
      </c>
      <c r="G123" s="29">
        <v>870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6303</v>
      </c>
    </row>
    <row r="126" ht="76.5">
      <c r="A126" s="1" t="s">
        <v>666</v>
      </c>
      <c r="E126" s="27" t="s">
        <v>6073</v>
      </c>
    </row>
    <row r="127">
      <c r="A127" s="1" t="s">
        <v>659</v>
      </c>
      <c r="B127" s="1">
        <v>46</v>
      </c>
      <c r="C127" s="26" t="s">
        <v>6070</v>
      </c>
      <c r="D127" t="s">
        <v>661</v>
      </c>
      <c r="E127" s="27" t="s">
        <v>6071</v>
      </c>
      <c r="F127" s="28" t="s">
        <v>670</v>
      </c>
      <c r="G127" s="29">
        <v>230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6304</v>
      </c>
    </row>
    <row r="130" ht="76.5">
      <c r="A130" s="1" t="s">
        <v>666</v>
      </c>
      <c r="E130" s="27" t="s">
        <v>6073</v>
      </c>
    </row>
    <row r="131">
      <c r="A131" s="1" t="s">
        <v>659</v>
      </c>
      <c r="B131" s="1">
        <v>47</v>
      </c>
      <c r="C131" s="26" t="s">
        <v>6074</v>
      </c>
      <c r="D131" t="s">
        <v>661</v>
      </c>
      <c r="E131" s="27" t="s">
        <v>6075</v>
      </c>
      <c r="F131" s="28" t="s">
        <v>670</v>
      </c>
      <c r="G131" s="29">
        <v>45</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6305</v>
      </c>
    </row>
    <row r="134">
      <c r="A134" s="1" t="s">
        <v>666</v>
      </c>
      <c r="E134" s="27" t="s">
        <v>661</v>
      </c>
    </row>
    <row r="135">
      <c r="A135" s="1" t="s">
        <v>659</v>
      </c>
      <c r="B135" s="1">
        <v>48</v>
      </c>
      <c r="C135" s="26" t="s">
        <v>6077</v>
      </c>
      <c r="D135" t="s">
        <v>661</v>
      </c>
      <c r="E135" s="27" t="s">
        <v>6078</v>
      </c>
      <c r="F135" s="28" t="s">
        <v>670</v>
      </c>
      <c r="G135" s="29">
        <v>775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6306</v>
      </c>
    </row>
    <row r="138">
      <c r="A138" s="1" t="s">
        <v>666</v>
      </c>
      <c r="E138" s="27" t="s">
        <v>661</v>
      </c>
    </row>
    <row r="139">
      <c r="A139" s="1" t="s">
        <v>656</v>
      </c>
      <c r="C139" s="22" t="s">
        <v>6080</v>
      </c>
      <c r="E139" s="23" t="s">
        <v>6081</v>
      </c>
      <c r="L139" s="24">
        <f>SUMIFS(L140:L175,A140:A175,"P")</f>
        <v>0</v>
      </c>
      <c r="M139" s="24">
        <f>SUMIFS(M140:M175,A140:A175,"P")</f>
        <v>0</v>
      </c>
      <c r="N139" s="25"/>
    </row>
    <row r="140">
      <c r="A140" s="1" t="s">
        <v>659</v>
      </c>
      <c r="B140" s="1">
        <v>24</v>
      </c>
      <c r="C140" s="26" t="s">
        <v>6307</v>
      </c>
      <c r="D140" t="s">
        <v>661</v>
      </c>
      <c r="E140" s="27" t="s">
        <v>6308</v>
      </c>
      <c r="F140" s="28" t="s">
        <v>670</v>
      </c>
      <c r="G140" s="29">
        <v>6</v>
      </c>
      <c r="H140" s="28">
        <v>0</v>
      </c>
      <c r="I140" s="30">
        <f>ROUND(G140*H140,P4)</f>
        <v>0</v>
      </c>
      <c r="L140" s="31">
        <v>0</v>
      </c>
      <c r="M140" s="24">
        <f>ROUND(G140*L140,P4)</f>
        <v>0</v>
      </c>
      <c r="N140" s="25" t="s">
        <v>5834</v>
      </c>
      <c r="O140" s="32">
        <f>M140*AA140</f>
        <v>0</v>
      </c>
      <c r="P140" s="1">
        <v>3</v>
      </c>
      <c r="AA140" s="1">
        <f>IF(P140=1,$O$3,IF(P140=2,$O$4,$O$5))</f>
        <v>0</v>
      </c>
    </row>
    <row r="141">
      <c r="A141" s="1" t="s">
        <v>664</v>
      </c>
      <c r="E141" s="27" t="s">
        <v>6308</v>
      </c>
    </row>
    <row r="142">
      <c r="A142" s="1" t="s">
        <v>665</v>
      </c>
    </row>
    <row r="143" ht="242.25">
      <c r="A143" s="1" t="s">
        <v>666</v>
      </c>
      <c r="E143" s="27" t="s">
        <v>6085</v>
      </c>
    </row>
    <row r="144">
      <c r="A144" s="1" t="s">
        <v>659</v>
      </c>
      <c r="B144" s="1">
        <v>25</v>
      </c>
      <c r="C144" s="26" t="s">
        <v>6309</v>
      </c>
      <c r="D144" t="s">
        <v>661</v>
      </c>
      <c r="E144" s="27" t="s">
        <v>6310</v>
      </c>
      <c r="F144" s="28" t="s">
        <v>670</v>
      </c>
      <c r="G144" s="29">
        <v>23</v>
      </c>
      <c r="H144" s="28">
        <v>0</v>
      </c>
      <c r="I144" s="30">
        <f>ROUND(G144*H144,P4)</f>
        <v>0</v>
      </c>
      <c r="L144" s="31">
        <v>0</v>
      </c>
      <c r="M144" s="24">
        <f>ROUND(G144*L144,P4)</f>
        <v>0</v>
      </c>
      <c r="N144" s="25" t="s">
        <v>5834</v>
      </c>
      <c r="O144" s="32">
        <f>M144*AA144</f>
        <v>0</v>
      </c>
      <c r="P144" s="1">
        <v>3</v>
      </c>
      <c r="AA144" s="1">
        <f>IF(P144=1,$O$3,IF(P144=2,$O$4,$O$5))</f>
        <v>0</v>
      </c>
    </row>
    <row r="145">
      <c r="A145" s="1" t="s">
        <v>664</v>
      </c>
      <c r="E145" s="27" t="s">
        <v>6310</v>
      </c>
    </row>
    <row r="146">
      <c r="A146" s="1" t="s">
        <v>665</v>
      </c>
      <c r="E146" s="33" t="s">
        <v>6311</v>
      </c>
    </row>
    <row r="147" ht="242.25">
      <c r="A147" s="1" t="s">
        <v>666</v>
      </c>
      <c r="E147" s="27" t="s">
        <v>6085</v>
      </c>
    </row>
    <row r="148">
      <c r="A148" s="1" t="s">
        <v>659</v>
      </c>
      <c r="B148" s="1">
        <v>26</v>
      </c>
      <c r="C148" s="26" t="s">
        <v>6089</v>
      </c>
      <c r="D148" t="s">
        <v>661</v>
      </c>
      <c r="E148" s="27" t="s">
        <v>6090</v>
      </c>
      <c r="F148" s="28" t="s">
        <v>670</v>
      </c>
      <c r="G148" s="29">
        <v>401</v>
      </c>
      <c r="H148" s="28">
        <v>0</v>
      </c>
      <c r="I148" s="30">
        <f>ROUND(G148*H148,P4)</f>
        <v>0</v>
      </c>
      <c r="L148" s="31">
        <v>0</v>
      </c>
      <c r="M148" s="24">
        <f>ROUND(G148*L148,P4)</f>
        <v>0</v>
      </c>
      <c r="N148" s="25" t="s">
        <v>5834</v>
      </c>
      <c r="O148" s="32">
        <f>M148*AA148</f>
        <v>0</v>
      </c>
      <c r="P148" s="1">
        <v>3</v>
      </c>
      <c r="AA148" s="1">
        <f>IF(P148=1,$O$3,IF(P148=2,$O$4,$O$5))</f>
        <v>0</v>
      </c>
    </row>
    <row r="149">
      <c r="A149" s="1" t="s">
        <v>664</v>
      </c>
      <c r="E149" s="27" t="s">
        <v>6090</v>
      </c>
    </row>
    <row r="150">
      <c r="A150" s="1" t="s">
        <v>665</v>
      </c>
      <c r="E150" s="33" t="s">
        <v>6312</v>
      </c>
    </row>
    <row r="151" ht="242.25">
      <c r="A151" s="1" t="s">
        <v>666</v>
      </c>
      <c r="E151" s="27" t="s">
        <v>6085</v>
      </c>
    </row>
    <row r="152">
      <c r="A152" s="1" t="s">
        <v>659</v>
      </c>
      <c r="B152" s="1">
        <v>27</v>
      </c>
      <c r="C152" s="26" t="s">
        <v>6092</v>
      </c>
      <c r="D152" t="s">
        <v>661</v>
      </c>
      <c r="E152" s="27" t="s">
        <v>6093</v>
      </c>
      <c r="F152" s="28" t="s">
        <v>670</v>
      </c>
      <c r="G152" s="29">
        <v>1582</v>
      </c>
      <c r="H152" s="28">
        <v>0</v>
      </c>
      <c r="I152" s="30">
        <f>ROUND(G152*H152,P4)</f>
        <v>0</v>
      </c>
      <c r="L152" s="31">
        <v>0</v>
      </c>
      <c r="M152" s="24">
        <f>ROUND(G152*L152,P4)</f>
        <v>0</v>
      </c>
      <c r="N152" s="25" t="s">
        <v>5834</v>
      </c>
      <c r="O152" s="32">
        <f>M152*AA152</f>
        <v>0</v>
      </c>
      <c r="P152" s="1">
        <v>3</v>
      </c>
      <c r="AA152" s="1">
        <f>IF(P152=1,$O$3,IF(P152=2,$O$4,$O$5))</f>
        <v>0</v>
      </c>
    </row>
    <row r="153">
      <c r="A153" s="1" t="s">
        <v>664</v>
      </c>
      <c r="E153" s="27" t="s">
        <v>6093</v>
      </c>
    </row>
    <row r="154">
      <c r="A154" s="1" t="s">
        <v>665</v>
      </c>
      <c r="E154" s="33" t="s">
        <v>6313</v>
      </c>
    </row>
    <row r="155" ht="165.75">
      <c r="A155" s="1" t="s">
        <v>666</v>
      </c>
      <c r="E155" s="27" t="s">
        <v>6095</v>
      </c>
    </row>
    <row r="156">
      <c r="A156" s="1" t="s">
        <v>659</v>
      </c>
      <c r="B156" s="1">
        <v>28</v>
      </c>
      <c r="C156" s="26" t="s">
        <v>6314</v>
      </c>
      <c r="D156" t="s">
        <v>661</v>
      </c>
      <c r="E156" s="27" t="s">
        <v>6315</v>
      </c>
      <c r="F156" s="28" t="s">
        <v>683</v>
      </c>
      <c r="G156" s="29">
        <v>1</v>
      </c>
      <c r="H156" s="28">
        <v>0</v>
      </c>
      <c r="I156" s="30">
        <f>ROUND(G156*H156,P4)</f>
        <v>0</v>
      </c>
      <c r="L156" s="31">
        <v>0</v>
      </c>
      <c r="M156" s="24">
        <f>ROUND(G156*L156,P4)</f>
        <v>0</v>
      </c>
      <c r="N156" s="25" t="s">
        <v>5834</v>
      </c>
      <c r="O156" s="32">
        <f>M156*AA156</f>
        <v>0</v>
      </c>
      <c r="P156" s="1">
        <v>3</v>
      </c>
      <c r="AA156" s="1">
        <f>IF(P156=1,$O$3,IF(P156=2,$O$4,$O$5))</f>
        <v>0</v>
      </c>
    </row>
    <row r="157">
      <c r="A157" s="1" t="s">
        <v>664</v>
      </c>
      <c r="E157" s="27" t="s">
        <v>6315</v>
      </c>
    </row>
    <row r="158">
      <c r="A158" s="1" t="s">
        <v>665</v>
      </c>
      <c r="E158" s="33" t="s">
        <v>6316</v>
      </c>
    </row>
    <row r="159" ht="51">
      <c r="A159" s="1" t="s">
        <v>666</v>
      </c>
      <c r="E159" s="27" t="s">
        <v>6317</v>
      </c>
    </row>
    <row r="160">
      <c r="A160" s="1" t="s">
        <v>659</v>
      </c>
      <c r="B160" s="1">
        <v>29</v>
      </c>
      <c r="C160" s="26" t="s">
        <v>6096</v>
      </c>
      <c r="D160" t="s">
        <v>661</v>
      </c>
      <c r="E160" s="27" t="s">
        <v>6097</v>
      </c>
      <c r="F160" s="28" t="s">
        <v>683</v>
      </c>
      <c r="G160" s="29">
        <v>3</v>
      </c>
      <c r="H160" s="28">
        <v>0</v>
      </c>
      <c r="I160" s="30">
        <f>ROUND(G160*H160,P4)</f>
        <v>0</v>
      </c>
      <c r="L160" s="31">
        <v>0</v>
      </c>
      <c r="M160" s="24">
        <f>ROUND(G160*L160,P4)</f>
        <v>0</v>
      </c>
      <c r="N160" s="25" t="s">
        <v>5834</v>
      </c>
      <c r="O160" s="32">
        <f>M160*AA160</f>
        <v>0</v>
      </c>
      <c r="P160" s="1">
        <v>3</v>
      </c>
      <c r="AA160" s="1">
        <f>IF(P160=1,$O$3,IF(P160=2,$O$4,$O$5))</f>
        <v>0</v>
      </c>
    </row>
    <row r="161">
      <c r="A161" s="1" t="s">
        <v>664</v>
      </c>
      <c r="E161" s="27" t="s">
        <v>6097</v>
      </c>
    </row>
    <row r="162">
      <c r="A162" s="1" t="s">
        <v>665</v>
      </c>
      <c r="E162" s="33" t="s">
        <v>6318</v>
      </c>
    </row>
    <row r="163" ht="114.75">
      <c r="A163" s="1" t="s">
        <v>666</v>
      </c>
      <c r="E163" s="27" t="s">
        <v>6099</v>
      </c>
    </row>
    <row r="164">
      <c r="A164" s="1" t="s">
        <v>659</v>
      </c>
      <c r="B164" s="1">
        <v>30</v>
      </c>
      <c r="C164" s="26" t="s">
        <v>6100</v>
      </c>
      <c r="D164" t="s">
        <v>661</v>
      </c>
      <c r="E164" s="27" t="s">
        <v>6101</v>
      </c>
      <c r="F164" s="28" t="s">
        <v>663</v>
      </c>
      <c r="G164" s="29">
        <v>1246.8</v>
      </c>
      <c r="H164" s="28">
        <v>0</v>
      </c>
      <c r="I164" s="30">
        <f>ROUND(G164*H164,P4)</f>
        <v>0</v>
      </c>
      <c r="L164" s="31">
        <v>0</v>
      </c>
      <c r="M164" s="24">
        <f>ROUND(G164*L164,P4)</f>
        <v>0</v>
      </c>
      <c r="N164" s="25" t="s">
        <v>5834</v>
      </c>
      <c r="O164" s="32">
        <f>M164*AA164</f>
        <v>0</v>
      </c>
      <c r="P164" s="1">
        <v>3</v>
      </c>
      <c r="AA164" s="1">
        <f>IF(P164=1,$O$3,IF(P164=2,$O$4,$O$5))</f>
        <v>0</v>
      </c>
    </row>
    <row r="165" ht="25.5">
      <c r="A165" s="1" t="s">
        <v>664</v>
      </c>
      <c r="E165" s="27" t="s">
        <v>6102</v>
      </c>
    </row>
    <row r="166" ht="38.25">
      <c r="A166" s="1" t="s">
        <v>665</v>
      </c>
      <c r="E166" s="33" t="s">
        <v>6319</v>
      </c>
    </row>
    <row r="167" ht="357">
      <c r="A167" s="1" t="s">
        <v>666</v>
      </c>
      <c r="E167" s="27" t="s">
        <v>6030</v>
      </c>
    </row>
    <row r="168" ht="25.5">
      <c r="A168" s="1" t="s">
        <v>659</v>
      </c>
      <c r="B168" s="1">
        <v>49</v>
      </c>
      <c r="C168" s="26" t="s">
        <v>6104</v>
      </c>
      <c r="D168" t="s">
        <v>661</v>
      </c>
      <c r="E168" s="27" t="s">
        <v>6105</v>
      </c>
      <c r="F168" s="28" t="s">
        <v>683</v>
      </c>
      <c r="G168" s="29">
        <v>12</v>
      </c>
      <c r="H168" s="28">
        <v>0</v>
      </c>
      <c r="I168" s="30">
        <f>ROUND(G168*H168,P4)</f>
        <v>0</v>
      </c>
      <c r="L168" s="31">
        <v>0</v>
      </c>
      <c r="M168" s="24">
        <f>ROUND(G168*L168,P4)</f>
        <v>0</v>
      </c>
      <c r="N168" s="25" t="s">
        <v>661</v>
      </c>
      <c r="O168" s="32">
        <f>M168*AA168</f>
        <v>0</v>
      </c>
      <c r="P168" s="1">
        <v>3</v>
      </c>
      <c r="AA168" s="1">
        <f>IF(P168=1,$O$3,IF(P168=2,$O$4,$O$5))</f>
        <v>0</v>
      </c>
    </row>
    <row r="169">
      <c r="A169" s="1" t="s">
        <v>664</v>
      </c>
      <c r="E169" s="27" t="s">
        <v>6106</v>
      </c>
    </row>
    <row r="170">
      <c r="A170" s="1" t="s">
        <v>665</v>
      </c>
      <c r="E170" s="33" t="s">
        <v>6320</v>
      </c>
    </row>
    <row r="171" ht="242.25">
      <c r="A171" s="1" t="s">
        <v>666</v>
      </c>
      <c r="E171" s="27" t="s">
        <v>6108</v>
      </c>
    </row>
    <row r="172" ht="38.25">
      <c r="A172" s="1" t="s">
        <v>659</v>
      </c>
      <c r="B172" s="1">
        <v>50</v>
      </c>
      <c r="C172" s="26" t="s">
        <v>6109</v>
      </c>
      <c r="D172" t="s">
        <v>661</v>
      </c>
      <c r="E172" s="27" t="s">
        <v>6110</v>
      </c>
      <c r="F172" s="28" t="s">
        <v>683</v>
      </c>
      <c r="G172" s="29">
        <v>114</v>
      </c>
      <c r="H172" s="28">
        <v>0</v>
      </c>
      <c r="I172" s="30">
        <f>ROUND(G172*H172,P4)</f>
        <v>0</v>
      </c>
      <c r="L172" s="31">
        <v>0</v>
      </c>
      <c r="M172" s="24">
        <f>ROUND(G172*L172,P4)</f>
        <v>0</v>
      </c>
      <c r="N172" s="25" t="s">
        <v>661</v>
      </c>
      <c r="O172" s="32">
        <f>M172*AA172</f>
        <v>0</v>
      </c>
      <c r="P172" s="1">
        <v>3</v>
      </c>
      <c r="AA172" s="1">
        <f>IF(P172=1,$O$3,IF(P172=2,$O$4,$O$5))</f>
        <v>0</v>
      </c>
    </row>
    <row r="173">
      <c r="A173" s="1" t="s">
        <v>664</v>
      </c>
      <c r="E173" s="27" t="s">
        <v>6111</v>
      </c>
    </row>
    <row r="174">
      <c r="A174" s="1" t="s">
        <v>665</v>
      </c>
      <c r="E174" s="33" t="s">
        <v>6321</v>
      </c>
    </row>
    <row r="175" ht="89.25">
      <c r="A175" s="1" t="s">
        <v>666</v>
      </c>
      <c r="E175" s="27" t="s">
        <v>6113</v>
      </c>
    </row>
    <row r="176">
      <c r="A176" s="1" t="s">
        <v>656</v>
      </c>
      <c r="C176" s="22" t="s">
        <v>2840</v>
      </c>
      <c r="E176" s="23" t="s">
        <v>5891</v>
      </c>
      <c r="L176" s="24">
        <f>SUMIFS(L177:L204,A177:A204,"P")</f>
        <v>0</v>
      </c>
      <c r="M176" s="24">
        <f>SUMIFS(M177:M204,A177:A204,"P")</f>
        <v>0</v>
      </c>
      <c r="N176" s="25"/>
    </row>
    <row r="177" ht="25.5">
      <c r="A177" s="1" t="s">
        <v>659</v>
      </c>
      <c r="B177" s="1">
        <v>31</v>
      </c>
      <c r="C177" s="26" t="s">
        <v>6125</v>
      </c>
      <c r="D177" t="s">
        <v>661</v>
      </c>
      <c r="E177" s="27" t="s">
        <v>6126</v>
      </c>
      <c r="F177" s="28" t="s">
        <v>670</v>
      </c>
      <c r="G177" s="29">
        <v>441</v>
      </c>
      <c r="H177" s="28">
        <v>0</v>
      </c>
      <c r="I177" s="30">
        <f>ROUND(G177*H177,P4)</f>
        <v>0</v>
      </c>
      <c r="L177" s="31">
        <v>0</v>
      </c>
      <c r="M177" s="24">
        <f>ROUND(G177*L177,P4)</f>
        <v>0</v>
      </c>
      <c r="N177" s="25" t="s">
        <v>5834</v>
      </c>
      <c r="O177" s="32">
        <f>M177*AA177</f>
        <v>0</v>
      </c>
      <c r="P177" s="1">
        <v>3</v>
      </c>
      <c r="AA177" s="1">
        <f>IF(P177=1,$O$3,IF(P177=2,$O$4,$O$5))</f>
        <v>0</v>
      </c>
    </row>
    <row r="178" ht="25.5">
      <c r="A178" s="1" t="s">
        <v>664</v>
      </c>
      <c r="E178" s="27" t="s">
        <v>6126</v>
      </c>
    </row>
    <row r="179">
      <c r="A179" s="1" t="s">
        <v>665</v>
      </c>
      <c r="E179" s="33" t="s">
        <v>6322</v>
      </c>
    </row>
    <row r="180" ht="51">
      <c r="A180" s="1" t="s">
        <v>666</v>
      </c>
      <c r="E180" s="27" t="s">
        <v>6128</v>
      </c>
    </row>
    <row r="181">
      <c r="A181" s="1" t="s">
        <v>659</v>
      </c>
      <c r="B181" s="1">
        <v>32</v>
      </c>
      <c r="C181" s="26" t="s">
        <v>6323</v>
      </c>
      <c r="D181" t="s">
        <v>661</v>
      </c>
      <c r="E181" s="27" t="s">
        <v>6324</v>
      </c>
      <c r="F181" s="28" t="s">
        <v>670</v>
      </c>
      <c r="G181" s="29">
        <v>542</v>
      </c>
      <c r="H181" s="28">
        <v>0</v>
      </c>
      <c r="I181" s="30">
        <f>ROUND(G181*H181,P4)</f>
        <v>0</v>
      </c>
      <c r="L181" s="31">
        <v>0</v>
      </c>
      <c r="M181" s="24">
        <f>ROUND(G181*L181,P4)</f>
        <v>0</v>
      </c>
      <c r="N181" s="25" t="s">
        <v>5834</v>
      </c>
      <c r="O181" s="32">
        <f>M181*AA181</f>
        <v>0</v>
      </c>
      <c r="P181" s="1">
        <v>3</v>
      </c>
      <c r="AA181" s="1">
        <f>IF(P181=1,$O$3,IF(P181=2,$O$4,$O$5))</f>
        <v>0</v>
      </c>
    </row>
    <row r="182">
      <c r="A182" s="1" t="s">
        <v>664</v>
      </c>
      <c r="E182" s="27" t="s">
        <v>6324</v>
      </c>
    </row>
    <row r="183">
      <c r="A183" s="1" t="s">
        <v>665</v>
      </c>
      <c r="E183" s="33" t="s">
        <v>6325</v>
      </c>
    </row>
    <row r="184" ht="51">
      <c r="A184" s="1" t="s">
        <v>666</v>
      </c>
      <c r="E184" s="27" t="s">
        <v>6128</v>
      </c>
    </row>
    <row r="185">
      <c r="A185" s="1" t="s">
        <v>659</v>
      </c>
      <c r="B185" s="1">
        <v>33</v>
      </c>
      <c r="C185" s="26" t="s">
        <v>6129</v>
      </c>
      <c r="D185" t="s">
        <v>661</v>
      </c>
      <c r="E185" s="27" t="s">
        <v>6130</v>
      </c>
      <c r="F185" s="28" t="s">
        <v>663</v>
      </c>
      <c r="G185" s="29">
        <v>2.7999999999999998</v>
      </c>
      <c r="H185" s="28">
        <v>0</v>
      </c>
      <c r="I185" s="30">
        <f>ROUND(G185*H185,P4)</f>
        <v>0</v>
      </c>
      <c r="L185" s="31">
        <v>0</v>
      </c>
      <c r="M185" s="24">
        <f>ROUND(G185*L185,P4)</f>
        <v>0</v>
      </c>
      <c r="N185" s="25" t="s">
        <v>5834</v>
      </c>
      <c r="O185" s="32">
        <f>M185*AA185</f>
        <v>0</v>
      </c>
      <c r="P185" s="1">
        <v>3</v>
      </c>
      <c r="AA185" s="1">
        <f>IF(P185=1,$O$3,IF(P185=2,$O$4,$O$5))</f>
        <v>0</v>
      </c>
    </row>
    <row r="186">
      <c r="A186" s="1" t="s">
        <v>664</v>
      </c>
      <c r="E186" s="27" t="s">
        <v>6130</v>
      </c>
    </row>
    <row r="187">
      <c r="A187" s="1" t="s">
        <v>665</v>
      </c>
      <c r="E187" s="33" t="s">
        <v>6326</v>
      </c>
    </row>
    <row r="188" ht="267.75">
      <c r="A188" s="1" t="s">
        <v>666</v>
      </c>
      <c r="E188" s="27" t="s">
        <v>6132</v>
      </c>
    </row>
    <row r="189">
      <c r="A189" s="1" t="s">
        <v>659</v>
      </c>
      <c r="B189" s="1">
        <v>34</v>
      </c>
      <c r="C189" s="26" t="s">
        <v>6133</v>
      </c>
      <c r="D189" t="s">
        <v>661</v>
      </c>
      <c r="E189" s="27" t="s">
        <v>6134</v>
      </c>
      <c r="F189" s="28" t="s">
        <v>663</v>
      </c>
      <c r="G189" s="29">
        <v>660</v>
      </c>
      <c r="H189" s="28">
        <v>0</v>
      </c>
      <c r="I189" s="30">
        <f>ROUND(G189*H189,P4)</f>
        <v>0</v>
      </c>
      <c r="L189" s="31">
        <v>0</v>
      </c>
      <c r="M189" s="24">
        <f>ROUND(G189*L189,P4)</f>
        <v>0</v>
      </c>
      <c r="N189" s="25" t="s">
        <v>5834</v>
      </c>
      <c r="O189" s="32">
        <f>M189*AA189</f>
        <v>0</v>
      </c>
      <c r="P189" s="1">
        <v>3</v>
      </c>
      <c r="AA189" s="1">
        <f>IF(P189=1,$O$3,IF(P189=2,$O$4,$O$5))</f>
        <v>0</v>
      </c>
    </row>
    <row r="190">
      <c r="A190" s="1" t="s">
        <v>664</v>
      </c>
      <c r="E190" s="27" t="s">
        <v>6134</v>
      </c>
    </row>
    <row r="191">
      <c r="A191" s="1" t="s">
        <v>665</v>
      </c>
      <c r="E191" s="33" t="s">
        <v>6327</v>
      </c>
    </row>
    <row r="192" ht="114.75">
      <c r="A192" s="1" t="s">
        <v>666</v>
      </c>
      <c r="E192" s="27" t="s">
        <v>6136</v>
      </c>
    </row>
    <row r="193" ht="25.5">
      <c r="A193" s="1" t="s">
        <v>659</v>
      </c>
      <c r="B193" s="1">
        <v>51</v>
      </c>
      <c r="C193" s="26" t="s">
        <v>6328</v>
      </c>
      <c r="D193" t="s">
        <v>661</v>
      </c>
      <c r="E193" s="27" t="s">
        <v>6329</v>
      </c>
      <c r="F193" s="28" t="s">
        <v>670</v>
      </c>
      <c r="G193" s="29">
        <v>938.60000000000002</v>
      </c>
      <c r="H193" s="28">
        <v>0</v>
      </c>
      <c r="I193" s="30">
        <f>ROUND(G193*H193,P4)</f>
        <v>0</v>
      </c>
      <c r="L193" s="31">
        <v>0</v>
      </c>
      <c r="M193" s="24">
        <f>ROUND(G193*L193,P4)</f>
        <v>0</v>
      </c>
      <c r="N193" s="25" t="s">
        <v>661</v>
      </c>
      <c r="O193" s="32">
        <f>M193*AA193</f>
        <v>0</v>
      </c>
      <c r="P193" s="1">
        <v>3</v>
      </c>
      <c r="AA193" s="1">
        <f>IF(P193=1,$O$3,IF(P193=2,$O$4,$O$5))</f>
        <v>0</v>
      </c>
    </row>
    <row r="194" ht="25.5">
      <c r="A194" s="1" t="s">
        <v>664</v>
      </c>
      <c r="E194" s="27" t="s">
        <v>6330</v>
      </c>
    </row>
    <row r="195">
      <c r="A195" s="1" t="s">
        <v>665</v>
      </c>
      <c r="E195" s="33" t="s">
        <v>6331</v>
      </c>
    </row>
    <row r="196" ht="89.25">
      <c r="A196" s="1" t="s">
        <v>666</v>
      </c>
      <c r="E196" s="27" t="s">
        <v>6332</v>
      </c>
    </row>
    <row r="197" ht="25.5">
      <c r="A197" s="1" t="s">
        <v>659</v>
      </c>
      <c r="B197" s="1">
        <v>52</v>
      </c>
      <c r="C197" s="26" t="s">
        <v>6137</v>
      </c>
      <c r="D197" t="s">
        <v>661</v>
      </c>
      <c r="E197" s="27" t="s">
        <v>6138</v>
      </c>
      <c r="F197" s="28" t="s">
        <v>670</v>
      </c>
      <c r="G197" s="29">
        <v>193</v>
      </c>
      <c r="H197" s="28">
        <v>0</v>
      </c>
      <c r="I197" s="30">
        <f>ROUND(G197*H197,P4)</f>
        <v>0</v>
      </c>
      <c r="L197" s="31">
        <v>0</v>
      </c>
      <c r="M197" s="24">
        <f>ROUND(G197*L197,P4)</f>
        <v>0</v>
      </c>
      <c r="N197" s="25" t="s">
        <v>661</v>
      </c>
      <c r="O197" s="32">
        <f>M197*AA197</f>
        <v>0</v>
      </c>
      <c r="P197" s="1">
        <v>3</v>
      </c>
      <c r="AA197" s="1">
        <f>IF(P197=1,$O$3,IF(P197=2,$O$4,$O$5))</f>
        <v>0</v>
      </c>
    </row>
    <row r="198">
      <c r="A198" s="1" t="s">
        <v>664</v>
      </c>
      <c r="E198" s="27" t="s">
        <v>6139</v>
      </c>
    </row>
    <row r="199">
      <c r="A199" s="1" t="s">
        <v>665</v>
      </c>
      <c r="E199" s="33" t="s">
        <v>6333</v>
      </c>
    </row>
    <row r="200" ht="76.5">
      <c r="A200" s="1" t="s">
        <v>666</v>
      </c>
      <c r="E200" s="27" t="s">
        <v>6141</v>
      </c>
    </row>
    <row r="201">
      <c r="A201" s="1" t="s">
        <v>659</v>
      </c>
      <c r="B201" s="1">
        <v>53</v>
      </c>
      <c r="C201" s="26" t="s">
        <v>6142</v>
      </c>
      <c r="D201" t="s">
        <v>661</v>
      </c>
      <c r="E201" s="27" t="s">
        <v>6143</v>
      </c>
      <c r="F201" s="28" t="s">
        <v>683</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6143</v>
      </c>
    </row>
    <row r="203">
      <c r="A203" s="1" t="s">
        <v>665</v>
      </c>
      <c r="E203" s="33" t="s">
        <v>6334</v>
      </c>
    </row>
    <row r="204" ht="38.25">
      <c r="A204" s="1" t="s">
        <v>666</v>
      </c>
      <c r="E204" s="27" t="s">
        <v>6145</v>
      </c>
    </row>
    <row r="205">
      <c r="A205" s="1" t="s">
        <v>656</v>
      </c>
      <c r="C205" s="22" t="s">
        <v>900</v>
      </c>
      <c r="E205" s="23" t="s">
        <v>2924</v>
      </c>
      <c r="L205" s="24">
        <f>SUMIFS(L206:L221,A206:A221,"P")</f>
        <v>0</v>
      </c>
      <c r="M205" s="24">
        <f>SUMIFS(M206:M221,A206:A221,"P")</f>
        <v>0</v>
      </c>
      <c r="N205" s="25"/>
    </row>
    <row r="206" ht="25.5">
      <c r="A206" s="1" t="s">
        <v>659</v>
      </c>
      <c r="B206" s="1">
        <v>35</v>
      </c>
      <c r="C206" s="26" t="s">
        <v>3828</v>
      </c>
      <c r="D206" t="s">
        <v>903</v>
      </c>
      <c r="E206" s="27" t="s">
        <v>3829</v>
      </c>
      <c r="F206" s="28" t="s">
        <v>905</v>
      </c>
      <c r="G206" s="29">
        <v>91397.695000000007</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c r="A208" s="1" t="s">
        <v>665</v>
      </c>
      <c r="E208" s="33" t="s">
        <v>6335</v>
      </c>
    </row>
    <row r="209" ht="153">
      <c r="A209" s="1" t="s">
        <v>666</v>
      </c>
      <c r="E209" s="27" t="s">
        <v>908</v>
      </c>
    </row>
    <row r="210" ht="38.25">
      <c r="A210" s="1" t="s">
        <v>659</v>
      </c>
      <c r="B210" s="1">
        <v>36</v>
      </c>
      <c r="C210" s="26" t="s">
        <v>902</v>
      </c>
      <c r="D210" t="s">
        <v>903</v>
      </c>
      <c r="E210" s="27" t="s">
        <v>904</v>
      </c>
      <c r="F210" s="28" t="s">
        <v>905</v>
      </c>
      <c r="G210" s="29">
        <v>1782</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c r="A212" s="1" t="s">
        <v>665</v>
      </c>
      <c r="E212" s="33" t="s">
        <v>6336</v>
      </c>
    </row>
    <row r="213" ht="153">
      <c r="A213" s="1" t="s">
        <v>666</v>
      </c>
      <c r="E213" s="27" t="s">
        <v>908</v>
      </c>
    </row>
    <row r="214" ht="38.25">
      <c r="A214" s="1" t="s">
        <v>659</v>
      </c>
      <c r="B214" s="1">
        <v>37</v>
      </c>
      <c r="C214" s="26" t="s">
        <v>6152</v>
      </c>
      <c r="D214" t="s">
        <v>903</v>
      </c>
      <c r="E214" s="27" t="s">
        <v>6153</v>
      </c>
      <c r="F214" s="28" t="s">
        <v>905</v>
      </c>
      <c r="G214" s="29">
        <v>10752.67</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6154</v>
      </c>
    </row>
    <row r="216">
      <c r="A216" s="1" t="s">
        <v>665</v>
      </c>
      <c r="E216" s="33" t="s">
        <v>6337</v>
      </c>
    </row>
    <row r="217" ht="153">
      <c r="A217" s="1" t="s">
        <v>666</v>
      </c>
      <c r="E217" s="27" t="s">
        <v>908</v>
      </c>
    </row>
    <row r="218" ht="38.25">
      <c r="A218" s="1" t="s">
        <v>659</v>
      </c>
      <c r="B218" s="1">
        <v>38</v>
      </c>
      <c r="C218" s="26" t="s">
        <v>6156</v>
      </c>
      <c r="D218" t="s">
        <v>903</v>
      </c>
      <c r="E218" s="27" t="s">
        <v>6157</v>
      </c>
      <c r="F218" s="28" t="s">
        <v>905</v>
      </c>
      <c r="G218" s="29">
        <v>5376.335</v>
      </c>
      <c r="H218" s="28">
        <v>0</v>
      </c>
      <c r="I218" s="30">
        <f>ROUND(G218*H218,P4)</f>
        <v>0</v>
      </c>
      <c r="L218" s="31">
        <v>0</v>
      </c>
      <c r="M218" s="24">
        <f>ROUND(G218*L218,P4)</f>
        <v>0</v>
      </c>
      <c r="N218" s="25" t="s">
        <v>661</v>
      </c>
      <c r="O218" s="32">
        <f>M218*AA218</f>
        <v>0</v>
      </c>
      <c r="P218" s="1">
        <v>3</v>
      </c>
      <c r="AA218" s="1">
        <f>IF(P218=1,$O$3,IF(P218=2,$O$4,$O$5))</f>
        <v>0</v>
      </c>
    </row>
    <row r="219" ht="63.75">
      <c r="A219" s="1" t="s">
        <v>664</v>
      </c>
      <c r="E219" s="27" t="s">
        <v>6158</v>
      </c>
    </row>
    <row r="220">
      <c r="A220" s="1" t="s">
        <v>665</v>
      </c>
      <c r="E220" s="33" t="s">
        <v>6338</v>
      </c>
    </row>
    <row r="221" ht="153">
      <c r="A221" s="1" t="s">
        <v>666</v>
      </c>
      <c r="E221" s="27" t="s">
        <v>913</v>
      </c>
    </row>
    <row r="222">
      <c r="A222" s="1" t="s">
        <v>656</v>
      </c>
      <c r="C222" s="22" t="s">
        <v>5957</v>
      </c>
      <c r="E222" s="23" t="s">
        <v>2930</v>
      </c>
      <c r="L222" s="24">
        <f>SUMIFS(L223:L230,A223:A230,"P")</f>
        <v>0</v>
      </c>
      <c r="M222" s="24">
        <f>SUMIFS(M223:M230,A223:A230,"P")</f>
        <v>0</v>
      </c>
      <c r="N222" s="25"/>
    </row>
    <row r="223">
      <c r="A223" s="1" t="s">
        <v>659</v>
      </c>
      <c r="B223" s="1">
        <v>1</v>
      </c>
      <c r="C223" s="26" t="s">
        <v>5958</v>
      </c>
      <c r="D223" t="s">
        <v>661</v>
      </c>
      <c r="E223" s="27" t="s">
        <v>5959</v>
      </c>
      <c r="F223" s="28" t="s">
        <v>874</v>
      </c>
      <c r="G223" s="29">
        <v>920</v>
      </c>
      <c r="H223" s="28">
        <v>0</v>
      </c>
      <c r="I223" s="30">
        <f>ROUND(G223*H223,P4)</f>
        <v>0</v>
      </c>
      <c r="L223" s="31">
        <v>0</v>
      </c>
      <c r="M223" s="24">
        <f>ROUND(G223*L223,P4)</f>
        <v>0</v>
      </c>
      <c r="N223" s="25" t="s">
        <v>5834</v>
      </c>
      <c r="O223" s="32">
        <f>M223*AA223</f>
        <v>0</v>
      </c>
      <c r="P223" s="1">
        <v>3</v>
      </c>
      <c r="AA223" s="1">
        <f>IF(P223=1,$O$3,IF(P223=2,$O$4,$O$5))</f>
        <v>0</v>
      </c>
    </row>
    <row r="224">
      <c r="A224" s="1" t="s">
        <v>664</v>
      </c>
      <c r="E224" s="27" t="s">
        <v>5959</v>
      </c>
    </row>
    <row r="225">
      <c r="A225" s="1" t="s">
        <v>665</v>
      </c>
      <c r="E225" s="33" t="s">
        <v>6160</v>
      </c>
    </row>
    <row r="226">
      <c r="A226" s="1" t="s">
        <v>666</v>
      </c>
      <c r="E226" s="27" t="s">
        <v>2157</v>
      </c>
    </row>
    <row r="227">
      <c r="A227" s="1" t="s">
        <v>659</v>
      </c>
      <c r="B227" s="1">
        <v>39</v>
      </c>
      <c r="C227" s="26" t="s">
        <v>5961</v>
      </c>
      <c r="D227" t="s">
        <v>661</v>
      </c>
      <c r="E227" s="27" t="s">
        <v>6161</v>
      </c>
      <c r="F227" s="28" t="s">
        <v>1353</v>
      </c>
      <c r="G227" s="29">
        <v>9.0180000000000007</v>
      </c>
      <c r="H227" s="28">
        <v>0</v>
      </c>
      <c r="I227" s="30">
        <f>ROUND(G227*H227,P4)</f>
        <v>0</v>
      </c>
      <c r="L227" s="31">
        <v>0</v>
      </c>
      <c r="M227" s="24">
        <f>ROUND(G227*L227,P4)</f>
        <v>0</v>
      </c>
      <c r="N227" s="25" t="s">
        <v>661</v>
      </c>
      <c r="O227" s="32">
        <f>M227*AA227</f>
        <v>0</v>
      </c>
      <c r="P227" s="1">
        <v>3</v>
      </c>
      <c r="AA227" s="1">
        <f>IF(P227=1,$O$3,IF(P227=2,$O$4,$O$5))</f>
        <v>0</v>
      </c>
    </row>
    <row r="228">
      <c r="A228" s="1" t="s">
        <v>664</v>
      </c>
      <c r="E228" s="27" t="s">
        <v>5963</v>
      </c>
    </row>
    <row r="229">
      <c r="A229" s="1" t="s">
        <v>665</v>
      </c>
      <c r="E229" s="33" t="s">
        <v>6339</v>
      </c>
    </row>
    <row r="230">
      <c r="A230" s="1" t="s">
        <v>666</v>
      </c>
      <c r="E230" s="27" t="s">
        <v>5965</v>
      </c>
    </row>
  </sheetData>
  <sheetProtection sheet="1" objects="1" scenarios="1" spinCount="100000" saltValue="S+JvkxJuF1esDZKLwqZdjej8s8M5IBiXsuYEl3wf47W9WEo/lMxjqpY/diNRh4T/q5w61DkV0kHEUAQoat4cVw==" hashValue="CUOuDCHSIshU2RSsl1NdoRY+oz7xI7Qu7MGcPf5no39supuRUo6mi/Mm6LtY+PC44JOyJjScKCbtRDvdo5sb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6340</v>
      </c>
      <c r="E8" s="23" t="s">
        <v>281</v>
      </c>
      <c r="L8" s="24">
        <f>L9+L158</f>
        <v>0</v>
      </c>
      <c r="M8" s="24">
        <f>M9+M158</f>
        <v>0</v>
      </c>
      <c r="N8" s="25"/>
    </row>
    <row r="9">
      <c r="A9" s="1" t="s">
        <v>950</v>
      </c>
      <c r="C9" s="22" t="s">
        <v>6341</v>
      </c>
      <c r="E9" s="23" t="s">
        <v>6342</v>
      </c>
      <c r="L9" s="24">
        <f>L10+L15+L20+L77+L86+L91+L112+L145</f>
        <v>0</v>
      </c>
      <c r="M9" s="24">
        <f>M10+M15+M20+M77+M86+M91+M112+M145</f>
        <v>0</v>
      </c>
      <c r="N9" s="25"/>
    </row>
    <row r="10">
      <c r="A10" s="1" t="s">
        <v>656</v>
      </c>
      <c r="C10" s="22" t="s">
        <v>657</v>
      </c>
      <c r="E10" s="23" t="s">
        <v>658</v>
      </c>
      <c r="L10" s="24">
        <f>SUMIFS(L11:L14,A11:A14,"P")</f>
        <v>0</v>
      </c>
      <c r="M10" s="24">
        <f>SUMIFS(M11:M14,A11:A14,"P")</f>
        <v>0</v>
      </c>
      <c r="N10" s="25"/>
    </row>
    <row r="11">
      <c r="A11" s="1" t="s">
        <v>659</v>
      </c>
      <c r="B11" s="1">
        <v>2</v>
      </c>
      <c r="C11" s="26" t="s">
        <v>1570</v>
      </c>
      <c r="D11" t="s">
        <v>661</v>
      </c>
      <c r="E11" s="27" t="s">
        <v>1571</v>
      </c>
      <c r="F11" s="28" t="s">
        <v>663</v>
      </c>
      <c r="G11" s="29">
        <v>51</v>
      </c>
      <c r="H11" s="28">
        <v>0</v>
      </c>
      <c r="I11" s="30">
        <f>ROUND(G11*H11,P4)</f>
        <v>0</v>
      </c>
      <c r="L11" s="31">
        <v>0</v>
      </c>
      <c r="M11" s="24">
        <f>ROUND(G11*L11,P4)</f>
        <v>0</v>
      </c>
      <c r="N11" s="25" t="s">
        <v>1345</v>
      </c>
      <c r="O11" s="32">
        <f>M11*AA11</f>
        <v>0</v>
      </c>
      <c r="P11" s="1">
        <v>3</v>
      </c>
      <c r="AA11" s="1">
        <f>IF(P11=1,$O$3,IF(P11=2,$O$4,$O$5))</f>
        <v>0</v>
      </c>
    </row>
    <row r="12">
      <c r="A12" s="1" t="s">
        <v>664</v>
      </c>
      <c r="E12" s="27" t="s">
        <v>661</v>
      </c>
    </row>
    <row r="13" ht="89.25">
      <c r="A13" s="1" t="s">
        <v>665</v>
      </c>
      <c r="E13" s="33" t="s">
        <v>6343</v>
      </c>
    </row>
    <row r="14" ht="229.5">
      <c r="A14" s="1" t="s">
        <v>666</v>
      </c>
      <c r="E14" s="27" t="s">
        <v>1573</v>
      </c>
    </row>
    <row r="15">
      <c r="A15" s="1" t="s">
        <v>656</v>
      </c>
      <c r="C15" s="22" t="s">
        <v>1369</v>
      </c>
      <c r="E15" s="23" t="s">
        <v>5107</v>
      </c>
      <c r="L15" s="24">
        <f>SUMIFS(L16:L19,A16:A19,"P")</f>
        <v>0</v>
      </c>
      <c r="M15" s="24">
        <f>SUMIFS(M16:M19,A16:A19,"P")</f>
        <v>0</v>
      </c>
      <c r="N15" s="25"/>
    </row>
    <row r="16">
      <c r="A16" s="1" t="s">
        <v>659</v>
      </c>
      <c r="B16" s="1">
        <v>3</v>
      </c>
      <c r="C16" s="26" t="s">
        <v>6344</v>
      </c>
      <c r="D16" t="s">
        <v>661</v>
      </c>
      <c r="E16" s="27" t="s">
        <v>6345</v>
      </c>
      <c r="F16" s="28" t="s">
        <v>663</v>
      </c>
      <c r="G16" s="29">
        <v>0.40000000000000002</v>
      </c>
      <c r="H16" s="28">
        <v>0</v>
      </c>
      <c r="I16" s="30">
        <f>ROUND(G16*H16,P4)</f>
        <v>0</v>
      </c>
      <c r="L16" s="31">
        <v>0</v>
      </c>
      <c r="M16" s="24">
        <f>ROUND(G16*L16,P4)</f>
        <v>0</v>
      </c>
      <c r="N16" s="25" t="s">
        <v>1345</v>
      </c>
      <c r="O16" s="32">
        <f>M16*AA16</f>
        <v>0</v>
      </c>
      <c r="P16" s="1">
        <v>3</v>
      </c>
      <c r="AA16" s="1">
        <f>IF(P16=1,$O$3,IF(P16=2,$O$4,$O$5))</f>
        <v>0</v>
      </c>
    </row>
    <row r="17">
      <c r="A17" s="1" t="s">
        <v>664</v>
      </c>
      <c r="E17" s="27" t="s">
        <v>661</v>
      </c>
    </row>
    <row r="18" ht="114.75">
      <c r="A18" s="1" t="s">
        <v>665</v>
      </c>
      <c r="E18" s="33" t="s">
        <v>6346</v>
      </c>
    </row>
    <row r="19" ht="38.25">
      <c r="A19" s="1" t="s">
        <v>666</v>
      </c>
      <c r="E19" s="27" t="s">
        <v>6347</v>
      </c>
    </row>
    <row r="20">
      <c r="A20" s="1" t="s">
        <v>656</v>
      </c>
      <c r="C20" s="22" t="s">
        <v>6348</v>
      </c>
      <c r="E20" s="23" t="s">
        <v>6349</v>
      </c>
      <c r="L20" s="24">
        <f>SUMIFS(L21:L76,A21:A76,"P")</f>
        <v>0</v>
      </c>
      <c r="M20" s="24">
        <f>SUMIFS(M21:M76,A21:A76,"P")</f>
        <v>0</v>
      </c>
      <c r="N20" s="25"/>
    </row>
    <row r="21">
      <c r="A21" s="1" t="s">
        <v>659</v>
      </c>
      <c r="B21" s="1">
        <v>4</v>
      </c>
      <c r="C21" s="26" t="s">
        <v>5832</v>
      </c>
      <c r="D21" t="s">
        <v>661</v>
      </c>
      <c r="E21" s="27" t="s">
        <v>5833</v>
      </c>
      <c r="F21" s="28" t="s">
        <v>663</v>
      </c>
      <c r="G21" s="29">
        <v>336</v>
      </c>
      <c r="H21" s="28">
        <v>0</v>
      </c>
      <c r="I21" s="30">
        <f>ROUND(G21*H21,P4)</f>
        <v>0</v>
      </c>
      <c r="L21" s="31">
        <v>0</v>
      </c>
      <c r="M21" s="24">
        <f>ROUND(G21*L21,P4)</f>
        <v>0</v>
      </c>
      <c r="N21" s="25" t="s">
        <v>1345</v>
      </c>
      <c r="O21" s="32">
        <f>M21*AA21</f>
        <v>0</v>
      </c>
      <c r="P21" s="1">
        <v>3</v>
      </c>
      <c r="AA21" s="1">
        <f>IF(P21=1,$O$3,IF(P21=2,$O$4,$O$5))</f>
        <v>0</v>
      </c>
    </row>
    <row r="22">
      <c r="A22" s="1" t="s">
        <v>664</v>
      </c>
      <c r="E22" s="27" t="s">
        <v>661</v>
      </c>
    </row>
    <row r="23" ht="51">
      <c r="A23" s="1" t="s">
        <v>665</v>
      </c>
      <c r="E23" s="33" t="s">
        <v>6350</v>
      </c>
    </row>
    <row r="24" ht="89.25">
      <c r="A24" s="1" t="s">
        <v>666</v>
      </c>
      <c r="E24" s="27" t="s">
        <v>6351</v>
      </c>
    </row>
    <row r="25" ht="25.5">
      <c r="A25" s="1" t="s">
        <v>659</v>
      </c>
      <c r="B25" s="1">
        <v>5</v>
      </c>
      <c r="C25" s="26" t="s">
        <v>6352</v>
      </c>
      <c r="D25" t="s">
        <v>661</v>
      </c>
      <c r="E25" s="27" t="s">
        <v>6353</v>
      </c>
      <c r="F25" s="28" t="s">
        <v>670</v>
      </c>
      <c r="G25" s="29">
        <v>157</v>
      </c>
      <c r="H25" s="28">
        <v>0</v>
      </c>
      <c r="I25" s="30">
        <f>ROUND(G25*H25,P4)</f>
        <v>0</v>
      </c>
      <c r="L25" s="31">
        <v>0</v>
      </c>
      <c r="M25" s="24">
        <f>ROUND(G25*L25,P4)</f>
        <v>0</v>
      </c>
      <c r="N25" s="25" t="s">
        <v>1345</v>
      </c>
      <c r="O25" s="32">
        <f>M25*AA25</f>
        <v>0</v>
      </c>
      <c r="P25" s="1">
        <v>3</v>
      </c>
      <c r="AA25" s="1">
        <f>IF(P25=1,$O$3,IF(P25=2,$O$4,$O$5))</f>
        <v>0</v>
      </c>
    </row>
    <row r="26">
      <c r="A26" s="1" t="s">
        <v>664</v>
      </c>
      <c r="E26" s="27" t="s">
        <v>661</v>
      </c>
    </row>
    <row r="27" ht="102">
      <c r="A27" s="1" t="s">
        <v>665</v>
      </c>
      <c r="E27" s="33" t="s">
        <v>6354</v>
      </c>
    </row>
    <row r="28" ht="306">
      <c r="A28" s="1" t="s">
        <v>666</v>
      </c>
      <c r="E28" s="27" t="s">
        <v>6355</v>
      </c>
    </row>
    <row r="29" ht="25.5">
      <c r="A29" s="1" t="s">
        <v>659</v>
      </c>
      <c r="B29" s="1">
        <v>6</v>
      </c>
      <c r="C29" s="26" t="s">
        <v>6356</v>
      </c>
      <c r="D29" t="s">
        <v>661</v>
      </c>
      <c r="E29" s="27" t="s">
        <v>6357</v>
      </c>
      <c r="F29" s="28" t="s">
        <v>670</v>
      </c>
      <c r="G29" s="29">
        <v>10.199999999999999</v>
      </c>
      <c r="H29" s="28">
        <v>0</v>
      </c>
      <c r="I29" s="30">
        <f>ROUND(G29*H29,P4)</f>
        <v>0</v>
      </c>
      <c r="L29" s="31">
        <v>0</v>
      </c>
      <c r="M29" s="24">
        <f>ROUND(G29*L29,P4)</f>
        <v>0</v>
      </c>
      <c r="N29" s="25" t="s">
        <v>1345</v>
      </c>
      <c r="O29" s="32">
        <f>M29*AA29</f>
        <v>0</v>
      </c>
      <c r="P29" s="1">
        <v>3</v>
      </c>
      <c r="AA29" s="1">
        <f>IF(P29=1,$O$3,IF(P29=2,$O$4,$O$5))</f>
        <v>0</v>
      </c>
    </row>
    <row r="30">
      <c r="A30" s="1" t="s">
        <v>664</v>
      </c>
      <c r="E30" s="27" t="s">
        <v>661</v>
      </c>
    </row>
    <row r="31" ht="102">
      <c r="A31" s="1" t="s">
        <v>665</v>
      </c>
      <c r="E31" s="33" t="s">
        <v>6358</v>
      </c>
    </row>
    <row r="32" ht="306">
      <c r="A32" s="1" t="s">
        <v>666</v>
      </c>
      <c r="E32" s="27" t="s">
        <v>6359</v>
      </c>
    </row>
    <row r="33" ht="25.5">
      <c r="A33" s="1" t="s">
        <v>659</v>
      </c>
      <c r="B33" s="1">
        <v>7</v>
      </c>
      <c r="C33" s="26" t="s">
        <v>6360</v>
      </c>
      <c r="D33" t="s">
        <v>661</v>
      </c>
      <c r="E33" s="27" t="s">
        <v>6361</v>
      </c>
      <c r="F33" s="28" t="s">
        <v>670</v>
      </c>
      <c r="G33" s="29">
        <v>2.5</v>
      </c>
      <c r="H33" s="28">
        <v>0</v>
      </c>
      <c r="I33" s="30">
        <f>ROUND(G33*H33,P4)</f>
        <v>0</v>
      </c>
      <c r="L33" s="31">
        <v>0</v>
      </c>
      <c r="M33" s="24">
        <f>ROUND(G33*L33,P4)</f>
        <v>0</v>
      </c>
      <c r="N33" s="25" t="s">
        <v>1345</v>
      </c>
      <c r="O33" s="32">
        <f>M33*AA33</f>
        <v>0</v>
      </c>
      <c r="P33" s="1">
        <v>3</v>
      </c>
      <c r="AA33" s="1">
        <f>IF(P33=1,$O$3,IF(P33=2,$O$4,$O$5))</f>
        <v>0</v>
      </c>
    </row>
    <row r="34">
      <c r="A34" s="1" t="s">
        <v>664</v>
      </c>
      <c r="E34" s="27" t="s">
        <v>661</v>
      </c>
    </row>
    <row r="35" ht="102">
      <c r="A35" s="1" t="s">
        <v>665</v>
      </c>
      <c r="E35" s="33" t="s">
        <v>6362</v>
      </c>
    </row>
    <row r="36" ht="306">
      <c r="A36" s="1" t="s">
        <v>666</v>
      </c>
      <c r="E36" s="27" t="s">
        <v>6355</v>
      </c>
    </row>
    <row r="37" ht="25.5">
      <c r="A37" s="1" t="s">
        <v>659</v>
      </c>
      <c r="B37" s="1">
        <v>8</v>
      </c>
      <c r="C37" s="26" t="s">
        <v>6363</v>
      </c>
      <c r="D37" t="s">
        <v>661</v>
      </c>
      <c r="E37" s="27" t="s">
        <v>6364</v>
      </c>
      <c r="F37" s="28" t="s">
        <v>670</v>
      </c>
      <c r="G37" s="29">
        <v>8.4000000000000004</v>
      </c>
      <c r="H37" s="28">
        <v>0</v>
      </c>
      <c r="I37" s="30">
        <f>ROUND(G37*H37,P4)</f>
        <v>0</v>
      </c>
      <c r="L37" s="31">
        <v>0</v>
      </c>
      <c r="M37" s="24">
        <f>ROUND(G37*L37,P4)</f>
        <v>0</v>
      </c>
      <c r="N37" s="25" t="s">
        <v>1345</v>
      </c>
      <c r="O37" s="32">
        <f>M37*AA37</f>
        <v>0</v>
      </c>
      <c r="P37" s="1">
        <v>3</v>
      </c>
      <c r="AA37" s="1">
        <f>IF(P37=1,$O$3,IF(P37=2,$O$4,$O$5))</f>
        <v>0</v>
      </c>
    </row>
    <row r="38">
      <c r="A38" s="1" t="s">
        <v>664</v>
      </c>
      <c r="E38" s="27" t="s">
        <v>661</v>
      </c>
    </row>
    <row r="39" ht="140.25">
      <c r="A39" s="1" t="s">
        <v>665</v>
      </c>
      <c r="E39" s="33" t="s">
        <v>6365</v>
      </c>
    </row>
    <row r="40" ht="306">
      <c r="A40" s="1" t="s">
        <v>666</v>
      </c>
      <c r="E40" s="27" t="s">
        <v>6355</v>
      </c>
    </row>
    <row r="41" ht="25.5">
      <c r="A41" s="1" t="s">
        <v>659</v>
      </c>
      <c r="B41" s="1">
        <v>9</v>
      </c>
      <c r="C41" s="26" t="s">
        <v>6366</v>
      </c>
      <c r="D41" t="s">
        <v>661</v>
      </c>
      <c r="E41" s="27" t="s">
        <v>6367</v>
      </c>
      <c r="F41" s="28" t="s">
        <v>670</v>
      </c>
      <c r="G41" s="29">
        <v>16.399999999999999</v>
      </c>
      <c r="H41" s="28">
        <v>0</v>
      </c>
      <c r="I41" s="30">
        <f>ROUND(G41*H41,P4)</f>
        <v>0</v>
      </c>
      <c r="L41" s="31">
        <v>0</v>
      </c>
      <c r="M41" s="24">
        <f>ROUND(G41*L41,P4)</f>
        <v>0</v>
      </c>
      <c r="N41" s="25" t="s">
        <v>1345</v>
      </c>
      <c r="O41" s="32">
        <f>M41*AA41</f>
        <v>0</v>
      </c>
      <c r="P41" s="1">
        <v>3</v>
      </c>
      <c r="AA41" s="1">
        <f>IF(P41=1,$O$3,IF(P41=2,$O$4,$O$5))</f>
        <v>0</v>
      </c>
    </row>
    <row r="42">
      <c r="A42" s="1" t="s">
        <v>664</v>
      </c>
      <c r="E42" s="27" t="s">
        <v>661</v>
      </c>
    </row>
    <row r="43" ht="140.25">
      <c r="A43" s="1" t="s">
        <v>665</v>
      </c>
      <c r="E43" s="33" t="s">
        <v>6368</v>
      </c>
    </row>
    <row r="44" ht="306">
      <c r="A44" s="1" t="s">
        <v>666</v>
      </c>
      <c r="E44" s="27" t="s">
        <v>6355</v>
      </c>
    </row>
    <row r="45">
      <c r="A45" s="1" t="s">
        <v>659</v>
      </c>
      <c r="B45" s="1">
        <v>10</v>
      </c>
      <c r="C45" s="26" t="s">
        <v>6369</v>
      </c>
      <c r="D45" t="s">
        <v>661</v>
      </c>
      <c r="E45" s="27" t="s">
        <v>6370</v>
      </c>
      <c r="F45" s="28" t="s">
        <v>683</v>
      </c>
      <c r="G45" s="29">
        <v>1</v>
      </c>
      <c r="H45" s="28">
        <v>0</v>
      </c>
      <c r="I45" s="30">
        <f>ROUND(G45*H45,P4)</f>
        <v>0</v>
      </c>
      <c r="L45" s="31">
        <v>0</v>
      </c>
      <c r="M45" s="24">
        <f>ROUND(G45*L45,P4)</f>
        <v>0</v>
      </c>
      <c r="N45" s="25" t="s">
        <v>1345</v>
      </c>
      <c r="O45" s="32">
        <f>M45*AA45</f>
        <v>0</v>
      </c>
      <c r="P45" s="1">
        <v>3</v>
      </c>
      <c r="AA45" s="1">
        <f>IF(P45=1,$O$3,IF(P45=2,$O$4,$O$5))</f>
        <v>0</v>
      </c>
    </row>
    <row r="46">
      <c r="A46" s="1" t="s">
        <v>664</v>
      </c>
      <c r="E46" s="27" t="s">
        <v>661</v>
      </c>
    </row>
    <row r="47" ht="51">
      <c r="A47" s="1" t="s">
        <v>665</v>
      </c>
      <c r="E47" s="33" t="s">
        <v>6371</v>
      </c>
    </row>
    <row r="48" ht="409.5">
      <c r="A48" s="1" t="s">
        <v>666</v>
      </c>
      <c r="E48" s="27" t="s">
        <v>6372</v>
      </c>
    </row>
    <row r="49" ht="25.5">
      <c r="A49" s="1" t="s">
        <v>659</v>
      </c>
      <c r="B49" s="1">
        <v>11</v>
      </c>
      <c r="C49" s="26" t="s">
        <v>6373</v>
      </c>
      <c r="D49" t="s">
        <v>661</v>
      </c>
      <c r="E49" s="27" t="s">
        <v>6374</v>
      </c>
      <c r="F49" s="28" t="s">
        <v>683</v>
      </c>
      <c r="G49" s="29">
        <v>1</v>
      </c>
      <c r="H49" s="28">
        <v>0</v>
      </c>
      <c r="I49" s="30">
        <f>ROUND(G49*H49,P4)</f>
        <v>0</v>
      </c>
      <c r="L49" s="31">
        <v>0</v>
      </c>
      <c r="M49" s="24">
        <f>ROUND(G49*L49,P4)</f>
        <v>0</v>
      </c>
      <c r="N49" s="25" t="s">
        <v>1345</v>
      </c>
      <c r="O49" s="32">
        <f>M49*AA49</f>
        <v>0</v>
      </c>
      <c r="P49" s="1">
        <v>3</v>
      </c>
      <c r="AA49" s="1">
        <f>IF(P49=1,$O$3,IF(P49=2,$O$4,$O$5))</f>
        <v>0</v>
      </c>
    </row>
    <row r="50">
      <c r="A50" s="1" t="s">
        <v>664</v>
      </c>
      <c r="E50" s="27" t="s">
        <v>661</v>
      </c>
    </row>
    <row r="51" ht="63.75">
      <c r="A51" s="1" t="s">
        <v>665</v>
      </c>
      <c r="E51" s="33" t="s">
        <v>6375</v>
      </c>
    </row>
    <row r="52" ht="76.5">
      <c r="A52" s="1" t="s">
        <v>666</v>
      </c>
      <c r="E52" s="27" t="s">
        <v>6376</v>
      </c>
    </row>
    <row r="53">
      <c r="A53" s="1" t="s">
        <v>659</v>
      </c>
      <c r="B53" s="1">
        <v>12</v>
      </c>
      <c r="C53" s="26" t="s">
        <v>960</v>
      </c>
      <c r="D53" t="s">
        <v>661</v>
      </c>
      <c r="E53" s="27" t="s">
        <v>961</v>
      </c>
      <c r="F53" s="28" t="s">
        <v>683</v>
      </c>
      <c r="G53" s="29">
        <v>1</v>
      </c>
      <c r="H53" s="28">
        <v>0</v>
      </c>
      <c r="I53" s="30">
        <f>ROUND(G53*H53,P4)</f>
        <v>0</v>
      </c>
      <c r="L53" s="31">
        <v>0</v>
      </c>
      <c r="M53" s="24">
        <f>ROUND(G53*L53,P4)</f>
        <v>0</v>
      </c>
      <c r="N53" s="25" t="s">
        <v>1345</v>
      </c>
      <c r="O53" s="32">
        <f>M53*AA53</f>
        <v>0</v>
      </c>
      <c r="P53" s="1">
        <v>3</v>
      </c>
      <c r="AA53" s="1">
        <f>IF(P53=1,$O$3,IF(P53=2,$O$4,$O$5))</f>
        <v>0</v>
      </c>
    </row>
    <row r="54">
      <c r="A54" s="1" t="s">
        <v>664</v>
      </c>
      <c r="E54" s="27" t="s">
        <v>661</v>
      </c>
    </row>
    <row r="55" ht="63.75">
      <c r="A55" s="1" t="s">
        <v>665</v>
      </c>
      <c r="E55" s="33" t="s">
        <v>6377</v>
      </c>
    </row>
    <row r="56" ht="76.5">
      <c r="A56" s="1" t="s">
        <v>666</v>
      </c>
      <c r="E56" s="27" t="s">
        <v>962</v>
      </c>
    </row>
    <row r="57">
      <c r="A57" s="1" t="s">
        <v>659</v>
      </c>
      <c r="B57" s="1">
        <v>13</v>
      </c>
      <c r="C57" s="26" t="s">
        <v>6378</v>
      </c>
      <c r="D57" t="s">
        <v>661</v>
      </c>
      <c r="E57" s="27" t="s">
        <v>6379</v>
      </c>
      <c r="F57" s="28" t="s">
        <v>683</v>
      </c>
      <c r="G57" s="29">
        <v>8</v>
      </c>
      <c r="H57" s="28">
        <v>0</v>
      </c>
      <c r="I57" s="30">
        <f>ROUND(G57*H57,P4)</f>
        <v>0</v>
      </c>
      <c r="L57" s="31">
        <v>0</v>
      </c>
      <c r="M57" s="24">
        <f>ROUND(G57*L57,P4)</f>
        <v>0</v>
      </c>
      <c r="N57" s="25" t="s">
        <v>1345</v>
      </c>
      <c r="O57" s="32">
        <f>M57*AA57</f>
        <v>0</v>
      </c>
      <c r="P57" s="1">
        <v>3</v>
      </c>
      <c r="AA57" s="1">
        <f>IF(P57=1,$O$3,IF(P57=2,$O$4,$O$5))</f>
        <v>0</v>
      </c>
    </row>
    <row r="58">
      <c r="A58" s="1" t="s">
        <v>664</v>
      </c>
      <c r="E58" s="27" t="s">
        <v>661</v>
      </c>
    </row>
    <row r="59" ht="63.75">
      <c r="A59" s="1" t="s">
        <v>665</v>
      </c>
      <c r="E59" s="33" t="s">
        <v>6380</v>
      </c>
    </row>
    <row r="60" ht="255">
      <c r="A60" s="1" t="s">
        <v>666</v>
      </c>
      <c r="E60" s="27" t="s">
        <v>6381</v>
      </c>
    </row>
    <row r="61">
      <c r="A61" s="1" t="s">
        <v>659</v>
      </c>
      <c r="B61" s="1">
        <v>14</v>
      </c>
      <c r="C61" s="26" t="s">
        <v>6382</v>
      </c>
      <c r="D61" t="s">
        <v>661</v>
      </c>
      <c r="E61" s="27" t="s">
        <v>6383</v>
      </c>
      <c r="F61" s="28" t="s">
        <v>683</v>
      </c>
      <c r="G61" s="29">
        <v>24</v>
      </c>
      <c r="H61" s="28">
        <v>0</v>
      </c>
      <c r="I61" s="30">
        <f>ROUND(G61*H61,P4)</f>
        <v>0</v>
      </c>
      <c r="L61" s="31">
        <v>0</v>
      </c>
      <c r="M61" s="24">
        <f>ROUND(G61*L61,P4)</f>
        <v>0</v>
      </c>
      <c r="N61" s="25" t="s">
        <v>1345</v>
      </c>
      <c r="O61" s="32">
        <f>M61*AA61</f>
        <v>0</v>
      </c>
      <c r="P61" s="1">
        <v>3</v>
      </c>
      <c r="AA61" s="1">
        <f>IF(P61=1,$O$3,IF(P61=2,$O$4,$O$5))</f>
        <v>0</v>
      </c>
    </row>
    <row r="62">
      <c r="A62" s="1" t="s">
        <v>664</v>
      </c>
      <c r="E62" s="27" t="s">
        <v>661</v>
      </c>
    </row>
    <row r="63" ht="51">
      <c r="A63" s="1" t="s">
        <v>665</v>
      </c>
      <c r="E63" s="33" t="s">
        <v>6384</v>
      </c>
    </row>
    <row r="64" ht="255">
      <c r="A64" s="1" t="s">
        <v>666</v>
      </c>
      <c r="E64" s="27" t="s">
        <v>6381</v>
      </c>
    </row>
    <row r="65">
      <c r="A65" s="1" t="s">
        <v>659</v>
      </c>
      <c r="B65" s="1">
        <v>15</v>
      </c>
      <c r="C65" s="26" t="s">
        <v>6385</v>
      </c>
      <c r="D65" t="s">
        <v>661</v>
      </c>
      <c r="E65" s="27" t="s">
        <v>6386</v>
      </c>
      <c r="F65" s="28" t="s">
        <v>670</v>
      </c>
      <c r="G65" s="29">
        <v>198</v>
      </c>
      <c r="H65" s="28">
        <v>0</v>
      </c>
      <c r="I65" s="30">
        <f>ROUND(G65*H65,P4)</f>
        <v>0</v>
      </c>
      <c r="L65" s="31">
        <v>0</v>
      </c>
      <c r="M65" s="24">
        <f>ROUND(G65*L65,P4)</f>
        <v>0</v>
      </c>
      <c r="N65" s="25" t="s">
        <v>1345</v>
      </c>
      <c r="O65" s="32">
        <f>M65*AA65</f>
        <v>0</v>
      </c>
      <c r="P65" s="1">
        <v>3</v>
      </c>
      <c r="AA65" s="1">
        <f>IF(P65=1,$O$3,IF(P65=2,$O$4,$O$5))</f>
        <v>0</v>
      </c>
    </row>
    <row r="66">
      <c r="A66" s="1" t="s">
        <v>664</v>
      </c>
      <c r="E66" s="27" t="s">
        <v>6386</v>
      </c>
    </row>
    <row r="67" ht="51">
      <c r="A67" s="1" t="s">
        <v>665</v>
      </c>
      <c r="E67" s="33" t="s">
        <v>6387</v>
      </c>
    </row>
    <row r="68">
      <c r="A68" s="1" t="s">
        <v>666</v>
      </c>
      <c r="E68" s="27" t="s">
        <v>661</v>
      </c>
    </row>
    <row r="69">
      <c r="A69" s="1" t="s">
        <v>659</v>
      </c>
      <c r="B69" s="1">
        <v>16</v>
      </c>
      <c r="C69" s="26" t="s">
        <v>6388</v>
      </c>
      <c r="D69" t="s">
        <v>661</v>
      </c>
      <c r="E69" s="27" t="s">
        <v>6389</v>
      </c>
      <c r="F69" s="28" t="s">
        <v>670</v>
      </c>
      <c r="G69" s="29">
        <v>57</v>
      </c>
      <c r="H69" s="28">
        <v>0</v>
      </c>
      <c r="I69" s="30">
        <f>ROUND(G69*H69,P4)</f>
        <v>0</v>
      </c>
      <c r="L69" s="31">
        <v>0</v>
      </c>
      <c r="M69" s="24">
        <f>ROUND(G69*L69,P4)</f>
        <v>0</v>
      </c>
      <c r="N69" s="25" t="s">
        <v>1345</v>
      </c>
      <c r="O69" s="32">
        <f>M69*AA69</f>
        <v>0</v>
      </c>
      <c r="P69" s="1">
        <v>3</v>
      </c>
      <c r="AA69" s="1">
        <f>IF(P69=1,$O$3,IF(P69=2,$O$4,$O$5))</f>
        <v>0</v>
      </c>
    </row>
    <row r="70">
      <c r="A70" s="1" t="s">
        <v>664</v>
      </c>
      <c r="E70" s="27" t="s">
        <v>6389</v>
      </c>
    </row>
    <row r="71" ht="51">
      <c r="A71" s="1" t="s">
        <v>665</v>
      </c>
      <c r="E71" s="33" t="s">
        <v>6390</v>
      </c>
    </row>
    <row r="72">
      <c r="A72" s="1" t="s">
        <v>666</v>
      </c>
      <c r="E72" s="27" t="s">
        <v>661</v>
      </c>
    </row>
    <row r="73" ht="25.5">
      <c r="A73" s="1" t="s">
        <v>659</v>
      </c>
      <c r="B73" s="1">
        <v>38</v>
      </c>
      <c r="C73" s="26" t="s">
        <v>6391</v>
      </c>
      <c r="D73" t="s">
        <v>661</v>
      </c>
      <c r="E73" s="27" t="s">
        <v>6392</v>
      </c>
      <c r="F73" s="28" t="s">
        <v>670</v>
      </c>
      <c r="G73" s="29">
        <v>3.7000000000000002</v>
      </c>
      <c r="H73" s="28">
        <v>0</v>
      </c>
      <c r="I73" s="30">
        <f>ROUND(G73*H73,P4)</f>
        <v>0</v>
      </c>
      <c r="L73" s="31">
        <v>0</v>
      </c>
      <c r="M73" s="24">
        <f>ROUND(G73*L73,P4)</f>
        <v>0</v>
      </c>
      <c r="N73" s="25" t="s">
        <v>1206</v>
      </c>
      <c r="O73" s="32">
        <f>M73*AA73</f>
        <v>0</v>
      </c>
      <c r="P73" s="1">
        <v>3</v>
      </c>
      <c r="AA73" s="1">
        <f>IF(P73=1,$O$3,IF(P73=2,$O$4,$O$5))</f>
        <v>0</v>
      </c>
    </row>
    <row r="74" ht="25.5">
      <c r="A74" s="1" t="s">
        <v>664</v>
      </c>
      <c r="E74" s="27" t="s">
        <v>6392</v>
      </c>
    </row>
    <row r="75" ht="102">
      <c r="A75" s="1" t="s">
        <v>665</v>
      </c>
      <c r="E75" s="33" t="s">
        <v>6393</v>
      </c>
    </row>
    <row r="76">
      <c r="A76" s="1" t="s">
        <v>666</v>
      </c>
      <c r="E76" s="27" t="s">
        <v>661</v>
      </c>
    </row>
    <row r="77">
      <c r="A77" s="1" t="s">
        <v>656</v>
      </c>
      <c r="C77" s="22" t="s">
        <v>2840</v>
      </c>
      <c r="E77" s="23" t="s">
        <v>5891</v>
      </c>
      <c r="L77" s="24">
        <f>SUMIFS(L78:L85,A78:A85,"P")</f>
        <v>0</v>
      </c>
      <c r="M77" s="24">
        <f>SUMIFS(M78:M85,A78:A85,"P")</f>
        <v>0</v>
      </c>
      <c r="N77" s="25"/>
    </row>
    <row r="78">
      <c r="A78" s="1" t="s">
        <v>659</v>
      </c>
      <c r="B78" s="1">
        <v>21</v>
      </c>
      <c r="C78" s="26" t="s">
        <v>6394</v>
      </c>
      <c r="D78" t="s">
        <v>661</v>
      </c>
      <c r="E78" s="27" t="s">
        <v>6395</v>
      </c>
      <c r="F78" s="28" t="s">
        <v>670</v>
      </c>
      <c r="G78" s="29">
        <v>150</v>
      </c>
      <c r="H78" s="28">
        <v>0</v>
      </c>
      <c r="I78" s="30">
        <f>ROUND(G78*H78,P4)</f>
        <v>0</v>
      </c>
      <c r="L78" s="31">
        <v>0</v>
      </c>
      <c r="M78" s="24">
        <f>ROUND(G78*L78,P4)</f>
        <v>0</v>
      </c>
      <c r="N78" s="25" t="s">
        <v>1345</v>
      </c>
      <c r="O78" s="32">
        <f>M78*AA78</f>
        <v>0</v>
      </c>
      <c r="P78" s="1">
        <v>3</v>
      </c>
      <c r="AA78" s="1">
        <f>IF(P78=1,$O$3,IF(P78=2,$O$4,$O$5))</f>
        <v>0</v>
      </c>
    </row>
    <row r="79">
      <c r="A79" s="1" t="s">
        <v>664</v>
      </c>
      <c r="E79" s="27" t="s">
        <v>661</v>
      </c>
    </row>
    <row r="80" ht="89.25">
      <c r="A80" s="1" t="s">
        <v>665</v>
      </c>
      <c r="E80" s="33" t="s">
        <v>6396</v>
      </c>
    </row>
    <row r="81" ht="140.25">
      <c r="A81" s="1" t="s">
        <v>666</v>
      </c>
      <c r="E81" s="27" t="s">
        <v>6397</v>
      </c>
    </row>
    <row r="82" ht="25.5">
      <c r="A82" s="1" t="s">
        <v>659</v>
      </c>
      <c r="B82" s="1">
        <v>24</v>
      </c>
      <c r="C82" s="26" t="s">
        <v>5901</v>
      </c>
      <c r="D82" t="s">
        <v>661</v>
      </c>
      <c r="E82" s="27" t="s">
        <v>6398</v>
      </c>
      <c r="F82" s="28" t="s">
        <v>3707</v>
      </c>
      <c r="G82" s="29">
        <v>500</v>
      </c>
      <c r="H82" s="28">
        <v>0</v>
      </c>
      <c r="I82" s="30">
        <f>ROUND(G82*H82,P4)</f>
        <v>0</v>
      </c>
      <c r="L82" s="31">
        <v>0</v>
      </c>
      <c r="M82" s="24">
        <f>ROUND(G82*L82,P4)</f>
        <v>0</v>
      </c>
      <c r="N82" s="25" t="s">
        <v>1345</v>
      </c>
      <c r="O82" s="32">
        <f>M82*AA82</f>
        <v>0</v>
      </c>
      <c r="P82" s="1">
        <v>3</v>
      </c>
      <c r="AA82" s="1">
        <f>IF(P82=1,$O$3,IF(P82=2,$O$4,$O$5))</f>
        <v>0</v>
      </c>
    </row>
    <row r="83">
      <c r="A83" s="1" t="s">
        <v>664</v>
      </c>
      <c r="E83" s="27" t="s">
        <v>661</v>
      </c>
    </row>
    <row r="84" ht="51">
      <c r="A84" s="1" t="s">
        <v>665</v>
      </c>
      <c r="E84" s="33" t="s">
        <v>6399</v>
      </c>
    </row>
    <row r="85" ht="127.5">
      <c r="A85" s="1" t="s">
        <v>666</v>
      </c>
      <c r="E85" s="27" t="s">
        <v>6400</v>
      </c>
    </row>
    <row r="86">
      <c r="A86" s="1" t="s">
        <v>656</v>
      </c>
      <c r="C86" s="22" t="s">
        <v>6401</v>
      </c>
      <c r="E86" s="23" t="s">
        <v>6402</v>
      </c>
      <c r="L86" s="24">
        <f>SUMIFS(L87:L90,A87:A90,"P")</f>
        <v>0</v>
      </c>
      <c r="M86" s="24">
        <f>SUMIFS(M87:M90,A87:A90,"P")</f>
        <v>0</v>
      </c>
      <c r="N86" s="25"/>
    </row>
    <row r="87">
      <c r="A87" s="1" t="s">
        <v>659</v>
      </c>
      <c r="B87" s="1">
        <v>22</v>
      </c>
      <c r="C87" s="26" t="s">
        <v>6403</v>
      </c>
      <c r="D87" t="s">
        <v>661</v>
      </c>
      <c r="E87" s="27" t="s">
        <v>6404</v>
      </c>
      <c r="F87" s="28" t="s">
        <v>677</v>
      </c>
      <c r="G87" s="29">
        <v>150</v>
      </c>
      <c r="H87" s="28">
        <v>0</v>
      </c>
      <c r="I87" s="30">
        <f>ROUND(G87*H87,P4)</f>
        <v>0</v>
      </c>
      <c r="L87" s="31">
        <v>0</v>
      </c>
      <c r="M87" s="24">
        <f>ROUND(G87*L87,P4)</f>
        <v>0</v>
      </c>
      <c r="N87" s="25" t="s">
        <v>1345</v>
      </c>
      <c r="O87" s="32">
        <f>M87*AA87</f>
        <v>0</v>
      </c>
      <c r="P87" s="1">
        <v>3</v>
      </c>
      <c r="AA87" s="1">
        <f>IF(P87=1,$O$3,IF(P87=2,$O$4,$O$5))</f>
        <v>0</v>
      </c>
    </row>
    <row r="88">
      <c r="A88" s="1" t="s">
        <v>664</v>
      </c>
      <c r="E88" s="27" t="s">
        <v>661</v>
      </c>
    </row>
    <row r="89" ht="51">
      <c r="A89" s="1" t="s">
        <v>665</v>
      </c>
      <c r="E89" s="33" t="s">
        <v>6405</v>
      </c>
    </row>
    <row r="90" ht="153">
      <c r="A90" s="1" t="s">
        <v>666</v>
      </c>
      <c r="E90" s="27" t="s">
        <v>6406</v>
      </c>
    </row>
    <row r="91">
      <c r="A91" s="1" t="s">
        <v>656</v>
      </c>
      <c r="C91" s="22" t="s">
        <v>6407</v>
      </c>
      <c r="E91" s="23" t="s">
        <v>6408</v>
      </c>
      <c r="L91" s="24">
        <f>SUMIFS(L92:L111,A92:A111,"P")</f>
        <v>0</v>
      </c>
      <c r="M91" s="24">
        <f>SUMIFS(M92:M111,A92:A111,"P")</f>
        <v>0</v>
      </c>
      <c r="N91" s="25"/>
    </row>
    <row r="92">
      <c r="A92" s="1" t="s">
        <v>659</v>
      </c>
      <c r="B92" s="1">
        <v>23</v>
      </c>
      <c r="C92" s="26" t="s">
        <v>5897</v>
      </c>
      <c r="D92" t="s">
        <v>661</v>
      </c>
      <c r="E92" s="27" t="s">
        <v>5898</v>
      </c>
      <c r="F92" s="28" t="s">
        <v>663</v>
      </c>
      <c r="G92" s="29">
        <v>100</v>
      </c>
      <c r="H92" s="28">
        <v>0</v>
      </c>
      <c r="I92" s="30">
        <f>ROUND(G92*H92,P4)</f>
        <v>0</v>
      </c>
      <c r="L92" s="31">
        <v>0</v>
      </c>
      <c r="M92" s="24">
        <f>ROUND(G92*L92,P4)</f>
        <v>0</v>
      </c>
      <c r="N92" s="25" t="s">
        <v>1345</v>
      </c>
      <c r="O92" s="32">
        <f>M92*AA92</f>
        <v>0</v>
      </c>
      <c r="P92" s="1">
        <v>3</v>
      </c>
      <c r="AA92" s="1">
        <f>IF(P92=1,$O$3,IF(P92=2,$O$4,$O$5))</f>
        <v>0</v>
      </c>
    </row>
    <row r="93">
      <c r="A93" s="1" t="s">
        <v>664</v>
      </c>
      <c r="E93" s="27" t="s">
        <v>661</v>
      </c>
    </row>
    <row r="94" ht="51">
      <c r="A94" s="1" t="s">
        <v>665</v>
      </c>
      <c r="E94" s="33" t="s">
        <v>6409</v>
      </c>
    </row>
    <row r="95" ht="140.25">
      <c r="A95" s="1" t="s">
        <v>666</v>
      </c>
      <c r="E95" s="27" t="s">
        <v>6410</v>
      </c>
    </row>
    <row r="96">
      <c r="A96" s="1" t="s">
        <v>659</v>
      </c>
      <c r="B96" s="1">
        <v>25</v>
      </c>
      <c r="C96" s="26" t="s">
        <v>5906</v>
      </c>
      <c r="D96" t="s">
        <v>661</v>
      </c>
      <c r="E96" s="27" t="s">
        <v>5908</v>
      </c>
      <c r="F96" s="28" t="s">
        <v>3707</v>
      </c>
      <c r="G96" s="29">
        <v>1000</v>
      </c>
      <c r="H96" s="28">
        <v>0</v>
      </c>
      <c r="I96" s="30">
        <f>ROUND(G96*H96,P4)</f>
        <v>0</v>
      </c>
      <c r="L96" s="31">
        <v>0</v>
      </c>
      <c r="M96" s="24">
        <f>ROUND(G96*L96,P4)</f>
        <v>0</v>
      </c>
      <c r="N96" s="25" t="s">
        <v>1345</v>
      </c>
      <c r="O96" s="32">
        <f>M96*AA96</f>
        <v>0</v>
      </c>
      <c r="P96" s="1">
        <v>3</v>
      </c>
      <c r="AA96" s="1">
        <f>IF(P96=1,$O$3,IF(P96=2,$O$4,$O$5))</f>
        <v>0</v>
      </c>
    </row>
    <row r="97">
      <c r="A97" s="1" t="s">
        <v>664</v>
      </c>
      <c r="E97" s="27" t="s">
        <v>661</v>
      </c>
    </row>
    <row r="98" ht="51">
      <c r="A98" s="1" t="s">
        <v>665</v>
      </c>
      <c r="E98" s="33" t="s">
        <v>6411</v>
      </c>
    </row>
    <row r="99" ht="127.5">
      <c r="A99" s="1" t="s">
        <v>666</v>
      </c>
      <c r="E99" s="27" t="s">
        <v>6400</v>
      </c>
    </row>
    <row r="100" ht="25.5">
      <c r="A100" s="1" t="s">
        <v>659</v>
      </c>
      <c r="B100" s="1">
        <v>26</v>
      </c>
      <c r="C100" s="26" t="s">
        <v>5910</v>
      </c>
      <c r="D100" t="s">
        <v>661</v>
      </c>
      <c r="E100" s="27" t="s">
        <v>5911</v>
      </c>
      <c r="F100" s="28" t="s">
        <v>670</v>
      </c>
      <c r="G100" s="29">
        <v>50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ht="51">
      <c r="A102" s="1" t="s">
        <v>665</v>
      </c>
      <c r="E102" s="33" t="s">
        <v>6412</v>
      </c>
    </row>
    <row r="103" ht="191.25">
      <c r="A103" s="1" t="s">
        <v>666</v>
      </c>
      <c r="E103" s="27" t="s">
        <v>6413</v>
      </c>
    </row>
    <row r="104" ht="25.5">
      <c r="A104" s="1" t="s">
        <v>659</v>
      </c>
      <c r="B104" s="1">
        <v>27</v>
      </c>
      <c r="C104" s="26" t="s">
        <v>6414</v>
      </c>
      <c r="D104" t="s">
        <v>661</v>
      </c>
      <c r="E104" s="27" t="s">
        <v>6415</v>
      </c>
      <c r="F104" s="28" t="s">
        <v>670</v>
      </c>
      <c r="G104" s="29">
        <v>100</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ht="51">
      <c r="A106" s="1" t="s">
        <v>665</v>
      </c>
      <c r="E106" s="33" t="s">
        <v>6416</v>
      </c>
    </row>
    <row r="107" ht="191.25">
      <c r="A107" s="1" t="s">
        <v>666</v>
      </c>
      <c r="E107" s="27" t="s">
        <v>6417</v>
      </c>
    </row>
    <row r="108">
      <c r="A108" s="1" t="s">
        <v>659</v>
      </c>
      <c r="B108" s="1">
        <v>39</v>
      </c>
      <c r="C108" s="26" t="s">
        <v>6418</v>
      </c>
      <c r="D108" t="s">
        <v>661</v>
      </c>
      <c r="E108" s="27" t="s">
        <v>5936</v>
      </c>
      <c r="F108" s="28" t="s">
        <v>905</v>
      </c>
      <c r="G108" s="29">
        <v>210</v>
      </c>
      <c r="H108" s="28">
        <v>0</v>
      </c>
      <c r="I108" s="30">
        <f>ROUND(G108*H108,P4)</f>
        <v>0</v>
      </c>
      <c r="L108" s="31">
        <v>0</v>
      </c>
      <c r="M108" s="24">
        <f>ROUND(G108*L108,P4)</f>
        <v>0</v>
      </c>
      <c r="N108" s="25" t="s">
        <v>1206</v>
      </c>
      <c r="O108" s="32">
        <f>M108*AA108</f>
        <v>0</v>
      </c>
      <c r="P108" s="1">
        <v>3</v>
      </c>
      <c r="AA108" s="1">
        <f>IF(P108=1,$O$3,IF(P108=2,$O$4,$O$5))</f>
        <v>0</v>
      </c>
    </row>
    <row r="109">
      <c r="A109" s="1" t="s">
        <v>664</v>
      </c>
      <c r="E109" s="27" t="s">
        <v>5936</v>
      </c>
    </row>
    <row r="110" ht="51">
      <c r="A110" s="1" t="s">
        <v>665</v>
      </c>
      <c r="E110" s="33" t="s">
        <v>6419</v>
      </c>
    </row>
    <row r="111">
      <c r="A111" s="1" t="s">
        <v>666</v>
      </c>
      <c r="E111" s="27" t="s">
        <v>661</v>
      </c>
    </row>
    <row r="112">
      <c r="A112" s="1" t="s">
        <v>656</v>
      </c>
      <c r="C112" s="22" t="s">
        <v>900</v>
      </c>
      <c r="E112" s="23" t="s">
        <v>901</v>
      </c>
      <c r="L112" s="24">
        <f>SUMIFS(L113:L144,A113:A144,"P")</f>
        <v>0</v>
      </c>
      <c r="M112" s="24">
        <f>SUMIFS(M113:M144,A113:A144,"P")</f>
        <v>0</v>
      </c>
      <c r="N112" s="25"/>
    </row>
    <row r="113" ht="25.5">
      <c r="A113" s="1" t="s">
        <v>659</v>
      </c>
      <c r="B113" s="1">
        <v>28</v>
      </c>
      <c r="C113" s="26" t="s">
        <v>5939</v>
      </c>
      <c r="D113" t="s">
        <v>903</v>
      </c>
      <c r="E113" s="27" t="s">
        <v>5940</v>
      </c>
      <c r="F113" s="28" t="s">
        <v>905</v>
      </c>
      <c r="G113" s="29">
        <v>52.5</v>
      </c>
      <c r="H113" s="28">
        <v>0</v>
      </c>
      <c r="I113" s="30">
        <f>ROUND(G113*H113,P4)</f>
        <v>0</v>
      </c>
      <c r="L113" s="31">
        <v>0</v>
      </c>
      <c r="M113" s="24">
        <f>ROUND(G113*L113,P4)</f>
        <v>0</v>
      </c>
      <c r="N113" s="25" t="s">
        <v>1206</v>
      </c>
      <c r="O113" s="32">
        <f>M113*AA113</f>
        <v>0</v>
      </c>
      <c r="P113" s="1">
        <v>3</v>
      </c>
      <c r="AA113" s="1">
        <f>IF(P113=1,$O$3,IF(P113=2,$O$4,$O$5))</f>
        <v>0</v>
      </c>
    </row>
    <row r="114" ht="38.25">
      <c r="A114" s="1" t="s">
        <v>664</v>
      </c>
      <c r="E114" s="27" t="s">
        <v>906</v>
      </c>
    </row>
    <row r="115" ht="51">
      <c r="A115" s="1" t="s">
        <v>665</v>
      </c>
      <c r="E115" s="33" t="s">
        <v>6420</v>
      </c>
    </row>
    <row r="116" ht="153">
      <c r="A116" s="1" t="s">
        <v>666</v>
      </c>
      <c r="E116" s="27" t="s">
        <v>908</v>
      </c>
    </row>
    <row r="117" ht="25.5">
      <c r="A117" s="1" t="s">
        <v>659</v>
      </c>
      <c r="B117" s="1">
        <v>29</v>
      </c>
      <c r="C117" s="26" t="s">
        <v>5942</v>
      </c>
      <c r="D117" t="s">
        <v>903</v>
      </c>
      <c r="E117" s="27" t="s">
        <v>5943</v>
      </c>
      <c r="F117" s="28" t="s">
        <v>905</v>
      </c>
      <c r="G117" s="29">
        <v>21.600000000000001</v>
      </c>
      <c r="H117" s="28">
        <v>0</v>
      </c>
      <c r="I117" s="30">
        <f>ROUND(G117*H117,P4)</f>
        <v>0</v>
      </c>
      <c r="L117" s="31">
        <v>0</v>
      </c>
      <c r="M117" s="24">
        <f>ROUND(G117*L117,P4)</f>
        <v>0</v>
      </c>
      <c r="N117" s="25" t="s">
        <v>1206</v>
      </c>
      <c r="O117" s="32">
        <f>M117*AA117</f>
        <v>0</v>
      </c>
      <c r="P117" s="1">
        <v>3</v>
      </c>
      <c r="AA117" s="1">
        <f>IF(P117=1,$O$3,IF(P117=2,$O$4,$O$5))</f>
        <v>0</v>
      </c>
    </row>
    <row r="118" ht="38.25">
      <c r="A118" s="1" t="s">
        <v>664</v>
      </c>
      <c r="E118" s="27" t="s">
        <v>916</v>
      </c>
    </row>
    <row r="119" ht="51">
      <c r="A119" s="1" t="s">
        <v>665</v>
      </c>
      <c r="E119" s="33" t="s">
        <v>6421</v>
      </c>
    </row>
    <row r="120" ht="153">
      <c r="A120" s="1" t="s">
        <v>666</v>
      </c>
      <c r="E120" s="27" t="s">
        <v>908</v>
      </c>
    </row>
    <row r="121" ht="38.25">
      <c r="A121" s="1" t="s">
        <v>659</v>
      </c>
      <c r="B121" s="1">
        <v>30</v>
      </c>
      <c r="C121" s="26" t="s">
        <v>3006</v>
      </c>
      <c r="D121" t="s">
        <v>903</v>
      </c>
      <c r="E121" s="27" t="s">
        <v>3007</v>
      </c>
      <c r="F121" s="28" t="s">
        <v>905</v>
      </c>
      <c r="G121" s="29">
        <v>0.040000000000000001</v>
      </c>
      <c r="H121" s="28">
        <v>0</v>
      </c>
      <c r="I121" s="30">
        <f>ROUND(G121*H121,P4)</f>
        <v>0</v>
      </c>
      <c r="L121" s="31">
        <v>0</v>
      </c>
      <c r="M121" s="24">
        <f>ROUND(G121*L121,P4)</f>
        <v>0</v>
      </c>
      <c r="N121" s="25" t="s">
        <v>1206</v>
      </c>
      <c r="O121" s="32">
        <f>M121*AA121</f>
        <v>0</v>
      </c>
      <c r="P121" s="1">
        <v>3</v>
      </c>
      <c r="AA121" s="1">
        <f>IF(P121=1,$O$3,IF(P121=2,$O$4,$O$5))</f>
        <v>0</v>
      </c>
    </row>
    <row r="122" ht="38.25">
      <c r="A122" s="1" t="s">
        <v>664</v>
      </c>
      <c r="E122" s="27" t="s">
        <v>916</v>
      </c>
    </row>
    <row r="123" ht="51">
      <c r="A123" s="1" t="s">
        <v>665</v>
      </c>
      <c r="E123" s="33" t="s">
        <v>6422</v>
      </c>
    </row>
    <row r="124" ht="153">
      <c r="A124" s="1" t="s">
        <v>666</v>
      </c>
      <c r="E124" s="27" t="s">
        <v>913</v>
      </c>
    </row>
    <row r="125" ht="25.5">
      <c r="A125" s="1" t="s">
        <v>659</v>
      </c>
      <c r="B125" s="1">
        <v>31</v>
      </c>
      <c r="C125" s="26" t="s">
        <v>5946</v>
      </c>
      <c r="D125" t="s">
        <v>903</v>
      </c>
      <c r="E125" s="27" t="s">
        <v>5947</v>
      </c>
      <c r="F125" s="28" t="s">
        <v>905</v>
      </c>
      <c r="G125" s="29">
        <v>0.089999999999999997</v>
      </c>
      <c r="H125" s="28">
        <v>0</v>
      </c>
      <c r="I125" s="30">
        <f>ROUND(G125*H125,P4)</f>
        <v>0</v>
      </c>
      <c r="L125" s="31">
        <v>0</v>
      </c>
      <c r="M125" s="24">
        <f>ROUND(G125*L125,P4)</f>
        <v>0</v>
      </c>
      <c r="N125" s="25" t="s">
        <v>1206</v>
      </c>
      <c r="O125" s="32">
        <f>M125*AA125</f>
        <v>0</v>
      </c>
      <c r="P125" s="1">
        <v>3</v>
      </c>
      <c r="AA125" s="1">
        <f>IF(P125=1,$O$3,IF(P125=2,$O$4,$O$5))</f>
        <v>0</v>
      </c>
    </row>
    <row r="126" ht="25.5">
      <c r="A126" s="1" t="s">
        <v>664</v>
      </c>
      <c r="E126" s="27" t="s">
        <v>1892</v>
      </c>
    </row>
    <row r="127" ht="51">
      <c r="A127" s="1" t="s">
        <v>665</v>
      </c>
      <c r="E127" s="33" t="s">
        <v>6423</v>
      </c>
    </row>
    <row r="128" ht="153">
      <c r="A128" s="1" t="s">
        <v>666</v>
      </c>
      <c r="E128" s="27" t="s">
        <v>913</v>
      </c>
    </row>
    <row r="129" ht="38.25">
      <c r="A129" s="1" t="s">
        <v>659</v>
      </c>
      <c r="B129" s="1">
        <v>32</v>
      </c>
      <c r="C129" s="26" t="s">
        <v>5949</v>
      </c>
      <c r="D129" t="s">
        <v>903</v>
      </c>
      <c r="E129" s="27" t="s">
        <v>6424</v>
      </c>
      <c r="F129" s="28" t="s">
        <v>905</v>
      </c>
      <c r="G129" s="29">
        <v>10.5</v>
      </c>
      <c r="H129" s="28">
        <v>0</v>
      </c>
      <c r="I129" s="30">
        <f>ROUND(G129*H129,P4)</f>
        <v>0</v>
      </c>
      <c r="L129" s="31">
        <v>0</v>
      </c>
      <c r="M129" s="24">
        <f>ROUND(G129*L129,P4)</f>
        <v>0</v>
      </c>
      <c r="N129" s="25" t="s">
        <v>1206</v>
      </c>
      <c r="O129" s="32">
        <f>M129*AA129</f>
        <v>0</v>
      </c>
      <c r="P129" s="1">
        <v>3</v>
      </c>
      <c r="AA129" s="1">
        <f>IF(P129=1,$O$3,IF(P129=2,$O$4,$O$5))</f>
        <v>0</v>
      </c>
    </row>
    <row r="130" ht="63.75">
      <c r="A130" s="1" t="s">
        <v>664</v>
      </c>
      <c r="E130" s="27" t="s">
        <v>5951</v>
      </c>
    </row>
    <row r="131" ht="51">
      <c r="A131" s="1" t="s">
        <v>665</v>
      </c>
      <c r="E131" s="33" t="s">
        <v>6425</v>
      </c>
    </row>
    <row r="132" ht="153">
      <c r="A132" s="1" t="s">
        <v>666</v>
      </c>
      <c r="E132" s="27" t="s">
        <v>908</v>
      </c>
    </row>
    <row r="133" ht="38.25">
      <c r="A133" s="1" t="s">
        <v>659</v>
      </c>
      <c r="B133" s="1">
        <v>33</v>
      </c>
      <c r="C133" s="26" t="s">
        <v>5953</v>
      </c>
      <c r="D133" t="s">
        <v>903</v>
      </c>
      <c r="E133" s="27" t="s">
        <v>5954</v>
      </c>
      <c r="F133" s="28" t="s">
        <v>905</v>
      </c>
      <c r="G133" s="29">
        <v>42</v>
      </c>
      <c r="H133" s="28">
        <v>0</v>
      </c>
      <c r="I133" s="30">
        <f>ROUND(G133*H133,P4)</f>
        <v>0</v>
      </c>
      <c r="L133" s="31">
        <v>0</v>
      </c>
      <c r="M133" s="24">
        <f>ROUND(G133*L133,P4)</f>
        <v>0</v>
      </c>
      <c r="N133" s="25" t="s">
        <v>1206</v>
      </c>
      <c r="O133" s="32">
        <f>M133*AA133</f>
        <v>0</v>
      </c>
      <c r="P133" s="1">
        <v>3</v>
      </c>
      <c r="AA133" s="1">
        <f>IF(P133=1,$O$3,IF(P133=2,$O$4,$O$5))</f>
        <v>0</v>
      </c>
    </row>
    <row r="134" ht="51">
      <c r="A134" s="1" t="s">
        <v>664</v>
      </c>
      <c r="E134" s="27" t="s">
        <v>5955</v>
      </c>
    </row>
    <row r="135" ht="51">
      <c r="A135" s="1" t="s">
        <v>665</v>
      </c>
      <c r="E135" s="33" t="s">
        <v>6426</v>
      </c>
    </row>
    <row r="136" ht="153">
      <c r="A136" s="1" t="s">
        <v>666</v>
      </c>
      <c r="E136" s="27" t="s">
        <v>913</v>
      </c>
    </row>
    <row r="137" ht="38.25">
      <c r="A137" s="1" t="s">
        <v>659</v>
      </c>
      <c r="B137" s="1">
        <v>34</v>
      </c>
      <c r="C137" s="26" t="s">
        <v>6427</v>
      </c>
      <c r="D137" t="s">
        <v>903</v>
      </c>
      <c r="E137" s="27" t="s">
        <v>6428</v>
      </c>
      <c r="F137" s="28" t="s">
        <v>905</v>
      </c>
      <c r="G137" s="29">
        <v>15.5</v>
      </c>
      <c r="H137" s="28">
        <v>0</v>
      </c>
      <c r="I137" s="30">
        <f>ROUND(G137*H137,P4)</f>
        <v>0</v>
      </c>
      <c r="L137" s="31">
        <v>0</v>
      </c>
      <c r="M137" s="24">
        <f>ROUND(G137*L137,P4)</f>
        <v>0</v>
      </c>
      <c r="N137" s="25" t="s">
        <v>1206</v>
      </c>
      <c r="O137" s="32">
        <f>M137*AA137</f>
        <v>0</v>
      </c>
      <c r="P137" s="1">
        <v>3</v>
      </c>
      <c r="AA137" s="1">
        <f>IF(P137=1,$O$3,IF(P137=2,$O$4,$O$5))</f>
        <v>0</v>
      </c>
    </row>
    <row r="138" ht="51">
      <c r="A138" s="1" t="s">
        <v>664</v>
      </c>
      <c r="E138" s="27" t="s">
        <v>6429</v>
      </c>
    </row>
    <row r="139" ht="51">
      <c r="A139" s="1" t="s">
        <v>665</v>
      </c>
      <c r="E139" s="33" t="s">
        <v>6430</v>
      </c>
    </row>
    <row r="140" ht="153">
      <c r="A140" s="1" t="s">
        <v>666</v>
      </c>
      <c r="E140" s="27" t="s">
        <v>913</v>
      </c>
    </row>
    <row r="141" ht="25.5">
      <c r="A141" s="1" t="s">
        <v>659</v>
      </c>
      <c r="B141" s="1">
        <v>35</v>
      </c>
      <c r="C141" s="26" t="s">
        <v>918</v>
      </c>
      <c r="D141" t="s">
        <v>903</v>
      </c>
      <c r="E141" s="27" t="s">
        <v>919</v>
      </c>
      <c r="F141" s="28" t="s">
        <v>905</v>
      </c>
      <c r="G141" s="29">
        <v>19.399999999999999</v>
      </c>
      <c r="H141" s="28">
        <v>0</v>
      </c>
      <c r="I141" s="30">
        <f>ROUND(G141*H141,P4)</f>
        <v>0</v>
      </c>
      <c r="L141" s="31">
        <v>0</v>
      </c>
      <c r="M141" s="24">
        <f>ROUND(G141*L141,P4)</f>
        <v>0</v>
      </c>
      <c r="N141" s="25" t="s">
        <v>1206</v>
      </c>
      <c r="O141" s="32">
        <f>M141*AA141</f>
        <v>0</v>
      </c>
      <c r="P141" s="1">
        <v>3</v>
      </c>
      <c r="AA141" s="1">
        <f>IF(P141=1,$O$3,IF(P141=2,$O$4,$O$5))</f>
        <v>0</v>
      </c>
    </row>
    <row r="142" ht="38.25">
      <c r="A142" s="1" t="s">
        <v>664</v>
      </c>
      <c r="E142" s="27" t="s">
        <v>920</v>
      </c>
    </row>
    <row r="143" ht="89.25">
      <c r="A143" s="1" t="s">
        <v>665</v>
      </c>
      <c r="E143" s="33" t="s">
        <v>6431</v>
      </c>
    </row>
    <row r="144" ht="153">
      <c r="A144" s="1" t="s">
        <v>666</v>
      </c>
      <c r="E144" s="27" t="s">
        <v>908</v>
      </c>
    </row>
    <row r="145">
      <c r="A145" s="1" t="s">
        <v>656</v>
      </c>
      <c r="C145" s="22" t="s">
        <v>6432</v>
      </c>
      <c r="E145" s="23" t="s">
        <v>6433</v>
      </c>
      <c r="L145" s="24">
        <f>SUMIFS(L146:L157,A146:A157,"P")</f>
        <v>0</v>
      </c>
      <c r="M145" s="24">
        <f>SUMIFS(M146:M157,A146:A157,"P")</f>
        <v>0</v>
      </c>
      <c r="N145" s="25"/>
    </row>
    <row r="146">
      <c r="A146" s="1" t="s">
        <v>659</v>
      </c>
      <c r="B146" s="1">
        <v>1</v>
      </c>
      <c r="C146" s="26" t="s">
        <v>5958</v>
      </c>
      <c r="D146" t="s">
        <v>661</v>
      </c>
      <c r="E146" s="27" t="s">
        <v>5959</v>
      </c>
      <c r="F146" s="28" t="s">
        <v>874</v>
      </c>
      <c r="G146" s="29">
        <v>100</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ht="51">
      <c r="A148" s="1" t="s">
        <v>665</v>
      </c>
      <c r="E148" s="33" t="s">
        <v>6434</v>
      </c>
    </row>
    <row r="149">
      <c r="A149" s="1" t="s">
        <v>666</v>
      </c>
      <c r="E149" s="27" t="s">
        <v>2157</v>
      </c>
    </row>
    <row r="150">
      <c r="A150" s="1" t="s">
        <v>659</v>
      </c>
      <c r="B150" s="1">
        <v>36</v>
      </c>
      <c r="C150" s="26" t="s">
        <v>5961</v>
      </c>
      <c r="D150" t="s">
        <v>661</v>
      </c>
      <c r="E150" s="27" t="s">
        <v>6435</v>
      </c>
      <c r="F150" s="28" t="s">
        <v>1353</v>
      </c>
      <c r="G150" s="29">
        <v>0.255</v>
      </c>
      <c r="H150" s="28">
        <v>0</v>
      </c>
      <c r="I150" s="30">
        <f>ROUND(G150*H150,P4)</f>
        <v>0</v>
      </c>
      <c r="L150" s="31">
        <v>0</v>
      </c>
      <c r="M150" s="24">
        <f>ROUND(G150*L150,P4)</f>
        <v>0</v>
      </c>
      <c r="N150" s="25" t="s">
        <v>1206</v>
      </c>
      <c r="O150" s="32">
        <f>M150*AA150</f>
        <v>0</v>
      </c>
      <c r="P150" s="1">
        <v>3</v>
      </c>
      <c r="AA150" s="1">
        <f>IF(P150=1,$O$3,IF(P150=2,$O$4,$O$5))</f>
        <v>0</v>
      </c>
    </row>
    <row r="151">
      <c r="A151" s="1" t="s">
        <v>664</v>
      </c>
      <c r="E151" s="27" t="s">
        <v>6435</v>
      </c>
    </row>
    <row r="152" ht="51">
      <c r="A152" s="1" t="s">
        <v>665</v>
      </c>
      <c r="E152" s="33" t="s">
        <v>6436</v>
      </c>
    </row>
    <row r="153">
      <c r="A153" s="1" t="s">
        <v>666</v>
      </c>
      <c r="E153" s="27" t="s">
        <v>661</v>
      </c>
    </row>
    <row r="154">
      <c r="A154" s="1" t="s">
        <v>659</v>
      </c>
      <c r="B154" s="1">
        <v>37</v>
      </c>
      <c r="C154" s="26" t="s">
        <v>5966</v>
      </c>
      <c r="D154" t="s">
        <v>661</v>
      </c>
      <c r="E154" s="27" t="s">
        <v>6437</v>
      </c>
      <c r="F154" s="28" t="s">
        <v>1353</v>
      </c>
      <c r="G154" s="29">
        <v>0.255</v>
      </c>
      <c r="H154" s="28">
        <v>0</v>
      </c>
      <c r="I154" s="30">
        <f>ROUND(G154*H154,P4)</f>
        <v>0</v>
      </c>
      <c r="L154" s="31">
        <v>0</v>
      </c>
      <c r="M154" s="24">
        <f>ROUND(G154*L154,P4)</f>
        <v>0</v>
      </c>
      <c r="N154" s="25" t="s">
        <v>1206</v>
      </c>
      <c r="O154" s="32">
        <f>M154*AA154</f>
        <v>0</v>
      </c>
      <c r="P154" s="1">
        <v>3</v>
      </c>
      <c r="AA154" s="1">
        <f>IF(P154=1,$O$3,IF(P154=2,$O$4,$O$5))</f>
        <v>0</v>
      </c>
    </row>
    <row r="155">
      <c r="A155" s="1" t="s">
        <v>664</v>
      </c>
      <c r="E155" s="27" t="s">
        <v>6437</v>
      </c>
    </row>
    <row r="156" ht="51">
      <c r="A156" s="1" t="s">
        <v>665</v>
      </c>
      <c r="E156" s="33" t="s">
        <v>6438</v>
      </c>
    </row>
    <row r="157">
      <c r="A157" s="1" t="s">
        <v>666</v>
      </c>
      <c r="E157" s="27" t="s">
        <v>661</v>
      </c>
    </row>
    <row r="158">
      <c r="A158" s="1" t="s">
        <v>950</v>
      </c>
      <c r="C158" s="22" t="s">
        <v>6439</v>
      </c>
      <c r="E158" s="23" t="s">
        <v>6440</v>
      </c>
      <c r="L158" s="24">
        <f>L159+L184+L193+L198+L207+L216+L233+L238+L251</f>
        <v>0</v>
      </c>
      <c r="M158" s="24">
        <f>M159+M184+M193+M198+M207+M216+M233+M238+M251</f>
        <v>0</v>
      </c>
      <c r="N158" s="25"/>
    </row>
    <row r="159">
      <c r="A159" s="1" t="s">
        <v>656</v>
      </c>
      <c r="C159" s="22" t="s">
        <v>657</v>
      </c>
      <c r="E159" s="23" t="s">
        <v>658</v>
      </c>
      <c r="L159" s="24">
        <f>SUMIFS(L160:L183,A160:A183,"P")</f>
        <v>0</v>
      </c>
      <c r="M159" s="24">
        <f>SUMIFS(M160:M183,A160:A183,"P")</f>
        <v>0</v>
      </c>
      <c r="N159" s="25"/>
    </row>
    <row r="160">
      <c r="A160" s="1" t="s">
        <v>659</v>
      </c>
      <c r="B160" s="1">
        <v>1</v>
      </c>
      <c r="C160" s="26" t="s">
        <v>6441</v>
      </c>
      <c r="D160" t="s">
        <v>661</v>
      </c>
      <c r="E160" s="27" t="s">
        <v>6442</v>
      </c>
      <c r="F160" s="28" t="s">
        <v>663</v>
      </c>
      <c r="G160" s="29">
        <v>810</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ht="89.25">
      <c r="A162" s="1" t="s">
        <v>665</v>
      </c>
      <c r="E162" s="33" t="s">
        <v>6443</v>
      </c>
    </row>
    <row r="163" ht="369.75">
      <c r="A163" s="1" t="s">
        <v>666</v>
      </c>
      <c r="E163" s="27" t="s">
        <v>6444</v>
      </c>
    </row>
    <row r="164">
      <c r="A164" s="1" t="s">
        <v>659</v>
      </c>
      <c r="B164" s="1">
        <v>2</v>
      </c>
      <c r="C164" s="26" t="s">
        <v>1565</v>
      </c>
      <c r="D164" t="s">
        <v>661</v>
      </c>
      <c r="E164" s="27" t="s">
        <v>1566</v>
      </c>
      <c r="F164" s="28" t="s">
        <v>663</v>
      </c>
      <c r="G164" s="29">
        <v>35</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ht="89.25">
      <c r="A166" s="1" t="s">
        <v>665</v>
      </c>
      <c r="E166" s="33" t="s">
        <v>6445</v>
      </c>
    </row>
    <row r="167" ht="318.75">
      <c r="A167" s="1" t="s">
        <v>666</v>
      </c>
      <c r="E167" s="27" t="s">
        <v>667</v>
      </c>
    </row>
    <row r="168">
      <c r="A168" s="1" t="s">
        <v>659</v>
      </c>
      <c r="B168" s="1">
        <v>3</v>
      </c>
      <c r="C168" s="26" t="s">
        <v>6446</v>
      </c>
      <c r="D168" t="s">
        <v>661</v>
      </c>
      <c r="E168" s="27" t="s">
        <v>6447</v>
      </c>
      <c r="F168" s="28" t="s">
        <v>663</v>
      </c>
      <c r="G168" s="29">
        <v>6</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ht="63.75">
      <c r="A170" s="1" t="s">
        <v>665</v>
      </c>
      <c r="E170" s="33" t="s">
        <v>6448</v>
      </c>
    </row>
    <row r="171" ht="318.75">
      <c r="A171" s="1" t="s">
        <v>666</v>
      </c>
      <c r="E171" s="27" t="s">
        <v>667</v>
      </c>
    </row>
    <row r="172">
      <c r="A172" s="1" t="s">
        <v>659</v>
      </c>
      <c r="B172" s="1">
        <v>4</v>
      </c>
      <c r="C172" s="26" t="s">
        <v>1570</v>
      </c>
      <c r="D172" t="s">
        <v>661</v>
      </c>
      <c r="E172" s="27" t="s">
        <v>1571</v>
      </c>
      <c r="F172" s="28" t="s">
        <v>663</v>
      </c>
      <c r="G172" s="29">
        <v>10.199999999999999</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ht="89.25">
      <c r="A174" s="1" t="s">
        <v>665</v>
      </c>
      <c r="E174" s="33" t="s">
        <v>6449</v>
      </c>
    </row>
    <row r="175" ht="229.5">
      <c r="A175" s="1" t="s">
        <v>666</v>
      </c>
      <c r="E175" s="27" t="s">
        <v>1573</v>
      </c>
    </row>
    <row r="176">
      <c r="A176" s="1" t="s">
        <v>659</v>
      </c>
      <c r="B176" s="1">
        <v>5</v>
      </c>
      <c r="C176" s="26" t="s">
        <v>6450</v>
      </c>
      <c r="D176" t="s">
        <v>661</v>
      </c>
      <c r="E176" s="27" t="s">
        <v>6451</v>
      </c>
      <c r="F176" s="28" t="s">
        <v>663</v>
      </c>
      <c r="G176" s="29">
        <v>6.9000000000000004</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ht="114.75">
      <c r="A178" s="1" t="s">
        <v>665</v>
      </c>
      <c r="E178" s="33" t="s">
        <v>6452</v>
      </c>
    </row>
    <row r="179" ht="293.25">
      <c r="A179" s="1" t="s">
        <v>666</v>
      </c>
      <c r="E179" s="27" t="s">
        <v>6453</v>
      </c>
    </row>
    <row r="180">
      <c r="A180" s="1" t="s">
        <v>659</v>
      </c>
      <c r="B180" s="1">
        <v>6</v>
      </c>
      <c r="C180" s="26" t="s">
        <v>5990</v>
      </c>
      <c r="D180" t="s">
        <v>661</v>
      </c>
      <c r="E180" s="27" t="s">
        <v>5991</v>
      </c>
      <c r="F180" s="28" t="s">
        <v>677</v>
      </c>
      <c r="G180" s="29">
        <v>1109.8</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ht="114.75">
      <c r="A182" s="1" t="s">
        <v>665</v>
      </c>
      <c r="E182" s="33" t="s">
        <v>6454</v>
      </c>
    </row>
    <row r="183" ht="25.5">
      <c r="A183" s="1" t="s">
        <v>666</v>
      </c>
      <c r="E183" s="27" t="s">
        <v>5993</v>
      </c>
    </row>
    <row r="184">
      <c r="A184" s="1" t="s">
        <v>656</v>
      </c>
      <c r="C184" s="22" t="s">
        <v>1365</v>
      </c>
      <c r="E184" s="23" t="s">
        <v>6010</v>
      </c>
      <c r="L184" s="24">
        <f>SUMIFS(L185:L192,A185:A192,"P")</f>
        <v>0</v>
      </c>
      <c r="M184" s="24">
        <f>SUMIFS(M185:M192,A185:A192,"P")</f>
        <v>0</v>
      </c>
      <c r="N184" s="25"/>
    </row>
    <row r="185">
      <c r="A185" s="1" t="s">
        <v>659</v>
      </c>
      <c r="B185" s="1">
        <v>7</v>
      </c>
      <c r="C185" s="26" t="s">
        <v>6455</v>
      </c>
      <c r="D185" t="s">
        <v>661</v>
      </c>
      <c r="E185" s="27" t="s">
        <v>6024</v>
      </c>
      <c r="F185" s="28" t="s">
        <v>663</v>
      </c>
      <c r="G185" s="29">
        <v>22.5</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ht="63.75">
      <c r="A187" s="1" t="s">
        <v>665</v>
      </c>
      <c r="E187" s="33" t="s">
        <v>6456</v>
      </c>
    </row>
    <row r="188" ht="38.25">
      <c r="A188" s="1" t="s">
        <v>666</v>
      </c>
      <c r="E188" s="27" t="s">
        <v>6457</v>
      </c>
    </row>
    <row r="189">
      <c r="A189" s="1" t="s">
        <v>659</v>
      </c>
      <c r="B189" s="1">
        <v>8</v>
      </c>
      <c r="C189" s="26" t="s">
        <v>6458</v>
      </c>
      <c r="D189" t="s">
        <v>661</v>
      </c>
      <c r="E189" s="27" t="s">
        <v>6459</v>
      </c>
      <c r="F189" s="28" t="s">
        <v>677</v>
      </c>
      <c r="G189" s="29">
        <v>192.69999999999999</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ht="114.75">
      <c r="A191" s="1" t="s">
        <v>665</v>
      </c>
      <c r="E191" s="33" t="s">
        <v>6460</v>
      </c>
    </row>
    <row r="192" ht="102">
      <c r="A192" s="1" t="s">
        <v>666</v>
      </c>
      <c r="E192" s="27" t="s">
        <v>6461</v>
      </c>
    </row>
    <row r="193">
      <c r="A193" s="1" t="s">
        <v>656</v>
      </c>
      <c r="C193" s="22" t="s">
        <v>1367</v>
      </c>
      <c r="E193" s="23" t="s">
        <v>6462</v>
      </c>
      <c r="L193" s="24">
        <f>SUMIFS(L194:L197,A194:A197,"P")</f>
        <v>0</v>
      </c>
      <c r="M193" s="24">
        <f>SUMIFS(M194:M197,A194:A197,"P")</f>
        <v>0</v>
      </c>
      <c r="N193" s="25"/>
    </row>
    <row r="194" ht="25.5">
      <c r="A194" s="1" t="s">
        <v>659</v>
      </c>
      <c r="B194" s="1">
        <v>9</v>
      </c>
      <c r="C194" s="26" t="s">
        <v>6463</v>
      </c>
      <c r="D194" t="s">
        <v>661</v>
      </c>
      <c r="E194" s="27" t="s">
        <v>6464</v>
      </c>
      <c r="F194" s="28" t="s">
        <v>663</v>
      </c>
      <c r="G194" s="29">
        <v>2</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ht="76.5">
      <c r="A196" s="1" t="s">
        <v>665</v>
      </c>
      <c r="E196" s="33" t="s">
        <v>6465</v>
      </c>
    </row>
    <row r="197" ht="25.5">
      <c r="A197" s="1" t="s">
        <v>666</v>
      </c>
      <c r="E197" s="27" t="s">
        <v>6466</v>
      </c>
    </row>
    <row r="198">
      <c r="A198" s="1" t="s">
        <v>656</v>
      </c>
      <c r="C198" s="22" t="s">
        <v>1369</v>
      </c>
      <c r="E198" s="23" t="s">
        <v>5107</v>
      </c>
      <c r="L198" s="24">
        <f>SUMIFS(L199:L206,A199:A206,"P")</f>
        <v>0</v>
      </c>
      <c r="M198" s="24">
        <f>SUMIFS(M199:M206,A199:A206,"P")</f>
        <v>0</v>
      </c>
      <c r="N198" s="25"/>
    </row>
    <row r="199">
      <c r="A199" s="1" t="s">
        <v>659</v>
      </c>
      <c r="B199" s="1">
        <v>10</v>
      </c>
      <c r="C199" s="26" t="s">
        <v>6467</v>
      </c>
      <c r="D199" t="s">
        <v>661</v>
      </c>
      <c r="E199" s="27" t="s">
        <v>6468</v>
      </c>
      <c r="F199" s="28" t="s">
        <v>663</v>
      </c>
      <c r="G199" s="29">
        <v>4.2999999999999998</v>
      </c>
      <c r="H199" s="28">
        <v>0</v>
      </c>
      <c r="I199" s="30">
        <f>ROUND(G199*H199,P4)</f>
        <v>0</v>
      </c>
      <c r="L199" s="31">
        <v>0</v>
      </c>
      <c r="M199" s="24">
        <f>ROUND(G199*L199,P4)</f>
        <v>0</v>
      </c>
      <c r="N199" s="25" t="s">
        <v>1345</v>
      </c>
      <c r="O199" s="32">
        <f>M199*AA199</f>
        <v>0</v>
      </c>
      <c r="P199" s="1">
        <v>3</v>
      </c>
      <c r="AA199" s="1">
        <f>IF(P199=1,$O$3,IF(P199=2,$O$4,$O$5))</f>
        <v>0</v>
      </c>
    </row>
    <row r="200">
      <c r="A200" s="1" t="s">
        <v>664</v>
      </c>
      <c r="E200" s="27" t="s">
        <v>661</v>
      </c>
    </row>
    <row r="201" ht="51">
      <c r="A201" s="1" t="s">
        <v>665</v>
      </c>
      <c r="E201" s="33" t="s">
        <v>6469</v>
      </c>
    </row>
    <row r="202" ht="357">
      <c r="A202" s="1" t="s">
        <v>666</v>
      </c>
      <c r="E202" s="27" t="s">
        <v>6470</v>
      </c>
    </row>
    <row r="203">
      <c r="A203" s="1" t="s">
        <v>659</v>
      </c>
      <c r="B203" s="1">
        <v>11</v>
      </c>
      <c r="C203" s="26" t="s">
        <v>5108</v>
      </c>
      <c r="D203" t="s">
        <v>661</v>
      </c>
      <c r="E203" s="27" t="s">
        <v>5109</v>
      </c>
      <c r="F203" s="28" t="s">
        <v>663</v>
      </c>
      <c r="G203" s="29">
        <v>3.2000000000000002</v>
      </c>
      <c r="H203" s="28">
        <v>0</v>
      </c>
      <c r="I203" s="30">
        <f>ROUND(G203*H203,P4)</f>
        <v>0</v>
      </c>
      <c r="L203" s="31">
        <v>0</v>
      </c>
      <c r="M203" s="24">
        <f>ROUND(G203*L203,P4)</f>
        <v>0</v>
      </c>
      <c r="N203" s="25" t="s">
        <v>1345</v>
      </c>
      <c r="O203" s="32">
        <f>M203*AA203</f>
        <v>0</v>
      </c>
      <c r="P203" s="1">
        <v>3</v>
      </c>
      <c r="AA203" s="1">
        <f>IF(P203=1,$O$3,IF(P203=2,$O$4,$O$5))</f>
        <v>0</v>
      </c>
    </row>
    <row r="204">
      <c r="A204" s="1" t="s">
        <v>664</v>
      </c>
      <c r="E204" s="27" t="s">
        <v>661</v>
      </c>
    </row>
    <row r="205" ht="153">
      <c r="A205" s="1" t="s">
        <v>665</v>
      </c>
      <c r="E205" s="33" t="s">
        <v>6471</v>
      </c>
    </row>
    <row r="206" ht="38.25">
      <c r="A206" s="1" t="s">
        <v>666</v>
      </c>
      <c r="E206" s="27" t="s">
        <v>6472</v>
      </c>
    </row>
    <row r="207">
      <c r="A207" s="1" t="s">
        <v>656</v>
      </c>
      <c r="C207" s="22" t="s">
        <v>6473</v>
      </c>
      <c r="E207" s="23" t="s">
        <v>6474</v>
      </c>
      <c r="L207" s="24">
        <f>SUMIFS(L208:L215,A208:A215,"P")</f>
        <v>0</v>
      </c>
      <c r="M207" s="24">
        <f>SUMIFS(M208:M215,A208:A215,"P")</f>
        <v>0</v>
      </c>
      <c r="N207" s="25"/>
    </row>
    <row r="208" ht="25.5">
      <c r="A208" s="1" t="s">
        <v>659</v>
      </c>
      <c r="B208" s="1">
        <v>12</v>
      </c>
      <c r="C208" s="26" t="s">
        <v>6039</v>
      </c>
      <c r="D208" t="s">
        <v>661</v>
      </c>
      <c r="E208" s="27" t="s">
        <v>6292</v>
      </c>
      <c r="F208" s="28" t="s">
        <v>663</v>
      </c>
      <c r="G208" s="29">
        <v>169</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ht="51">
      <c r="A210" s="1" t="s">
        <v>665</v>
      </c>
      <c r="E210" s="33" t="s">
        <v>6475</v>
      </c>
    </row>
    <row r="211" ht="242.25">
      <c r="A211" s="1" t="s">
        <v>666</v>
      </c>
      <c r="E211" s="27" t="s">
        <v>6476</v>
      </c>
    </row>
    <row r="212" ht="25.5">
      <c r="A212" s="1" t="s">
        <v>659</v>
      </c>
      <c r="B212" s="1">
        <v>13</v>
      </c>
      <c r="C212" s="26" t="s">
        <v>6044</v>
      </c>
      <c r="D212" t="s">
        <v>661</v>
      </c>
      <c r="E212" s="27" t="s">
        <v>6477</v>
      </c>
      <c r="F212" s="28" t="s">
        <v>663</v>
      </c>
      <c r="G212" s="29">
        <v>50</v>
      </c>
      <c r="H212" s="28">
        <v>0</v>
      </c>
      <c r="I212" s="30">
        <f>ROUND(G212*H212,P4)</f>
        <v>0</v>
      </c>
      <c r="L212" s="31">
        <v>0</v>
      </c>
      <c r="M212" s="24">
        <f>ROUND(G212*L212,P4)</f>
        <v>0</v>
      </c>
      <c r="N212" s="25" t="s">
        <v>1345</v>
      </c>
      <c r="O212" s="32">
        <f>M212*AA212</f>
        <v>0</v>
      </c>
      <c r="P212" s="1">
        <v>3</v>
      </c>
      <c r="AA212" s="1">
        <f>IF(P212=1,$O$3,IF(P212=2,$O$4,$O$5))</f>
        <v>0</v>
      </c>
    </row>
    <row r="213">
      <c r="A213" s="1" t="s">
        <v>664</v>
      </c>
      <c r="E213" s="27" t="s">
        <v>661</v>
      </c>
    </row>
    <row r="214" ht="63.75">
      <c r="A214" s="1" t="s">
        <v>665</v>
      </c>
      <c r="E214" s="33" t="s">
        <v>6478</v>
      </c>
    </row>
    <row r="215" ht="306">
      <c r="A215" s="1" t="s">
        <v>666</v>
      </c>
      <c r="E215" s="27" t="s">
        <v>6479</v>
      </c>
    </row>
    <row r="216">
      <c r="A216" s="1" t="s">
        <v>656</v>
      </c>
      <c r="C216" s="22" t="s">
        <v>6080</v>
      </c>
      <c r="E216" s="23" t="s">
        <v>6081</v>
      </c>
      <c r="L216" s="24">
        <f>SUMIFS(L217:L232,A217:A232,"P")</f>
        <v>0</v>
      </c>
      <c r="M216" s="24">
        <f>SUMIFS(M217:M232,A217:A232,"P")</f>
        <v>0</v>
      </c>
      <c r="N216" s="25"/>
    </row>
    <row r="217">
      <c r="A217" s="1" t="s">
        <v>659</v>
      </c>
      <c r="B217" s="1">
        <v>14</v>
      </c>
      <c r="C217" s="26" t="s">
        <v>6480</v>
      </c>
      <c r="D217" t="s">
        <v>661</v>
      </c>
      <c r="E217" s="27" t="s">
        <v>6481</v>
      </c>
      <c r="F217" s="28" t="s">
        <v>670</v>
      </c>
      <c r="G217" s="29">
        <v>75</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ht="51">
      <c r="A219" s="1" t="s">
        <v>665</v>
      </c>
      <c r="E219" s="33" t="s">
        <v>6482</v>
      </c>
    </row>
    <row r="220" ht="242.25">
      <c r="A220" s="1" t="s">
        <v>666</v>
      </c>
      <c r="E220" s="27" t="s">
        <v>6483</v>
      </c>
    </row>
    <row r="221">
      <c r="A221" s="1" t="s">
        <v>659</v>
      </c>
      <c r="B221" s="1">
        <v>15</v>
      </c>
      <c r="C221" s="26" t="s">
        <v>6092</v>
      </c>
      <c r="D221" t="s">
        <v>661</v>
      </c>
      <c r="E221" s="27" t="s">
        <v>6093</v>
      </c>
      <c r="F221" s="28" t="s">
        <v>670</v>
      </c>
      <c r="G221" s="29">
        <v>24</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ht="51">
      <c r="A223" s="1" t="s">
        <v>665</v>
      </c>
      <c r="E223" s="33" t="s">
        <v>6484</v>
      </c>
    </row>
    <row r="224" ht="242.25">
      <c r="A224" s="1" t="s">
        <v>666</v>
      </c>
      <c r="E224" s="27" t="s">
        <v>6485</v>
      </c>
    </row>
    <row r="225">
      <c r="A225" s="1" t="s">
        <v>659</v>
      </c>
      <c r="B225" s="1">
        <v>16</v>
      </c>
      <c r="C225" s="26" t="s">
        <v>6486</v>
      </c>
      <c r="D225" t="s">
        <v>661</v>
      </c>
      <c r="E225" s="27" t="s">
        <v>6487</v>
      </c>
      <c r="F225" s="28" t="s">
        <v>683</v>
      </c>
      <c r="G225" s="29">
        <v>4</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ht="51">
      <c r="A227" s="1" t="s">
        <v>665</v>
      </c>
      <c r="E227" s="33" t="s">
        <v>6488</v>
      </c>
    </row>
    <row r="228" ht="89.25">
      <c r="A228" s="1" t="s">
        <v>666</v>
      </c>
      <c r="E228" s="27" t="s">
        <v>6489</v>
      </c>
    </row>
    <row r="229">
      <c r="A229" s="1" t="s">
        <v>659</v>
      </c>
      <c r="B229" s="1">
        <v>17</v>
      </c>
      <c r="C229" s="26" t="s">
        <v>6490</v>
      </c>
      <c r="D229" t="s">
        <v>661</v>
      </c>
      <c r="E229" s="27" t="s">
        <v>6491</v>
      </c>
      <c r="F229" s="28" t="s">
        <v>663</v>
      </c>
      <c r="G229" s="29">
        <v>2.8999999999999999</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ht="51">
      <c r="A231" s="1" t="s">
        <v>665</v>
      </c>
      <c r="E231" s="33" t="s">
        <v>6492</v>
      </c>
    </row>
    <row r="232" ht="357">
      <c r="A232" s="1" t="s">
        <v>666</v>
      </c>
      <c r="E232" s="27" t="s">
        <v>6470</v>
      </c>
    </row>
    <row r="233">
      <c r="A233" s="1" t="s">
        <v>656</v>
      </c>
      <c r="C233" s="22" t="s">
        <v>2840</v>
      </c>
      <c r="E233" s="23" t="s">
        <v>5891</v>
      </c>
      <c r="L233" s="24">
        <f>SUMIFS(L234:L237,A234:A237,"P")</f>
        <v>0</v>
      </c>
      <c r="M233" s="24">
        <f>SUMIFS(M234:M237,A234:A237,"P")</f>
        <v>0</v>
      </c>
      <c r="N233" s="25"/>
    </row>
    <row r="234">
      <c r="A234" s="1" t="s">
        <v>659</v>
      </c>
      <c r="B234" s="1">
        <v>18</v>
      </c>
      <c r="C234" s="26" t="s">
        <v>5268</v>
      </c>
      <c r="D234" t="s">
        <v>661</v>
      </c>
      <c r="E234" s="27" t="s">
        <v>5269</v>
      </c>
      <c r="F234" s="28" t="s">
        <v>670</v>
      </c>
      <c r="G234" s="29">
        <v>260</v>
      </c>
      <c r="H234" s="28">
        <v>0</v>
      </c>
      <c r="I234" s="30">
        <f>ROUND(G234*H234,P4)</f>
        <v>0</v>
      </c>
      <c r="L234" s="31">
        <v>0</v>
      </c>
      <c r="M234" s="24">
        <f>ROUND(G234*L234,P4)</f>
        <v>0</v>
      </c>
      <c r="N234" s="25" t="s">
        <v>1345</v>
      </c>
      <c r="O234" s="32">
        <f>M234*AA234</f>
        <v>0</v>
      </c>
      <c r="P234" s="1">
        <v>3</v>
      </c>
      <c r="AA234" s="1">
        <f>IF(P234=1,$O$3,IF(P234=2,$O$4,$O$5))</f>
        <v>0</v>
      </c>
    </row>
    <row r="235">
      <c r="A235" s="1" t="s">
        <v>664</v>
      </c>
      <c r="E235" s="27" t="s">
        <v>661</v>
      </c>
    </row>
    <row r="236" ht="51">
      <c r="A236" s="1" t="s">
        <v>665</v>
      </c>
      <c r="E236" s="33" t="s">
        <v>6493</v>
      </c>
    </row>
    <row r="237" ht="51">
      <c r="A237" s="1" t="s">
        <v>666</v>
      </c>
      <c r="E237" s="27" t="s">
        <v>6494</v>
      </c>
    </row>
    <row r="238">
      <c r="A238" s="1" t="s">
        <v>656</v>
      </c>
      <c r="C238" s="22" t="s">
        <v>6401</v>
      </c>
      <c r="E238" s="23" t="s">
        <v>6402</v>
      </c>
      <c r="L238" s="24">
        <f>SUMIFS(L239:L250,A239:A250,"P")</f>
        <v>0</v>
      </c>
      <c r="M238" s="24">
        <f>SUMIFS(M239:M250,A239:A250,"P")</f>
        <v>0</v>
      </c>
      <c r="N238" s="25"/>
    </row>
    <row r="239" ht="25.5">
      <c r="A239" s="1" t="s">
        <v>659</v>
      </c>
      <c r="B239" s="1">
        <v>19</v>
      </c>
      <c r="C239" s="26" t="s">
        <v>6495</v>
      </c>
      <c r="D239" t="s">
        <v>661</v>
      </c>
      <c r="E239" s="27" t="s">
        <v>6496</v>
      </c>
      <c r="F239" s="28" t="s">
        <v>677</v>
      </c>
      <c r="G239" s="29">
        <v>345</v>
      </c>
      <c r="H239" s="28">
        <v>0</v>
      </c>
      <c r="I239" s="30">
        <f>ROUND(G239*H239,P4)</f>
        <v>0</v>
      </c>
      <c r="L239" s="31">
        <v>0</v>
      </c>
      <c r="M239" s="24">
        <f>ROUND(G239*L239,P4)</f>
        <v>0</v>
      </c>
      <c r="N239" s="25" t="s">
        <v>1345</v>
      </c>
      <c r="O239" s="32">
        <f>M239*AA239</f>
        <v>0</v>
      </c>
      <c r="P239" s="1">
        <v>3</v>
      </c>
      <c r="AA239" s="1">
        <f>IF(P239=1,$O$3,IF(P239=2,$O$4,$O$5))</f>
        <v>0</v>
      </c>
    </row>
    <row r="240">
      <c r="A240" s="1" t="s">
        <v>664</v>
      </c>
      <c r="E240" s="27" t="s">
        <v>661</v>
      </c>
    </row>
    <row r="241" ht="140.25">
      <c r="A241" s="1" t="s">
        <v>665</v>
      </c>
      <c r="E241" s="33" t="s">
        <v>6497</v>
      </c>
    </row>
    <row r="242" ht="267.75">
      <c r="A242" s="1" t="s">
        <v>666</v>
      </c>
      <c r="E242" s="27" t="s">
        <v>6498</v>
      </c>
    </row>
    <row r="243">
      <c r="A243" s="1" t="s">
        <v>659</v>
      </c>
      <c r="B243" s="1">
        <v>20</v>
      </c>
      <c r="C243" s="26" t="s">
        <v>6499</v>
      </c>
      <c r="D243" t="s">
        <v>661</v>
      </c>
      <c r="E243" s="27" t="s">
        <v>6500</v>
      </c>
      <c r="F243" s="28" t="s">
        <v>683</v>
      </c>
      <c r="G243" s="29">
        <v>1</v>
      </c>
      <c r="H243" s="28">
        <v>0</v>
      </c>
      <c r="I243" s="30">
        <f>ROUND(G243*H243,P4)</f>
        <v>0</v>
      </c>
      <c r="L243" s="31">
        <v>0</v>
      </c>
      <c r="M243" s="24">
        <f>ROUND(G243*L243,P4)</f>
        <v>0</v>
      </c>
      <c r="N243" s="25" t="s">
        <v>1345</v>
      </c>
      <c r="O243" s="32">
        <f>M243*AA243</f>
        <v>0</v>
      </c>
      <c r="P243" s="1">
        <v>3</v>
      </c>
      <c r="AA243" s="1">
        <f>IF(P243=1,$O$3,IF(P243=2,$O$4,$O$5))</f>
        <v>0</v>
      </c>
    </row>
    <row r="244">
      <c r="A244" s="1" t="s">
        <v>664</v>
      </c>
      <c r="E244" s="27" t="s">
        <v>661</v>
      </c>
    </row>
    <row r="245" ht="51">
      <c r="A245" s="1" t="s">
        <v>665</v>
      </c>
      <c r="E245" s="33" t="s">
        <v>6501</v>
      </c>
    </row>
    <row r="246" ht="140.25">
      <c r="A246" s="1" t="s">
        <v>666</v>
      </c>
      <c r="E246" s="27" t="s">
        <v>6502</v>
      </c>
    </row>
    <row r="247">
      <c r="A247" s="1" t="s">
        <v>659</v>
      </c>
      <c r="B247" s="1">
        <v>24</v>
      </c>
      <c r="C247" s="26" t="s">
        <v>6503</v>
      </c>
      <c r="D247" t="s">
        <v>661</v>
      </c>
      <c r="E247" s="27" t="s">
        <v>6504</v>
      </c>
      <c r="F247" s="28" t="s">
        <v>683</v>
      </c>
      <c r="G247" s="29">
        <v>1</v>
      </c>
      <c r="H247" s="28">
        <v>0</v>
      </c>
      <c r="I247" s="30">
        <f>ROUND(G247*H247,P4)</f>
        <v>0</v>
      </c>
      <c r="L247" s="31">
        <v>0</v>
      </c>
      <c r="M247" s="24">
        <f>ROUND(G247*L247,P4)</f>
        <v>0</v>
      </c>
      <c r="N247" s="25" t="s">
        <v>1206</v>
      </c>
      <c r="O247" s="32">
        <f>M247*AA247</f>
        <v>0</v>
      </c>
      <c r="P247" s="1">
        <v>3</v>
      </c>
      <c r="AA247" s="1">
        <f>IF(P247=1,$O$3,IF(P247=2,$O$4,$O$5))</f>
        <v>0</v>
      </c>
    </row>
    <row r="248">
      <c r="A248" s="1" t="s">
        <v>664</v>
      </c>
      <c r="E248" s="27" t="s">
        <v>6504</v>
      </c>
    </row>
    <row r="249" ht="51">
      <c r="A249" s="1" t="s">
        <v>665</v>
      </c>
      <c r="E249" s="33" t="s">
        <v>6505</v>
      </c>
    </row>
    <row r="250" ht="178.5">
      <c r="A250" s="1" t="s">
        <v>666</v>
      </c>
      <c r="E250" s="27" t="s">
        <v>6506</v>
      </c>
    </row>
    <row r="251">
      <c r="A251" s="1" t="s">
        <v>656</v>
      </c>
      <c r="C251" s="22" t="s">
        <v>900</v>
      </c>
      <c r="E251" s="23" t="s">
        <v>901</v>
      </c>
      <c r="L251" s="24">
        <f>SUMIFS(L252:L263,A252:A263,"P")</f>
        <v>0</v>
      </c>
      <c r="M251" s="24">
        <f>SUMIFS(M252:M263,A252:A263,"P")</f>
        <v>0</v>
      </c>
      <c r="N251" s="25"/>
    </row>
    <row r="252" ht="25.5">
      <c r="A252" s="1" t="s">
        <v>659</v>
      </c>
      <c r="B252" s="1">
        <v>21</v>
      </c>
      <c r="C252" s="26" t="s">
        <v>3828</v>
      </c>
      <c r="D252" t="s">
        <v>903</v>
      </c>
      <c r="E252" s="27" t="s">
        <v>3829</v>
      </c>
      <c r="F252" s="28" t="s">
        <v>905</v>
      </c>
      <c r="G252" s="29">
        <v>1375.5999999999999</v>
      </c>
      <c r="H252" s="28">
        <v>0</v>
      </c>
      <c r="I252" s="30">
        <f>ROUND(G252*H252,P4)</f>
        <v>0</v>
      </c>
      <c r="L252" s="31">
        <v>0</v>
      </c>
      <c r="M252" s="24">
        <f>ROUND(G252*L252,P4)</f>
        <v>0</v>
      </c>
      <c r="N252" s="25" t="s">
        <v>1206</v>
      </c>
      <c r="O252" s="32">
        <f>M252*AA252</f>
        <v>0</v>
      </c>
      <c r="P252" s="1">
        <v>3</v>
      </c>
      <c r="AA252" s="1">
        <f>IF(P252=1,$O$3,IF(P252=2,$O$4,$O$5))</f>
        <v>0</v>
      </c>
    </row>
    <row r="253" ht="38.25">
      <c r="A253" s="1" t="s">
        <v>664</v>
      </c>
      <c r="E253" s="27" t="s">
        <v>906</v>
      </c>
    </row>
    <row r="254" ht="63.75">
      <c r="A254" s="1" t="s">
        <v>665</v>
      </c>
      <c r="E254" s="33" t="s">
        <v>6507</v>
      </c>
    </row>
    <row r="255" ht="153">
      <c r="A255" s="1" t="s">
        <v>666</v>
      </c>
      <c r="E255" s="27" t="s">
        <v>908</v>
      </c>
    </row>
    <row r="256" ht="38.25">
      <c r="A256" s="1" t="s">
        <v>659</v>
      </c>
      <c r="B256" s="1">
        <v>22</v>
      </c>
      <c r="C256" s="26" t="s">
        <v>6152</v>
      </c>
      <c r="D256" t="s">
        <v>903</v>
      </c>
      <c r="E256" s="27" t="s">
        <v>6153</v>
      </c>
      <c r="F256" s="28" t="s">
        <v>905</v>
      </c>
      <c r="G256" s="29">
        <v>161.5</v>
      </c>
      <c r="H256" s="28">
        <v>0</v>
      </c>
      <c r="I256" s="30">
        <f>ROUND(G256*H256,P4)</f>
        <v>0</v>
      </c>
      <c r="L256" s="31">
        <v>0</v>
      </c>
      <c r="M256" s="24">
        <f>ROUND(G256*L256,P4)</f>
        <v>0</v>
      </c>
      <c r="N256" s="25" t="s">
        <v>1206</v>
      </c>
      <c r="O256" s="32">
        <f>M256*AA256</f>
        <v>0</v>
      </c>
      <c r="P256" s="1">
        <v>3</v>
      </c>
      <c r="AA256" s="1">
        <f>IF(P256=1,$O$3,IF(P256=2,$O$4,$O$5))</f>
        <v>0</v>
      </c>
    </row>
    <row r="257" ht="38.25">
      <c r="A257" s="1" t="s">
        <v>664</v>
      </c>
      <c r="E257" s="27" t="s">
        <v>6154</v>
      </c>
    </row>
    <row r="258" ht="63.75">
      <c r="A258" s="1" t="s">
        <v>665</v>
      </c>
      <c r="E258" s="33" t="s">
        <v>6508</v>
      </c>
    </row>
    <row r="259" ht="153">
      <c r="A259" s="1" t="s">
        <v>666</v>
      </c>
      <c r="E259" s="27" t="s">
        <v>908</v>
      </c>
    </row>
    <row r="260" ht="38.25">
      <c r="A260" s="1" t="s">
        <v>659</v>
      </c>
      <c r="B260" s="1">
        <v>23</v>
      </c>
      <c r="C260" s="26" t="s">
        <v>6156</v>
      </c>
      <c r="D260" t="s">
        <v>903</v>
      </c>
      <c r="E260" s="27" t="s">
        <v>6509</v>
      </c>
      <c r="F260" s="28" t="s">
        <v>905</v>
      </c>
      <c r="G260" s="29">
        <v>81.700000000000003</v>
      </c>
      <c r="H260" s="28">
        <v>0</v>
      </c>
      <c r="I260" s="30">
        <f>ROUND(G260*H260,P4)</f>
        <v>0</v>
      </c>
      <c r="L260" s="31">
        <v>0</v>
      </c>
      <c r="M260" s="24">
        <f>ROUND(G260*L260,P4)</f>
        <v>0</v>
      </c>
      <c r="N260" s="25" t="s">
        <v>1206</v>
      </c>
      <c r="O260" s="32">
        <f>M260*AA260</f>
        <v>0</v>
      </c>
      <c r="P260" s="1">
        <v>3</v>
      </c>
      <c r="AA260" s="1">
        <f>IF(P260=1,$O$3,IF(P260=2,$O$4,$O$5))</f>
        <v>0</v>
      </c>
    </row>
    <row r="261" ht="63.75">
      <c r="A261" s="1" t="s">
        <v>664</v>
      </c>
      <c r="E261" s="27" t="s">
        <v>6158</v>
      </c>
    </row>
    <row r="262" ht="63.75">
      <c r="A262" s="1" t="s">
        <v>665</v>
      </c>
      <c r="E262" s="33" t="s">
        <v>6510</v>
      </c>
    </row>
    <row r="263" ht="153">
      <c r="A263" s="1" t="s">
        <v>666</v>
      </c>
      <c r="E263" s="27" t="s">
        <v>913</v>
      </c>
    </row>
  </sheetData>
  <sheetProtection sheet="1" objects="1" scenarios="1" spinCount="100000" saltValue="deSXmXLJ/O7mHdC1oIRk+ki1ZW8E90as1vgYJ+cNR2ce55XbGjj/2vfoFEMxrokdaosQCCXBaEZzChMIujokVw==" hashValue="LdpZ8jYfClNbMPsrhmwllSoiOVojtR0LhDs4r0Awzo/AIKZS3pGKipmyupaAS7b3AA5pEzhhY2X6KXYk4jPM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6511</v>
      </c>
      <c r="E8" s="23" t="s">
        <v>283</v>
      </c>
      <c r="L8" s="24">
        <f>L9+L22+L123+L132+L189</f>
        <v>0</v>
      </c>
      <c r="M8" s="24">
        <f>M9+M22+M123+M132+M189</f>
        <v>0</v>
      </c>
      <c r="N8" s="25"/>
    </row>
    <row r="9">
      <c r="A9" s="1" t="s">
        <v>656</v>
      </c>
      <c r="C9" s="22" t="s">
        <v>2153</v>
      </c>
      <c r="E9" s="23" t="s">
        <v>2154</v>
      </c>
      <c r="L9" s="24">
        <f>SUMIFS(L10:L21,A10:A21,"P")</f>
        <v>0</v>
      </c>
      <c r="M9" s="24">
        <f>SUMIFS(M10:M21,A10:A21,"P")</f>
        <v>0</v>
      </c>
      <c r="N9" s="25"/>
    </row>
    <row r="10">
      <c r="A10" s="1" t="s">
        <v>659</v>
      </c>
      <c r="B10" s="1">
        <v>48</v>
      </c>
      <c r="C10" s="26" t="s">
        <v>5961</v>
      </c>
      <c r="D10" t="s">
        <v>661</v>
      </c>
      <c r="E10" s="27" t="s">
        <v>6435</v>
      </c>
      <c r="F10" s="28" t="s">
        <v>1353</v>
      </c>
      <c r="G10" s="29">
        <v>1.21</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ht="25.5">
      <c r="A12" s="1" t="s">
        <v>665</v>
      </c>
      <c r="E12" s="33" t="s">
        <v>6513</v>
      </c>
    </row>
    <row r="13">
      <c r="A13" s="1" t="s">
        <v>666</v>
      </c>
      <c r="E13" s="27" t="s">
        <v>661</v>
      </c>
    </row>
    <row r="14">
      <c r="A14" s="1" t="s">
        <v>659</v>
      </c>
      <c r="B14" s="1">
        <v>49</v>
      </c>
      <c r="C14" s="26" t="s">
        <v>5966</v>
      </c>
      <c r="D14" t="s">
        <v>661</v>
      </c>
      <c r="E14" s="27" t="s">
        <v>6437</v>
      </c>
      <c r="F14" s="28" t="s">
        <v>1353</v>
      </c>
      <c r="G14" s="29">
        <v>1.21</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ht="25.5">
      <c r="A16" s="1" t="s">
        <v>665</v>
      </c>
      <c r="E16" s="33" t="s">
        <v>6513</v>
      </c>
    </row>
    <row r="17">
      <c r="A17" s="1" t="s">
        <v>666</v>
      </c>
      <c r="E17" s="27" t="s">
        <v>5965</v>
      </c>
    </row>
    <row r="18">
      <c r="A18" s="1" t="s">
        <v>659</v>
      </c>
      <c r="B18" s="1">
        <v>50</v>
      </c>
      <c r="C18" s="26" t="s">
        <v>6514</v>
      </c>
      <c r="D18" t="s">
        <v>657</v>
      </c>
      <c r="E18" s="27" t="s">
        <v>6515</v>
      </c>
      <c r="F18" s="28" t="s">
        <v>1353</v>
      </c>
      <c r="G18" s="29">
        <v>1.21</v>
      </c>
      <c r="H18" s="28">
        <v>0</v>
      </c>
      <c r="I18" s="30">
        <f>ROUND(G18*H18,P4)</f>
        <v>0</v>
      </c>
      <c r="L18" s="31">
        <v>0</v>
      </c>
      <c r="M18" s="24">
        <f>ROUND(G18*L18,P4)</f>
        <v>0</v>
      </c>
      <c r="N18" s="25" t="s">
        <v>661</v>
      </c>
      <c r="O18" s="32">
        <f>M18*AA18</f>
        <v>0</v>
      </c>
      <c r="P18" s="1">
        <v>3</v>
      </c>
      <c r="AA18" s="1">
        <f>IF(P18=1,$O$3,IF(P18=2,$O$4,$O$5))</f>
        <v>0</v>
      </c>
    </row>
    <row r="19">
      <c r="A19" s="1" t="s">
        <v>664</v>
      </c>
      <c r="E19" s="27" t="s">
        <v>6516</v>
      </c>
    </row>
    <row r="20">
      <c r="A20" s="1" t="s">
        <v>665</v>
      </c>
    </row>
    <row r="21">
      <c r="A21" s="1" t="s">
        <v>666</v>
      </c>
      <c r="E21" s="27" t="s">
        <v>5965</v>
      </c>
    </row>
    <row r="22">
      <c r="A22" s="1" t="s">
        <v>656</v>
      </c>
      <c r="C22" s="22" t="s">
        <v>958</v>
      </c>
      <c r="E22" s="23" t="s">
        <v>959</v>
      </c>
      <c r="L22" s="24">
        <f>SUMIFS(L23:L122,A23:A122,"P")</f>
        <v>0</v>
      </c>
      <c r="M22" s="24">
        <f>SUMIFS(M23:M122,A23:A122,"P")</f>
        <v>0</v>
      </c>
      <c r="N22" s="25"/>
    </row>
    <row r="23">
      <c r="A23" s="1" t="s">
        <v>659</v>
      </c>
      <c r="B23" s="1">
        <v>1</v>
      </c>
      <c r="C23" s="26" t="s">
        <v>5832</v>
      </c>
      <c r="D23" t="s">
        <v>661</v>
      </c>
      <c r="E23" s="27" t="s">
        <v>5833</v>
      </c>
      <c r="F23" s="28" t="s">
        <v>663</v>
      </c>
      <c r="G23" s="29">
        <v>1737.587</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6517</v>
      </c>
    </row>
    <row r="26" ht="89.25">
      <c r="A26" s="1" t="s">
        <v>666</v>
      </c>
      <c r="E26" s="27" t="s">
        <v>6351</v>
      </c>
    </row>
    <row r="27">
      <c r="A27" s="1" t="s">
        <v>659</v>
      </c>
      <c r="B27" s="1">
        <v>2</v>
      </c>
      <c r="C27" s="26" t="s">
        <v>5837</v>
      </c>
      <c r="D27" t="s">
        <v>661</v>
      </c>
      <c r="E27" s="27" t="s">
        <v>5838</v>
      </c>
      <c r="F27" s="28" t="s">
        <v>663</v>
      </c>
      <c r="G27" s="29">
        <v>2025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6518</v>
      </c>
    </row>
    <row r="30" ht="89.25">
      <c r="A30" s="1" t="s">
        <v>666</v>
      </c>
      <c r="E30" s="27" t="s">
        <v>6351</v>
      </c>
    </row>
    <row r="31">
      <c r="A31" s="1" t="s">
        <v>659</v>
      </c>
      <c r="B31" s="1">
        <v>3</v>
      </c>
      <c r="C31" s="26" t="s">
        <v>5841</v>
      </c>
      <c r="D31" t="s">
        <v>661</v>
      </c>
      <c r="E31" s="27" t="s">
        <v>5843</v>
      </c>
      <c r="F31" s="28" t="s">
        <v>663</v>
      </c>
      <c r="G31" s="29">
        <v>5</v>
      </c>
      <c r="H31" s="28">
        <v>0</v>
      </c>
      <c r="I31" s="30">
        <f>ROUND(G31*H31,P4)</f>
        <v>0</v>
      </c>
      <c r="L31" s="31">
        <v>0</v>
      </c>
      <c r="M31" s="24">
        <f>ROUND(G31*L31,P4)</f>
        <v>0</v>
      </c>
      <c r="N31" s="25" t="s">
        <v>661</v>
      </c>
      <c r="O31" s="32">
        <f>M31*AA31</f>
        <v>0</v>
      </c>
      <c r="P31" s="1">
        <v>3</v>
      </c>
      <c r="AA31" s="1">
        <f>IF(P31=1,$O$3,IF(P31=2,$O$4,$O$5))</f>
        <v>0</v>
      </c>
    </row>
    <row r="32">
      <c r="A32" s="1" t="s">
        <v>664</v>
      </c>
      <c r="E32" s="27" t="s">
        <v>6519</v>
      </c>
    </row>
    <row r="33">
      <c r="A33" s="1" t="s">
        <v>665</v>
      </c>
    </row>
    <row r="34" ht="89.25">
      <c r="A34" s="1" t="s">
        <v>666</v>
      </c>
      <c r="E34" s="27" t="s">
        <v>6351</v>
      </c>
    </row>
    <row r="35" ht="25.5">
      <c r="A35" s="1" t="s">
        <v>659</v>
      </c>
      <c r="B35" s="1">
        <v>4</v>
      </c>
      <c r="C35" s="26" t="s">
        <v>6520</v>
      </c>
      <c r="D35" t="s">
        <v>661</v>
      </c>
      <c r="E35" s="27" t="s">
        <v>6521</v>
      </c>
      <c r="F35" s="28" t="s">
        <v>670</v>
      </c>
      <c r="G35" s="29">
        <v>118.52</v>
      </c>
      <c r="H35" s="28">
        <v>0</v>
      </c>
      <c r="I35" s="30">
        <f>ROUND(G35*H35,P4)</f>
        <v>0</v>
      </c>
      <c r="L35" s="31">
        <v>0</v>
      </c>
      <c r="M35" s="24">
        <f>ROUND(G35*L35,P4)</f>
        <v>0</v>
      </c>
      <c r="N35" s="25" t="s">
        <v>661</v>
      </c>
      <c r="O35" s="32">
        <f>M35*AA35</f>
        <v>0</v>
      </c>
      <c r="P35" s="1">
        <v>3</v>
      </c>
      <c r="AA35" s="1">
        <f>IF(P35=1,$O$3,IF(P35=2,$O$4,$O$5))</f>
        <v>0</v>
      </c>
    </row>
    <row r="36">
      <c r="A36" s="1" t="s">
        <v>664</v>
      </c>
      <c r="E36" s="27" t="s">
        <v>661</v>
      </c>
    </row>
    <row r="37" ht="25.5">
      <c r="A37" s="1" t="s">
        <v>665</v>
      </c>
      <c r="E37" s="33" t="s">
        <v>6522</v>
      </c>
    </row>
    <row r="38" ht="306">
      <c r="A38" s="1" t="s">
        <v>666</v>
      </c>
      <c r="E38" s="27" t="s">
        <v>6523</v>
      </c>
    </row>
    <row r="39" ht="25.5">
      <c r="A39" s="1" t="s">
        <v>659</v>
      </c>
      <c r="B39" s="1">
        <v>5</v>
      </c>
      <c r="C39" s="26" t="s">
        <v>6167</v>
      </c>
      <c r="D39" t="s">
        <v>661</v>
      </c>
      <c r="E39" s="27" t="s">
        <v>5885</v>
      </c>
      <c r="F39" s="28" t="s">
        <v>670</v>
      </c>
      <c r="G39" s="29">
        <v>9.5999999999999996</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6524</v>
      </c>
    </row>
    <row r="42" ht="306">
      <c r="A42" s="1" t="s">
        <v>666</v>
      </c>
      <c r="E42" s="27" t="s">
        <v>6525</v>
      </c>
    </row>
    <row r="43" ht="25.5">
      <c r="A43" s="1" t="s">
        <v>659</v>
      </c>
      <c r="B43" s="1">
        <v>6</v>
      </c>
      <c r="C43" s="26" t="s">
        <v>6526</v>
      </c>
      <c r="D43" t="s">
        <v>661</v>
      </c>
      <c r="E43" s="27" t="s">
        <v>6527</v>
      </c>
      <c r="F43" s="28" t="s">
        <v>670</v>
      </c>
      <c r="G43" s="29">
        <v>7.2000000000000002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6528</v>
      </c>
    </row>
    <row r="46" ht="306">
      <c r="A46" s="1" t="s">
        <v>666</v>
      </c>
      <c r="E46" s="27" t="s">
        <v>6523</v>
      </c>
    </row>
    <row r="47" ht="25.5">
      <c r="A47" s="1" t="s">
        <v>659</v>
      </c>
      <c r="B47" s="1">
        <v>7</v>
      </c>
      <c r="C47" s="26" t="s">
        <v>5845</v>
      </c>
      <c r="D47" t="s">
        <v>661</v>
      </c>
      <c r="E47" s="27" t="s">
        <v>5846</v>
      </c>
      <c r="F47" s="28" t="s">
        <v>670</v>
      </c>
      <c r="G47" s="29">
        <v>175.36799999999999</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6529</v>
      </c>
    </row>
    <row r="50" ht="344.25">
      <c r="A50" s="1" t="s">
        <v>666</v>
      </c>
      <c r="E50" s="27" t="s">
        <v>6530</v>
      </c>
    </row>
    <row r="51" ht="25.5">
      <c r="A51" s="1" t="s">
        <v>659</v>
      </c>
      <c r="B51" s="1">
        <v>8</v>
      </c>
      <c r="C51" s="26" t="s">
        <v>6531</v>
      </c>
      <c r="D51" t="s">
        <v>661</v>
      </c>
      <c r="E51" s="27" t="s">
        <v>6532</v>
      </c>
      <c r="F51" s="28" t="s">
        <v>670</v>
      </c>
      <c r="G51" s="29">
        <v>843.91200000000003</v>
      </c>
      <c r="H51" s="28">
        <v>0</v>
      </c>
      <c r="I51" s="30">
        <f>ROUND(G51*H51,P4)</f>
        <v>0</v>
      </c>
      <c r="L51" s="31">
        <v>0</v>
      </c>
      <c r="M51" s="24">
        <f>ROUND(G51*L51,P4)</f>
        <v>0</v>
      </c>
      <c r="N51" s="25" t="s">
        <v>661</v>
      </c>
      <c r="O51" s="32">
        <f>M51*AA51</f>
        <v>0</v>
      </c>
      <c r="P51" s="1">
        <v>3</v>
      </c>
      <c r="AA51" s="1">
        <f>IF(P51=1,$O$3,IF(P51=2,$O$4,$O$5))</f>
        <v>0</v>
      </c>
    </row>
    <row r="52">
      <c r="A52" s="1" t="s">
        <v>664</v>
      </c>
      <c r="E52" s="27" t="s">
        <v>661</v>
      </c>
    </row>
    <row r="53" ht="25.5">
      <c r="A53" s="1" t="s">
        <v>665</v>
      </c>
      <c r="E53" s="33" t="s">
        <v>6533</v>
      </c>
    </row>
    <row r="54" ht="344.25">
      <c r="A54" s="1" t="s">
        <v>666</v>
      </c>
      <c r="E54" s="27" t="s">
        <v>6534</v>
      </c>
    </row>
    <row r="55">
      <c r="A55" s="1" t="s">
        <v>659</v>
      </c>
      <c r="B55" s="1">
        <v>9</v>
      </c>
      <c r="C55" s="26" t="s">
        <v>6535</v>
      </c>
      <c r="D55" t="s">
        <v>661</v>
      </c>
      <c r="E55" s="27" t="s">
        <v>6536</v>
      </c>
      <c r="F55" s="28" t="s">
        <v>683</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6537</v>
      </c>
    </row>
    <row r="58" ht="409.5">
      <c r="A58" s="1" t="s">
        <v>666</v>
      </c>
      <c r="E58" s="27" t="s">
        <v>6372</v>
      </c>
    </row>
    <row r="59">
      <c r="A59" s="1" t="s">
        <v>659</v>
      </c>
      <c r="B59" s="1">
        <v>10</v>
      </c>
      <c r="C59" s="26" t="s">
        <v>6174</v>
      </c>
      <c r="D59" t="s">
        <v>661</v>
      </c>
      <c r="E59" s="27" t="s">
        <v>6538</v>
      </c>
      <c r="F59" s="28" t="s">
        <v>1604</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6539</v>
      </c>
    </row>
    <row r="62" ht="89.25">
      <c r="A62" s="1" t="s">
        <v>666</v>
      </c>
      <c r="E62" s="27" t="s">
        <v>6540</v>
      </c>
    </row>
    <row r="63">
      <c r="A63" s="1" t="s">
        <v>659</v>
      </c>
      <c r="B63" s="1">
        <v>11</v>
      </c>
      <c r="C63" s="26" t="s">
        <v>6541</v>
      </c>
      <c r="D63" t="s">
        <v>661</v>
      </c>
      <c r="E63" s="27" t="s">
        <v>6542</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14.75">
      <c r="A66" s="1" t="s">
        <v>666</v>
      </c>
      <c r="E66" s="27" t="s">
        <v>6543</v>
      </c>
    </row>
    <row r="67">
      <c r="A67" s="1" t="s">
        <v>659</v>
      </c>
      <c r="B67" s="1">
        <v>12</v>
      </c>
      <c r="C67" s="26" t="s">
        <v>6177</v>
      </c>
      <c r="D67" t="s">
        <v>661</v>
      </c>
      <c r="E67" s="27" t="s">
        <v>6178</v>
      </c>
      <c r="F67" s="28" t="s">
        <v>683</v>
      </c>
      <c r="G67" s="29">
        <v>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14.75">
      <c r="A70" s="1" t="s">
        <v>666</v>
      </c>
      <c r="E70" s="27" t="s">
        <v>6543</v>
      </c>
    </row>
    <row r="71" ht="25.5">
      <c r="A71" s="1" t="s">
        <v>659</v>
      </c>
      <c r="B71" s="1">
        <v>13</v>
      </c>
      <c r="C71" s="26" t="s">
        <v>6544</v>
      </c>
      <c r="D71" t="s">
        <v>661</v>
      </c>
      <c r="E71" s="27" t="s">
        <v>6545</v>
      </c>
      <c r="F71" s="28" t="s">
        <v>1604</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02">
      <c r="A74" s="1" t="s">
        <v>666</v>
      </c>
      <c r="E74" s="27" t="s">
        <v>6546</v>
      </c>
    </row>
    <row r="75" ht="25.5">
      <c r="A75" s="1" t="s">
        <v>659</v>
      </c>
      <c r="B75" s="1">
        <v>14</v>
      </c>
      <c r="C75" s="26" t="s">
        <v>6547</v>
      </c>
      <c r="D75" t="s">
        <v>661</v>
      </c>
      <c r="E75" s="27" t="s">
        <v>6548</v>
      </c>
      <c r="F75" s="28" t="s">
        <v>1604</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89.25">
      <c r="A78" s="1" t="s">
        <v>666</v>
      </c>
      <c r="E78" s="27" t="s">
        <v>6549</v>
      </c>
    </row>
    <row r="79">
      <c r="A79" s="1" t="s">
        <v>659</v>
      </c>
      <c r="B79" s="1">
        <v>15</v>
      </c>
      <c r="C79" s="26" t="s">
        <v>960</v>
      </c>
      <c r="D79" t="s">
        <v>661</v>
      </c>
      <c r="E79" s="27" t="s">
        <v>961</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76.5">
      <c r="A82" s="1" t="s">
        <v>666</v>
      </c>
      <c r="E82" s="27" t="s">
        <v>962</v>
      </c>
    </row>
    <row r="83" ht="25.5">
      <c r="A83" s="1" t="s">
        <v>659</v>
      </c>
      <c r="B83" s="1">
        <v>16</v>
      </c>
      <c r="C83" s="26" t="s">
        <v>6193</v>
      </c>
      <c r="D83" t="s">
        <v>661</v>
      </c>
      <c r="E83" s="27" t="s">
        <v>6194</v>
      </c>
      <c r="F83" s="28" t="s">
        <v>6195</v>
      </c>
      <c r="G83" s="29">
        <v>1</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6550</v>
      </c>
    </row>
    <row r="87" ht="25.5">
      <c r="A87" s="1" t="s">
        <v>659</v>
      </c>
      <c r="B87" s="1">
        <v>17</v>
      </c>
      <c r="C87" s="26" t="s">
        <v>6551</v>
      </c>
      <c r="D87" t="s">
        <v>661</v>
      </c>
      <c r="E87" s="27" t="s">
        <v>6552</v>
      </c>
      <c r="F87" s="28" t="s">
        <v>670</v>
      </c>
      <c r="G87" s="29">
        <v>7</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6553</v>
      </c>
    </row>
    <row r="91" ht="25.5">
      <c r="A91" s="1" t="s">
        <v>659</v>
      </c>
      <c r="B91" s="1">
        <v>18</v>
      </c>
      <c r="C91" s="26" t="s">
        <v>5849</v>
      </c>
      <c r="D91" t="s">
        <v>661</v>
      </c>
      <c r="E91" s="27" t="s">
        <v>5850</v>
      </c>
      <c r="F91" s="28" t="s">
        <v>670</v>
      </c>
      <c r="G91" s="29">
        <v>1180</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6554</v>
      </c>
    </row>
    <row r="94" ht="255">
      <c r="A94" s="1" t="s">
        <v>666</v>
      </c>
      <c r="E94" s="27" t="s">
        <v>6555</v>
      </c>
    </row>
    <row r="95" ht="25.5">
      <c r="A95" s="1" t="s">
        <v>659</v>
      </c>
      <c r="B95" s="1">
        <v>19</v>
      </c>
      <c r="C95" s="26" t="s">
        <v>5853</v>
      </c>
      <c r="D95" t="s">
        <v>661</v>
      </c>
      <c r="E95" s="27" t="s">
        <v>5854</v>
      </c>
      <c r="F95" s="28" t="s">
        <v>670</v>
      </c>
      <c r="G95" s="29">
        <v>57.200000000000003</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6556</v>
      </c>
    </row>
    <row r="98" ht="255">
      <c r="A98" s="1" t="s">
        <v>666</v>
      </c>
      <c r="E98" s="27" t="s">
        <v>6555</v>
      </c>
    </row>
    <row r="99" ht="25.5">
      <c r="A99" s="1" t="s">
        <v>659</v>
      </c>
      <c r="B99" s="1">
        <v>20</v>
      </c>
      <c r="C99" s="26" t="s">
        <v>5856</v>
      </c>
      <c r="D99" t="s">
        <v>661</v>
      </c>
      <c r="E99" s="27" t="s">
        <v>5857</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78.5">
      <c r="A102" s="1" t="s">
        <v>666</v>
      </c>
      <c r="E102" s="27" t="s">
        <v>6557</v>
      </c>
    </row>
    <row r="103">
      <c r="A103" s="1" t="s">
        <v>659</v>
      </c>
      <c r="B103" s="1">
        <v>21</v>
      </c>
      <c r="C103" s="26" t="s">
        <v>5860</v>
      </c>
      <c r="D103" t="s">
        <v>661</v>
      </c>
      <c r="E103" s="27" t="s">
        <v>5861</v>
      </c>
      <c r="F103" s="28" t="s">
        <v>683</v>
      </c>
      <c r="G103" s="29">
        <v>52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127.5">
      <c r="A105" s="1" t="s">
        <v>665</v>
      </c>
      <c r="E105" s="33" t="s">
        <v>6558</v>
      </c>
    </row>
    <row r="106" ht="255">
      <c r="A106" s="1" t="s">
        <v>666</v>
      </c>
      <c r="E106" s="27" t="s">
        <v>6381</v>
      </c>
    </row>
    <row r="107">
      <c r="A107" s="1" t="s">
        <v>659</v>
      </c>
      <c r="B107" s="1">
        <v>22</v>
      </c>
      <c r="C107" s="26" t="s">
        <v>5864</v>
      </c>
      <c r="D107" t="s">
        <v>661</v>
      </c>
      <c r="E107" s="27" t="s">
        <v>5865</v>
      </c>
      <c r="F107" s="28" t="s">
        <v>683</v>
      </c>
      <c r="G107" s="29">
        <v>32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255">
      <c r="A110" s="1" t="s">
        <v>666</v>
      </c>
      <c r="E110" s="27" t="s">
        <v>6381</v>
      </c>
    </row>
    <row r="111">
      <c r="A111" s="1" t="s">
        <v>659</v>
      </c>
      <c r="B111" s="1">
        <v>23</v>
      </c>
      <c r="C111" s="26" t="s">
        <v>5868</v>
      </c>
      <c r="D111" t="s">
        <v>661</v>
      </c>
      <c r="E111" s="27" t="s">
        <v>5869</v>
      </c>
      <c r="F111" s="28" t="s">
        <v>670</v>
      </c>
      <c r="G111" s="29">
        <v>1237.2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6559</v>
      </c>
    </row>
    <row r="114" ht="165.75">
      <c r="A114" s="1" t="s">
        <v>666</v>
      </c>
      <c r="E114" s="27" t="s">
        <v>6560</v>
      </c>
    </row>
    <row r="115" ht="25.5">
      <c r="A115" s="1" t="s">
        <v>659</v>
      </c>
      <c r="B115" s="1">
        <v>24</v>
      </c>
      <c r="C115" s="26" t="s">
        <v>5872</v>
      </c>
      <c r="D115" t="s">
        <v>661</v>
      </c>
      <c r="E115" s="27" t="s">
        <v>5873</v>
      </c>
      <c r="F115" s="28" t="s">
        <v>670</v>
      </c>
      <c r="G115" s="29">
        <v>300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78.5">
      <c r="A118" s="1" t="s">
        <v>666</v>
      </c>
      <c r="E118" s="27" t="s">
        <v>6561</v>
      </c>
    </row>
    <row r="119">
      <c r="A119" s="1" t="s">
        <v>659</v>
      </c>
      <c r="B119" s="1">
        <v>25</v>
      </c>
      <c r="C119" s="26" t="s">
        <v>5879</v>
      </c>
      <c r="D119" t="s">
        <v>661</v>
      </c>
      <c r="E119" s="27" t="s">
        <v>5880</v>
      </c>
      <c r="F119" s="28" t="s">
        <v>683</v>
      </c>
      <c r="G119" s="29">
        <v>106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6562</v>
      </c>
    </row>
    <row r="122" ht="102">
      <c r="A122" s="1" t="s">
        <v>666</v>
      </c>
      <c r="E122" s="27" t="s">
        <v>6563</v>
      </c>
    </row>
    <row r="123">
      <c r="A123" s="1" t="s">
        <v>656</v>
      </c>
      <c r="C123" s="22" t="s">
        <v>679</v>
      </c>
      <c r="E123" s="23" t="s">
        <v>680</v>
      </c>
      <c r="L123" s="24">
        <f>SUMIFS(L124:L131,A124:A131,"P")</f>
        <v>0</v>
      </c>
      <c r="M123" s="24">
        <f>SUMIFS(M124:M131,A124:A131,"P")</f>
        <v>0</v>
      </c>
      <c r="N123" s="25"/>
    </row>
    <row r="124">
      <c r="A124" s="1" t="s">
        <v>659</v>
      </c>
      <c r="B124" s="1">
        <v>26</v>
      </c>
      <c r="C124" s="26" t="s">
        <v>857</v>
      </c>
      <c r="D124" t="s">
        <v>661</v>
      </c>
      <c r="E124" s="27" t="s">
        <v>858</v>
      </c>
      <c r="F124" s="28" t="s">
        <v>683</v>
      </c>
      <c r="G124" s="29">
        <v>2</v>
      </c>
      <c r="H124" s="28">
        <v>0</v>
      </c>
      <c r="I124" s="30">
        <f>ROUND(G124*H124,P4)</f>
        <v>0</v>
      </c>
      <c r="L124" s="31">
        <v>0</v>
      </c>
      <c r="M124" s="24">
        <f>ROUND(G124*L124,P4)</f>
        <v>0</v>
      </c>
      <c r="N124" s="25" t="s">
        <v>661</v>
      </c>
      <c r="O124" s="32">
        <f>M124*AA124</f>
        <v>0</v>
      </c>
      <c r="P124" s="1">
        <v>3</v>
      </c>
      <c r="AA124" s="1">
        <f>IF(P124=1,$O$3,IF(P124=2,$O$4,$O$5))</f>
        <v>0</v>
      </c>
    </row>
    <row r="125">
      <c r="A125" s="1" t="s">
        <v>664</v>
      </c>
      <c r="E125" s="27" t="s">
        <v>6564</v>
      </c>
    </row>
    <row r="126">
      <c r="A126" s="1" t="s">
        <v>665</v>
      </c>
    </row>
    <row r="127" ht="114.75">
      <c r="A127" s="1" t="s">
        <v>666</v>
      </c>
      <c r="E127" s="27" t="s">
        <v>859</v>
      </c>
    </row>
    <row r="128">
      <c r="A128" s="1" t="s">
        <v>659</v>
      </c>
      <c r="B128" s="1">
        <v>27</v>
      </c>
      <c r="C128" s="26" t="s">
        <v>860</v>
      </c>
      <c r="D128" t="s">
        <v>661</v>
      </c>
      <c r="E128" s="27" t="s">
        <v>861</v>
      </c>
      <c r="F128" s="28" t="s">
        <v>683</v>
      </c>
      <c r="G128" s="29">
        <v>2</v>
      </c>
      <c r="H128" s="28">
        <v>0</v>
      </c>
      <c r="I128" s="30">
        <f>ROUND(G128*H128,P4)</f>
        <v>0</v>
      </c>
      <c r="L128" s="31">
        <v>0</v>
      </c>
      <c r="M128" s="24">
        <f>ROUND(G128*L128,P4)</f>
        <v>0</v>
      </c>
      <c r="N128" s="25" t="s">
        <v>661</v>
      </c>
      <c r="O128" s="32">
        <f>M128*AA128</f>
        <v>0</v>
      </c>
      <c r="P128" s="1">
        <v>3</v>
      </c>
      <c r="AA128" s="1">
        <f>IF(P128=1,$O$3,IF(P128=2,$O$4,$O$5))</f>
        <v>0</v>
      </c>
    </row>
    <row r="129">
      <c r="A129" s="1" t="s">
        <v>664</v>
      </c>
      <c r="E129" s="27" t="s">
        <v>6564</v>
      </c>
    </row>
    <row r="130">
      <c r="A130" s="1" t="s">
        <v>665</v>
      </c>
    </row>
    <row r="131" ht="127.5">
      <c r="A131" s="1" t="s">
        <v>666</v>
      </c>
      <c r="E131" s="27" t="s">
        <v>862</v>
      </c>
    </row>
    <row r="132">
      <c r="A132" s="1" t="s">
        <v>656</v>
      </c>
      <c r="C132" s="22" t="s">
        <v>2840</v>
      </c>
      <c r="E132" s="23" t="s">
        <v>2841</v>
      </c>
      <c r="L132" s="24">
        <f>SUMIFS(L133:L188,A133:A188,"P")</f>
        <v>0</v>
      </c>
      <c r="M132" s="24">
        <f>SUMIFS(M133:M188,A133:A188,"P")</f>
        <v>0</v>
      </c>
      <c r="N132" s="25"/>
    </row>
    <row r="133">
      <c r="A133" s="1" t="s">
        <v>659</v>
      </c>
      <c r="B133" s="1">
        <v>28</v>
      </c>
      <c r="C133" s="26" t="s">
        <v>6394</v>
      </c>
      <c r="D133" t="s">
        <v>661</v>
      </c>
      <c r="E133" s="27" t="s">
        <v>6395</v>
      </c>
      <c r="F133" s="28" t="s">
        <v>670</v>
      </c>
      <c r="G133" s="29">
        <v>65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6565</v>
      </c>
    </row>
    <row r="136" ht="140.25">
      <c r="A136" s="1" t="s">
        <v>666</v>
      </c>
      <c r="E136" s="27" t="s">
        <v>6397</v>
      </c>
    </row>
    <row r="137">
      <c r="A137" s="1" t="s">
        <v>659</v>
      </c>
      <c r="B137" s="1">
        <v>29</v>
      </c>
      <c r="C137" s="26" t="s">
        <v>6223</v>
      </c>
      <c r="D137" t="s">
        <v>661</v>
      </c>
      <c r="E137" s="27" t="s">
        <v>6224</v>
      </c>
      <c r="F137" s="28" t="s">
        <v>683</v>
      </c>
      <c r="G137" s="29">
        <v>4</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6566</v>
      </c>
    </row>
    <row r="140" ht="89.25">
      <c r="A140" s="1" t="s">
        <v>666</v>
      </c>
      <c r="E140" s="27" t="s">
        <v>5822</v>
      </c>
    </row>
    <row r="141">
      <c r="A141" s="1" t="s">
        <v>659</v>
      </c>
      <c r="B141" s="1">
        <v>30</v>
      </c>
      <c r="C141" s="26" t="s">
        <v>5892</v>
      </c>
      <c r="D141" t="s">
        <v>661</v>
      </c>
      <c r="E141" s="27" t="s">
        <v>5894</v>
      </c>
      <c r="F141" s="28" t="s">
        <v>683</v>
      </c>
      <c r="G141" s="29">
        <v>30</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6567</v>
      </c>
    </row>
    <row r="144" ht="76.5">
      <c r="A144" s="1" t="s">
        <v>666</v>
      </c>
      <c r="E144" s="27" t="s">
        <v>6568</v>
      </c>
    </row>
    <row r="145">
      <c r="A145" s="1" t="s">
        <v>659</v>
      </c>
      <c r="B145" s="1">
        <v>31</v>
      </c>
      <c r="C145" s="26" t="s">
        <v>5897</v>
      </c>
      <c r="D145" t="s">
        <v>661</v>
      </c>
      <c r="E145" s="27" t="s">
        <v>5898</v>
      </c>
      <c r="F145" s="28" t="s">
        <v>663</v>
      </c>
      <c r="G145" s="29">
        <v>3180.933</v>
      </c>
      <c r="H145" s="28">
        <v>0</v>
      </c>
      <c r="I145" s="30">
        <f>ROUND(G145*H145,P4)</f>
        <v>0</v>
      </c>
      <c r="L145" s="31">
        <v>0</v>
      </c>
      <c r="M145" s="24">
        <f>ROUND(G145*L145,P4)</f>
        <v>0</v>
      </c>
      <c r="N145" s="25" t="s">
        <v>661</v>
      </c>
      <c r="O145" s="32">
        <f>M145*AA145</f>
        <v>0</v>
      </c>
      <c r="P145" s="1">
        <v>3</v>
      </c>
      <c r="AA145" s="1">
        <f>IF(P145=1,$O$3,IF(P145=2,$O$4,$O$5))</f>
        <v>0</v>
      </c>
    </row>
    <row r="146">
      <c r="A146" s="1" t="s">
        <v>664</v>
      </c>
      <c r="E146" s="27" t="s">
        <v>6569</v>
      </c>
    </row>
    <row r="147" ht="25.5">
      <c r="A147" s="1" t="s">
        <v>665</v>
      </c>
      <c r="E147" s="33" t="s">
        <v>6570</v>
      </c>
    </row>
    <row r="148" ht="140.25">
      <c r="A148" s="1" t="s">
        <v>666</v>
      </c>
      <c r="E148" s="27" t="s">
        <v>6410</v>
      </c>
    </row>
    <row r="149" ht="25.5">
      <c r="A149" s="1" t="s">
        <v>659</v>
      </c>
      <c r="B149" s="1">
        <v>32</v>
      </c>
      <c r="C149" s="26" t="s">
        <v>5901</v>
      </c>
      <c r="D149" t="s">
        <v>661</v>
      </c>
      <c r="E149" s="27" t="s">
        <v>6398</v>
      </c>
      <c r="F149" s="28" t="s">
        <v>3707</v>
      </c>
      <c r="G149" s="29">
        <v>23370.509999999998</v>
      </c>
      <c r="H149" s="28">
        <v>0</v>
      </c>
      <c r="I149" s="30">
        <f>ROUND(G149*H149,P4)</f>
        <v>0</v>
      </c>
      <c r="L149" s="31">
        <v>0</v>
      </c>
      <c r="M149" s="24">
        <f>ROUND(G149*L149,P4)</f>
        <v>0</v>
      </c>
      <c r="N149" s="25" t="s">
        <v>661</v>
      </c>
      <c r="O149" s="32">
        <f>M149*AA149</f>
        <v>0</v>
      </c>
      <c r="P149" s="1">
        <v>3</v>
      </c>
      <c r="AA149" s="1">
        <f>IF(P149=1,$O$3,IF(P149=2,$O$4,$O$5))</f>
        <v>0</v>
      </c>
    </row>
    <row r="150" ht="25.5">
      <c r="A150" s="1" t="s">
        <v>664</v>
      </c>
      <c r="E150" s="27" t="s">
        <v>6571</v>
      </c>
    </row>
    <row r="151" ht="25.5">
      <c r="A151" s="1" t="s">
        <v>665</v>
      </c>
      <c r="E151" s="33" t="s">
        <v>6572</v>
      </c>
    </row>
    <row r="152" ht="127.5">
      <c r="A152" s="1" t="s">
        <v>666</v>
      </c>
      <c r="E152" s="27" t="s">
        <v>6400</v>
      </c>
    </row>
    <row r="153">
      <c r="A153" s="1" t="s">
        <v>659</v>
      </c>
      <c r="B153" s="1">
        <v>33</v>
      </c>
      <c r="C153" s="26" t="s">
        <v>5906</v>
      </c>
      <c r="D153" t="s">
        <v>661</v>
      </c>
      <c r="E153" s="27" t="s">
        <v>5908</v>
      </c>
      <c r="F153" s="28" t="s">
        <v>3707</v>
      </c>
      <c r="G153" s="29">
        <v>31160.68</v>
      </c>
      <c r="H153" s="28">
        <v>0</v>
      </c>
      <c r="I153" s="30">
        <f>ROUND(G153*H153,P4)</f>
        <v>0</v>
      </c>
      <c r="L153" s="31">
        <v>0</v>
      </c>
      <c r="M153" s="24">
        <f>ROUND(G153*L153,P4)</f>
        <v>0</v>
      </c>
      <c r="N153" s="25" t="s">
        <v>661</v>
      </c>
      <c r="O153" s="32">
        <f>M153*AA153</f>
        <v>0</v>
      </c>
      <c r="P153" s="1">
        <v>3</v>
      </c>
      <c r="AA153" s="1">
        <f>IF(P153=1,$O$3,IF(P153=2,$O$4,$O$5))</f>
        <v>0</v>
      </c>
    </row>
    <row r="154" ht="25.5">
      <c r="A154" s="1" t="s">
        <v>664</v>
      </c>
      <c r="E154" s="27" t="s">
        <v>6573</v>
      </c>
    </row>
    <row r="155" ht="25.5">
      <c r="A155" s="1" t="s">
        <v>665</v>
      </c>
      <c r="E155" s="33" t="s">
        <v>6574</v>
      </c>
    </row>
    <row r="156" ht="127.5">
      <c r="A156" s="1" t="s">
        <v>666</v>
      </c>
      <c r="E156" s="27" t="s">
        <v>6400</v>
      </c>
    </row>
    <row r="157" ht="25.5">
      <c r="A157" s="1" t="s">
        <v>659</v>
      </c>
      <c r="B157" s="1">
        <v>34</v>
      </c>
      <c r="C157" s="26" t="s">
        <v>5910</v>
      </c>
      <c r="D157" t="s">
        <v>661</v>
      </c>
      <c r="E157" s="27" t="s">
        <v>5911</v>
      </c>
      <c r="F157" s="28" t="s">
        <v>670</v>
      </c>
      <c r="G157" s="29">
        <v>976</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51">
      <c r="A159" s="1" t="s">
        <v>665</v>
      </c>
      <c r="E159" s="33" t="s">
        <v>6575</v>
      </c>
    </row>
    <row r="160" ht="191.25">
      <c r="A160" s="1" t="s">
        <v>666</v>
      </c>
      <c r="E160" s="27" t="s">
        <v>6413</v>
      </c>
    </row>
    <row r="161" ht="25.5">
      <c r="A161" s="1" t="s">
        <v>659</v>
      </c>
      <c r="B161" s="1">
        <v>35</v>
      </c>
      <c r="C161" s="26" t="s">
        <v>5914</v>
      </c>
      <c r="D161" t="s">
        <v>661</v>
      </c>
      <c r="E161" s="27" t="s">
        <v>5916</v>
      </c>
      <c r="F161" s="28" t="s">
        <v>4283</v>
      </c>
      <c r="G161" s="29">
        <v>32800.32</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6576</v>
      </c>
    </row>
    <row r="163" ht="25.5">
      <c r="A163" s="1" t="s">
        <v>665</v>
      </c>
      <c r="E163" s="33" t="s">
        <v>6577</v>
      </c>
    </row>
    <row r="164" ht="102">
      <c r="A164" s="1" t="s">
        <v>666</v>
      </c>
      <c r="E164" s="27" t="s">
        <v>6578</v>
      </c>
    </row>
    <row r="165" ht="25.5">
      <c r="A165" s="1" t="s">
        <v>659</v>
      </c>
      <c r="B165" s="1">
        <v>36</v>
      </c>
      <c r="C165" s="26" t="s">
        <v>6414</v>
      </c>
      <c r="D165" t="s">
        <v>661</v>
      </c>
      <c r="E165" s="27" t="s">
        <v>6415</v>
      </c>
      <c r="F165" s="28" t="s">
        <v>670</v>
      </c>
      <c r="G165" s="29">
        <v>180</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76.5">
      <c r="A167" s="1" t="s">
        <v>665</v>
      </c>
      <c r="E167" s="33" t="s">
        <v>6579</v>
      </c>
    </row>
    <row r="168" ht="191.25">
      <c r="A168" s="1" t="s">
        <v>666</v>
      </c>
      <c r="E168" s="27" t="s">
        <v>6417</v>
      </c>
    </row>
    <row r="169" ht="38.25">
      <c r="A169" s="1" t="s">
        <v>659</v>
      </c>
      <c r="B169" s="1">
        <v>37</v>
      </c>
      <c r="C169" s="26" t="s">
        <v>6580</v>
      </c>
      <c r="D169" t="s">
        <v>661</v>
      </c>
      <c r="E169" s="27" t="s">
        <v>6581</v>
      </c>
      <c r="F169" s="28" t="s">
        <v>670</v>
      </c>
      <c r="G169" s="29">
        <v>49.845999999999997</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6582</v>
      </c>
    </row>
    <row r="172" ht="216.75">
      <c r="A172" s="1" t="s">
        <v>666</v>
      </c>
      <c r="E172" s="27" t="s">
        <v>6583</v>
      </c>
    </row>
    <row r="173">
      <c r="A173" s="1" t="s">
        <v>659</v>
      </c>
      <c r="B173" s="1">
        <v>38</v>
      </c>
      <c r="C173" s="26" t="s">
        <v>6584</v>
      </c>
      <c r="D173" t="s">
        <v>661</v>
      </c>
      <c r="E173" s="27" t="s">
        <v>6585</v>
      </c>
      <c r="F173" s="28" t="s">
        <v>663</v>
      </c>
      <c r="G173" s="29">
        <v>30</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6586</v>
      </c>
    </row>
    <row r="176" ht="102">
      <c r="A176" s="1" t="s">
        <v>666</v>
      </c>
      <c r="E176" s="27" t="s">
        <v>6587</v>
      </c>
    </row>
    <row r="177">
      <c r="A177" s="1" t="s">
        <v>659</v>
      </c>
      <c r="B177" s="1">
        <v>51</v>
      </c>
      <c r="C177" s="26" t="s">
        <v>6418</v>
      </c>
      <c r="D177" t="s">
        <v>657</v>
      </c>
      <c r="E177" s="27" t="s">
        <v>5927</v>
      </c>
      <c r="F177" s="28" t="s">
        <v>905</v>
      </c>
      <c r="G177" s="29">
        <v>6341.1989999999996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102">
      <c r="A179" s="1" t="s">
        <v>665</v>
      </c>
      <c r="E179" s="33" t="s">
        <v>6588</v>
      </c>
    </row>
    <row r="180" ht="140.25">
      <c r="A180" s="1" t="s">
        <v>666</v>
      </c>
      <c r="E180" s="27" t="s">
        <v>6410</v>
      </c>
    </row>
    <row r="181">
      <c r="A181" s="1" t="s">
        <v>659</v>
      </c>
      <c r="B181" s="1">
        <v>52</v>
      </c>
      <c r="C181" s="26" t="s">
        <v>6418</v>
      </c>
      <c r="D181" t="s">
        <v>1365</v>
      </c>
      <c r="E181" s="27" t="s">
        <v>5932</v>
      </c>
      <c r="F181" s="28" t="s">
        <v>905</v>
      </c>
      <c r="G181" s="29">
        <v>699.05499999999995</v>
      </c>
      <c r="H181" s="28">
        <v>0</v>
      </c>
      <c r="I181" s="30">
        <f>ROUND(G181*H181,P4)</f>
        <v>0</v>
      </c>
      <c r="L181" s="31">
        <v>0</v>
      </c>
      <c r="M181" s="24">
        <f>ROUND(G181*L181,P4)</f>
        <v>0</v>
      </c>
      <c r="N181" s="25" t="s">
        <v>661</v>
      </c>
      <c r="O181" s="32">
        <f>M181*AA181</f>
        <v>0</v>
      </c>
      <c r="P181" s="1">
        <v>3</v>
      </c>
      <c r="AA181" s="1">
        <f>IF(P181=1,$O$3,IF(P181=2,$O$4,$O$5))</f>
        <v>0</v>
      </c>
    </row>
    <row r="182">
      <c r="A182" s="1" t="s">
        <v>664</v>
      </c>
      <c r="E182" s="27" t="s">
        <v>5933</v>
      </c>
    </row>
    <row r="183" ht="25.5">
      <c r="A183" s="1" t="s">
        <v>665</v>
      </c>
      <c r="E183" s="33" t="s">
        <v>6589</v>
      </c>
    </row>
    <row r="184" ht="140.25">
      <c r="A184" s="1" t="s">
        <v>666</v>
      </c>
      <c r="E184" s="27" t="s">
        <v>6410</v>
      </c>
    </row>
    <row r="185">
      <c r="A185" s="1" t="s">
        <v>659</v>
      </c>
      <c r="B185" s="1">
        <v>53</v>
      </c>
      <c r="C185" s="26" t="s">
        <v>6418</v>
      </c>
      <c r="D185" t="s">
        <v>1367</v>
      </c>
      <c r="E185" s="27" t="s">
        <v>5936</v>
      </c>
      <c r="F185" s="28" t="s">
        <v>905</v>
      </c>
      <c r="G185" s="29">
        <v>6341.1980000000003</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51">
      <c r="A187" s="1" t="s">
        <v>665</v>
      </c>
      <c r="E187" s="33" t="s">
        <v>6590</v>
      </c>
    </row>
    <row r="188" ht="63.75">
      <c r="A188" s="1" t="s">
        <v>666</v>
      </c>
      <c r="E188" s="27" t="s">
        <v>6591</v>
      </c>
    </row>
    <row r="189">
      <c r="A189" s="1" t="s">
        <v>656</v>
      </c>
      <c r="C189" s="22" t="s">
        <v>900</v>
      </c>
      <c r="E189" s="23" t="s">
        <v>2924</v>
      </c>
      <c r="L189" s="24">
        <f>SUMIFS(L190:L225,A190:A225,"P")</f>
        <v>0</v>
      </c>
      <c r="M189" s="24">
        <f>SUMIFS(M190:M225,A190:A225,"P")</f>
        <v>0</v>
      </c>
      <c r="N189" s="25"/>
    </row>
    <row r="190" ht="38.25">
      <c r="A190" s="1" t="s">
        <v>659</v>
      </c>
      <c r="B190" s="1">
        <v>39</v>
      </c>
      <c r="C190" s="26" t="s">
        <v>902</v>
      </c>
      <c r="D190" t="s">
        <v>903</v>
      </c>
      <c r="E190" s="27" t="s">
        <v>904</v>
      </c>
      <c r="F190" s="28" t="s">
        <v>905</v>
      </c>
      <c r="G190" s="29">
        <v>75</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25.5">
      <c r="A192" s="1" t="s">
        <v>665</v>
      </c>
      <c r="E192" s="33" t="s">
        <v>6592</v>
      </c>
    </row>
    <row r="193" ht="153">
      <c r="A193" s="1" t="s">
        <v>666</v>
      </c>
      <c r="E193" s="27" t="s">
        <v>908</v>
      </c>
    </row>
    <row r="194" ht="25.5">
      <c r="A194" s="1" t="s">
        <v>659</v>
      </c>
      <c r="B194" s="1">
        <v>40</v>
      </c>
      <c r="C194" s="26" t="s">
        <v>5939</v>
      </c>
      <c r="D194" t="s">
        <v>903</v>
      </c>
      <c r="E194" s="27" t="s">
        <v>5940</v>
      </c>
      <c r="F194" s="28" t="s">
        <v>905</v>
      </c>
      <c r="G194" s="29">
        <v>634.12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ht="25.5">
      <c r="A196" s="1" t="s">
        <v>665</v>
      </c>
      <c r="E196" s="33" t="s">
        <v>6593</v>
      </c>
    </row>
    <row r="197" ht="153">
      <c r="A197" s="1" t="s">
        <v>666</v>
      </c>
      <c r="E197" s="27" t="s">
        <v>908</v>
      </c>
    </row>
    <row r="198" ht="25.5">
      <c r="A198" s="1" t="s">
        <v>659</v>
      </c>
      <c r="B198" s="1">
        <v>41</v>
      </c>
      <c r="C198" s="26" t="s">
        <v>5942</v>
      </c>
      <c r="D198" t="s">
        <v>903</v>
      </c>
      <c r="E198" s="27" t="s">
        <v>5943</v>
      </c>
      <c r="F198" s="28" t="s">
        <v>905</v>
      </c>
      <c r="G198" s="29">
        <v>45.555999999999997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25.5">
      <c r="A200" s="1" t="s">
        <v>665</v>
      </c>
      <c r="E200" s="33" t="s">
        <v>6594</v>
      </c>
    </row>
    <row r="201" ht="153">
      <c r="A201" s="1" t="s">
        <v>666</v>
      </c>
      <c r="E201" s="27" t="s">
        <v>908</v>
      </c>
    </row>
    <row r="202" ht="38.25">
      <c r="A202" s="1" t="s">
        <v>659</v>
      </c>
      <c r="B202" s="1">
        <v>42</v>
      </c>
      <c r="C202" s="26" t="s">
        <v>3006</v>
      </c>
      <c r="D202" t="s">
        <v>903</v>
      </c>
      <c r="E202" s="27" t="s">
        <v>3007</v>
      </c>
      <c r="F202" s="28" t="s">
        <v>905</v>
      </c>
      <c r="G202" s="29">
        <v>0.32900000000000001</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916</v>
      </c>
    </row>
    <row r="204" ht="25.5">
      <c r="A204" s="1" t="s">
        <v>665</v>
      </c>
      <c r="E204" s="33" t="s">
        <v>6595</v>
      </c>
    </row>
    <row r="205" ht="153">
      <c r="A205" s="1" t="s">
        <v>666</v>
      </c>
      <c r="E205" s="27" t="s">
        <v>913</v>
      </c>
    </row>
    <row r="206" ht="25.5">
      <c r="A206" s="1" t="s">
        <v>659</v>
      </c>
      <c r="B206" s="1">
        <v>43</v>
      </c>
      <c r="C206" s="26" t="s">
        <v>5946</v>
      </c>
      <c r="D206" t="s">
        <v>903</v>
      </c>
      <c r="E206" s="27" t="s">
        <v>5947</v>
      </c>
      <c r="F206" s="28" t="s">
        <v>905</v>
      </c>
      <c r="G206" s="29">
        <v>0.78600000000000003</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1892</v>
      </c>
    </row>
    <row r="208" ht="25.5">
      <c r="A208" s="1" t="s">
        <v>665</v>
      </c>
      <c r="E208" s="33" t="s">
        <v>6596</v>
      </c>
    </row>
    <row r="209" ht="153">
      <c r="A209" s="1" t="s">
        <v>666</v>
      </c>
      <c r="E209" s="27" t="s">
        <v>913</v>
      </c>
    </row>
    <row r="210" ht="38.25">
      <c r="A210" s="1" t="s">
        <v>659</v>
      </c>
      <c r="B210" s="1">
        <v>44</v>
      </c>
      <c r="C210" s="26" t="s">
        <v>5949</v>
      </c>
      <c r="D210" t="s">
        <v>903</v>
      </c>
      <c r="E210" s="27" t="s">
        <v>6424</v>
      </c>
      <c r="F210" s="28" t="s">
        <v>905</v>
      </c>
      <c r="G210" s="29">
        <v>329.10000000000002</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5951</v>
      </c>
    </row>
    <row r="212" ht="63.75">
      <c r="A212" s="1" t="s">
        <v>665</v>
      </c>
      <c r="E212" s="33" t="s">
        <v>6597</v>
      </c>
    </row>
    <row r="213" ht="153">
      <c r="A213" s="1" t="s">
        <v>666</v>
      </c>
      <c r="E213" s="27" t="s">
        <v>908</v>
      </c>
    </row>
    <row r="214" ht="38.25">
      <c r="A214" s="1" t="s">
        <v>659</v>
      </c>
      <c r="B214" s="1">
        <v>45</v>
      </c>
      <c r="C214" s="26" t="s">
        <v>5953</v>
      </c>
      <c r="D214" t="s">
        <v>903</v>
      </c>
      <c r="E214" s="27" t="s">
        <v>5954</v>
      </c>
      <c r="F214" s="28" t="s">
        <v>905</v>
      </c>
      <c r="G214" s="29">
        <v>754.12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5955</v>
      </c>
    </row>
    <row r="216" ht="63.75">
      <c r="A216" s="1" t="s">
        <v>665</v>
      </c>
      <c r="E216" s="33" t="s">
        <v>6598</v>
      </c>
    </row>
    <row r="217" ht="153">
      <c r="A217" s="1" t="s">
        <v>666</v>
      </c>
      <c r="E217" s="27" t="s">
        <v>913</v>
      </c>
    </row>
    <row r="218" ht="38.25">
      <c r="A218" s="1" t="s">
        <v>659</v>
      </c>
      <c r="B218" s="1">
        <v>46</v>
      </c>
      <c r="C218" s="26" t="s">
        <v>6427</v>
      </c>
      <c r="D218" t="s">
        <v>903</v>
      </c>
      <c r="E218" s="27" t="s">
        <v>6428</v>
      </c>
      <c r="F218" s="28" t="s">
        <v>905</v>
      </c>
      <c r="G218" s="29">
        <v>32.25</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6429</v>
      </c>
    </row>
    <row r="220" ht="25.5">
      <c r="A220" s="1" t="s">
        <v>665</v>
      </c>
      <c r="E220" s="33" t="s">
        <v>6599</v>
      </c>
    </row>
    <row r="221" ht="153">
      <c r="A221" s="1" t="s">
        <v>666</v>
      </c>
      <c r="E221" s="27" t="s">
        <v>913</v>
      </c>
    </row>
    <row r="222" ht="25.5">
      <c r="A222" s="1" t="s">
        <v>659</v>
      </c>
      <c r="B222" s="1">
        <v>47</v>
      </c>
      <c r="C222" s="26" t="s">
        <v>918</v>
      </c>
      <c r="D222" t="s">
        <v>903</v>
      </c>
      <c r="E222" s="27" t="s">
        <v>919</v>
      </c>
      <c r="F222" s="28" t="s">
        <v>905</v>
      </c>
      <c r="G222" s="29">
        <v>210.13</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920</v>
      </c>
    </row>
    <row r="224" ht="25.5">
      <c r="A224" s="1" t="s">
        <v>665</v>
      </c>
      <c r="E224" s="33" t="s">
        <v>6600</v>
      </c>
    </row>
    <row r="225" ht="153">
      <c r="A225" s="1" t="s">
        <v>666</v>
      </c>
      <c r="E225" s="27" t="s">
        <v>908</v>
      </c>
    </row>
  </sheetData>
  <sheetProtection sheet="1" objects="1" scenarios="1" spinCount="100000" saltValue="y4foWajoSepg0BjpkYhmC6LFTUL3pfyQfK1rK4WfrfTbaIE2/k5JknOmdZJj6AiT+1lycerDGA8+yZqu8DMsoA==" hashValue="yaXtXorxNlvfei0OQhvT9JSsM0LcpFHe9LJtSv4sx7l433qpIyl1LolsXZ0ekHcnFuJTJD1PmgtC9xsIERvw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COUNTIFS(L8:L227,"=0",A8:A227,"P")+COUNTIFS(L8:L227,"",A8:A227,"P")+SUM(Q8:Q227)</f>
        <v>0</v>
      </c>
    </row>
    <row r="8">
      <c r="A8" s="1" t="s">
        <v>654</v>
      </c>
      <c r="C8" s="22" t="s">
        <v>6601</v>
      </c>
      <c r="E8" s="23" t="s">
        <v>285</v>
      </c>
      <c r="L8" s="24">
        <f>L9+L14+L67+L92+L105+L110+L127+L136+L165+L202</f>
        <v>0</v>
      </c>
      <c r="M8" s="24">
        <f>M9+M14+M67+M92+M105+M110+M127+M136+M165+M202</f>
        <v>0</v>
      </c>
      <c r="N8" s="25"/>
    </row>
    <row r="9">
      <c r="A9" s="1" t="s">
        <v>656</v>
      </c>
      <c r="C9" s="22" t="s">
        <v>2153</v>
      </c>
      <c r="E9" s="23" t="s">
        <v>2154</v>
      </c>
      <c r="L9" s="24">
        <f>SUMIFS(L10:L13,A10:A13,"P")</f>
        <v>0</v>
      </c>
      <c r="M9" s="24">
        <f>SUMIFS(M10:M13,A10:A13,"P")</f>
        <v>0</v>
      </c>
      <c r="N9" s="25"/>
    </row>
    <row r="10">
      <c r="A10" s="1" t="s">
        <v>659</v>
      </c>
      <c r="B10" s="1">
        <v>50</v>
      </c>
      <c r="C10" s="26" t="s">
        <v>6602</v>
      </c>
      <c r="D10" t="s">
        <v>657</v>
      </c>
      <c r="E10" s="27" t="s">
        <v>6603</v>
      </c>
      <c r="F10" s="28" t="s">
        <v>1353</v>
      </c>
      <c r="G10" s="29">
        <v>1.21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SUMIFS(L15:L66,A15:A66,"P")</f>
        <v>0</v>
      </c>
      <c r="M14" s="24">
        <f>SUMIFS(M15:M66,A15:A66,"P")</f>
        <v>0</v>
      </c>
      <c r="N14" s="25"/>
    </row>
    <row r="15">
      <c r="A15" s="1" t="s">
        <v>659</v>
      </c>
      <c r="B15" s="1">
        <v>1</v>
      </c>
      <c r="C15" s="26" t="s">
        <v>6604</v>
      </c>
      <c r="D15" t="s">
        <v>661</v>
      </c>
      <c r="E15" s="27" t="s">
        <v>6605</v>
      </c>
      <c r="F15" s="28" t="s">
        <v>663</v>
      </c>
      <c r="G15" s="29">
        <v>3686.4029999999998</v>
      </c>
      <c r="H15" s="28">
        <v>0</v>
      </c>
      <c r="I15" s="30">
        <f>ROUND(G15*H15,P4)</f>
        <v>0</v>
      </c>
      <c r="L15" s="31">
        <v>0</v>
      </c>
      <c r="M15" s="24">
        <f>ROUND(G15*L15,P4)</f>
        <v>0</v>
      </c>
      <c r="N15" s="25" t="s">
        <v>1345</v>
      </c>
      <c r="O15" s="32">
        <f>M15*AA15</f>
        <v>0</v>
      </c>
      <c r="P15" s="1">
        <v>3</v>
      </c>
      <c r="AA15" s="1">
        <f>IF(P15=1,$O$3,IF(P15=2,$O$4,$O$5))</f>
        <v>0</v>
      </c>
    </row>
    <row r="16">
      <c r="A16" s="1" t="s">
        <v>664</v>
      </c>
      <c r="E16" s="27" t="s">
        <v>6606</v>
      </c>
    </row>
    <row r="17">
      <c r="A17" s="1" t="s">
        <v>665</v>
      </c>
    </row>
    <row r="18" ht="369.75">
      <c r="A18" s="1" t="s">
        <v>666</v>
      </c>
      <c r="E18" s="27" t="s">
        <v>6607</v>
      </c>
    </row>
    <row r="19">
      <c r="A19" s="1" t="s">
        <v>659</v>
      </c>
      <c r="B19" s="1">
        <v>2</v>
      </c>
      <c r="C19" s="26" t="s">
        <v>5974</v>
      </c>
      <c r="D19" t="s">
        <v>661</v>
      </c>
      <c r="E19" s="27" t="s">
        <v>5975</v>
      </c>
      <c r="F19" s="28" t="s">
        <v>663</v>
      </c>
      <c r="G19" s="29">
        <v>1882.5260000000001</v>
      </c>
      <c r="H19" s="28">
        <v>0</v>
      </c>
      <c r="I19" s="30">
        <f>ROUND(G19*H19,P4)</f>
        <v>0</v>
      </c>
      <c r="L19" s="31">
        <v>0</v>
      </c>
      <c r="M19" s="24">
        <f>ROUND(G19*L19,P4)</f>
        <v>0</v>
      </c>
      <c r="N19" s="25" t="s">
        <v>1345</v>
      </c>
      <c r="O19" s="32">
        <f>M19*AA19</f>
        <v>0</v>
      </c>
      <c r="P19" s="1">
        <v>3</v>
      </c>
      <c r="AA19" s="1">
        <f>IF(P19=1,$O$3,IF(P19=2,$O$4,$O$5))</f>
        <v>0</v>
      </c>
    </row>
    <row r="20">
      <c r="A20" s="1" t="s">
        <v>664</v>
      </c>
      <c r="E20" s="27" t="s">
        <v>6606</v>
      </c>
    </row>
    <row r="21">
      <c r="A21" s="1" t="s">
        <v>665</v>
      </c>
    </row>
    <row r="22" ht="369.75">
      <c r="A22" s="1" t="s">
        <v>666</v>
      </c>
      <c r="E22" s="27" t="s">
        <v>6608</v>
      </c>
    </row>
    <row r="23">
      <c r="A23" s="1" t="s">
        <v>659</v>
      </c>
      <c r="B23" s="1">
        <v>3</v>
      </c>
      <c r="C23" s="26" t="s">
        <v>6609</v>
      </c>
      <c r="D23" t="s">
        <v>661</v>
      </c>
      <c r="E23" s="27" t="s">
        <v>6610</v>
      </c>
      <c r="F23" s="28" t="s">
        <v>663</v>
      </c>
      <c r="G23" s="29">
        <v>677.50900000000001</v>
      </c>
      <c r="H23" s="28">
        <v>0</v>
      </c>
      <c r="I23" s="30">
        <f>ROUND(G23*H23,P4)</f>
        <v>0</v>
      </c>
      <c r="L23" s="31">
        <v>0</v>
      </c>
      <c r="M23" s="24">
        <f>ROUND(G23*L23,P4)</f>
        <v>0</v>
      </c>
      <c r="N23" s="25" t="s">
        <v>1345</v>
      </c>
      <c r="O23" s="32">
        <f>M23*AA23</f>
        <v>0</v>
      </c>
      <c r="P23" s="1">
        <v>3</v>
      </c>
      <c r="AA23" s="1">
        <f>IF(P23=1,$O$3,IF(P23=2,$O$4,$O$5))</f>
        <v>0</v>
      </c>
    </row>
    <row r="24">
      <c r="A24" s="1" t="s">
        <v>664</v>
      </c>
      <c r="E24" s="27" t="s">
        <v>6606</v>
      </c>
    </row>
    <row r="25">
      <c r="A25" s="1" t="s">
        <v>665</v>
      </c>
    </row>
    <row r="26" ht="369.75">
      <c r="A26" s="1" t="s">
        <v>666</v>
      </c>
      <c r="E26" s="27" t="s">
        <v>6608</v>
      </c>
    </row>
    <row r="27">
      <c r="A27" s="1" t="s">
        <v>659</v>
      </c>
      <c r="B27" s="1">
        <v>4</v>
      </c>
      <c r="C27" s="26" t="s">
        <v>6611</v>
      </c>
      <c r="D27" t="s">
        <v>661</v>
      </c>
      <c r="E27" s="27" t="s">
        <v>6612</v>
      </c>
      <c r="F27" s="28" t="s">
        <v>663</v>
      </c>
      <c r="G27" s="29">
        <v>108.11499999999999</v>
      </c>
      <c r="H27" s="28">
        <v>0</v>
      </c>
      <c r="I27" s="30">
        <f>ROUND(G27*H27,P4)</f>
        <v>0</v>
      </c>
      <c r="L27" s="31">
        <v>0</v>
      </c>
      <c r="M27" s="24">
        <f>ROUND(G27*L27,P4)</f>
        <v>0</v>
      </c>
      <c r="N27" s="25" t="s">
        <v>1345</v>
      </c>
      <c r="O27" s="32">
        <f>M27*AA27</f>
        <v>0</v>
      </c>
      <c r="P27" s="1">
        <v>3</v>
      </c>
      <c r="AA27" s="1">
        <f>IF(P27=1,$O$3,IF(P27=2,$O$4,$O$5))</f>
        <v>0</v>
      </c>
    </row>
    <row r="28">
      <c r="A28" s="1" t="s">
        <v>664</v>
      </c>
      <c r="E28" s="27" t="s">
        <v>6613</v>
      </c>
    </row>
    <row r="29">
      <c r="A29" s="1" t="s">
        <v>665</v>
      </c>
    </row>
    <row r="30" ht="318.75">
      <c r="A30" s="1" t="s">
        <v>666</v>
      </c>
      <c r="E30" s="27" t="s">
        <v>3704</v>
      </c>
    </row>
    <row r="31">
      <c r="A31" s="1" t="s">
        <v>659</v>
      </c>
      <c r="B31" s="1">
        <v>5</v>
      </c>
      <c r="C31" s="26" t="s">
        <v>6614</v>
      </c>
      <c r="D31" t="s">
        <v>661</v>
      </c>
      <c r="E31" s="27" t="s">
        <v>6615</v>
      </c>
      <c r="F31" s="28" t="s">
        <v>663</v>
      </c>
      <c r="G31" s="29">
        <v>16</v>
      </c>
      <c r="H31" s="28">
        <v>0</v>
      </c>
      <c r="I31" s="30">
        <f>ROUND(G31*H31,P4)</f>
        <v>0</v>
      </c>
      <c r="L31" s="31">
        <v>0</v>
      </c>
      <c r="M31" s="24">
        <f>ROUND(G31*L31,P4)</f>
        <v>0</v>
      </c>
      <c r="N31" s="25" t="s">
        <v>1345</v>
      </c>
      <c r="O31" s="32">
        <f>M31*AA31</f>
        <v>0</v>
      </c>
      <c r="P31" s="1">
        <v>3</v>
      </c>
      <c r="AA31" s="1">
        <f>IF(P31=1,$O$3,IF(P31=2,$O$4,$O$5))</f>
        <v>0</v>
      </c>
    </row>
    <row r="32">
      <c r="A32" s="1" t="s">
        <v>664</v>
      </c>
      <c r="E32" s="27" t="s">
        <v>6616</v>
      </c>
    </row>
    <row r="33">
      <c r="A33" s="1" t="s">
        <v>665</v>
      </c>
    </row>
    <row r="34" ht="318.75">
      <c r="A34" s="1" t="s">
        <v>666</v>
      </c>
      <c r="E34" s="27" t="s">
        <v>3704</v>
      </c>
    </row>
    <row r="35">
      <c r="A35" s="1" t="s">
        <v>659</v>
      </c>
      <c r="B35" s="1">
        <v>6</v>
      </c>
      <c r="C35" s="26" t="s">
        <v>672</v>
      </c>
      <c r="D35" t="s">
        <v>661</v>
      </c>
      <c r="E35" s="27" t="s">
        <v>673</v>
      </c>
      <c r="F35" s="28" t="s">
        <v>663</v>
      </c>
      <c r="G35" s="29">
        <v>101.051</v>
      </c>
      <c r="H35" s="28">
        <v>0</v>
      </c>
      <c r="I35" s="30">
        <f>ROUND(G35*H35,P4)</f>
        <v>0</v>
      </c>
      <c r="L35" s="31">
        <v>0</v>
      </c>
      <c r="M35" s="24">
        <f>ROUND(G35*L35,P4)</f>
        <v>0</v>
      </c>
      <c r="N35" s="25" t="s">
        <v>1345</v>
      </c>
      <c r="O35" s="32">
        <f>M35*AA35</f>
        <v>0</v>
      </c>
      <c r="P35" s="1">
        <v>3</v>
      </c>
      <c r="AA35" s="1">
        <f>IF(P35=1,$O$3,IF(P35=2,$O$4,$O$5))</f>
        <v>0</v>
      </c>
    </row>
    <row r="36">
      <c r="A36" s="1" t="s">
        <v>664</v>
      </c>
      <c r="E36" s="27" t="s">
        <v>6613</v>
      </c>
    </row>
    <row r="37">
      <c r="A37" s="1" t="s">
        <v>665</v>
      </c>
    </row>
    <row r="38" ht="229.5">
      <c r="A38" s="1" t="s">
        <v>666</v>
      </c>
      <c r="E38" s="27" t="s">
        <v>674</v>
      </c>
    </row>
    <row r="39">
      <c r="A39" s="1" t="s">
        <v>659</v>
      </c>
      <c r="B39" s="1">
        <v>7</v>
      </c>
      <c r="C39" s="26" t="s">
        <v>6617</v>
      </c>
      <c r="D39" t="s">
        <v>661</v>
      </c>
      <c r="E39" s="27" t="s">
        <v>6618</v>
      </c>
      <c r="F39" s="28" t="s">
        <v>663</v>
      </c>
      <c r="G39" s="29">
        <v>285.37900000000002</v>
      </c>
      <c r="H39" s="28">
        <v>0</v>
      </c>
      <c r="I39" s="30">
        <f>ROUND(G39*H39,P4)</f>
        <v>0</v>
      </c>
      <c r="L39" s="31">
        <v>0</v>
      </c>
      <c r="M39" s="24">
        <f>ROUND(G39*L39,P4)</f>
        <v>0</v>
      </c>
      <c r="N39" s="25" t="s">
        <v>1345</v>
      </c>
      <c r="O39" s="32">
        <f>M39*AA39</f>
        <v>0</v>
      </c>
      <c r="P39" s="1">
        <v>3</v>
      </c>
      <c r="AA39" s="1">
        <f>IF(P39=1,$O$3,IF(P39=2,$O$4,$O$5))</f>
        <v>0</v>
      </c>
    </row>
    <row r="40">
      <c r="A40" s="1" t="s">
        <v>664</v>
      </c>
      <c r="E40" s="27" t="s">
        <v>661</v>
      </c>
    </row>
    <row r="41" ht="63.75">
      <c r="A41" s="1" t="s">
        <v>665</v>
      </c>
      <c r="E41" s="33" t="s">
        <v>6619</v>
      </c>
    </row>
    <row r="42" ht="229.5">
      <c r="A42" s="1" t="s">
        <v>666</v>
      </c>
      <c r="E42" s="27" t="s">
        <v>674</v>
      </c>
    </row>
    <row r="43">
      <c r="A43" s="1" t="s">
        <v>659</v>
      </c>
      <c r="B43" s="1">
        <v>8</v>
      </c>
      <c r="C43" s="26" t="s">
        <v>1570</v>
      </c>
      <c r="D43" t="s">
        <v>661</v>
      </c>
      <c r="E43" s="27" t="s">
        <v>1571</v>
      </c>
      <c r="F43" s="28" t="s">
        <v>663</v>
      </c>
      <c r="G43" s="29">
        <v>961.375</v>
      </c>
      <c r="H43" s="28">
        <v>0</v>
      </c>
      <c r="I43" s="30">
        <f>ROUND(G43*H43,P4)</f>
        <v>0</v>
      </c>
      <c r="L43" s="31">
        <v>0</v>
      </c>
      <c r="M43" s="24">
        <f>ROUND(G43*L43,P4)</f>
        <v>0</v>
      </c>
      <c r="N43" s="25" t="s">
        <v>1345</v>
      </c>
      <c r="O43" s="32">
        <f>M43*AA43</f>
        <v>0</v>
      </c>
      <c r="P43" s="1">
        <v>3</v>
      </c>
      <c r="AA43" s="1">
        <f>IF(P43=1,$O$3,IF(P43=2,$O$4,$O$5))</f>
        <v>0</v>
      </c>
    </row>
    <row r="44">
      <c r="A44" s="1" t="s">
        <v>664</v>
      </c>
      <c r="E44" s="27" t="s">
        <v>661</v>
      </c>
    </row>
    <row r="45" ht="38.25">
      <c r="A45" s="1" t="s">
        <v>665</v>
      </c>
      <c r="E45" s="33" t="s">
        <v>6620</v>
      </c>
    </row>
    <row r="46" ht="229.5">
      <c r="A46" s="1" t="s">
        <v>666</v>
      </c>
      <c r="E46" s="27" t="s">
        <v>1573</v>
      </c>
    </row>
    <row r="47">
      <c r="A47" s="1" t="s">
        <v>659</v>
      </c>
      <c r="B47" s="1">
        <v>9</v>
      </c>
      <c r="C47" s="26" t="s">
        <v>6621</v>
      </c>
      <c r="D47" t="s">
        <v>661</v>
      </c>
      <c r="E47" s="27" t="s">
        <v>6622</v>
      </c>
      <c r="F47" s="28" t="s">
        <v>677</v>
      </c>
      <c r="G47" s="29">
        <v>4419.1639999999998</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6623</v>
      </c>
    </row>
    <row r="50" ht="25.5">
      <c r="A50" s="1" t="s">
        <v>666</v>
      </c>
      <c r="E50" s="27" t="s">
        <v>5993</v>
      </c>
    </row>
    <row r="51">
      <c r="A51" s="1" t="s">
        <v>659</v>
      </c>
      <c r="B51" s="1">
        <v>10</v>
      </c>
      <c r="C51" s="26" t="s">
        <v>5994</v>
      </c>
      <c r="D51" t="s">
        <v>661</v>
      </c>
      <c r="E51" s="27" t="s">
        <v>5995</v>
      </c>
      <c r="F51" s="28" t="s">
        <v>677</v>
      </c>
      <c r="G51" s="29">
        <v>6424.5</v>
      </c>
      <c r="H51" s="28">
        <v>0</v>
      </c>
      <c r="I51" s="30">
        <f>ROUND(G51*H51,P4)</f>
        <v>0</v>
      </c>
      <c r="L51" s="31">
        <v>0</v>
      </c>
      <c r="M51" s="24">
        <f>ROUND(G51*L51,P4)</f>
        <v>0</v>
      </c>
      <c r="N51" s="25" t="s">
        <v>1345</v>
      </c>
      <c r="O51" s="32">
        <f>M51*AA51</f>
        <v>0</v>
      </c>
      <c r="P51" s="1">
        <v>3</v>
      </c>
      <c r="AA51" s="1">
        <f>IF(P51=1,$O$3,IF(P51=2,$O$4,$O$5))</f>
        <v>0</v>
      </c>
    </row>
    <row r="52">
      <c r="A52" s="1" t="s">
        <v>664</v>
      </c>
      <c r="E52" s="27" t="s">
        <v>661</v>
      </c>
    </row>
    <row r="53" ht="76.5">
      <c r="A53" s="1" t="s">
        <v>665</v>
      </c>
      <c r="E53" s="33" t="s">
        <v>6624</v>
      </c>
    </row>
    <row r="54" ht="25.5">
      <c r="A54" s="1" t="s">
        <v>666</v>
      </c>
      <c r="E54" s="27" t="s">
        <v>5997</v>
      </c>
    </row>
    <row r="55">
      <c r="A55" s="1" t="s">
        <v>659</v>
      </c>
      <c r="B55" s="1">
        <v>11</v>
      </c>
      <c r="C55" s="26" t="s">
        <v>5998</v>
      </c>
      <c r="D55" t="s">
        <v>661</v>
      </c>
      <c r="E55" s="27" t="s">
        <v>5999</v>
      </c>
      <c r="F55" s="28" t="s">
        <v>677</v>
      </c>
      <c r="G55" s="29">
        <v>6424.5</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6625</v>
      </c>
    </row>
    <row r="58" ht="38.25">
      <c r="A58" s="1" t="s">
        <v>666</v>
      </c>
      <c r="E58" s="27" t="s">
        <v>6626</v>
      </c>
    </row>
    <row r="59">
      <c r="A59" s="1" t="s">
        <v>659</v>
      </c>
      <c r="B59" s="1">
        <v>12</v>
      </c>
      <c r="C59" s="26" t="s">
        <v>6002</v>
      </c>
      <c r="D59" t="s">
        <v>661</v>
      </c>
      <c r="E59" s="27" t="s">
        <v>6003</v>
      </c>
      <c r="F59" s="28" t="s">
        <v>663</v>
      </c>
      <c r="G59" s="29">
        <v>642.45000000000005</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6627</v>
      </c>
    </row>
    <row r="62" ht="38.25">
      <c r="A62" s="1" t="s">
        <v>666</v>
      </c>
      <c r="E62" s="27" t="s">
        <v>6005</v>
      </c>
    </row>
    <row r="63">
      <c r="A63" s="1" t="s">
        <v>659</v>
      </c>
      <c r="B63" s="1">
        <v>51</v>
      </c>
      <c r="C63" s="26" t="s">
        <v>6006</v>
      </c>
      <c r="D63" t="s">
        <v>6628</v>
      </c>
      <c r="E63" s="27" t="s">
        <v>6007</v>
      </c>
      <c r="F63" s="28" t="s">
        <v>677</v>
      </c>
      <c r="G63" s="29">
        <v>6424.5</v>
      </c>
      <c r="H63" s="28">
        <v>0</v>
      </c>
      <c r="I63" s="30">
        <f>ROUND(G63*H63,P4)</f>
        <v>0</v>
      </c>
      <c r="L63" s="31">
        <v>0</v>
      </c>
      <c r="M63" s="24">
        <f>ROUND(G63*L63,P4)</f>
        <v>0</v>
      </c>
      <c r="N63" s="25" t="s">
        <v>1345</v>
      </c>
      <c r="O63" s="32">
        <f>M63*AA63</f>
        <v>0</v>
      </c>
      <c r="P63" s="1">
        <v>3</v>
      </c>
      <c r="AA63" s="1">
        <f>IF(P63=1,$O$3,IF(P63=2,$O$4,$O$5))</f>
        <v>0</v>
      </c>
    </row>
    <row r="64">
      <c r="A64" s="1" t="s">
        <v>664</v>
      </c>
      <c r="E64" s="27" t="s">
        <v>661</v>
      </c>
    </row>
    <row r="65" ht="25.5">
      <c r="A65" s="1" t="s">
        <v>665</v>
      </c>
      <c r="E65" s="33" t="s">
        <v>6629</v>
      </c>
    </row>
    <row r="66" ht="38.25">
      <c r="A66" s="1" t="s">
        <v>666</v>
      </c>
      <c r="E66" s="27" t="s">
        <v>6630</v>
      </c>
    </row>
    <row r="67">
      <c r="A67" s="1" t="s">
        <v>656</v>
      </c>
      <c r="C67" s="22" t="s">
        <v>1365</v>
      </c>
      <c r="E67" s="23" t="s">
        <v>3239</v>
      </c>
      <c r="L67" s="24">
        <f>SUMIFS(L68:L91,A68:A91,"P")</f>
        <v>0</v>
      </c>
      <c r="M67" s="24">
        <f>SUMIFS(M68:M91,A68:A91,"P")</f>
        <v>0</v>
      </c>
      <c r="N67" s="25"/>
    </row>
    <row r="68">
      <c r="A68" s="1" t="s">
        <v>659</v>
      </c>
      <c r="B68" s="1">
        <v>13</v>
      </c>
      <c r="C68" s="26" t="s">
        <v>6631</v>
      </c>
      <c r="D68" t="s">
        <v>661</v>
      </c>
      <c r="E68" s="27" t="s">
        <v>6632</v>
      </c>
      <c r="F68" s="28" t="s">
        <v>670</v>
      </c>
      <c r="G68" s="29">
        <v>182</v>
      </c>
      <c r="H68" s="28">
        <v>0</v>
      </c>
      <c r="I68" s="30">
        <f>ROUND(G68*H68,P4)</f>
        <v>0</v>
      </c>
      <c r="L68" s="31">
        <v>0</v>
      </c>
      <c r="M68" s="24">
        <f>ROUND(G68*L68,P4)</f>
        <v>0</v>
      </c>
      <c r="N68" s="25" t="s">
        <v>1345</v>
      </c>
      <c r="O68" s="32">
        <f>M68*AA68</f>
        <v>0</v>
      </c>
      <c r="P68" s="1">
        <v>3</v>
      </c>
      <c r="AA68" s="1">
        <f>IF(P68=1,$O$3,IF(P68=2,$O$4,$O$5))</f>
        <v>0</v>
      </c>
    </row>
    <row r="69">
      <c r="A69" s="1" t="s">
        <v>664</v>
      </c>
      <c r="E69" s="27" t="s">
        <v>6633</v>
      </c>
    </row>
    <row r="70">
      <c r="A70" s="1" t="s">
        <v>665</v>
      </c>
    </row>
    <row r="71" ht="165.75">
      <c r="A71" s="1" t="s">
        <v>666</v>
      </c>
      <c r="E71" s="27" t="s">
        <v>6634</v>
      </c>
    </row>
    <row r="72">
      <c r="A72" s="1" t="s">
        <v>659</v>
      </c>
      <c r="B72" s="1">
        <v>14</v>
      </c>
      <c r="C72" s="26" t="s">
        <v>6635</v>
      </c>
      <c r="D72" t="s">
        <v>661</v>
      </c>
      <c r="E72" s="27" t="s">
        <v>6636</v>
      </c>
      <c r="F72" s="28" t="s">
        <v>677</v>
      </c>
      <c r="G72" s="29">
        <v>4309.5</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6637</v>
      </c>
    </row>
    <row r="75" ht="102">
      <c r="A75" s="1" t="s">
        <v>666</v>
      </c>
      <c r="E75" s="27" t="s">
        <v>6461</v>
      </c>
    </row>
    <row r="76">
      <c r="A76" s="1" t="s">
        <v>659</v>
      </c>
      <c r="B76" s="1">
        <v>15</v>
      </c>
      <c r="C76" s="26" t="s">
        <v>6018</v>
      </c>
      <c r="D76" t="s">
        <v>661</v>
      </c>
      <c r="E76" s="27" t="s">
        <v>6019</v>
      </c>
      <c r="F76" s="28" t="s">
        <v>677</v>
      </c>
      <c r="G76" s="29">
        <v>4419.1639999999998</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6623</v>
      </c>
    </row>
    <row r="79" ht="102">
      <c r="A79" s="1" t="s">
        <v>666</v>
      </c>
      <c r="E79" s="27" t="s">
        <v>6461</v>
      </c>
    </row>
    <row r="80">
      <c r="A80" s="1" t="s">
        <v>659</v>
      </c>
      <c r="B80" s="1">
        <v>16</v>
      </c>
      <c r="C80" s="26" t="s">
        <v>6638</v>
      </c>
      <c r="D80" t="s">
        <v>661</v>
      </c>
      <c r="E80" s="27" t="s">
        <v>6639</v>
      </c>
      <c r="F80" s="28" t="s">
        <v>670</v>
      </c>
      <c r="G80" s="29">
        <v>1890</v>
      </c>
      <c r="H80" s="28">
        <v>0</v>
      </c>
      <c r="I80" s="30">
        <f>ROUND(G80*H80,P4)</f>
        <v>0</v>
      </c>
      <c r="L80" s="31">
        <v>0</v>
      </c>
      <c r="M80" s="24">
        <f>ROUND(G80*L80,P4)</f>
        <v>0</v>
      </c>
      <c r="N80" s="25" t="s">
        <v>1345</v>
      </c>
      <c r="O80" s="32">
        <f>M80*AA80</f>
        <v>0</v>
      </c>
      <c r="P80" s="1">
        <v>3</v>
      </c>
      <c r="AA80" s="1">
        <f>IF(P80=1,$O$3,IF(P80=2,$O$4,$O$5))</f>
        <v>0</v>
      </c>
    </row>
    <row r="81" ht="25.5">
      <c r="A81" s="1" t="s">
        <v>664</v>
      </c>
      <c r="E81" s="27" t="s">
        <v>6640</v>
      </c>
    </row>
    <row r="82">
      <c r="A82" s="1" t="s">
        <v>665</v>
      </c>
      <c r="E82" s="33" t="s">
        <v>6641</v>
      </c>
    </row>
    <row r="83" ht="63.75">
      <c r="A83" s="1" t="s">
        <v>666</v>
      </c>
      <c r="E83" s="27" t="s">
        <v>6642</v>
      </c>
    </row>
    <row r="84">
      <c r="A84" s="1" t="s">
        <v>659</v>
      </c>
      <c r="B84" s="1">
        <v>17</v>
      </c>
      <c r="C84" s="26" t="s">
        <v>6643</v>
      </c>
      <c r="D84" t="s">
        <v>661</v>
      </c>
      <c r="E84" s="27" t="s">
        <v>6644</v>
      </c>
      <c r="F84" s="28" t="s">
        <v>683</v>
      </c>
      <c r="G84" s="29">
        <v>540</v>
      </c>
      <c r="H84" s="28">
        <v>0</v>
      </c>
      <c r="I84" s="30">
        <f>ROUND(G84*H84,P4)</f>
        <v>0</v>
      </c>
      <c r="L84" s="31">
        <v>0</v>
      </c>
      <c r="M84" s="24">
        <f>ROUND(G84*L84,P4)</f>
        <v>0</v>
      </c>
      <c r="N84" s="25" t="s">
        <v>1345</v>
      </c>
      <c r="O84" s="32">
        <f>M84*AA84</f>
        <v>0</v>
      </c>
      <c r="P84" s="1">
        <v>3</v>
      </c>
      <c r="AA84" s="1">
        <f>IF(P84=1,$O$3,IF(P84=2,$O$4,$O$5))</f>
        <v>0</v>
      </c>
    </row>
    <row r="85" ht="25.5">
      <c r="A85" s="1" t="s">
        <v>664</v>
      </c>
      <c r="E85" s="27" t="s">
        <v>6645</v>
      </c>
    </row>
    <row r="86">
      <c r="A86" s="1" t="s">
        <v>665</v>
      </c>
      <c r="E86" s="33" t="s">
        <v>6646</v>
      </c>
    </row>
    <row r="87" ht="38.25">
      <c r="A87" s="1" t="s">
        <v>666</v>
      </c>
      <c r="E87" s="27" t="s">
        <v>6647</v>
      </c>
    </row>
    <row r="88">
      <c r="A88" s="1" t="s">
        <v>659</v>
      </c>
      <c r="B88" s="1">
        <v>18</v>
      </c>
      <c r="C88" s="26" t="s">
        <v>6648</v>
      </c>
      <c r="D88" t="s">
        <v>661</v>
      </c>
      <c r="E88" s="27" t="s">
        <v>6649</v>
      </c>
      <c r="F88" s="28" t="s">
        <v>677</v>
      </c>
      <c r="G88" s="29">
        <v>1720.5</v>
      </c>
      <c r="H88" s="28">
        <v>0</v>
      </c>
      <c r="I88" s="30">
        <f>ROUND(G88*H88,P4)</f>
        <v>0</v>
      </c>
      <c r="L88" s="31">
        <v>0</v>
      </c>
      <c r="M88" s="24">
        <f>ROUND(G88*L88,P4)</f>
        <v>0</v>
      </c>
      <c r="N88" s="25" t="s">
        <v>1345</v>
      </c>
      <c r="O88" s="32">
        <f>M88*AA88</f>
        <v>0</v>
      </c>
      <c r="P88" s="1">
        <v>3</v>
      </c>
      <c r="AA88" s="1">
        <f>IF(P88=1,$O$3,IF(P88=2,$O$4,$O$5))</f>
        <v>0</v>
      </c>
    </row>
    <row r="89" ht="25.5">
      <c r="A89" s="1" t="s">
        <v>664</v>
      </c>
      <c r="E89" s="27" t="s">
        <v>6650</v>
      </c>
    </row>
    <row r="90" ht="38.25">
      <c r="A90" s="1" t="s">
        <v>665</v>
      </c>
      <c r="E90" s="33" t="s">
        <v>6651</v>
      </c>
    </row>
    <row r="91" ht="102">
      <c r="A91" s="1" t="s">
        <v>666</v>
      </c>
      <c r="E91" s="27" t="s">
        <v>6652</v>
      </c>
    </row>
    <row r="92">
      <c r="A92" s="1" t="s">
        <v>656</v>
      </c>
      <c r="C92" s="22" t="s">
        <v>1367</v>
      </c>
      <c r="E92" s="23" t="s">
        <v>6653</v>
      </c>
      <c r="L92" s="24">
        <f>SUMIFS(L93:L104,A93:A104,"P")</f>
        <v>0</v>
      </c>
      <c r="M92" s="24">
        <f>SUMIFS(M93:M104,A93:A104,"P")</f>
        <v>0</v>
      </c>
      <c r="N92" s="25"/>
    </row>
    <row r="93">
      <c r="A93" s="1" t="s">
        <v>659</v>
      </c>
      <c r="B93" s="1">
        <v>19</v>
      </c>
      <c r="C93" s="26" t="s">
        <v>6654</v>
      </c>
      <c r="D93" t="s">
        <v>661</v>
      </c>
      <c r="E93" s="27" t="s">
        <v>6655</v>
      </c>
      <c r="F93" s="28" t="s">
        <v>663</v>
      </c>
      <c r="G93" s="29">
        <v>7.1440000000000001</v>
      </c>
      <c r="H93" s="28">
        <v>0</v>
      </c>
      <c r="I93" s="30">
        <f>ROUND(G93*H93,P4)</f>
        <v>0</v>
      </c>
      <c r="L93" s="31">
        <v>0</v>
      </c>
      <c r="M93" s="24">
        <f>ROUND(G93*L93,P4)</f>
        <v>0</v>
      </c>
      <c r="N93" s="25" t="s">
        <v>1345</v>
      </c>
      <c r="O93" s="32">
        <f>M93*AA93</f>
        <v>0</v>
      </c>
      <c r="P93" s="1">
        <v>3</v>
      </c>
      <c r="AA93" s="1">
        <f>IF(P93=1,$O$3,IF(P93=2,$O$4,$O$5))</f>
        <v>0</v>
      </c>
    </row>
    <row r="94">
      <c r="A94" s="1" t="s">
        <v>664</v>
      </c>
      <c r="E94" s="27" t="s">
        <v>6656</v>
      </c>
    </row>
    <row r="95" ht="89.25">
      <c r="A95" s="1" t="s">
        <v>665</v>
      </c>
      <c r="E95" s="33" t="s">
        <v>6657</v>
      </c>
    </row>
    <row r="96" ht="357">
      <c r="A96" s="1" t="s">
        <v>666</v>
      </c>
      <c r="E96" s="27" t="s">
        <v>6470</v>
      </c>
    </row>
    <row r="97">
      <c r="A97" s="1" t="s">
        <v>659</v>
      </c>
      <c r="B97" s="1">
        <v>20</v>
      </c>
      <c r="C97" s="26" t="s">
        <v>6658</v>
      </c>
      <c r="D97" t="s">
        <v>661</v>
      </c>
      <c r="E97" s="27" t="s">
        <v>6659</v>
      </c>
      <c r="F97" s="28" t="s">
        <v>905</v>
      </c>
      <c r="G97" s="29">
        <v>0.53600000000000003</v>
      </c>
      <c r="H97" s="28">
        <v>0</v>
      </c>
      <c r="I97" s="30">
        <f>ROUND(G97*H97,P4)</f>
        <v>0</v>
      </c>
      <c r="L97" s="31">
        <v>0</v>
      </c>
      <c r="M97" s="24">
        <f>ROUND(G97*L97,P4)</f>
        <v>0</v>
      </c>
      <c r="N97" s="25" t="s">
        <v>1345</v>
      </c>
      <c r="O97" s="32">
        <f>M97*AA97</f>
        <v>0</v>
      </c>
      <c r="P97" s="1">
        <v>3</v>
      </c>
      <c r="AA97" s="1">
        <f>IF(P97=1,$O$3,IF(P97=2,$O$4,$O$5))</f>
        <v>0</v>
      </c>
    </row>
    <row r="98">
      <c r="A98" s="1" t="s">
        <v>664</v>
      </c>
      <c r="E98" s="27" t="s">
        <v>6660</v>
      </c>
    </row>
    <row r="99" ht="204">
      <c r="A99" s="1" t="s">
        <v>665</v>
      </c>
      <c r="E99" s="33" t="s">
        <v>6661</v>
      </c>
    </row>
    <row r="100" ht="267.75">
      <c r="A100" s="1" t="s">
        <v>666</v>
      </c>
      <c r="E100" s="27" t="s">
        <v>3721</v>
      </c>
    </row>
    <row r="101">
      <c r="A101" s="1" t="s">
        <v>659</v>
      </c>
      <c r="B101" s="1">
        <v>52</v>
      </c>
      <c r="C101" s="26" t="s">
        <v>6662</v>
      </c>
      <c r="D101" t="s">
        <v>661</v>
      </c>
      <c r="E101" s="27" t="s">
        <v>6663</v>
      </c>
      <c r="F101" s="28" t="s">
        <v>677</v>
      </c>
      <c r="G101" s="29">
        <v>6.3959999999999999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6664</v>
      </c>
    </row>
    <row r="103" ht="114.75">
      <c r="A103" s="1" t="s">
        <v>665</v>
      </c>
      <c r="E103" s="33" t="s">
        <v>6665</v>
      </c>
    </row>
    <row r="104" ht="318.75">
      <c r="A104" s="1" t="s">
        <v>666</v>
      </c>
      <c r="E104" s="27" t="s">
        <v>6666</v>
      </c>
    </row>
    <row r="105">
      <c r="A105" s="1" t="s">
        <v>656</v>
      </c>
      <c r="C105" s="22" t="s">
        <v>1369</v>
      </c>
      <c r="E105" s="23" t="s">
        <v>5107</v>
      </c>
      <c r="L105" s="24">
        <f>SUMIFS(L106:L109,A106:A109,"P")</f>
        <v>0</v>
      </c>
      <c r="M105" s="24">
        <f>SUMIFS(M106:M109,A106:A109,"P")</f>
        <v>0</v>
      </c>
      <c r="N105" s="25"/>
    </row>
    <row r="106">
      <c r="A106" s="1" t="s">
        <v>659</v>
      </c>
      <c r="B106" s="1">
        <v>21</v>
      </c>
      <c r="C106" s="26" t="s">
        <v>6667</v>
      </c>
      <c r="D106" t="s">
        <v>661</v>
      </c>
      <c r="E106" s="27" t="s">
        <v>6668</v>
      </c>
      <c r="F106" s="28" t="s">
        <v>663</v>
      </c>
      <c r="G106" s="29">
        <v>211.58099999999999</v>
      </c>
      <c r="H106" s="28">
        <v>0</v>
      </c>
      <c r="I106" s="30">
        <f>ROUND(G106*H106,P4)</f>
        <v>0</v>
      </c>
      <c r="L106" s="31">
        <v>0</v>
      </c>
      <c r="M106" s="24">
        <f>ROUND(G106*L106,P4)</f>
        <v>0</v>
      </c>
      <c r="N106" s="25" t="s">
        <v>1345</v>
      </c>
      <c r="O106" s="32">
        <f>M106*AA106</f>
        <v>0</v>
      </c>
      <c r="P106" s="1">
        <v>3</v>
      </c>
      <c r="AA106" s="1">
        <f>IF(P106=1,$O$3,IF(P106=2,$O$4,$O$5))</f>
        <v>0</v>
      </c>
    </row>
    <row r="107">
      <c r="A107" s="1" t="s">
        <v>664</v>
      </c>
      <c r="E107" s="27" t="s">
        <v>6669</v>
      </c>
    </row>
    <row r="108" ht="51">
      <c r="A108" s="1" t="s">
        <v>665</v>
      </c>
      <c r="E108" s="33" t="s">
        <v>6670</v>
      </c>
    </row>
    <row r="109" ht="357">
      <c r="A109" s="1" t="s">
        <v>666</v>
      </c>
      <c r="E109" s="27" t="s">
        <v>6470</v>
      </c>
    </row>
    <row r="110">
      <c r="A110" s="1" t="s">
        <v>656</v>
      </c>
      <c r="C110" s="22" t="s">
        <v>958</v>
      </c>
      <c r="E110" s="23" t="s">
        <v>959</v>
      </c>
      <c r="L110" s="24">
        <f>SUMIFS(L111:L126,A111:A126,"P")</f>
        <v>0</v>
      </c>
      <c r="M110" s="24">
        <f>SUMIFS(M111:M126,A111:A126,"P")</f>
        <v>0</v>
      </c>
      <c r="N110" s="25"/>
    </row>
    <row r="111" ht="25.5">
      <c r="A111" s="1" t="s">
        <v>659</v>
      </c>
      <c r="B111" s="1">
        <v>22</v>
      </c>
      <c r="C111" s="26" t="s">
        <v>6039</v>
      </c>
      <c r="D111" t="s">
        <v>661</v>
      </c>
      <c r="E111" s="27" t="s">
        <v>6292</v>
      </c>
      <c r="F111" s="28" t="s">
        <v>663</v>
      </c>
      <c r="G111" s="29">
        <v>1465.778</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6671</v>
      </c>
    </row>
    <row r="114" ht="242.25">
      <c r="A114" s="1" t="s">
        <v>666</v>
      </c>
      <c r="E114" s="27" t="s">
        <v>6476</v>
      </c>
    </row>
    <row r="115" ht="25.5">
      <c r="A115" s="1" t="s">
        <v>659</v>
      </c>
      <c r="B115" s="1">
        <v>23</v>
      </c>
      <c r="C115" s="26" t="s">
        <v>6049</v>
      </c>
      <c r="D115" t="s">
        <v>661</v>
      </c>
      <c r="E115" s="27" t="s">
        <v>6672</v>
      </c>
      <c r="F115" s="28" t="s">
        <v>663</v>
      </c>
      <c r="G115" s="29">
        <v>601.07500000000005</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6673</v>
      </c>
    </row>
    <row r="118" ht="255">
      <c r="A118" s="1" t="s">
        <v>666</v>
      </c>
      <c r="E118" s="27" t="s">
        <v>6674</v>
      </c>
    </row>
    <row r="119" ht="25.5">
      <c r="A119" s="1" t="s">
        <v>659</v>
      </c>
      <c r="B119" s="1">
        <v>24</v>
      </c>
      <c r="C119" s="26" t="s">
        <v>6675</v>
      </c>
      <c r="D119" t="s">
        <v>661</v>
      </c>
      <c r="E119" s="27" t="s">
        <v>6676</v>
      </c>
      <c r="F119" s="28" t="s">
        <v>663</v>
      </c>
      <c r="G119" s="29">
        <v>49.018999999999998</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6677</v>
      </c>
    </row>
    <row r="122" ht="242.25">
      <c r="A122" s="1" t="s">
        <v>666</v>
      </c>
      <c r="E122" s="27" t="s">
        <v>6678</v>
      </c>
    </row>
    <row r="123">
      <c r="A123" s="1" t="s">
        <v>659</v>
      </c>
      <c r="B123" s="1">
        <v>25</v>
      </c>
      <c r="C123" s="26" t="s">
        <v>6059</v>
      </c>
      <c r="D123" t="s">
        <v>661</v>
      </c>
      <c r="E123" s="27" t="s">
        <v>6060</v>
      </c>
      <c r="F123" s="28" t="s">
        <v>677</v>
      </c>
      <c r="G123" s="29">
        <v>351.62799999999999</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c r="E125" s="33" t="s">
        <v>6679</v>
      </c>
    </row>
    <row r="126" ht="127.5">
      <c r="A126" s="1" t="s">
        <v>666</v>
      </c>
      <c r="E126" s="27" t="s">
        <v>6680</v>
      </c>
    </row>
    <row r="127">
      <c r="A127" s="1" t="s">
        <v>656</v>
      </c>
      <c r="C127" s="22" t="s">
        <v>679</v>
      </c>
      <c r="E127" s="23" t="s">
        <v>680</v>
      </c>
      <c r="L127" s="24">
        <f>SUMIFS(L128:L135,A128:A135,"P")</f>
        <v>0</v>
      </c>
      <c r="M127" s="24">
        <f>SUMIFS(M128:M135,A128:A135,"P")</f>
        <v>0</v>
      </c>
      <c r="N127" s="25"/>
    </row>
    <row r="128" ht="25.5">
      <c r="A128" s="1" t="s">
        <v>659</v>
      </c>
      <c r="B128" s="1">
        <v>26</v>
      </c>
      <c r="C128" s="26" t="s">
        <v>6064</v>
      </c>
      <c r="D128" t="s">
        <v>661</v>
      </c>
      <c r="E128" s="27" t="s">
        <v>6065</v>
      </c>
      <c r="F128" s="28" t="s">
        <v>677</v>
      </c>
      <c r="G128" s="29">
        <v>3570</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ht="76.5">
      <c r="A130" s="1" t="s">
        <v>665</v>
      </c>
      <c r="E130" s="33" t="s">
        <v>6681</v>
      </c>
    </row>
    <row r="131" ht="191.25">
      <c r="A131" s="1" t="s">
        <v>666</v>
      </c>
      <c r="E131" s="27" t="s">
        <v>6682</v>
      </c>
    </row>
    <row r="132">
      <c r="A132" s="1" t="s">
        <v>659</v>
      </c>
      <c r="B132" s="1">
        <v>27</v>
      </c>
      <c r="C132" s="26" t="s">
        <v>6683</v>
      </c>
      <c r="D132" t="s">
        <v>661</v>
      </c>
      <c r="E132" s="27" t="s">
        <v>6684</v>
      </c>
      <c r="F132" s="28" t="s">
        <v>670</v>
      </c>
      <c r="G132" s="29">
        <v>2500</v>
      </c>
      <c r="H132" s="28">
        <v>0</v>
      </c>
      <c r="I132" s="30">
        <f>ROUND(G132*H132,P4)</f>
        <v>0</v>
      </c>
      <c r="L132" s="31">
        <v>0</v>
      </c>
      <c r="M132" s="24">
        <f>ROUND(G132*L132,P4)</f>
        <v>0</v>
      </c>
      <c r="N132" s="25" t="s">
        <v>1345</v>
      </c>
      <c r="O132" s="32">
        <f>M132*AA132</f>
        <v>0</v>
      </c>
      <c r="P132" s="1">
        <v>3</v>
      </c>
      <c r="AA132" s="1">
        <f>IF(P132=1,$O$3,IF(P132=2,$O$4,$O$5))</f>
        <v>0</v>
      </c>
    </row>
    <row r="133" ht="38.25">
      <c r="A133" s="1" t="s">
        <v>664</v>
      </c>
      <c r="E133" s="27" t="s">
        <v>6685</v>
      </c>
    </row>
    <row r="134">
      <c r="A134" s="1" t="s">
        <v>665</v>
      </c>
      <c r="E134" s="33" t="s">
        <v>6686</v>
      </c>
    </row>
    <row r="135" ht="127.5">
      <c r="A135" s="1" t="s">
        <v>666</v>
      </c>
      <c r="E135" s="27" t="s">
        <v>6687</v>
      </c>
    </row>
    <row r="136">
      <c r="A136" s="1" t="s">
        <v>656</v>
      </c>
      <c r="C136" s="22" t="s">
        <v>6080</v>
      </c>
      <c r="E136" s="23" t="s">
        <v>6688</v>
      </c>
      <c r="L136" s="24">
        <f>SUMIFS(L137:L164,A137:A164,"P")</f>
        <v>0</v>
      </c>
      <c r="M136" s="24">
        <f>SUMIFS(M137:M164,A137:A164,"P")</f>
        <v>0</v>
      </c>
      <c r="N136" s="25"/>
    </row>
    <row r="137">
      <c r="A137" s="1" t="s">
        <v>659</v>
      </c>
      <c r="B137" s="1">
        <v>28</v>
      </c>
      <c r="C137" s="26" t="s">
        <v>6086</v>
      </c>
      <c r="D137" t="s">
        <v>661</v>
      </c>
      <c r="E137" s="27" t="s">
        <v>6087</v>
      </c>
      <c r="F137" s="28" t="s">
        <v>670</v>
      </c>
      <c r="G137" s="29">
        <v>15</v>
      </c>
      <c r="H137" s="28">
        <v>0</v>
      </c>
      <c r="I137" s="30">
        <f>ROUND(G137*H137,P4)</f>
        <v>0</v>
      </c>
      <c r="L137" s="31">
        <v>0</v>
      </c>
      <c r="M137" s="24">
        <f>ROUND(G137*L137,P4)</f>
        <v>0</v>
      </c>
      <c r="N137" s="25" t="s">
        <v>1345</v>
      </c>
      <c r="O137" s="32">
        <f>M137*AA137</f>
        <v>0</v>
      </c>
      <c r="P137" s="1">
        <v>3</v>
      </c>
      <c r="AA137" s="1">
        <f>IF(P137=1,$O$3,IF(P137=2,$O$4,$O$5))</f>
        <v>0</v>
      </c>
    </row>
    <row r="138">
      <c r="A138" s="1" t="s">
        <v>664</v>
      </c>
      <c r="E138" s="27" t="s">
        <v>6689</v>
      </c>
    </row>
    <row r="139">
      <c r="A139" s="1" t="s">
        <v>665</v>
      </c>
      <c r="E139" s="33" t="s">
        <v>6690</v>
      </c>
    </row>
    <row r="140" ht="255">
      <c r="A140" s="1" t="s">
        <v>666</v>
      </c>
      <c r="E140" s="27" t="s">
        <v>6691</v>
      </c>
    </row>
    <row r="141">
      <c r="A141" s="1" t="s">
        <v>659</v>
      </c>
      <c r="B141" s="1">
        <v>29</v>
      </c>
      <c r="C141" s="26" t="s">
        <v>6692</v>
      </c>
      <c r="D141" t="s">
        <v>661</v>
      </c>
      <c r="E141" s="27" t="s">
        <v>6693</v>
      </c>
      <c r="F141" s="28" t="s">
        <v>670</v>
      </c>
      <c r="G141" s="29">
        <v>154.101</v>
      </c>
      <c r="H141" s="28">
        <v>0</v>
      </c>
      <c r="I141" s="30">
        <f>ROUND(G141*H141,P4)</f>
        <v>0</v>
      </c>
      <c r="L141" s="31">
        <v>0</v>
      </c>
      <c r="M141" s="24">
        <f>ROUND(G141*L141,P4)</f>
        <v>0</v>
      </c>
      <c r="N141" s="25" t="s">
        <v>1345</v>
      </c>
      <c r="O141" s="32">
        <f>M141*AA141</f>
        <v>0</v>
      </c>
      <c r="P141" s="1">
        <v>3</v>
      </c>
      <c r="AA141" s="1">
        <f>IF(P141=1,$O$3,IF(P141=2,$O$4,$O$5))</f>
        <v>0</v>
      </c>
    </row>
    <row r="142">
      <c r="A142" s="1" t="s">
        <v>664</v>
      </c>
      <c r="E142" s="27" t="s">
        <v>6694</v>
      </c>
    </row>
    <row r="143">
      <c r="A143" s="1" t="s">
        <v>665</v>
      </c>
      <c r="E143" s="33" t="s">
        <v>6695</v>
      </c>
    </row>
    <row r="144" ht="255">
      <c r="A144" s="1" t="s">
        <v>666</v>
      </c>
      <c r="E144" s="27" t="s">
        <v>6691</v>
      </c>
    </row>
    <row r="145">
      <c r="A145" s="1" t="s">
        <v>659</v>
      </c>
      <c r="B145" s="1">
        <v>30</v>
      </c>
      <c r="C145" s="26" t="s">
        <v>6092</v>
      </c>
      <c r="D145" t="s">
        <v>661</v>
      </c>
      <c r="E145" s="27" t="s">
        <v>6093</v>
      </c>
      <c r="F145" s="28" t="s">
        <v>670</v>
      </c>
      <c r="G145" s="29">
        <v>768</v>
      </c>
      <c r="H145" s="28">
        <v>0</v>
      </c>
      <c r="I145" s="30">
        <f>ROUND(G145*H145,P4)</f>
        <v>0</v>
      </c>
      <c r="L145" s="31">
        <v>0</v>
      </c>
      <c r="M145" s="24">
        <f>ROUND(G145*L145,P4)</f>
        <v>0</v>
      </c>
      <c r="N145" s="25" t="s">
        <v>1345</v>
      </c>
      <c r="O145" s="32">
        <f>M145*AA145</f>
        <v>0</v>
      </c>
      <c r="P145" s="1">
        <v>3</v>
      </c>
      <c r="AA145" s="1">
        <f>IF(P145=1,$O$3,IF(P145=2,$O$4,$O$5))</f>
        <v>0</v>
      </c>
    </row>
    <row r="146">
      <c r="A146" s="1" t="s">
        <v>664</v>
      </c>
      <c r="E146" s="27" t="s">
        <v>6613</v>
      </c>
    </row>
    <row r="147">
      <c r="A147" s="1" t="s">
        <v>665</v>
      </c>
      <c r="E147" s="33" t="s">
        <v>6696</v>
      </c>
    </row>
    <row r="148" ht="242.25">
      <c r="A148" s="1" t="s">
        <v>666</v>
      </c>
      <c r="E148" s="27" t="s">
        <v>6485</v>
      </c>
    </row>
    <row r="149">
      <c r="A149" s="1" t="s">
        <v>659</v>
      </c>
      <c r="B149" s="1">
        <v>31</v>
      </c>
      <c r="C149" s="26" t="s">
        <v>6486</v>
      </c>
      <c r="D149" t="s">
        <v>661</v>
      </c>
      <c r="E149" s="27" t="s">
        <v>6487</v>
      </c>
      <c r="F149" s="28" t="s">
        <v>683</v>
      </c>
      <c r="G149" s="29">
        <v>8</v>
      </c>
      <c r="H149" s="28">
        <v>0</v>
      </c>
      <c r="I149" s="30">
        <f>ROUND(G149*H149,P4)</f>
        <v>0</v>
      </c>
      <c r="L149" s="31">
        <v>0</v>
      </c>
      <c r="M149" s="24">
        <f>ROUND(G149*L149,P4)</f>
        <v>0</v>
      </c>
      <c r="N149" s="25" t="s">
        <v>1345</v>
      </c>
      <c r="O149" s="32">
        <f>M149*AA149</f>
        <v>0</v>
      </c>
      <c r="P149" s="1">
        <v>3</v>
      </c>
      <c r="AA149" s="1">
        <f>IF(P149=1,$O$3,IF(P149=2,$O$4,$O$5))</f>
        <v>0</v>
      </c>
    </row>
    <row r="150">
      <c r="A150" s="1" t="s">
        <v>664</v>
      </c>
      <c r="E150" s="27" t="s">
        <v>6697</v>
      </c>
    </row>
    <row r="151">
      <c r="A151" s="1" t="s">
        <v>665</v>
      </c>
    </row>
    <row r="152" ht="89.25">
      <c r="A152" s="1" t="s">
        <v>666</v>
      </c>
      <c r="E152" s="27" t="s">
        <v>6489</v>
      </c>
    </row>
    <row r="153">
      <c r="A153" s="1" t="s">
        <v>659</v>
      </c>
      <c r="B153" s="1">
        <v>32</v>
      </c>
      <c r="C153" s="26" t="s">
        <v>6096</v>
      </c>
      <c r="D153" t="s">
        <v>661</v>
      </c>
      <c r="E153" s="27" t="s">
        <v>6097</v>
      </c>
      <c r="F153" s="28" t="s">
        <v>683</v>
      </c>
      <c r="G153" s="29">
        <v>2</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row>
    <row r="156" ht="153">
      <c r="A156" s="1" t="s">
        <v>666</v>
      </c>
      <c r="E156" s="27" t="s">
        <v>6698</v>
      </c>
    </row>
    <row r="157">
      <c r="A157" s="1" t="s">
        <v>659</v>
      </c>
      <c r="B157" s="1">
        <v>33</v>
      </c>
      <c r="C157" s="26" t="s">
        <v>6699</v>
      </c>
      <c r="D157" t="s">
        <v>661</v>
      </c>
      <c r="E157" s="27" t="s">
        <v>6700</v>
      </c>
      <c r="F157" s="28" t="s">
        <v>683</v>
      </c>
      <c r="G157" s="29">
        <v>2</v>
      </c>
      <c r="H157" s="28">
        <v>0</v>
      </c>
      <c r="I157" s="30">
        <f>ROUND(G157*H157,P4)</f>
        <v>0</v>
      </c>
      <c r="L157" s="31">
        <v>0</v>
      </c>
      <c r="M157" s="24">
        <f>ROUND(G157*L157,P4)</f>
        <v>0</v>
      </c>
      <c r="N157" s="25" t="s">
        <v>1345</v>
      </c>
      <c r="O157" s="32">
        <f>M157*AA157</f>
        <v>0</v>
      </c>
      <c r="P157" s="1">
        <v>3</v>
      </c>
      <c r="AA157" s="1">
        <f>IF(P157=1,$O$3,IF(P157=2,$O$4,$O$5))</f>
        <v>0</v>
      </c>
    </row>
    <row r="158">
      <c r="A158" s="1" t="s">
        <v>664</v>
      </c>
      <c r="E158" s="27" t="s">
        <v>6701</v>
      </c>
    </row>
    <row r="159">
      <c r="A159" s="1" t="s">
        <v>665</v>
      </c>
    </row>
    <row r="160">
      <c r="A160" s="1" t="s">
        <v>666</v>
      </c>
      <c r="E160" s="27" t="s">
        <v>6702</v>
      </c>
    </row>
    <row r="161">
      <c r="A161" s="1" t="s">
        <v>659</v>
      </c>
      <c r="B161" s="1">
        <v>34</v>
      </c>
      <c r="C161" s="26" t="s">
        <v>6703</v>
      </c>
      <c r="D161" t="s">
        <v>661</v>
      </c>
      <c r="E161" s="27" t="s">
        <v>6704</v>
      </c>
      <c r="F161" s="28" t="s">
        <v>663</v>
      </c>
      <c r="G161" s="29">
        <v>95.037999999999997</v>
      </c>
      <c r="H161" s="28">
        <v>0</v>
      </c>
      <c r="I161" s="30">
        <f>ROUND(G161*H161,P4)</f>
        <v>0</v>
      </c>
      <c r="L161" s="31">
        <v>0</v>
      </c>
      <c r="M161" s="24">
        <f>ROUND(G161*L161,P4)</f>
        <v>0</v>
      </c>
      <c r="N161" s="25" t="s">
        <v>1345</v>
      </c>
      <c r="O161" s="32">
        <f>M161*AA161</f>
        <v>0</v>
      </c>
      <c r="P161" s="1">
        <v>3</v>
      </c>
      <c r="AA161" s="1">
        <f>IF(P161=1,$O$3,IF(P161=2,$O$4,$O$5))</f>
        <v>0</v>
      </c>
    </row>
    <row r="162">
      <c r="A162" s="1" t="s">
        <v>664</v>
      </c>
      <c r="E162" s="27" t="s">
        <v>6613</v>
      </c>
    </row>
    <row r="163" ht="51">
      <c r="A163" s="1" t="s">
        <v>665</v>
      </c>
      <c r="E163" s="33" t="s">
        <v>6705</v>
      </c>
    </row>
    <row r="164" ht="357">
      <c r="A164" s="1" t="s">
        <v>666</v>
      </c>
      <c r="E164" s="27" t="s">
        <v>6470</v>
      </c>
    </row>
    <row r="165">
      <c r="A165" s="1" t="s">
        <v>656</v>
      </c>
      <c r="C165" s="22" t="s">
        <v>2840</v>
      </c>
      <c r="E165" s="23" t="s">
        <v>2841</v>
      </c>
      <c r="L165" s="24">
        <f>SUMIFS(L166:L201,A166:A201,"P")</f>
        <v>0</v>
      </c>
      <c r="M165" s="24">
        <f>SUMIFS(M166:M201,A166:A201,"P")</f>
        <v>0</v>
      </c>
      <c r="N165" s="25"/>
    </row>
    <row r="166">
      <c r="A166" s="1" t="s">
        <v>659</v>
      </c>
      <c r="B166" s="1">
        <v>35</v>
      </c>
      <c r="C166" s="26" t="s">
        <v>6114</v>
      </c>
      <c r="D166" t="s">
        <v>661</v>
      </c>
      <c r="E166" s="27" t="s">
        <v>6115</v>
      </c>
      <c r="F166" s="28" t="s">
        <v>670</v>
      </c>
      <c r="G166" s="29">
        <v>740.5</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ht="89.25">
      <c r="A168" s="1" t="s">
        <v>665</v>
      </c>
      <c r="E168" s="33" t="s">
        <v>6706</v>
      </c>
    </row>
    <row r="169" ht="89.25">
      <c r="A169" s="1" t="s">
        <v>666</v>
      </c>
      <c r="E169" s="27" t="s">
        <v>6707</v>
      </c>
    </row>
    <row r="170">
      <c r="A170" s="1" t="s">
        <v>659</v>
      </c>
      <c r="B170" s="1">
        <v>36</v>
      </c>
      <c r="C170" s="26" t="s">
        <v>6708</v>
      </c>
      <c r="D170" t="s">
        <v>661</v>
      </c>
      <c r="E170" s="27" t="s">
        <v>6709</v>
      </c>
      <c r="F170" s="28" t="s">
        <v>663</v>
      </c>
      <c r="G170" s="29">
        <v>35</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ht="25.5">
      <c r="A172" s="1" t="s">
        <v>665</v>
      </c>
      <c r="E172" s="33" t="s">
        <v>6710</v>
      </c>
    </row>
    <row r="173" ht="51">
      <c r="A173" s="1" t="s">
        <v>666</v>
      </c>
      <c r="E173" s="27" t="s">
        <v>6711</v>
      </c>
    </row>
    <row r="174" ht="25.5">
      <c r="A174" s="1" t="s">
        <v>659</v>
      </c>
      <c r="B174" s="1">
        <v>37</v>
      </c>
      <c r="C174" s="26" t="s">
        <v>6125</v>
      </c>
      <c r="D174" t="s">
        <v>661</v>
      </c>
      <c r="E174" s="27" t="s">
        <v>6126</v>
      </c>
      <c r="F174" s="28" t="s">
        <v>670</v>
      </c>
      <c r="G174" s="29">
        <v>300.5</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ht="89.25">
      <c r="A176" s="1" t="s">
        <v>665</v>
      </c>
      <c r="E176" s="33" t="s">
        <v>6712</v>
      </c>
    </row>
    <row r="177" ht="76.5">
      <c r="A177" s="1" t="s">
        <v>666</v>
      </c>
      <c r="E177" s="27" t="s">
        <v>6713</v>
      </c>
    </row>
    <row r="178">
      <c r="A178" s="1" t="s">
        <v>659</v>
      </c>
      <c r="B178" s="1">
        <v>38</v>
      </c>
      <c r="C178" s="26" t="s">
        <v>6714</v>
      </c>
      <c r="D178" t="s">
        <v>661</v>
      </c>
      <c r="E178" s="27" t="s">
        <v>6715</v>
      </c>
      <c r="F178" s="28" t="s">
        <v>670</v>
      </c>
      <c r="G178" s="29">
        <v>286</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ht="25.5">
      <c r="A180" s="1" t="s">
        <v>665</v>
      </c>
      <c r="E180" s="33" t="s">
        <v>6716</v>
      </c>
    </row>
    <row r="181" ht="76.5">
      <c r="A181" s="1" t="s">
        <v>666</v>
      </c>
      <c r="E181" s="27" t="s">
        <v>6713</v>
      </c>
    </row>
    <row r="182">
      <c r="A182" s="1" t="s">
        <v>659</v>
      </c>
      <c r="B182" s="1">
        <v>39</v>
      </c>
      <c r="C182" s="26" t="s">
        <v>6323</v>
      </c>
      <c r="D182" t="s">
        <v>661</v>
      </c>
      <c r="E182" s="27" t="s">
        <v>6324</v>
      </c>
      <c r="F182" s="28" t="s">
        <v>670</v>
      </c>
      <c r="G182" s="29">
        <v>401</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ht="25.5">
      <c r="A184" s="1" t="s">
        <v>665</v>
      </c>
      <c r="E184" s="33" t="s">
        <v>6717</v>
      </c>
    </row>
    <row r="185" ht="76.5">
      <c r="A185" s="1" t="s">
        <v>666</v>
      </c>
      <c r="E185" s="27" t="s">
        <v>6713</v>
      </c>
    </row>
    <row r="186">
      <c r="A186" s="1" t="s">
        <v>659</v>
      </c>
      <c r="B186" s="1">
        <v>40</v>
      </c>
      <c r="C186" s="26" t="s">
        <v>6718</v>
      </c>
      <c r="D186" t="s">
        <v>661</v>
      </c>
      <c r="E186" s="27" t="s">
        <v>6719</v>
      </c>
      <c r="F186" s="28" t="s">
        <v>670</v>
      </c>
      <c r="G186" s="29">
        <v>38</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ht="25.5">
      <c r="A188" s="1" t="s">
        <v>665</v>
      </c>
      <c r="E188" s="33" t="s">
        <v>6720</v>
      </c>
    </row>
    <row r="189" ht="76.5">
      <c r="A189" s="1" t="s">
        <v>666</v>
      </c>
      <c r="E189" s="27" t="s">
        <v>6713</v>
      </c>
    </row>
    <row r="190">
      <c r="A190" s="1" t="s">
        <v>659</v>
      </c>
      <c r="B190" s="1">
        <v>41</v>
      </c>
      <c r="C190" s="26" t="s">
        <v>6721</v>
      </c>
      <c r="D190" t="s">
        <v>661</v>
      </c>
      <c r="E190" s="27" t="s">
        <v>6722</v>
      </c>
      <c r="F190" s="28" t="s">
        <v>683</v>
      </c>
      <c r="G190" s="29">
        <v>3</v>
      </c>
      <c r="H190" s="28">
        <v>0</v>
      </c>
      <c r="I190" s="30">
        <f>ROUND(G190*H190,P4)</f>
        <v>0</v>
      </c>
      <c r="L190" s="31">
        <v>0</v>
      </c>
      <c r="M190" s="24">
        <f>ROUND(G190*L190,P4)</f>
        <v>0</v>
      </c>
      <c r="N190" s="25" t="s">
        <v>1345</v>
      </c>
      <c r="O190" s="32">
        <f>M190*AA190</f>
        <v>0</v>
      </c>
      <c r="P190" s="1">
        <v>3</v>
      </c>
      <c r="AA190" s="1">
        <f>IF(P190=1,$O$3,IF(P190=2,$O$4,$O$5))</f>
        <v>0</v>
      </c>
    </row>
    <row r="191" ht="25.5">
      <c r="A191" s="1" t="s">
        <v>664</v>
      </c>
      <c r="E191" s="27" t="s">
        <v>6723</v>
      </c>
    </row>
    <row r="192" ht="38.25">
      <c r="A192" s="1" t="s">
        <v>665</v>
      </c>
      <c r="E192" s="33" t="s">
        <v>6724</v>
      </c>
    </row>
    <row r="193" ht="38.25">
      <c r="A193" s="1" t="s">
        <v>666</v>
      </c>
      <c r="E193" s="27" t="s">
        <v>6145</v>
      </c>
    </row>
    <row r="194">
      <c r="A194" s="1" t="s">
        <v>659</v>
      </c>
      <c r="B194" s="1">
        <v>42</v>
      </c>
      <c r="C194" s="26" t="s">
        <v>6725</v>
      </c>
      <c r="D194" t="s">
        <v>661</v>
      </c>
      <c r="E194" s="27" t="s">
        <v>6726</v>
      </c>
      <c r="F194" s="28" t="s">
        <v>663</v>
      </c>
      <c r="G194" s="29">
        <v>150.82400000000001</v>
      </c>
      <c r="H194" s="28">
        <v>0</v>
      </c>
      <c r="I194" s="30">
        <f>ROUND(G194*H194,P4)</f>
        <v>0</v>
      </c>
      <c r="L194" s="31">
        <v>0</v>
      </c>
      <c r="M194" s="24">
        <f>ROUND(G194*L194,P4)</f>
        <v>0</v>
      </c>
      <c r="N194" s="25" t="s">
        <v>1345</v>
      </c>
      <c r="O194" s="32">
        <f>M194*AA194</f>
        <v>0</v>
      </c>
      <c r="P194" s="1">
        <v>3</v>
      </c>
      <c r="AA194" s="1">
        <f>IF(P194=1,$O$3,IF(P194=2,$O$4,$O$5))</f>
        <v>0</v>
      </c>
    </row>
    <row r="195" ht="25.5">
      <c r="A195" s="1" t="s">
        <v>664</v>
      </c>
      <c r="E195" s="27" t="s">
        <v>6727</v>
      </c>
    </row>
    <row r="196" ht="38.25">
      <c r="A196" s="1" t="s">
        <v>665</v>
      </c>
      <c r="E196" s="33" t="s">
        <v>6728</v>
      </c>
    </row>
    <row r="197" ht="114.75">
      <c r="A197" s="1" t="s">
        <v>666</v>
      </c>
      <c r="E197" s="27" t="s">
        <v>5273</v>
      </c>
    </row>
    <row r="198">
      <c r="A198" s="1" t="s">
        <v>659</v>
      </c>
      <c r="B198" s="1">
        <v>43</v>
      </c>
      <c r="C198" s="26" t="s">
        <v>6729</v>
      </c>
      <c r="D198" t="s">
        <v>661</v>
      </c>
      <c r="E198" s="27" t="s">
        <v>6730</v>
      </c>
      <c r="F198" s="28" t="s">
        <v>663</v>
      </c>
      <c r="G198" s="29">
        <v>101.17100000000001</v>
      </c>
      <c r="H198" s="28">
        <v>0</v>
      </c>
      <c r="I198" s="30">
        <f>ROUND(G198*H198,P4)</f>
        <v>0</v>
      </c>
      <c r="L198" s="31">
        <v>0</v>
      </c>
      <c r="M198" s="24">
        <f>ROUND(G198*L198,P4)</f>
        <v>0</v>
      </c>
      <c r="N198" s="25" t="s">
        <v>1345</v>
      </c>
      <c r="O198" s="32">
        <f>M198*AA198</f>
        <v>0</v>
      </c>
      <c r="P198" s="1">
        <v>3</v>
      </c>
      <c r="AA198" s="1">
        <f>IF(P198=1,$O$3,IF(P198=2,$O$4,$O$5))</f>
        <v>0</v>
      </c>
    </row>
    <row r="199">
      <c r="A199" s="1" t="s">
        <v>664</v>
      </c>
      <c r="E199" s="27" t="s">
        <v>6731</v>
      </c>
    </row>
    <row r="200">
      <c r="A200" s="1" t="s">
        <v>665</v>
      </c>
    </row>
    <row r="201" ht="114.75">
      <c r="A201" s="1" t="s">
        <v>666</v>
      </c>
      <c r="E201" s="27" t="s">
        <v>5273</v>
      </c>
    </row>
    <row r="202">
      <c r="A202" s="1" t="s">
        <v>656</v>
      </c>
      <c r="C202" s="22" t="s">
        <v>6732</v>
      </c>
      <c r="E202" s="23" t="s">
        <v>2924</v>
      </c>
      <c r="L202" s="24">
        <f>SUMIFS(L203:L226,A203:A226,"P")</f>
        <v>0</v>
      </c>
      <c r="M202" s="24">
        <f>SUMIFS(M203:M226,A203:A226,"P")</f>
        <v>0</v>
      </c>
      <c r="N202" s="25"/>
    </row>
    <row r="203" ht="25.5">
      <c r="A203" s="1" t="s">
        <v>659</v>
      </c>
      <c r="B203" s="1">
        <v>44</v>
      </c>
      <c r="C203" s="26" t="s">
        <v>3828</v>
      </c>
      <c r="D203" t="s">
        <v>903</v>
      </c>
      <c r="E203" s="27" t="s">
        <v>3829</v>
      </c>
      <c r="F203" s="28" t="s">
        <v>905</v>
      </c>
      <c r="G203" s="29">
        <v>5015.884</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906</v>
      </c>
    </row>
    <row r="205">
      <c r="A205" s="1" t="s">
        <v>665</v>
      </c>
      <c r="E205" s="33" t="s">
        <v>6733</v>
      </c>
    </row>
    <row r="206" ht="153">
      <c r="A206" s="1" t="s">
        <v>666</v>
      </c>
      <c r="E206" s="27" t="s">
        <v>908</v>
      </c>
    </row>
    <row r="207" ht="38.25">
      <c r="A207" s="1" t="s">
        <v>659</v>
      </c>
      <c r="B207" s="1">
        <v>45</v>
      </c>
      <c r="C207" s="26" t="s">
        <v>6147</v>
      </c>
      <c r="D207" t="s">
        <v>903</v>
      </c>
      <c r="E207" s="27" t="s">
        <v>6148</v>
      </c>
      <c r="F207" s="28" t="s">
        <v>905</v>
      </c>
      <c r="G207" s="29">
        <v>3482.6729999999998</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6149</v>
      </c>
    </row>
    <row r="209">
      <c r="A209" s="1" t="s">
        <v>665</v>
      </c>
      <c r="E209" s="33" t="s">
        <v>6734</v>
      </c>
    </row>
    <row r="210" ht="153">
      <c r="A210" s="1" t="s">
        <v>666</v>
      </c>
      <c r="E210" s="27" t="s">
        <v>908</v>
      </c>
    </row>
    <row r="211" ht="38.25">
      <c r="A211" s="1" t="s">
        <v>659</v>
      </c>
      <c r="B211" s="1">
        <v>46</v>
      </c>
      <c r="C211" s="26" t="s">
        <v>6735</v>
      </c>
      <c r="D211" t="s">
        <v>903</v>
      </c>
      <c r="E211" s="27" t="s">
        <v>6736</v>
      </c>
      <c r="F211" s="28" t="s">
        <v>905</v>
      </c>
      <c r="G211" s="29">
        <v>1422.769</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6149</v>
      </c>
    </row>
    <row r="213">
      <c r="A213" s="1" t="s">
        <v>665</v>
      </c>
      <c r="E213" s="33" t="s">
        <v>6737</v>
      </c>
    </row>
    <row r="214" ht="153">
      <c r="A214" s="1" t="s">
        <v>666</v>
      </c>
      <c r="E214" s="27" t="s">
        <v>913</v>
      </c>
    </row>
    <row r="215" ht="38.25">
      <c r="A215" s="1" t="s">
        <v>659</v>
      </c>
      <c r="B215" s="1">
        <v>47</v>
      </c>
      <c r="C215" s="26" t="s">
        <v>902</v>
      </c>
      <c r="D215" t="s">
        <v>903</v>
      </c>
      <c r="E215" s="27" t="s">
        <v>904</v>
      </c>
      <c r="F215" s="28" t="s">
        <v>905</v>
      </c>
      <c r="G215" s="29">
        <v>388.92700000000002</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906</v>
      </c>
    </row>
    <row r="217">
      <c r="A217" s="1" t="s">
        <v>665</v>
      </c>
      <c r="E217" s="33" t="s">
        <v>6738</v>
      </c>
    </row>
    <row r="218" ht="153">
      <c r="A218" s="1" t="s">
        <v>666</v>
      </c>
      <c r="E218" s="27" t="s">
        <v>908</v>
      </c>
    </row>
    <row r="219" ht="38.25">
      <c r="A219" s="1" t="s">
        <v>659</v>
      </c>
      <c r="B219" s="1">
        <v>48</v>
      </c>
      <c r="C219" s="26" t="s">
        <v>6152</v>
      </c>
      <c r="D219" t="s">
        <v>903</v>
      </c>
      <c r="E219" s="27" t="s">
        <v>6153</v>
      </c>
      <c r="F219" s="28" t="s">
        <v>905</v>
      </c>
      <c r="G219" s="29">
        <v>1234.6410000000001</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6154</v>
      </c>
    </row>
    <row r="221">
      <c r="A221" s="1" t="s">
        <v>665</v>
      </c>
      <c r="E221" s="33" t="s">
        <v>6739</v>
      </c>
    </row>
    <row r="222" ht="153">
      <c r="A222" s="1" t="s">
        <v>666</v>
      </c>
      <c r="E222" s="27" t="s">
        <v>908</v>
      </c>
    </row>
    <row r="223" ht="38.25">
      <c r="A223" s="1" t="s">
        <v>659</v>
      </c>
      <c r="B223" s="1">
        <v>49</v>
      </c>
      <c r="C223" s="26" t="s">
        <v>6156</v>
      </c>
      <c r="D223" t="s">
        <v>903</v>
      </c>
      <c r="E223" s="27" t="s">
        <v>6509</v>
      </c>
      <c r="F223" s="28" t="s">
        <v>905</v>
      </c>
      <c r="G223" s="29">
        <v>569.32100000000003</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6158</v>
      </c>
    </row>
    <row r="225">
      <c r="A225" s="1" t="s">
        <v>665</v>
      </c>
      <c r="E225" s="33" t="s">
        <v>6740</v>
      </c>
    </row>
    <row r="226" ht="153">
      <c r="A226" s="1" t="s">
        <v>666</v>
      </c>
      <c r="E226" s="27" t="s">
        <v>913</v>
      </c>
    </row>
  </sheetData>
  <sheetProtection sheet="1" objects="1" scenarios="1" spinCount="100000" saltValue="qmFc7aP2WIQgouHL6VJh6RCvxuFMIphrpkL/1K6onoqfjvruQYnxSEnb0mIwvqEmGVdRhqsrIvI6viDtG4i/nw==" hashValue="kQIiItwmHP4HUZnd++BDiFz/qKgrB5NuSM58sG2994sK6oa2uIo06VEi9noYMVwOi160ocjVzqcmcmH0S0ki8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6741</v>
      </c>
      <c r="E8" s="23" t="s">
        <v>287</v>
      </c>
      <c r="L8" s="24">
        <f>L9+L22+L79+L88+L133</f>
        <v>0</v>
      </c>
      <c r="M8" s="24">
        <f>M9+M22+M79+M88+M133</f>
        <v>0</v>
      </c>
      <c r="N8" s="25"/>
    </row>
    <row r="9">
      <c r="A9" s="1" t="s">
        <v>656</v>
      </c>
      <c r="C9" s="22" t="s">
        <v>2153</v>
      </c>
      <c r="E9" s="23" t="s">
        <v>2154</v>
      </c>
      <c r="L9" s="24">
        <f>SUMIFS(L10:L21,A10:A21,"P")</f>
        <v>0</v>
      </c>
      <c r="M9" s="24">
        <f>SUMIFS(M10:M21,A10:A21,"P")</f>
        <v>0</v>
      </c>
      <c r="N9" s="25"/>
    </row>
    <row r="10">
      <c r="A10" s="1" t="s">
        <v>659</v>
      </c>
      <c r="B10" s="1">
        <v>33</v>
      </c>
      <c r="C10" s="26" t="s">
        <v>5961</v>
      </c>
      <c r="D10" t="s">
        <v>661</v>
      </c>
      <c r="E10" s="27" t="s">
        <v>6435</v>
      </c>
      <c r="F10" s="28" t="s">
        <v>1353</v>
      </c>
      <c r="G10" s="29">
        <v>2.3330000000000002</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c r="A12" s="1" t="s">
        <v>665</v>
      </c>
      <c r="E12" s="33" t="s">
        <v>6742</v>
      </c>
    </row>
    <row r="13">
      <c r="A13" s="1" t="s">
        <v>666</v>
      </c>
      <c r="E13" s="27" t="s">
        <v>661</v>
      </c>
    </row>
    <row r="14">
      <c r="A14" s="1" t="s">
        <v>659</v>
      </c>
      <c r="B14" s="1">
        <v>34</v>
      </c>
      <c r="C14" s="26" t="s">
        <v>5966</v>
      </c>
      <c r="D14" t="s">
        <v>661</v>
      </c>
      <c r="E14" s="27" t="s">
        <v>6437</v>
      </c>
      <c r="F14" s="28" t="s">
        <v>1353</v>
      </c>
      <c r="G14" s="29">
        <v>2.3330000000000002</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c r="A16" s="1" t="s">
        <v>665</v>
      </c>
      <c r="E16" s="33" t="s">
        <v>6742</v>
      </c>
    </row>
    <row r="17">
      <c r="A17" s="1" t="s">
        <v>666</v>
      </c>
      <c r="E17" s="27" t="s">
        <v>5965</v>
      </c>
    </row>
    <row r="18">
      <c r="A18" s="1" t="s">
        <v>659</v>
      </c>
      <c r="B18" s="1">
        <v>35</v>
      </c>
      <c r="C18" s="26" t="s">
        <v>6514</v>
      </c>
      <c r="D18" t="s">
        <v>657</v>
      </c>
      <c r="E18" s="27" t="s">
        <v>6515</v>
      </c>
      <c r="F18" s="28" t="s">
        <v>1353</v>
      </c>
      <c r="G18" s="29">
        <v>2.3330000000000002</v>
      </c>
      <c r="H18" s="28">
        <v>0</v>
      </c>
      <c r="I18" s="30">
        <f>ROUND(G18*H18,P4)</f>
        <v>0</v>
      </c>
      <c r="L18" s="31">
        <v>0</v>
      </c>
      <c r="M18" s="24">
        <f>ROUND(G18*L18,P4)</f>
        <v>0</v>
      </c>
      <c r="N18" s="25" t="s">
        <v>661</v>
      </c>
      <c r="O18" s="32">
        <f>M18*AA18</f>
        <v>0</v>
      </c>
      <c r="P18" s="1">
        <v>3</v>
      </c>
      <c r="AA18" s="1">
        <f>IF(P18=1,$O$3,IF(P18=2,$O$4,$O$5))</f>
        <v>0</v>
      </c>
    </row>
    <row r="19">
      <c r="A19" s="1" t="s">
        <v>664</v>
      </c>
      <c r="E19" s="27" t="s">
        <v>6516</v>
      </c>
    </row>
    <row r="20">
      <c r="A20" s="1" t="s">
        <v>665</v>
      </c>
      <c r="E20" s="33" t="s">
        <v>6742</v>
      </c>
    </row>
    <row r="21">
      <c r="A21" s="1" t="s">
        <v>666</v>
      </c>
      <c r="E21" s="27" t="s">
        <v>5965</v>
      </c>
    </row>
    <row r="22">
      <c r="A22" s="1" t="s">
        <v>656</v>
      </c>
      <c r="C22" s="22" t="s">
        <v>958</v>
      </c>
      <c r="E22" s="23" t="s">
        <v>959</v>
      </c>
      <c r="L22" s="24">
        <f>SUMIFS(L23:L78,A23:A78,"P")</f>
        <v>0</v>
      </c>
      <c r="M22" s="24">
        <f>SUMIFS(M23:M78,A23:A78,"P")</f>
        <v>0</v>
      </c>
      <c r="N22" s="25"/>
    </row>
    <row r="23">
      <c r="A23" s="1" t="s">
        <v>659</v>
      </c>
      <c r="B23" s="1">
        <v>1</v>
      </c>
      <c r="C23" s="26" t="s">
        <v>5832</v>
      </c>
      <c r="D23" t="s">
        <v>661</v>
      </c>
      <c r="E23" s="27" t="s">
        <v>5833</v>
      </c>
      <c r="F23" s="28" t="s">
        <v>663</v>
      </c>
      <c r="G23" s="29">
        <v>3075.3290000000002</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c r="E25" s="33" t="s">
        <v>6743</v>
      </c>
    </row>
    <row r="26" ht="89.25">
      <c r="A26" s="1" t="s">
        <v>666</v>
      </c>
      <c r="E26" s="27" t="s">
        <v>6744</v>
      </c>
    </row>
    <row r="27">
      <c r="A27" s="1" t="s">
        <v>659</v>
      </c>
      <c r="B27" s="1">
        <v>2</v>
      </c>
      <c r="C27" s="26" t="s">
        <v>5837</v>
      </c>
      <c r="D27" t="s">
        <v>661</v>
      </c>
      <c r="E27" s="27" t="s">
        <v>5838</v>
      </c>
      <c r="F27" s="28" t="s">
        <v>663</v>
      </c>
      <c r="G27" s="29">
        <v>3906</v>
      </c>
      <c r="H27" s="28">
        <v>0</v>
      </c>
      <c r="I27" s="30">
        <f>ROUND(G27*H27,P4)</f>
        <v>0</v>
      </c>
      <c r="L27" s="31">
        <v>0</v>
      </c>
      <c r="M27" s="24">
        <f>ROUND(G27*L27,P4)</f>
        <v>0</v>
      </c>
      <c r="N27" s="25" t="s">
        <v>661</v>
      </c>
      <c r="O27" s="32">
        <f>M27*AA27</f>
        <v>0</v>
      </c>
      <c r="P27" s="1">
        <v>3</v>
      </c>
      <c r="AA27" s="1">
        <f>IF(P27=1,$O$3,IF(P27=2,$O$4,$O$5))</f>
        <v>0</v>
      </c>
    </row>
    <row r="28">
      <c r="A28" s="1" t="s">
        <v>664</v>
      </c>
      <c r="E28" s="27" t="s">
        <v>6606</v>
      </c>
    </row>
    <row r="29">
      <c r="A29" s="1" t="s">
        <v>665</v>
      </c>
      <c r="E29" s="33" t="s">
        <v>6745</v>
      </c>
    </row>
    <row r="30" ht="89.25">
      <c r="A30" s="1" t="s">
        <v>666</v>
      </c>
      <c r="E30" s="27" t="s">
        <v>6744</v>
      </c>
    </row>
    <row r="31">
      <c r="A31" s="1" t="s">
        <v>659</v>
      </c>
      <c r="B31" s="1">
        <v>3</v>
      </c>
      <c r="C31" s="26" t="s">
        <v>5841</v>
      </c>
      <c r="D31" t="s">
        <v>661</v>
      </c>
      <c r="E31" s="27" t="s">
        <v>5843</v>
      </c>
      <c r="F31" s="28" t="s">
        <v>663</v>
      </c>
      <c r="G31" s="29">
        <v>8</v>
      </c>
      <c r="H31" s="28">
        <v>0</v>
      </c>
      <c r="I31" s="30">
        <f>ROUND(G31*H31,P4)</f>
        <v>0</v>
      </c>
      <c r="L31" s="31">
        <v>0</v>
      </c>
      <c r="M31" s="24">
        <f>ROUND(G31*L31,P4)</f>
        <v>0</v>
      </c>
      <c r="N31" s="25" t="s">
        <v>661</v>
      </c>
      <c r="O31" s="32">
        <f>M31*AA31</f>
        <v>0</v>
      </c>
      <c r="P31" s="1">
        <v>3</v>
      </c>
      <c r="AA31" s="1">
        <f>IF(P31=1,$O$3,IF(P31=2,$O$4,$O$5))</f>
        <v>0</v>
      </c>
    </row>
    <row r="32">
      <c r="A32" s="1" t="s">
        <v>664</v>
      </c>
      <c r="E32" s="27" t="s">
        <v>6746</v>
      </c>
    </row>
    <row r="33">
      <c r="A33" s="1" t="s">
        <v>665</v>
      </c>
      <c r="E33" s="33" t="s">
        <v>1498</v>
      </c>
    </row>
    <row r="34" ht="89.25">
      <c r="A34" s="1" t="s">
        <v>666</v>
      </c>
      <c r="E34" s="27" t="s">
        <v>6744</v>
      </c>
    </row>
    <row r="35" ht="25.5">
      <c r="A35" s="1" t="s">
        <v>659</v>
      </c>
      <c r="B35" s="1">
        <v>4</v>
      </c>
      <c r="C35" s="26" t="s">
        <v>5845</v>
      </c>
      <c r="D35" t="s">
        <v>661</v>
      </c>
      <c r="E35" s="27" t="s">
        <v>5846</v>
      </c>
      <c r="F35" s="28" t="s">
        <v>670</v>
      </c>
      <c r="G35" s="29">
        <v>410</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6747</v>
      </c>
    </row>
    <row r="38" ht="344.25">
      <c r="A38" s="1" t="s">
        <v>666</v>
      </c>
      <c r="E38" s="27" t="s">
        <v>6748</v>
      </c>
    </row>
    <row r="39" ht="25.5">
      <c r="A39" s="1" t="s">
        <v>659</v>
      </c>
      <c r="B39" s="1">
        <v>5</v>
      </c>
      <c r="C39" s="26" t="s">
        <v>6531</v>
      </c>
      <c r="D39" t="s">
        <v>661</v>
      </c>
      <c r="E39" s="27" t="s">
        <v>6532</v>
      </c>
      <c r="F39" s="28" t="s">
        <v>670</v>
      </c>
      <c r="G39" s="29">
        <v>1922.7570000000001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6749</v>
      </c>
    </row>
    <row r="42" ht="344.25">
      <c r="A42" s="1" t="s">
        <v>666</v>
      </c>
      <c r="E42" s="27" t="s">
        <v>6750</v>
      </c>
    </row>
    <row r="43" ht="25.5">
      <c r="A43" s="1" t="s">
        <v>659</v>
      </c>
      <c r="B43" s="1">
        <v>6</v>
      </c>
      <c r="C43" s="26" t="s">
        <v>6197</v>
      </c>
      <c r="D43" t="s">
        <v>661</v>
      </c>
      <c r="E43" s="27" t="s">
        <v>6198</v>
      </c>
      <c r="F43" s="28" t="s">
        <v>670</v>
      </c>
      <c r="G43" s="29">
        <v>41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c r="E45" s="33" t="s">
        <v>6751</v>
      </c>
    </row>
    <row r="46" ht="114.75">
      <c r="A46" s="1" t="s">
        <v>666</v>
      </c>
      <c r="E46" s="27" t="s">
        <v>6752</v>
      </c>
    </row>
    <row r="47" ht="25.5">
      <c r="A47" s="1" t="s">
        <v>659</v>
      </c>
      <c r="B47" s="1">
        <v>7</v>
      </c>
      <c r="C47" s="26" t="s">
        <v>6551</v>
      </c>
      <c r="D47" t="s">
        <v>661</v>
      </c>
      <c r="E47" s="27" t="s">
        <v>6552</v>
      </c>
      <c r="F47" s="28" t="s">
        <v>670</v>
      </c>
      <c r="G47" s="29">
        <v>90</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c r="E49" s="33" t="s">
        <v>6753</v>
      </c>
    </row>
    <row r="50" ht="114.75">
      <c r="A50" s="1" t="s">
        <v>666</v>
      </c>
      <c r="E50" s="27" t="s">
        <v>6752</v>
      </c>
    </row>
    <row r="51" ht="25.5">
      <c r="A51" s="1" t="s">
        <v>659</v>
      </c>
      <c r="B51" s="1">
        <v>8</v>
      </c>
      <c r="C51" s="26" t="s">
        <v>5849</v>
      </c>
      <c r="D51" t="s">
        <v>661</v>
      </c>
      <c r="E51" s="27" t="s">
        <v>5850</v>
      </c>
      <c r="F51" s="28" t="s">
        <v>670</v>
      </c>
      <c r="G51" s="29">
        <v>2333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c r="E53" s="33" t="s">
        <v>6754</v>
      </c>
    </row>
    <row r="54" ht="255">
      <c r="A54" s="1" t="s">
        <v>666</v>
      </c>
      <c r="E54" s="27" t="s">
        <v>6755</v>
      </c>
    </row>
    <row r="55" ht="25.5">
      <c r="A55" s="1" t="s">
        <v>659</v>
      </c>
      <c r="B55" s="1">
        <v>9</v>
      </c>
      <c r="C55" s="26" t="s">
        <v>5856</v>
      </c>
      <c r="D55" t="s">
        <v>661</v>
      </c>
      <c r="E55" s="27" t="s">
        <v>5857</v>
      </c>
      <c r="F55" s="28" t="s">
        <v>683</v>
      </c>
      <c r="G55" s="29">
        <v>2</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c r="E57" s="33" t="s">
        <v>6756</v>
      </c>
    </row>
    <row r="58" ht="178.5">
      <c r="A58" s="1" t="s">
        <v>666</v>
      </c>
      <c r="E58" s="27" t="s">
        <v>6757</v>
      </c>
    </row>
    <row r="59">
      <c r="A59" s="1" t="s">
        <v>659</v>
      </c>
      <c r="B59" s="1">
        <v>10</v>
      </c>
      <c r="C59" s="26" t="s">
        <v>5860</v>
      </c>
      <c r="D59" t="s">
        <v>661</v>
      </c>
      <c r="E59" s="27" t="s">
        <v>5861</v>
      </c>
      <c r="F59" s="28" t="s">
        <v>683</v>
      </c>
      <c r="G59" s="29">
        <v>64</v>
      </c>
      <c r="H59" s="28">
        <v>0</v>
      </c>
      <c r="I59" s="30">
        <f>ROUND(G59*H59,P4)</f>
        <v>0</v>
      </c>
      <c r="L59" s="31">
        <v>0</v>
      </c>
      <c r="M59" s="24">
        <f>ROUND(G59*L59,P4)</f>
        <v>0</v>
      </c>
      <c r="N59" s="25" t="s">
        <v>661</v>
      </c>
      <c r="O59" s="32">
        <f>M59*AA59</f>
        <v>0</v>
      </c>
      <c r="P59" s="1">
        <v>3</v>
      </c>
      <c r="AA59" s="1">
        <f>IF(P59=1,$O$3,IF(P59=2,$O$4,$O$5))</f>
        <v>0</v>
      </c>
    </row>
    <row r="60">
      <c r="A60" s="1" t="s">
        <v>664</v>
      </c>
      <c r="E60" s="27" t="s">
        <v>661</v>
      </c>
    </row>
    <row r="61" ht="76.5">
      <c r="A61" s="1" t="s">
        <v>665</v>
      </c>
      <c r="E61" s="33" t="s">
        <v>6758</v>
      </c>
    </row>
    <row r="62" ht="255">
      <c r="A62" s="1" t="s">
        <v>666</v>
      </c>
      <c r="E62" s="27" t="s">
        <v>6759</v>
      </c>
    </row>
    <row r="63">
      <c r="A63" s="1" t="s">
        <v>659</v>
      </c>
      <c r="B63" s="1">
        <v>11</v>
      </c>
      <c r="C63" s="26" t="s">
        <v>5864</v>
      </c>
      <c r="D63" t="s">
        <v>661</v>
      </c>
      <c r="E63" s="27" t="s">
        <v>5865</v>
      </c>
      <c r="F63" s="28" t="s">
        <v>683</v>
      </c>
      <c r="G63" s="29">
        <v>62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c r="E65" s="33" t="s">
        <v>6760</v>
      </c>
    </row>
    <row r="66" ht="255">
      <c r="A66" s="1" t="s">
        <v>666</v>
      </c>
      <c r="E66" s="27" t="s">
        <v>6759</v>
      </c>
    </row>
    <row r="67">
      <c r="A67" s="1" t="s">
        <v>659</v>
      </c>
      <c r="B67" s="1">
        <v>12</v>
      </c>
      <c r="C67" s="26" t="s">
        <v>5868</v>
      </c>
      <c r="D67" t="s">
        <v>661</v>
      </c>
      <c r="E67" s="27" t="s">
        <v>5869</v>
      </c>
      <c r="F67" s="28" t="s">
        <v>670</v>
      </c>
      <c r="G67" s="29">
        <v>2464</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c r="E69" s="33" t="s">
        <v>6761</v>
      </c>
    </row>
    <row r="70" ht="165.75">
      <c r="A70" s="1" t="s">
        <v>666</v>
      </c>
      <c r="E70" s="27" t="s">
        <v>6762</v>
      </c>
    </row>
    <row r="71" ht="25.5">
      <c r="A71" s="1" t="s">
        <v>659</v>
      </c>
      <c r="B71" s="1">
        <v>13</v>
      </c>
      <c r="C71" s="26" t="s">
        <v>5872</v>
      </c>
      <c r="D71" t="s">
        <v>661</v>
      </c>
      <c r="E71" s="27" t="s">
        <v>5873</v>
      </c>
      <c r="F71" s="28" t="s">
        <v>670</v>
      </c>
      <c r="G71" s="29">
        <v>300</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c r="E73" s="33" t="s">
        <v>3361</v>
      </c>
    </row>
    <row r="74" ht="178.5">
      <c r="A74" s="1" t="s">
        <v>666</v>
      </c>
      <c r="E74" s="27" t="s">
        <v>6763</v>
      </c>
    </row>
    <row r="75">
      <c r="A75" s="1" t="s">
        <v>659</v>
      </c>
      <c r="B75" s="1">
        <v>14</v>
      </c>
      <c r="C75" s="26" t="s">
        <v>5879</v>
      </c>
      <c r="D75" t="s">
        <v>661</v>
      </c>
      <c r="E75" s="27" t="s">
        <v>5880</v>
      </c>
      <c r="F75" s="28" t="s">
        <v>683</v>
      </c>
      <c r="G75" s="29">
        <v>201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c r="E77" s="33" t="s">
        <v>6764</v>
      </c>
    </row>
    <row r="78" ht="102">
      <c r="A78" s="1" t="s">
        <v>666</v>
      </c>
      <c r="E78" s="27" t="s">
        <v>6765</v>
      </c>
    </row>
    <row r="79">
      <c r="A79" s="1" t="s">
        <v>656</v>
      </c>
      <c r="C79" s="22" t="s">
        <v>679</v>
      </c>
      <c r="E79" s="23" t="s">
        <v>680</v>
      </c>
      <c r="L79" s="24">
        <f>SUMIFS(L80:L87,A80:A87,"P")</f>
        <v>0</v>
      </c>
      <c r="M79" s="24">
        <f>SUMIFS(M80:M87,A80:A87,"P")</f>
        <v>0</v>
      </c>
      <c r="N79" s="25"/>
    </row>
    <row r="80">
      <c r="A80" s="1" t="s">
        <v>659</v>
      </c>
      <c r="B80" s="1">
        <v>15</v>
      </c>
      <c r="C80" s="26" t="s">
        <v>857</v>
      </c>
      <c r="D80" t="s">
        <v>661</v>
      </c>
      <c r="E80" s="27" t="s">
        <v>858</v>
      </c>
      <c r="F80" s="28" t="s">
        <v>683</v>
      </c>
      <c r="G80" s="29">
        <v>4</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c r="E82" s="33" t="s">
        <v>6766</v>
      </c>
    </row>
    <row r="83" ht="114.75">
      <c r="A83" s="1" t="s">
        <v>666</v>
      </c>
      <c r="E83" s="27" t="s">
        <v>6767</v>
      </c>
    </row>
    <row r="84">
      <c r="A84" s="1" t="s">
        <v>659</v>
      </c>
      <c r="B84" s="1">
        <v>16</v>
      </c>
      <c r="C84" s="26" t="s">
        <v>860</v>
      </c>
      <c r="D84" t="s">
        <v>661</v>
      </c>
      <c r="E84" s="27" t="s">
        <v>861</v>
      </c>
      <c r="F84" s="28" t="s">
        <v>683</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c r="E86" s="33" t="s">
        <v>6766</v>
      </c>
    </row>
    <row r="87" ht="127.5">
      <c r="A87" s="1" t="s">
        <v>666</v>
      </c>
      <c r="E87" s="27" t="s">
        <v>6768</v>
      </c>
    </row>
    <row r="88">
      <c r="A88" s="1" t="s">
        <v>656</v>
      </c>
      <c r="C88" s="22" t="s">
        <v>2840</v>
      </c>
      <c r="E88" s="23" t="s">
        <v>2841</v>
      </c>
      <c r="L88" s="24">
        <f>SUMIFS(L89:L132,A89:A132,"P")</f>
        <v>0</v>
      </c>
      <c r="M88" s="24">
        <f>SUMIFS(M89:M132,A89:A132,"P")</f>
        <v>0</v>
      </c>
      <c r="N88" s="25"/>
    </row>
    <row r="89">
      <c r="A89" s="1" t="s">
        <v>659</v>
      </c>
      <c r="B89" s="1">
        <v>17</v>
      </c>
      <c r="C89" s="26" t="s">
        <v>6223</v>
      </c>
      <c r="D89" t="s">
        <v>661</v>
      </c>
      <c r="E89" s="27" t="s">
        <v>6224</v>
      </c>
      <c r="F89" s="28" t="s">
        <v>683</v>
      </c>
      <c r="G89" s="29">
        <v>1</v>
      </c>
      <c r="H89" s="28">
        <v>0</v>
      </c>
      <c r="I89" s="30">
        <f>ROUND(G89*H89,P4)</f>
        <v>0</v>
      </c>
      <c r="L89" s="31">
        <v>0</v>
      </c>
      <c r="M89" s="24">
        <f>ROUND(G89*L89,P4)</f>
        <v>0</v>
      </c>
      <c r="N89" s="25" t="s">
        <v>661</v>
      </c>
      <c r="O89" s="32">
        <f>M89*AA89</f>
        <v>0</v>
      </c>
      <c r="P89" s="1">
        <v>3</v>
      </c>
      <c r="AA89" s="1">
        <f>IF(P89=1,$O$3,IF(P89=2,$O$4,$O$5))</f>
        <v>0</v>
      </c>
    </row>
    <row r="90">
      <c r="A90" s="1" t="s">
        <v>664</v>
      </c>
      <c r="E90" s="27" t="s">
        <v>661</v>
      </c>
    </row>
    <row r="91">
      <c r="A91" s="1" t="s">
        <v>665</v>
      </c>
      <c r="E91" s="33" t="s">
        <v>6769</v>
      </c>
    </row>
    <row r="92" ht="89.25">
      <c r="A92" s="1" t="s">
        <v>666</v>
      </c>
      <c r="E92" s="27" t="s">
        <v>6770</v>
      </c>
    </row>
    <row r="93">
      <c r="A93" s="1" t="s">
        <v>659</v>
      </c>
      <c r="B93" s="1">
        <v>18</v>
      </c>
      <c r="C93" s="26" t="s">
        <v>5892</v>
      </c>
      <c r="D93" t="s">
        <v>661</v>
      </c>
      <c r="E93" s="27" t="s">
        <v>5894</v>
      </c>
      <c r="F93" s="28" t="s">
        <v>683</v>
      </c>
      <c r="G93" s="29">
        <v>70</v>
      </c>
      <c r="H93" s="28">
        <v>0</v>
      </c>
      <c r="I93" s="30">
        <f>ROUND(G93*H93,P4)</f>
        <v>0</v>
      </c>
      <c r="L93" s="31">
        <v>0</v>
      </c>
      <c r="M93" s="24">
        <f>ROUND(G93*L93,P4)</f>
        <v>0</v>
      </c>
      <c r="N93" s="25" t="s">
        <v>661</v>
      </c>
      <c r="O93" s="32">
        <f>M93*AA93</f>
        <v>0</v>
      </c>
      <c r="P93" s="1">
        <v>3</v>
      </c>
      <c r="AA93" s="1">
        <f>IF(P93=1,$O$3,IF(P93=2,$O$4,$O$5))</f>
        <v>0</v>
      </c>
    </row>
    <row r="94">
      <c r="A94" s="1" t="s">
        <v>664</v>
      </c>
      <c r="E94" s="27" t="s">
        <v>661</v>
      </c>
    </row>
    <row r="95">
      <c r="A95" s="1" t="s">
        <v>665</v>
      </c>
      <c r="E95" s="33" t="s">
        <v>6771</v>
      </c>
    </row>
    <row r="96" ht="76.5">
      <c r="A96" s="1" t="s">
        <v>666</v>
      </c>
      <c r="E96" s="27" t="s">
        <v>6568</v>
      </c>
    </row>
    <row r="97">
      <c r="A97" s="1" t="s">
        <v>659</v>
      </c>
      <c r="B97" s="1">
        <v>19</v>
      </c>
      <c r="C97" s="26" t="s">
        <v>5897</v>
      </c>
      <c r="D97" t="s">
        <v>661</v>
      </c>
      <c r="E97" s="27" t="s">
        <v>5898</v>
      </c>
      <c r="F97" s="28" t="s">
        <v>663</v>
      </c>
      <c r="G97" s="29">
        <v>6073.7460000000001</v>
      </c>
      <c r="H97" s="28">
        <v>0</v>
      </c>
      <c r="I97" s="30">
        <f>ROUND(G97*H97,P4)</f>
        <v>0</v>
      </c>
      <c r="L97" s="31">
        <v>0</v>
      </c>
      <c r="M97" s="24">
        <f>ROUND(G97*L97,P4)</f>
        <v>0</v>
      </c>
      <c r="N97" s="25" t="s">
        <v>661</v>
      </c>
      <c r="O97" s="32">
        <f>M97*AA97</f>
        <v>0</v>
      </c>
      <c r="P97" s="1">
        <v>3</v>
      </c>
      <c r="AA97" s="1">
        <f>IF(P97=1,$O$3,IF(P97=2,$O$4,$O$5))</f>
        <v>0</v>
      </c>
    </row>
    <row r="98">
      <c r="A98" s="1" t="s">
        <v>664</v>
      </c>
      <c r="E98" s="27" t="s">
        <v>6569</v>
      </c>
    </row>
    <row r="99">
      <c r="A99" s="1" t="s">
        <v>665</v>
      </c>
      <c r="E99" s="33" t="s">
        <v>6772</v>
      </c>
    </row>
    <row r="100" ht="140.25">
      <c r="A100" s="1" t="s">
        <v>666</v>
      </c>
      <c r="E100" s="27" t="s">
        <v>6773</v>
      </c>
    </row>
    <row r="101" ht="25.5">
      <c r="A101" s="1" t="s">
        <v>659</v>
      </c>
      <c r="B101" s="1">
        <v>20</v>
      </c>
      <c r="C101" s="26" t="s">
        <v>5901</v>
      </c>
      <c r="D101" t="s">
        <v>661</v>
      </c>
      <c r="E101" s="27" t="s">
        <v>6398</v>
      </c>
      <c r="F101" s="28" t="s">
        <v>3707</v>
      </c>
      <c r="G101" s="29">
        <v>45066.610000000001</v>
      </c>
      <c r="H101" s="28">
        <v>0</v>
      </c>
      <c r="I101" s="30">
        <f>ROUND(G101*H101,P4)</f>
        <v>0</v>
      </c>
      <c r="L101" s="31">
        <v>0</v>
      </c>
      <c r="M101" s="24">
        <f>ROUND(G101*L101,P4)</f>
        <v>0</v>
      </c>
      <c r="N101" s="25" t="s">
        <v>661</v>
      </c>
      <c r="O101" s="32">
        <f>M101*AA101</f>
        <v>0</v>
      </c>
      <c r="P101" s="1">
        <v>3</v>
      </c>
      <c r="AA101" s="1">
        <f>IF(P101=1,$O$3,IF(P101=2,$O$4,$O$5))</f>
        <v>0</v>
      </c>
    </row>
    <row r="102" ht="25.5">
      <c r="A102" s="1" t="s">
        <v>664</v>
      </c>
      <c r="E102" s="27" t="s">
        <v>6571</v>
      </c>
    </row>
    <row r="103">
      <c r="A103" s="1" t="s">
        <v>665</v>
      </c>
      <c r="E103" s="33" t="s">
        <v>6774</v>
      </c>
    </row>
    <row r="104" ht="127.5">
      <c r="A104" s="1" t="s">
        <v>666</v>
      </c>
      <c r="E104" s="27" t="s">
        <v>6775</v>
      </c>
    </row>
    <row r="105">
      <c r="A105" s="1" t="s">
        <v>659</v>
      </c>
      <c r="B105" s="1">
        <v>21</v>
      </c>
      <c r="C105" s="26" t="s">
        <v>5906</v>
      </c>
      <c r="D105" t="s">
        <v>661</v>
      </c>
      <c r="E105" s="27" t="s">
        <v>5908</v>
      </c>
      <c r="F105" s="28" t="s">
        <v>3707</v>
      </c>
      <c r="G105" s="29">
        <v>60088.813999999998</v>
      </c>
      <c r="H105" s="28">
        <v>0</v>
      </c>
      <c r="I105" s="30">
        <f>ROUND(G105*H105,P4)</f>
        <v>0</v>
      </c>
      <c r="L105" s="31">
        <v>0</v>
      </c>
      <c r="M105" s="24">
        <f>ROUND(G105*L105,P4)</f>
        <v>0</v>
      </c>
      <c r="N105" s="25" t="s">
        <v>661</v>
      </c>
      <c r="O105" s="32">
        <f>M105*AA105</f>
        <v>0</v>
      </c>
      <c r="P105" s="1">
        <v>3</v>
      </c>
      <c r="AA105" s="1">
        <f>IF(P105=1,$O$3,IF(P105=2,$O$4,$O$5))</f>
        <v>0</v>
      </c>
    </row>
    <row r="106" ht="25.5">
      <c r="A106" s="1" t="s">
        <v>664</v>
      </c>
      <c r="E106" s="27" t="s">
        <v>6573</v>
      </c>
    </row>
    <row r="107">
      <c r="A107" s="1" t="s">
        <v>665</v>
      </c>
      <c r="E107" s="33" t="s">
        <v>6776</v>
      </c>
    </row>
    <row r="108" ht="127.5">
      <c r="A108" s="1" t="s">
        <v>666</v>
      </c>
      <c r="E108" s="27" t="s">
        <v>6775</v>
      </c>
    </row>
    <row r="109" ht="25.5">
      <c r="A109" s="1" t="s">
        <v>659</v>
      </c>
      <c r="B109" s="1">
        <v>22</v>
      </c>
      <c r="C109" s="26" t="s">
        <v>5910</v>
      </c>
      <c r="D109" t="s">
        <v>661</v>
      </c>
      <c r="E109" s="27" t="s">
        <v>5911</v>
      </c>
      <c r="F109" s="28" t="s">
        <v>670</v>
      </c>
      <c r="G109" s="29">
        <v>2332</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c r="A111" s="1" t="s">
        <v>665</v>
      </c>
      <c r="E111" s="33" t="s">
        <v>6777</v>
      </c>
    </row>
    <row r="112" ht="191.25">
      <c r="A112" s="1" t="s">
        <v>666</v>
      </c>
      <c r="E112" s="27" t="s">
        <v>6778</v>
      </c>
    </row>
    <row r="113" ht="25.5">
      <c r="A113" s="1" t="s">
        <v>659</v>
      </c>
      <c r="B113" s="1">
        <v>23</v>
      </c>
      <c r="C113" s="26" t="s">
        <v>5914</v>
      </c>
      <c r="D113" t="s">
        <v>661</v>
      </c>
      <c r="E113" s="27" t="s">
        <v>5916</v>
      </c>
      <c r="F113" s="28" t="s">
        <v>4283</v>
      </c>
      <c r="G113" s="29">
        <v>102654.32000000001</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c r="A115" s="1" t="s">
        <v>665</v>
      </c>
      <c r="E115" s="33" t="s">
        <v>6779</v>
      </c>
    </row>
    <row r="116" ht="102">
      <c r="A116" s="1" t="s">
        <v>666</v>
      </c>
      <c r="E116" s="27" t="s">
        <v>6780</v>
      </c>
    </row>
    <row r="117">
      <c r="A117" s="1" t="s">
        <v>659</v>
      </c>
      <c r="B117" s="1">
        <v>24</v>
      </c>
      <c r="C117" s="26" t="s">
        <v>6584</v>
      </c>
      <c r="D117" t="s">
        <v>661</v>
      </c>
      <c r="E117" s="27" t="s">
        <v>6585</v>
      </c>
      <c r="F117" s="28" t="s">
        <v>663</v>
      </c>
      <c r="G117" s="29">
        <v>30</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6781</v>
      </c>
    </row>
    <row r="120" ht="102">
      <c r="A120" s="1" t="s">
        <v>666</v>
      </c>
      <c r="E120" s="27" t="s">
        <v>6782</v>
      </c>
    </row>
    <row r="121">
      <c r="A121" s="1" t="s">
        <v>659</v>
      </c>
      <c r="B121" s="1">
        <v>36</v>
      </c>
      <c r="C121" s="26" t="s">
        <v>6418</v>
      </c>
      <c r="D121" t="s">
        <v>657</v>
      </c>
      <c r="E121" s="27" t="s">
        <v>5927</v>
      </c>
      <c r="F121" s="28" t="s">
        <v>905</v>
      </c>
      <c r="G121" s="29">
        <v>12228.073</v>
      </c>
      <c r="H121" s="28">
        <v>0</v>
      </c>
      <c r="I121" s="30">
        <f>ROUND(G121*H121,P4)</f>
        <v>0</v>
      </c>
      <c r="L121" s="31">
        <v>0</v>
      </c>
      <c r="M121" s="24">
        <f>ROUND(G121*L121,P4)</f>
        <v>0</v>
      </c>
      <c r="N121" s="25" t="s">
        <v>661</v>
      </c>
      <c r="O121" s="32">
        <f>M121*AA121</f>
        <v>0</v>
      </c>
      <c r="P121" s="1">
        <v>3</v>
      </c>
      <c r="AA121" s="1">
        <f>IF(P121=1,$O$3,IF(P121=2,$O$4,$O$5))</f>
        <v>0</v>
      </c>
    </row>
    <row r="122">
      <c r="A122" s="1" t="s">
        <v>664</v>
      </c>
      <c r="E122" s="27" t="s">
        <v>5928</v>
      </c>
    </row>
    <row r="123">
      <c r="A123" s="1" t="s">
        <v>665</v>
      </c>
      <c r="E123" s="33" t="s">
        <v>6783</v>
      </c>
    </row>
    <row r="124" ht="140.25">
      <c r="A124" s="1" t="s">
        <v>666</v>
      </c>
      <c r="E124" s="27" t="s">
        <v>6773</v>
      </c>
    </row>
    <row r="125">
      <c r="A125" s="1" t="s">
        <v>659</v>
      </c>
      <c r="B125" s="1">
        <v>37</v>
      </c>
      <c r="C125" s="26" t="s">
        <v>6418</v>
      </c>
      <c r="D125" t="s">
        <v>1365</v>
      </c>
      <c r="E125" s="27" t="s">
        <v>5932</v>
      </c>
      <c r="F125" s="28" t="s">
        <v>905</v>
      </c>
      <c r="G125" s="29">
        <v>1585.7950000000001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5933</v>
      </c>
    </row>
    <row r="127">
      <c r="A127" s="1" t="s">
        <v>665</v>
      </c>
      <c r="E127" s="33" t="s">
        <v>6784</v>
      </c>
    </row>
    <row r="128" ht="140.25">
      <c r="A128" s="1" t="s">
        <v>666</v>
      </c>
      <c r="E128" s="27" t="s">
        <v>6773</v>
      </c>
    </row>
    <row r="129">
      <c r="A129" s="1" t="s">
        <v>659</v>
      </c>
      <c r="B129" s="1">
        <v>38</v>
      </c>
      <c r="C129" s="26" t="s">
        <v>6418</v>
      </c>
      <c r="D129" t="s">
        <v>1367</v>
      </c>
      <c r="E129" s="27" t="s">
        <v>5936</v>
      </c>
      <c r="F129" s="28" t="s">
        <v>905</v>
      </c>
      <c r="G129" s="29">
        <v>12228.073</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6785</v>
      </c>
    </row>
    <row r="132" ht="63.75">
      <c r="A132" s="1" t="s">
        <v>666</v>
      </c>
      <c r="E132" s="27" t="s">
        <v>6786</v>
      </c>
    </row>
    <row r="133">
      <c r="A133" s="1" t="s">
        <v>656</v>
      </c>
      <c r="C133" s="22" t="s">
        <v>900</v>
      </c>
      <c r="E133" s="23" t="s">
        <v>2924</v>
      </c>
      <c r="L133" s="24">
        <f>SUMIFS(L134:L165,A134:A165,"P")</f>
        <v>0</v>
      </c>
      <c r="M133" s="24">
        <f>SUMIFS(M134:M165,A134:A165,"P")</f>
        <v>0</v>
      </c>
      <c r="N133" s="25"/>
    </row>
    <row r="134" ht="38.25">
      <c r="A134" s="1" t="s">
        <v>659</v>
      </c>
      <c r="B134" s="1">
        <v>25</v>
      </c>
      <c r="C134" s="26" t="s">
        <v>902</v>
      </c>
      <c r="D134" t="s">
        <v>903</v>
      </c>
      <c r="E134" s="27" t="s">
        <v>904</v>
      </c>
      <c r="F134" s="28" t="s">
        <v>905</v>
      </c>
      <c r="G134" s="29">
        <v>75</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c r="A136" s="1" t="s">
        <v>665</v>
      </c>
      <c r="E136" s="33" t="s">
        <v>6787</v>
      </c>
    </row>
    <row r="137" ht="153">
      <c r="A137" s="1" t="s">
        <v>666</v>
      </c>
      <c r="E137" s="27" t="s">
        <v>908</v>
      </c>
    </row>
    <row r="138" ht="25.5">
      <c r="A138" s="1" t="s">
        <v>659</v>
      </c>
      <c r="B138" s="1">
        <v>26</v>
      </c>
      <c r="C138" s="26" t="s">
        <v>5939</v>
      </c>
      <c r="D138" t="s">
        <v>903</v>
      </c>
      <c r="E138" s="27" t="s">
        <v>5940</v>
      </c>
      <c r="F138" s="28" t="s">
        <v>905</v>
      </c>
      <c r="G138" s="29">
        <v>1222.807</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906</v>
      </c>
    </row>
    <row r="140">
      <c r="A140" s="1" t="s">
        <v>665</v>
      </c>
      <c r="E140" s="33" t="s">
        <v>6788</v>
      </c>
    </row>
    <row r="141" ht="153">
      <c r="A141" s="1" t="s">
        <v>666</v>
      </c>
      <c r="E141" s="27" t="s">
        <v>908</v>
      </c>
    </row>
    <row r="142" ht="25.5">
      <c r="A142" s="1" t="s">
        <v>659</v>
      </c>
      <c r="B142" s="1">
        <v>27</v>
      </c>
      <c r="C142" s="26" t="s">
        <v>5942</v>
      </c>
      <c r="D142" t="s">
        <v>903</v>
      </c>
      <c r="E142" s="27" t="s">
        <v>5943</v>
      </c>
      <c r="F142" s="28" t="s">
        <v>905</v>
      </c>
      <c r="G142" s="29">
        <v>125.139</v>
      </c>
      <c r="H142" s="28">
        <v>0</v>
      </c>
      <c r="I142" s="30">
        <f>ROUND(G142*H142,P4)</f>
        <v>0</v>
      </c>
      <c r="L142" s="31">
        <v>0</v>
      </c>
      <c r="M142" s="24">
        <f>ROUND(G142*L142,P4)</f>
        <v>0</v>
      </c>
      <c r="N142" s="25" t="s">
        <v>661</v>
      </c>
      <c r="O142" s="32">
        <f>M142*AA142</f>
        <v>0</v>
      </c>
      <c r="P142" s="1">
        <v>3</v>
      </c>
      <c r="AA142" s="1">
        <f>IF(P142=1,$O$3,IF(P142=2,$O$4,$O$5))</f>
        <v>0</v>
      </c>
    </row>
    <row r="143" ht="38.25">
      <c r="A143" s="1" t="s">
        <v>664</v>
      </c>
      <c r="E143" s="27" t="s">
        <v>916</v>
      </c>
    </row>
    <row r="144">
      <c r="A144" s="1" t="s">
        <v>665</v>
      </c>
      <c r="E144" s="33" t="s">
        <v>6789</v>
      </c>
    </row>
    <row r="145" ht="153">
      <c r="A145" s="1" t="s">
        <v>666</v>
      </c>
      <c r="E145" s="27" t="s">
        <v>908</v>
      </c>
    </row>
    <row r="146" ht="38.25">
      <c r="A146" s="1" t="s">
        <v>659</v>
      </c>
      <c r="B146" s="1">
        <v>28</v>
      </c>
      <c r="C146" s="26" t="s">
        <v>3006</v>
      </c>
      <c r="D146" t="s">
        <v>903</v>
      </c>
      <c r="E146" s="27" t="s">
        <v>3007</v>
      </c>
      <c r="F146" s="28" t="s">
        <v>905</v>
      </c>
      <c r="G146" s="29">
        <v>0.66000000000000003</v>
      </c>
      <c r="H146" s="28">
        <v>0</v>
      </c>
      <c r="I146" s="30">
        <f>ROUND(G146*H146,P4)</f>
        <v>0</v>
      </c>
      <c r="L146" s="31">
        <v>0</v>
      </c>
      <c r="M146" s="24">
        <f>ROUND(G146*L146,P4)</f>
        <v>0</v>
      </c>
      <c r="N146" s="25" t="s">
        <v>661</v>
      </c>
      <c r="O146" s="32">
        <f>M146*AA146</f>
        <v>0</v>
      </c>
      <c r="P146" s="1">
        <v>3</v>
      </c>
      <c r="AA146" s="1">
        <f>IF(P146=1,$O$3,IF(P146=2,$O$4,$O$5))</f>
        <v>0</v>
      </c>
    </row>
    <row r="147" ht="38.25">
      <c r="A147" s="1" t="s">
        <v>664</v>
      </c>
      <c r="E147" s="27" t="s">
        <v>916</v>
      </c>
    </row>
    <row r="148">
      <c r="A148" s="1" t="s">
        <v>665</v>
      </c>
      <c r="E148" s="33" t="s">
        <v>6790</v>
      </c>
    </row>
    <row r="149" ht="153">
      <c r="A149" s="1" t="s">
        <v>666</v>
      </c>
      <c r="E149" s="27" t="s">
        <v>913</v>
      </c>
    </row>
    <row r="150" ht="25.5">
      <c r="A150" s="1" t="s">
        <v>659</v>
      </c>
      <c r="B150" s="1">
        <v>29</v>
      </c>
      <c r="C150" s="26" t="s">
        <v>5946</v>
      </c>
      <c r="D150" t="s">
        <v>903</v>
      </c>
      <c r="E150" s="27" t="s">
        <v>5947</v>
      </c>
      <c r="F150" s="28" t="s">
        <v>905</v>
      </c>
      <c r="G150" s="29">
        <v>1.5920000000000001</v>
      </c>
      <c r="H150" s="28">
        <v>0</v>
      </c>
      <c r="I150" s="30">
        <f>ROUND(G150*H150,P4)</f>
        <v>0</v>
      </c>
      <c r="L150" s="31">
        <v>0</v>
      </c>
      <c r="M150" s="24">
        <f>ROUND(G150*L150,P4)</f>
        <v>0</v>
      </c>
      <c r="N150" s="25" t="s">
        <v>661</v>
      </c>
      <c r="O150" s="32">
        <f>M150*AA150</f>
        <v>0</v>
      </c>
      <c r="P150" s="1">
        <v>3</v>
      </c>
      <c r="AA150" s="1">
        <f>IF(P150=1,$O$3,IF(P150=2,$O$4,$O$5))</f>
        <v>0</v>
      </c>
    </row>
    <row r="151" ht="25.5">
      <c r="A151" s="1" t="s">
        <v>664</v>
      </c>
      <c r="E151" s="27" t="s">
        <v>1892</v>
      </c>
    </row>
    <row r="152">
      <c r="A152" s="1" t="s">
        <v>665</v>
      </c>
      <c r="E152" s="33" t="s">
        <v>6791</v>
      </c>
    </row>
    <row r="153" ht="153">
      <c r="A153" s="1" t="s">
        <v>666</v>
      </c>
      <c r="E153" s="27" t="s">
        <v>913</v>
      </c>
    </row>
    <row r="154" ht="38.25">
      <c r="A154" s="1" t="s">
        <v>659</v>
      </c>
      <c r="B154" s="1">
        <v>30</v>
      </c>
      <c r="C154" s="26" t="s">
        <v>5949</v>
      </c>
      <c r="D154" t="s">
        <v>903</v>
      </c>
      <c r="E154" s="27" t="s">
        <v>6424</v>
      </c>
      <c r="F154" s="28" t="s">
        <v>905</v>
      </c>
      <c r="G154" s="29">
        <v>623.404</v>
      </c>
      <c r="H154" s="28">
        <v>0</v>
      </c>
      <c r="I154" s="30">
        <f>ROUND(G154*H154,P4)</f>
        <v>0</v>
      </c>
      <c r="L154" s="31">
        <v>0</v>
      </c>
      <c r="M154" s="24">
        <f>ROUND(G154*L154,P4)</f>
        <v>0</v>
      </c>
      <c r="N154" s="25" t="s">
        <v>661</v>
      </c>
      <c r="O154" s="32">
        <f>M154*AA154</f>
        <v>0</v>
      </c>
      <c r="P154" s="1">
        <v>3</v>
      </c>
      <c r="AA154" s="1">
        <f>IF(P154=1,$O$3,IF(P154=2,$O$4,$O$5))</f>
        <v>0</v>
      </c>
    </row>
    <row r="155" ht="63.75">
      <c r="A155" s="1" t="s">
        <v>664</v>
      </c>
      <c r="E155" s="27" t="s">
        <v>5951</v>
      </c>
    </row>
    <row r="156">
      <c r="A156" s="1" t="s">
        <v>665</v>
      </c>
      <c r="E156" s="33" t="s">
        <v>6792</v>
      </c>
    </row>
    <row r="157" ht="153">
      <c r="A157" s="1" t="s">
        <v>666</v>
      </c>
      <c r="E157" s="27" t="s">
        <v>908</v>
      </c>
    </row>
    <row r="158" ht="38.25">
      <c r="A158" s="1" t="s">
        <v>659</v>
      </c>
      <c r="B158" s="1">
        <v>31</v>
      </c>
      <c r="C158" s="26" t="s">
        <v>5953</v>
      </c>
      <c r="D158" t="s">
        <v>903</v>
      </c>
      <c r="E158" s="27" t="s">
        <v>5954</v>
      </c>
      <c r="F158" s="28" t="s">
        <v>905</v>
      </c>
      <c r="G158" s="29">
        <v>1342.807</v>
      </c>
      <c r="H158" s="28">
        <v>0</v>
      </c>
      <c r="I158" s="30">
        <f>ROUND(G158*H158,P4)</f>
        <v>0</v>
      </c>
      <c r="L158" s="31">
        <v>0</v>
      </c>
      <c r="M158" s="24">
        <f>ROUND(G158*L158,P4)</f>
        <v>0</v>
      </c>
      <c r="N158" s="25" t="s">
        <v>661</v>
      </c>
      <c r="O158" s="32">
        <f>M158*AA158</f>
        <v>0</v>
      </c>
      <c r="P158" s="1">
        <v>3</v>
      </c>
      <c r="AA158" s="1">
        <f>IF(P158=1,$O$3,IF(P158=2,$O$4,$O$5))</f>
        <v>0</v>
      </c>
    </row>
    <row r="159" ht="51">
      <c r="A159" s="1" t="s">
        <v>664</v>
      </c>
      <c r="E159" s="27" t="s">
        <v>5955</v>
      </c>
    </row>
    <row r="160">
      <c r="A160" s="1" t="s">
        <v>665</v>
      </c>
      <c r="E160" s="33" t="s">
        <v>6793</v>
      </c>
    </row>
    <row r="161" ht="153">
      <c r="A161" s="1" t="s">
        <v>666</v>
      </c>
      <c r="E161" s="27" t="s">
        <v>913</v>
      </c>
    </row>
    <row r="162" ht="25.5">
      <c r="A162" s="1" t="s">
        <v>659</v>
      </c>
      <c r="B162" s="1">
        <v>32</v>
      </c>
      <c r="C162" s="26" t="s">
        <v>918</v>
      </c>
      <c r="D162" t="s">
        <v>903</v>
      </c>
      <c r="E162" s="27" t="s">
        <v>919</v>
      </c>
      <c r="F162" s="28" t="s">
        <v>905</v>
      </c>
      <c r="G162" s="29">
        <v>177.47800000000001</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920</v>
      </c>
    </row>
    <row r="164">
      <c r="A164" s="1" t="s">
        <v>665</v>
      </c>
      <c r="E164" s="33" t="s">
        <v>6794</v>
      </c>
    </row>
    <row r="165" ht="153">
      <c r="A165" s="1" t="s">
        <v>666</v>
      </c>
      <c r="E165" s="27" t="s">
        <v>908</v>
      </c>
    </row>
  </sheetData>
  <sheetProtection sheet="1" objects="1" scenarios="1" spinCount="100000" saltValue="A/ie3wsmVYtdgKVB7GR7pQzSYlwV3jK58FsUS4sqTSujdUhE8B+erJcltu+Jp29bh5QH8X2n90QKajM56OzEwA==" hashValue="Z5PP8P5TN0GVuRT0vaVxJ1t1ip07XKG8yMFLifbE3oQXcBzVfSzNv9GhIbqqR9es/pxo9eBl39n04WHvRUIm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6795</v>
      </c>
      <c r="E8" s="23" t="s">
        <v>289</v>
      </c>
      <c r="L8" s="24">
        <f>L9+L14+L63+L76+L89+L98+L111+L116+L137+L170</f>
        <v>0</v>
      </c>
      <c r="M8" s="24">
        <f>M9+M14+M63+M76+M89+M98+M111+M116+M137+M170</f>
        <v>0</v>
      </c>
      <c r="N8" s="25"/>
    </row>
    <row r="9">
      <c r="A9" s="1" t="s">
        <v>656</v>
      </c>
      <c r="C9" s="22" t="s">
        <v>2153</v>
      </c>
      <c r="E9" s="23" t="s">
        <v>2154</v>
      </c>
      <c r="L9" s="24">
        <f>SUMIFS(L10:L13,A10:A13,"P")</f>
        <v>0</v>
      </c>
      <c r="M9" s="24">
        <f>SUMIFS(M10:M13,A10:A13,"P")</f>
        <v>0</v>
      </c>
      <c r="N9" s="25"/>
    </row>
    <row r="10">
      <c r="A10" s="1" t="s">
        <v>659</v>
      </c>
      <c r="B10" s="1">
        <v>41</v>
      </c>
      <c r="C10" s="26" t="s">
        <v>6602</v>
      </c>
      <c r="D10" t="s">
        <v>657</v>
      </c>
      <c r="E10" s="27" t="s">
        <v>6796</v>
      </c>
      <c r="F10" s="28" t="s">
        <v>1353</v>
      </c>
      <c r="G10" s="29">
        <v>2.3300000000000001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6797</v>
      </c>
    </row>
    <row r="13" ht="25.5">
      <c r="A13" s="1" t="s">
        <v>666</v>
      </c>
      <c r="E13" s="27" t="s">
        <v>6798</v>
      </c>
    </row>
    <row r="14">
      <c r="A14" s="1" t="s">
        <v>656</v>
      </c>
      <c r="C14" s="22" t="s">
        <v>657</v>
      </c>
      <c r="E14" s="23" t="s">
        <v>658</v>
      </c>
      <c r="L14" s="24">
        <f>SUMIFS(L15:L62,A15:A62,"P")</f>
        <v>0</v>
      </c>
      <c r="M14" s="24">
        <f>SUMIFS(M15:M62,A15:A62,"P")</f>
        <v>0</v>
      </c>
      <c r="N14" s="25"/>
    </row>
    <row r="15">
      <c r="A15" s="1" t="s">
        <v>659</v>
      </c>
      <c r="B15" s="1">
        <v>1</v>
      </c>
      <c r="C15" s="26" t="s">
        <v>5970</v>
      </c>
      <c r="D15" t="s">
        <v>661</v>
      </c>
      <c r="E15" s="27" t="s">
        <v>5971</v>
      </c>
      <c r="F15" s="28" t="s">
        <v>663</v>
      </c>
      <c r="G15" s="29">
        <v>4015.0680000000002</v>
      </c>
      <c r="H15" s="28">
        <v>0</v>
      </c>
      <c r="I15" s="30">
        <f>ROUND(G15*H15,P4)</f>
        <v>0</v>
      </c>
      <c r="L15" s="31">
        <v>0</v>
      </c>
      <c r="M15" s="24">
        <f>ROUND(G15*L15,P4)</f>
        <v>0</v>
      </c>
      <c r="N15" s="25" t="s">
        <v>1345</v>
      </c>
      <c r="O15" s="32">
        <f>M15*AA15</f>
        <v>0</v>
      </c>
      <c r="P15" s="1">
        <v>3</v>
      </c>
      <c r="AA15" s="1">
        <f>IF(P15=1,$O$3,IF(P15=2,$O$4,$O$5))</f>
        <v>0</v>
      </c>
    </row>
    <row r="16">
      <c r="A16" s="1" t="s">
        <v>664</v>
      </c>
      <c r="E16" s="27" t="s">
        <v>6606</v>
      </c>
    </row>
    <row r="17">
      <c r="A17" s="1" t="s">
        <v>665</v>
      </c>
    </row>
    <row r="18" ht="369.75">
      <c r="A18" s="1" t="s">
        <v>666</v>
      </c>
      <c r="E18" s="27" t="s">
        <v>6607</v>
      </c>
    </row>
    <row r="19">
      <c r="A19" s="1" t="s">
        <v>659</v>
      </c>
      <c r="B19" s="1">
        <v>2</v>
      </c>
      <c r="C19" s="26" t="s">
        <v>5974</v>
      </c>
      <c r="D19" t="s">
        <v>661</v>
      </c>
      <c r="E19" s="27" t="s">
        <v>5975</v>
      </c>
      <c r="F19" s="28" t="s">
        <v>663</v>
      </c>
      <c r="G19" s="29">
        <v>2629.1439999999998</v>
      </c>
      <c r="H19" s="28">
        <v>0</v>
      </c>
      <c r="I19" s="30">
        <f>ROUND(G19*H19,P4)</f>
        <v>0</v>
      </c>
      <c r="L19" s="31">
        <v>0</v>
      </c>
      <c r="M19" s="24">
        <f>ROUND(G19*L19,P4)</f>
        <v>0</v>
      </c>
      <c r="N19" s="25" t="s">
        <v>1345</v>
      </c>
      <c r="O19" s="32">
        <f>M19*AA19</f>
        <v>0</v>
      </c>
      <c r="P19" s="1">
        <v>3</v>
      </c>
      <c r="AA19" s="1">
        <f>IF(P19=1,$O$3,IF(P19=2,$O$4,$O$5))</f>
        <v>0</v>
      </c>
    </row>
    <row r="20">
      <c r="A20" s="1" t="s">
        <v>664</v>
      </c>
      <c r="E20" s="27" t="s">
        <v>6606</v>
      </c>
    </row>
    <row r="21">
      <c r="A21" s="1" t="s">
        <v>665</v>
      </c>
    </row>
    <row r="22" ht="369.75">
      <c r="A22" s="1" t="s">
        <v>666</v>
      </c>
      <c r="E22" s="27" t="s">
        <v>6608</v>
      </c>
    </row>
    <row r="23">
      <c r="A23" s="1" t="s">
        <v>659</v>
      </c>
      <c r="B23" s="1">
        <v>3</v>
      </c>
      <c r="C23" s="26" t="s">
        <v>5099</v>
      </c>
      <c r="D23" t="s">
        <v>661</v>
      </c>
      <c r="E23" s="27" t="s">
        <v>5100</v>
      </c>
      <c r="F23" s="28" t="s">
        <v>663</v>
      </c>
      <c r="G23" s="29">
        <v>88.936999999999998</v>
      </c>
      <c r="H23" s="28">
        <v>0</v>
      </c>
      <c r="I23" s="30">
        <f>ROUND(G23*H23,P4)</f>
        <v>0</v>
      </c>
      <c r="L23" s="31">
        <v>0</v>
      </c>
      <c r="M23" s="24">
        <f>ROUND(G23*L23,P4)</f>
        <v>0</v>
      </c>
      <c r="N23" s="25" t="s">
        <v>1345</v>
      </c>
      <c r="O23" s="32">
        <f>M23*AA23</f>
        <v>0</v>
      </c>
      <c r="P23" s="1">
        <v>3</v>
      </c>
      <c r="AA23" s="1">
        <f>IF(P23=1,$O$3,IF(P23=2,$O$4,$O$5))</f>
        <v>0</v>
      </c>
    </row>
    <row r="24">
      <c r="A24" s="1" t="s">
        <v>664</v>
      </c>
      <c r="E24" s="27" t="s">
        <v>6613</v>
      </c>
    </row>
    <row r="25">
      <c r="A25" s="1" t="s">
        <v>665</v>
      </c>
    </row>
    <row r="26" ht="318.75">
      <c r="A26" s="1" t="s">
        <v>666</v>
      </c>
      <c r="E26" s="27" t="s">
        <v>5101</v>
      </c>
    </row>
    <row r="27">
      <c r="A27" s="1" t="s">
        <v>659</v>
      </c>
      <c r="B27" s="1">
        <v>4</v>
      </c>
      <c r="C27" s="26" t="s">
        <v>5980</v>
      </c>
      <c r="D27" t="s">
        <v>661</v>
      </c>
      <c r="E27" s="27" t="s">
        <v>5981</v>
      </c>
      <c r="F27" s="28" t="s">
        <v>663</v>
      </c>
      <c r="G27" s="29">
        <v>6</v>
      </c>
      <c r="H27" s="28">
        <v>0</v>
      </c>
      <c r="I27" s="30">
        <f>ROUND(G27*H27,P4)</f>
        <v>0</v>
      </c>
      <c r="L27" s="31">
        <v>0</v>
      </c>
      <c r="M27" s="24">
        <f>ROUND(G27*L27,P4)</f>
        <v>0</v>
      </c>
      <c r="N27" s="25" t="s">
        <v>1345</v>
      </c>
      <c r="O27" s="32">
        <f>M27*AA27</f>
        <v>0</v>
      </c>
      <c r="P27" s="1">
        <v>3</v>
      </c>
      <c r="AA27" s="1">
        <f>IF(P27=1,$O$3,IF(P27=2,$O$4,$O$5))</f>
        <v>0</v>
      </c>
    </row>
    <row r="28">
      <c r="A28" s="1" t="s">
        <v>664</v>
      </c>
      <c r="E28" s="27" t="s">
        <v>6799</v>
      </c>
    </row>
    <row r="29">
      <c r="A29" s="1" t="s">
        <v>665</v>
      </c>
    </row>
    <row r="30" ht="318.75">
      <c r="A30" s="1" t="s">
        <v>666</v>
      </c>
      <c r="E30" s="27" t="s">
        <v>5101</v>
      </c>
    </row>
    <row r="31">
      <c r="A31" s="1" t="s">
        <v>659</v>
      </c>
      <c r="B31" s="1">
        <v>5</v>
      </c>
      <c r="C31" s="26" t="s">
        <v>672</v>
      </c>
      <c r="D31" t="s">
        <v>661</v>
      </c>
      <c r="E31" s="27" t="s">
        <v>673</v>
      </c>
      <c r="F31" s="28" t="s">
        <v>663</v>
      </c>
      <c r="G31" s="29">
        <v>82.486999999999995</v>
      </c>
      <c r="H31" s="28">
        <v>0</v>
      </c>
      <c r="I31" s="30">
        <f>ROUND(G31*H31,P4)</f>
        <v>0</v>
      </c>
      <c r="L31" s="31">
        <v>0</v>
      </c>
      <c r="M31" s="24">
        <f>ROUND(G31*L31,P4)</f>
        <v>0</v>
      </c>
      <c r="N31" s="25" t="s">
        <v>1345</v>
      </c>
      <c r="O31" s="32">
        <f>M31*AA31</f>
        <v>0</v>
      </c>
      <c r="P31" s="1">
        <v>3</v>
      </c>
      <c r="AA31" s="1">
        <f>IF(P31=1,$O$3,IF(P31=2,$O$4,$O$5))</f>
        <v>0</v>
      </c>
    </row>
    <row r="32">
      <c r="A32" s="1" t="s">
        <v>664</v>
      </c>
      <c r="E32" s="27" t="s">
        <v>6613</v>
      </c>
    </row>
    <row r="33">
      <c r="A33" s="1" t="s">
        <v>665</v>
      </c>
    </row>
    <row r="34" ht="229.5">
      <c r="A34" s="1" t="s">
        <v>666</v>
      </c>
      <c r="E34" s="27" t="s">
        <v>674</v>
      </c>
    </row>
    <row r="35">
      <c r="A35" s="1" t="s">
        <v>659</v>
      </c>
      <c r="B35" s="1">
        <v>6</v>
      </c>
      <c r="C35" s="26" t="s">
        <v>6617</v>
      </c>
      <c r="D35" t="s">
        <v>661</v>
      </c>
      <c r="E35" s="27" t="s">
        <v>6618</v>
      </c>
      <c r="F35" s="28" t="s">
        <v>663</v>
      </c>
      <c r="G35" s="29">
        <v>306.63</v>
      </c>
      <c r="H35" s="28">
        <v>0</v>
      </c>
      <c r="I35" s="30">
        <f>ROUND(G35*H35,P4)</f>
        <v>0</v>
      </c>
      <c r="L35" s="31">
        <v>0</v>
      </c>
      <c r="M35" s="24">
        <f>ROUND(G35*L35,P4)</f>
        <v>0</v>
      </c>
      <c r="N35" s="25" t="s">
        <v>1345</v>
      </c>
      <c r="O35" s="32">
        <f>M35*AA35</f>
        <v>0</v>
      </c>
      <c r="P35" s="1">
        <v>3</v>
      </c>
      <c r="AA35" s="1">
        <f>IF(P35=1,$O$3,IF(P35=2,$O$4,$O$5))</f>
        <v>0</v>
      </c>
    </row>
    <row r="36">
      <c r="A36" s="1" t="s">
        <v>664</v>
      </c>
      <c r="E36" s="27" t="s">
        <v>661</v>
      </c>
    </row>
    <row r="37" ht="63.75">
      <c r="A37" s="1" t="s">
        <v>665</v>
      </c>
      <c r="E37" s="33" t="s">
        <v>6800</v>
      </c>
    </row>
    <row r="38" ht="229.5">
      <c r="A38" s="1" t="s">
        <v>666</v>
      </c>
      <c r="E38" s="27" t="s">
        <v>674</v>
      </c>
    </row>
    <row r="39">
      <c r="A39" s="1" t="s">
        <v>659</v>
      </c>
      <c r="B39" s="1">
        <v>7</v>
      </c>
      <c r="C39" s="26" t="s">
        <v>1570</v>
      </c>
      <c r="D39" t="s">
        <v>661</v>
      </c>
      <c r="E39" s="27" t="s">
        <v>1571</v>
      </c>
      <c r="F39" s="28" t="s">
        <v>663</v>
      </c>
      <c r="G39" s="29">
        <v>824.27700000000004</v>
      </c>
      <c r="H39" s="28">
        <v>0</v>
      </c>
      <c r="I39" s="30">
        <f>ROUND(G39*H39,P4)</f>
        <v>0</v>
      </c>
      <c r="L39" s="31">
        <v>0</v>
      </c>
      <c r="M39" s="24">
        <f>ROUND(G39*L39,P4)</f>
        <v>0</v>
      </c>
      <c r="N39" s="25" t="s">
        <v>1345</v>
      </c>
      <c r="O39" s="32">
        <f>M39*AA39</f>
        <v>0</v>
      </c>
      <c r="P39" s="1">
        <v>3</v>
      </c>
      <c r="AA39" s="1">
        <f>IF(P39=1,$O$3,IF(P39=2,$O$4,$O$5))</f>
        <v>0</v>
      </c>
    </row>
    <row r="40">
      <c r="A40" s="1" t="s">
        <v>664</v>
      </c>
      <c r="E40" s="27" t="s">
        <v>661</v>
      </c>
    </row>
    <row r="41" ht="76.5">
      <c r="A41" s="1" t="s">
        <v>665</v>
      </c>
      <c r="E41" s="33" t="s">
        <v>6801</v>
      </c>
    </row>
    <row r="42" ht="229.5">
      <c r="A42" s="1" t="s">
        <v>666</v>
      </c>
      <c r="E42" s="27" t="s">
        <v>1573</v>
      </c>
    </row>
    <row r="43">
      <c r="A43" s="1" t="s">
        <v>659</v>
      </c>
      <c r="B43" s="1">
        <v>8</v>
      </c>
      <c r="C43" s="26" t="s">
        <v>6621</v>
      </c>
      <c r="D43" t="s">
        <v>661</v>
      </c>
      <c r="E43" s="27" t="s">
        <v>6622</v>
      </c>
      <c r="F43" s="28" t="s">
        <v>677</v>
      </c>
      <c r="G43" s="29">
        <v>7505.9629999999997</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6802</v>
      </c>
    </row>
    <row r="46" ht="25.5">
      <c r="A46" s="1" t="s">
        <v>666</v>
      </c>
      <c r="E46" s="27" t="s">
        <v>5993</v>
      </c>
    </row>
    <row r="47">
      <c r="A47" s="1" t="s">
        <v>659</v>
      </c>
      <c r="B47" s="1">
        <v>9</v>
      </c>
      <c r="C47" s="26" t="s">
        <v>5994</v>
      </c>
      <c r="D47" t="s">
        <v>661</v>
      </c>
      <c r="E47" s="27" t="s">
        <v>5995</v>
      </c>
      <c r="F47" s="28" t="s">
        <v>677</v>
      </c>
      <c r="G47" s="29">
        <v>6179.1779999999999</v>
      </c>
      <c r="H47" s="28">
        <v>0</v>
      </c>
      <c r="I47" s="30">
        <f>ROUND(G47*H47,P4)</f>
        <v>0</v>
      </c>
      <c r="L47" s="31">
        <v>0</v>
      </c>
      <c r="M47" s="24">
        <f>ROUND(G47*L47,P4)</f>
        <v>0</v>
      </c>
      <c r="N47" s="25" t="s">
        <v>1345</v>
      </c>
      <c r="O47" s="32">
        <f>M47*AA47</f>
        <v>0</v>
      </c>
      <c r="P47" s="1">
        <v>3</v>
      </c>
      <c r="AA47" s="1">
        <f>IF(P47=1,$O$3,IF(P47=2,$O$4,$O$5))</f>
        <v>0</v>
      </c>
    </row>
    <row r="48">
      <c r="A48" s="1" t="s">
        <v>664</v>
      </c>
      <c r="E48" s="27" t="s">
        <v>661</v>
      </c>
    </row>
    <row r="49" ht="38.25">
      <c r="A49" s="1" t="s">
        <v>665</v>
      </c>
      <c r="E49" s="33" t="s">
        <v>6803</v>
      </c>
    </row>
    <row r="50" ht="25.5">
      <c r="A50" s="1" t="s">
        <v>666</v>
      </c>
      <c r="E50" s="27" t="s">
        <v>5997</v>
      </c>
    </row>
    <row r="51">
      <c r="A51" s="1" t="s">
        <v>659</v>
      </c>
      <c r="B51" s="1">
        <v>10</v>
      </c>
      <c r="C51" s="26" t="s">
        <v>5998</v>
      </c>
      <c r="D51" t="s">
        <v>661</v>
      </c>
      <c r="E51" s="27" t="s">
        <v>5999</v>
      </c>
      <c r="F51" s="28" t="s">
        <v>677</v>
      </c>
      <c r="G51" s="29">
        <v>6179.1779999999999</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6804</v>
      </c>
    </row>
    <row r="54" ht="38.25">
      <c r="A54" s="1" t="s">
        <v>666</v>
      </c>
      <c r="E54" s="27" t="s">
        <v>6626</v>
      </c>
    </row>
    <row r="55">
      <c r="A55" s="1" t="s">
        <v>659</v>
      </c>
      <c r="B55" s="1">
        <v>11</v>
      </c>
      <c r="C55" s="26" t="s">
        <v>6002</v>
      </c>
      <c r="D55" t="s">
        <v>661</v>
      </c>
      <c r="E55" s="27" t="s">
        <v>6003</v>
      </c>
      <c r="F55" s="28" t="s">
        <v>663</v>
      </c>
      <c r="G55" s="29">
        <v>617.91800000000001</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6805</v>
      </c>
    </row>
    <row r="58" ht="38.25">
      <c r="A58" s="1" t="s">
        <v>666</v>
      </c>
      <c r="E58" s="27" t="s">
        <v>6005</v>
      </c>
    </row>
    <row r="59">
      <c r="A59" s="1" t="s">
        <v>659</v>
      </c>
      <c r="B59" s="1">
        <v>42</v>
      </c>
      <c r="C59" s="26" t="s">
        <v>6006</v>
      </c>
      <c r="D59" t="s">
        <v>6628</v>
      </c>
      <c r="E59" s="27" t="s">
        <v>6007</v>
      </c>
      <c r="F59" s="28" t="s">
        <v>677</v>
      </c>
      <c r="G59" s="29">
        <v>6179.1779999999999</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6806</v>
      </c>
    </row>
    <row r="62" ht="38.25">
      <c r="A62" s="1" t="s">
        <v>666</v>
      </c>
      <c r="E62" s="27" t="s">
        <v>6630</v>
      </c>
    </row>
    <row r="63">
      <c r="A63" s="1" t="s">
        <v>656</v>
      </c>
      <c r="C63" s="22" t="s">
        <v>1365</v>
      </c>
      <c r="E63" s="23" t="s">
        <v>3239</v>
      </c>
      <c r="L63" s="24">
        <f>SUMIFS(L64:L75,A64:A75,"P")</f>
        <v>0</v>
      </c>
      <c r="M63" s="24">
        <f>SUMIFS(M64:M75,A64:A75,"P")</f>
        <v>0</v>
      </c>
      <c r="N63" s="25"/>
    </row>
    <row r="64">
      <c r="A64" s="1" t="s">
        <v>659</v>
      </c>
      <c r="B64" s="1">
        <v>12</v>
      </c>
      <c r="C64" s="26" t="s">
        <v>6807</v>
      </c>
      <c r="D64" t="s">
        <v>661</v>
      </c>
      <c r="E64" s="27" t="s">
        <v>6808</v>
      </c>
      <c r="F64" s="28" t="s">
        <v>670</v>
      </c>
      <c r="G64" s="29">
        <v>39</v>
      </c>
      <c r="H64" s="28">
        <v>0</v>
      </c>
      <c r="I64" s="30">
        <f>ROUND(G64*H64,P4)</f>
        <v>0</v>
      </c>
      <c r="L64" s="31">
        <v>0</v>
      </c>
      <c r="M64" s="24">
        <f>ROUND(G64*L64,P4)</f>
        <v>0</v>
      </c>
      <c r="N64" s="25" t="s">
        <v>1345</v>
      </c>
      <c r="O64" s="32">
        <f>M64*AA64</f>
        <v>0</v>
      </c>
      <c r="P64" s="1">
        <v>3</v>
      </c>
      <c r="AA64" s="1">
        <f>IF(P64=1,$O$3,IF(P64=2,$O$4,$O$5))</f>
        <v>0</v>
      </c>
    </row>
    <row r="65">
      <c r="A65" s="1" t="s">
        <v>664</v>
      </c>
      <c r="E65" s="27" t="s">
        <v>6809</v>
      </c>
    </row>
    <row r="66">
      <c r="A66" s="1" t="s">
        <v>665</v>
      </c>
    </row>
    <row r="67" ht="165.75">
      <c r="A67" s="1" t="s">
        <v>666</v>
      </c>
      <c r="E67" s="27" t="s">
        <v>6634</v>
      </c>
    </row>
    <row r="68">
      <c r="A68" s="1" t="s">
        <v>659</v>
      </c>
      <c r="B68" s="1">
        <v>13</v>
      </c>
      <c r="C68" s="26" t="s">
        <v>6635</v>
      </c>
      <c r="D68" t="s">
        <v>661</v>
      </c>
      <c r="E68" s="27" t="s">
        <v>6636</v>
      </c>
      <c r="F68" s="28" t="s">
        <v>677</v>
      </c>
      <c r="G68" s="29">
        <v>3138.2750000000001</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6810</v>
      </c>
    </row>
    <row r="71" ht="102">
      <c r="A71" s="1" t="s">
        <v>666</v>
      </c>
      <c r="E71" s="27" t="s">
        <v>6461</v>
      </c>
    </row>
    <row r="72">
      <c r="A72" s="1" t="s">
        <v>659</v>
      </c>
      <c r="B72" s="1">
        <v>14</v>
      </c>
      <c r="C72" s="26" t="s">
        <v>6018</v>
      </c>
      <c r="D72" t="s">
        <v>661</v>
      </c>
      <c r="E72" s="27" t="s">
        <v>6019</v>
      </c>
      <c r="F72" s="28" t="s">
        <v>677</v>
      </c>
      <c r="G72" s="29">
        <v>7505.9629999999997</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6811</v>
      </c>
    </row>
    <row r="75" ht="102">
      <c r="A75" s="1" t="s">
        <v>666</v>
      </c>
      <c r="E75" s="27" t="s">
        <v>6461</v>
      </c>
    </row>
    <row r="76">
      <c r="A76" s="1" t="s">
        <v>656</v>
      </c>
      <c r="C76" s="22" t="s">
        <v>1367</v>
      </c>
      <c r="E76" s="23" t="s">
        <v>6653</v>
      </c>
      <c r="L76" s="24">
        <f>SUMIFS(L77:L88,A77:A88,"P")</f>
        <v>0</v>
      </c>
      <c r="M76" s="24">
        <f>SUMIFS(M77:M88,A77:A88,"P")</f>
        <v>0</v>
      </c>
      <c r="N76" s="25"/>
    </row>
    <row r="77">
      <c r="A77" s="1" t="s">
        <v>659</v>
      </c>
      <c r="B77" s="1">
        <v>15</v>
      </c>
      <c r="C77" s="26" t="s">
        <v>6812</v>
      </c>
      <c r="D77" t="s">
        <v>661</v>
      </c>
      <c r="E77" s="27" t="s">
        <v>6813</v>
      </c>
      <c r="F77" s="28" t="s">
        <v>663</v>
      </c>
      <c r="G77" s="29">
        <v>30</v>
      </c>
      <c r="H77" s="28">
        <v>0</v>
      </c>
      <c r="I77" s="30">
        <f>ROUND(G77*H77,P4)</f>
        <v>0</v>
      </c>
      <c r="L77" s="31">
        <v>0</v>
      </c>
      <c r="M77" s="24">
        <f>ROUND(G77*L77,P4)</f>
        <v>0</v>
      </c>
      <c r="N77" s="25" t="s">
        <v>1345</v>
      </c>
      <c r="O77" s="32">
        <f>M77*AA77</f>
        <v>0</v>
      </c>
      <c r="P77" s="1">
        <v>3</v>
      </c>
      <c r="AA77" s="1">
        <f>IF(P77=1,$O$3,IF(P77=2,$O$4,$O$5))</f>
        <v>0</v>
      </c>
    </row>
    <row r="78">
      <c r="A78" s="1" t="s">
        <v>664</v>
      </c>
      <c r="E78" s="27" t="s">
        <v>6814</v>
      </c>
    </row>
    <row r="79" ht="25.5">
      <c r="A79" s="1" t="s">
        <v>665</v>
      </c>
      <c r="E79" s="33" t="s">
        <v>6815</v>
      </c>
    </row>
    <row r="80" ht="357">
      <c r="A80" s="1" t="s">
        <v>666</v>
      </c>
      <c r="E80" s="27" t="s">
        <v>6470</v>
      </c>
    </row>
    <row r="81">
      <c r="A81" s="1" t="s">
        <v>659</v>
      </c>
      <c r="B81" s="1">
        <v>16</v>
      </c>
      <c r="C81" s="26" t="s">
        <v>6658</v>
      </c>
      <c r="D81" t="s">
        <v>661</v>
      </c>
      <c r="E81" s="27" t="s">
        <v>6659</v>
      </c>
      <c r="F81" s="28" t="s">
        <v>905</v>
      </c>
      <c r="G81" s="29">
        <v>3</v>
      </c>
      <c r="H81" s="28">
        <v>0</v>
      </c>
      <c r="I81" s="30">
        <f>ROUND(G81*H81,P4)</f>
        <v>0</v>
      </c>
      <c r="L81" s="31">
        <v>0</v>
      </c>
      <c r="M81" s="24">
        <f>ROUND(G81*L81,P4)</f>
        <v>0</v>
      </c>
      <c r="N81" s="25" t="s">
        <v>1345</v>
      </c>
      <c r="O81" s="32">
        <f>M81*AA81</f>
        <v>0</v>
      </c>
      <c r="P81" s="1">
        <v>3</v>
      </c>
      <c r="AA81" s="1">
        <f>IF(P81=1,$O$3,IF(P81=2,$O$4,$O$5))</f>
        <v>0</v>
      </c>
    </row>
    <row r="82">
      <c r="A82" s="1" t="s">
        <v>664</v>
      </c>
      <c r="E82" s="27" t="s">
        <v>6814</v>
      </c>
    </row>
    <row r="83">
      <c r="A83" s="1" t="s">
        <v>665</v>
      </c>
      <c r="E83" s="33" t="s">
        <v>6816</v>
      </c>
    </row>
    <row r="84" ht="267.75">
      <c r="A84" s="1" t="s">
        <v>666</v>
      </c>
      <c r="E84" s="27" t="s">
        <v>3721</v>
      </c>
    </row>
    <row r="85">
      <c r="A85" s="1" t="s">
        <v>659</v>
      </c>
      <c r="B85" s="1">
        <v>43</v>
      </c>
      <c r="C85" s="26" t="s">
        <v>6662</v>
      </c>
      <c r="D85" t="s">
        <v>661</v>
      </c>
      <c r="E85" s="27" t="s">
        <v>6663</v>
      </c>
      <c r="F85" s="28" t="s">
        <v>677</v>
      </c>
      <c r="G85" s="29">
        <v>61.828000000000003</v>
      </c>
      <c r="H85" s="28">
        <v>0</v>
      </c>
      <c r="I85" s="30">
        <f>ROUND(G85*H85,P4)</f>
        <v>0</v>
      </c>
      <c r="L85" s="31">
        <v>0</v>
      </c>
      <c r="M85" s="24">
        <f>ROUND(G85*L85,P4)</f>
        <v>0</v>
      </c>
      <c r="N85" s="25" t="s">
        <v>661</v>
      </c>
      <c r="O85" s="32">
        <f>M85*AA85</f>
        <v>0</v>
      </c>
      <c r="P85" s="1">
        <v>3</v>
      </c>
      <c r="AA85" s="1">
        <f>IF(P85=1,$O$3,IF(P85=2,$O$4,$O$5))</f>
        <v>0</v>
      </c>
    </row>
    <row r="86">
      <c r="A86" s="1" t="s">
        <v>664</v>
      </c>
      <c r="E86" s="27" t="s">
        <v>661</v>
      </c>
    </row>
    <row r="87" ht="89.25">
      <c r="A87" s="1" t="s">
        <v>665</v>
      </c>
      <c r="E87" s="33" t="s">
        <v>6817</v>
      </c>
    </row>
    <row r="88" ht="318.75">
      <c r="A88" s="1" t="s">
        <v>666</v>
      </c>
      <c r="E88" s="27" t="s">
        <v>6666</v>
      </c>
    </row>
    <row r="89">
      <c r="A89" s="1" t="s">
        <v>656</v>
      </c>
      <c r="C89" s="22" t="s">
        <v>1369</v>
      </c>
      <c r="E89" s="23" t="s">
        <v>5107</v>
      </c>
      <c r="L89" s="24">
        <f>SUMIFS(L90:L97,A90:A97,"P")</f>
        <v>0</v>
      </c>
      <c r="M89" s="24">
        <f>SUMIFS(M90:M97,A90:A97,"P")</f>
        <v>0</v>
      </c>
      <c r="N89" s="25"/>
    </row>
    <row r="90">
      <c r="A90" s="1" t="s">
        <v>659</v>
      </c>
      <c r="B90" s="1">
        <v>17</v>
      </c>
      <c r="C90" s="26" t="s">
        <v>6667</v>
      </c>
      <c r="D90" t="s">
        <v>661</v>
      </c>
      <c r="E90" s="27" t="s">
        <v>6668</v>
      </c>
      <c r="F90" s="28" t="s">
        <v>663</v>
      </c>
      <c r="G90" s="29">
        <v>217.72999999999999</v>
      </c>
      <c r="H90" s="28">
        <v>0</v>
      </c>
      <c r="I90" s="30">
        <f>ROUND(G90*H90,P4)</f>
        <v>0</v>
      </c>
      <c r="L90" s="31">
        <v>0</v>
      </c>
      <c r="M90" s="24">
        <f>ROUND(G90*L90,P4)</f>
        <v>0</v>
      </c>
      <c r="N90" s="25" t="s">
        <v>1345</v>
      </c>
      <c r="O90" s="32">
        <f>M90*AA90</f>
        <v>0</v>
      </c>
      <c r="P90" s="1">
        <v>3</v>
      </c>
      <c r="AA90" s="1">
        <f>IF(P90=1,$O$3,IF(P90=2,$O$4,$O$5))</f>
        <v>0</v>
      </c>
    </row>
    <row r="91">
      <c r="A91" s="1" t="s">
        <v>664</v>
      </c>
      <c r="E91" s="27" t="s">
        <v>6669</v>
      </c>
    </row>
    <row r="92" ht="63.75">
      <c r="A92" s="1" t="s">
        <v>665</v>
      </c>
      <c r="E92" s="33" t="s">
        <v>6818</v>
      </c>
    </row>
    <row r="93" ht="357">
      <c r="A93" s="1" t="s">
        <v>666</v>
      </c>
      <c r="E93" s="27" t="s">
        <v>6470</v>
      </c>
    </row>
    <row r="94">
      <c r="A94" s="1" t="s">
        <v>659</v>
      </c>
      <c r="B94" s="1">
        <v>18</v>
      </c>
      <c r="C94" s="26" t="s">
        <v>6031</v>
      </c>
      <c r="D94" t="s">
        <v>661</v>
      </c>
      <c r="E94" s="27" t="s">
        <v>6032</v>
      </c>
      <c r="F94" s="28" t="s">
        <v>663</v>
      </c>
      <c r="G94" s="29">
        <v>2.3999999999999999</v>
      </c>
      <c r="H94" s="28">
        <v>0</v>
      </c>
      <c r="I94" s="30">
        <f>ROUND(G94*H94,P4)</f>
        <v>0</v>
      </c>
      <c r="L94" s="31">
        <v>0</v>
      </c>
      <c r="M94" s="24">
        <f>ROUND(G94*L94,P4)</f>
        <v>0</v>
      </c>
      <c r="N94" s="25" t="s">
        <v>1345</v>
      </c>
      <c r="O94" s="32">
        <f>M94*AA94</f>
        <v>0</v>
      </c>
      <c r="P94" s="1">
        <v>3</v>
      </c>
      <c r="AA94" s="1">
        <f>IF(P94=1,$O$3,IF(P94=2,$O$4,$O$5))</f>
        <v>0</v>
      </c>
    </row>
    <row r="95">
      <c r="A95" s="1" t="s">
        <v>664</v>
      </c>
      <c r="E95" s="27" t="s">
        <v>661</v>
      </c>
    </row>
    <row r="96" ht="63.75">
      <c r="A96" s="1" t="s">
        <v>665</v>
      </c>
      <c r="E96" s="33" t="s">
        <v>6819</v>
      </c>
    </row>
    <row r="97" ht="102">
      <c r="A97" s="1" t="s">
        <v>666</v>
      </c>
      <c r="E97" s="27" t="s">
        <v>6820</v>
      </c>
    </row>
    <row r="98">
      <c r="A98" s="1" t="s">
        <v>656</v>
      </c>
      <c r="C98" s="22" t="s">
        <v>958</v>
      </c>
      <c r="E98" s="23" t="s">
        <v>959</v>
      </c>
      <c r="L98" s="24">
        <f>SUMIFS(L99:L110,A99:A110,"P")</f>
        <v>0</v>
      </c>
      <c r="M98" s="24">
        <f>SUMIFS(M99:M110,A99:A110,"P")</f>
        <v>0</v>
      </c>
      <c r="N98" s="25"/>
    </row>
    <row r="99" ht="25.5">
      <c r="A99" s="1" t="s">
        <v>659</v>
      </c>
      <c r="B99" s="1">
        <v>19</v>
      </c>
      <c r="C99" s="26" t="s">
        <v>6039</v>
      </c>
      <c r="D99" t="s">
        <v>661</v>
      </c>
      <c r="E99" s="27" t="s">
        <v>6292</v>
      </c>
      <c r="F99" s="28" t="s">
        <v>663</v>
      </c>
      <c r="G99" s="29">
        <v>1847.2</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c r="E101" s="33" t="s">
        <v>6821</v>
      </c>
    </row>
    <row r="102" ht="242.25">
      <c r="A102" s="1" t="s">
        <v>666</v>
      </c>
      <c r="E102" s="27" t="s">
        <v>6476</v>
      </c>
    </row>
    <row r="103" ht="25.5">
      <c r="A103" s="1" t="s">
        <v>659</v>
      </c>
      <c r="B103" s="1">
        <v>20</v>
      </c>
      <c r="C103" s="26" t="s">
        <v>6049</v>
      </c>
      <c r="D103" t="s">
        <v>661</v>
      </c>
      <c r="E103" s="27" t="s">
        <v>6672</v>
      </c>
      <c r="F103" s="28" t="s">
        <v>663</v>
      </c>
      <c r="G103" s="29">
        <v>871.97500000000002</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6822</v>
      </c>
    </row>
    <row r="106" ht="255">
      <c r="A106" s="1" t="s">
        <v>666</v>
      </c>
      <c r="E106" s="27" t="s">
        <v>6674</v>
      </c>
    </row>
    <row r="107">
      <c r="A107" s="1" t="s">
        <v>659</v>
      </c>
      <c r="B107" s="1">
        <v>21</v>
      </c>
      <c r="C107" s="26" t="s">
        <v>6059</v>
      </c>
      <c r="D107" t="s">
        <v>661</v>
      </c>
      <c r="E107" s="27" t="s">
        <v>6060</v>
      </c>
      <c r="F107" s="28" t="s">
        <v>677</v>
      </c>
      <c r="G107" s="29">
        <v>1170</v>
      </c>
      <c r="H107" s="28">
        <v>0</v>
      </c>
      <c r="I107" s="30">
        <f>ROUND(G107*H107,P4)</f>
        <v>0</v>
      </c>
      <c r="L107" s="31">
        <v>0</v>
      </c>
      <c r="M107" s="24">
        <f>ROUND(G107*L107,P4)</f>
        <v>0</v>
      </c>
      <c r="N107" s="25" t="s">
        <v>1345</v>
      </c>
      <c r="O107" s="32">
        <f>M107*AA107</f>
        <v>0</v>
      </c>
      <c r="P107" s="1">
        <v>3</v>
      </c>
      <c r="AA107" s="1">
        <f>IF(P107=1,$O$3,IF(P107=2,$O$4,$O$5))</f>
        <v>0</v>
      </c>
    </row>
    <row r="108">
      <c r="A108" s="1" t="s">
        <v>664</v>
      </c>
      <c r="E108" s="27" t="s">
        <v>6823</v>
      </c>
    </row>
    <row r="109">
      <c r="A109" s="1" t="s">
        <v>665</v>
      </c>
    </row>
    <row r="110" ht="127.5">
      <c r="A110" s="1" t="s">
        <v>666</v>
      </c>
      <c r="E110" s="27" t="s">
        <v>6680</v>
      </c>
    </row>
    <row r="111">
      <c r="A111" s="1" t="s">
        <v>656</v>
      </c>
      <c r="C111" s="22" t="s">
        <v>679</v>
      </c>
      <c r="E111" s="23" t="s">
        <v>680</v>
      </c>
      <c r="L111" s="24">
        <f>SUMIFS(L112:L115,A112:A115,"P")</f>
        <v>0</v>
      </c>
      <c r="M111" s="24">
        <f>SUMIFS(M112:M115,A112:A115,"P")</f>
        <v>0</v>
      </c>
      <c r="N111" s="25"/>
    </row>
    <row r="112" ht="25.5">
      <c r="A112" s="1" t="s">
        <v>659</v>
      </c>
      <c r="B112" s="1">
        <v>22</v>
      </c>
      <c r="C112" s="26" t="s">
        <v>6064</v>
      </c>
      <c r="D112" t="s">
        <v>661</v>
      </c>
      <c r="E112" s="27" t="s">
        <v>6065</v>
      </c>
      <c r="F112" s="28" t="s">
        <v>677</v>
      </c>
      <c r="G112" s="29">
        <v>3419.75</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ht="63.75">
      <c r="A114" s="1" t="s">
        <v>665</v>
      </c>
      <c r="E114" s="33" t="s">
        <v>6824</v>
      </c>
    </row>
    <row r="115" ht="191.25">
      <c r="A115" s="1" t="s">
        <v>666</v>
      </c>
      <c r="E115" s="27" t="s">
        <v>6682</v>
      </c>
    </row>
    <row r="116">
      <c r="A116" s="1" t="s">
        <v>656</v>
      </c>
      <c r="C116" s="22" t="s">
        <v>6080</v>
      </c>
      <c r="E116" s="23" t="s">
        <v>6688</v>
      </c>
      <c r="L116" s="24">
        <f>SUMIFS(L117:L136,A117:A136,"P")</f>
        <v>0</v>
      </c>
      <c r="M116" s="24">
        <f>SUMIFS(M117:M136,A117:A136,"P")</f>
        <v>0</v>
      </c>
      <c r="N116" s="25"/>
    </row>
    <row r="117">
      <c r="A117" s="1" t="s">
        <v>659</v>
      </c>
      <c r="B117" s="1">
        <v>23</v>
      </c>
      <c r="C117" s="26" t="s">
        <v>6086</v>
      </c>
      <c r="D117" t="s">
        <v>661</v>
      </c>
      <c r="E117" s="27" t="s">
        <v>6087</v>
      </c>
      <c r="F117" s="28" t="s">
        <v>670</v>
      </c>
      <c r="G117" s="29">
        <v>5</v>
      </c>
      <c r="H117" s="28">
        <v>0</v>
      </c>
      <c r="I117" s="30">
        <f>ROUND(G117*H117,P4)</f>
        <v>0</v>
      </c>
      <c r="L117" s="31">
        <v>0</v>
      </c>
      <c r="M117" s="24">
        <f>ROUND(G117*L117,P4)</f>
        <v>0</v>
      </c>
      <c r="N117" s="25" t="s">
        <v>1345</v>
      </c>
      <c r="O117" s="32">
        <f>M117*AA117</f>
        <v>0</v>
      </c>
      <c r="P117" s="1">
        <v>3</v>
      </c>
      <c r="AA117" s="1">
        <f>IF(P117=1,$O$3,IF(P117=2,$O$4,$O$5))</f>
        <v>0</v>
      </c>
    </row>
    <row r="118">
      <c r="A118" s="1" t="s">
        <v>664</v>
      </c>
      <c r="E118" s="27" t="s">
        <v>6689</v>
      </c>
    </row>
    <row r="119">
      <c r="A119" s="1" t="s">
        <v>665</v>
      </c>
      <c r="E119" s="33" t="s">
        <v>6825</v>
      </c>
    </row>
    <row r="120" ht="255">
      <c r="A120" s="1" t="s">
        <v>666</v>
      </c>
      <c r="E120" s="27" t="s">
        <v>6691</v>
      </c>
    </row>
    <row r="121">
      <c r="A121" s="1" t="s">
        <v>659</v>
      </c>
      <c r="B121" s="1">
        <v>24</v>
      </c>
      <c r="C121" s="26" t="s">
        <v>6092</v>
      </c>
      <c r="D121" t="s">
        <v>661</v>
      </c>
      <c r="E121" s="27" t="s">
        <v>6093</v>
      </c>
      <c r="F121" s="28" t="s">
        <v>670</v>
      </c>
      <c r="G121" s="29">
        <v>398</v>
      </c>
      <c r="H121" s="28">
        <v>0</v>
      </c>
      <c r="I121" s="30">
        <f>ROUND(G121*H121,P4)</f>
        <v>0</v>
      </c>
      <c r="L121" s="31">
        <v>0</v>
      </c>
      <c r="M121" s="24">
        <f>ROUND(G121*L121,P4)</f>
        <v>0</v>
      </c>
      <c r="N121" s="25" t="s">
        <v>1345</v>
      </c>
      <c r="O121" s="32">
        <f>M121*AA121</f>
        <v>0</v>
      </c>
      <c r="P121" s="1">
        <v>3</v>
      </c>
      <c r="AA121" s="1">
        <f>IF(P121=1,$O$3,IF(P121=2,$O$4,$O$5))</f>
        <v>0</v>
      </c>
    </row>
    <row r="122">
      <c r="A122" s="1" t="s">
        <v>664</v>
      </c>
      <c r="E122" s="27" t="s">
        <v>6613</v>
      </c>
    </row>
    <row r="123">
      <c r="A123" s="1" t="s">
        <v>665</v>
      </c>
      <c r="E123" s="33" t="s">
        <v>6826</v>
      </c>
    </row>
    <row r="124" ht="242.25">
      <c r="A124" s="1" t="s">
        <v>666</v>
      </c>
      <c r="E124" s="27" t="s">
        <v>6485</v>
      </c>
    </row>
    <row r="125">
      <c r="A125" s="1" t="s">
        <v>659</v>
      </c>
      <c r="B125" s="1">
        <v>25</v>
      </c>
      <c r="C125" s="26" t="s">
        <v>6486</v>
      </c>
      <c r="D125" t="s">
        <v>661</v>
      </c>
      <c r="E125" s="27" t="s">
        <v>6487</v>
      </c>
      <c r="F125" s="28" t="s">
        <v>683</v>
      </c>
      <c r="G125" s="29">
        <v>3</v>
      </c>
      <c r="H125" s="28">
        <v>0</v>
      </c>
      <c r="I125" s="30">
        <f>ROUND(G125*H125,P4)</f>
        <v>0</v>
      </c>
      <c r="L125" s="31">
        <v>0</v>
      </c>
      <c r="M125" s="24">
        <f>ROUND(G125*L125,P4)</f>
        <v>0</v>
      </c>
      <c r="N125" s="25" t="s">
        <v>1345</v>
      </c>
      <c r="O125" s="32">
        <f>M125*AA125</f>
        <v>0</v>
      </c>
      <c r="P125" s="1">
        <v>3</v>
      </c>
      <c r="AA125" s="1">
        <f>IF(P125=1,$O$3,IF(P125=2,$O$4,$O$5))</f>
        <v>0</v>
      </c>
    </row>
    <row r="126">
      <c r="A126" s="1" t="s">
        <v>664</v>
      </c>
      <c r="E126" s="27" t="s">
        <v>6697</v>
      </c>
    </row>
    <row r="127">
      <c r="A127" s="1" t="s">
        <v>665</v>
      </c>
    </row>
    <row r="128" ht="89.25">
      <c r="A128" s="1" t="s">
        <v>666</v>
      </c>
      <c r="E128" s="27" t="s">
        <v>6489</v>
      </c>
    </row>
    <row r="129">
      <c r="A129" s="1" t="s">
        <v>659</v>
      </c>
      <c r="B129" s="1">
        <v>26</v>
      </c>
      <c r="C129" s="26" t="s">
        <v>6096</v>
      </c>
      <c r="D129" t="s">
        <v>661</v>
      </c>
      <c r="E129" s="27" t="s">
        <v>6097</v>
      </c>
      <c r="F129" s="28" t="s">
        <v>683</v>
      </c>
      <c r="G129" s="29">
        <v>1</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c r="A131" s="1" t="s">
        <v>665</v>
      </c>
    </row>
    <row r="132" ht="153">
      <c r="A132" s="1" t="s">
        <v>666</v>
      </c>
      <c r="E132" s="27" t="s">
        <v>6698</v>
      </c>
    </row>
    <row r="133">
      <c r="A133" s="1" t="s">
        <v>659</v>
      </c>
      <c r="B133" s="1">
        <v>27</v>
      </c>
      <c r="C133" s="26" t="s">
        <v>6703</v>
      </c>
      <c r="D133" t="s">
        <v>661</v>
      </c>
      <c r="E133" s="27" t="s">
        <v>6704</v>
      </c>
      <c r="F133" s="28" t="s">
        <v>663</v>
      </c>
      <c r="G133" s="29">
        <v>6.9299999999999997</v>
      </c>
      <c r="H133" s="28">
        <v>0</v>
      </c>
      <c r="I133" s="30">
        <f>ROUND(G133*H133,P4)</f>
        <v>0</v>
      </c>
      <c r="L133" s="31">
        <v>0</v>
      </c>
      <c r="M133" s="24">
        <f>ROUND(G133*L133,P4)</f>
        <v>0</v>
      </c>
      <c r="N133" s="25" t="s">
        <v>1345</v>
      </c>
      <c r="O133" s="32">
        <f>M133*AA133</f>
        <v>0</v>
      </c>
      <c r="P133" s="1">
        <v>3</v>
      </c>
      <c r="AA133" s="1">
        <f>IF(P133=1,$O$3,IF(P133=2,$O$4,$O$5))</f>
        <v>0</v>
      </c>
    </row>
    <row r="134">
      <c r="A134" s="1" t="s">
        <v>664</v>
      </c>
      <c r="E134" s="27" t="s">
        <v>6827</v>
      </c>
    </row>
    <row r="135">
      <c r="A135" s="1" t="s">
        <v>665</v>
      </c>
      <c r="E135" s="33" t="s">
        <v>6828</v>
      </c>
    </row>
    <row r="136" ht="357">
      <c r="A136" s="1" t="s">
        <v>666</v>
      </c>
      <c r="E136" s="27" t="s">
        <v>6470</v>
      </c>
    </row>
    <row r="137">
      <c r="A137" s="1" t="s">
        <v>656</v>
      </c>
      <c r="C137" s="22" t="s">
        <v>2840</v>
      </c>
      <c r="E137" s="23" t="s">
        <v>2841</v>
      </c>
      <c r="L137" s="24">
        <f>SUMIFS(L138:L169,A138:A169,"P")</f>
        <v>0</v>
      </c>
      <c r="M137" s="24">
        <f>SUMIFS(M138:M169,A138:A169,"P")</f>
        <v>0</v>
      </c>
      <c r="N137" s="25"/>
    </row>
    <row r="138">
      <c r="A138" s="1" t="s">
        <v>659</v>
      </c>
      <c r="B138" s="1">
        <v>28</v>
      </c>
      <c r="C138" s="26" t="s">
        <v>6114</v>
      </c>
      <c r="D138" t="s">
        <v>661</v>
      </c>
      <c r="E138" s="27" t="s">
        <v>6115</v>
      </c>
      <c r="F138" s="28" t="s">
        <v>670</v>
      </c>
      <c r="G138" s="29">
        <v>437</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c r="E140" s="33" t="s">
        <v>6829</v>
      </c>
    </row>
    <row r="141" ht="89.25">
      <c r="A141" s="1" t="s">
        <v>666</v>
      </c>
      <c r="E141" s="27" t="s">
        <v>6707</v>
      </c>
    </row>
    <row r="142">
      <c r="A142" s="1" t="s">
        <v>659</v>
      </c>
      <c r="B142" s="1">
        <v>29</v>
      </c>
      <c r="C142" s="26" t="s">
        <v>6118</v>
      </c>
      <c r="D142" t="s">
        <v>661</v>
      </c>
      <c r="E142" s="27" t="s">
        <v>6119</v>
      </c>
      <c r="F142" s="28" t="s">
        <v>670</v>
      </c>
      <c r="G142" s="29">
        <v>2506</v>
      </c>
      <c r="H142" s="28">
        <v>0</v>
      </c>
      <c r="I142" s="30">
        <f>ROUND(G142*H142,P4)</f>
        <v>0</v>
      </c>
      <c r="L142" s="31">
        <v>0</v>
      </c>
      <c r="M142" s="24">
        <f>ROUND(G142*L142,P4)</f>
        <v>0</v>
      </c>
      <c r="N142" s="25" t="s">
        <v>1345</v>
      </c>
      <c r="O142" s="32">
        <f>M142*AA142</f>
        <v>0</v>
      </c>
      <c r="P142" s="1">
        <v>3</v>
      </c>
      <c r="AA142" s="1">
        <f>IF(P142=1,$O$3,IF(P142=2,$O$4,$O$5))</f>
        <v>0</v>
      </c>
    </row>
    <row r="143">
      <c r="A143" s="1" t="s">
        <v>664</v>
      </c>
      <c r="E143" s="27" t="s">
        <v>6809</v>
      </c>
    </row>
    <row r="144">
      <c r="A144" s="1" t="s">
        <v>665</v>
      </c>
      <c r="E144" s="33" t="s">
        <v>6830</v>
      </c>
    </row>
    <row r="145" ht="89.25">
      <c r="A145" s="1" t="s">
        <v>666</v>
      </c>
      <c r="E145" s="27" t="s">
        <v>6707</v>
      </c>
    </row>
    <row r="146">
      <c r="A146" s="1" t="s">
        <v>659</v>
      </c>
      <c r="B146" s="1">
        <v>30</v>
      </c>
      <c r="C146" s="26" t="s">
        <v>6708</v>
      </c>
      <c r="D146" t="s">
        <v>661</v>
      </c>
      <c r="E146" s="27" t="s">
        <v>6709</v>
      </c>
      <c r="F146" s="28" t="s">
        <v>663</v>
      </c>
      <c r="G146" s="29">
        <v>1</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ht="76.5">
      <c r="A148" s="1" t="s">
        <v>665</v>
      </c>
      <c r="E148" s="33" t="s">
        <v>6831</v>
      </c>
    </row>
    <row r="149" ht="51">
      <c r="A149" s="1" t="s">
        <v>666</v>
      </c>
      <c r="E149" s="27" t="s">
        <v>6711</v>
      </c>
    </row>
    <row r="150" ht="25.5">
      <c r="A150" s="1" t="s">
        <v>659</v>
      </c>
      <c r="B150" s="1">
        <v>31</v>
      </c>
      <c r="C150" s="26" t="s">
        <v>6125</v>
      </c>
      <c r="D150" t="s">
        <v>661</v>
      </c>
      <c r="E150" s="27" t="s">
        <v>6126</v>
      </c>
      <c r="F150" s="28" t="s">
        <v>670</v>
      </c>
      <c r="G150" s="29">
        <v>435</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c r="A152" s="1" t="s">
        <v>665</v>
      </c>
      <c r="E152" s="33" t="s">
        <v>6832</v>
      </c>
    </row>
    <row r="153" ht="76.5">
      <c r="A153" s="1" t="s">
        <v>666</v>
      </c>
      <c r="E153" s="27" t="s">
        <v>6713</v>
      </c>
    </row>
    <row r="154">
      <c r="A154" s="1" t="s">
        <v>659</v>
      </c>
      <c r="B154" s="1">
        <v>32</v>
      </c>
      <c r="C154" s="26" t="s">
        <v>6714</v>
      </c>
      <c r="D154" t="s">
        <v>661</v>
      </c>
      <c r="E154" s="27" t="s">
        <v>6715</v>
      </c>
      <c r="F154" s="28" t="s">
        <v>670</v>
      </c>
      <c r="G154" s="29">
        <v>277.5</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ht="38.25">
      <c r="A156" s="1" t="s">
        <v>665</v>
      </c>
      <c r="E156" s="33" t="s">
        <v>6833</v>
      </c>
    </row>
    <row r="157" ht="76.5">
      <c r="A157" s="1" t="s">
        <v>666</v>
      </c>
      <c r="E157" s="27" t="s">
        <v>6713</v>
      </c>
    </row>
    <row r="158">
      <c r="A158" s="1" t="s">
        <v>659</v>
      </c>
      <c r="B158" s="1">
        <v>33</v>
      </c>
      <c r="C158" s="26" t="s">
        <v>6323</v>
      </c>
      <c r="D158" t="s">
        <v>661</v>
      </c>
      <c r="E158" s="27" t="s">
        <v>6324</v>
      </c>
      <c r="F158" s="28" t="s">
        <v>670</v>
      </c>
      <c r="G158" s="29">
        <v>282.5</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6834</v>
      </c>
    </row>
    <row r="161" ht="76.5">
      <c r="A161" s="1" t="s">
        <v>666</v>
      </c>
      <c r="E161" s="27" t="s">
        <v>6713</v>
      </c>
    </row>
    <row r="162">
      <c r="A162" s="1" t="s">
        <v>659</v>
      </c>
      <c r="B162" s="1">
        <v>34</v>
      </c>
      <c r="C162" s="26" t="s">
        <v>6725</v>
      </c>
      <c r="D162" t="s">
        <v>661</v>
      </c>
      <c r="E162" s="27" t="s">
        <v>6726</v>
      </c>
      <c r="F162" s="28" t="s">
        <v>663</v>
      </c>
      <c r="G162" s="29">
        <v>250</v>
      </c>
      <c r="H162" s="28">
        <v>0</v>
      </c>
      <c r="I162" s="30">
        <f>ROUND(G162*H162,P4)</f>
        <v>0</v>
      </c>
      <c r="L162" s="31">
        <v>0</v>
      </c>
      <c r="M162" s="24">
        <f>ROUND(G162*L162,P4)</f>
        <v>0</v>
      </c>
      <c r="N162" s="25" t="s">
        <v>1345</v>
      </c>
      <c r="O162" s="32">
        <f>M162*AA162</f>
        <v>0</v>
      </c>
      <c r="P162" s="1">
        <v>3</v>
      </c>
      <c r="AA162" s="1">
        <f>IF(P162=1,$O$3,IF(P162=2,$O$4,$O$5))</f>
        <v>0</v>
      </c>
    </row>
    <row r="163">
      <c r="A163" s="1" t="s">
        <v>664</v>
      </c>
      <c r="E163" s="27" t="s">
        <v>6835</v>
      </c>
    </row>
    <row r="164">
      <c r="A164" s="1" t="s">
        <v>665</v>
      </c>
    </row>
    <row r="165" ht="114.75">
      <c r="A165" s="1" t="s">
        <v>666</v>
      </c>
      <c r="E165" s="27" t="s">
        <v>5273</v>
      </c>
    </row>
    <row r="166">
      <c r="A166" s="1" t="s">
        <v>659</v>
      </c>
      <c r="B166" s="1">
        <v>35</v>
      </c>
      <c r="C166" s="26" t="s">
        <v>6729</v>
      </c>
      <c r="D166" t="s">
        <v>661</v>
      </c>
      <c r="E166" s="27" t="s">
        <v>6730</v>
      </c>
      <c r="F166" s="28" t="s">
        <v>663</v>
      </c>
      <c r="G166" s="29">
        <v>4602.9939999999997</v>
      </c>
      <c r="H166" s="28">
        <v>0</v>
      </c>
      <c r="I166" s="30">
        <f>ROUND(G166*H166,P4)</f>
        <v>0</v>
      </c>
      <c r="L166" s="31">
        <v>0</v>
      </c>
      <c r="M166" s="24">
        <f>ROUND(G166*L166,P4)</f>
        <v>0</v>
      </c>
      <c r="N166" s="25" t="s">
        <v>1345</v>
      </c>
      <c r="O166" s="32">
        <f>M166*AA166</f>
        <v>0</v>
      </c>
      <c r="P166" s="1">
        <v>3</v>
      </c>
      <c r="AA166" s="1">
        <f>IF(P166=1,$O$3,IF(P166=2,$O$4,$O$5))</f>
        <v>0</v>
      </c>
    </row>
    <row r="167">
      <c r="A167" s="1" t="s">
        <v>664</v>
      </c>
      <c r="E167" s="27" t="s">
        <v>6836</v>
      </c>
    </row>
    <row r="168">
      <c r="A168" s="1" t="s">
        <v>665</v>
      </c>
    </row>
    <row r="169" ht="114.75">
      <c r="A169" s="1" t="s">
        <v>666</v>
      </c>
      <c r="E169" s="27" t="s">
        <v>5273</v>
      </c>
    </row>
    <row r="170">
      <c r="A170" s="1" t="s">
        <v>656</v>
      </c>
      <c r="C170" s="22" t="s">
        <v>6732</v>
      </c>
      <c r="E170" s="23" t="s">
        <v>2924</v>
      </c>
      <c r="L170" s="24">
        <f>SUMIFS(L171:L190,A171:A190,"P")</f>
        <v>0</v>
      </c>
      <c r="M170" s="24">
        <f>SUMIFS(M171:M190,A171:A190,"P")</f>
        <v>0</v>
      </c>
      <c r="N170" s="25"/>
    </row>
    <row r="171" ht="25.5">
      <c r="A171" s="1" t="s">
        <v>659</v>
      </c>
      <c r="B171" s="1">
        <v>36</v>
      </c>
      <c r="C171" s="26" t="s">
        <v>3828</v>
      </c>
      <c r="D171" t="s">
        <v>903</v>
      </c>
      <c r="E171" s="27" t="s">
        <v>3829</v>
      </c>
      <c r="F171" s="28" t="s">
        <v>905</v>
      </c>
      <c r="G171" s="29">
        <v>5471.9070000000002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6837</v>
      </c>
    </row>
    <row r="174" ht="153">
      <c r="A174" s="1" t="s">
        <v>666</v>
      </c>
      <c r="E174" s="27" t="s">
        <v>908</v>
      </c>
    </row>
    <row r="175" ht="38.25">
      <c r="A175" s="1" t="s">
        <v>659</v>
      </c>
      <c r="B175" s="1">
        <v>37</v>
      </c>
      <c r="C175" s="26" t="s">
        <v>6147</v>
      </c>
      <c r="D175" t="s">
        <v>903</v>
      </c>
      <c r="E175" s="27" t="s">
        <v>6148</v>
      </c>
      <c r="F175" s="28" t="s">
        <v>905</v>
      </c>
      <c r="G175" s="29">
        <v>4863.9170000000004</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6149</v>
      </c>
    </row>
    <row r="177">
      <c r="A177" s="1" t="s">
        <v>665</v>
      </c>
      <c r="E177" s="33" t="s">
        <v>6838</v>
      </c>
    </row>
    <row r="178" ht="153">
      <c r="A178" s="1" t="s">
        <v>666</v>
      </c>
      <c r="E178" s="27" t="s">
        <v>908</v>
      </c>
    </row>
    <row r="179" ht="38.25">
      <c r="A179" s="1" t="s">
        <v>659</v>
      </c>
      <c r="B179" s="1">
        <v>38</v>
      </c>
      <c r="C179" s="26" t="s">
        <v>902</v>
      </c>
      <c r="D179" t="s">
        <v>903</v>
      </c>
      <c r="E179" s="27" t="s">
        <v>904</v>
      </c>
      <c r="F179" s="28" t="s">
        <v>905</v>
      </c>
      <c r="G179" s="29">
        <v>12132.49</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906</v>
      </c>
    </row>
    <row r="181">
      <c r="A181" s="1" t="s">
        <v>665</v>
      </c>
      <c r="E181" s="33" t="s">
        <v>6839</v>
      </c>
    </row>
    <row r="182" ht="153">
      <c r="A182" s="1" t="s">
        <v>666</v>
      </c>
      <c r="E182" s="27" t="s">
        <v>908</v>
      </c>
    </row>
    <row r="183" ht="38.25">
      <c r="A183" s="1" t="s">
        <v>659</v>
      </c>
      <c r="B183" s="1">
        <v>39</v>
      </c>
      <c r="C183" s="26" t="s">
        <v>6152</v>
      </c>
      <c r="D183" t="s">
        <v>903</v>
      </c>
      <c r="E183" s="27" t="s">
        <v>6153</v>
      </c>
      <c r="F183" s="28" t="s">
        <v>905</v>
      </c>
      <c r="G183" s="29">
        <v>1335.979</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6154</v>
      </c>
    </row>
    <row r="185">
      <c r="A185" s="1" t="s">
        <v>665</v>
      </c>
      <c r="E185" s="33" t="s">
        <v>6840</v>
      </c>
    </row>
    <row r="186" ht="153">
      <c r="A186" s="1" t="s">
        <v>666</v>
      </c>
      <c r="E186" s="27" t="s">
        <v>908</v>
      </c>
    </row>
    <row r="187" ht="38.25">
      <c r="A187" s="1" t="s">
        <v>659</v>
      </c>
      <c r="B187" s="1">
        <v>40</v>
      </c>
      <c r="C187" s="26" t="s">
        <v>6156</v>
      </c>
      <c r="D187" t="s">
        <v>903</v>
      </c>
      <c r="E187" s="27" t="s">
        <v>6509</v>
      </c>
      <c r="F187" s="28" t="s">
        <v>905</v>
      </c>
      <c r="G187" s="29">
        <v>619.99000000000001</v>
      </c>
      <c r="H187" s="28">
        <v>0</v>
      </c>
      <c r="I187" s="30">
        <f>ROUND(G187*H187,P4)</f>
        <v>0</v>
      </c>
      <c r="L187" s="31">
        <v>0</v>
      </c>
      <c r="M187" s="24">
        <f>ROUND(G187*L187,P4)</f>
        <v>0</v>
      </c>
      <c r="N187" s="25" t="s">
        <v>661</v>
      </c>
      <c r="O187" s="32">
        <f>M187*AA187</f>
        <v>0</v>
      </c>
      <c r="P187" s="1">
        <v>3</v>
      </c>
      <c r="AA187" s="1">
        <f>IF(P187=1,$O$3,IF(P187=2,$O$4,$O$5))</f>
        <v>0</v>
      </c>
    </row>
    <row r="188" ht="63.75">
      <c r="A188" s="1" t="s">
        <v>664</v>
      </c>
      <c r="E188" s="27" t="s">
        <v>6158</v>
      </c>
    </row>
    <row r="189">
      <c r="A189" s="1" t="s">
        <v>665</v>
      </c>
      <c r="E189" s="33" t="s">
        <v>6841</v>
      </c>
    </row>
    <row r="190" ht="153">
      <c r="A190" s="1" t="s">
        <v>666</v>
      </c>
      <c r="E190" s="27" t="s">
        <v>913</v>
      </c>
    </row>
  </sheetData>
  <sheetProtection sheet="1" objects="1" scenarios="1" spinCount="100000" saltValue="iyp+c1zorawusBtDpE8R3cG6s0VHYa9tHFsRWFOA9lOC76bRv7JZT1+KqWTTisUWS6CQhCPcTJLB4M1UmJl7Nw==" hashValue="DmxSg1h7ZoA+RUBrDMUWxwvpy/mmhrZikzFF7vYNZkoSHSm7lbeTzXEDwcBxHOFKF4fzde5UU9Euw0USak4G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6842</v>
      </c>
      <c r="E8" s="23" t="s">
        <v>291</v>
      </c>
      <c r="L8" s="24">
        <f>L9+L22+L31+L88+L109</f>
        <v>0</v>
      </c>
      <c r="M8" s="24">
        <f>M9+M22+M31+M88+M109</f>
        <v>0</v>
      </c>
      <c r="N8" s="25"/>
    </row>
    <row r="9">
      <c r="A9" s="1" t="s">
        <v>656</v>
      </c>
      <c r="C9" s="22" t="s">
        <v>2153</v>
      </c>
      <c r="E9" s="23" t="s">
        <v>2154</v>
      </c>
      <c r="L9" s="24">
        <f>SUMIFS(L10:L21,A10:A21,"P")</f>
        <v>0</v>
      </c>
      <c r="M9" s="24">
        <f>SUMIFS(M10:M21,A10:A21,"P")</f>
        <v>0</v>
      </c>
      <c r="N9" s="25"/>
    </row>
    <row r="10">
      <c r="A10" s="1" t="s">
        <v>659</v>
      </c>
      <c r="B10" s="1">
        <v>25</v>
      </c>
      <c r="C10" s="26" t="s">
        <v>5961</v>
      </c>
      <c r="D10" t="s">
        <v>661</v>
      </c>
      <c r="E10" s="27" t="s">
        <v>6435</v>
      </c>
      <c r="F10" s="28" t="s">
        <v>1353</v>
      </c>
      <c r="G10" s="29">
        <v>6.7050000000000001</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c r="A12" s="1" t="s">
        <v>665</v>
      </c>
      <c r="E12" s="33" t="s">
        <v>6843</v>
      </c>
    </row>
    <row r="13">
      <c r="A13" s="1" t="s">
        <v>666</v>
      </c>
      <c r="E13" s="27" t="s">
        <v>661</v>
      </c>
    </row>
    <row r="14">
      <c r="A14" s="1" t="s">
        <v>659</v>
      </c>
      <c r="B14" s="1">
        <v>26</v>
      </c>
      <c r="C14" s="26" t="s">
        <v>5966</v>
      </c>
      <c r="D14" t="s">
        <v>661</v>
      </c>
      <c r="E14" s="27" t="s">
        <v>6437</v>
      </c>
      <c r="F14" s="28" t="s">
        <v>1353</v>
      </c>
      <c r="G14" s="29">
        <v>6.7050000000000001</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c r="A16" s="1" t="s">
        <v>665</v>
      </c>
      <c r="E16" s="33" t="s">
        <v>6843</v>
      </c>
    </row>
    <row r="17">
      <c r="A17" s="1" t="s">
        <v>666</v>
      </c>
      <c r="E17" s="27" t="s">
        <v>5965</v>
      </c>
    </row>
    <row r="18">
      <c r="A18" s="1" t="s">
        <v>659</v>
      </c>
      <c r="B18" s="1">
        <v>27</v>
      </c>
      <c r="C18" s="26" t="s">
        <v>6514</v>
      </c>
      <c r="D18" t="s">
        <v>657</v>
      </c>
      <c r="E18" s="27" t="s">
        <v>6515</v>
      </c>
      <c r="F18" s="28" t="s">
        <v>1353</v>
      </c>
      <c r="G18" s="29">
        <v>6.7050000000000001</v>
      </c>
      <c r="H18" s="28">
        <v>0</v>
      </c>
      <c r="I18" s="30">
        <f>ROUND(G18*H18,P4)</f>
        <v>0</v>
      </c>
      <c r="L18" s="31">
        <v>0</v>
      </c>
      <c r="M18" s="24">
        <f>ROUND(G18*L18,P4)</f>
        <v>0</v>
      </c>
      <c r="N18" s="25" t="s">
        <v>1345</v>
      </c>
      <c r="O18" s="32">
        <f>M18*AA18</f>
        <v>0</v>
      </c>
      <c r="P18" s="1">
        <v>3</v>
      </c>
      <c r="AA18" s="1">
        <f>IF(P18=1,$O$3,IF(P18=2,$O$4,$O$5))</f>
        <v>0</v>
      </c>
    </row>
    <row r="19">
      <c r="A19" s="1" t="s">
        <v>664</v>
      </c>
      <c r="E19" s="27" t="s">
        <v>6516</v>
      </c>
    </row>
    <row r="20">
      <c r="A20" s="1" t="s">
        <v>665</v>
      </c>
    </row>
    <row r="21">
      <c r="A21" s="1" t="s">
        <v>666</v>
      </c>
      <c r="E21" s="27" t="s">
        <v>5965</v>
      </c>
    </row>
    <row r="22">
      <c r="A22" s="1" t="s">
        <v>656</v>
      </c>
      <c r="C22" s="22" t="s">
        <v>657</v>
      </c>
      <c r="E22" s="23" t="s">
        <v>658</v>
      </c>
      <c r="L22" s="24">
        <f>SUMIFS(L23:L30,A23:A30,"P")</f>
        <v>0</v>
      </c>
      <c r="M22" s="24">
        <f>SUMIFS(M23:M30,A23:A30,"P")</f>
        <v>0</v>
      </c>
      <c r="N22" s="25"/>
    </row>
    <row r="23">
      <c r="A23" s="1" t="s">
        <v>659</v>
      </c>
      <c r="B23" s="1">
        <v>1</v>
      </c>
      <c r="C23" s="26" t="s">
        <v>6844</v>
      </c>
      <c r="D23" t="s">
        <v>661</v>
      </c>
      <c r="E23" s="27" t="s">
        <v>6845</v>
      </c>
      <c r="F23" s="28" t="s">
        <v>663</v>
      </c>
      <c r="G23" s="29">
        <v>3.2000000000000002</v>
      </c>
      <c r="H23" s="28">
        <v>0</v>
      </c>
      <c r="I23" s="30">
        <f>ROUND(G23*H23,P4)</f>
        <v>0</v>
      </c>
      <c r="L23" s="31">
        <v>0</v>
      </c>
      <c r="M23" s="24">
        <f>ROUND(G23*L23,P4)</f>
        <v>0</v>
      </c>
      <c r="N23" s="25" t="s">
        <v>1345</v>
      </c>
      <c r="O23" s="32">
        <f>M23*AA23</f>
        <v>0</v>
      </c>
      <c r="P23" s="1">
        <v>3</v>
      </c>
      <c r="AA23" s="1">
        <f>IF(P23=1,$O$3,IF(P23=2,$O$4,$O$5))</f>
        <v>0</v>
      </c>
    </row>
    <row r="24">
      <c r="A24" s="1" t="s">
        <v>664</v>
      </c>
      <c r="E24" s="27" t="s">
        <v>6846</v>
      </c>
    </row>
    <row r="25">
      <c r="A25" s="1" t="s">
        <v>665</v>
      </c>
      <c r="E25" s="33" t="s">
        <v>6847</v>
      </c>
    </row>
    <row r="26" ht="63.75">
      <c r="A26" s="1" t="s">
        <v>666</v>
      </c>
      <c r="E26" s="27" t="s">
        <v>5575</v>
      </c>
    </row>
    <row r="27">
      <c r="A27" s="1" t="s">
        <v>659</v>
      </c>
      <c r="B27" s="1">
        <v>2</v>
      </c>
      <c r="C27" s="26" t="s">
        <v>6848</v>
      </c>
      <c r="D27" t="s">
        <v>661</v>
      </c>
      <c r="E27" s="27" t="s">
        <v>6849</v>
      </c>
      <c r="F27" s="28" t="s">
        <v>663</v>
      </c>
      <c r="G27" s="29">
        <v>4.5</v>
      </c>
      <c r="H27" s="28">
        <v>0</v>
      </c>
      <c r="I27" s="30">
        <f>ROUND(G27*H27,P4)</f>
        <v>0</v>
      </c>
      <c r="L27" s="31">
        <v>0</v>
      </c>
      <c r="M27" s="24">
        <f>ROUND(G27*L27,P4)</f>
        <v>0</v>
      </c>
      <c r="N27" s="25" t="s">
        <v>1345</v>
      </c>
      <c r="O27" s="32">
        <f>M27*AA27</f>
        <v>0</v>
      </c>
      <c r="P27" s="1">
        <v>3</v>
      </c>
      <c r="AA27" s="1">
        <f>IF(P27=1,$O$3,IF(P27=2,$O$4,$O$5))</f>
        <v>0</v>
      </c>
    </row>
    <row r="28">
      <c r="A28" s="1" t="s">
        <v>664</v>
      </c>
      <c r="E28" s="27" t="s">
        <v>6850</v>
      </c>
    </row>
    <row r="29">
      <c r="A29" s="1" t="s">
        <v>665</v>
      </c>
      <c r="E29" s="33" t="s">
        <v>6851</v>
      </c>
    </row>
    <row r="30" ht="63.75">
      <c r="A30" s="1" t="s">
        <v>666</v>
      </c>
      <c r="E30" s="27" t="s">
        <v>5090</v>
      </c>
    </row>
    <row r="31">
      <c r="A31" s="1" t="s">
        <v>656</v>
      </c>
      <c r="C31" s="22" t="s">
        <v>958</v>
      </c>
      <c r="E31" s="23" t="s">
        <v>959</v>
      </c>
      <c r="L31" s="24">
        <f>SUMIFS(L32:L87,A32:A87,"P")</f>
        <v>0</v>
      </c>
      <c r="M31" s="24">
        <f>SUMIFS(M32:M87,A32:A87,"P")</f>
        <v>0</v>
      </c>
      <c r="N31" s="25"/>
    </row>
    <row r="32">
      <c r="A32" s="1" t="s">
        <v>659</v>
      </c>
      <c r="B32" s="1">
        <v>3</v>
      </c>
      <c r="C32" s="26" t="s">
        <v>5841</v>
      </c>
      <c r="D32" t="s">
        <v>661</v>
      </c>
      <c r="E32" s="27" t="s">
        <v>5843</v>
      </c>
      <c r="F32" s="28" t="s">
        <v>663</v>
      </c>
      <c r="G32" s="29">
        <v>2011.5</v>
      </c>
      <c r="H32" s="28">
        <v>0</v>
      </c>
      <c r="I32" s="30">
        <f>ROUND(G32*H32,P4)</f>
        <v>0</v>
      </c>
      <c r="L32" s="31">
        <v>0</v>
      </c>
      <c r="M32" s="24">
        <f>ROUND(G32*L32,P4)</f>
        <v>0</v>
      </c>
      <c r="N32" s="25" t="s">
        <v>1345</v>
      </c>
      <c r="O32" s="32">
        <f>M32*AA32</f>
        <v>0</v>
      </c>
      <c r="P32" s="1">
        <v>3</v>
      </c>
      <c r="AA32" s="1">
        <f>IF(P32=1,$O$3,IF(P32=2,$O$4,$O$5))</f>
        <v>0</v>
      </c>
    </row>
    <row r="33">
      <c r="A33" s="1" t="s">
        <v>664</v>
      </c>
      <c r="E33" s="27" t="s">
        <v>6852</v>
      </c>
    </row>
    <row r="34">
      <c r="A34" s="1" t="s">
        <v>665</v>
      </c>
    </row>
    <row r="35" ht="89.25">
      <c r="A35" s="1" t="s">
        <v>666</v>
      </c>
      <c r="E35" s="27" t="s">
        <v>6351</v>
      </c>
    </row>
    <row r="36" ht="25.5">
      <c r="A36" s="1" t="s">
        <v>659</v>
      </c>
      <c r="B36" s="1">
        <v>4</v>
      </c>
      <c r="C36" s="26" t="s">
        <v>6197</v>
      </c>
      <c r="D36" t="s">
        <v>661</v>
      </c>
      <c r="E36" s="27" t="s">
        <v>6198</v>
      </c>
      <c r="F36" s="28" t="s">
        <v>670</v>
      </c>
      <c r="G36" s="29">
        <v>8581</v>
      </c>
      <c r="H36" s="28">
        <v>0</v>
      </c>
      <c r="I36" s="30">
        <f>ROUND(G36*H36,P4)</f>
        <v>0</v>
      </c>
      <c r="L36" s="31">
        <v>0</v>
      </c>
      <c r="M36" s="24">
        <f>ROUND(G36*L36,P4)</f>
        <v>0</v>
      </c>
      <c r="N36" s="25" t="s">
        <v>1345</v>
      </c>
      <c r="O36" s="32">
        <f>M36*AA36</f>
        <v>0</v>
      </c>
      <c r="P36" s="1">
        <v>3</v>
      </c>
      <c r="AA36" s="1">
        <f>IF(P36=1,$O$3,IF(P36=2,$O$4,$O$5))</f>
        <v>0</v>
      </c>
    </row>
    <row r="37" ht="51">
      <c r="A37" s="1" t="s">
        <v>664</v>
      </c>
      <c r="E37" s="27" t="s">
        <v>6853</v>
      </c>
    </row>
    <row r="38">
      <c r="A38" s="1" t="s">
        <v>665</v>
      </c>
    </row>
    <row r="39" ht="114.75">
      <c r="A39" s="1" t="s">
        <v>666</v>
      </c>
      <c r="E39" s="27" t="s">
        <v>6553</v>
      </c>
    </row>
    <row r="40">
      <c r="A40" s="1" t="s">
        <v>659</v>
      </c>
      <c r="B40" s="1">
        <v>5</v>
      </c>
      <c r="C40" s="26" t="s">
        <v>5860</v>
      </c>
      <c r="D40" t="s">
        <v>661</v>
      </c>
      <c r="E40" s="27" t="s">
        <v>5861</v>
      </c>
      <c r="F40" s="28" t="s">
        <v>683</v>
      </c>
      <c r="G40" s="29">
        <v>16</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row>
    <row r="43" ht="255">
      <c r="A43" s="1" t="s">
        <v>666</v>
      </c>
      <c r="E43" s="27" t="s">
        <v>6381</v>
      </c>
    </row>
    <row r="44" ht="25.5">
      <c r="A44" s="1" t="s">
        <v>659</v>
      </c>
      <c r="B44" s="1">
        <v>6</v>
      </c>
      <c r="C44" s="26" t="s">
        <v>5872</v>
      </c>
      <c r="D44" t="s">
        <v>661</v>
      </c>
      <c r="E44" s="27" t="s">
        <v>5873</v>
      </c>
      <c r="F44" s="28" t="s">
        <v>670</v>
      </c>
      <c r="G44" s="29">
        <v>6705</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row>
    <row r="47" ht="178.5">
      <c r="A47" s="1" t="s">
        <v>666</v>
      </c>
      <c r="E47" s="27" t="s">
        <v>6561</v>
      </c>
    </row>
    <row r="48">
      <c r="A48" s="1" t="s">
        <v>659</v>
      </c>
      <c r="B48" s="1">
        <v>7</v>
      </c>
      <c r="C48" s="26" t="s">
        <v>5879</v>
      </c>
      <c r="D48" t="s">
        <v>661</v>
      </c>
      <c r="E48" s="27" t="s">
        <v>5880</v>
      </c>
      <c r="F48" s="28" t="s">
        <v>683</v>
      </c>
      <c r="G48" s="29">
        <v>16</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row>
    <row r="51" ht="102">
      <c r="A51" s="1" t="s">
        <v>666</v>
      </c>
      <c r="E51" s="27" t="s">
        <v>6563</v>
      </c>
    </row>
    <row r="52">
      <c r="A52" s="1" t="s">
        <v>659</v>
      </c>
      <c r="B52" s="1">
        <v>8</v>
      </c>
      <c r="C52" s="26" t="s">
        <v>6854</v>
      </c>
      <c r="D52" t="s">
        <v>661</v>
      </c>
      <c r="E52" s="27" t="s">
        <v>6855</v>
      </c>
      <c r="F52" s="28" t="s">
        <v>677</v>
      </c>
      <c r="G52" s="29">
        <v>16</v>
      </c>
      <c r="H52" s="28">
        <v>0</v>
      </c>
      <c r="I52" s="30">
        <f>ROUND(G52*H52,P4)</f>
        <v>0</v>
      </c>
      <c r="L52" s="31">
        <v>0</v>
      </c>
      <c r="M52" s="24">
        <f>ROUND(G52*L52,P4)</f>
        <v>0</v>
      </c>
      <c r="N52" s="25" t="s">
        <v>1345</v>
      </c>
      <c r="O52" s="32">
        <f>M52*AA52</f>
        <v>0</v>
      </c>
      <c r="P52" s="1">
        <v>3</v>
      </c>
      <c r="AA52" s="1">
        <f>IF(P52=1,$O$3,IF(P52=2,$O$4,$O$5))</f>
        <v>0</v>
      </c>
    </row>
    <row r="53">
      <c r="A53" s="1" t="s">
        <v>664</v>
      </c>
      <c r="E53" s="27" t="s">
        <v>6856</v>
      </c>
    </row>
    <row r="54">
      <c r="A54" s="1" t="s">
        <v>665</v>
      </c>
    </row>
    <row r="55" ht="127.5">
      <c r="A55" s="1" t="s">
        <v>666</v>
      </c>
      <c r="E55" s="27" t="s">
        <v>6680</v>
      </c>
    </row>
    <row r="56">
      <c r="A56" s="1" t="s">
        <v>659</v>
      </c>
      <c r="B56" s="1">
        <v>9</v>
      </c>
      <c r="C56" s="26" t="s">
        <v>6857</v>
      </c>
      <c r="D56" t="s">
        <v>661</v>
      </c>
      <c r="E56" s="27" t="s">
        <v>6858</v>
      </c>
      <c r="F56" s="28" t="s">
        <v>677</v>
      </c>
      <c r="G56" s="29">
        <v>16</v>
      </c>
      <c r="H56" s="28">
        <v>0</v>
      </c>
      <c r="I56" s="30">
        <f>ROUND(G56*H56,P4)</f>
        <v>0</v>
      </c>
      <c r="L56" s="31">
        <v>0</v>
      </c>
      <c r="M56" s="24">
        <f>ROUND(G56*L56,P4)</f>
        <v>0</v>
      </c>
      <c r="N56" s="25" t="s">
        <v>1345</v>
      </c>
      <c r="O56" s="32">
        <f>M56*AA56</f>
        <v>0</v>
      </c>
      <c r="P56" s="1">
        <v>3</v>
      </c>
      <c r="AA56" s="1">
        <f>IF(P56=1,$O$3,IF(P56=2,$O$4,$O$5))</f>
        <v>0</v>
      </c>
    </row>
    <row r="57">
      <c r="A57" s="1" t="s">
        <v>664</v>
      </c>
      <c r="E57" s="27" t="s">
        <v>6859</v>
      </c>
    </row>
    <row r="58">
      <c r="A58" s="1" t="s">
        <v>665</v>
      </c>
      <c r="E58" s="33" t="s">
        <v>3117</v>
      </c>
    </row>
    <row r="59" ht="51">
      <c r="A59" s="1" t="s">
        <v>666</v>
      </c>
      <c r="E59" s="27" t="s">
        <v>5117</v>
      </c>
    </row>
    <row r="60">
      <c r="A60" s="1" t="s">
        <v>659</v>
      </c>
      <c r="B60" s="1">
        <v>10</v>
      </c>
      <c r="C60" s="26" t="s">
        <v>6860</v>
      </c>
      <c r="D60" t="s">
        <v>661</v>
      </c>
      <c r="E60" s="27" t="s">
        <v>6861</v>
      </c>
      <c r="F60" s="28" t="s">
        <v>677</v>
      </c>
      <c r="G60" s="29">
        <v>16</v>
      </c>
      <c r="H60" s="28">
        <v>0</v>
      </c>
      <c r="I60" s="30">
        <f>ROUND(G60*H60,P4)</f>
        <v>0</v>
      </c>
      <c r="L60" s="31">
        <v>0</v>
      </c>
      <c r="M60" s="24">
        <f>ROUND(G60*L60,P4)</f>
        <v>0</v>
      </c>
      <c r="N60" s="25" t="s">
        <v>1345</v>
      </c>
      <c r="O60" s="32">
        <f>M60*AA60</f>
        <v>0</v>
      </c>
      <c r="P60" s="1">
        <v>3</v>
      </c>
      <c r="AA60" s="1">
        <f>IF(P60=1,$O$3,IF(P60=2,$O$4,$O$5))</f>
        <v>0</v>
      </c>
    </row>
    <row r="61">
      <c r="A61" s="1" t="s">
        <v>664</v>
      </c>
      <c r="E61" s="27" t="s">
        <v>6862</v>
      </c>
    </row>
    <row r="62">
      <c r="A62" s="1" t="s">
        <v>665</v>
      </c>
      <c r="E62" s="33" t="s">
        <v>3117</v>
      </c>
    </row>
    <row r="63" ht="51">
      <c r="A63" s="1" t="s">
        <v>666</v>
      </c>
      <c r="E63" s="27" t="s">
        <v>5117</v>
      </c>
    </row>
    <row r="64">
      <c r="A64" s="1" t="s">
        <v>659</v>
      </c>
      <c r="B64" s="1">
        <v>11</v>
      </c>
      <c r="C64" s="26" t="s">
        <v>6863</v>
      </c>
      <c r="D64" t="s">
        <v>661</v>
      </c>
      <c r="E64" s="27" t="s">
        <v>6864</v>
      </c>
      <c r="F64" s="28" t="s">
        <v>663</v>
      </c>
      <c r="G64" s="29">
        <v>1.4850000000000001</v>
      </c>
      <c r="H64" s="28">
        <v>0</v>
      </c>
      <c r="I64" s="30">
        <f>ROUND(G64*H64,P4)</f>
        <v>0</v>
      </c>
      <c r="L64" s="31">
        <v>0</v>
      </c>
      <c r="M64" s="24">
        <f>ROUND(G64*L64,P4)</f>
        <v>0</v>
      </c>
      <c r="N64" s="25" t="s">
        <v>1345</v>
      </c>
      <c r="O64" s="32">
        <f>M64*AA64</f>
        <v>0</v>
      </c>
      <c r="P64" s="1">
        <v>3</v>
      </c>
      <c r="AA64" s="1">
        <f>IF(P64=1,$O$3,IF(P64=2,$O$4,$O$5))</f>
        <v>0</v>
      </c>
    </row>
    <row r="65">
      <c r="A65" s="1" t="s">
        <v>664</v>
      </c>
      <c r="E65" s="27" t="s">
        <v>6865</v>
      </c>
    </row>
    <row r="66">
      <c r="A66" s="1" t="s">
        <v>665</v>
      </c>
      <c r="E66" s="33" t="s">
        <v>6866</v>
      </c>
    </row>
    <row r="67" ht="38.25">
      <c r="A67" s="1" t="s">
        <v>666</v>
      </c>
      <c r="E67" s="27" t="s">
        <v>6867</v>
      </c>
    </row>
    <row r="68">
      <c r="A68" s="1" t="s">
        <v>659</v>
      </c>
      <c r="B68" s="1">
        <v>12</v>
      </c>
      <c r="C68" s="26" t="s">
        <v>6868</v>
      </c>
      <c r="D68" t="s">
        <v>661</v>
      </c>
      <c r="E68" s="27" t="s">
        <v>6869</v>
      </c>
      <c r="F68" s="28" t="s">
        <v>677</v>
      </c>
      <c r="G68" s="29">
        <v>17.5</v>
      </c>
      <c r="H68" s="28">
        <v>0</v>
      </c>
      <c r="I68" s="30">
        <f>ROUND(G68*H68,P4)</f>
        <v>0</v>
      </c>
      <c r="L68" s="31">
        <v>0</v>
      </c>
      <c r="M68" s="24">
        <f>ROUND(G68*L68,P4)</f>
        <v>0</v>
      </c>
      <c r="N68" s="25" t="s">
        <v>1345</v>
      </c>
      <c r="O68" s="32">
        <f>M68*AA68</f>
        <v>0</v>
      </c>
      <c r="P68" s="1">
        <v>3</v>
      </c>
      <c r="AA68" s="1">
        <f>IF(P68=1,$O$3,IF(P68=2,$O$4,$O$5))</f>
        <v>0</v>
      </c>
    </row>
    <row r="69">
      <c r="A69" s="1" t="s">
        <v>664</v>
      </c>
      <c r="E69" s="27" t="s">
        <v>6870</v>
      </c>
    </row>
    <row r="70">
      <c r="A70" s="1" t="s">
        <v>665</v>
      </c>
      <c r="E70" s="33" t="s">
        <v>6871</v>
      </c>
    </row>
    <row r="71" ht="51">
      <c r="A71" s="1" t="s">
        <v>666</v>
      </c>
      <c r="E71" s="27" t="s">
        <v>5122</v>
      </c>
    </row>
    <row r="72">
      <c r="A72" s="1" t="s">
        <v>659</v>
      </c>
      <c r="B72" s="1">
        <v>13</v>
      </c>
      <c r="C72" s="26" t="s">
        <v>5123</v>
      </c>
      <c r="D72" t="s">
        <v>661</v>
      </c>
      <c r="E72" s="27" t="s">
        <v>5124</v>
      </c>
      <c r="F72" s="28" t="s">
        <v>677</v>
      </c>
      <c r="G72" s="29">
        <v>90</v>
      </c>
      <c r="H72" s="28">
        <v>0</v>
      </c>
      <c r="I72" s="30">
        <f>ROUND(G72*H72,P4)</f>
        <v>0</v>
      </c>
      <c r="L72" s="31">
        <v>0</v>
      </c>
      <c r="M72" s="24">
        <f>ROUND(G72*L72,P4)</f>
        <v>0</v>
      </c>
      <c r="N72" s="25" t="s">
        <v>1345</v>
      </c>
      <c r="O72" s="32">
        <f>M72*AA72</f>
        <v>0</v>
      </c>
      <c r="P72" s="1">
        <v>3</v>
      </c>
      <c r="AA72" s="1">
        <f>IF(P72=1,$O$3,IF(P72=2,$O$4,$O$5))</f>
        <v>0</v>
      </c>
    </row>
    <row r="73">
      <c r="A73" s="1" t="s">
        <v>664</v>
      </c>
      <c r="E73" s="27" t="s">
        <v>6872</v>
      </c>
    </row>
    <row r="74">
      <c r="A74" s="1" t="s">
        <v>665</v>
      </c>
      <c r="E74" s="33" t="s">
        <v>6873</v>
      </c>
    </row>
    <row r="75" ht="51">
      <c r="A75" s="1" t="s">
        <v>666</v>
      </c>
      <c r="E75" s="27" t="s">
        <v>5122</v>
      </c>
    </row>
    <row r="76">
      <c r="A76" s="1" t="s">
        <v>659</v>
      </c>
      <c r="B76" s="1">
        <v>14</v>
      </c>
      <c r="C76" s="26" t="s">
        <v>5125</v>
      </c>
      <c r="D76" t="s">
        <v>661</v>
      </c>
      <c r="E76" s="27" t="s">
        <v>5126</v>
      </c>
      <c r="F76" s="28" t="s">
        <v>677</v>
      </c>
      <c r="G76" s="29">
        <v>45</v>
      </c>
      <c r="H76" s="28">
        <v>0</v>
      </c>
      <c r="I76" s="30">
        <f>ROUND(G76*H76,P4)</f>
        <v>0</v>
      </c>
      <c r="L76" s="31">
        <v>0</v>
      </c>
      <c r="M76" s="24">
        <f>ROUND(G76*L76,P4)</f>
        <v>0</v>
      </c>
      <c r="N76" s="25" t="s">
        <v>1345</v>
      </c>
      <c r="O76" s="32">
        <f>M76*AA76</f>
        <v>0</v>
      </c>
      <c r="P76" s="1">
        <v>3</v>
      </c>
      <c r="AA76" s="1">
        <f>IF(P76=1,$O$3,IF(P76=2,$O$4,$O$5))</f>
        <v>0</v>
      </c>
    </row>
    <row r="77">
      <c r="A77" s="1" t="s">
        <v>664</v>
      </c>
      <c r="E77" s="27" t="s">
        <v>6874</v>
      </c>
    </row>
    <row r="78">
      <c r="A78" s="1" t="s">
        <v>665</v>
      </c>
      <c r="E78" s="33" t="s">
        <v>6875</v>
      </c>
    </row>
    <row r="79" ht="140.25">
      <c r="A79" s="1" t="s">
        <v>666</v>
      </c>
      <c r="E79" s="27" t="s">
        <v>5127</v>
      </c>
    </row>
    <row r="80">
      <c r="A80" s="1" t="s">
        <v>659</v>
      </c>
      <c r="B80" s="1">
        <v>15</v>
      </c>
      <c r="C80" s="26" t="s">
        <v>6876</v>
      </c>
      <c r="D80" t="s">
        <v>661</v>
      </c>
      <c r="E80" s="27" t="s">
        <v>6877</v>
      </c>
      <c r="F80" s="28" t="s">
        <v>677</v>
      </c>
      <c r="G80" s="29">
        <v>45</v>
      </c>
      <c r="H80" s="28">
        <v>0</v>
      </c>
      <c r="I80" s="30">
        <f>ROUND(G80*H80,P4)</f>
        <v>0</v>
      </c>
      <c r="L80" s="31">
        <v>0</v>
      </c>
      <c r="M80" s="24">
        <f>ROUND(G80*L80,P4)</f>
        <v>0</v>
      </c>
      <c r="N80" s="25" t="s">
        <v>1345</v>
      </c>
      <c r="O80" s="32">
        <f>M80*AA80</f>
        <v>0</v>
      </c>
      <c r="P80" s="1">
        <v>3</v>
      </c>
      <c r="AA80" s="1">
        <f>IF(P80=1,$O$3,IF(P80=2,$O$4,$O$5))</f>
        <v>0</v>
      </c>
    </row>
    <row r="81">
      <c r="A81" s="1" t="s">
        <v>664</v>
      </c>
      <c r="E81" s="27" t="s">
        <v>6878</v>
      </c>
    </row>
    <row r="82">
      <c r="A82" s="1" t="s">
        <v>665</v>
      </c>
    </row>
    <row r="83" ht="140.25">
      <c r="A83" s="1" t="s">
        <v>666</v>
      </c>
      <c r="E83" s="27" t="s">
        <v>5127</v>
      </c>
    </row>
    <row r="84">
      <c r="A84" s="1" t="s">
        <v>659</v>
      </c>
      <c r="B84" s="1">
        <v>16</v>
      </c>
      <c r="C84" s="26" t="s">
        <v>6879</v>
      </c>
      <c r="D84" t="s">
        <v>661</v>
      </c>
      <c r="E84" s="27" t="s">
        <v>6880</v>
      </c>
      <c r="F84" s="28" t="s">
        <v>677</v>
      </c>
      <c r="G84" s="29">
        <v>16</v>
      </c>
      <c r="H84" s="28">
        <v>0</v>
      </c>
      <c r="I84" s="30">
        <f>ROUND(G84*H84,P4)</f>
        <v>0</v>
      </c>
      <c r="L84" s="31">
        <v>0</v>
      </c>
      <c r="M84" s="24">
        <f>ROUND(G84*L84,P4)</f>
        <v>0</v>
      </c>
      <c r="N84" s="25" t="s">
        <v>1345</v>
      </c>
      <c r="O84" s="32">
        <f>M84*AA84</f>
        <v>0</v>
      </c>
      <c r="P84" s="1">
        <v>3</v>
      </c>
      <c r="AA84" s="1">
        <f>IF(P84=1,$O$3,IF(P84=2,$O$4,$O$5))</f>
        <v>0</v>
      </c>
    </row>
    <row r="85">
      <c r="A85" s="1" t="s">
        <v>664</v>
      </c>
      <c r="E85" s="27" t="s">
        <v>6881</v>
      </c>
    </row>
    <row r="86">
      <c r="A86" s="1" t="s">
        <v>665</v>
      </c>
      <c r="E86" s="33" t="s">
        <v>3117</v>
      </c>
    </row>
    <row r="87" ht="140.25">
      <c r="A87" s="1" t="s">
        <v>666</v>
      </c>
      <c r="E87" s="27" t="s">
        <v>5127</v>
      </c>
    </row>
    <row r="88">
      <c r="A88" s="1" t="s">
        <v>656</v>
      </c>
      <c r="C88" s="22" t="s">
        <v>2840</v>
      </c>
      <c r="E88" s="23" t="s">
        <v>2841</v>
      </c>
      <c r="L88" s="24">
        <f>SUMIFS(L89:L108,A89:A108,"P")</f>
        <v>0</v>
      </c>
      <c r="M88" s="24">
        <f>SUMIFS(M89:M108,A89:A108,"P")</f>
        <v>0</v>
      </c>
      <c r="N88" s="25"/>
    </row>
    <row r="89">
      <c r="A89" s="1" t="s">
        <v>659</v>
      </c>
      <c r="B89" s="1">
        <v>17</v>
      </c>
      <c r="C89" s="26" t="s">
        <v>6882</v>
      </c>
      <c r="D89" t="s">
        <v>661</v>
      </c>
      <c r="E89" s="27" t="s">
        <v>6883</v>
      </c>
      <c r="F89" s="28" t="s">
        <v>670</v>
      </c>
      <c r="G89" s="29">
        <v>2</v>
      </c>
      <c r="H89" s="28">
        <v>0</v>
      </c>
      <c r="I89" s="30">
        <f>ROUND(G89*H89,P4)</f>
        <v>0</v>
      </c>
      <c r="L89" s="31">
        <v>0</v>
      </c>
      <c r="M89" s="24">
        <f>ROUND(G89*L89,P4)</f>
        <v>0</v>
      </c>
      <c r="N89" s="25" t="s">
        <v>1345</v>
      </c>
      <c r="O89" s="32">
        <f>M89*AA89</f>
        <v>0</v>
      </c>
      <c r="P89" s="1">
        <v>3</v>
      </c>
      <c r="AA89" s="1">
        <f>IF(P89=1,$O$3,IF(P89=2,$O$4,$O$5))</f>
        <v>0</v>
      </c>
    </row>
    <row r="90">
      <c r="A90" s="1" t="s">
        <v>664</v>
      </c>
      <c r="E90" s="27" t="s">
        <v>6870</v>
      </c>
    </row>
    <row r="91">
      <c r="A91" s="1" t="s">
        <v>665</v>
      </c>
      <c r="E91" s="33" t="s">
        <v>2267</v>
      </c>
    </row>
    <row r="92" ht="51">
      <c r="A92" s="1" t="s">
        <v>666</v>
      </c>
      <c r="E92" s="27" t="s">
        <v>6494</v>
      </c>
    </row>
    <row r="93">
      <c r="A93" s="1" t="s">
        <v>659</v>
      </c>
      <c r="B93" s="1">
        <v>18</v>
      </c>
      <c r="C93" s="26" t="s">
        <v>6884</v>
      </c>
      <c r="D93" t="s">
        <v>661</v>
      </c>
      <c r="E93" s="27" t="s">
        <v>6885</v>
      </c>
      <c r="F93" s="28" t="s">
        <v>670</v>
      </c>
      <c r="G93" s="29">
        <v>14</v>
      </c>
      <c r="H93" s="28">
        <v>0</v>
      </c>
      <c r="I93" s="30">
        <f>ROUND(G93*H93,P4)</f>
        <v>0</v>
      </c>
      <c r="L93" s="31">
        <v>0</v>
      </c>
      <c r="M93" s="24">
        <f>ROUND(G93*L93,P4)</f>
        <v>0</v>
      </c>
      <c r="N93" s="25" t="s">
        <v>1345</v>
      </c>
      <c r="O93" s="32">
        <f>M93*AA93</f>
        <v>0</v>
      </c>
      <c r="P93" s="1">
        <v>3</v>
      </c>
      <c r="AA93" s="1">
        <f>IF(P93=1,$O$3,IF(P93=2,$O$4,$O$5))</f>
        <v>0</v>
      </c>
    </row>
    <row r="94">
      <c r="A94" s="1" t="s">
        <v>664</v>
      </c>
      <c r="E94" s="27" t="s">
        <v>6870</v>
      </c>
    </row>
    <row r="95">
      <c r="A95" s="1" t="s">
        <v>665</v>
      </c>
      <c r="E95" s="33" t="s">
        <v>6886</v>
      </c>
    </row>
    <row r="96">
      <c r="A96" s="1" t="s">
        <v>666</v>
      </c>
      <c r="E96" s="27" t="s">
        <v>6887</v>
      </c>
    </row>
    <row r="97">
      <c r="A97" s="1" t="s">
        <v>659</v>
      </c>
      <c r="B97" s="1">
        <v>19</v>
      </c>
      <c r="C97" s="26" t="s">
        <v>6888</v>
      </c>
      <c r="D97" t="s">
        <v>661</v>
      </c>
      <c r="E97" s="27" t="s">
        <v>6889</v>
      </c>
      <c r="F97" s="28" t="s">
        <v>677</v>
      </c>
      <c r="G97" s="29">
        <v>50.399999999999999</v>
      </c>
      <c r="H97" s="28">
        <v>0</v>
      </c>
      <c r="I97" s="30">
        <f>ROUND(G97*H97,P4)</f>
        <v>0</v>
      </c>
      <c r="L97" s="31">
        <v>0</v>
      </c>
      <c r="M97" s="24">
        <f>ROUND(G97*L97,P4)</f>
        <v>0</v>
      </c>
      <c r="N97" s="25" t="s">
        <v>1345</v>
      </c>
      <c r="O97" s="32">
        <f>M97*AA97</f>
        <v>0</v>
      </c>
      <c r="P97" s="1">
        <v>3</v>
      </c>
      <c r="AA97" s="1">
        <f>IF(P97=1,$O$3,IF(P97=2,$O$4,$O$5))</f>
        <v>0</v>
      </c>
    </row>
    <row r="98">
      <c r="A98" s="1" t="s">
        <v>664</v>
      </c>
      <c r="E98" s="27" t="s">
        <v>6870</v>
      </c>
    </row>
    <row r="99">
      <c r="A99" s="1" t="s">
        <v>665</v>
      </c>
      <c r="E99" s="33" t="s">
        <v>6890</v>
      </c>
    </row>
    <row r="100" ht="267.75">
      <c r="A100" s="1" t="s">
        <v>666</v>
      </c>
      <c r="E100" s="27" t="s">
        <v>6498</v>
      </c>
    </row>
    <row r="101">
      <c r="A101" s="1" t="s">
        <v>659</v>
      </c>
      <c r="B101" s="1">
        <v>20</v>
      </c>
      <c r="C101" s="26" t="s">
        <v>6891</v>
      </c>
      <c r="D101" t="s">
        <v>661</v>
      </c>
      <c r="E101" s="27" t="s">
        <v>6892</v>
      </c>
      <c r="F101" s="28" t="s">
        <v>670</v>
      </c>
      <c r="G101" s="29">
        <v>42</v>
      </c>
      <c r="H101" s="28">
        <v>0</v>
      </c>
      <c r="I101" s="30">
        <f>ROUND(G101*H101,P4)</f>
        <v>0</v>
      </c>
      <c r="L101" s="31">
        <v>0</v>
      </c>
      <c r="M101" s="24">
        <f>ROUND(G101*L101,P4)</f>
        <v>0</v>
      </c>
      <c r="N101" s="25" t="s">
        <v>1345</v>
      </c>
      <c r="O101" s="32">
        <f>M101*AA101</f>
        <v>0</v>
      </c>
      <c r="P101" s="1">
        <v>3</v>
      </c>
      <c r="AA101" s="1">
        <f>IF(P101=1,$O$3,IF(P101=2,$O$4,$O$5))</f>
        <v>0</v>
      </c>
    </row>
    <row r="102">
      <c r="A102" s="1" t="s">
        <v>664</v>
      </c>
      <c r="E102" s="27" t="s">
        <v>6870</v>
      </c>
    </row>
    <row r="103">
      <c r="A103" s="1" t="s">
        <v>665</v>
      </c>
      <c r="E103" s="33" t="s">
        <v>6893</v>
      </c>
    </row>
    <row r="104" ht="38.25">
      <c r="A104" s="1" t="s">
        <v>666</v>
      </c>
      <c r="E104" s="27" t="s">
        <v>6894</v>
      </c>
    </row>
    <row r="105">
      <c r="A105" s="1" t="s">
        <v>659</v>
      </c>
      <c r="B105" s="1">
        <v>21</v>
      </c>
      <c r="C105" s="26" t="s">
        <v>6895</v>
      </c>
      <c r="D105" t="s">
        <v>661</v>
      </c>
      <c r="E105" s="27" t="s">
        <v>6896</v>
      </c>
      <c r="F105" s="28" t="s">
        <v>677</v>
      </c>
      <c r="G105" s="29">
        <v>42</v>
      </c>
      <c r="H105" s="28">
        <v>0</v>
      </c>
      <c r="I105" s="30">
        <f>ROUND(G105*H105,P4)</f>
        <v>0</v>
      </c>
      <c r="L105" s="31">
        <v>0</v>
      </c>
      <c r="M105" s="24">
        <f>ROUND(G105*L105,P4)</f>
        <v>0</v>
      </c>
      <c r="N105" s="25" t="s">
        <v>1345</v>
      </c>
      <c r="O105" s="32">
        <f>M105*AA105</f>
        <v>0</v>
      </c>
      <c r="P105" s="1">
        <v>3</v>
      </c>
      <c r="AA105" s="1">
        <f>IF(P105=1,$O$3,IF(P105=2,$O$4,$O$5))</f>
        <v>0</v>
      </c>
    </row>
    <row r="106">
      <c r="A106" s="1" t="s">
        <v>664</v>
      </c>
      <c r="E106" s="27" t="s">
        <v>6870</v>
      </c>
    </row>
    <row r="107">
      <c r="A107" s="1" t="s">
        <v>665</v>
      </c>
      <c r="E107" s="33" t="s">
        <v>6897</v>
      </c>
    </row>
    <row r="108" ht="165.75">
      <c r="A108" s="1" t="s">
        <v>666</v>
      </c>
      <c r="E108" s="27" t="s">
        <v>6898</v>
      </c>
    </row>
    <row r="109">
      <c r="A109" s="1" t="s">
        <v>656</v>
      </c>
      <c r="C109" s="22" t="s">
        <v>900</v>
      </c>
      <c r="E109" s="23" t="s">
        <v>2924</v>
      </c>
      <c r="L109" s="24">
        <f>SUMIFS(L110:L121,A110:A121,"P")</f>
        <v>0</v>
      </c>
      <c r="M109" s="24">
        <f>SUMIFS(M110:M121,A110:A121,"P")</f>
        <v>0</v>
      </c>
      <c r="N109" s="25"/>
    </row>
    <row r="110" ht="25.5">
      <c r="A110" s="1" t="s">
        <v>659</v>
      </c>
      <c r="B110" s="1">
        <v>22</v>
      </c>
      <c r="C110" s="26" t="s">
        <v>3828</v>
      </c>
      <c r="D110" t="s">
        <v>903</v>
      </c>
      <c r="E110" s="27" t="s">
        <v>3829</v>
      </c>
      <c r="F110" s="28" t="s">
        <v>905</v>
      </c>
      <c r="G110" s="29">
        <v>14.4</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6899</v>
      </c>
    </row>
    <row r="113" ht="153">
      <c r="A113" s="1" t="s">
        <v>666</v>
      </c>
      <c r="E113" s="27" t="s">
        <v>908</v>
      </c>
    </row>
    <row r="114" ht="25.5">
      <c r="A114" s="1" t="s">
        <v>659</v>
      </c>
      <c r="B114" s="1">
        <v>23</v>
      </c>
      <c r="C114" s="26" t="s">
        <v>5274</v>
      </c>
      <c r="D114" t="s">
        <v>903</v>
      </c>
      <c r="E114" s="27" t="s">
        <v>5275</v>
      </c>
      <c r="F114" s="28" t="s">
        <v>905</v>
      </c>
      <c r="G114" s="29">
        <v>16.940000000000001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916</v>
      </c>
    </row>
    <row r="116">
      <c r="A116" s="1" t="s">
        <v>665</v>
      </c>
      <c r="E116" s="33" t="s">
        <v>6900</v>
      </c>
    </row>
    <row r="117" ht="153">
      <c r="A117" s="1" t="s">
        <v>666</v>
      </c>
      <c r="E117" s="27" t="s">
        <v>5276</v>
      </c>
    </row>
    <row r="118" ht="38.25">
      <c r="A118" s="1" t="s">
        <v>659</v>
      </c>
      <c r="B118" s="1">
        <v>24</v>
      </c>
      <c r="C118" s="26" t="s">
        <v>902</v>
      </c>
      <c r="D118" t="s">
        <v>903</v>
      </c>
      <c r="E118" s="27" t="s">
        <v>904</v>
      </c>
      <c r="F118" s="28" t="s">
        <v>905</v>
      </c>
      <c r="G118" s="29">
        <v>12</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906</v>
      </c>
    </row>
    <row r="120">
      <c r="A120" s="1" t="s">
        <v>665</v>
      </c>
      <c r="E120" s="33" t="s">
        <v>6901</v>
      </c>
    </row>
    <row r="121" ht="153">
      <c r="A121" s="1" t="s">
        <v>666</v>
      </c>
      <c r="E121" s="27" t="s">
        <v>908</v>
      </c>
    </row>
  </sheetData>
  <sheetProtection sheet="1" objects="1" scenarios="1" spinCount="100000" saltValue="YJhs2+m9XrS4T9O5Ti8/ns0upMOtd4JuYMz0hNaLe26hdfaDZlaiFrZdxE4iv5K4+t+SonvOz72N2mRm4qC3YA==" hashValue="3Ccli0YGTq5D4qVSq1dqDzU+eeYl3PAG/6EWPfifeLN68rdaBlwG9Q3Ou+gk9BIqWv8yNnAi5l7rjKK8LlT3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COUNTIFS(L8:L230,"=0",A8:A230,"P")+COUNTIFS(L8:L230,"",A8:A230,"P")+SUM(Q8:Q230)</f>
        <v>0</v>
      </c>
    </row>
    <row r="8">
      <c r="A8" s="1" t="s">
        <v>654</v>
      </c>
      <c r="C8" s="22" t="s">
        <v>6902</v>
      </c>
      <c r="E8" s="23" t="s">
        <v>293</v>
      </c>
      <c r="L8" s="24">
        <f>L9+L22+L115+L124+L193</f>
        <v>0</v>
      </c>
      <c r="M8" s="24">
        <f>M9+M22+M115+M124+M193</f>
        <v>0</v>
      </c>
      <c r="N8" s="25"/>
    </row>
    <row r="9">
      <c r="A9" s="1" t="s">
        <v>656</v>
      </c>
      <c r="C9" s="22" t="s">
        <v>2153</v>
      </c>
      <c r="E9" s="23" t="s">
        <v>2154</v>
      </c>
      <c r="L9" s="24">
        <f>SUMIFS(L10:L21,A10:A21,"P")</f>
        <v>0</v>
      </c>
      <c r="M9" s="24">
        <f>SUMIFS(M10:M21,A10:A21,"P")</f>
        <v>0</v>
      </c>
      <c r="N9" s="25"/>
    </row>
    <row r="10">
      <c r="A10" s="1" t="s">
        <v>659</v>
      </c>
      <c r="B10" s="1">
        <v>48</v>
      </c>
      <c r="C10" s="26" t="s">
        <v>5961</v>
      </c>
      <c r="D10" t="s">
        <v>661</v>
      </c>
      <c r="E10" s="27" t="s">
        <v>6435</v>
      </c>
      <c r="F10" s="28" t="s">
        <v>1353</v>
      </c>
      <c r="G10" s="29">
        <v>1.4319999999999999</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ht="25.5">
      <c r="A12" s="1" t="s">
        <v>665</v>
      </c>
      <c r="E12" s="33" t="s">
        <v>6903</v>
      </c>
    </row>
    <row r="13">
      <c r="A13" s="1" t="s">
        <v>666</v>
      </c>
      <c r="E13" s="27" t="s">
        <v>661</v>
      </c>
    </row>
    <row r="14">
      <c r="A14" s="1" t="s">
        <v>659</v>
      </c>
      <c r="B14" s="1">
        <v>49</v>
      </c>
      <c r="C14" s="26" t="s">
        <v>5966</v>
      </c>
      <c r="D14" t="s">
        <v>661</v>
      </c>
      <c r="E14" s="27" t="s">
        <v>6437</v>
      </c>
      <c r="F14" s="28" t="s">
        <v>1353</v>
      </c>
      <c r="G14" s="29">
        <v>1.4319999999999999</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ht="25.5">
      <c r="A16" s="1" t="s">
        <v>665</v>
      </c>
      <c r="E16" s="33" t="s">
        <v>6903</v>
      </c>
    </row>
    <row r="17">
      <c r="A17" s="1" t="s">
        <v>666</v>
      </c>
      <c r="E17" s="27" t="s">
        <v>5965</v>
      </c>
    </row>
    <row r="18">
      <c r="A18" s="1" t="s">
        <v>659</v>
      </c>
      <c r="B18" s="1">
        <v>50</v>
      </c>
      <c r="C18" s="26" t="s">
        <v>6514</v>
      </c>
      <c r="D18" t="s">
        <v>657</v>
      </c>
      <c r="E18" s="27" t="s">
        <v>6515</v>
      </c>
      <c r="F18" s="28" t="s">
        <v>1353</v>
      </c>
      <c r="G18" s="29">
        <v>1.4319999999999999</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6903</v>
      </c>
    </row>
    <row r="21">
      <c r="A21" s="1" t="s">
        <v>666</v>
      </c>
      <c r="E21" s="27" t="s">
        <v>5965</v>
      </c>
    </row>
    <row r="22">
      <c r="A22" s="1" t="s">
        <v>656</v>
      </c>
      <c r="C22" s="22" t="s">
        <v>958</v>
      </c>
      <c r="E22" s="23" t="s">
        <v>959</v>
      </c>
      <c r="L22" s="24">
        <f>SUMIFS(L23:L114,A23:A114,"P")</f>
        <v>0</v>
      </c>
      <c r="M22" s="24">
        <f>SUMIFS(M23:M114,A23:A114,"P")</f>
        <v>0</v>
      </c>
      <c r="N22" s="25"/>
    </row>
    <row r="23">
      <c r="A23" s="1" t="s">
        <v>659</v>
      </c>
      <c r="B23" s="1">
        <v>1</v>
      </c>
      <c r="C23" s="26" t="s">
        <v>5832</v>
      </c>
      <c r="D23" t="s">
        <v>661</v>
      </c>
      <c r="E23" s="27" t="s">
        <v>5833</v>
      </c>
      <c r="F23" s="28" t="s">
        <v>663</v>
      </c>
      <c r="G23" s="29">
        <v>1246.29</v>
      </c>
      <c r="H23" s="28">
        <v>0</v>
      </c>
      <c r="I23" s="30">
        <f>ROUND(G23*H23,P4)</f>
        <v>0</v>
      </c>
      <c r="L23" s="31">
        <v>0</v>
      </c>
      <c r="M23" s="24">
        <f>ROUND(G23*L23,P4)</f>
        <v>0</v>
      </c>
      <c r="N23" s="25" t="s">
        <v>661</v>
      </c>
      <c r="O23" s="32">
        <f>M23*AA23</f>
        <v>0</v>
      </c>
      <c r="P23" s="1">
        <v>3</v>
      </c>
      <c r="AA23" s="1">
        <f>IF(P23=1,$O$3,IF(P23=2,$O$4,$O$5))</f>
        <v>0</v>
      </c>
    </row>
    <row r="24">
      <c r="A24" s="1" t="s">
        <v>664</v>
      </c>
      <c r="E24" s="27" t="s">
        <v>6904</v>
      </c>
    </row>
    <row r="25" ht="38.25">
      <c r="A25" s="1" t="s">
        <v>665</v>
      </c>
      <c r="E25" s="33" t="s">
        <v>6905</v>
      </c>
    </row>
    <row r="26" ht="89.25">
      <c r="A26" s="1" t="s">
        <v>666</v>
      </c>
      <c r="E26" s="27" t="s">
        <v>6351</v>
      </c>
    </row>
    <row r="27">
      <c r="A27" s="1" t="s">
        <v>659</v>
      </c>
      <c r="B27" s="1">
        <v>2</v>
      </c>
      <c r="C27" s="26" t="s">
        <v>5837</v>
      </c>
      <c r="D27" t="s">
        <v>661</v>
      </c>
      <c r="E27" s="27" t="s">
        <v>5838</v>
      </c>
      <c r="F27" s="28" t="s">
        <v>663</v>
      </c>
      <c r="G27" s="29">
        <v>2314.54</v>
      </c>
      <c r="H27" s="28">
        <v>0</v>
      </c>
      <c r="I27" s="30">
        <f>ROUND(G27*H27,P4)</f>
        <v>0</v>
      </c>
      <c r="L27" s="31">
        <v>0</v>
      </c>
      <c r="M27" s="24">
        <f>ROUND(G27*L27,P4)</f>
        <v>0</v>
      </c>
      <c r="N27" s="25" t="s">
        <v>661</v>
      </c>
      <c r="O27" s="32">
        <f>M27*AA27</f>
        <v>0</v>
      </c>
      <c r="P27" s="1">
        <v>3</v>
      </c>
      <c r="AA27" s="1">
        <f>IF(P27=1,$O$3,IF(P27=2,$O$4,$O$5))</f>
        <v>0</v>
      </c>
    </row>
    <row r="28">
      <c r="A28" s="1" t="s">
        <v>664</v>
      </c>
      <c r="E28" s="27" t="s">
        <v>661</v>
      </c>
    </row>
    <row r="29" ht="38.25">
      <c r="A29" s="1" t="s">
        <v>665</v>
      </c>
      <c r="E29" s="33" t="s">
        <v>6906</v>
      </c>
    </row>
    <row r="30" ht="89.25">
      <c r="A30" s="1" t="s">
        <v>666</v>
      </c>
      <c r="E30" s="27" t="s">
        <v>6351</v>
      </c>
    </row>
    <row r="31">
      <c r="A31" s="1" t="s">
        <v>659</v>
      </c>
      <c r="B31" s="1">
        <v>3</v>
      </c>
      <c r="C31" s="26" t="s">
        <v>5841</v>
      </c>
      <c r="D31" t="s">
        <v>661</v>
      </c>
      <c r="E31" s="27" t="s">
        <v>5843</v>
      </c>
      <c r="F31" s="28" t="s">
        <v>663</v>
      </c>
      <c r="G31" s="29">
        <v>10</v>
      </c>
      <c r="H31" s="28">
        <v>0</v>
      </c>
      <c r="I31" s="30">
        <f>ROUND(G31*H31,P4)</f>
        <v>0</v>
      </c>
      <c r="L31" s="31">
        <v>0</v>
      </c>
      <c r="M31" s="24">
        <f>ROUND(G31*L31,P4)</f>
        <v>0</v>
      </c>
      <c r="N31" s="25" t="s">
        <v>661</v>
      </c>
      <c r="O31" s="32">
        <f>M31*AA31</f>
        <v>0</v>
      </c>
      <c r="P31" s="1">
        <v>3</v>
      </c>
      <c r="AA31" s="1">
        <f>IF(P31=1,$O$3,IF(P31=2,$O$4,$O$5))</f>
        <v>0</v>
      </c>
    </row>
    <row r="32">
      <c r="A32" s="1" t="s">
        <v>664</v>
      </c>
      <c r="E32" s="27" t="s">
        <v>6907</v>
      </c>
    </row>
    <row r="33">
      <c r="A33" s="1" t="s">
        <v>665</v>
      </c>
    </row>
    <row r="34" ht="89.25">
      <c r="A34" s="1" t="s">
        <v>666</v>
      </c>
      <c r="E34" s="27" t="s">
        <v>6351</v>
      </c>
    </row>
    <row r="35" ht="25.5">
      <c r="A35" s="1" t="s">
        <v>659</v>
      </c>
      <c r="B35" s="1">
        <v>4</v>
      </c>
      <c r="C35" s="26" t="s">
        <v>6167</v>
      </c>
      <c r="D35" t="s">
        <v>661</v>
      </c>
      <c r="E35" s="27" t="s">
        <v>5885</v>
      </c>
      <c r="F35" s="28" t="s">
        <v>670</v>
      </c>
      <c r="G35" s="29">
        <v>15.6</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6908</v>
      </c>
    </row>
    <row r="38" ht="306">
      <c r="A38" s="1" t="s">
        <v>666</v>
      </c>
      <c r="E38" s="27" t="s">
        <v>6525</v>
      </c>
    </row>
    <row r="39" ht="25.5">
      <c r="A39" s="1" t="s">
        <v>659</v>
      </c>
      <c r="B39" s="1">
        <v>5</v>
      </c>
      <c r="C39" s="26" t="s">
        <v>6526</v>
      </c>
      <c r="D39" t="s">
        <v>661</v>
      </c>
      <c r="E39" s="27" t="s">
        <v>6527</v>
      </c>
      <c r="F39" s="28" t="s">
        <v>670</v>
      </c>
      <c r="G39" s="29">
        <v>18.07</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6909</v>
      </c>
    </row>
    <row r="42" ht="306">
      <c r="A42" s="1" t="s">
        <v>666</v>
      </c>
      <c r="E42" s="27" t="s">
        <v>6523</v>
      </c>
    </row>
    <row r="43" ht="25.5">
      <c r="A43" s="1" t="s">
        <v>659</v>
      </c>
      <c r="B43" s="1">
        <v>6</v>
      </c>
      <c r="C43" s="26" t="s">
        <v>5845</v>
      </c>
      <c r="D43" t="s">
        <v>661</v>
      </c>
      <c r="E43" s="27" t="s">
        <v>5846</v>
      </c>
      <c r="F43" s="28" t="s">
        <v>670</v>
      </c>
      <c r="G43" s="29">
        <v>909.79600000000005</v>
      </c>
      <c r="H43" s="28">
        <v>0</v>
      </c>
      <c r="I43" s="30">
        <f>ROUND(G43*H43,P4)</f>
        <v>0</v>
      </c>
      <c r="L43" s="31">
        <v>0</v>
      </c>
      <c r="M43" s="24">
        <f>ROUND(G43*L43,P4)</f>
        <v>0</v>
      </c>
      <c r="N43" s="25" t="s">
        <v>661</v>
      </c>
      <c r="O43" s="32">
        <f>M43*AA43</f>
        <v>0</v>
      </c>
      <c r="P43" s="1">
        <v>3</v>
      </c>
      <c r="AA43" s="1">
        <f>IF(P43=1,$O$3,IF(P43=2,$O$4,$O$5))</f>
        <v>0</v>
      </c>
    </row>
    <row r="44">
      <c r="A44" s="1" t="s">
        <v>664</v>
      </c>
      <c r="E44" s="27" t="s">
        <v>661</v>
      </c>
    </row>
    <row r="45" ht="38.25">
      <c r="A45" s="1" t="s">
        <v>665</v>
      </c>
      <c r="E45" s="33" t="s">
        <v>6910</v>
      </c>
    </row>
    <row r="46" ht="344.25">
      <c r="A46" s="1" t="s">
        <v>666</v>
      </c>
      <c r="E46" s="27" t="s">
        <v>6530</v>
      </c>
    </row>
    <row r="47" ht="25.5">
      <c r="A47" s="1" t="s">
        <v>659</v>
      </c>
      <c r="B47" s="1">
        <v>7</v>
      </c>
      <c r="C47" s="26" t="s">
        <v>6531</v>
      </c>
      <c r="D47" t="s">
        <v>661</v>
      </c>
      <c r="E47" s="27" t="s">
        <v>6532</v>
      </c>
      <c r="F47" s="28" t="s">
        <v>670</v>
      </c>
      <c r="G47" s="29">
        <v>379.96100000000001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6911</v>
      </c>
    </row>
    <row r="50" ht="344.25">
      <c r="A50" s="1" t="s">
        <v>666</v>
      </c>
      <c r="E50" s="27" t="s">
        <v>6534</v>
      </c>
    </row>
    <row r="51">
      <c r="A51" s="1" t="s">
        <v>659</v>
      </c>
      <c r="B51" s="1">
        <v>8</v>
      </c>
      <c r="C51" s="26" t="s">
        <v>6912</v>
      </c>
      <c r="D51" t="s">
        <v>661</v>
      </c>
      <c r="E51" s="27" t="s">
        <v>6913</v>
      </c>
      <c r="F51" s="28" t="s">
        <v>683</v>
      </c>
      <c r="G51" s="29">
        <v>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409.5">
      <c r="A54" s="1" t="s">
        <v>666</v>
      </c>
      <c r="E54" s="27" t="s">
        <v>6372</v>
      </c>
    </row>
    <row r="55">
      <c r="A55" s="1" t="s">
        <v>659</v>
      </c>
      <c r="B55" s="1">
        <v>9</v>
      </c>
      <c r="C55" s="26" t="s">
        <v>6914</v>
      </c>
      <c r="D55" t="s">
        <v>661</v>
      </c>
      <c r="E55" s="27" t="s">
        <v>6175</v>
      </c>
      <c r="F55" s="28" t="s">
        <v>1604</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89.25">
      <c r="A58" s="1" t="s">
        <v>666</v>
      </c>
      <c r="E58" s="27" t="s">
        <v>6540</v>
      </c>
    </row>
    <row r="59" ht="25.5">
      <c r="A59" s="1" t="s">
        <v>659</v>
      </c>
      <c r="B59" s="1">
        <v>10</v>
      </c>
      <c r="C59" s="26" t="s">
        <v>6915</v>
      </c>
      <c r="D59" t="s">
        <v>661</v>
      </c>
      <c r="E59" s="27" t="s">
        <v>6916</v>
      </c>
      <c r="F59" s="28" t="s">
        <v>1604</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02">
      <c r="A62" s="1" t="s">
        <v>666</v>
      </c>
      <c r="E62" s="27" t="s">
        <v>6546</v>
      </c>
    </row>
    <row r="63" ht="25.5">
      <c r="A63" s="1" t="s">
        <v>659</v>
      </c>
      <c r="B63" s="1">
        <v>11</v>
      </c>
      <c r="C63" s="26" t="s">
        <v>6917</v>
      </c>
      <c r="D63" t="s">
        <v>661</v>
      </c>
      <c r="E63" s="27" t="s">
        <v>6918</v>
      </c>
      <c r="F63" s="28" t="s">
        <v>1604</v>
      </c>
      <c r="G63" s="29">
        <v>1</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89.25">
      <c r="A66" s="1" t="s">
        <v>666</v>
      </c>
      <c r="E66" s="27" t="s">
        <v>6549</v>
      </c>
    </row>
    <row r="67" ht="25.5">
      <c r="A67" s="1" t="s">
        <v>659</v>
      </c>
      <c r="B67" s="1">
        <v>12</v>
      </c>
      <c r="C67" s="26" t="s">
        <v>6373</v>
      </c>
      <c r="D67" t="s">
        <v>661</v>
      </c>
      <c r="E67" s="27" t="s">
        <v>6374</v>
      </c>
      <c r="F67" s="28" t="s">
        <v>683</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76.5">
      <c r="A70" s="1" t="s">
        <v>666</v>
      </c>
      <c r="E70" s="27" t="s">
        <v>6376</v>
      </c>
    </row>
    <row r="71">
      <c r="A71" s="1" t="s">
        <v>659</v>
      </c>
      <c r="B71" s="1">
        <v>13</v>
      </c>
      <c r="C71" s="26" t="s">
        <v>960</v>
      </c>
      <c r="D71" t="s">
        <v>661</v>
      </c>
      <c r="E71" s="27" t="s">
        <v>961</v>
      </c>
      <c r="F71" s="28" t="s">
        <v>683</v>
      </c>
      <c r="G71" s="29">
        <v>3</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76.5">
      <c r="A74" s="1" t="s">
        <v>666</v>
      </c>
      <c r="E74" s="27" t="s">
        <v>962</v>
      </c>
    </row>
    <row r="75" ht="25.5">
      <c r="A75" s="1" t="s">
        <v>659</v>
      </c>
      <c r="B75" s="1">
        <v>14</v>
      </c>
      <c r="C75" s="26" t="s">
        <v>6193</v>
      </c>
      <c r="D75" t="s">
        <v>661</v>
      </c>
      <c r="E75" s="27" t="s">
        <v>6194</v>
      </c>
      <c r="F75" s="28" t="s">
        <v>6195</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89.25">
      <c r="A78" s="1" t="s">
        <v>666</v>
      </c>
      <c r="E78" s="27" t="s">
        <v>6550</v>
      </c>
    </row>
    <row r="79" ht="25.5">
      <c r="A79" s="1" t="s">
        <v>659</v>
      </c>
      <c r="B79" s="1">
        <v>15</v>
      </c>
      <c r="C79" s="26" t="s">
        <v>6197</v>
      </c>
      <c r="D79" t="s">
        <v>661</v>
      </c>
      <c r="E79" s="27" t="s">
        <v>6198</v>
      </c>
      <c r="F79" s="28" t="s">
        <v>670</v>
      </c>
      <c r="G79" s="29">
        <v>400</v>
      </c>
      <c r="H79" s="28">
        <v>0</v>
      </c>
      <c r="I79" s="30">
        <f>ROUND(G79*H79,P4)</f>
        <v>0</v>
      </c>
      <c r="L79" s="31">
        <v>0</v>
      </c>
      <c r="M79" s="24">
        <f>ROUND(G79*L79,P4)</f>
        <v>0</v>
      </c>
      <c r="N79" s="25" t="s">
        <v>661</v>
      </c>
      <c r="O79" s="32">
        <f>M79*AA79</f>
        <v>0</v>
      </c>
      <c r="P79" s="1">
        <v>3</v>
      </c>
      <c r="AA79" s="1">
        <f>IF(P79=1,$O$3,IF(P79=2,$O$4,$O$5))</f>
        <v>0</v>
      </c>
    </row>
    <row r="80">
      <c r="A80" s="1" t="s">
        <v>664</v>
      </c>
      <c r="E80" s="27" t="s">
        <v>661</v>
      </c>
    </row>
    <row r="81" ht="38.25">
      <c r="A81" s="1" t="s">
        <v>665</v>
      </c>
      <c r="E81" s="33" t="s">
        <v>6919</v>
      </c>
    </row>
    <row r="82" ht="114.75">
      <c r="A82" s="1" t="s">
        <v>666</v>
      </c>
      <c r="E82" s="27" t="s">
        <v>6553</v>
      </c>
    </row>
    <row r="83" ht="25.5">
      <c r="A83" s="1" t="s">
        <v>659</v>
      </c>
      <c r="B83" s="1">
        <v>16</v>
      </c>
      <c r="C83" s="26" t="s">
        <v>5849</v>
      </c>
      <c r="D83" t="s">
        <v>661</v>
      </c>
      <c r="E83" s="27" t="s">
        <v>5850</v>
      </c>
      <c r="F83" s="28" t="s">
        <v>670</v>
      </c>
      <c r="G83" s="29">
        <v>1350.5139999999999</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6920</v>
      </c>
    </row>
    <row r="86" ht="255">
      <c r="A86" s="1" t="s">
        <v>666</v>
      </c>
      <c r="E86" s="27" t="s">
        <v>6555</v>
      </c>
    </row>
    <row r="87" ht="25.5">
      <c r="A87" s="1" t="s">
        <v>659</v>
      </c>
      <c r="B87" s="1">
        <v>17</v>
      </c>
      <c r="C87" s="26" t="s">
        <v>5853</v>
      </c>
      <c r="D87" t="s">
        <v>661</v>
      </c>
      <c r="E87" s="27" t="s">
        <v>5854</v>
      </c>
      <c r="F87" s="28" t="s">
        <v>670</v>
      </c>
      <c r="G87" s="29">
        <v>81.323999999999998</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6921</v>
      </c>
    </row>
    <row r="90" ht="255">
      <c r="A90" s="1" t="s">
        <v>666</v>
      </c>
      <c r="E90" s="27" t="s">
        <v>6555</v>
      </c>
    </row>
    <row r="91">
      <c r="A91" s="1" t="s">
        <v>659</v>
      </c>
      <c r="B91" s="1">
        <v>18</v>
      </c>
      <c r="C91" s="26" t="s">
        <v>5860</v>
      </c>
      <c r="D91" t="s">
        <v>661</v>
      </c>
      <c r="E91" s="27" t="s">
        <v>5861</v>
      </c>
      <c r="F91" s="28" t="s">
        <v>683</v>
      </c>
      <c r="G91" s="29">
        <v>14</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6922</v>
      </c>
    </row>
    <row r="94" ht="255">
      <c r="A94" s="1" t="s">
        <v>666</v>
      </c>
      <c r="E94" s="27" t="s">
        <v>6381</v>
      </c>
    </row>
    <row r="95">
      <c r="A95" s="1" t="s">
        <v>659</v>
      </c>
      <c r="B95" s="1">
        <v>19</v>
      </c>
      <c r="C95" s="26" t="s">
        <v>5864</v>
      </c>
      <c r="D95" t="s">
        <v>661</v>
      </c>
      <c r="E95" s="27" t="s">
        <v>5865</v>
      </c>
      <c r="F95" s="28" t="s">
        <v>683</v>
      </c>
      <c r="G95" s="29">
        <v>68</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6923</v>
      </c>
    </row>
    <row r="98" ht="255">
      <c r="A98" s="1" t="s">
        <v>666</v>
      </c>
      <c r="E98" s="27" t="s">
        <v>6381</v>
      </c>
    </row>
    <row r="99">
      <c r="A99" s="1" t="s">
        <v>659</v>
      </c>
      <c r="B99" s="1">
        <v>20</v>
      </c>
      <c r="C99" s="26" t="s">
        <v>5868</v>
      </c>
      <c r="D99" t="s">
        <v>661</v>
      </c>
      <c r="E99" s="27" t="s">
        <v>5869</v>
      </c>
      <c r="F99" s="28" t="s">
        <v>670</v>
      </c>
      <c r="G99" s="29">
        <v>1431.838</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38.25">
      <c r="A101" s="1" t="s">
        <v>665</v>
      </c>
      <c r="E101" s="33" t="s">
        <v>6924</v>
      </c>
    </row>
    <row r="102" ht="165.75">
      <c r="A102" s="1" t="s">
        <v>666</v>
      </c>
      <c r="E102" s="27" t="s">
        <v>6560</v>
      </c>
    </row>
    <row r="103" ht="25.5">
      <c r="A103" s="1" t="s">
        <v>659</v>
      </c>
      <c r="B103" s="1">
        <v>21</v>
      </c>
      <c r="C103" s="26" t="s">
        <v>5872</v>
      </c>
      <c r="D103" t="s">
        <v>661</v>
      </c>
      <c r="E103" s="27" t="s">
        <v>5873</v>
      </c>
      <c r="F103" s="28" t="s">
        <v>670</v>
      </c>
      <c r="G103" s="29">
        <v>300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78.5">
      <c r="A106" s="1" t="s">
        <v>666</v>
      </c>
      <c r="E106" s="27" t="s">
        <v>6561</v>
      </c>
    </row>
    <row r="107">
      <c r="A107" s="1" t="s">
        <v>659</v>
      </c>
      <c r="B107" s="1">
        <v>22</v>
      </c>
      <c r="C107" s="26" t="s">
        <v>5879</v>
      </c>
      <c r="D107" t="s">
        <v>661</v>
      </c>
      <c r="E107" s="27" t="s">
        <v>5880</v>
      </c>
      <c r="F107" s="28" t="s">
        <v>683</v>
      </c>
      <c r="G107" s="29">
        <v>14</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6922</v>
      </c>
    </row>
    <row r="110" ht="102">
      <c r="A110" s="1" t="s">
        <v>666</v>
      </c>
      <c r="E110" s="27" t="s">
        <v>6563</v>
      </c>
    </row>
    <row r="111">
      <c r="A111" s="1" t="s">
        <v>659</v>
      </c>
      <c r="B111" s="1">
        <v>51</v>
      </c>
      <c r="C111" s="26" t="s">
        <v>5919</v>
      </c>
      <c r="D111" t="s">
        <v>657</v>
      </c>
      <c r="E111" s="27" t="s">
        <v>6925</v>
      </c>
      <c r="F111" s="28" t="s">
        <v>663</v>
      </c>
      <c r="G111" s="29">
        <v>138.53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6926</v>
      </c>
    </row>
    <row r="114" ht="89.25">
      <c r="A114" s="1" t="s">
        <v>666</v>
      </c>
      <c r="E114" s="27" t="s">
        <v>6351</v>
      </c>
    </row>
    <row r="115">
      <c r="A115" s="1" t="s">
        <v>656</v>
      </c>
      <c r="C115" s="22" t="s">
        <v>679</v>
      </c>
      <c r="E115" s="23" t="s">
        <v>680</v>
      </c>
      <c r="L115" s="24">
        <f>SUMIFS(L116:L123,A116:A123,"P")</f>
        <v>0</v>
      </c>
      <c r="M115" s="24">
        <f>SUMIFS(M116:M123,A116:A123,"P")</f>
        <v>0</v>
      </c>
      <c r="N115" s="25"/>
    </row>
    <row r="116">
      <c r="A116" s="1" t="s">
        <v>659</v>
      </c>
      <c r="B116" s="1">
        <v>23</v>
      </c>
      <c r="C116" s="26" t="s">
        <v>857</v>
      </c>
      <c r="D116" t="s">
        <v>661</v>
      </c>
      <c r="E116" s="27" t="s">
        <v>858</v>
      </c>
      <c r="F116" s="28" t="s">
        <v>683</v>
      </c>
      <c r="G116" s="29">
        <v>2</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14.75">
      <c r="A119" s="1" t="s">
        <v>666</v>
      </c>
      <c r="E119" s="27" t="s">
        <v>859</v>
      </c>
    </row>
    <row r="120">
      <c r="A120" s="1" t="s">
        <v>659</v>
      </c>
      <c r="B120" s="1">
        <v>24</v>
      </c>
      <c r="C120" s="26" t="s">
        <v>860</v>
      </c>
      <c r="D120" t="s">
        <v>661</v>
      </c>
      <c r="E120" s="27" t="s">
        <v>861</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27.5">
      <c r="A123" s="1" t="s">
        <v>666</v>
      </c>
      <c r="E123" s="27" t="s">
        <v>862</v>
      </c>
    </row>
    <row r="124">
      <c r="A124" s="1" t="s">
        <v>656</v>
      </c>
      <c r="C124" s="22" t="s">
        <v>2840</v>
      </c>
      <c r="E124" s="23" t="s">
        <v>2841</v>
      </c>
      <c r="L124" s="24">
        <f>SUMIFS(L125:L192,A125:A192,"P")</f>
        <v>0</v>
      </c>
      <c r="M124" s="24">
        <f>SUMIFS(M125:M192,A125:A192,"P")</f>
        <v>0</v>
      </c>
      <c r="N124" s="25"/>
    </row>
    <row r="125">
      <c r="A125" s="1" t="s">
        <v>659</v>
      </c>
      <c r="B125" s="1">
        <v>25</v>
      </c>
      <c r="C125" s="26" t="s">
        <v>6223</v>
      </c>
      <c r="D125" t="s">
        <v>661</v>
      </c>
      <c r="E125" s="27" t="s">
        <v>6224</v>
      </c>
      <c r="F125" s="28" t="s">
        <v>683</v>
      </c>
      <c r="G125" s="29">
        <v>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6927</v>
      </c>
    </row>
    <row r="128" ht="89.25">
      <c r="A128" s="1" t="s">
        <v>666</v>
      </c>
      <c r="E128" s="27" t="s">
        <v>5822</v>
      </c>
    </row>
    <row r="129">
      <c r="A129" s="1" t="s">
        <v>659</v>
      </c>
      <c r="B129" s="1">
        <v>26</v>
      </c>
      <c r="C129" s="26" t="s">
        <v>5892</v>
      </c>
      <c r="D129" t="s">
        <v>661</v>
      </c>
      <c r="E129" s="27" t="s">
        <v>5894</v>
      </c>
      <c r="F129" s="28" t="s">
        <v>683</v>
      </c>
      <c r="G129" s="29">
        <v>35</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c r="A131" s="1" t="s">
        <v>665</v>
      </c>
    </row>
    <row r="132" ht="76.5">
      <c r="A132" s="1" t="s">
        <v>666</v>
      </c>
      <c r="E132" s="27" t="s">
        <v>6568</v>
      </c>
    </row>
    <row r="133">
      <c r="A133" s="1" t="s">
        <v>659</v>
      </c>
      <c r="B133" s="1">
        <v>27</v>
      </c>
      <c r="C133" s="26" t="s">
        <v>5897</v>
      </c>
      <c r="D133" t="s">
        <v>661</v>
      </c>
      <c r="E133" s="27" t="s">
        <v>5898</v>
      </c>
      <c r="F133" s="28" t="s">
        <v>663</v>
      </c>
      <c r="G133" s="29">
        <v>3643.2020000000002</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38.25">
      <c r="A135" s="1" t="s">
        <v>665</v>
      </c>
      <c r="E135" s="33" t="s">
        <v>6928</v>
      </c>
    </row>
    <row r="136" ht="140.25">
      <c r="A136" s="1" t="s">
        <v>666</v>
      </c>
      <c r="E136" s="27" t="s">
        <v>6410</v>
      </c>
    </row>
    <row r="137" ht="25.5">
      <c r="A137" s="1" t="s">
        <v>659</v>
      </c>
      <c r="B137" s="1">
        <v>28</v>
      </c>
      <c r="C137" s="26" t="s">
        <v>5901</v>
      </c>
      <c r="D137" t="s">
        <v>661</v>
      </c>
      <c r="E137" s="27" t="s">
        <v>6398</v>
      </c>
      <c r="F137" s="28" t="s">
        <v>3707</v>
      </c>
      <c r="G137" s="29">
        <v>25134.823</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38.25">
      <c r="A139" s="1" t="s">
        <v>665</v>
      </c>
      <c r="E139" s="33" t="s">
        <v>6929</v>
      </c>
    </row>
    <row r="140" ht="127.5">
      <c r="A140" s="1" t="s">
        <v>666</v>
      </c>
      <c r="E140" s="27" t="s">
        <v>6400</v>
      </c>
    </row>
    <row r="141">
      <c r="A141" s="1" t="s">
        <v>659</v>
      </c>
      <c r="B141" s="1">
        <v>29</v>
      </c>
      <c r="C141" s="26" t="s">
        <v>5906</v>
      </c>
      <c r="D141" t="s">
        <v>661</v>
      </c>
      <c r="E141" s="27" t="s">
        <v>5908</v>
      </c>
      <c r="F141" s="28" t="s">
        <v>3707</v>
      </c>
      <c r="G141" s="29">
        <v>33513.097999999998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38.25">
      <c r="A143" s="1" t="s">
        <v>665</v>
      </c>
      <c r="E143" s="33" t="s">
        <v>6930</v>
      </c>
    </row>
    <row r="144" ht="127.5">
      <c r="A144" s="1" t="s">
        <v>666</v>
      </c>
      <c r="E144" s="27" t="s">
        <v>6400</v>
      </c>
    </row>
    <row r="145" ht="25.5">
      <c r="A145" s="1" t="s">
        <v>659</v>
      </c>
      <c r="B145" s="1">
        <v>30</v>
      </c>
      <c r="C145" s="26" t="s">
        <v>5910</v>
      </c>
      <c r="D145" t="s">
        <v>661</v>
      </c>
      <c r="E145" s="27" t="s">
        <v>5911</v>
      </c>
      <c r="F145" s="28" t="s">
        <v>670</v>
      </c>
      <c r="G145" s="29">
        <v>472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38.25">
      <c r="A147" s="1" t="s">
        <v>665</v>
      </c>
      <c r="E147" s="33" t="s">
        <v>6931</v>
      </c>
    </row>
    <row r="148" ht="191.25">
      <c r="A148" s="1" t="s">
        <v>666</v>
      </c>
      <c r="E148" s="27" t="s">
        <v>6413</v>
      </c>
    </row>
    <row r="149" ht="25.5">
      <c r="A149" s="1" t="s">
        <v>659</v>
      </c>
      <c r="B149" s="1">
        <v>31</v>
      </c>
      <c r="C149" s="26" t="s">
        <v>5914</v>
      </c>
      <c r="D149" t="s">
        <v>661</v>
      </c>
      <c r="E149" s="27" t="s">
        <v>5916</v>
      </c>
      <c r="F149" s="28" t="s">
        <v>4283</v>
      </c>
      <c r="G149" s="29">
        <v>13600.526</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38.25">
      <c r="A151" s="1" t="s">
        <v>665</v>
      </c>
      <c r="E151" s="33" t="s">
        <v>6932</v>
      </c>
    </row>
    <row r="152" ht="102">
      <c r="A152" s="1" t="s">
        <v>666</v>
      </c>
      <c r="E152" s="27" t="s">
        <v>6578</v>
      </c>
    </row>
    <row r="153" ht="25.5">
      <c r="A153" s="1" t="s">
        <v>659</v>
      </c>
      <c r="B153" s="1">
        <v>32</v>
      </c>
      <c r="C153" s="26" t="s">
        <v>6414</v>
      </c>
      <c r="D153" t="s">
        <v>661</v>
      </c>
      <c r="E153" s="27" t="s">
        <v>6415</v>
      </c>
      <c r="F153" s="28" t="s">
        <v>670</v>
      </c>
      <c r="G153" s="29">
        <v>1156</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38.25">
      <c r="A155" s="1" t="s">
        <v>665</v>
      </c>
      <c r="E155" s="33" t="s">
        <v>6933</v>
      </c>
    </row>
    <row r="156" ht="191.25">
      <c r="A156" s="1" t="s">
        <v>666</v>
      </c>
      <c r="E156" s="27" t="s">
        <v>6417</v>
      </c>
    </row>
    <row r="157" ht="25.5">
      <c r="A157" s="1" t="s">
        <v>659</v>
      </c>
      <c r="B157" s="1">
        <v>33</v>
      </c>
      <c r="C157" s="26" t="s">
        <v>6934</v>
      </c>
      <c r="D157" t="s">
        <v>661</v>
      </c>
      <c r="E157" s="27" t="s">
        <v>6935</v>
      </c>
      <c r="F157" s="28" t="s">
        <v>4283</v>
      </c>
      <c r="G157" s="29">
        <v>10010.065000000001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38.25">
      <c r="A159" s="1" t="s">
        <v>665</v>
      </c>
      <c r="E159" s="33" t="s">
        <v>6936</v>
      </c>
    </row>
    <row r="160" ht="102">
      <c r="A160" s="1" t="s">
        <v>666</v>
      </c>
      <c r="E160" s="27" t="s">
        <v>6578</v>
      </c>
    </row>
    <row r="161" ht="38.25">
      <c r="A161" s="1" t="s">
        <v>659</v>
      </c>
      <c r="B161" s="1">
        <v>34</v>
      </c>
      <c r="C161" s="26" t="s">
        <v>6580</v>
      </c>
      <c r="D161" t="s">
        <v>661</v>
      </c>
      <c r="E161" s="27" t="s">
        <v>6581</v>
      </c>
      <c r="F161" s="28" t="s">
        <v>670</v>
      </c>
      <c r="G161" s="29">
        <v>124.782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38.25">
      <c r="A163" s="1" t="s">
        <v>665</v>
      </c>
      <c r="E163" s="33" t="s">
        <v>6937</v>
      </c>
    </row>
    <row r="164" ht="216.75">
      <c r="A164" s="1" t="s">
        <v>666</v>
      </c>
      <c r="E164" s="27" t="s">
        <v>6583</v>
      </c>
    </row>
    <row r="165" ht="38.25">
      <c r="A165" s="1" t="s">
        <v>659</v>
      </c>
      <c r="B165" s="1">
        <v>35</v>
      </c>
      <c r="C165" s="26" t="s">
        <v>6938</v>
      </c>
      <c r="D165" t="s">
        <v>661</v>
      </c>
      <c r="E165" s="27" t="s">
        <v>6939</v>
      </c>
      <c r="F165" s="28" t="s">
        <v>4283</v>
      </c>
      <c r="G165" s="29">
        <v>1034.1120000000001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6940</v>
      </c>
    </row>
    <row r="168" ht="102">
      <c r="A168" s="1" t="s">
        <v>666</v>
      </c>
      <c r="E168" s="27" t="s">
        <v>6578</v>
      </c>
    </row>
    <row r="169">
      <c r="A169" s="1" t="s">
        <v>659</v>
      </c>
      <c r="B169" s="1">
        <v>36</v>
      </c>
      <c r="C169" s="26" t="s">
        <v>6941</v>
      </c>
      <c r="D169" t="s">
        <v>661</v>
      </c>
      <c r="E169" s="27" t="s">
        <v>6942</v>
      </c>
      <c r="F169" s="28" t="s">
        <v>683</v>
      </c>
      <c r="G169" s="29">
        <v>1</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6943</v>
      </c>
    </row>
    <row r="172" ht="127.5">
      <c r="A172" s="1" t="s">
        <v>666</v>
      </c>
      <c r="E172" s="27" t="s">
        <v>5816</v>
      </c>
    </row>
    <row r="173" ht="25.5">
      <c r="A173" s="1" t="s">
        <v>659</v>
      </c>
      <c r="B173" s="1">
        <v>37</v>
      </c>
      <c r="C173" s="26" t="s">
        <v>6944</v>
      </c>
      <c r="D173" t="s">
        <v>661</v>
      </c>
      <c r="E173" s="27" t="s">
        <v>6945</v>
      </c>
      <c r="F173" s="28" t="s">
        <v>4283</v>
      </c>
      <c r="G173" s="29">
        <v>500</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6946</v>
      </c>
    </row>
    <row r="176" ht="127.5">
      <c r="A176" s="1" t="s">
        <v>666</v>
      </c>
      <c r="E176" s="27" t="s">
        <v>6947</v>
      </c>
    </row>
    <row r="177">
      <c r="A177" s="1" t="s">
        <v>659</v>
      </c>
      <c r="B177" s="1">
        <v>38</v>
      </c>
      <c r="C177" s="26" t="s">
        <v>6948</v>
      </c>
      <c r="D177" t="s">
        <v>661</v>
      </c>
      <c r="E177" s="27" t="s">
        <v>6949</v>
      </c>
      <c r="F177" s="28" t="s">
        <v>683</v>
      </c>
      <c r="G177" s="29">
        <v>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25.5">
      <c r="A179" s="1" t="s">
        <v>665</v>
      </c>
      <c r="E179" s="33" t="s">
        <v>6950</v>
      </c>
    </row>
    <row r="180" ht="127.5">
      <c r="A180" s="1" t="s">
        <v>666</v>
      </c>
      <c r="E180" s="27" t="s">
        <v>5816</v>
      </c>
    </row>
    <row r="181">
      <c r="A181" s="1" t="s">
        <v>659</v>
      </c>
      <c r="B181" s="1">
        <v>52</v>
      </c>
      <c r="C181" s="26" t="s">
        <v>6418</v>
      </c>
      <c r="D181" t="s">
        <v>657</v>
      </c>
      <c r="E181" s="27" t="s">
        <v>5927</v>
      </c>
      <c r="F181" s="28" t="s">
        <v>905</v>
      </c>
      <c r="G181" s="29">
        <v>7413.915</v>
      </c>
      <c r="H181" s="28">
        <v>0</v>
      </c>
      <c r="I181" s="30">
        <f>ROUND(G181*H181,P4)</f>
        <v>0</v>
      </c>
      <c r="L181" s="31">
        <v>0</v>
      </c>
      <c r="M181" s="24">
        <f>ROUND(G181*L181,P4)</f>
        <v>0</v>
      </c>
      <c r="N181" s="25" t="s">
        <v>661</v>
      </c>
      <c r="O181" s="32">
        <f>M181*AA181</f>
        <v>0</v>
      </c>
      <c r="P181" s="1">
        <v>3</v>
      </c>
      <c r="AA181" s="1">
        <f>IF(P181=1,$O$3,IF(P181=2,$O$4,$O$5))</f>
        <v>0</v>
      </c>
    </row>
    <row r="182">
      <c r="A182" s="1" t="s">
        <v>664</v>
      </c>
      <c r="E182" s="27" t="s">
        <v>5928</v>
      </c>
    </row>
    <row r="183" ht="25.5">
      <c r="A183" s="1" t="s">
        <v>665</v>
      </c>
      <c r="E183" s="33" t="s">
        <v>6951</v>
      </c>
    </row>
    <row r="184" ht="140.25">
      <c r="A184" s="1" t="s">
        <v>666</v>
      </c>
      <c r="E184" s="27" t="s">
        <v>6410</v>
      </c>
    </row>
    <row r="185">
      <c r="A185" s="1" t="s">
        <v>659</v>
      </c>
      <c r="B185" s="1">
        <v>53</v>
      </c>
      <c r="C185" s="26" t="s">
        <v>6418</v>
      </c>
      <c r="D185" t="s">
        <v>1365</v>
      </c>
      <c r="E185" s="27" t="s">
        <v>5932</v>
      </c>
      <c r="F185" s="28" t="s">
        <v>905</v>
      </c>
      <c r="G185" s="29">
        <v>352.30099999999999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5933</v>
      </c>
    </row>
    <row r="187" ht="25.5">
      <c r="A187" s="1" t="s">
        <v>665</v>
      </c>
      <c r="E187" s="33" t="s">
        <v>6952</v>
      </c>
    </row>
    <row r="188" ht="140.25">
      <c r="A188" s="1" t="s">
        <v>666</v>
      </c>
      <c r="E188" s="27" t="s">
        <v>6410</v>
      </c>
    </row>
    <row r="189">
      <c r="A189" s="1" t="s">
        <v>659</v>
      </c>
      <c r="B189" s="1">
        <v>54</v>
      </c>
      <c r="C189" s="26" t="s">
        <v>6418</v>
      </c>
      <c r="D189" t="s">
        <v>1367</v>
      </c>
      <c r="E189" s="27" t="s">
        <v>5936</v>
      </c>
      <c r="F189" s="28" t="s">
        <v>905</v>
      </c>
      <c r="G189" s="29">
        <v>7413.915</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25.5">
      <c r="A191" s="1" t="s">
        <v>665</v>
      </c>
      <c r="E191" s="33" t="s">
        <v>6951</v>
      </c>
    </row>
    <row r="192" ht="63.75">
      <c r="A192" s="1" t="s">
        <v>666</v>
      </c>
      <c r="E192" s="27" t="s">
        <v>6591</v>
      </c>
    </row>
    <row r="193">
      <c r="A193" s="1" t="s">
        <v>656</v>
      </c>
      <c r="C193" s="22" t="s">
        <v>900</v>
      </c>
      <c r="E193" s="23" t="s">
        <v>2924</v>
      </c>
      <c r="L193" s="24">
        <f>SUMIFS(L194:L229,A194:A229,"P")</f>
        <v>0</v>
      </c>
      <c r="M193" s="24">
        <f>SUMIFS(M194:M229,A194:A229,"P")</f>
        <v>0</v>
      </c>
      <c r="N193" s="25"/>
    </row>
    <row r="194" ht="25.5">
      <c r="A194" s="1" t="s">
        <v>659</v>
      </c>
      <c r="B194" s="1">
        <v>39</v>
      </c>
      <c r="C194" s="26" t="s">
        <v>5939</v>
      </c>
      <c r="D194" t="s">
        <v>903</v>
      </c>
      <c r="E194" s="27" t="s">
        <v>5940</v>
      </c>
      <c r="F194" s="28" t="s">
        <v>905</v>
      </c>
      <c r="G194" s="29">
        <v>681.99199999999996</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ht="25.5">
      <c r="A196" s="1" t="s">
        <v>665</v>
      </c>
      <c r="E196" s="33" t="s">
        <v>6953</v>
      </c>
    </row>
    <row r="197" ht="153">
      <c r="A197" s="1" t="s">
        <v>666</v>
      </c>
      <c r="E197" s="27" t="s">
        <v>908</v>
      </c>
    </row>
    <row r="198" ht="25.5">
      <c r="A198" s="1" t="s">
        <v>659</v>
      </c>
      <c r="B198" s="1">
        <v>40</v>
      </c>
      <c r="C198" s="26" t="s">
        <v>5942</v>
      </c>
      <c r="D198" t="s">
        <v>903</v>
      </c>
      <c r="E198" s="27" t="s">
        <v>5943</v>
      </c>
      <c r="F198" s="28" t="s">
        <v>905</v>
      </c>
      <c r="G198" s="29">
        <v>26.484000000000002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25.5">
      <c r="A200" s="1" t="s">
        <v>665</v>
      </c>
      <c r="E200" s="33" t="s">
        <v>6954</v>
      </c>
    </row>
    <row r="201" ht="153">
      <c r="A201" s="1" t="s">
        <v>666</v>
      </c>
      <c r="E201" s="27" t="s">
        <v>908</v>
      </c>
    </row>
    <row r="202" ht="38.25">
      <c r="A202" s="1" t="s">
        <v>659</v>
      </c>
      <c r="B202" s="1">
        <v>41</v>
      </c>
      <c r="C202" s="26" t="s">
        <v>3006</v>
      </c>
      <c r="D202" t="s">
        <v>903</v>
      </c>
      <c r="E202" s="27" t="s">
        <v>3007</v>
      </c>
      <c r="F202" s="28" t="s">
        <v>905</v>
      </c>
      <c r="G202" s="29">
        <v>0.53100000000000003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916</v>
      </c>
    </row>
    <row r="204" ht="25.5">
      <c r="A204" s="1" t="s">
        <v>665</v>
      </c>
      <c r="E204" s="33" t="s">
        <v>6955</v>
      </c>
    </row>
    <row r="205" ht="153">
      <c r="A205" s="1" t="s">
        <v>666</v>
      </c>
      <c r="E205" s="27" t="s">
        <v>913</v>
      </c>
    </row>
    <row r="206" ht="25.5">
      <c r="A206" s="1" t="s">
        <v>659</v>
      </c>
      <c r="B206" s="1">
        <v>42</v>
      </c>
      <c r="C206" s="26" t="s">
        <v>5946</v>
      </c>
      <c r="D206" t="s">
        <v>903</v>
      </c>
      <c r="E206" s="27" t="s">
        <v>5947</v>
      </c>
      <c r="F206" s="28" t="s">
        <v>905</v>
      </c>
      <c r="G206" s="29">
        <v>1.405</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1892</v>
      </c>
    </row>
    <row r="208" ht="25.5">
      <c r="A208" s="1" t="s">
        <v>665</v>
      </c>
      <c r="E208" s="33" t="s">
        <v>6956</v>
      </c>
    </row>
    <row r="209" ht="153">
      <c r="A209" s="1" t="s">
        <v>666</v>
      </c>
      <c r="E209" s="27" t="s">
        <v>913</v>
      </c>
    </row>
    <row r="210" ht="38.25">
      <c r="A210" s="1" t="s">
        <v>659</v>
      </c>
      <c r="B210" s="1">
        <v>43</v>
      </c>
      <c r="C210" s="26" t="s">
        <v>5949</v>
      </c>
      <c r="D210" t="s">
        <v>903</v>
      </c>
      <c r="E210" s="27" t="s">
        <v>6424</v>
      </c>
      <c r="F210" s="28" t="s">
        <v>905</v>
      </c>
      <c r="G210" s="29">
        <v>394.99599999999998</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5951</v>
      </c>
    </row>
    <row r="212" ht="25.5">
      <c r="A212" s="1" t="s">
        <v>665</v>
      </c>
      <c r="E212" s="33" t="s">
        <v>6957</v>
      </c>
    </row>
    <row r="213" ht="153">
      <c r="A213" s="1" t="s">
        <v>666</v>
      </c>
      <c r="E213" s="27" t="s">
        <v>908</v>
      </c>
    </row>
    <row r="214" ht="38.25">
      <c r="A214" s="1" t="s">
        <v>659</v>
      </c>
      <c r="B214" s="1">
        <v>44</v>
      </c>
      <c r="C214" s="26" t="s">
        <v>5953</v>
      </c>
      <c r="D214" t="s">
        <v>903</v>
      </c>
      <c r="E214" s="27" t="s">
        <v>5954</v>
      </c>
      <c r="F214" s="28" t="s">
        <v>905</v>
      </c>
      <c r="G214" s="29">
        <v>1221.992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5955</v>
      </c>
    </row>
    <row r="216" ht="25.5">
      <c r="A216" s="1" t="s">
        <v>665</v>
      </c>
      <c r="E216" s="33" t="s">
        <v>6958</v>
      </c>
    </row>
    <row r="217" ht="153">
      <c r="A217" s="1" t="s">
        <v>666</v>
      </c>
      <c r="E217" s="27" t="s">
        <v>913</v>
      </c>
    </row>
    <row r="218" ht="38.25">
      <c r="A218" s="1" t="s">
        <v>659</v>
      </c>
      <c r="B218" s="1">
        <v>45</v>
      </c>
      <c r="C218" s="26" t="s">
        <v>6427</v>
      </c>
      <c r="D218" t="s">
        <v>903</v>
      </c>
      <c r="E218" s="27" t="s">
        <v>6428</v>
      </c>
      <c r="F218" s="28" t="s">
        <v>905</v>
      </c>
      <c r="G218" s="29">
        <v>180.52500000000001</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6429</v>
      </c>
    </row>
    <row r="220" ht="25.5">
      <c r="A220" s="1" t="s">
        <v>665</v>
      </c>
      <c r="E220" s="33" t="s">
        <v>6959</v>
      </c>
    </row>
    <row r="221" ht="153">
      <c r="A221" s="1" t="s">
        <v>666</v>
      </c>
      <c r="E221" s="27" t="s">
        <v>913</v>
      </c>
    </row>
    <row r="222" ht="25.5">
      <c r="A222" s="1" t="s">
        <v>659</v>
      </c>
      <c r="B222" s="1">
        <v>46</v>
      </c>
      <c r="C222" s="26" t="s">
        <v>6960</v>
      </c>
      <c r="D222" t="s">
        <v>903</v>
      </c>
      <c r="E222" s="27" t="s">
        <v>6961</v>
      </c>
      <c r="F222" s="28" t="s">
        <v>905</v>
      </c>
      <c r="G222" s="29">
        <v>2.4100000000000001</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6962</v>
      </c>
    </row>
    <row r="224" ht="25.5">
      <c r="A224" s="1" t="s">
        <v>665</v>
      </c>
      <c r="E224" s="33" t="s">
        <v>6963</v>
      </c>
    </row>
    <row r="225" ht="153">
      <c r="A225" s="1" t="s">
        <v>666</v>
      </c>
      <c r="E225" s="27" t="s">
        <v>913</v>
      </c>
    </row>
    <row r="226" ht="25.5">
      <c r="A226" s="1" t="s">
        <v>659</v>
      </c>
      <c r="B226" s="1">
        <v>47</v>
      </c>
      <c r="C226" s="26" t="s">
        <v>918</v>
      </c>
      <c r="D226" t="s">
        <v>903</v>
      </c>
      <c r="E226" s="27" t="s">
        <v>919</v>
      </c>
      <c r="F226" s="28" t="s">
        <v>905</v>
      </c>
      <c r="G226" s="29">
        <v>143.35599999999999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920</v>
      </c>
    </row>
    <row r="228" ht="25.5">
      <c r="A228" s="1" t="s">
        <v>665</v>
      </c>
      <c r="E228" s="33" t="s">
        <v>6964</v>
      </c>
    </row>
    <row r="229" ht="153">
      <c r="A229" s="1" t="s">
        <v>666</v>
      </c>
      <c r="E229" s="27" t="s">
        <v>908</v>
      </c>
    </row>
  </sheetData>
  <sheetProtection sheet="1" objects="1" scenarios="1" spinCount="100000" saltValue="H8ihLOuiy3AdhvlZ7xTthShKFWd/gJkpXM2nnJGumF/xU0MaFDLx7lO7+52sTARlWKSlhaZCCWCtAnMzZnNa0A==" hashValue="/mh6X+IXORw0QaiaA6bx17YCpIcfFvlRE3glASzFvcn7tNGlHVeCtMcMZa+4+I8sy+ZCaqTWxpezZKaMUT/H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COUNTIFS(L8:L146,"=0",A8:A146,"P")+COUNTIFS(L8:L146,"",A8:A146,"P")+SUM(Q8:Q146)</f>
        <v>0</v>
      </c>
    </row>
    <row r="8">
      <c r="A8" s="1" t="s">
        <v>654</v>
      </c>
      <c r="C8" s="22" t="s">
        <v>6965</v>
      </c>
      <c r="E8" s="23" t="s">
        <v>295</v>
      </c>
      <c r="L8" s="24">
        <f>L9+L14+L71+L76+L85+L94+L103+L112+L125</f>
        <v>0</v>
      </c>
      <c r="M8" s="24">
        <f>M9+M14+M71+M76+M85+M94+M103+M112+M125</f>
        <v>0</v>
      </c>
      <c r="N8" s="25"/>
    </row>
    <row r="9">
      <c r="A9" s="1" t="s">
        <v>656</v>
      </c>
      <c r="C9" s="22" t="s">
        <v>2153</v>
      </c>
      <c r="E9" s="23" t="s">
        <v>2154</v>
      </c>
      <c r="L9" s="24">
        <f>SUMIFS(L10:L13,A10:A13,"P")</f>
        <v>0</v>
      </c>
      <c r="M9" s="24">
        <f>SUMIFS(M10:M13,A10:A13,"P")</f>
        <v>0</v>
      </c>
      <c r="N9" s="25"/>
    </row>
    <row r="10">
      <c r="A10" s="1" t="s">
        <v>659</v>
      </c>
      <c r="B10" s="1">
        <v>29</v>
      </c>
      <c r="C10" s="26" t="s">
        <v>6602</v>
      </c>
      <c r="D10" t="s">
        <v>657</v>
      </c>
      <c r="E10" s="27" t="s">
        <v>6603</v>
      </c>
      <c r="F10" s="28" t="s">
        <v>1353</v>
      </c>
      <c r="G10" s="29">
        <v>1.4319999999999999</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SUMIFS(L15:L70,A15:A70,"P")</f>
        <v>0</v>
      </c>
      <c r="M14" s="24">
        <f>SUMIFS(M15:M70,A15:A70,"P")</f>
        <v>0</v>
      </c>
      <c r="N14" s="25"/>
    </row>
    <row r="15">
      <c r="A15" s="1" t="s">
        <v>659</v>
      </c>
      <c r="B15" s="1">
        <v>1</v>
      </c>
      <c r="C15" s="26" t="s">
        <v>5970</v>
      </c>
      <c r="D15" t="s">
        <v>661</v>
      </c>
      <c r="E15" s="27" t="s">
        <v>5971</v>
      </c>
      <c r="F15" s="28" t="s">
        <v>663</v>
      </c>
      <c r="G15" s="29">
        <v>2236.152</v>
      </c>
      <c r="H15" s="28">
        <v>0</v>
      </c>
      <c r="I15" s="30">
        <f>ROUND(G15*H15,P4)</f>
        <v>0</v>
      </c>
      <c r="L15" s="31">
        <v>0</v>
      </c>
      <c r="M15" s="24">
        <f>ROUND(G15*L15,P4)</f>
        <v>0</v>
      </c>
      <c r="N15" s="25" t="s">
        <v>1345</v>
      </c>
      <c r="O15" s="32">
        <f>M15*AA15</f>
        <v>0</v>
      </c>
      <c r="P15" s="1">
        <v>3</v>
      </c>
      <c r="AA15" s="1">
        <f>IF(P15=1,$O$3,IF(P15=2,$O$4,$O$5))</f>
        <v>0</v>
      </c>
    </row>
    <row r="16">
      <c r="A16" s="1" t="s">
        <v>664</v>
      </c>
      <c r="E16" s="27" t="s">
        <v>661</v>
      </c>
    </row>
    <row r="17" ht="25.5">
      <c r="A17" s="1" t="s">
        <v>665</v>
      </c>
      <c r="E17" s="33" t="s">
        <v>6966</v>
      </c>
    </row>
    <row r="18" ht="369.75">
      <c r="A18" s="1" t="s">
        <v>666</v>
      </c>
      <c r="E18" s="27" t="s">
        <v>6607</v>
      </c>
    </row>
    <row r="19">
      <c r="A19" s="1" t="s">
        <v>659</v>
      </c>
      <c r="B19" s="1">
        <v>2</v>
      </c>
      <c r="C19" s="26" t="s">
        <v>5974</v>
      </c>
      <c r="D19" t="s">
        <v>661</v>
      </c>
      <c r="E19" s="27" t="s">
        <v>5975</v>
      </c>
      <c r="F19" s="28" t="s">
        <v>663</v>
      </c>
      <c r="G19" s="29">
        <v>1357.347</v>
      </c>
      <c r="H19" s="28">
        <v>0</v>
      </c>
      <c r="I19" s="30">
        <f>ROUND(G19*H19,P4)</f>
        <v>0</v>
      </c>
      <c r="L19" s="31">
        <v>0</v>
      </c>
      <c r="M19" s="24">
        <f>ROUND(G19*L19,P4)</f>
        <v>0</v>
      </c>
      <c r="N19" s="25" t="s">
        <v>1345</v>
      </c>
      <c r="O19" s="32">
        <f>M19*AA19</f>
        <v>0</v>
      </c>
      <c r="P19" s="1">
        <v>3</v>
      </c>
      <c r="AA19" s="1">
        <f>IF(P19=1,$O$3,IF(P19=2,$O$4,$O$5))</f>
        <v>0</v>
      </c>
    </row>
    <row r="20">
      <c r="A20" s="1" t="s">
        <v>664</v>
      </c>
      <c r="E20" s="27" t="s">
        <v>661</v>
      </c>
    </row>
    <row r="21" ht="25.5">
      <c r="A21" s="1" t="s">
        <v>665</v>
      </c>
      <c r="E21" s="33" t="s">
        <v>6967</v>
      </c>
    </row>
    <row r="22" ht="369.75">
      <c r="A22" s="1" t="s">
        <v>666</v>
      </c>
      <c r="E22" s="27" t="s">
        <v>6608</v>
      </c>
    </row>
    <row r="23">
      <c r="A23" s="1" t="s">
        <v>659</v>
      </c>
      <c r="B23" s="1">
        <v>3</v>
      </c>
      <c r="C23" s="26" t="s">
        <v>6968</v>
      </c>
      <c r="D23" t="s">
        <v>661</v>
      </c>
      <c r="E23" s="27" t="s">
        <v>6969</v>
      </c>
      <c r="F23" s="28" t="s">
        <v>663</v>
      </c>
      <c r="G23" s="29">
        <v>34.725000000000001</v>
      </c>
      <c r="H23" s="28">
        <v>0</v>
      </c>
      <c r="I23" s="30">
        <f>ROUND(G23*H23,P4)</f>
        <v>0</v>
      </c>
      <c r="L23" s="31">
        <v>0</v>
      </c>
      <c r="M23" s="24">
        <f>ROUND(G23*L23,P4)</f>
        <v>0</v>
      </c>
      <c r="N23" s="25" t="s">
        <v>1345</v>
      </c>
      <c r="O23" s="32">
        <f>M23*AA23</f>
        <v>0</v>
      </c>
      <c r="P23" s="1">
        <v>3</v>
      </c>
      <c r="AA23" s="1">
        <f>IF(P23=1,$O$3,IF(P23=2,$O$4,$O$5))</f>
        <v>0</v>
      </c>
    </row>
    <row r="24">
      <c r="A24" s="1" t="s">
        <v>664</v>
      </c>
      <c r="E24" s="27" t="s">
        <v>661</v>
      </c>
    </row>
    <row r="25" ht="25.5">
      <c r="A25" s="1" t="s">
        <v>665</v>
      </c>
      <c r="E25" s="33" t="s">
        <v>6970</v>
      </c>
    </row>
    <row r="26" ht="293.25">
      <c r="A26" s="1" t="s">
        <v>666</v>
      </c>
      <c r="E26" s="27" t="s">
        <v>6971</v>
      </c>
    </row>
    <row r="27">
      <c r="A27" s="1" t="s">
        <v>659</v>
      </c>
      <c r="B27" s="1">
        <v>4</v>
      </c>
      <c r="C27" s="26" t="s">
        <v>6972</v>
      </c>
      <c r="D27" t="s">
        <v>661</v>
      </c>
      <c r="E27" s="27" t="s">
        <v>6973</v>
      </c>
      <c r="F27" s="28" t="s">
        <v>670</v>
      </c>
      <c r="G27" s="29">
        <v>415</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6974</v>
      </c>
    </row>
    <row r="30" ht="63.75">
      <c r="A30" s="1" t="s">
        <v>666</v>
      </c>
      <c r="E30" s="27" t="s">
        <v>6975</v>
      </c>
    </row>
    <row r="31">
      <c r="A31" s="1" t="s">
        <v>659</v>
      </c>
      <c r="B31" s="1">
        <v>5</v>
      </c>
      <c r="C31" s="26" t="s">
        <v>5099</v>
      </c>
      <c r="D31" t="s">
        <v>661</v>
      </c>
      <c r="E31" s="27" t="s">
        <v>5100</v>
      </c>
      <c r="F31" s="28" t="s">
        <v>663</v>
      </c>
      <c r="G31" s="29">
        <v>76.631</v>
      </c>
      <c r="H31" s="28">
        <v>0</v>
      </c>
      <c r="I31" s="30">
        <f>ROUND(G31*H31,P4)</f>
        <v>0</v>
      </c>
      <c r="L31" s="31">
        <v>0</v>
      </c>
      <c r="M31" s="24">
        <f>ROUND(G31*L31,P4)</f>
        <v>0</v>
      </c>
      <c r="N31" s="25" t="s">
        <v>1345</v>
      </c>
      <c r="O31" s="32">
        <f>M31*AA31</f>
        <v>0</v>
      </c>
      <c r="P31" s="1">
        <v>3</v>
      </c>
      <c r="AA31" s="1">
        <f>IF(P31=1,$O$3,IF(P31=2,$O$4,$O$5))</f>
        <v>0</v>
      </c>
    </row>
    <row r="32">
      <c r="A32" s="1" t="s">
        <v>664</v>
      </c>
      <c r="E32" s="27" t="s">
        <v>661</v>
      </c>
    </row>
    <row r="33" ht="25.5">
      <c r="A33" s="1" t="s">
        <v>665</v>
      </c>
      <c r="E33" s="33" t="s">
        <v>6976</v>
      </c>
    </row>
    <row r="34" ht="318.75">
      <c r="A34" s="1" t="s">
        <v>666</v>
      </c>
      <c r="E34" s="27" t="s">
        <v>5101</v>
      </c>
    </row>
    <row r="35">
      <c r="A35" s="1" t="s">
        <v>659</v>
      </c>
      <c r="B35" s="1">
        <v>6</v>
      </c>
      <c r="C35" s="26" t="s">
        <v>6977</v>
      </c>
      <c r="D35" t="s">
        <v>661</v>
      </c>
      <c r="E35" s="27" t="s">
        <v>6978</v>
      </c>
      <c r="F35" s="28" t="s">
        <v>663</v>
      </c>
      <c r="G35" s="29">
        <v>41.649999999999999</v>
      </c>
      <c r="H35" s="28">
        <v>0</v>
      </c>
      <c r="I35" s="30">
        <f>ROUND(G35*H35,P4)</f>
        <v>0</v>
      </c>
      <c r="L35" s="31">
        <v>0</v>
      </c>
      <c r="M35" s="24">
        <f>ROUND(G35*L35,P4)</f>
        <v>0</v>
      </c>
      <c r="N35" s="25" t="s">
        <v>1345</v>
      </c>
      <c r="O35" s="32">
        <f>M35*AA35</f>
        <v>0</v>
      </c>
      <c r="P35" s="1">
        <v>3</v>
      </c>
      <c r="AA35" s="1">
        <f>IF(P35=1,$O$3,IF(P35=2,$O$4,$O$5))</f>
        <v>0</v>
      </c>
    </row>
    <row r="36">
      <c r="A36" s="1" t="s">
        <v>664</v>
      </c>
      <c r="E36" s="27" t="s">
        <v>661</v>
      </c>
    </row>
    <row r="37" ht="25.5">
      <c r="A37" s="1" t="s">
        <v>665</v>
      </c>
      <c r="E37" s="33" t="s">
        <v>6979</v>
      </c>
    </row>
    <row r="38" ht="280.5">
      <c r="A38" s="1" t="s">
        <v>666</v>
      </c>
      <c r="E38" s="27" t="s">
        <v>6980</v>
      </c>
    </row>
    <row r="39">
      <c r="A39" s="1" t="s">
        <v>659</v>
      </c>
      <c r="B39" s="1">
        <v>7</v>
      </c>
      <c r="C39" s="26" t="s">
        <v>6617</v>
      </c>
      <c r="D39" t="s">
        <v>661</v>
      </c>
      <c r="E39" s="27" t="s">
        <v>6618</v>
      </c>
      <c r="F39" s="28" t="s">
        <v>663</v>
      </c>
      <c r="G39" s="29">
        <v>0.57499999999999996</v>
      </c>
      <c r="H39" s="28">
        <v>0</v>
      </c>
      <c r="I39" s="30">
        <f>ROUND(G39*H39,P4)</f>
        <v>0</v>
      </c>
      <c r="L39" s="31">
        <v>0</v>
      </c>
      <c r="M39" s="24">
        <f>ROUND(G39*L39,P4)</f>
        <v>0</v>
      </c>
      <c r="N39" s="25" t="s">
        <v>1345</v>
      </c>
      <c r="O39" s="32">
        <f>M39*AA39</f>
        <v>0</v>
      </c>
      <c r="P39" s="1">
        <v>3</v>
      </c>
      <c r="AA39" s="1">
        <f>IF(P39=1,$O$3,IF(P39=2,$O$4,$O$5))</f>
        <v>0</v>
      </c>
    </row>
    <row r="40">
      <c r="A40" s="1" t="s">
        <v>664</v>
      </c>
      <c r="E40" s="27" t="s">
        <v>661</v>
      </c>
    </row>
    <row r="41" ht="25.5">
      <c r="A41" s="1" t="s">
        <v>665</v>
      </c>
      <c r="E41" s="33" t="s">
        <v>6981</v>
      </c>
    </row>
    <row r="42" ht="229.5">
      <c r="A42" s="1" t="s">
        <v>666</v>
      </c>
      <c r="E42" s="27" t="s">
        <v>674</v>
      </c>
    </row>
    <row r="43">
      <c r="A43" s="1" t="s">
        <v>659</v>
      </c>
      <c r="B43" s="1">
        <v>8</v>
      </c>
      <c r="C43" s="26" t="s">
        <v>6982</v>
      </c>
      <c r="D43" t="s">
        <v>661</v>
      </c>
      <c r="E43" s="27" t="s">
        <v>6983</v>
      </c>
      <c r="F43" s="28" t="s">
        <v>663</v>
      </c>
      <c r="G43" s="29">
        <v>94.310000000000002</v>
      </c>
      <c r="H43" s="28">
        <v>0</v>
      </c>
      <c r="I43" s="30">
        <f>ROUND(G43*H43,P4)</f>
        <v>0</v>
      </c>
      <c r="L43" s="31">
        <v>0</v>
      </c>
      <c r="M43" s="24">
        <f>ROUND(G43*L43,P4)</f>
        <v>0</v>
      </c>
      <c r="N43" s="25" t="s">
        <v>1345</v>
      </c>
      <c r="O43" s="32">
        <f>M43*AA43</f>
        <v>0</v>
      </c>
      <c r="P43" s="1">
        <v>3</v>
      </c>
      <c r="AA43" s="1">
        <f>IF(P43=1,$O$3,IF(P43=2,$O$4,$O$5))</f>
        <v>0</v>
      </c>
    </row>
    <row r="44">
      <c r="A44" s="1" t="s">
        <v>664</v>
      </c>
      <c r="E44" s="27" t="s">
        <v>661</v>
      </c>
    </row>
    <row r="45" ht="25.5">
      <c r="A45" s="1" t="s">
        <v>665</v>
      </c>
      <c r="E45" s="33" t="s">
        <v>6984</v>
      </c>
    </row>
    <row r="46" ht="280.5">
      <c r="A46" s="1" t="s">
        <v>666</v>
      </c>
      <c r="E46" s="27" t="s">
        <v>6985</v>
      </c>
    </row>
    <row r="47">
      <c r="A47" s="1" t="s">
        <v>659</v>
      </c>
      <c r="B47" s="1">
        <v>9</v>
      </c>
      <c r="C47" s="26" t="s">
        <v>5990</v>
      </c>
      <c r="D47" t="s">
        <v>661</v>
      </c>
      <c r="E47" s="27" t="s">
        <v>5991</v>
      </c>
      <c r="F47" s="28" t="s">
        <v>677</v>
      </c>
      <c r="G47" s="29">
        <v>5498.8800000000001</v>
      </c>
      <c r="H47" s="28">
        <v>0</v>
      </c>
      <c r="I47" s="30">
        <f>ROUND(G47*H47,P4)</f>
        <v>0</v>
      </c>
      <c r="L47" s="31">
        <v>0</v>
      </c>
      <c r="M47" s="24">
        <f>ROUND(G47*L47,P4)</f>
        <v>0</v>
      </c>
      <c r="N47" s="25" t="s">
        <v>1345</v>
      </c>
      <c r="O47" s="32">
        <f>M47*AA47</f>
        <v>0</v>
      </c>
      <c r="P47" s="1">
        <v>3</v>
      </c>
      <c r="AA47" s="1">
        <f>IF(P47=1,$O$3,IF(P47=2,$O$4,$O$5))</f>
        <v>0</v>
      </c>
    </row>
    <row r="48">
      <c r="A48" s="1" t="s">
        <v>664</v>
      </c>
      <c r="E48" s="27" t="s">
        <v>661</v>
      </c>
    </row>
    <row r="49" ht="25.5">
      <c r="A49" s="1" t="s">
        <v>665</v>
      </c>
      <c r="E49" s="33" t="s">
        <v>6986</v>
      </c>
    </row>
    <row r="50" ht="25.5">
      <c r="A50" s="1" t="s">
        <v>666</v>
      </c>
      <c r="E50" s="27" t="s">
        <v>5993</v>
      </c>
    </row>
    <row r="51">
      <c r="A51" s="1" t="s">
        <v>659</v>
      </c>
      <c r="B51" s="1">
        <v>10</v>
      </c>
      <c r="C51" s="26" t="s">
        <v>6621</v>
      </c>
      <c r="D51" t="s">
        <v>661</v>
      </c>
      <c r="E51" s="27" t="s">
        <v>6622</v>
      </c>
      <c r="F51" s="28" t="s">
        <v>677</v>
      </c>
      <c r="G51" s="29">
        <v>3665.9200000000001</v>
      </c>
      <c r="H51" s="28">
        <v>0</v>
      </c>
      <c r="I51" s="30">
        <f>ROUND(G51*H51,P4)</f>
        <v>0</v>
      </c>
      <c r="L51" s="31">
        <v>0</v>
      </c>
      <c r="M51" s="24">
        <f>ROUND(G51*L51,P4)</f>
        <v>0</v>
      </c>
      <c r="N51" s="25" t="s">
        <v>1345</v>
      </c>
      <c r="O51" s="32">
        <f>M51*AA51</f>
        <v>0</v>
      </c>
      <c r="P51" s="1">
        <v>3</v>
      </c>
      <c r="AA51" s="1">
        <f>IF(P51=1,$O$3,IF(P51=2,$O$4,$O$5))</f>
        <v>0</v>
      </c>
    </row>
    <row r="52">
      <c r="A52" s="1" t="s">
        <v>664</v>
      </c>
      <c r="E52" s="27" t="s">
        <v>661</v>
      </c>
    </row>
    <row r="53" ht="25.5">
      <c r="A53" s="1" t="s">
        <v>665</v>
      </c>
      <c r="E53" s="33" t="s">
        <v>6987</v>
      </c>
    </row>
    <row r="54" ht="25.5">
      <c r="A54" s="1" t="s">
        <v>666</v>
      </c>
      <c r="E54" s="27" t="s">
        <v>5993</v>
      </c>
    </row>
    <row r="55">
      <c r="A55" s="1" t="s">
        <v>659</v>
      </c>
      <c r="B55" s="1">
        <v>11</v>
      </c>
      <c r="C55" s="26" t="s">
        <v>5994</v>
      </c>
      <c r="D55" t="s">
        <v>661</v>
      </c>
      <c r="E55" s="27" t="s">
        <v>5995</v>
      </c>
      <c r="F55" s="28" t="s">
        <v>677</v>
      </c>
      <c r="G55" s="29">
        <v>1441.588</v>
      </c>
      <c r="H55" s="28">
        <v>0</v>
      </c>
      <c r="I55" s="30">
        <f>ROUND(G55*H55,P4)</f>
        <v>0</v>
      </c>
      <c r="L55" s="31">
        <v>0</v>
      </c>
      <c r="M55" s="24">
        <f>ROUND(G55*L55,P4)</f>
        <v>0</v>
      </c>
      <c r="N55" s="25" t="s">
        <v>1345</v>
      </c>
      <c r="O55" s="32">
        <f>M55*AA55</f>
        <v>0</v>
      </c>
      <c r="P55" s="1">
        <v>3</v>
      </c>
      <c r="AA55" s="1">
        <f>IF(P55=1,$O$3,IF(P55=2,$O$4,$O$5))</f>
        <v>0</v>
      </c>
    </row>
    <row r="56">
      <c r="A56" s="1" t="s">
        <v>664</v>
      </c>
      <c r="E56" s="27" t="s">
        <v>661</v>
      </c>
    </row>
    <row r="57" ht="25.5">
      <c r="A57" s="1" t="s">
        <v>665</v>
      </c>
      <c r="E57" s="33" t="s">
        <v>6988</v>
      </c>
    </row>
    <row r="58" ht="25.5">
      <c r="A58" s="1" t="s">
        <v>666</v>
      </c>
      <c r="E58" s="27" t="s">
        <v>5997</v>
      </c>
    </row>
    <row r="59">
      <c r="A59" s="1" t="s">
        <v>659</v>
      </c>
      <c r="B59" s="1">
        <v>12</v>
      </c>
      <c r="C59" s="26" t="s">
        <v>5998</v>
      </c>
      <c r="D59" t="s">
        <v>661</v>
      </c>
      <c r="E59" s="27" t="s">
        <v>5999</v>
      </c>
      <c r="F59" s="28" t="s">
        <v>677</v>
      </c>
      <c r="G59" s="29">
        <v>1441.588</v>
      </c>
      <c r="H59" s="28">
        <v>0</v>
      </c>
      <c r="I59" s="30">
        <f>ROUND(G59*H59,P4)</f>
        <v>0</v>
      </c>
      <c r="L59" s="31">
        <v>0</v>
      </c>
      <c r="M59" s="24">
        <f>ROUND(G59*L59,P4)</f>
        <v>0</v>
      </c>
      <c r="N59" s="25" t="s">
        <v>1345</v>
      </c>
      <c r="O59" s="32">
        <f>M59*AA59</f>
        <v>0</v>
      </c>
      <c r="P59" s="1">
        <v>3</v>
      </c>
      <c r="AA59" s="1">
        <f>IF(P59=1,$O$3,IF(P59=2,$O$4,$O$5))</f>
        <v>0</v>
      </c>
    </row>
    <row r="60">
      <c r="A60" s="1" t="s">
        <v>664</v>
      </c>
      <c r="E60" s="27" t="s">
        <v>661</v>
      </c>
    </row>
    <row r="61" ht="25.5">
      <c r="A61" s="1" t="s">
        <v>665</v>
      </c>
      <c r="E61" s="33" t="s">
        <v>6988</v>
      </c>
    </row>
    <row r="62" ht="38.25">
      <c r="A62" s="1" t="s">
        <v>666</v>
      </c>
      <c r="E62" s="27" t="s">
        <v>6626</v>
      </c>
    </row>
    <row r="63">
      <c r="A63" s="1" t="s">
        <v>659</v>
      </c>
      <c r="B63" s="1">
        <v>13</v>
      </c>
      <c r="C63" s="26" t="s">
        <v>6002</v>
      </c>
      <c r="D63" t="s">
        <v>661</v>
      </c>
      <c r="E63" s="27" t="s">
        <v>6003</v>
      </c>
      <c r="F63" s="28" t="s">
        <v>663</v>
      </c>
      <c r="G63" s="29">
        <v>144.15899999999999</v>
      </c>
      <c r="H63" s="28">
        <v>0</v>
      </c>
      <c r="I63" s="30">
        <f>ROUND(G63*H63,P4)</f>
        <v>0</v>
      </c>
      <c r="L63" s="31">
        <v>0</v>
      </c>
      <c r="M63" s="24">
        <f>ROUND(G63*L63,P4)</f>
        <v>0</v>
      </c>
      <c r="N63" s="25" t="s">
        <v>1345</v>
      </c>
      <c r="O63" s="32">
        <f>M63*AA63</f>
        <v>0</v>
      </c>
      <c r="P63" s="1">
        <v>3</v>
      </c>
      <c r="AA63" s="1">
        <f>IF(P63=1,$O$3,IF(P63=2,$O$4,$O$5))</f>
        <v>0</v>
      </c>
    </row>
    <row r="64">
      <c r="A64" s="1" t="s">
        <v>664</v>
      </c>
      <c r="E64" s="27" t="s">
        <v>661</v>
      </c>
    </row>
    <row r="65" ht="25.5">
      <c r="A65" s="1" t="s">
        <v>665</v>
      </c>
      <c r="E65" s="33" t="s">
        <v>6989</v>
      </c>
    </row>
    <row r="66" ht="38.25">
      <c r="A66" s="1" t="s">
        <v>666</v>
      </c>
      <c r="E66" s="27" t="s">
        <v>6005</v>
      </c>
    </row>
    <row r="67">
      <c r="A67" s="1" t="s">
        <v>659</v>
      </c>
      <c r="B67" s="1">
        <v>30</v>
      </c>
      <c r="C67" s="26" t="s">
        <v>6006</v>
      </c>
      <c r="D67" t="s">
        <v>6628</v>
      </c>
      <c r="E67" s="27" t="s">
        <v>6007</v>
      </c>
      <c r="F67" s="28" t="s">
        <v>677</v>
      </c>
      <c r="G67" s="29">
        <v>1441.588</v>
      </c>
      <c r="H67" s="28">
        <v>0</v>
      </c>
      <c r="I67" s="30">
        <f>ROUND(G67*H67,P4)</f>
        <v>0</v>
      </c>
      <c r="L67" s="31">
        <v>0</v>
      </c>
      <c r="M67" s="24">
        <f>ROUND(G67*L67,P4)</f>
        <v>0</v>
      </c>
      <c r="N67" s="25" t="s">
        <v>1345</v>
      </c>
      <c r="O67" s="32">
        <f>M67*AA67</f>
        <v>0</v>
      </c>
      <c r="P67" s="1">
        <v>3</v>
      </c>
      <c r="AA67" s="1">
        <f>IF(P67=1,$O$3,IF(P67=2,$O$4,$O$5))</f>
        <v>0</v>
      </c>
    </row>
    <row r="68">
      <c r="A68" s="1" t="s">
        <v>664</v>
      </c>
      <c r="E68" s="27" t="s">
        <v>661</v>
      </c>
    </row>
    <row r="69" ht="25.5">
      <c r="A69" s="1" t="s">
        <v>665</v>
      </c>
      <c r="E69" s="33" t="s">
        <v>6988</v>
      </c>
    </row>
    <row r="70" ht="38.25">
      <c r="A70" s="1" t="s">
        <v>666</v>
      </c>
      <c r="E70" s="27" t="s">
        <v>6630</v>
      </c>
    </row>
    <row r="71">
      <c r="A71" s="1" t="s">
        <v>656</v>
      </c>
      <c r="C71" s="22" t="s">
        <v>1365</v>
      </c>
      <c r="E71" s="23" t="s">
        <v>3239</v>
      </c>
      <c r="L71" s="24">
        <f>SUMIFS(L72:L75,A72:A75,"P")</f>
        <v>0</v>
      </c>
      <c r="M71" s="24">
        <f>SUMIFS(M72:M75,A72:A75,"P")</f>
        <v>0</v>
      </c>
      <c r="N71" s="25"/>
    </row>
    <row r="72">
      <c r="A72" s="1" t="s">
        <v>659</v>
      </c>
      <c r="B72" s="1">
        <v>14</v>
      </c>
      <c r="C72" s="26" t="s">
        <v>6018</v>
      </c>
      <c r="D72" t="s">
        <v>661</v>
      </c>
      <c r="E72" s="27" t="s">
        <v>6019</v>
      </c>
      <c r="F72" s="28" t="s">
        <v>677</v>
      </c>
      <c r="G72" s="29">
        <v>3682</v>
      </c>
      <c r="H72" s="28">
        <v>0</v>
      </c>
      <c r="I72" s="30">
        <f>ROUND(G72*H72,P4)</f>
        <v>0</v>
      </c>
      <c r="L72" s="31">
        <v>0</v>
      </c>
      <c r="M72" s="24">
        <f>ROUND(G72*L72,P4)</f>
        <v>0</v>
      </c>
      <c r="N72" s="25" t="s">
        <v>1345</v>
      </c>
      <c r="O72" s="32">
        <f>M72*AA72</f>
        <v>0</v>
      </c>
      <c r="P72" s="1">
        <v>3</v>
      </c>
      <c r="AA72" s="1">
        <f>IF(P72=1,$O$3,IF(P72=2,$O$4,$O$5))</f>
        <v>0</v>
      </c>
    </row>
    <row r="73">
      <c r="A73" s="1" t="s">
        <v>664</v>
      </c>
      <c r="E73" s="27" t="s">
        <v>661</v>
      </c>
    </row>
    <row r="74" ht="25.5">
      <c r="A74" s="1" t="s">
        <v>665</v>
      </c>
      <c r="E74" s="33" t="s">
        <v>6990</v>
      </c>
    </row>
    <row r="75" ht="102">
      <c r="A75" s="1" t="s">
        <v>666</v>
      </c>
      <c r="E75" s="27" t="s">
        <v>6461</v>
      </c>
    </row>
    <row r="76">
      <c r="A76" s="1" t="s">
        <v>656</v>
      </c>
      <c r="C76" s="22" t="s">
        <v>1369</v>
      </c>
      <c r="E76" s="23" t="s">
        <v>5107</v>
      </c>
      <c r="L76" s="24">
        <f>SUMIFS(L77:L84,A77:A84,"P")</f>
        <v>0</v>
      </c>
      <c r="M76" s="24">
        <f>SUMIFS(M77:M84,A77:A84,"P")</f>
        <v>0</v>
      </c>
      <c r="N76" s="25"/>
    </row>
    <row r="77">
      <c r="A77" s="1" t="s">
        <v>659</v>
      </c>
      <c r="B77" s="1">
        <v>15</v>
      </c>
      <c r="C77" s="26" t="s">
        <v>6667</v>
      </c>
      <c r="D77" t="s">
        <v>661</v>
      </c>
      <c r="E77" s="27" t="s">
        <v>6668</v>
      </c>
      <c r="F77" s="28" t="s">
        <v>663</v>
      </c>
      <c r="G77" s="29">
        <v>52.07</v>
      </c>
      <c r="H77" s="28">
        <v>0</v>
      </c>
      <c r="I77" s="30">
        <f>ROUND(G77*H77,P4)</f>
        <v>0</v>
      </c>
      <c r="L77" s="31">
        <v>0</v>
      </c>
      <c r="M77" s="24">
        <f>ROUND(G77*L77,P4)</f>
        <v>0</v>
      </c>
      <c r="N77" s="25" t="s">
        <v>1345</v>
      </c>
      <c r="O77" s="32">
        <f>M77*AA77</f>
        <v>0</v>
      </c>
      <c r="P77" s="1">
        <v>3</v>
      </c>
      <c r="AA77" s="1">
        <f>IF(P77=1,$O$3,IF(P77=2,$O$4,$O$5))</f>
        <v>0</v>
      </c>
    </row>
    <row r="78">
      <c r="A78" s="1" t="s">
        <v>664</v>
      </c>
      <c r="E78" s="27" t="s">
        <v>6669</v>
      </c>
    </row>
    <row r="79" ht="25.5">
      <c r="A79" s="1" t="s">
        <v>665</v>
      </c>
      <c r="E79" s="33" t="s">
        <v>6991</v>
      </c>
    </row>
    <row r="80" ht="357">
      <c r="A80" s="1" t="s">
        <v>666</v>
      </c>
      <c r="E80" s="27" t="s">
        <v>6470</v>
      </c>
    </row>
    <row r="81">
      <c r="A81" s="1" t="s">
        <v>659</v>
      </c>
      <c r="B81" s="1">
        <v>16</v>
      </c>
      <c r="C81" s="26" t="s">
        <v>6031</v>
      </c>
      <c r="D81" t="s">
        <v>661</v>
      </c>
      <c r="E81" s="27" t="s">
        <v>6032</v>
      </c>
      <c r="F81" s="28" t="s">
        <v>663</v>
      </c>
      <c r="G81" s="29">
        <v>5.875</v>
      </c>
      <c r="H81" s="28">
        <v>0</v>
      </c>
      <c r="I81" s="30">
        <f>ROUND(G81*H81,P4)</f>
        <v>0</v>
      </c>
      <c r="L81" s="31">
        <v>0</v>
      </c>
      <c r="M81" s="24">
        <f>ROUND(G81*L81,P4)</f>
        <v>0</v>
      </c>
      <c r="N81" s="25" t="s">
        <v>1345</v>
      </c>
      <c r="O81" s="32">
        <f>M81*AA81</f>
        <v>0</v>
      </c>
      <c r="P81" s="1">
        <v>3</v>
      </c>
      <c r="AA81" s="1">
        <f>IF(P81=1,$O$3,IF(P81=2,$O$4,$O$5))</f>
        <v>0</v>
      </c>
    </row>
    <row r="82">
      <c r="A82" s="1" t="s">
        <v>664</v>
      </c>
      <c r="E82" s="27" t="s">
        <v>661</v>
      </c>
    </row>
    <row r="83" ht="25.5">
      <c r="A83" s="1" t="s">
        <v>665</v>
      </c>
      <c r="E83" s="33" t="s">
        <v>6992</v>
      </c>
    </row>
    <row r="84" ht="102">
      <c r="A84" s="1" t="s">
        <v>666</v>
      </c>
      <c r="E84" s="27" t="s">
        <v>6820</v>
      </c>
    </row>
    <row r="85">
      <c r="A85" s="1" t="s">
        <v>656</v>
      </c>
      <c r="C85" s="22" t="s">
        <v>958</v>
      </c>
      <c r="E85" s="23" t="s">
        <v>959</v>
      </c>
      <c r="L85" s="24">
        <f>SUMIFS(L86:L93,A86:A93,"P")</f>
        <v>0</v>
      </c>
      <c r="M85" s="24">
        <f>SUMIFS(M86:M93,A86:A93,"P")</f>
        <v>0</v>
      </c>
      <c r="N85" s="25"/>
    </row>
    <row r="86" ht="25.5">
      <c r="A86" s="1" t="s">
        <v>659</v>
      </c>
      <c r="B86" s="1">
        <v>17</v>
      </c>
      <c r="C86" s="26" t="s">
        <v>6039</v>
      </c>
      <c r="D86" t="s">
        <v>661</v>
      </c>
      <c r="E86" s="27" t="s">
        <v>6292</v>
      </c>
      <c r="F86" s="28" t="s">
        <v>663</v>
      </c>
      <c r="G86" s="29">
        <v>1924.79</v>
      </c>
      <c r="H86" s="28">
        <v>0</v>
      </c>
      <c r="I86" s="30">
        <f>ROUND(G86*H86,P4)</f>
        <v>0</v>
      </c>
      <c r="L86" s="31">
        <v>0</v>
      </c>
      <c r="M86" s="24">
        <f>ROUND(G86*L86,P4)</f>
        <v>0</v>
      </c>
      <c r="N86" s="25" t="s">
        <v>1345</v>
      </c>
      <c r="O86" s="32">
        <f>M86*AA86</f>
        <v>0</v>
      </c>
      <c r="P86" s="1">
        <v>3</v>
      </c>
      <c r="AA86" s="1">
        <f>IF(P86=1,$O$3,IF(P86=2,$O$4,$O$5))</f>
        <v>0</v>
      </c>
    </row>
    <row r="87">
      <c r="A87" s="1" t="s">
        <v>664</v>
      </c>
      <c r="E87" s="27" t="s">
        <v>661</v>
      </c>
    </row>
    <row r="88" ht="25.5">
      <c r="A88" s="1" t="s">
        <v>665</v>
      </c>
      <c r="E88" s="33" t="s">
        <v>6993</v>
      </c>
    </row>
    <row r="89" ht="242.25">
      <c r="A89" s="1" t="s">
        <v>666</v>
      </c>
      <c r="E89" s="27" t="s">
        <v>6476</v>
      </c>
    </row>
    <row r="90" ht="25.5">
      <c r="A90" s="1" t="s">
        <v>659</v>
      </c>
      <c r="B90" s="1">
        <v>18</v>
      </c>
      <c r="C90" s="26" t="s">
        <v>6049</v>
      </c>
      <c r="D90" t="s">
        <v>661</v>
      </c>
      <c r="E90" s="27" t="s">
        <v>6672</v>
      </c>
      <c r="F90" s="28" t="s">
        <v>663</v>
      </c>
      <c r="G90" s="29">
        <v>1624.47</v>
      </c>
      <c r="H90" s="28">
        <v>0</v>
      </c>
      <c r="I90" s="30">
        <f>ROUND(G90*H90,P4)</f>
        <v>0</v>
      </c>
      <c r="L90" s="31">
        <v>0</v>
      </c>
      <c r="M90" s="24">
        <f>ROUND(G90*L90,P4)</f>
        <v>0</v>
      </c>
      <c r="N90" s="25" t="s">
        <v>1345</v>
      </c>
      <c r="O90" s="32">
        <f>M90*AA90</f>
        <v>0</v>
      </c>
      <c r="P90" s="1">
        <v>3</v>
      </c>
      <c r="AA90" s="1">
        <f>IF(P90=1,$O$3,IF(P90=2,$O$4,$O$5))</f>
        <v>0</v>
      </c>
    </row>
    <row r="91">
      <c r="A91" s="1" t="s">
        <v>664</v>
      </c>
      <c r="E91" s="27" t="s">
        <v>661</v>
      </c>
    </row>
    <row r="92" ht="25.5">
      <c r="A92" s="1" t="s">
        <v>665</v>
      </c>
      <c r="E92" s="33" t="s">
        <v>6994</v>
      </c>
    </row>
    <row r="93" ht="255">
      <c r="A93" s="1" t="s">
        <v>666</v>
      </c>
      <c r="E93" s="27" t="s">
        <v>6674</v>
      </c>
    </row>
    <row r="94">
      <c r="A94" s="1" t="s">
        <v>656</v>
      </c>
      <c r="C94" s="22" t="s">
        <v>679</v>
      </c>
      <c r="E94" s="23" t="s">
        <v>680</v>
      </c>
      <c r="L94" s="24">
        <f>SUMIFS(L95:L102,A95:A102,"P")</f>
        <v>0</v>
      </c>
      <c r="M94" s="24">
        <f>SUMIFS(M95:M102,A95:A102,"P")</f>
        <v>0</v>
      </c>
      <c r="N94" s="25"/>
    </row>
    <row r="95">
      <c r="A95" s="1" t="s">
        <v>659</v>
      </c>
      <c r="B95" s="1">
        <v>31</v>
      </c>
      <c r="C95" s="26" t="s">
        <v>6995</v>
      </c>
      <c r="D95" t="s">
        <v>657</v>
      </c>
      <c r="E95" s="27" t="s">
        <v>6302</v>
      </c>
      <c r="F95" s="28" t="s">
        <v>670</v>
      </c>
      <c r="G95" s="29">
        <v>223</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6996</v>
      </c>
    </row>
    <row r="98" ht="102">
      <c r="A98" s="1" t="s">
        <v>666</v>
      </c>
      <c r="E98" s="27" t="s">
        <v>687</v>
      </c>
    </row>
    <row r="99">
      <c r="A99" s="1" t="s">
        <v>659</v>
      </c>
      <c r="B99" s="1">
        <v>32</v>
      </c>
      <c r="C99" s="26" t="s">
        <v>6995</v>
      </c>
      <c r="D99" t="s">
        <v>1367</v>
      </c>
      <c r="E99" s="27" t="s">
        <v>6075</v>
      </c>
      <c r="F99" s="28" t="s">
        <v>670</v>
      </c>
      <c r="G99" s="29">
        <v>9</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6997</v>
      </c>
    </row>
    <row r="102" ht="102">
      <c r="A102" s="1" t="s">
        <v>666</v>
      </c>
      <c r="E102" s="27" t="s">
        <v>687</v>
      </c>
    </row>
    <row r="103">
      <c r="A103" s="1" t="s">
        <v>656</v>
      </c>
      <c r="C103" s="22" t="s">
        <v>6080</v>
      </c>
      <c r="E103" s="23" t="s">
        <v>6688</v>
      </c>
      <c r="L103" s="24">
        <f>SUMIFS(L104:L111,A104:A111,"P")</f>
        <v>0</v>
      </c>
      <c r="M103" s="24">
        <f>SUMIFS(M104:M111,A104:A111,"P")</f>
        <v>0</v>
      </c>
      <c r="N103" s="25"/>
    </row>
    <row r="104">
      <c r="A104" s="1" t="s">
        <v>659</v>
      </c>
      <c r="B104" s="1">
        <v>19</v>
      </c>
      <c r="C104" s="26" t="s">
        <v>6092</v>
      </c>
      <c r="D104" t="s">
        <v>661</v>
      </c>
      <c r="E104" s="27" t="s">
        <v>6093</v>
      </c>
      <c r="F104" s="28" t="s">
        <v>670</v>
      </c>
      <c r="G104" s="29">
        <v>261.69999999999999</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ht="25.5">
      <c r="A106" s="1" t="s">
        <v>665</v>
      </c>
      <c r="E106" s="33" t="s">
        <v>6998</v>
      </c>
    </row>
    <row r="107" ht="242.25">
      <c r="A107" s="1" t="s">
        <v>666</v>
      </c>
      <c r="E107" s="27" t="s">
        <v>6485</v>
      </c>
    </row>
    <row r="108">
      <c r="A108" s="1" t="s">
        <v>659</v>
      </c>
      <c r="B108" s="1">
        <v>20</v>
      </c>
      <c r="C108" s="26" t="s">
        <v>6703</v>
      </c>
      <c r="D108" t="s">
        <v>661</v>
      </c>
      <c r="E108" s="27" t="s">
        <v>6704</v>
      </c>
      <c r="F108" s="28" t="s">
        <v>663</v>
      </c>
      <c r="G108" s="29">
        <v>9.5510000000000002</v>
      </c>
      <c r="H108" s="28">
        <v>0</v>
      </c>
      <c r="I108" s="30">
        <f>ROUND(G108*H108,P4)</f>
        <v>0</v>
      </c>
      <c r="L108" s="31">
        <v>0</v>
      </c>
      <c r="M108" s="24">
        <f>ROUND(G108*L108,P4)</f>
        <v>0</v>
      </c>
      <c r="N108" s="25" t="s">
        <v>1345</v>
      </c>
      <c r="O108" s="32">
        <f>M108*AA108</f>
        <v>0</v>
      </c>
      <c r="P108" s="1">
        <v>3</v>
      </c>
      <c r="AA108" s="1">
        <f>IF(P108=1,$O$3,IF(P108=2,$O$4,$O$5))</f>
        <v>0</v>
      </c>
    </row>
    <row r="109">
      <c r="A109" s="1" t="s">
        <v>664</v>
      </c>
      <c r="E109" s="27" t="s">
        <v>6999</v>
      </c>
    </row>
    <row r="110" ht="25.5">
      <c r="A110" s="1" t="s">
        <v>665</v>
      </c>
      <c r="E110" s="33" t="s">
        <v>7000</v>
      </c>
    </row>
    <row r="111" ht="357">
      <c r="A111" s="1" t="s">
        <v>666</v>
      </c>
      <c r="E111" s="27" t="s">
        <v>6470</v>
      </c>
    </row>
    <row r="112">
      <c r="A112" s="1" t="s">
        <v>656</v>
      </c>
      <c r="C112" s="22" t="s">
        <v>2840</v>
      </c>
      <c r="E112" s="23" t="s">
        <v>2841</v>
      </c>
      <c r="L112" s="24">
        <f>SUMIFS(L113:L124,A113:A124,"P")</f>
        <v>0</v>
      </c>
      <c r="M112" s="24">
        <f>SUMIFS(M113:M124,A113:A124,"P")</f>
        <v>0</v>
      </c>
      <c r="N112" s="25"/>
    </row>
    <row r="113">
      <c r="A113" s="1" t="s">
        <v>659</v>
      </c>
      <c r="B113" s="1">
        <v>21</v>
      </c>
      <c r="C113" s="26" t="s">
        <v>6118</v>
      </c>
      <c r="D113" t="s">
        <v>661</v>
      </c>
      <c r="E113" s="27" t="s">
        <v>6119</v>
      </c>
      <c r="F113" s="28" t="s">
        <v>670</v>
      </c>
      <c r="G113" s="29">
        <v>226</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ht="25.5">
      <c r="A115" s="1" t="s">
        <v>665</v>
      </c>
      <c r="E115" s="33" t="s">
        <v>7001</v>
      </c>
    </row>
    <row r="116" ht="89.25">
      <c r="A116" s="1" t="s">
        <v>666</v>
      </c>
      <c r="E116" s="27" t="s">
        <v>6707</v>
      </c>
    </row>
    <row r="117">
      <c r="A117" s="1" t="s">
        <v>659</v>
      </c>
      <c r="B117" s="1">
        <v>22</v>
      </c>
      <c r="C117" s="26" t="s">
        <v>6584</v>
      </c>
      <c r="D117" t="s">
        <v>661</v>
      </c>
      <c r="E117" s="27" t="s">
        <v>6585</v>
      </c>
      <c r="F117" s="28" t="s">
        <v>663</v>
      </c>
      <c r="G117" s="29">
        <v>100</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7002</v>
      </c>
    </row>
    <row r="120" ht="102">
      <c r="A120" s="1" t="s">
        <v>666</v>
      </c>
      <c r="E120" s="27" t="s">
        <v>6587</v>
      </c>
    </row>
    <row r="121">
      <c r="A121" s="1" t="s">
        <v>659</v>
      </c>
      <c r="B121" s="1">
        <v>23</v>
      </c>
      <c r="C121" s="26" t="s">
        <v>6729</v>
      </c>
      <c r="D121" t="s">
        <v>661</v>
      </c>
      <c r="E121" s="27" t="s">
        <v>6730</v>
      </c>
      <c r="F121" s="28" t="s">
        <v>663</v>
      </c>
      <c r="G121" s="29">
        <v>40</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c r="A123" s="1" t="s">
        <v>665</v>
      </c>
      <c r="E123" s="33" t="s">
        <v>7003</v>
      </c>
    </row>
    <row r="124" ht="114.75">
      <c r="A124" s="1" t="s">
        <v>666</v>
      </c>
      <c r="E124" s="27" t="s">
        <v>5273</v>
      </c>
    </row>
    <row r="125">
      <c r="A125" s="1" t="s">
        <v>656</v>
      </c>
      <c r="C125" s="22" t="s">
        <v>6732</v>
      </c>
      <c r="E125" s="23" t="s">
        <v>2924</v>
      </c>
      <c r="L125" s="24">
        <f>SUMIFS(L126:L145,A126:A145,"P")</f>
        <v>0</v>
      </c>
      <c r="M125" s="24">
        <f>SUMIFS(M126:M145,A126:A145,"P")</f>
        <v>0</v>
      </c>
      <c r="N125" s="25"/>
    </row>
    <row r="126" ht="25.5">
      <c r="A126" s="1" t="s">
        <v>659</v>
      </c>
      <c r="B126" s="1">
        <v>24</v>
      </c>
      <c r="C126" s="26" t="s">
        <v>3828</v>
      </c>
      <c r="D126" t="s">
        <v>903</v>
      </c>
      <c r="E126" s="27" t="s">
        <v>3829</v>
      </c>
      <c r="F126" s="28" t="s">
        <v>905</v>
      </c>
      <c r="G126" s="29">
        <v>2914.5079999999998</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906</v>
      </c>
    </row>
    <row r="128" ht="25.5">
      <c r="A128" s="1" t="s">
        <v>665</v>
      </c>
      <c r="E128" s="33" t="s">
        <v>7004</v>
      </c>
    </row>
    <row r="129" ht="153">
      <c r="A129" s="1" t="s">
        <v>666</v>
      </c>
      <c r="E129" s="27" t="s">
        <v>908</v>
      </c>
    </row>
    <row r="130" ht="38.25">
      <c r="A130" s="1" t="s">
        <v>659</v>
      </c>
      <c r="B130" s="1">
        <v>25</v>
      </c>
      <c r="C130" s="26" t="s">
        <v>6147</v>
      </c>
      <c r="D130" t="s">
        <v>903</v>
      </c>
      <c r="E130" s="27" t="s">
        <v>6148</v>
      </c>
      <c r="F130" s="28" t="s">
        <v>905</v>
      </c>
      <c r="G130" s="29">
        <v>2796.2339999999999</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6149</v>
      </c>
    </row>
    <row r="132" ht="25.5">
      <c r="A132" s="1" t="s">
        <v>665</v>
      </c>
      <c r="E132" s="33" t="s">
        <v>7005</v>
      </c>
    </row>
    <row r="133" ht="153">
      <c r="A133" s="1" t="s">
        <v>666</v>
      </c>
      <c r="E133" s="27" t="s">
        <v>908</v>
      </c>
    </row>
    <row r="134" ht="38.25">
      <c r="A134" s="1" t="s">
        <v>659</v>
      </c>
      <c r="B134" s="1">
        <v>26</v>
      </c>
      <c r="C134" s="26" t="s">
        <v>902</v>
      </c>
      <c r="D134" t="s">
        <v>903</v>
      </c>
      <c r="E134" s="27" t="s">
        <v>904</v>
      </c>
      <c r="F134" s="28" t="s">
        <v>905</v>
      </c>
      <c r="G134" s="29">
        <v>100</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ht="25.5">
      <c r="A136" s="1" t="s">
        <v>665</v>
      </c>
      <c r="E136" s="33" t="s">
        <v>7006</v>
      </c>
    </row>
    <row r="137" ht="153">
      <c r="A137" s="1" t="s">
        <v>666</v>
      </c>
      <c r="E137" s="27" t="s">
        <v>908</v>
      </c>
    </row>
    <row r="138" ht="38.25">
      <c r="A138" s="1" t="s">
        <v>659</v>
      </c>
      <c r="B138" s="1">
        <v>27</v>
      </c>
      <c r="C138" s="26" t="s">
        <v>6152</v>
      </c>
      <c r="D138" t="s">
        <v>903</v>
      </c>
      <c r="E138" s="27" t="s">
        <v>6153</v>
      </c>
      <c r="F138" s="28" t="s">
        <v>905</v>
      </c>
      <c r="G138" s="29">
        <v>1149.115</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6154</v>
      </c>
    </row>
    <row r="140" ht="25.5">
      <c r="A140" s="1" t="s">
        <v>665</v>
      </c>
      <c r="E140" s="33" t="s">
        <v>7007</v>
      </c>
    </row>
    <row r="141" ht="153">
      <c r="A141" s="1" t="s">
        <v>666</v>
      </c>
      <c r="E141" s="27" t="s">
        <v>908</v>
      </c>
    </row>
    <row r="142" ht="38.25">
      <c r="A142" s="1" t="s">
        <v>659</v>
      </c>
      <c r="B142" s="1">
        <v>28</v>
      </c>
      <c r="C142" s="26" t="s">
        <v>6156</v>
      </c>
      <c r="D142" t="s">
        <v>903</v>
      </c>
      <c r="E142" s="27" t="s">
        <v>6509</v>
      </c>
      <c r="F142" s="28" t="s">
        <v>905</v>
      </c>
      <c r="G142" s="29">
        <v>358.55700000000002</v>
      </c>
      <c r="H142" s="28">
        <v>0</v>
      </c>
      <c r="I142" s="30">
        <f>ROUND(G142*H142,P4)</f>
        <v>0</v>
      </c>
      <c r="L142" s="31">
        <v>0</v>
      </c>
      <c r="M142" s="24">
        <f>ROUND(G142*L142,P4)</f>
        <v>0</v>
      </c>
      <c r="N142" s="25" t="s">
        <v>661</v>
      </c>
      <c r="O142" s="32">
        <f>M142*AA142</f>
        <v>0</v>
      </c>
      <c r="P142" s="1">
        <v>3</v>
      </c>
      <c r="AA142" s="1">
        <f>IF(P142=1,$O$3,IF(P142=2,$O$4,$O$5))</f>
        <v>0</v>
      </c>
    </row>
    <row r="143" ht="63.75">
      <c r="A143" s="1" t="s">
        <v>664</v>
      </c>
      <c r="E143" s="27" t="s">
        <v>6158</v>
      </c>
    </row>
    <row r="144" ht="25.5">
      <c r="A144" s="1" t="s">
        <v>665</v>
      </c>
      <c r="E144" s="33" t="s">
        <v>7008</v>
      </c>
    </row>
    <row r="145" ht="153">
      <c r="A145" s="1" t="s">
        <v>666</v>
      </c>
      <c r="E145" s="27" t="s">
        <v>913</v>
      </c>
    </row>
  </sheetData>
  <sheetProtection sheet="1" objects="1" scenarios="1" spinCount="100000" saltValue="yxvgIhgH6ispy39H1jEsNGyZrvktZQT2igNLEfEyEdHSov/jKNOhFHw82Q+leJd/eVyvbh3Q7QH7l06FFmBlSg==" hashValue="vETcB+lF73IoHsA2GQgaMGymnA8TFksLDPJZNF8okvstGXqZegeZf5qCtr6B8Fx7sAM2BkxVnz1xvV7jLmwT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7009</v>
      </c>
      <c r="E8" s="23" t="s">
        <v>297</v>
      </c>
      <c r="L8" s="24">
        <f>L9+L22+L83+L144</f>
        <v>0</v>
      </c>
      <c r="M8" s="24">
        <f>M9+M22+M83+M144</f>
        <v>0</v>
      </c>
      <c r="N8" s="25"/>
    </row>
    <row r="9">
      <c r="A9" s="1" t="s">
        <v>656</v>
      </c>
      <c r="C9" s="22" t="s">
        <v>2153</v>
      </c>
      <c r="E9" s="23" t="s">
        <v>2154</v>
      </c>
      <c r="L9" s="24">
        <f>SUMIFS(L10:L21,A10:A21,"P")</f>
        <v>0</v>
      </c>
      <c r="M9" s="24">
        <f>SUMIFS(M10:M21,A10:A21,"P")</f>
        <v>0</v>
      </c>
      <c r="N9" s="25"/>
    </row>
    <row r="10">
      <c r="A10" s="1" t="s">
        <v>659</v>
      </c>
      <c r="B10" s="1">
        <v>37</v>
      </c>
      <c r="C10" s="26" t="s">
        <v>5961</v>
      </c>
      <c r="D10" t="s">
        <v>661</v>
      </c>
      <c r="E10" s="27" t="s">
        <v>6435</v>
      </c>
      <c r="F10" s="28" t="s">
        <v>1353</v>
      </c>
      <c r="G10" s="29">
        <v>1.3069999999999999</v>
      </c>
      <c r="H10" s="28">
        <v>0</v>
      </c>
      <c r="I10" s="30">
        <f>ROUND(G10*H10,P4)</f>
        <v>0</v>
      </c>
      <c r="L10" s="31">
        <v>0</v>
      </c>
      <c r="M10" s="24">
        <f>ROUND(G10*L10,P4)</f>
        <v>0</v>
      </c>
      <c r="N10" s="25" t="s">
        <v>1345</v>
      </c>
      <c r="O10" s="32">
        <f>M10*AA10</f>
        <v>0</v>
      </c>
      <c r="P10" s="1">
        <v>3</v>
      </c>
      <c r="AA10" s="1">
        <f>IF(P10=1,$O$3,IF(P10=2,$O$4,$O$5))</f>
        <v>0</v>
      </c>
    </row>
    <row r="11" ht="25.5">
      <c r="A11" s="1" t="s">
        <v>664</v>
      </c>
      <c r="E11" s="27" t="s">
        <v>6512</v>
      </c>
    </row>
    <row r="12">
      <c r="A12" s="1" t="s">
        <v>665</v>
      </c>
      <c r="E12" s="33" t="s">
        <v>7010</v>
      </c>
    </row>
    <row r="13">
      <c r="A13" s="1" t="s">
        <v>666</v>
      </c>
      <c r="E13" s="27" t="s">
        <v>661</v>
      </c>
    </row>
    <row r="14">
      <c r="A14" s="1" t="s">
        <v>659</v>
      </c>
      <c r="B14" s="1">
        <v>38</v>
      </c>
      <c r="C14" s="26" t="s">
        <v>5966</v>
      </c>
      <c r="D14" t="s">
        <v>661</v>
      </c>
      <c r="E14" s="27" t="s">
        <v>6437</v>
      </c>
      <c r="F14" s="28" t="s">
        <v>1353</v>
      </c>
      <c r="G14" s="29">
        <v>1.3069999999999999</v>
      </c>
      <c r="H14" s="28">
        <v>0</v>
      </c>
      <c r="I14" s="30">
        <f>ROUND(G14*H14,P4)</f>
        <v>0</v>
      </c>
      <c r="L14" s="31">
        <v>0</v>
      </c>
      <c r="M14" s="24">
        <f>ROUND(G14*L14,P4)</f>
        <v>0</v>
      </c>
      <c r="N14" s="25" t="s">
        <v>1345</v>
      </c>
      <c r="O14" s="32">
        <f>M14*AA14</f>
        <v>0</v>
      </c>
      <c r="P14" s="1">
        <v>3</v>
      </c>
      <c r="AA14" s="1">
        <f>IF(P14=1,$O$3,IF(P14=2,$O$4,$O$5))</f>
        <v>0</v>
      </c>
    </row>
    <row r="15" ht="25.5">
      <c r="A15" s="1" t="s">
        <v>664</v>
      </c>
      <c r="E15" s="27" t="s">
        <v>6512</v>
      </c>
    </row>
    <row r="16">
      <c r="A16" s="1" t="s">
        <v>665</v>
      </c>
      <c r="E16" s="33" t="s">
        <v>7010</v>
      </c>
    </row>
    <row r="17">
      <c r="A17" s="1" t="s">
        <v>666</v>
      </c>
      <c r="E17" s="27" t="s">
        <v>5965</v>
      </c>
    </row>
    <row r="18">
      <c r="A18" s="1" t="s">
        <v>659</v>
      </c>
      <c r="B18" s="1">
        <v>39</v>
      </c>
      <c r="C18" s="26" t="s">
        <v>6514</v>
      </c>
      <c r="D18" t="s">
        <v>657</v>
      </c>
      <c r="E18" s="27" t="s">
        <v>6515</v>
      </c>
      <c r="F18" s="28" t="s">
        <v>1353</v>
      </c>
      <c r="G18" s="29">
        <v>1.3069999999999999</v>
      </c>
      <c r="H18" s="28">
        <v>0</v>
      </c>
      <c r="I18" s="30">
        <f>ROUND(G18*H18,P4)</f>
        <v>0</v>
      </c>
      <c r="L18" s="31">
        <v>0</v>
      </c>
      <c r="M18" s="24">
        <f>ROUND(G18*L18,P4)</f>
        <v>0</v>
      </c>
      <c r="N18" s="25" t="s">
        <v>1345</v>
      </c>
      <c r="O18" s="32">
        <f>M18*AA18</f>
        <v>0</v>
      </c>
      <c r="P18" s="1">
        <v>3</v>
      </c>
      <c r="AA18" s="1">
        <f>IF(P18=1,$O$3,IF(P18=2,$O$4,$O$5))</f>
        <v>0</v>
      </c>
    </row>
    <row r="19">
      <c r="A19" s="1" t="s">
        <v>664</v>
      </c>
      <c r="E19" s="27" t="s">
        <v>6516</v>
      </c>
    </row>
    <row r="20">
      <c r="A20" s="1" t="s">
        <v>665</v>
      </c>
    </row>
    <row r="21">
      <c r="A21" s="1" t="s">
        <v>666</v>
      </c>
      <c r="E21" s="27" t="s">
        <v>5965</v>
      </c>
    </row>
    <row r="22">
      <c r="A22" s="1" t="s">
        <v>656</v>
      </c>
      <c r="C22" s="22" t="s">
        <v>958</v>
      </c>
      <c r="E22" s="23" t="s">
        <v>959</v>
      </c>
      <c r="L22" s="24">
        <f>SUMIFS(L23:L82,A23:A82,"P")</f>
        <v>0</v>
      </c>
      <c r="M22" s="24">
        <f>SUMIFS(M23:M82,A23:A82,"P")</f>
        <v>0</v>
      </c>
      <c r="N22" s="25"/>
    </row>
    <row r="23">
      <c r="A23" s="1" t="s">
        <v>659</v>
      </c>
      <c r="B23" s="1">
        <v>1</v>
      </c>
      <c r="C23" s="26" t="s">
        <v>5832</v>
      </c>
      <c r="D23" t="s">
        <v>661</v>
      </c>
      <c r="E23" s="27" t="s">
        <v>5833</v>
      </c>
      <c r="F23" s="28" t="s">
        <v>663</v>
      </c>
      <c r="G23" s="29">
        <v>3283.9340000000002</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6806</v>
      </c>
    </row>
    <row r="26" ht="89.25">
      <c r="A26" s="1" t="s">
        <v>666</v>
      </c>
      <c r="E26" s="27" t="s">
        <v>6351</v>
      </c>
    </row>
    <row r="27">
      <c r="A27" s="1" t="s">
        <v>659</v>
      </c>
      <c r="B27" s="1">
        <v>2</v>
      </c>
      <c r="C27" s="26" t="s">
        <v>5837</v>
      </c>
      <c r="D27" t="s">
        <v>661</v>
      </c>
      <c r="E27" s="27" t="s">
        <v>5838</v>
      </c>
      <c r="F27" s="28" t="s">
        <v>663</v>
      </c>
      <c r="G27" s="29">
        <v>1814.4929999999999</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6806</v>
      </c>
    </row>
    <row r="30" ht="89.25">
      <c r="A30" s="1" t="s">
        <v>666</v>
      </c>
      <c r="E30" s="27" t="s">
        <v>6351</v>
      </c>
    </row>
    <row r="31">
      <c r="A31" s="1" t="s">
        <v>659</v>
      </c>
      <c r="B31" s="1">
        <v>3</v>
      </c>
      <c r="C31" s="26" t="s">
        <v>5841</v>
      </c>
      <c r="D31" t="s">
        <v>661</v>
      </c>
      <c r="E31" s="27" t="s">
        <v>5843</v>
      </c>
      <c r="F31" s="28" t="s">
        <v>663</v>
      </c>
      <c r="G31" s="29">
        <v>104.69199999999999</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7011</v>
      </c>
    </row>
    <row r="34" ht="89.25">
      <c r="A34" s="1" t="s">
        <v>666</v>
      </c>
      <c r="E34" s="27" t="s">
        <v>6351</v>
      </c>
    </row>
    <row r="35" ht="25.5">
      <c r="A35" s="1" t="s">
        <v>659</v>
      </c>
      <c r="B35" s="1">
        <v>4</v>
      </c>
      <c r="C35" s="26" t="s">
        <v>5845</v>
      </c>
      <c r="D35" t="s">
        <v>661</v>
      </c>
      <c r="E35" s="27" t="s">
        <v>5846</v>
      </c>
      <c r="F35" s="28" t="s">
        <v>670</v>
      </c>
      <c r="G35" s="29">
        <v>788.02999999999997</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6806</v>
      </c>
    </row>
    <row r="38" ht="344.25">
      <c r="A38" s="1" t="s">
        <v>666</v>
      </c>
      <c r="E38" s="27" t="s">
        <v>6530</v>
      </c>
    </row>
    <row r="39" ht="25.5">
      <c r="A39" s="1" t="s">
        <v>659</v>
      </c>
      <c r="B39" s="1">
        <v>5</v>
      </c>
      <c r="C39" s="26" t="s">
        <v>7012</v>
      </c>
      <c r="D39" t="s">
        <v>661</v>
      </c>
      <c r="E39" s="27" t="s">
        <v>7013</v>
      </c>
      <c r="F39" s="28" t="s">
        <v>670</v>
      </c>
      <c r="G39" s="29">
        <v>9</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6806</v>
      </c>
    </row>
    <row r="42" ht="344.25">
      <c r="A42" s="1" t="s">
        <v>666</v>
      </c>
      <c r="E42" s="27" t="s">
        <v>6530</v>
      </c>
    </row>
    <row r="43" ht="25.5">
      <c r="A43" s="1" t="s">
        <v>659</v>
      </c>
      <c r="B43" s="1">
        <v>6</v>
      </c>
      <c r="C43" s="26" t="s">
        <v>7014</v>
      </c>
      <c r="D43" t="s">
        <v>661</v>
      </c>
      <c r="E43" s="27" t="s">
        <v>7015</v>
      </c>
      <c r="F43" s="28" t="s">
        <v>670</v>
      </c>
      <c r="G43" s="29">
        <v>8.4199999999999999</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6806</v>
      </c>
    </row>
    <row r="46" ht="344.25">
      <c r="A46" s="1" t="s">
        <v>666</v>
      </c>
      <c r="E46" s="27" t="s">
        <v>6530</v>
      </c>
    </row>
    <row r="47" ht="25.5">
      <c r="A47" s="1" t="s">
        <v>659</v>
      </c>
      <c r="B47" s="1">
        <v>7</v>
      </c>
      <c r="C47" s="26" t="s">
        <v>6531</v>
      </c>
      <c r="D47" t="s">
        <v>661</v>
      </c>
      <c r="E47" s="27" t="s">
        <v>6532</v>
      </c>
      <c r="F47" s="28" t="s">
        <v>670</v>
      </c>
      <c r="G47" s="29">
        <v>501.839</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6806</v>
      </c>
    </row>
    <row r="50" ht="344.25">
      <c r="A50" s="1" t="s">
        <v>666</v>
      </c>
      <c r="E50" s="27" t="s">
        <v>6534</v>
      </c>
    </row>
    <row r="51">
      <c r="A51" s="1" t="s">
        <v>659</v>
      </c>
      <c r="B51" s="1">
        <v>8</v>
      </c>
      <c r="C51" s="26" t="s">
        <v>7016</v>
      </c>
      <c r="D51" t="s">
        <v>661</v>
      </c>
      <c r="E51" s="27" t="s">
        <v>7017</v>
      </c>
      <c r="F51" s="28" t="s">
        <v>670</v>
      </c>
      <c r="G51" s="29">
        <v>204.58199999999999</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7018</v>
      </c>
    </row>
    <row r="54" ht="267.75">
      <c r="A54" s="1" t="s">
        <v>666</v>
      </c>
      <c r="E54" s="27" t="s">
        <v>7019</v>
      </c>
    </row>
    <row r="55" ht="25.5">
      <c r="A55" s="1" t="s">
        <v>659</v>
      </c>
      <c r="B55" s="1">
        <v>9</v>
      </c>
      <c r="C55" s="26" t="s">
        <v>6197</v>
      </c>
      <c r="D55" t="s">
        <v>661</v>
      </c>
      <c r="E55" s="27" t="s">
        <v>6198</v>
      </c>
      <c r="F55" s="28" t="s">
        <v>670</v>
      </c>
      <c r="G55" s="29">
        <v>318.87799999999999</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7020</v>
      </c>
    </row>
    <row r="58" ht="114.75">
      <c r="A58" s="1" t="s">
        <v>666</v>
      </c>
      <c r="E58" s="27" t="s">
        <v>6553</v>
      </c>
    </row>
    <row r="59" ht="25.5">
      <c r="A59" s="1" t="s">
        <v>659</v>
      </c>
      <c r="B59" s="1">
        <v>10</v>
      </c>
      <c r="C59" s="26" t="s">
        <v>5849</v>
      </c>
      <c r="D59" t="s">
        <v>661</v>
      </c>
      <c r="E59" s="27" t="s">
        <v>5850</v>
      </c>
      <c r="F59" s="28" t="s">
        <v>670</v>
      </c>
      <c r="G59" s="29">
        <v>1511.8710000000001</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7021</v>
      </c>
    </row>
    <row r="62" ht="255">
      <c r="A62" s="1" t="s">
        <v>666</v>
      </c>
      <c r="E62" s="27" t="s">
        <v>6555</v>
      </c>
    </row>
    <row r="63">
      <c r="A63" s="1" t="s">
        <v>659</v>
      </c>
      <c r="B63" s="1">
        <v>11</v>
      </c>
      <c r="C63" s="26" t="s">
        <v>5860</v>
      </c>
      <c r="D63" t="s">
        <v>661</v>
      </c>
      <c r="E63" s="27" t="s">
        <v>5861</v>
      </c>
      <c r="F63" s="28" t="s">
        <v>683</v>
      </c>
      <c r="G63" s="29">
        <v>25</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row>
    <row r="66" ht="255">
      <c r="A66" s="1" t="s">
        <v>666</v>
      </c>
      <c r="E66" s="27" t="s">
        <v>6381</v>
      </c>
    </row>
    <row r="67">
      <c r="A67" s="1" t="s">
        <v>659</v>
      </c>
      <c r="B67" s="1">
        <v>12</v>
      </c>
      <c r="C67" s="26" t="s">
        <v>5864</v>
      </c>
      <c r="D67" t="s">
        <v>661</v>
      </c>
      <c r="E67" s="27" t="s">
        <v>5865</v>
      </c>
      <c r="F67" s="28" t="s">
        <v>683</v>
      </c>
      <c r="G67" s="29">
        <v>80</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6806</v>
      </c>
    </row>
    <row r="70" ht="255">
      <c r="A70" s="1" t="s">
        <v>666</v>
      </c>
      <c r="E70" s="27" t="s">
        <v>6381</v>
      </c>
    </row>
    <row r="71">
      <c r="A71" s="1" t="s">
        <v>659</v>
      </c>
      <c r="B71" s="1">
        <v>13</v>
      </c>
      <c r="C71" s="26" t="s">
        <v>5868</v>
      </c>
      <c r="D71" t="s">
        <v>661</v>
      </c>
      <c r="E71" s="27" t="s">
        <v>5869</v>
      </c>
      <c r="F71" s="28" t="s">
        <v>670</v>
      </c>
      <c r="G71" s="29">
        <v>1511.8710000000001</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7021</v>
      </c>
    </row>
    <row r="74" ht="165.75">
      <c r="A74" s="1" t="s">
        <v>666</v>
      </c>
      <c r="E74" s="27" t="s">
        <v>6560</v>
      </c>
    </row>
    <row r="75">
      <c r="A75" s="1" t="s">
        <v>659</v>
      </c>
      <c r="B75" s="1">
        <v>14</v>
      </c>
      <c r="C75" s="26" t="s">
        <v>5879</v>
      </c>
      <c r="D75" t="s">
        <v>661</v>
      </c>
      <c r="E75" s="27" t="s">
        <v>5880</v>
      </c>
      <c r="F75" s="28" t="s">
        <v>683</v>
      </c>
      <c r="G75" s="29">
        <v>40</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6806</v>
      </c>
    </row>
    <row r="78" ht="102">
      <c r="A78" s="1" t="s">
        <v>666</v>
      </c>
      <c r="E78" s="27" t="s">
        <v>6563</v>
      </c>
    </row>
    <row r="79">
      <c r="A79" s="1" t="s">
        <v>659</v>
      </c>
      <c r="B79" s="1">
        <v>40</v>
      </c>
      <c r="C79" s="26" t="s">
        <v>5919</v>
      </c>
      <c r="D79" t="s">
        <v>657</v>
      </c>
      <c r="E79" s="27" t="s">
        <v>6925</v>
      </c>
      <c r="F79" s="28" t="s">
        <v>663</v>
      </c>
      <c r="G79" s="29">
        <v>401.73399999999998</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6806</v>
      </c>
    </row>
    <row r="82" ht="89.25">
      <c r="A82" s="1" t="s">
        <v>666</v>
      </c>
      <c r="E82" s="27" t="s">
        <v>6351</v>
      </c>
    </row>
    <row r="83">
      <c r="A83" s="1" t="s">
        <v>656</v>
      </c>
      <c r="C83" s="22" t="s">
        <v>2840</v>
      </c>
      <c r="E83" s="23" t="s">
        <v>2841</v>
      </c>
      <c r="L83" s="24">
        <f>SUMIFS(L84:L143,A84:A143,"P")</f>
        <v>0</v>
      </c>
      <c r="M83" s="24">
        <f>SUMIFS(M84:M143,A84:A143,"P")</f>
        <v>0</v>
      </c>
      <c r="N83" s="25"/>
    </row>
    <row r="84">
      <c r="A84" s="1" t="s">
        <v>659</v>
      </c>
      <c r="B84" s="1">
        <v>15</v>
      </c>
      <c r="C84" s="26" t="s">
        <v>6394</v>
      </c>
      <c r="D84" t="s">
        <v>661</v>
      </c>
      <c r="E84" s="27" t="s">
        <v>6395</v>
      </c>
      <c r="F84" s="28" t="s">
        <v>670</v>
      </c>
      <c r="G84" s="29">
        <v>12</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1530</v>
      </c>
    </row>
    <row r="87" ht="140.25">
      <c r="A87" s="1" t="s">
        <v>666</v>
      </c>
      <c r="E87" s="27" t="s">
        <v>6397</v>
      </c>
    </row>
    <row r="88">
      <c r="A88" s="1" t="s">
        <v>659</v>
      </c>
      <c r="B88" s="1">
        <v>16</v>
      </c>
      <c r="C88" s="26" t="s">
        <v>6223</v>
      </c>
      <c r="D88" t="s">
        <v>661</v>
      </c>
      <c r="E88" s="27" t="s">
        <v>6224</v>
      </c>
      <c r="F88" s="28" t="s">
        <v>683</v>
      </c>
      <c r="G88" s="29">
        <v>1</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row>
    <row r="91" ht="89.25">
      <c r="A91" s="1" t="s">
        <v>666</v>
      </c>
      <c r="E91" s="27" t="s">
        <v>5822</v>
      </c>
    </row>
    <row r="92">
      <c r="A92" s="1" t="s">
        <v>659</v>
      </c>
      <c r="B92" s="1">
        <v>17</v>
      </c>
      <c r="C92" s="26" t="s">
        <v>7022</v>
      </c>
      <c r="D92" t="s">
        <v>661</v>
      </c>
      <c r="E92" s="27" t="s">
        <v>7023</v>
      </c>
      <c r="F92" s="28" t="s">
        <v>683</v>
      </c>
      <c r="G92" s="29">
        <v>50</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row>
    <row r="95" ht="153">
      <c r="A95" s="1" t="s">
        <v>666</v>
      </c>
      <c r="E95" s="27" t="s">
        <v>7024</v>
      </c>
    </row>
    <row r="96">
      <c r="A96" s="1" t="s">
        <v>659</v>
      </c>
      <c r="B96" s="1">
        <v>18</v>
      </c>
      <c r="C96" s="26" t="s">
        <v>5892</v>
      </c>
      <c r="D96" t="s">
        <v>661</v>
      </c>
      <c r="E96" s="27" t="s">
        <v>5894</v>
      </c>
      <c r="F96" s="28" t="s">
        <v>683</v>
      </c>
      <c r="G96" s="29">
        <v>20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row>
    <row r="99" ht="76.5">
      <c r="A99" s="1" t="s">
        <v>666</v>
      </c>
      <c r="E99" s="27" t="s">
        <v>6568</v>
      </c>
    </row>
    <row r="100">
      <c r="A100" s="1" t="s">
        <v>659</v>
      </c>
      <c r="B100" s="1">
        <v>19</v>
      </c>
      <c r="C100" s="26" t="s">
        <v>5897</v>
      </c>
      <c r="D100" t="s">
        <v>661</v>
      </c>
      <c r="E100" s="27" t="s">
        <v>5898</v>
      </c>
      <c r="F100" s="28" t="s">
        <v>663</v>
      </c>
      <c r="G100" s="29">
        <v>3008.8119999999999</v>
      </c>
      <c r="H100" s="28">
        <v>0</v>
      </c>
      <c r="I100" s="30">
        <f>ROUND(G100*H100,P4)</f>
        <v>0</v>
      </c>
      <c r="L100" s="31">
        <v>0</v>
      </c>
      <c r="M100" s="24">
        <f>ROUND(G100*L100,P4)</f>
        <v>0</v>
      </c>
      <c r="N100" s="25" t="s">
        <v>1345</v>
      </c>
      <c r="O100" s="32">
        <f>M100*AA100</f>
        <v>0</v>
      </c>
      <c r="P100" s="1">
        <v>3</v>
      </c>
      <c r="AA100" s="1">
        <f>IF(P100=1,$O$3,IF(P100=2,$O$4,$O$5))</f>
        <v>0</v>
      </c>
    </row>
    <row r="101">
      <c r="A101" s="1" t="s">
        <v>664</v>
      </c>
      <c r="E101" s="27" t="s">
        <v>7025</v>
      </c>
    </row>
    <row r="102">
      <c r="A102" s="1" t="s">
        <v>665</v>
      </c>
      <c r="E102" s="33" t="s">
        <v>6806</v>
      </c>
    </row>
    <row r="103" ht="140.25">
      <c r="A103" s="1" t="s">
        <v>666</v>
      </c>
      <c r="E103" s="27" t="s">
        <v>6410</v>
      </c>
    </row>
    <row r="104" ht="25.5">
      <c r="A104" s="1" t="s">
        <v>659</v>
      </c>
      <c r="B104" s="1">
        <v>20</v>
      </c>
      <c r="C104" s="26" t="s">
        <v>5901</v>
      </c>
      <c r="D104" t="s">
        <v>661</v>
      </c>
      <c r="E104" s="27" t="s">
        <v>6398</v>
      </c>
      <c r="F104" s="28" t="s">
        <v>3707</v>
      </c>
      <c r="G104" s="29">
        <v>20936.457999999999</v>
      </c>
      <c r="H104" s="28">
        <v>0</v>
      </c>
      <c r="I104" s="30">
        <f>ROUND(G104*H104,P4)</f>
        <v>0</v>
      </c>
      <c r="L104" s="31">
        <v>0</v>
      </c>
      <c r="M104" s="24">
        <f>ROUND(G104*L104,P4)</f>
        <v>0</v>
      </c>
      <c r="N104" s="25" t="s">
        <v>1345</v>
      </c>
      <c r="O104" s="32">
        <f>M104*AA104</f>
        <v>0</v>
      </c>
      <c r="P104" s="1">
        <v>3</v>
      </c>
      <c r="AA104" s="1">
        <f>IF(P104=1,$O$3,IF(P104=2,$O$4,$O$5))</f>
        <v>0</v>
      </c>
    </row>
    <row r="105" ht="25.5">
      <c r="A105" s="1" t="s">
        <v>664</v>
      </c>
      <c r="E105" s="27" t="s">
        <v>6571</v>
      </c>
    </row>
    <row r="106">
      <c r="A106" s="1" t="s">
        <v>665</v>
      </c>
      <c r="E106" s="33" t="s">
        <v>6806</v>
      </c>
    </row>
    <row r="107" ht="127.5">
      <c r="A107" s="1" t="s">
        <v>666</v>
      </c>
      <c r="E107" s="27" t="s">
        <v>6400</v>
      </c>
    </row>
    <row r="108">
      <c r="A108" s="1" t="s">
        <v>659</v>
      </c>
      <c r="B108" s="1">
        <v>21</v>
      </c>
      <c r="C108" s="26" t="s">
        <v>5906</v>
      </c>
      <c r="D108" t="s">
        <v>661</v>
      </c>
      <c r="E108" s="27" t="s">
        <v>5908</v>
      </c>
      <c r="F108" s="28" t="s">
        <v>3707</v>
      </c>
      <c r="G108" s="29">
        <v>27915.276999999998</v>
      </c>
      <c r="H108" s="28">
        <v>0</v>
      </c>
      <c r="I108" s="30">
        <f>ROUND(G108*H108,P4)</f>
        <v>0</v>
      </c>
      <c r="L108" s="31">
        <v>0</v>
      </c>
      <c r="M108" s="24">
        <f>ROUND(G108*L108,P4)</f>
        <v>0</v>
      </c>
      <c r="N108" s="25" t="s">
        <v>1345</v>
      </c>
      <c r="O108" s="32">
        <f>M108*AA108</f>
        <v>0</v>
      </c>
      <c r="P108" s="1">
        <v>3</v>
      </c>
      <c r="AA108" s="1">
        <f>IF(P108=1,$O$3,IF(P108=2,$O$4,$O$5))</f>
        <v>0</v>
      </c>
    </row>
    <row r="109">
      <c r="A109" s="1" t="s">
        <v>664</v>
      </c>
      <c r="E109" s="27" t="s">
        <v>7026</v>
      </c>
    </row>
    <row r="110">
      <c r="A110" s="1" t="s">
        <v>665</v>
      </c>
      <c r="E110" s="33" t="s">
        <v>6806</v>
      </c>
    </row>
    <row r="111" ht="127.5">
      <c r="A111" s="1" t="s">
        <v>666</v>
      </c>
      <c r="E111" s="27" t="s">
        <v>6400</v>
      </c>
    </row>
    <row r="112" ht="25.5">
      <c r="A112" s="1" t="s">
        <v>659</v>
      </c>
      <c r="B112" s="1">
        <v>22</v>
      </c>
      <c r="C112" s="26" t="s">
        <v>5910</v>
      </c>
      <c r="D112" t="s">
        <v>661</v>
      </c>
      <c r="E112" s="27" t="s">
        <v>5911</v>
      </c>
      <c r="F112" s="28" t="s">
        <v>670</v>
      </c>
      <c r="G112" s="29">
        <v>1434.1880000000001</v>
      </c>
      <c r="H112" s="28">
        <v>0</v>
      </c>
      <c r="I112" s="30">
        <f>ROUND(G112*H112,P4)</f>
        <v>0</v>
      </c>
      <c r="L112" s="31">
        <v>0</v>
      </c>
      <c r="M112" s="24">
        <f>ROUND(G112*L112,P4)</f>
        <v>0</v>
      </c>
      <c r="N112" s="25" t="s">
        <v>1345</v>
      </c>
      <c r="O112" s="32">
        <f>M112*AA112</f>
        <v>0</v>
      </c>
      <c r="P112" s="1">
        <v>3</v>
      </c>
      <c r="AA112" s="1">
        <f>IF(P112=1,$O$3,IF(P112=2,$O$4,$O$5))</f>
        <v>0</v>
      </c>
    </row>
    <row r="113">
      <c r="A113" s="1" t="s">
        <v>664</v>
      </c>
      <c r="E113" s="27" t="s">
        <v>7027</v>
      </c>
    </row>
    <row r="114">
      <c r="A114" s="1" t="s">
        <v>665</v>
      </c>
      <c r="E114" s="33" t="s">
        <v>6806</v>
      </c>
    </row>
    <row r="115" ht="191.25">
      <c r="A115" s="1" t="s">
        <v>666</v>
      </c>
      <c r="E115" s="27" t="s">
        <v>6413</v>
      </c>
    </row>
    <row r="116" ht="25.5">
      <c r="A116" s="1" t="s">
        <v>659</v>
      </c>
      <c r="B116" s="1">
        <v>23</v>
      </c>
      <c r="C116" s="26" t="s">
        <v>5914</v>
      </c>
      <c r="D116" t="s">
        <v>661</v>
      </c>
      <c r="E116" s="27" t="s">
        <v>5916</v>
      </c>
      <c r="F116" s="28" t="s">
        <v>4283</v>
      </c>
      <c r="G116" s="29">
        <v>60752.892</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6806</v>
      </c>
    </row>
    <row r="119" ht="102">
      <c r="A119" s="1" t="s">
        <v>666</v>
      </c>
      <c r="E119" s="27" t="s">
        <v>6578</v>
      </c>
    </row>
    <row r="120" ht="25.5">
      <c r="A120" s="1" t="s">
        <v>659</v>
      </c>
      <c r="B120" s="1">
        <v>24</v>
      </c>
      <c r="C120" s="26" t="s">
        <v>6414</v>
      </c>
      <c r="D120" t="s">
        <v>661</v>
      </c>
      <c r="E120" s="27" t="s">
        <v>6415</v>
      </c>
      <c r="F120" s="28" t="s">
        <v>670</v>
      </c>
      <c r="G120" s="29">
        <v>78.784000000000006</v>
      </c>
      <c r="H120" s="28">
        <v>0</v>
      </c>
      <c r="I120" s="30">
        <f>ROUND(G120*H120,P4)</f>
        <v>0</v>
      </c>
      <c r="L120" s="31">
        <v>0</v>
      </c>
      <c r="M120" s="24">
        <f>ROUND(G120*L120,P4)</f>
        <v>0</v>
      </c>
      <c r="N120" s="25" t="s">
        <v>1345</v>
      </c>
      <c r="O120" s="32">
        <f>M120*AA120</f>
        <v>0</v>
      </c>
      <c r="P120" s="1">
        <v>3</v>
      </c>
      <c r="AA120" s="1">
        <f>IF(P120=1,$O$3,IF(P120=2,$O$4,$O$5))</f>
        <v>0</v>
      </c>
    </row>
    <row r="121">
      <c r="A121" s="1" t="s">
        <v>664</v>
      </c>
      <c r="E121" s="27" t="s">
        <v>7028</v>
      </c>
    </row>
    <row r="122">
      <c r="A122" s="1" t="s">
        <v>665</v>
      </c>
      <c r="E122" s="33" t="s">
        <v>6806</v>
      </c>
    </row>
    <row r="123" ht="191.25">
      <c r="A123" s="1" t="s">
        <v>666</v>
      </c>
      <c r="E123" s="27" t="s">
        <v>6417</v>
      </c>
    </row>
    <row r="124">
      <c r="A124" s="1" t="s">
        <v>659</v>
      </c>
      <c r="B124" s="1">
        <v>25</v>
      </c>
      <c r="C124" s="26" t="s">
        <v>6948</v>
      </c>
      <c r="D124" t="s">
        <v>661</v>
      </c>
      <c r="E124" s="27" t="s">
        <v>6949</v>
      </c>
      <c r="F124" s="28" t="s">
        <v>683</v>
      </c>
      <c r="G124" s="29">
        <v>1</v>
      </c>
      <c r="H124" s="28">
        <v>0</v>
      </c>
      <c r="I124" s="30">
        <f>ROUND(G124*H124,P4)</f>
        <v>0</v>
      </c>
      <c r="L124" s="31">
        <v>0</v>
      </c>
      <c r="M124" s="24">
        <f>ROUND(G124*L124,P4)</f>
        <v>0</v>
      </c>
      <c r="N124" s="25" t="s">
        <v>1345</v>
      </c>
      <c r="O124" s="32">
        <f>M124*AA124</f>
        <v>0</v>
      </c>
      <c r="P124" s="1">
        <v>3</v>
      </c>
      <c r="AA124" s="1">
        <f>IF(P124=1,$O$3,IF(P124=2,$O$4,$O$5))</f>
        <v>0</v>
      </c>
    </row>
    <row r="125">
      <c r="A125" s="1" t="s">
        <v>664</v>
      </c>
      <c r="E125" s="27" t="s">
        <v>6809</v>
      </c>
    </row>
    <row r="126">
      <c r="A126" s="1" t="s">
        <v>665</v>
      </c>
    </row>
    <row r="127" ht="127.5">
      <c r="A127" s="1" t="s">
        <v>666</v>
      </c>
      <c r="E127" s="27" t="s">
        <v>5816</v>
      </c>
    </row>
    <row r="128">
      <c r="A128" s="1" t="s">
        <v>659</v>
      </c>
      <c r="B128" s="1">
        <v>26</v>
      </c>
      <c r="C128" s="26" t="s">
        <v>6729</v>
      </c>
      <c r="D128" t="s">
        <v>661</v>
      </c>
      <c r="E128" s="27" t="s">
        <v>6730</v>
      </c>
      <c r="F128" s="28" t="s">
        <v>663</v>
      </c>
      <c r="G128" s="29">
        <v>83.073999999999998</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6806</v>
      </c>
    </row>
    <row r="131" ht="114.75">
      <c r="A131" s="1" t="s">
        <v>666</v>
      </c>
      <c r="E131" s="27" t="s">
        <v>5273</v>
      </c>
    </row>
    <row r="132">
      <c r="A132" s="1" t="s">
        <v>659</v>
      </c>
      <c r="B132" s="1">
        <v>41</v>
      </c>
      <c r="C132" s="26" t="s">
        <v>6418</v>
      </c>
      <c r="D132" t="s">
        <v>657</v>
      </c>
      <c r="E132" s="27" t="s">
        <v>5927</v>
      </c>
      <c r="F132" s="28" t="s">
        <v>905</v>
      </c>
      <c r="G132" s="29">
        <v>5652.8440000000001</v>
      </c>
      <c r="H132" s="28">
        <v>0</v>
      </c>
      <c r="I132" s="30">
        <f>ROUND(G132*H132,P4)</f>
        <v>0</v>
      </c>
      <c r="L132" s="31">
        <v>0</v>
      </c>
      <c r="M132" s="24">
        <f>ROUND(G132*L132,P4)</f>
        <v>0</v>
      </c>
      <c r="N132" s="25" t="s">
        <v>1345</v>
      </c>
      <c r="O132" s="32">
        <f>M132*AA132</f>
        <v>0</v>
      </c>
      <c r="P132" s="1">
        <v>3</v>
      </c>
      <c r="AA132" s="1">
        <f>IF(P132=1,$O$3,IF(P132=2,$O$4,$O$5))</f>
        <v>0</v>
      </c>
    </row>
    <row r="133">
      <c r="A133" s="1" t="s">
        <v>664</v>
      </c>
      <c r="E133" s="27" t="s">
        <v>5928</v>
      </c>
    </row>
    <row r="134">
      <c r="A134" s="1" t="s">
        <v>665</v>
      </c>
      <c r="E134" s="33" t="s">
        <v>6806</v>
      </c>
    </row>
    <row r="135" ht="140.25">
      <c r="A135" s="1" t="s">
        <v>666</v>
      </c>
      <c r="E135" s="27" t="s">
        <v>6410</v>
      </c>
    </row>
    <row r="136">
      <c r="A136" s="1" t="s">
        <v>659</v>
      </c>
      <c r="B136" s="1">
        <v>42</v>
      </c>
      <c r="C136" s="26" t="s">
        <v>6418</v>
      </c>
      <c r="D136" t="s">
        <v>1365</v>
      </c>
      <c r="E136" s="27" t="s">
        <v>5932</v>
      </c>
      <c r="F136" s="28" t="s">
        <v>905</v>
      </c>
      <c r="G136" s="29">
        <v>890.75099999999998</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6806</v>
      </c>
    </row>
    <row r="139" ht="140.25">
      <c r="A139" s="1" t="s">
        <v>666</v>
      </c>
      <c r="E139" s="27" t="s">
        <v>6410</v>
      </c>
    </row>
    <row r="140">
      <c r="A140" s="1" t="s">
        <v>659</v>
      </c>
      <c r="B140" s="1">
        <v>43</v>
      </c>
      <c r="C140" s="26" t="s">
        <v>6418</v>
      </c>
      <c r="D140" t="s">
        <v>1367</v>
      </c>
      <c r="E140" s="27" t="s">
        <v>5936</v>
      </c>
      <c r="F140" s="28" t="s">
        <v>905</v>
      </c>
      <c r="G140" s="29">
        <v>5652.8440000000001</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6806</v>
      </c>
    </row>
    <row r="143" ht="63.75">
      <c r="A143" s="1" t="s">
        <v>666</v>
      </c>
      <c r="E143" s="27" t="s">
        <v>6591</v>
      </c>
    </row>
    <row r="144">
      <c r="A144" s="1" t="s">
        <v>656</v>
      </c>
      <c r="C144" s="22" t="s">
        <v>900</v>
      </c>
      <c r="E144" s="23" t="s">
        <v>901</v>
      </c>
      <c r="L144" s="24">
        <f>SUMIFS(L145:L184,A145:A184,"P")</f>
        <v>0</v>
      </c>
      <c r="M144" s="24">
        <f>SUMIFS(M145:M184,A145:A184,"P")</f>
        <v>0</v>
      </c>
      <c r="N144" s="25"/>
    </row>
    <row r="145" ht="38.25">
      <c r="A145" s="1" t="s">
        <v>659</v>
      </c>
      <c r="B145" s="1">
        <v>27</v>
      </c>
      <c r="C145" s="26" t="s">
        <v>902</v>
      </c>
      <c r="D145" t="s">
        <v>903</v>
      </c>
      <c r="E145" s="27" t="s">
        <v>904</v>
      </c>
      <c r="F145" s="28" t="s">
        <v>905</v>
      </c>
      <c r="G145" s="29">
        <v>182.762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7029</v>
      </c>
    </row>
    <row r="148" ht="153">
      <c r="A148" s="1" t="s">
        <v>666</v>
      </c>
      <c r="E148" s="27" t="s">
        <v>908</v>
      </c>
    </row>
    <row r="149" ht="25.5">
      <c r="A149" s="1" t="s">
        <v>659</v>
      </c>
      <c r="B149" s="1">
        <v>28</v>
      </c>
      <c r="C149" s="26" t="s">
        <v>5939</v>
      </c>
      <c r="D149" t="s">
        <v>903</v>
      </c>
      <c r="E149" s="27" t="s">
        <v>5940</v>
      </c>
      <c r="F149" s="28" t="s">
        <v>905</v>
      </c>
      <c r="G149" s="29">
        <v>565.28399999999999</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906</v>
      </c>
    </row>
    <row r="151">
      <c r="A151" s="1" t="s">
        <v>665</v>
      </c>
      <c r="E151" s="33" t="s">
        <v>7030</v>
      </c>
    </row>
    <row r="152" ht="153">
      <c r="A152" s="1" t="s">
        <v>666</v>
      </c>
      <c r="E152" s="27" t="s">
        <v>908</v>
      </c>
    </row>
    <row r="153" ht="25.5">
      <c r="A153" s="1" t="s">
        <v>659</v>
      </c>
      <c r="B153" s="1">
        <v>29</v>
      </c>
      <c r="C153" s="26" t="s">
        <v>5942</v>
      </c>
      <c r="D153" t="s">
        <v>903</v>
      </c>
      <c r="E153" s="27" t="s">
        <v>5943</v>
      </c>
      <c r="F153" s="28" t="s">
        <v>905</v>
      </c>
      <c r="G153" s="29">
        <v>4.9500000000000002</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916</v>
      </c>
    </row>
    <row r="155">
      <c r="A155" s="1" t="s">
        <v>665</v>
      </c>
      <c r="E155" s="33" t="s">
        <v>7031</v>
      </c>
    </row>
    <row r="156" ht="153">
      <c r="A156" s="1" t="s">
        <v>666</v>
      </c>
      <c r="E156" s="27" t="s">
        <v>908</v>
      </c>
    </row>
    <row r="157" ht="38.25">
      <c r="A157" s="1" t="s">
        <v>659</v>
      </c>
      <c r="B157" s="1">
        <v>30</v>
      </c>
      <c r="C157" s="26" t="s">
        <v>3006</v>
      </c>
      <c r="D157" t="s">
        <v>903</v>
      </c>
      <c r="E157" s="27" t="s">
        <v>3007</v>
      </c>
      <c r="F157" s="28" t="s">
        <v>905</v>
      </c>
      <c r="G157" s="29">
        <v>0.38600000000000001</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916</v>
      </c>
    </row>
    <row r="159">
      <c r="A159" s="1" t="s">
        <v>665</v>
      </c>
      <c r="E159" s="33" t="s">
        <v>7032</v>
      </c>
    </row>
    <row r="160" ht="153">
      <c r="A160" s="1" t="s">
        <v>666</v>
      </c>
      <c r="E160" s="27" t="s">
        <v>913</v>
      </c>
    </row>
    <row r="161" ht="25.5">
      <c r="A161" s="1" t="s">
        <v>659</v>
      </c>
      <c r="B161" s="1">
        <v>31</v>
      </c>
      <c r="C161" s="26" t="s">
        <v>5946</v>
      </c>
      <c r="D161" t="s">
        <v>903</v>
      </c>
      <c r="E161" s="27" t="s">
        <v>5947</v>
      </c>
      <c r="F161" s="28" t="s">
        <v>905</v>
      </c>
      <c r="G161" s="29">
        <v>0.93100000000000005</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1892</v>
      </c>
    </row>
    <row r="163">
      <c r="A163" s="1" t="s">
        <v>665</v>
      </c>
      <c r="E163" s="33" t="s">
        <v>7033</v>
      </c>
    </row>
    <row r="164" ht="153">
      <c r="A164" s="1" t="s">
        <v>666</v>
      </c>
      <c r="E164" s="27" t="s">
        <v>913</v>
      </c>
    </row>
    <row r="165" ht="38.25">
      <c r="A165" s="1" t="s">
        <v>659</v>
      </c>
      <c r="B165" s="1">
        <v>32</v>
      </c>
      <c r="C165" s="26" t="s">
        <v>5949</v>
      </c>
      <c r="D165" t="s">
        <v>903</v>
      </c>
      <c r="E165" s="27" t="s">
        <v>6424</v>
      </c>
      <c r="F165" s="28" t="s">
        <v>905</v>
      </c>
      <c r="G165" s="29">
        <v>322.642</v>
      </c>
      <c r="H165" s="28">
        <v>0</v>
      </c>
      <c r="I165" s="30">
        <f>ROUND(G165*H165,P4)</f>
        <v>0</v>
      </c>
      <c r="L165" s="31">
        <v>0</v>
      </c>
      <c r="M165" s="24">
        <f>ROUND(G165*L165,P4)</f>
        <v>0</v>
      </c>
      <c r="N165" s="25" t="s">
        <v>661</v>
      </c>
      <c r="O165" s="32">
        <f>M165*AA165</f>
        <v>0</v>
      </c>
      <c r="P165" s="1">
        <v>3</v>
      </c>
      <c r="AA165" s="1">
        <f>IF(P165=1,$O$3,IF(P165=2,$O$4,$O$5))</f>
        <v>0</v>
      </c>
    </row>
    <row r="166" ht="63.75">
      <c r="A166" s="1" t="s">
        <v>664</v>
      </c>
      <c r="E166" s="27" t="s">
        <v>5951</v>
      </c>
    </row>
    <row r="167">
      <c r="A167" s="1" t="s">
        <v>665</v>
      </c>
      <c r="E167" s="33" t="s">
        <v>7034</v>
      </c>
    </row>
    <row r="168" ht="153">
      <c r="A168" s="1" t="s">
        <v>666</v>
      </c>
      <c r="E168" s="27" t="s">
        <v>908</v>
      </c>
    </row>
    <row r="169" ht="38.25">
      <c r="A169" s="1" t="s">
        <v>659</v>
      </c>
      <c r="B169" s="1">
        <v>33</v>
      </c>
      <c r="C169" s="26" t="s">
        <v>5953</v>
      </c>
      <c r="D169" t="s">
        <v>903</v>
      </c>
      <c r="E169" s="27" t="s">
        <v>5954</v>
      </c>
      <c r="F169" s="28" t="s">
        <v>905</v>
      </c>
      <c r="G169" s="29">
        <v>565.28399999999999</v>
      </c>
      <c r="H169" s="28">
        <v>0</v>
      </c>
      <c r="I169" s="30">
        <f>ROUND(G169*H169,P4)</f>
        <v>0</v>
      </c>
      <c r="L169" s="31">
        <v>0</v>
      </c>
      <c r="M169" s="24">
        <f>ROUND(G169*L169,P4)</f>
        <v>0</v>
      </c>
      <c r="N169" s="25" t="s">
        <v>661</v>
      </c>
      <c r="O169" s="32">
        <f>M169*AA169</f>
        <v>0</v>
      </c>
      <c r="P169" s="1">
        <v>3</v>
      </c>
      <c r="AA169" s="1">
        <f>IF(P169=1,$O$3,IF(P169=2,$O$4,$O$5))</f>
        <v>0</v>
      </c>
    </row>
    <row r="170" ht="51">
      <c r="A170" s="1" t="s">
        <v>664</v>
      </c>
      <c r="E170" s="27" t="s">
        <v>5955</v>
      </c>
    </row>
    <row r="171">
      <c r="A171" s="1" t="s">
        <v>665</v>
      </c>
      <c r="E171" s="33" t="s">
        <v>7030</v>
      </c>
    </row>
    <row r="172" ht="153">
      <c r="A172" s="1" t="s">
        <v>666</v>
      </c>
      <c r="E172" s="27" t="s">
        <v>913</v>
      </c>
    </row>
    <row r="173" ht="38.25">
      <c r="A173" s="1" t="s">
        <v>659</v>
      </c>
      <c r="B173" s="1">
        <v>34</v>
      </c>
      <c r="C173" s="26" t="s">
        <v>6152</v>
      </c>
      <c r="D173" t="s">
        <v>903</v>
      </c>
      <c r="E173" s="27" t="s">
        <v>6153</v>
      </c>
      <c r="F173" s="28" t="s">
        <v>905</v>
      </c>
      <c r="G173" s="29">
        <v>400</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6154</v>
      </c>
    </row>
    <row r="175">
      <c r="A175" s="1" t="s">
        <v>665</v>
      </c>
      <c r="E175" s="33" t="s">
        <v>7035</v>
      </c>
    </row>
    <row r="176" ht="153">
      <c r="A176" s="1" t="s">
        <v>666</v>
      </c>
      <c r="E176" s="27" t="s">
        <v>908</v>
      </c>
    </row>
    <row r="177" ht="38.25">
      <c r="A177" s="1" t="s">
        <v>659</v>
      </c>
      <c r="B177" s="1">
        <v>35</v>
      </c>
      <c r="C177" s="26" t="s">
        <v>6427</v>
      </c>
      <c r="D177" t="s">
        <v>903</v>
      </c>
      <c r="E177" s="27" t="s">
        <v>6428</v>
      </c>
      <c r="F177" s="28" t="s">
        <v>905</v>
      </c>
      <c r="G177" s="29">
        <v>10.795</v>
      </c>
      <c r="H177" s="28">
        <v>0</v>
      </c>
      <c r="I177" s="30">
        <f>ROUND(G177*H177,P4)</f>
        <v>0</v>
      </c>
      <c r="L177" s="31">
        <v>0</v>
      </c>
      <c r="M177" s="24">
        <f>ROUND(G177*L177,P4)</f>
        <v>0</v>
      </c>
      <c r="N177" s="25" t="s">
        <v>661</v>
      </c>
      <c r="O177" s="32">
        <f>M177*AA177</f>
        <v>0</v>
      </c>
      <c r="P177" s="1">
        <v>3</v>
      </c>
      <c r="AA177" s="1">
        <f>IF(P177=1,$O$3,IF(P177=2,$O$4,$O$5))</f>
        <v>0</v>
      </c>
    </row>
    <row r="178" ht="51">
      <c r="A178" s="1" t="s">
        <v>664</v>
      </c>
      <c r="E178" s="27" t="s">
        <v>6429</v>
      </c>
    </row>
    <row r="179">
      <c r="A179" s="1" t="s">
        <v>665</v>
      </c>
      <c r="E179" s="33" t="s">
        <v>7036</v>
      </c>
    </row>
    <row r="180" ht="153">
      <c r="A180" s="1" t="s">
        <v>666</v>
      </c>
      <c r="E180" s="27" t="s">
        <v>913</v>
      </c>
    </row>
    <row r="181" ht="25.5">
      <c r="A181" s="1" t="s">
        <v>659</v>
      </c>
      <c r="B181" s="1">
        <v>36</v>
      </c>
      <c r="C181" s="26" t="s">
        <v>918</v>
      </c>
      <c r="D181" t="s">
        <v>903</v>
      </c>
      <c r="E181" s="27" t="s">
        <v>919</v>
      </c>
      <c r="F181" s="28" t="s">
        <v>905</v>
      </c>
      <c r="G181" s="29">
        <v>77.834000000000003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920</v>
      </c>
    </row>
    <row r="183">
      <c r="A183" s="1" t="s">
        <v>665</v>
      </c>
      <c r="E183" s="33" t="s">
        <v>7037</v>
      </c>
    </row>
    <row r="184" ht="153">
      <c r="A184" s="1" t="s">
        <v>666</v>
      </c>
      <c r="E184" s="27" t="s">
        <v>908</v>
      </c>
    </row>
  </sheetData>
  <sheetProtection sheet="1" objects="1" scenarios="1" spinCount="100000" saltValue="E7gx3TNxsumIxXS1MAOHuVDTaxSn0QZeWE31I6YkCkFHWeXAUtSl8m2BRfrj6ITyoVMZ/2MGF81sCN47jZozVQ==" hashValue="t+YoRpRcqFqEmhuI6zb1LHIA9azzmQ1ZiYWqgpiKY1BlFxWJ0ptALEHgI+NO/3MQV1L9pt/heMwMt0d2/18b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7038</v>
      </c>
      <c r="E8" s="23" t="s">
        <v>299</v>
      </c>
      <c r="L8" s="24">
        <f>L9+L14+L59+L68+L85+L106+L119+L136+L169+L178</f>
        <v>0</v>
      </c>
      <c r="M8" s="24">
        <f>M9+M14+M59+M68+M85+M106+M119+M136+M169+M178</f>
        <v>0</v>
      </c>
      <c r="N8" s="25"/>
    </row>
    <row r="9">
      <c r="A9" s="1" t="s">
        <v>656</v>
      </c>
      <c r="C9" s="22" t="s">
        <v>2153</v>
      </c>
      <c r="E9" s="23" t="s">
        <v>2154</v>
      </c>
      <c r="L9" s="24">
        <f>SUMIFS(L10:L13,A10:A13,"P")</f>
        <v>0</v>
      </c>
      <c r="M9" s="24">
        <f>SUMIFS(M10:M13,A10:A13,"P")</f>
        <v>0</v>
      </c>
      <c r="N9" s="25"/>
    </row>
    <row r="10">
      <c r="A10" s="1" t="s">
        <v>659</v>
      </c>
      <c r="B10" s="1">
        <v>38</v>
      </c>
      <c r="C10" s="26" t="s">
        <v>6602</v>
      </c>
      <c r="D10" t="s">
        <v>657</v>
      </c>
      <c r="E10" s="27" t="s">
        <v>6603</v>
      </c>
      <c r="F10" s="28" t="s">
        <v>1353</v>
      </c>
      <c r="G10" s="29">
        <v>1.3069999999999999</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SUMIFS(L15:L58,A15:A58,"P")</f>
        <v>0</v>
      </c>
      <c r="M14" s="24">
        <f>SUMIFS(M15:M58,A15:A58,"P")</f>
        <v>0</v>
      </c>
      <c r="N14" s="25"/>
    </row>
    <row r="15">
      <c r="A15" s="1" t="s">
        <v>659</v>
      </c>
      <c r="B15" s="1">
        <v>1</v>
      </c>
      <c r="C15" s="26" t="s">
        <v>5970</v>
      </c>
      <c r="D15" t="s">
        <v>661</v>
      </c>
      <c r="E15" s="27" t="s">
        <v>5971</v>
      </c>
      <c r="F15" s="28" t="s">
        <v>663</v>
      </c>
      <c r="G15" s="29">
        <v>6235.665</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6806</v>
      </c>
    </row>
    <row r="18" ht="369.75">
      <c r="A18" s="1" t="s">
        <v>666</v>
      </c>
      <c r="E18" s="27" t="s">
        <v>6607</v>
      </c>
    </row>
    <row r="19">
      <c r="A19" s="1" t="s">
        <v>659</v>
      </c>
      <c r="B19" s="1">
        <v>2</v>
      </c>
      <c r="C19" s="26" t="s">
        <v>5099</v>
      </c>
      <c r="D19" t="s">
        <v>661</v>
      </c>
      <c r="E19" s="27" t="s">
        <v>5100</v>
      </c>
      <c r="F19" s="28" t="s">
        <v>663</v>
      </c>
      <c r="G19" s="29">
        <v>311.65600000000001</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6806</v>
      </c>
    </row>
    <row r="22" ht="318.75">
      <c r="A22" s="1" t="s">
        <v>666</v>
      </c>
      <c r="E22" s="27" t="s">
        <v>5101</v>
      </c>
    </row>
    <row r="23">
      <c r="A23" s="1" t="s">
        <v>659</v>
      </c>
      <c r="B23" s="1">
        <v>3</v>
      </c>
      <c r="C23" s="26" t="s">
        <v>5980</v>
      </c>
      <c r="D23" t="s">
        <v>661</v>
      </c>
      <c r="E23" s="27" t="s">
        <v>5981</v>
      </c>
      <c r="F23" s="28" t="s">
        <v>663</v>
      </c>
      <c r="G23" s="29">
        <v>43.404000000000003</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6806</v>
      </c>
    </row>
    <row r="26" ht="318.75">
      <c r="A26" s="1" t="s">
        <v>666</v>
      </c>
      <c r="E26" s="27" t="s">
        <v>5101</v>
      </c>
    </row>
    <row r="27">
      <c r="A27" s="1" t="s">
        <v>659</v>
      </c>
      <c r="B27" s="1">
        <v>4</v>
      </c>
      <c r="C27" s="26" t="s">
        <v>1570</v>
      </c>
      <c r="D27" t="s">
        <v>661</v>
      </c>
      <c r="E27" s="27" t="s">
        <v>1571</v>
      </c>
      <c r="F27" s="28" t="s">
        <v>663</v>
      </c>
      <c r="G27" s="29">
        <v>1.8149999999999999</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7039</v>
      </c>
    </row>
    <row r="30" ht="229.5">
      <c r="A30" s="1" t="s">
        <v>666</v>
      </c>
      <c r="E30" s="27" t="s">
        <v>1573</v>
      </c>
    </row>
    <row r="31">
      <c r="A31" s="1" t="s">
        <v>659</v>
      </c>
      <c r="B31" s="1">
        <v>5</v>
      </c>
      <c r="C31" s="26" t="s">
        <v>6982</v>
      </c>
      <c r="D31" t="s">
        <v>661</v>
      </c>
      <c r="E31" s="27" t="s">
        <v>6983</v>
      </c>
      <c r="F31" s="28" t="s">
        <v>663</v>
      </c>
      <c r="G31" s="29">
        <v>328.37400000000002</v>
      </c>
      <c r="H31" s="28">
        <v>0</v>
      </c>
      <c r="I31" s="30">
        <f>ROUND(G31*H31,P4)</f>
        <v>0</v>
      </c>
      <c r="L31" s="31">
        <v>0</v>
      </c>
      <c r="M31" s="24">
        <f>ROUND(G31*L31,P4)</f>
        <v>0</v>
      </c>
      <c r="N31" s="25" t="s">
        <v>1345</v>
      </c>
      <c r="O31" s="32">
        <f>M31*AA31</f>
        <v>0</v>
      </c>
      <c r="P31" s="1">
        <v>3</v>
      </c>
      <c r="AA31" s="1">
        <f>IF(P31=1,$O$3,IF(P31=2,$O$4,$O$5))</f>
        <v>0</v>
      </c>
    </row>
    <row r="32">
      <c r="A32" s="1" t="s">
        <v>664</v>
      </c>
      <c r="E32" s="27" t="s">
        <v>661</v>
      </c>
    </row>
    <row r="33" ht="25.5">
      <c r="A33" s="1" t="s">
        <v>665</v>
      </c>
      <c r="E33" s="33" t="s">
        <v>7040</v>
      </c>
    </row>
    <row r="34" ht="280.5">
      <c r="A34" s="1" t="s">
        <v>666</v>
      </c>
      <c r="E34" s="27" t="s">
        <v>6985</v>
      </c>
    </row>
    <row r="35">
      <c r="A35" s="1" t="s">
        <v>659</v>
      </c>
      <c r="B35" s="1">
        <v>6</v>
      </c>
      <c r="C35" s="26" t="s">
        <v>6450</v>
      </c>
      <c r="D35" t="s">
        <v>661</v>
      </c>
      <c r="E35" s="27" t="s">
        <v>6451</v>
      </c>
      <c r="F35" s="28" t="s">
        <v>663</v>
      </c>
      <c r="G35" s="29">
        <v>233.767</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7041</v>
      </c>
    </row>
    <row r="38" ht="293.25">
      <c r="A38" s="1" t="s">
        <v>666</v>
      </c>
      <c r="E38" s="27" t="s">
        <v>6453</v>
      </c>
    </row>
    <row r="39">
      <c r="A39" s="1" t="s">
        <v>659</v>
      </c>
      <c r="B39" s="1">
        <v>7</v>
      </c>
      <c r="C39" s="26" t="s">
        <v>5990</v>
      </c>
      <c r="D39" t="s">
        <v>661</v>
      </c>
      <c r="E39" s="27" t="s">
        <v>5991</v>
      </c>
      <c r="F39" s="28" t="s">
        <v>677</v>
      </c>
      <c r="G39" s="29">
        <v>7780.4709999999995</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6806</v>
      </c>
    </row>
    <row r="42" ht="25.5">
      <c r="A42" s="1" t="s">
        <v>666</v>
      </c>
      <c r="E42" s="27" t="s">
        <v>5993</v>
      </c>
    </row>
    <row r="43">
      <c r="A43" s="1" t="s">
        <v>659</v>
      </c>
      <c r="B43" s="1">
        <v>8</v>
      </c>
      <c r="C43" s="26" t="s">
        <v>5998</v>
      </c>
      <c r="D43" t="s">
        <v>661</v>
      </c>
      <c r="E43" s="27" t="s">
        <v>5999</v>
      </c>
      <c r="F43" s="28" t="s">
        <v>677</v>
      </c>
      <c r="G43" s="29">
        <v>1604.3710000000001</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6806</v>
      </c>
    </row>
    <row r="46" ht="38.25">
      <c r="A46" s="1" t="s">
        <v>666</v>
      </c>
      <c r="E46" s="27" t="s">
        <v>6626</v>
      </c>
    </row>
    <row r="47">
      <c r="A47" s="1" t="s">
        <v>659</v>
      </c>
      <c r="B47" s="1">
        <v>9</v>
      </c>
      <c r="C47" s="26" t="s">
        <v>6002</v>
      </c>
      <c r="D47" t="s">
        <v>661</v>
      </c>
      <c r="E47" s="27" t="s">
        <v>6003</v>
      </c>
      <c r="F47" s="28" t="s">
        <v>663</v>
      </c>
      <c r="G47" s="29">
        <v>160.43700000000001</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7042</v>
      </c>
    </row>
    <row r="50" ht="38.25">
      <c r="A50" s="1" t="s">
        <v>666</v>
      </c>
      <c r="E50" s="27" t="s">
        <v>6005</v>
      </c>
    </row>
    <row r="51">
      <c r="A51" s="1" t="s">
        <v>659</v>
      </c>
      <c r="B51" s="1">
        <v>39</v>
      </c>
      <c r="C51" s="26" t="s">
        <v>6006</v>
      </c>
      <c r="D51" t="s">
        <v>6628</v>
      </c>
      <c r="E51" s="27" t="s">
        <v>6007</v>
      </c>
      <c r="F51" s="28" t="s">
        <v>677</v>
      </c>
      <c r="G51" s="29">
        <v>1604.3710000000001</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6806</v>
      </c>
    </row>
    <row r="54" ht="38.25">
      <c r="A54" s="1" t="s">
        <v>666</v>
      </c>
      <c r="E54" s="27" t="s">
        <v>6630</v>
      </c>
    </row>
    <row r="55">
      <c r="A55" s="1" t="s">
        <v>659</v>
      </c>
      <c r="B55" s="1">
        <v>40</v>
      </c>
      <c r="C55" s="26" t="s">
        <v>7043</v>
      </c>
      <c r="D55" t="s">
        <v>6628</v>
      </c>
      <c r="E55" s="27" t="s">
        <v>7044</v>
      </c>
      <c r="F55" s="28" t="s">
        <v>677</v>
      </c>
      <c r="G55" s="29">
        <v>1604.3710000000001</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6806</v>
      </c>
    </row>
    <row r="58" ht="25.5">
      <c r="A58" s="1" t="s">
        <v>666</v>
      </c>
      <c r="E58" s="27" t="s">
        <v>7045</v>
      </c>
    </row>
    <row r="59">
      <c r="A59" s="1" t="s">
        <v>656</v>
      </c>
      <c r="C59" s="22" t="s">
        <v>1365</v>
      </c>
      <c r="E59" s="23" t="s">
        <v>3239</v>
      </c>
      <c r="L59" s="24">
        <f>SUMIFS(L60:L67,A60:A67,"P")</f>
        <v>0</v>
      </c>
      <c r="M59" s="24">
        <f>SUMIFS(M60:M67,A60:A67,"P")</f>
        <v>0</v>
      </c>
      <c r="N59" s="25"/>
    </row>
    <row r="60">
      <c r="A60" s="1" t="s">
        <v>659</v>
      </c>
      <c r="B60" s="1">
        <v>10</v>
      </c>
      <c r="C60" s="26" t="s">
        <v>7046</v>
      </c>
      <c r="D60" t="s">
        <v>661</v>
      </c>
      <c r="E60" s="27" t="s">
        <v>7047</v>
      </c>
      <c r="F60" s="28" t="s">
        <v>677</v>
      </c>
      <c r="G60" s="29">
        <v>1565.663</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6806</v>
      </c>
    </row>
    <row r="63" ht="25.5">
      <c r="A63" s="1" t="s">
        <v>666</v>
      </c>
      <c r="E63" s="27" t="s">
        <v>7048</v>
      </c>
    </row>
    <row r="64">
      <c r="A64" s="1" t="s">
        <v>659</v>
      </c>
      <c r="B64" s="1">
        <v>11</v>
      </c>
      <c r="C64" s="26" t="s">
        <v>6015</v>
      </c>
      <c r="D64" t="s">
        <v>661</v>
      </c>
      <c r="E64" s="27" t="s">
        <v>6016</v>
      </c>
      <c r="F64" s="28" t="s">
        <v>670</v>
      </c>
      <c r="G64" s="29">
        <v>523.89999999999998</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6806</v>
      </c>
    </row>
    <row r="67" ht="165.75">
      <c r="A67" s="1" t="s">
        <v>666</v>
      </c>
      <c r="E67" s="27" t="s">
        <v>6634</v>
      </c>
    </row>
    <row r="68">
      <c r="A68" s="1" t="s">
        <v>656</v>
      </c>
      <c r="C68" s="22" t="s">
        <v>1367</v>
      </c>
      <c r="E68" s="23" t="s">
        <v>6653</v>
      </c>
      <c r="L68" s="24">
        <f>SUMIFS(L69:L84,A69:A84,"P")</f>
        <v>0</v>
      </c>
      <c r="M68" s="24">
        <f>SUMIFS(M69:M84,A69:A84,"P")</f>
        <v>0</v>
      </c>
      <c r="N68" s="25"/>
    </row>
    <row r="69">
      <c r="A69" s="1" t="s">
        <v>659</v>
      </c>
      <c r="B69" s="1">
        <v>12</v>
      </c>
      <c r="C69" s="26" t="s">
        <v>7049</v>
      </c>
      <c r="D69" t="s">
        <v>661</v>
      </c>
      <c r="E69" s="27" t="s">
        <v>7050</v>
      </c>
      <c r="F69" s="28" t="s">
        <v>663</v>
      </c>
      <c r="G69" s="29">
        <v>80.909999999999997</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7051</v>
      </c>
    </row>
    <row r="72" ht="229.5">
      <c r="A72" s="1" t="s">
        <v>666</v>
      </c>
      <c r="E72" s="27" t="s">
        <v>7052</v>
      </c>
    </row>
    <row r="73">
      <c r="A73" s="1" t="s">
        <v>659</v>
      </c>
      <c r="B73" s="1">
        <v>13</v>
      </c>
      <c r="C73" s="26" t="s">
        <v>6654</v>
      </c>
      <c r="D73" t="s">
        <v>661</v>
      </c>
      <c r="E73" s="27" t="s">
        <v>6655</v>
      </c>
      <c r="F73" s="28" t="s">
        <v>663</v>
      </c>
      <c r="G73" s="29">
        <v>2.3130000000000002</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7053</v>
      </c>
    </row>
    <row r="76" ht="357">
      <c r="A76" s="1" t="s">
        <v>666</v>
      </c>
      <c r="E76" s="27" t="s">
        <v>6470</v>
      </c>
    </row>
    <row r="77">
      <c r="A77" s="1" t="s">
        <v>659</v>
      </c>
      <c r="B77" s="1">
        <v>14</v>
      </c>
      <c r="C77" s="26" t="s">
        <v>7054</v>
      </c>
      <c r="D77" t="s">
        <v>661</v>
      </c>
      <c r="E77" s="27" t="s">
        <v>7055</v>
      </c>
      <c r="F77" s="28" t="s">
        <v>905</v>
      </c>
      <c r="G77" s="29">
        <v>0.14599999999999999</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7056</v>
      </c>
    </row>
    <row r="80" ht="267.75">
      <c r="A80" s="1" t="s">
        <v>666</v>
      </c>
      <c r="E80" s="27" t="s">
        <v>3721</v>
      </c>
    </row>
    <row r="81">
      <c r="A81" s="1" t="s">
        <v>659</v>
      </c>
      <c r="B81" s="1">
        <v>41</v>
      </c>
      <c r="C81" s="26" t="s">
        <v>7057</v>
      </c>
      <c r="D81" t="s">
        <v>661</v>
      </c>
      <c r="E81" s="27" t="s">
        <v>7058</v>
      </c>
      <c r="F81" s="28" t="s">
        <v>663</v>
      </c>
      <c r="G81" s="29">
        <v>30</v>
      </c>
      <c r="H81" s="28">
        <v>0</v>
      </c>
      <c r="I81" s="30">
        <f>ROUND(G81*H81,P4)</f>
        <v>0</v>
      </c>
      <c r="L81" s="31">
        <v>0</v>
      </c>
      <c r="M81" s="24">
        <f>ROUND(G81*L81,P4)</f>
        <v>0</v>
      </c>
      <c r="N81" s="25" t="s">
        <v>1345</v>
      </c>
      <c r="O81" s="32">
        <f>M81*AA81</f>
        <v>0</v>
      </c>
      <c r="P81" s="1">
        <v>3</v>
      </c>
      <c r="AA81" s="1">
        <f>IF(P81=1,$O$3,IF(P81=2,$O$4,$O$5))</f>
        <v>0</v>
      </c>
    </row>
    <row r="82">
      <c r="A82" s="1" t="s">
        <v>664</v>
      </c>
      <c r="E82" s="27" t="s">
        <v>7059</v>
      </c>
    </row>
    <row r="83">
      <c r="A83" s="1" t="s">
        <v>665</v>
      </c>
      <c r="E83" s="33" t="s">
        <v>2282</v>
      </c>
    </row>
    <row r="84" ht="357">
      <c r="A84" s="1" t="s">
        <v>666</v>
      </c>
      <c r="E84" s="27" t="s">
        <v>6470</v>
      </c>
    </row>
    <row r="85">
      <c r="A85" s="1" t="s">
        <v>656</v>
      </c>
      <c r="C85" s="22" t="s">
        <v>1369</v>
      </c>
      <c r="E85" s="23" t="s">
        <v>5107</v>
      </c>
      <c r="L85" s="24">
        <f>SUMIFS(L86:L105,A86:A105,"P")</f>
        <v>0</v>
      </c>
      <c r="M85" s="24">
        <f>SUMIFS(M86:M105,A86:A105,"P")</f>
        <v>0</v>
      </c>
      <c r="N85" s="25"/>
    </row>
    <row r="86">
      <c r="A86" s="1" t="s">
        <v>659</v>
      </c>
      <c r="B86" s="1">
        <v>15</v>
      </c>
      <c r="C86" s="26" t="s">
        <v>6667</v>
      </c>
      <c r="D86" t="s">
        <v>661</v>
      </c>
      <c r="E86" s="27" t="s">
        <v>6668</v>
      </c>
      <c r="F86" s="28" t="s">
        <v>663</v>
      </c>
      <c r="G86" s="29">
        <v>30.774000000000001</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7060</v>
      </c>
    </row>
    <row r="89" ht="357">
      <c r="A89" s="1" t="s">
        <v>666</v>
      </c>
      <c r="E89" s="27" t="s">
        <v>6470</v>
      </c>
    </row>
    <row r="90">
      <c r="A90" s="1" t="s">
        <v>659</v>
      </c>
      <c r="B90" s="1">
        <v>16</v>
      </c>
      <c r="C90" s="26" t="s">
        <v>6467</v>
      </c>
      <c r="D90" t="s">
        <v>661</v>
      </c>
      <c r="E90" s="27" t="s">
        <v>6468</v>
      </c>
      <c r="F90" s="28" t="s">
        <v>663</v>
      </c>
      <c r="G90" s="29">
        <v>0.45000000000000001</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7061</v>
      </c>
    </row>
    <row r="93" ht="357">
      <c r="A93" s="1" t="s">
        <v>666</v>
      </c>
      <c r="E93" s="27" t="s">
        <v>6470</v>
      </c>
    </row>
    <row r="94">
      <c r="A94" s="1" t="s">
        <v>659</v>
      </c>
      <c r="B94" s="1">
        <v>17</v>
      </c>
      <c r="C94" s="26" t="s">
        <v>6027</v>
      </c>
      <c r="D94" t="s">
        <v>661</v>
      </c>
      <c r="E94" s="27" t="s">
        <v>6028</v>
      </c>
      <c r="F94" s="28" t="s">
        <v>663</v>
      </c>
      <c r="G94" s="29">
        <v>2.0329999999999999</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7062</v>
      </c>
    </row>
    <row r="97" ht="357">
      <c r="A97" s="1" t="s">
        <v>666</v>
      </c>
      <c r="E97" s="27" t="s">
        <v>6470</v>
      </c>
    </row>
    <row r="98">
      <c r="A98" s="1" t="s">
        <v>659</v>
      </c>
      <c r="B98" s="1">
        <v>18</v>
      </c>
      <c r="C98" s="26" t="s">
        <v>7063</v>
      </c>
      <c r="D98" t="s">
        <v>661</v>
      </c>
      <c r="E98" s="27" t="s">
        <v>7064</v>
      </c>
      <c r="F98" s="28" t="s">
        <v>663</v>
      </c>
      <c r="G98" s="29">
        <v>86.165000000000006</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7065</v>
      </c>
    </row>
    <row r="101" ht="38.25">
      <c r="A101" s="1" t="s">
        <v>666</v>
      </c>
      <c r="E101" s="27" t="s">
        <v>6472</v>
      </c>
    </row>
    <row r="102">
      <c r="A102" s="1" t="s">
        <v>659</v>
      </c>
      <c r="B102" s="1">
        <v>19</v>
      </c>
      <c r="C102" s="26" t="s">
        <v>6031</v>
      </c>
      <c r="D102" t="s">
        <v>661</v>
      </c>
      <c r="E102" s="27" t="s">
        <v>6032</v>
      </c>
      <c r="F102" s="28" t="s">
        <v>663</v>
      </c>
      <c r="G102" s="29">
        <v>3.3879999999999999</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6806</v>
      </c>
    </row>
    <row r="105" ht="102">
      <c r="A105" s="1" t="s">
        <v>666</v>
      </c>
      <c r="E105" s="27" t="s">
        <v>6820</v>
      </c>
    </row>
    <row r="106">
      <c r="A106" s="1" t="s">
        <v>656</v>
      </c>
      <c r="C106" s="22" t="s">
        <v>958</v>
      </c>
      <c r="E106" s="23" t="s">
        <v>959</v>
      </c>
      <c r="L106" s="24">
        <f>SUMIFS(L107:L118,A107:A118,"P")</f>
        <v>0</v>
      </c>
      <c r="M106" s="24">
        <f>SUMIFS(M107:M118,A107:A118,"P")</f>
        <v>0</v>
      </c>
      <c r="N106" s="25"/>
    </row>
    <row r="107" ht="25.5">
      <c r="A107" s="1" t="s">
        <v>659</v>
      </c>
      <c r="B107" s="1">
        <v>20</v>
      </c>
      <c r="C107" s="26" t="s">
        <v>6039</v>
      </c>
      <c r="D107" t="s">
        <v>661</v>
      </c>
      <c r="E107" s="27" t="s">
        <v>6292</v>
      </c>
      <c r="F107" s="28" t="s">
        <v>663</v>
      </c>
      <c r="G107" s="29">
        <v>1558.4480000000001</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c r="E109" s="33" t="s">
        <v>6806</v>
      </c>
    </row>
    <row r="110" ht="242.25">
      <c r="A110" s="1" t="s">
        <v>666</v>
      </c>
      <c r="E110" s="27" t="s">
        <v>6476</v>
      </c>
    </row>
    <row r="111" ht="25.5">
      <c r="A111" s="1" t="s">
        <v>659</v>
      </c>
      <c r="B111" s="1">
        <v>21</v>
      </c>
      <c r="C111" s="26" t="s">
        <v>6044</v>
      </c>
      <c r="D111" t="s">
        <v>661</v>
      </c>
      <c r="E111" s="27" t="s">
        <v>6477</v>
      </c>
      <c r="F111" s="28" t="s">
        <v>663</v>
      </c>
      <c r="G111" s="29">
        <v>279.15300000000002</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6806</v>
      </c>
    </row>
    <row r="114" ht="306">
      <c r="A114" s="1" t="s">
        <v>666</v>
      </c>
      <c r="E114" s="27" t="s">
        <v>6479</v>
      </c>
    </row>
    <row r="115" ht="25.5">
      <c r="A115" s="1" t="s">
        <v>659</v>
      </c>
      <c r="B115" s="1">
        <v>22</v>
      </c>
      <c r="C115" s="26" t="s">
        <v>6049</v>
      </c>
      <c r="D115" t="s">
        <v>661</v>
      </c>
      <c r="E115" s="27" t="s">
        <v>6672</v>
      </c>
      <c r="F115" s="28" t="s">
        <v>663</v>
      </c>
      <c r="G115" s="29">
        <v>1588.7449999999999</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6806</v>
      </c>
    </row>
    <row r="118" ht="255">
      <c r="A118" s="1" t="s">
        <v>666</v>
      </c>
      <c r="E118" s="27" t="s">
        <v>6674</v>
      </c>
    </row>
    <row r="119">
      <c r="A119" s="1" t="s">
        <v>656</v>
      </c>
      <c r="C119" s="22" t="s">
        <v>679</v>
      </c>
      <c r="E119" s="23" t="s">
        <v>680</v>
      </c>
      <c r="L119" s="24">
        <f>SUMIFS(L120:L135,A120:A135,"P")</f>
        <v>0</v>
      </c>
      <c r="M119" s="24">
        <f>SUMIFS(M120:M135,A120:A135,"P")</f>
        <v>0</v>
      </c>
      <c r="N119" s="25"/>
    </row>
    <row r="120" ht="25.5">
      <c r="A120" s="1" t="s">
        <v>659</v>
      </c>
      <c r="B120" s="1">
        <v>23</v>
      </c>
      <c r="C120" s="26" t="s">
        <v>6064</v>
      </c>
      <c r="D120" t="s">
        <v>661</v>
      </c>
      <c r="E120" s="27" t="s">
        <v>6065</v>
      </c>
      <c r="F120" s="28" t="s">
        <v>677</v>
      </c>
      <c r="G120" s="29">
        <v>2216.25</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7066</v>
      </c>
    </row>
    <row r="123" ht="191.25">
      <c r="A123" s="1" t="s">
        <v>666</v>
      </c>
      <c r="E123" s="27" t="s">
        <v>6682</v>
      </c>
    </row>
    <row r="124">
      <c r="A124" s="1" t="s">
        <v>659</v>
      </c>
      <c r="B124" s="1">
        <v>42</v>
      </c>
      <c r="C124" s="26" t="s">
        <v>6995</v>
      </c>
      <c r="D124" t="s">
        <v>657</v>
      </c>
      <c r="E124" s="27" t="s">
        <v>6302</v>
      </c>
      <c r="F124" s="28" t="s">
        <v>670</v>
      </c>
      <c r="G124" s="29">
        <v>87</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7067</v>
      </c>
    </row>
    <row r="127" ht="102">
      <c r="A127" s="1" t="s">
        <v>666</v>
      </c>
      <c r="E127" s="27" t="s">
        <v>687</v>
      </c>
    </row>
    <row r="128">
      <c r="A128" s="1" t="s">
        <v>659</v>
      </c>
      <c r="B128" s="1">
        <v>43</v>
      </c>
      <c r="C128" s="26" t="s">
        <v>6995</v>
      </c>
      <c r="D128" t="s">
        <v>1365</v>
      </c>
      <c r="E128" s="27" t="s">
        <v>6071</v>
      </c>
      <c r="F128" s="28" t="s">
        <v>670</v>
      </c>
      <c r="G128" s="29">
        <v>291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7068</v>
      </c>
    </row>
    <row r="131" ht="102">
      <c r="A131" s="1" t="s">
        <v>666</v>
      </c>
      <c r="E131" s="27" t="s">
        <v>687</v>
      </c>
    </row>
    <row r="132">
      <c r="A132" s="1" t="s">
        <v>659</v>
      </c>
      <c r="B132" s="1">
        <v>44</v>
      </c>
      <c r="C132" s="26" t="s">
        <v>6995</v>
      </c>
      <c r="D132" t="s">
        <v>1369</v>
      </c>
      <c r="E132" s="27" t="s">
        <v>6078</v>
      </c>
      <c r="F132" s="28" t="s">
        <v>670</v>
      </c>
      <c r="G132" s="29">
        <v>87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7067</v>
      </c>
    </row>
    <row r="135" ht="102">
      <c r="A135" s="1" t="s">
        <v>666</v>
      </c>
      <c r="E135" s="27" t="s">
        <v>687</v>
      </c>
    </row>
    <row r="136">
      <c r="A136" s="1" t="s">
        <v>656</v>
      </c>
      <c r="C136" s="22" t="s">
        <v>6080</v>
      </c>
      <c r="E136" s="23" t="s">
        <v>6688</v>
      </c>
      <c r="L136" s="24">
        <f>SUMIFS(L137:L168,A137:A168,"P")</f>
        <v>0</v>
      </c>
      <c r="M136" s="24">
        <f>SUMIFS(M137:M168,A137:A168,"P")</f>
        <v>0</v>
      </c>
      <c r="N136" s="25"/>
    </row>
    <row r="137">
      <c r="A137" s="1" t="s">
        <v>659</v>
      </c>
      <c r="B137" s="1">
        <v>24</v>
      </c>
      <c r="C137" s="26" t="s">
        <v>6309</v>
      </c>
      <c r="D137" t="s">
        <v>661</v>
      </c>
      <c r="E137" s="27" t="s">
        <v>6310</v>
      </c>
      <c r="F137" s="28" t="s">
        <v>670</v>
      </c>
      <c r="G137" s="29">
        <v>5</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6806</v>
      </c>
    </row>
    <row r="140" ht="255">
      <c r="A140" s="1" t="s">
        <v>666</v>
      </c>
      <c r="E140" s="27" t="s">
        <v>6691</v>
      </c>
    </row>
    <row r="141">
      <c r="A141" s="1" t="s">
        <v>659</v>
      </c>
      <c r="B141" s="1">
        <v>25</v>
      </c>
      <c r="C141" s="26" t="s">
        <v>6089</v>
      </c>
      <c r="D141" t="s">
        <v>661</v>
      </c>
      <c r="E141" s="27" t="s">
        <v>6090</v>
      </c>
      <c r="F141" s="28" t="s">
        <v>670</v>
      </c>
      <c r="G141" s="29">
        <v>105.73999999999999</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6806</v>
      </c>
    </row>
    <row r="144" ht="255">
      <c r="A144" s="1" t="s">
        <v>666</v>
      </c>
      <c r="E144" s="27" t="s">
        <v>6691</v>
      </c>
    </row>
    <row r="145">
      <c r="A145" s="1" t="s">
        <v>659</v>
      </c>
      <c r="B145" s="1">
        <v>26</v>
      </c>
      <c r="C145" s="26" t="s">
        <v>6092</v>
      </c>
      <c r="D145" t="s">
        <v>661</v>
      </c>
      <c r="E145" s="27" t="s">
        <v>6093</v>
      </c>
      <c r="F145" s="28" t="s">
        <v>670</v>
      </c>
      <c r="G145" s="29">
        <v>183.999</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6806</v>
      </c>
    </row>
    <row r="148" ht="242.25">
      <c r="A148" s="1" t="s">
        <v>666</v>
      </c>
      <c r="E148" s="27" t="s">
        <v>6485</v>
      </c>
    </row>
    <row r="149">
      <c r="A149" s="1" t="s">
        <v>659</v>
      </c>
      <c r="B149" s="1">
        <v>27</v>
      </c>
      <c r="C149" s="26" t="s">
        <v>7069</v>
      </c>
      <c r="D149" t="s">
        <v>661</v>
      </c>
      <c r="E149" s="27" t="s">
        <v>7070</v>
      </c>
      <c r="F149" s="28" t="s">
        <v>683</v>
      </c>
      <c r="G149" s="29">
        <v>1</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7071</v>
      </c>
    </row>
    <row r="152" ht="25.5">
      <c r="A152" s="1" t="s">
        <v>666</v>
      </c>
      <c r="E152" s="27" t="s">
        <v>7072</v>
      </c>
    </row>
    <row r="153">
      <c r="A153" s="1" t="s">
        <v>659</v>
      </c>
      <c r="B153" s="1">
        <v>28</v>
      </c>
      <c r="C153" s="26" t="s">
        <v>6486</v>
      </c>
      <c r="D153" t="s">
        <v>661</v>
      </c>
      <c r="E153" s="27" t="s">
        <v>6487</v>
      </c>
      <c r="F153" s="28" t="s">
        <v>683</v>
      </c>
      <c r="G153" s="29">
        <v>19</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7073</v>
      </c>
    </row>
    <row r="156" ht="89.25">
      <c r="A156" s="1" t="s">
        <v>666</v>
      </c>
      <c r="E156" s="27" t="s">
        <v>6489</v>
      </c>
    </row>
    <row r="157">
      <c r="A157" s="1" t="s">
        <v>659</v>
      </c>
      <c r="B157" s="1">
        <v>29</v>
      </c>
      <c r="C157" s="26" t="s">
        <v>7074</v>
      </c>
      <c r="D157" t="s">
        <v>661</v>
      </c>
      <c r="E157" s="27" t="s">
        <v>7075</v>
      </c>
      <c r="F157" s="28" t="s">
        <v>683</v>
      </c>
      <c r="G157" s="29">
        <v>3</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6806</v>
      </c>
    </row>
    <row r="160" ht="89.25">
      <c r="A160" s="1" t="s">
        <v>666</v>
      </c>
      <c r="E160" s="27" t="s">
        <v>6489</v>
      </c>
    </row>
    <row r="161">
      <c r="A161" s="1" t="s">
        <v>659</v>
      </c>
      <c r="B161" s="1">
        <v>30</v>
      </c>
      <c r="C161" s="26" t="s">
        <v>7076</v>
      </c>
      <c r="D161" t="s">
        <v>661</v>
      </c>
      <c r="E161" s="27" t="s">
        <v>7077</v>
      </c>
      <c r="F161" s="28" t="s">
        <v>683</v>
      </c>
      <c r="G161" s="29">
        <v>1</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row>
    <row r="164">
      <c r="A164" s="1" t="s">
        <v>666</v>
      </c>
      <c r="E164" s="27" t="s">
        <v>6702</v>
      </c>
    </row>
    <row r="165">
      <c r="A165" s="1" t="s">
        <v>659</v>
      </c>
      <c r="B165" s="1">
        <v>31</v>
      </c>
      <c r="C165" s="26" t="s">
        <v>6703</v>
      </c>
      <c r="D165" t="s">
        <v>661</v>
      </c>
      <c r="E165" s="27" t="s">
        <v>6704</v>
      </c>
      <c r="F165" s="28" t="s">
        <v>663</v>
      </c>
      <c r="G165" s="29">
        <v>42.634999999999998</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7078</v>
      </c>
    </row>
    <row r="168" ht="357">
      <c r="A168" s="1" t="s">
        <v>666</v>
      </c>
      <c r="E168" s="27" t="s">
        <v>6470</v>
      </c>
    </row>
    <row r="169">
      <c r="A169" s="1" t="s">
        <v>656</v>
      </c>
      <c r="C169" s="22" t="s">
        <v>2840</v>
      </c>
      <c r="E169" s="23" t="s">
        <v>2841</v>
      </c>
      <c r="L169" s="24">
        <f>SUMIFS(L170:L177,A170:A177,"P")</f>
        <v>0</v>
      </c>
      <c r="M169" s="24">
        <f>SUMIFS(M170:M177,A170:A177,"P")</f>
        <v>0</v>
      </c>
      <c r="N169" s="25"/>
    </row>
    <row r="170">
      <c r="A170" s="1" t="s">
        <v>659</v>
      </c>
      <c r="B170" s="1">
        <v>32</v>
      </c>
      <c r="C170" s="26" t="s">
        <v>6118</v>
      </c>
      <c r="D170" t="s">
        <v>661</v>
      </c>
      <c r="E170" s="27" t="s">
        <v>6119</v>
      </c>
      <c r="F170" s="28" t="s">
        <v>670</v>
      </c>
      <c r="G170" s="29">
        <v>900.39999999999998</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6806</v>
      </c>
    </row>
    <row r="173" ht="89.25">
      <c r="A173" s="1" t="s">
        <v>666</v>
      </c>
      <c r="E173" s="27" t="s">
        <v>6707</v>
      </c>
    </row>
    <row r="174">
      <c r="A174" s="1" t="s">
        <v>659</v>
      </c>
      <c r="B174" s="1">
        <v>33</v>
      </c>
      <c r="C174" s="26" t="s">
        <v>6729</v>
      </c>
      <c r="D174" t="s">
        <v>661</v>
      </c>
      <c r="E174" s="27" t="s">
        <v>6730</v>
      </c>
      <c r="F174" s="28" t="s">
        <v>663</v>
      </c>
      <c r="G174" s="29">
        <v>70</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c r="A176" s="1" t="s">
        <v>665</v>
      </c>
      <c r="E176" s="33" t="s">
        <v>6806</v>
      </c>
    </row>
    <row r="177" ht="114.75">
      <c r="A177" s="1" t="s">
        <v>666</v>
      </c>
      <c r="E177" s="27" t="s">
        <v>5273</v>
      </c>
    </row>
    <row r="178">
      <c r="A178" s="1" t="s">
        <v>656</v>
      </c>
      <c r="C178" s="22" t="s">
        <v>6732</v>
      </c>
      <c r="E178" s="23" t="s">
        <v>2924</v>
      </c>
      <c r="L178" s="24">
        <f>SUMIFS(L179:L194,A179:A194,"P")</f>
        <v>0</v>
      </c>
      <c r="M178" s="24">
        <f>SUMIFS(M179:M194,A179:A194,"P")</f>
        <v>0</v>
      </c>
      <c r="N178" s="25"/>
    </row>
    <row r="179" ht="25.5">
      <c r="A179" s="1" t="s">
        <v>659</v>
      </c>
      <c r="B179" s="1">
        <v>34</v>
      </c>
      <c r="C179" s="26" t="s">
        <v>3828</v>
      </c>
      <c r="D179" t="s">
        <v>903</v>
      </c>
      <c r="E179" s="27" t="s">
        <v>3829</v>
      </c>
      <c r="F179" s="28" t="s">
        <v>905</v>
      </c>
      <c r="G179" s="29">
        <v>10048.132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906</v>
      </c>
    </row>
    <row r="181">
      <c r="A181" s="1" t="s">
        <v>665</v>
      </c>
      <c r="E181" s="33" t="s">
        <v>6806</v>
      </c>
    </row>
    <row r="182" ht="153">
      <c r="A182" s="1" t="s">
        <v>666</v>
      </c>
      <c r="E182" s="27" t="s">
        <v>908</v>
      </c>
    </row>
    <row r="183" ht="38.25">
      <c r="A183" s="1" t="s">
        <v>659</v>
      </c>
      <c r="B183" s="1">
        <v>35</v>
      </c>
      <c r="C183" s="26" t="s">
        <v>902</v>
      </c>
      <c r="D183" t="s">
        <v>903</v>
      </c>
      <c r="E183" s="27" t="s">
        <v>904</v>
      </c>
      <c r="F183" s="28" t="s">
        <v>905</v>
      </c>
      <c r="G183" s="29">
        <v>175</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906</v>
      </c>
    </row>
    <row r="185">
      <c r="A185" s="1" t="s">
        <v>665</v>
      </c>
      <c r="E185" s="33" t="s">
        <v>7079</v>
      </c>
    </row>
    <row r="186" ht="153">
      <c r="A186" s="1" t="s">
        <v>666</v>
      </c>
      <c r="E186" s="27" t="s">
        <v>908</v>
      </c>
    </row>
    <row r="187" ht="38.25">
      <c r="A187" s="1" t="s">
        <v>659</v>
      </c>
      <c r="B187" s="1">
        <v>36</v>
      </c>
      <c r="C187" s="26" t="s">
        <v>6152</v>
      </c>
      <c r="D187" t="s">
        <v>903</v>
      </c>
      <c r="E187" s="27" t="s">
        <v>6153</v>
      </c>
      <c r="F187" s="28" t="s">
        <v>905</v>
      </c>
      <c r="G187" s="29">
        <v>1582.133</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6154</v>
      </c>
    </row>
    <row r="189">
      <c r="A189" s="1" t="s">
        <v>665</v>
      </c>
      <c r="E189" s="33" t="s">
        <v>7080</v>
      </c>
    </row>
    <row r="190" ht="153">
      <c r="A190" s="1" t="s">
        <v>666</v>
      </c>
      <c r="E190" s="27" t="s">
        <v>908</v>
      </c>
    </row>
    <row r="191" ht="38.25">
      <c r="A191" s="1" t="s">
        <v>659</v>
      </c>
      <c r="B191" s="1">
        <v>37</v>
      </c>
      <c r="C191" s="26" t="s">
        <v>6156</v>
      </c>
      <c r="D191" t="s">
        <v>903</v>
      </c>
      <c r="E191" s="27" t="s">
        <v>6509</v>
      </c>
      <c r="F191" s="28" t="s">
        <v>905</v>
      </c>
      <c r="G191" s="29">
        <v>631.06700000000001</v>
      </c>
      <c r="H191" s="28">
        <v>0</v>
      </c>
      <c r="I191" s="30">
        <f>ROUND(G191*H191,P4)</f>
        <v>0</v>
      </c>
      <c r="L191" s="31">
        <v>0</v>
      </c>
      <c r="M191" s="24">
        <f>ROUND(G191*L191,P4)</f>
        <v>0</v>
      </c>
      <c r="N191" s="25" t="s">
        <v>661</v>
      </c>
      <c r="O191" s="32">
        <f>M191*AA191</f>
        <v>0</v>
      </c>
      <c r="P191" s="1">
        <v>3</v>
      </c>
      <c r="AA191" s="1">
        <f>IF(P191=1,$O$3,IF(P191=2,$O$4,$O$5))</f>
        <v>0</v>
      </c>
    </row>
    <row r="192" ht="63.75">
      <c r="A192" s="1" t="s">
        <v>664</v>
      </c>
      <c r="E192" s="27" t="s">
        <v>6158</v>
      </c>
    </row>
    <row r="193">
      <c r="A193" s="1" t="s">
        <v>665</v>
      </c>
      <c r="E193" s="33" t="s">
        <v>7081</v>
      </c>
    </row>
    <row r="194" ht="153">
      <c r="A194" s="1" t="s">
        <v>666</v>
      </c>
      <c r="E194" s="27" t="s">
        <v>913</v>
      </c>
    </row>
  </sheetData>
  <sheetProtection sheet="1" objects="1" scenarios="1" spinCount="100000" saltValue="Qi8pgDyKqnmdcdAq/ZDg3G8QlSyYNPVzmjk854cLTGRoDYron9lgwrKwDDGLhXkatlJfUjjCdfLoZ/MOwjzdKw==" hashValue="VMeBmrrUEHgT8ryBxqhxKl2kX/KXRieKTwMRkc3fycna7KactkyGB9P3ACucBZjJq2UB5v1QLH98K8LL7F21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COUNTIFS(L8:L402,"=0",A8:A402,"P")+COUNTIFS(L8:L402,"",A8:A402,"P")+SUM(Q8:Q402)</f>
        <v>0</v>
      </c>
    </row>
    <row r="8">
      <c r="A8" s="1" t="s">
        <v>654</v>
      </c>
      <c r="C8" s="22" t="s">
        <v>7082</v>
      </c>
      <c r="E8" s="23" t="s">
        <v>301</v>
      </c>
      <c r="L8" s="24">
        <f>L9+L22+L239+L260+L353</f>
        <v>0</v>
      </c>
      <c r="M8" s="24">
        <f>M9+M22+M239+M260+M353</f>
        <v>0</v>
      </c>
      <c r="N8" s="25"/>
    </row>
    <row r="9">
      <c r="A9" s="1" t="s">
        <v>656</v>
      </c>
      <c r="C9" s="22" t="s">
        <v>2153</v>
      </c>
      <c r="E9" s="23" t="s">
        <v>2154</v>
      </c>
      <c r="L9" s="24">
        <f>SUMIFS(L10:L21,A10:A21,"P")</f>
        <v>0</v>
      </c>
      <c r="M9" s="24">
        <f>SUMIFS(M10:M21,A10:A21,"P")</f>
        <v>0</v>
      </c>
      <c r="N9" s="25"/>
    </row>
    <row r="10">
      <c r="A10" s="1" t="s">
        <v>659</v>
      </c>
      <c r="B10" s="1">
        <v>84</v>
      </c>
      <c r="C10" s="26" t="s">
        <v>5961</v>
      </c>
      <c r="D10" t="s">
        <v>661</v>
      </c>
      <c r="E10" s="27" t="s">
        <v>6435</v>
      </c>
      <c r="F10" s="28" t="s">
        <v>1353</v>
      </c>
      <c r="G10" s="29">
        <v>3.4990000000000001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7083</v>
      </c>
    </row>
    <row r="13">
      <c r="A13" s="1" t="s">
        <v>666</v>
      </c>
      <c r="E13" s="27" t="s">
        <v>661</v>
      </c>
    </row>
    <row r="14">
      <c r="A14" s="1" t="s">
        <v>659</v>
      </c>
      <c r="B14" s="1">
        <v>85</v>
      </c>
      <c r="C14" s="26" t="s">
        <v>5966</v>
      </c>
      <c r="D14" t="s">
        <v>661</v>
      </c>
      <c r="E14" s="27" t="s">
        <v>6437</v>
      </c>
      <c r="F14" s="28" t="s">
        <v>1353</v>
      </c>
      <c r="G14" s="29">
        <v>3.4990000000000001</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7083</v>
      </c>
    </row>
    <row r="17">
      <c r="A17" s="1" t="s">
        <v>666</v>
      </c>
      <c r="E17" s="27" t="s">
        <v>5965</v>
      </c>
    </row>
    <row r="18">
      <c r="A18" s="1" t="s">
        <v>659</v>
      </c>
      <c r="B18" s="1">
        <v>86</v>
      </c>
      <c r="C18" s="26" t="s">
        <v>6514</v>
      </c>
      <c r="D18" t="s">
        <v>657</v>
      </c>
      <c r="E18" s="27" t="s">
        <v>6515</v>
      </c>
      <c r="F18" s="28" t="s">
        <v>1353</v>
      </c>
      <c r="G18" s="29">
        <v>3.4990000000000001</v>
      </c>
      <c r="H18" s="28">
        <v>0</v>
      </c>
      <c r="I18" s="30">
        <f>ROUND(G18*H18,P4)</f>
        <v>0</v>
      </c>
      <c r="L18" s="31">
        <v>0</v>
      </c>
      <c r="M18" s="24">
        <f>ROUND(G18*L18,P4)</f>
        <v>0</v>
      </c>
      <c r="N18" s="25" t="s">
        <v>661</v>
      </c>
      <c r="O18" s="32">
        <f>M18*AA18</f>
        <v>0</v>
      </c>
      <c r="P18" s="1">
        <v>3</v>
      </c>
      <c r="AA18" s="1">
        <f>IF(P18=1,$O$3,IF(P18=2,$O$4,$O$5))</f>
        <v>0</v>
      </c>
    </row>
    <row r="19">
      <c r="A19" s="1" t="s">
        <v>664</v>
      </c>
      <c r="E19" s="27" t="s">
        <v>6516</v>
      </c>
    </row>
    <row r="20">
      <c r="A20" s="1" t="s">
        <v>665</v>
      </c>
    </row>
    <row r="21">
      <c r="A21" s="1" t="s">
        <v>666</v>
      </c>
      <c r="E21" s="27" t="s">
        <v>5965</v>
      </c>
    </row>
    <row r="22">
      <c r="A22" s="1" t="s">
        <v>656</v>
      </c>
      <c r="C22" s="22" t="s">
        <v>958</v>
      </c>
      <c r="E22" s="23" t="s">
        <v>959</v>
      </c>
      <c r="L22" s="24">
        <f>SUMIFS(L23:L238,A23:A238,"P")</f>
        <v>0</v>
      </c>
      <c r="M22" s="24">
        <f>SUMIFS(M23:M238,A23:A238,"P")</f>
        <v>0</v>
      </c>
      <c r="N22" s="25"/>
    </row>
    <row r="23">
      <c r="A23" s="1" t="s">
        <v>659</v>
      </c>
      <c r="B23" s="1">
        <v>1</v>
      </c>
      <c r="C23" s="26" t="s">
        <v>5832</v>
      </c>
      <c r="D23" t="s">
        <v>661</v>
      </c>
      <c r="E23" s="27" t="s">
        <v>5833</v>
      </c>
      <c r="F23" s="28" t="s">
        <v>663</v>
      </c>
      <c r="G23" s="29">
        <v>9561.3400000000001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7084</v>
      </c>
    </row>
    <row r="26" ht="89.25">
      <c r="A26" s="1" t="s">
        <v>666</v>
      </c>
      <c r="E26" s="27" t="s">
        <v>6351</v>
      </c>
    </row>
    <row r="27">
      <c r="A27" s="1" t="s">
        <v>659</v>
      </c>
      <c r="B27" s="1">
        <v>2</v>
      </c>
      <c r="C27" s="26" t="s">
        <v>5841</v>
      </c>
      <c r="D27" t="s">
        <v>661</v>
      </c>
      <c r="E27" s="27" t="s">
        <v>5843</v>
      </c>
      <c r="F27" s="28" t="s">
        <v>663</v>
      </c>
      <c r="G27" s="29">
        <v>164.77600000000001</v>
      </c>
      <c r="H27" s="28">
        <v>0</v>
      </c>
      <c r="I27" s="30">
        <f>ROUND(G27*H27,P4)</f>
        <v>0</v>
      </c>
      <c r="L27" s="31">
        <v>0</v>
      </c>
      <c r="M27" s="24">
        <f>ROUND(G27*L27,P4)</f>
        <v>0</v>
      </c>
      <c r="N27" s="25" t="s">
        <v>661</v>
      </c>
      <c r="O27" s="32">
        <f>M27*AA27</f>
        <v>0</v>
      </c>
      <c r="P27" s="1">
        <v>3</v>
      </c>
      <c r="AA27" s="1">
        <f>IF(P27=1,$O$3,IF(P27=2,$O$4,$O$5))</f>
        <v>0</v>
      </c>
    </row>
    <row r="28">
      <c r="A28" s="1" t="s">
        <v>664</v>
      </c>
      <c r="E28" s="27" t="s">
        <v>7085</v>
      </c>
    </row>
    <row r="29" ht="25.5">
      <c r="A29" s="1" t="s">
        <v>665</v>
      </c>
      <c r="E29" s="33" t="s">
        <v>7086</v>
      </c>
    </row>
    <row r="30" ht="89.25">
      <c r="A30" s="1" t="s">
        <v>666</v>
      </c>
      <c r="E30" s="27" t="s">
        <v>6351</v>
      </c>
    </row>
    <row r="31" ht="25.5">
      <c r="A31" s="1" t="s">
        <v>659</v>
      </c>
      <c r="B31" s="1">
        <v>3</v>
      </c>
      <c r="C31" s="26" t="s">
        <v>5845</v>
      </c>
      <c r="D31" t="s">
        <v>661</v>
      </c>
      <c r="E31" s="27" t="s">
        <v>5846</v>
      </c>
      <c r="F31" s="28" t="s">
        <v>670</v>
      </c>
      <c r="G31" s="29">
        <v>1799.385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7087</v>
      </c>
    </row>
    <row r="34" ht="344.25">
      <c r="A34" s="1" t="s">
        <v>666</v>
      </c>
      <c r="E34" s="27" t="s">
        <v>6530</v>
      </c>
    </row>
    <row r="35" ht="25.5">
      <c r="A35" s="1" t="s">
        <v>659</v>
      </c>
      <c r="B35" s="1">
        <v>4</v>
      </c>
      <c r="C35" s="26" t="s">
        <v>7012</v>
      </c>
      <c r="D35" t="s">
        <v>661</v>
      </c>
      <c r="E35" s="27" t="s">
        <v>7013</v>
      </c>
      <c r="F35" s="28" t="s">
        <v>670</v>
      </c>
      <c r="G35" s="29">
        <v>73.712999999999994</v>
      </c>
      <c r="H35" s="28">
        <v>0</v>
      </c>
      <c r="I35" s="30">
        <f>ROUND(G35*H35,P4)</f>
        <v>0</v>
      </c>
      <c r="L35" s="31">
        <v>0</v>
      </c>
      <c r="M35" s="24">
        <f>ROUND(G35*L35,P4)</f>
        <v>0</v>
      </c>
      <c r="N35" s="25" t="s">
        <v>661</v>
      </c>
      <c r="O35" s="32">
        <f>M35*AA35</f>
        <v>0</v>
      </c>
      <c r="P35" s="1">
        <v>3</v>
      </c>
      <c r="AA35" s="1">
        <f>IF(P35=1,$O$3,IF(P35=2,$O$4,$O$5))</f>
        <v>0</v>
      </c>
    </row>
    <row r="36">
      <c r="A36" s="1" t="s">
        <v>664</v>
      </c>
      <c r="E36" s="27" t="s">
        <v>661</v>
      </c>
    </row>
    <row r="37" ht="25.5">
      <c r="A37" s="1" t="s">
        <v>665</v>
      </c>
      <c r="E37" s="33" t="s">
        <v>7088</v>
      </c>
    </row>
    <row r="38" ht="344.25">
      <c r="A38" s="1" t="s">
        <v>666</v>
      </c>
      <c r="E38" s="27" t="s">
        <v>6530</v>
      </c>
    </row>
    <row r="39" ht="25.5">
      <c r="A39" s="1" t="s">
        <v>659</v>
      </c>
      <c r="B39" s="1">
        <v>5</v>
      </c>
      <c r="C39" s="26" t="s">
        <v>7014</v>
      </c>
      <c r="D39" t="s">
        <v>661</v>
      </c>
      <c r="E39" s="27" t="s">
        <v>7015</v>
      </c>
      <c r="F39" s="28" t="s">
        <v>670</v>
      </c>
      <c r="G39" s="29">
        <v>61.710999999999999</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7089</v>
      </c>
    </row>
    <row r="42" ht="344.25">
      <c r="A42" s="1" t="s">
        <v>666</v>
      </c>
      <c r="E42" s="27" t="s">
        <v>6530</v>
      </c>
    </row>
    <row r="43" ht="25.5">
      <c r="A43" s="1" t="s">
        <v>659</v>
      </c>
      <c r="B43" s="1">
        <v>6</v>
      </c>
      <c r="C43" s="26" t="s">
        <v>6531</v>
      </c>
      <c r="D43" t="s">
        <v>661</v>
      </c>
      <c r="E43" s="27" t="s">
        <v>6532</v>
      </c>
      <c r="F43" s="28" t="s">
        <v>670</v>
      </c>
      <c r="G43" s="29">
        <v>520.62900000000002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7090</v>
      </c>
    </row>
    <row r="46" ht="344.25">
      <c r="A46" s="1" t="s">
        <v>666</v>
      </c>
      <c r="E46" s="27" t="s">
        <v>6534</v>
      </c>
    </row>
    <row r="47" ht="25.5">
      <c r="A47" s="1" t="s">
        <v>659</v>
      </c>
      <c r="B47" s="1">
        <v>7</v>
      </c>
      <c r="C47" s="26" t="s">
        <v>7091</v>
      </c>
      <c r="D47" t="s">
        <v>661</v>
      </c>
      <c r="E47" s="27" t="s">
        <v>7092</v>
      </c>
      <c r="F47" s="28" t="s">
        <v>670</v>
      </c>
      <c r="G47" s="29">
        <v>4.7999999999999998</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7093</v>
      </c>
    </row>
    <row r="50" ht="344.25">
      <c r="A50" s="1" t="s">
        <v>666</v>
      </c>
      <c r="E50" s="27" t="s">
        <v>6534</v>
      </c>
    </row>
    <row r="51" ht="25.5">
      <c r="A51" s="1" t="s">
        <v>659</v>
      </c>
      <c r="B51" s="1">
        <v>8</v>
      </c>
      <c r="C51" s="26" t="s">
        <v>7094</v>
      </c>
      <c r="D51" t="s">
        <v>661</v>
      </c>
      <c r="E51" s="27" t="s">
        <v>7095</v>
      </c>
      <c r="F51" s="28" t="s">
        <v>670</v>
      </c>
      <c r="G51" s="29">
        <v>4.8250000000000002</v>
      </c>
      <c r="H51" s="28">
        <v>0</v>
      </c>
      <c r="I51" s="30">
        <f>ROUND(G51*H51,P4)</f>
        <v>0</v>
      </c>
      <c r="L51" s="31">
        <v>0</v>
      </c>
      <c r="M51" s="24">
        <f>ROUND(G51*L51,P4)</f>
        <v>0</v>
      </c>
      <c r="N51" s="25" t="s">
        <v>661</v>
      </c>
      <c r="O51" s="32">
        <f>M51*AA51</f>
        <v>0</v>
      </c>
      <c r="P51" s="1">
        <v>3</v>
      </c>
      <c r="AA51" s="1">
        <f>IF(P51=1,$O$3,IF(P51=2,$O$4,$O$5))</f>
        <v>0</v>
      </c>
    </row>
    <row r="52">
      <c r="A52" s="1" t="s">
        <v>664</v>
      </c>
      <c r="E52" s="27" t="s">
        <v>661</v>
      </c>
    </row>
    <row r="53" ht="25.5">
      <c r="A53" s="1" t="s">
        <v>665</v>
      </c>
      <c r="E53" s="33" t="s">
        <v>7096</v>
      </c>
    </row>
    <row r="54" ht="344.25">
      <c r="A54" s="1" t="s">
        <v>666</v>
      </c>
      <c r="E54" s="27" t="s">
        <v>7097</v>
      </c>
    </row>
    <row r="55" ht="25.5">
      <c r="A55" s="1" t="s">
        <v>659</v>
      </c>
      <c r="B55" s="1">
        <v>9</v>
      </c>
      <c r="C55" s="26" t="s">
        <v>7098</v>
      </c>
      <c r="D55" t="s">
        <v>661</v>
      </c>
      <c r="E55" s="27" t="s">
        <v>7099</v>
      </c>
      <c r="F55" s="28" t="s">
        <v>670</v>
      </c>
      <c r="G55" s="29">
        <v>343.12799999999999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7100</v>
      </c>
    </row>
    <row r="58" ht="344.25">
      <c r="A58" s="1" t="s">
        <v>666</v>
      </c>
      <c r="E58" s="27" t="s">
        <v>6534</v>
      </c>
    </row>
    <row r="59" ht="25.5">
      <c r="A59" s="1" t="s">
        <v>659</v>
      </c>
      <c r="B59" s="1">
        <v>10</v>
      </c>
      <c r="C59" s="26" t="s">
        <v>7101</v>
      </c>
      <c r="D59" t="s">
        <v>661</v>
      </c>
      <c r="E59" s="27" t="s">
        <v>7102</v>
      </c>
      <c r="F59" s="28" t="s">
        <v>670</v>
      </c>
      <c r="G59" s="29">
        <v>24.513000000000002</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7103</v>
      </c>
    </row>
    <row r="62" ht="344.25">
      <c r="A62" s="1" t="s">
        <v>666</v>
      </c>
      <c r="E62" s="27" t="s">
        <v>7097</v>
      </c>
    </row>
    <row r="63" ht="25.5">
      <c r="A63" s="1" t="s">
        <v>659</v>
      </c>
      <c r="B63" s="1">
        <v>11</v>
      </c>
      <c r="C63" s="26" t="s">
        <v>7104</v>
      </c>
      <c r="D63" t="s">
        <v>661</v>
      </c>
      <c r="E63" s="27" t="s">
        <v>7105</v>
      </c>
      <c r="F63" s="28" t="s">
        <v>670</v>
      </c>
      <c r="G63" s="29">
        <v>7.2839999999999998</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7106</v>
      </c>
    </row>
    <row r="66" ht="344.25">
      <c r="A66" s="1" t="s">
        <v>666</v>
      </c>
      <c r="E66" s="27" t="s">
        <v>7097</v>
      </c>
    </row>
    <row r="67">
      <c r="A67" s="1" t="s">
        <v>659</v>
      </c>
      <c r="B67" s="1">
        <v>12</v>
      </c>
      <c r="C67" s="26" t="s">
        <v>7016</v>
      </c>
      <c r="D67" t="s">
        <v>661</v>
      </c>
      <c r="E67" s="27" t="s">
        <v>7017</v>
      </c>
      <c r="F67" s="28" t="s">
        <v>670</v>
      </c>
      <c r="G67" s="29">
        <v>119.044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7107</v>
      </c>
    </row>
    <row r="70" ht="267.75">
      <c r="A70" s="1" t="s">
        <v>666</v>
      </c>
      <c r="E70" s="27" t="s">
        <v>7019</v>
      </c>
    </row>
    <row r="71">
      <c r="A71" s="1" t="s">
        <v>659</v>
      </c>
      <c r="B71" s="1">
        <v>13</v>
      </c>
      <c r="C71" s="26" t="s">
        <v>6912</v>
      </c>
      <c r="D71" t="s">
        <v>661</v>
      </c>
      <c r="E71" s="27" t="s">
        <v>6913</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409.5">
      <c r="A74" s="1" t="s">
        <v>666</v>
      </c>
      <c r="E74" s="27" t="s">
        <v>6372</v>
      </c>
    </row>
    <row r="75">
      <c r="A75" s="1" t="s">
        <v>659</v>
      </c>
      <c r="B75" s="1">
        <v>14</v>
      </c>
      <c r="C75" s="26" t="s">
        <v>7108</v>
      </c>
      <c r="D75" t="s">
        <v>661</v>
      </c>
      <c r="E75" s="27" t="s">
        <v>7109</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409.5">
      <c r="A78" s="1" t="s">
        <v>666</v>
      </c>
      <c r="E78" s="27" t="s">
        <v>6372</v>
      </c>
    </row>
    <row r="79">
      <c r="A79" s="1" t="s">
        <v>659</v>
      </c>
      <c r="B79" s="1">
        <v>15</v>
      </c>
      <c r="C79" s="26" t="s">
        <v>6535</v>
      </c>
      <c r="D79" t="s">
        <v>661</v>
      </c>
      <c r="E79" s="27" t="s">
        <v>6536</v>
      </c>
      <c r="F79" s="28" t="s">
        <v>683</v>
      </c>
      <c r="G79" s="29">
        <v>1</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409.5">
      <c r="A82" s="1" t="s">
        <v>666</v>
      </c>
      <c r="E82" s="27" t="s">
        <v>6372</v>
      </c>
    </row>
    <row r="83">
      <c r="A83" s="1" t="s">
        <v>659</v>
      </c>
      <c r="B83" s="1">
        <v>16</v>
      </c>
      <c r="C83" s="26" t="s">
        <v>7110</v>
      </c>
      <c r="D83" t="s">
        <v>661</v>
      </c>
      <c r="E83" s="27" t="s">
        <v>7111</v>
      </c>
      <c r="F83" s="28" t="s">
        <v>683</v>
      </c>
      <c r="G83" s="29">
        <v>3</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7112</v>
      </c>
    </row>
    <row r="86" ht="409.5">
      <c r="A86" s="1" t="s">
        <v>666</v>
      </c>
      <c r="E86" s="27" t="s">
        <v>6372</v>
      </c>
    </row>
    <row r="87">
      <c r="A87" s="1" t="s">
        <v>659</v>
      </c>
      <c r="B87" s="1">
        <v>17</v>
      </c>
      <c r="C87" s="26" t="s">
        <v>7113</v>
      </c>
      <c r="D87" t="s">
        <v>661</v>
      </c>
      <c r="E87" s="27" t="s">
        <v>7114</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409.5">
      <c r="A90" s="1" t="s">
        <v>666</v>
      </c>
      <c r="E90" s="27" t="s">
        <v>6372</v>
      </c>
    </row>
    <row r="91">
      <c r="A91" s="1" t="s">
        <v>659</v>
      </c>
      <c r="B91" s="1">
        <v>18</v>
      </c>
      <c r="C91" s="26" t="s">
        <v>7115</v>
      </c>
      <c r="D91" t="s">
        <v>661</v>
      </c>
      <c r="E91" s="27" t="s">
        <v>7116</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409.5">
      <c r="A94" s="1" t="s">
        <v>666</v>
      </c>
      <c r="E94" s="27" t="s">
        <v>6372</v>
      </c>
    </row>
    <row r="95">
      <c r="A95" s="1" t="s">
        <v>659</v>
      </c>
      <c r="B95" s="1">
        <v>19</v>
      </c>
      <c r="C95" s="26" t="s">
        <v>7117</v>
      </c>
      <c r="D95" t="s">
        <v>661</v>
      </c>
      <c r="E95" s="27" t="s">
        <v>7118</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409.5">
      <c r="A98" s="1" t="s">
        <v>666</v>
      </c>
      <c r="E98" s="27" t="s">
        <v>6372</v>
      </c>
    </row>
    <row r="99">
      <c r="A99" s="1" t="s">
        <v>659</v>
      </c>
      <c r="B99" s="1">
        <v>20</v>
      </c>
      <c r="C99" s="26" t="s">
        <v>7119</v>
      </c>
      <c r="D99" t="s">
        <v>661</v>
      </c>
      <c r="E99" s="27" t="s">
        <v>7120</v>
      </c>
      <c r="F99" s="28" t="s">
        <v>1604</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89.25">
      <c r="A102" s="1" t="s">
        <v>666</v>
      </c>
      <c r="E102" s="27" t="s">
        <v>6540</v>
      </c>
    </row>
    <row r="103">
      <c r="A103" s="1" t="s">
        <v>659</v>
      </c>
      <c r="B103" s="1">
        <v>21</v>
      </c>
      <c r="C103" s="26" t="s">
        <v>6174</v>
      </c>
      <c r="D103" t="s">
        <v>661</v>
      </c>
      <c r="E103" s="27" t="s">
        <v>6538</v>
      </c>
      <c r="F103" s="28" t="s">
        <v>1604</v>
      </c>
      <c r="G103" s="29">
        <v>6</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89.25">
      <c r="A106" s="1" t="s">
        <v>666</v>
      </c>
      <c r="E106" s="27" t="s">
        <v>6540</v>
      </c>
    </row>
    <row r="107">
      <c r="A107" s="1" t="s">
        <v>659</v>
      </c>
      <c r="B107" s="1">
        <v>22</v>
      </c>
      <c r="C107" s="26" t="s">
        <v>6914</v>
      </c>
      <c r="D107" t="s">
        <v>661</v>
      </c>
      <c r="E107" s="27" t="s">
        <v>6175</v>
      </c>
      <c r="F107" s="28" t="s">
        <v>1604</v>
      </c>
      <c r="G107" s="29">
        <v>4</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89.25">
      <c r="A110" s="1" t="s">
        <v>666</v>
      </c>
      <c r="E110" s="27" t="s">
        <v>6540</v>
      </c>
    </row>
    <row r="111" ht="25.5">
      <c r="A111" s="1" t="s">
        <v>659</v>
      </c>
      <c r="B111" s="1">
        <v>23</v>
      </c>
      <c r="C111" s="26" t="s">
        <v>7121</v>
      </c>
      <c r="D111" t="s">
        <v>661</v>
      </c>
      <c r="E111" s="27" t="s">
        <v>7122</v>
      </c>
      <c r="F111" s="28" t="s">
        <v>1604</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89.25">
      <c r="A114" s="1" t="s">
        <v>666</v>
      </c>
      <c r="E114" s="27" t="s">
        <v>6549</v>
      </c>
    </row>
    <row r="115" ht="25.5">
      <c r="A115" s="1" t="s">
        <v>659</v>
      </c>
      <c r="B115" s="1">
        <v>24</v>
      </c>
      <c r="C115" s="26" t="s">
        <v>6547</v>
      </c>
      <c r="D115" t="s">
        <v>661</v>
      </c>
      <c r="E115" s="27" t="s">
        <v>6548</v>
      </c>
      <c r="F115" s="28" t="s">
        <v>1604</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89.25">
      <c r="A118" s="1" t="s">
        <v>666</v>
      </c>
      <c r="E118" s="27" t="s">
        <v>6549</v>
      </c>
    </row>
    <row r="119" ht="25.5">
      <c r="A119" s="1" t="s">
        <v>659</v>
      </c>
      <c r="B119" s="1">
        <v>25</v>
      </c>
      <c r="C119" s="26" t="s">
        <v>7123</v>
      </c>
      <c r="D119" t="s">
        <v>661</v>
      </c>
      <c r="E119" s="27" t="s">
        <v>7124</v>
      </c>
      <c r="F119" s="28" t="s">
        <v>1604</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89.25">
      <c r="A122" s="1" t="s">
        <v>666</v>
      </c>
      <c r="E122" s="27" t="s">
        <v>6549</v>
      </c>
    </row>
    <row r="123" ht="25.5">
      <c r="A123" s="1" t="s">
        <v>659</v>
      </c>
      <c r="B123" s="1">
        <v>26</v>
      </c>
      <c r="C123" s="26" t="s">
        <v>6917</v>
      </c>
      <c r="D123" t="s">
        <v>661</v>
      </c>
      <c r="E123" s="27" t="s">
        <v>6918</v>
      </c>
      <c r="F123" s="28" t="s">
        <v>1604</v>
      </c>
      <c r="G123" s="29">
        <v>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89.25">
      <c r="A126" s="1" t="s">
        <v>666</v>
      </c>
      <c r="E126" s="27" t="s">
        <v>6549</v>
      </c>
    </row>
    <row r="127">
      <c r="A127" s="1" t="s">
        <v>659</v>
      </c>
      <c r="B127" s="1">
        <v>27</v>
      </c>
      <c r="C127" s="26" t="s">
        <v>960</v>
      </c>
      <c r="D127" t="s">
        <v>661</v>
      </c>
      <c r="E127" s="27" t="s">
        <v>961</v>
      </c>
      <c r="F127" s="28" t="s">
        <v>683</v>
      </c>
      <c r="G127" s="29">
        <v>13</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76.5">
      <c r="A130" s="1" t="s">
        <v>666</v>
      </c>
      <c r="E130" s="27" t="s">
        <v>962</v>
      </c>
    </row>
    <row r="131" ht="25.5">
      <c r="A131" s="1" t="s">
        <v>659</v>
      </c>
      <c r="B131" s="1">
        <v>28</v>
      </c>
      <c r="C131" s="26" t="s">
        <v>6193</v>
      </c>
      <c r="D131" t="s">
        <v>661</v>
      </c>
      <c r="E131" s="27" t="s">
        <v>6194</v>
      </c>
      <c r="F131" s="28" t="s">
        <v>6195</v>
      </c>
      <c r="G131" s="29">
        <v>11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2207</v>
      </c>
    </row>
    <row r="134" ht="89.25">
      <c r="A134" s="1" t="s">
        <v>666</v>
      </c>
      <c r="E134" s="27" t="s">
        <v>6550</v>
      </c>
    </row>
    <row r="135" ht="25.5">
      <c r="A135" s="1" t="s">
        <v>659</v>
      </c>
      <c r="B135" s="1">
        <v>29</v>
      </c>
      <c r="C135" s="26" t="s">
        <v>7125</v>
      </c>
      <c r="D135" t="s">
        <v>661</v>
      </c>
      <c r="E135" s="27" t="s">
        <v>7126</v>
      </c>
      <c r="F135" s="28" t="s">
        <v>683</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1463</v>
      </c>
    </row>
    <row r="138" ht="89.25">
      <c r="A138" s="1" t="s">
        <v>666</v>
      </c>
      <c r="E138" s="27" t="s">
        <v>7127</v>
      </c>
    </row>
    <row r="139" ht="25.5">
      <c r="A139" s="1" t="s">
        <v>659</v>
      </c>
      <c r="B139" s="1">
        <v>30</v>
      </c>
      <c r="C139" s="26" t="s">
        <v>7128</v>
      </c>
      <c r="D139" t="s">
        <v>661</v>
      </c>
      <c r="E139" s="27" t="s">
        <v>7129</v>
      </c>
      <c r="F139" s="28" t="s">
        <v>683</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1510</v>
      </c>
    </row>
    <row r="142" ht="89.25">
      <c r="A142" s="1" t="s">
        <v>666</v>
      </c>
      <c r="E142" s="27" t="s">
        <v>7130</v>
      </c>
    </row>
    <row r="143" ht="25.5">
      <c r="A143" s="1" t="s">
        <v>659</v>
      </c>
      <c r="B143" s="1">
        <v>31</v>
      </c>
      <c r="C143" s="26" t="s">
        <v>7131</v>
      </c>
      <c r="D143" t="s">
        <v>661</v>
      </c>
      <c r="E143" s="27" t="s">
        <v>7132</v>
      </c>
      <c r="F143" s="28" t="s">
        <v>670</v>
      </c>
      <c r="G143" s="29">
        <v>280.423</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7133</v>
      </c>
    </row>
    <row r="146" ht="114.75">
      <c r="A146" s="1" t="s">
        <v>666</v>
      </c>
      <c r="E146" s="27" t="s">
        <v>6553</v>
      </c>
    </row>
    <row r="147" ht="25.5">
      <c r="A147" s="1" t="s">
        <v>659</v>
      </c>
      <c r="B147" s="1">
        <v>32</v>
      </c>
      <c r="C147" s="26" t="s">
        <v>7134</v>
      </c>
      <c r="D147" t="s">
        <v>661</v>
      </c>
      <c r="E147" s="27" t="s">
        <v>7135</v>
      </c>
      <c r="F147" s="28" t="s">
        <v>670</v>
      </c>
      <c r="G147" s="29">
        <v>360.42099999999999</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25.5">
      <c r="A149" s="1" t="s">
        <v>665</v>
      </c>
      <c r="E149" s="33" t="s">
        <v>7136</v>
      </c>
    </row>
    <row r="150" ht="114.75">
      <c r="A150" s="1" t="s">
        <v>666</v>
      </c>
      <c r="E150" s="27" t="s">
        <v>6553</v>
      </c>
    </row>
    <row r="151" ht="25.5">
      <c r="A151" s="1" t="s">
        <v>659</v>
      </c>
      <c r="B151" s="1">
        <v>33</v>
      </c>
      <c r="C151" s="26" t="s">
        <v>7137</v>
      </c>
      <c r="D151" t="s">
        <v>661</v>
      </c>
      <c r="E151" s="27" t="s">
        <v>7138</v>
      </c>
      <c r="F151" s="28" t="s">
        <v>670</v>
      </c>
      <c r="G151" s="29">
        <v>75.822000000000003</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7139</v>
      </c>
    </row>
    <row r="154" ht="255">
      <c r="A154" s="1" t="s">
        <v>666</v>
      </c>
      <c r="E154" s="27" t="s">
        <v>6555</v>
      </c>
    </row>
    <row r="155" ht="25.5">
      <c r="A155" s="1" t="s">
        <v>659</v>
      </c>
      <c r="B155" s="1">
        <v>34</v>
      </c>
      <c r="C155" s="26" t="s">
        <v>5849</v>
      </c>
      <c r="D155" t="s">
        <v>661</v>
      </c>
      <c r="E155" s="27" t="s">
        <v>5850</v>
      </c>
      <c r="F155" s="28" t="s">
        <v>670</v>
      </c>
      <c r="G155" s="29">
        <v>2956.047</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25.5">
      <c r="A157" s="1" t="s">
        <v>665</v>
      </c>
      <c r="E157" s="33" t="s">
        <v>7140</v>
      </c>
    </row>
    <row r="158" ht="255">
      <c r="A158" s="1" t="s">
        <v>666</v>
      </c>
      <c r="E158" s="27" t="s">
        <v>6555</v>
      </c>
    </row>
    <row r="159" ht="25.5">
      <c r="A159" s="1" t="s">
        <v>659</v>
      </c>
      <c r="B159" s="1">
        <v>35</v>
      </c>
      <c r="C159" s="26" t="s">
        <v>7141</v>
      </c>
      <c r="D159" t="s">
        <v>661</v>
      </c>
      <c r="E159" s="27" t="s">
        <v>7142</v>
      </c>
      <c r="F159" s="28" t="s">
        <v>670</v>
      </c>
      <c r="G159" s="29">
        <v>53.607999999999997</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7143</v>
      </c>
    </row>
    <row r="162" ht="255">
      <c r="A162" s="1" t="s">
        <v>666</v>
      </c>
      <c r="E162" s="27" t="s">
        <v>6555</v>
      </c>
    </row>
    <row r="163" ht="25.5">
      <c r="A163" s="1" t="s">
        <v>659</v>
      </c>
      <c r="B163" s="1">
        <v>36</v>
      </c>
      <c r="C163" s="26" t="s">
        <v>5853</v>
      </c>
      <c r="D163" t="s">
        <v>661</v>
      </c>
      <c r="E163" s="27" t="s">
        <v>5854</v>
      </c>
      <c r="F163" s="28" t="s">
        <v>670</v>
      </c>
      <c r="G163" s="29">
        <v>850.82100000000003</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7144</v>
      </c>
    </row>
    <row r="166" ht="255">
      <c r="A166" s="1" t="s">
        <v>666</v>
      </c>
      <c r="E166" s="27" t="s">
        <v>6555</v>
      </c>
    </row>
    <row r="167" ht="25.5">
      <c r="A167" s="1" t="s">
        <v>659</v>
      </c>
      <c r="B167" s="1">
        <v>97</v>
      </c>
      <c r="C167" s="26" t="s">
        <v>7145</v>
      </c>
      <c r="D167" t="s">
        <v>661</v>
      </c>
      <c r="E167" s="27" t="s">
        <v>7146</v>
      </c>
      <c r="F167" s="28" t="s">
        <v>683</v>
      </c>
      <c r="G167" s="29">
        <v>48</v>
      </c>
      <c r="H167" s="28">
        <v>0</v>
      </c>
      <c r="I167" s="30">
        <f>ROUND(G167*H167,P4)</f>
        <v>0</v>
      </c>
      <c r="L167" s="31">
        <v>0</v>
      </c>
      <c r="M167" s="24">
        <f>ROUND(G167*L167,P4)</f>
        <v>0</v>
      </c>
      <c r="N167" s="25" t="s">
        <v>5834</v>
      </c>
      <c r="O167" s="32">
        <f>M167*AA167</f>
        <v>0</v>
      </c>
      <c r="P167" s="1">
        <v>3</v>
      </c>
      <c r="AA167" s="1">
        <f>IF(P167=1,$O$3,IF(P167=2,$O$4,$O$5))</f>
        <v>0</v>
      </c>
    </row>
    <row r="168" ht="25.5">
      <c r="A168" s="1" t="s">
        <v>664</v>
      </c>
      <c r="E168" s="27" t="s">
        <v>7147</v>
      </c>
    </row>
    <row r="169" ht="76.5">
      <c r="A169" s="1" t="s">
        <v>665</v>
      </c>
      <c r="E169" s="33" t="s">
        <v>7148</v>
      </c>
    </row>
    <row r="170" ht="191.25">
      <c r="A170" s="1" t="s">
        <v>666</v>
      </c>
      <c r="E170" s="27" t="s">
        <v>7149</v>
      </c>
    </row>
    <row r="171">
      <c r="A171" s="1" t="s">
        <v>659</v>
      </c>
      <c r="B171" s="1">
        <v>37</v>
      </c>
      <c r="C171" s="26" t="s">
        <v>5860</v>
      </c>
      <c r="D171" t="s">
        <v>661</v>
      </c>
      <c r="E171" s="27" t="s">
        <v>5861</v>
      </c>
      <c r="F171" s="28" t="s">
        <v>683</v>
      </c>
      <c r="G171" s="29">
        <v>30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255">
      <c r="A174" s="1" t="s">
        <v>666</v>
      </c>
      <c r="E174" s="27" t="s">
        <v>6381</v>
      </c>
    </row>
    <row r="175">
      <c r="A175" s="1" t="s">
        <v>659</v>
      </c>
      <c r="B175" s="1">
        <v>38</v>
      </c>
      <c r="C175" s="26" t="s">
        <v>5864</v>
      </c>
      <c r="D175" t="s">
        <v>661</v>
      </c>
      <c r="E175" s="27" t="s">
        <v>5865</v>
      </c>
      <c r="F175" s="28" t="s">
        <v>683</v>
      </c>
      <c r="G175" s="29">
        <v>370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7150</v>
      </c>
    </row>
    <row r="178" ht="255">
      <c r="A178" s="1" t="s">
        <v>666</v>
      </c>
      <c r="E178" s="27" t="s">
        <v>6381</v>
      </c>
    </row>
    <row r="179">
      <c r="A179" s="1" t="s">
        <v>659</v>
      </c>
      <c r="B179" s="1">
        <v>39</v>
      </c>
      <c r="C179" s="26" t="s">
        <v>6378</v>
      </c>
      <c r="D179" t="s">
        <v>661</v>
      </c>
      <c r="E179" s="27" t="s">
        <v>6379</v>
      </c>
      <c r="F179" s="28" t="s">
        <v>683</v>
      </c>
      <c r="G179" s="29">
        <v>102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38.25">
      <c r="A181" s="1" t="s">
        <v>665</v>
      </c>
      <c r="E181" s="33" t="s">
        <v>7151</v>
      </c>
    </row>
    <row r="182" ht="255">
      <c r="A182" s="1" t="s">
        <v>666</v>
      </c>
      <c r="E182" s="27" t="s">
        <v>6381</v>
      </c>
    </row>
    <row r="183">
      <c r="A183" s="1" t="s">
        <v>659</v>
      </c>
      <c r="B183" s="1">
        <v>40</v>
      </c>
      <c r="C183" s="26" t="s">
        <v>6382</v>
      </c>
      <c r="D183" t="s">
        <v>661</v>
      </c>
      <c r="E183" s="27" t="s">
        <v>6383</v>
      </c>
      <c r="F183" s="28" t="s">
        <v>683</v>
      </c>
      <c r="G183" s="29">
        <v>70</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7152</v>
      </c>
    </row>
    <row r="186" ht="255">
      <c r="A186" s="1" t="s">
        <v>666</v>
      </c>
      <c r="E186" s="27" t="s">
        <v>6381</v>
      </c>
    </row>
    <row r="187">
      <c r="A187" s="1" t="s">
        <v>659</v>
      </c>
      <c r="B187" s="1">
        <v>41</v>
      </c>
      <c r="C187" s="26" t="s">
        <v>7153</v>
      </c>
      <c r="D187" t="s">
        <v>661</v>
      </c>
      <c r="E187" s="27" t="s">
        <v>7154</v>
      </c>
      <c r="F187" s="28" t="s">
        <v>683</v>
      </c>
      <c r="G187" s="29">
        <v>22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7155</v>
      </c>
    </row>
    <row r="190" ht="165.75">
      <c r="A190" s="1" t="s">
        <v>666</v>
      </c>
      <c r="E190" s="27" t="s">
        <v>7156</v>
      </c>
    </row>
    <row r="191">
      <c r="A191" s="1" t="s">
        <v>659</v>
      </c>
      <c r="B191" s="1">
        <v>42</v>
      </c>
      <c r="C191" s="26" t="s">
        <v>5868</v>
      </c>
      <c r="D191" t="s">
        <v>661</v>
      </c>
      <c r="E191" s="27" t="s">
        <v>5869</v>
      </c>
      <c r="F191" s="28" t="s">
        <v>670</v>
      </c>
      <c r="G191" s="29">
        <v>3903.6979999999999</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7157</v>
      </c>
    </row>
    <row r="194" ht="165.75">
      <c r="A194" s="1" t="s">
        <v>666</v>
      </c>
      <c r="E194" s="27" t="s">
        <v>6560</v>
      </c>
    </row>
    <row r="195">
      <c r="A195" s="1" t="s">
        <v>659</v>
      </c>
      <c r="B195" s="1">
        <v>43</v>
      </c>
      <c r="C195" s="26" t="s">
        <v>7158</v>
      </c>
      <c r="D195" t="s">
        <v>661</v>
      </c>
      <c r="E195" s="27" t="s">
        <v>7159</v>
      </c>
      <c r="F195" s="28" t="s">
        <v>683</v>
      </c>
      <c r="G195" s="29">
        <v>70</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40.25">
      <c r="A198" s="1" t="s">
        <v>666</v>
      </c>
      <c r="E198" s="27" t="s">
        <v>7160</v>
      </c>
    </row>
    <row r="199">
      <c r="A199" s="1" t="s">
        <v>659</v>
      </c>
      <c r="B199" s="1">
        <v>44</v>
      </c>
      <c r="C199" s="26" t="s">
        <v>7161</v>
      </c>
      <c r="D199" t="s">
        <v>661</v>
      </c>
      <c r="E199" s="27" t="s">
        <v>7162</v>
      </c>
      <c r="F199" s="28" t="s">
        <v>683</v>
      </c>
      <c r="G199" s="29">
        <v>75</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7163</v>
      </c>
    </row>
    <row r="202" ht="140.25">
      <c r="A202" s="1" t="s">
        <v>666</v>
      </c>
      <c r="E202" s="27" t="s">
        <v>7164</v>
      </c>
    </row>
    <row r="203" ht="25.5">
      <c r="A203" s="1" t="s">
        <v>659</v>
      </c>
      <c r="B203" s="1">
        <v>45</v>
      </c>
      <c r="C203" s="26" t="s">
        <v>5872</v>
      </c>
      <c r="D203" t="s">
        <v>661</v>
      </c>
      <c r="E203" s="27" t="s">
        <v>5873</v>
      </c>
      <c r="F203" s="28" t="s">
        <v>670</v>
      </c>
      <c r="G203" s="29">
        <v>3000</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c r="E205" s="33" t="s">
        <v>7165</v>
      </c>
    </row>
    <row r="206" ht="178.5">
      <c r="A206" s="1" t="s">
        <v>666</v>
      </c>
      <c r="E206" s="27" t="s">
        <v>6561</v>
      </c>
    </row>
    <row r="207" ht="25.5">
      <c r="A207" s="1" t="s">
        <v>659</v>
      </c>
      <c r="B207" s="1">
        <v>46</v>
      </c>
      <c r="C207" s="26" t="s">
        <v>5876</v>
      </c>
      <c r="D207" t="s">
        <v>661</v>
      </c>
      <c r="E207" s="27" t="s">
        <v>5877</v>
      </c>
      <c r="F207" s="28" t="s">
        <v>670</v>
      </c>
      <c r="G207" s="29">
        <v>360</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c r="A209" s="1" t="s">
        <v>665</v>
      </c>
    </row>
    <row r="210" ht="178.5">
      <c r="A210" s="1" t="s">
        <v>666</v>
      </c>
      <c r="E210" s="27" t="s">
        <v>6561</v>
      </c>
    </row>
    <row r="211">
      <c r="A211" s="1" t="s">
        <v>659</v>
      </c>
      <c r="B211" s="1">
        <v>47</v>
      </c>
      <c r="C211" s="26" t="s">
        <v>5879</v>
      </c>
      <c r="D211" t="s">
        <v>661</v>
      </c>
      <c r="E211" s="27" t="s">
        <v>5880</v>
      </c>
      <c r="F211" s="28" t="s">
        <v>683</v>
      </c>
      <c r="G211" s="29">
        <v>272</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38.25">
      <c r="A213" s="1" t="s">
        <v>665</v>
      </c>
      <c r="E213" s="33" t="s">
        <v>7166</v>
      </c>
    </row>
    <row r="214" ht="102">
      <c r="A214" s="1" t="s">
        <v>666</v>
      </c>
      <c r="E214" s="27" t="s">
        <v>6563</v>
      </c>
    </row>
    <row r="215">
      <c r="A215" s="1" t="s">
        <v>659</v>
      </c>
      <c r="B215" s="1">
        <v>87</v>
      </c>
      <c r="C215" s="26" t="s">
        <v>7167</v>
      </c>
      <c r="D215" t="s">
        <v>657</v>
      </c>
      <c r="E215" s="27" t="s">
        <v>7168</v>
      </c>
      <c r="F215" s="28" t="s">
        <v>683</v>
      </c>
      <c r="G215" s="29">
        <v>5</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7169</v>
      </c>
    </row>
    <row r="218">
      <c r="A218" s="1" t="s">
        <v>666</v>
      </c>
      <c r="E218" s="27" t="s">
        <v>7170</v>
      </c>
    </row>
    <row r="219">
      <c r="A219" s="1" t="s">
        <v>659</v>
      </c>
      <c r="B219" s="1">
        <v>88</v>
      </c>
      <c r="C219" s="26" t="s">
        <v>5919</v>
      </c>
      <c r="D219" t="s">
        <v>657</v>
      </c>
      <c r="E219" s="27" t="s">
        <v>6925</v>
      </c>
      <c r="F219" s="28" t="s">
        <v>663</v>
      </c>
      <c r="G219" s="29">
        <v>1057.4259999999999</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7171</v>
      </c>
    </row>
    <row r="222" ht="89.25">
      <c r="A222" s="1" t="s">
        <v>666</v>
      </c>
      <c r="E222" s="27" t="s">
        <v>6351</v>
      </c>
    </row>
    <row r="223" ht="25.5">
      <c r="A223" s="1" t="s">
        <v>659</v>
      </c>
      <c r="B223" s="1">
        <v>89</v>
      </c>
      <c r="C223" s="26" t="s">
        <v>7172</v>
      </c>
      <c r="D223" t="s">
        <v>661</v>
      </c>
      <c r="E223" s="27" t="s">
        <v>7173</v>
      </c>
      <c r="F223" s="28" t="s">
        <v>670</v>
      </c>
      <c r="G223" s="29">
        <v>23.393999999999998</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7174</v>
      </c>
    </row>
    <row r="226" ht="344.25">
      <c r="A226" s="1" t="s">
        <v>666</v>
      </c>
      <c r="E226" s="27" t="s">
        <v>6530</v>
      </c>
    </row>
    <row r="227">
      <c r="A227" s="1" t="s">
        <v>659</v>
      </c>
      <c r="B227" s="1">
        <v>90</v>
      </c>
      <c r="C227" s="26" t="s">
        <v>7175</v>
      </c>
      <c r="D227" t="s">
        <v>661</v>
      </c>
      <c r="E227" s="27" t="s">
        <v>7176</v>
      </c>
      <c r="F227" s="28" t="s">
        <v>670</v>
      </c>
      <c r="G227" s="29">
        <v>62.628</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7177</v>
      </c>
    </row>
    <row r="230" ht="318.75">
      <c r="A230" s="1" t="s">
        <v>666</v>
      </c>
      <c r="E230" s="27" t="s">
        <v>7178</v>
      </c>
    </row>
    <row r="231">
      <c r="A231" s="1" t="s">
        <v>659</v>
      </c>
      <c r="B231" s="1">
        <v>91</v>
      </c>
      <c r="C231" s="26" t="s">
        <v>7179</v>
      </c>
      <c r="D231" t="s">
        <v>661</v>
      </c>
      <c r="E231" s="27" t="s">
        <v>7180</v>
      </c>
      <c r="F231" s="28" t="s">
        <v>683</v>
      </c>
      <c r="G231" s="29">
        <v>1</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7181</v>
      </c>
    </row>
    <row r="233" ht="25.5">
      <c r="A233" s="1" t="s">
        <v>665</v>
      </c>
      <c r="E233" s="33" t="s">
        <v>7182</v>
      </c>
    </row>
    <row r="234" ht="409.5">
      <c r="A234" s="1" t="s">
        <v>666</v>
      </c>
      <c r="E234" s="27" t="s">
        <v>7183</v>
      </c>
    </row>
    <row r="235">
      <c r="A235" s="1" t="s">
        <v>659</v>
      </c>
      <c r="B235" s="1">
        <v>92</v>
      </c>
      <c r="C235" s="26" t="s">
        <v>7184</v>
      </c>
      <c r="D235" t="s">
        <v>657</v>
      </c>
      <c r="E235" s="27" t="s">
        <v>7185</v>
      </c>
      <c r="F235" s="28" t="s">
        <v>1604</v>
      </c>
      <c r="G235" s="29">
        <v>2</v>
      </c>
      <c r="H235" s="28">
        <v>0</v>
      </c>
      <c r="I235" s="30">
        <f>ROUND(G235*H235,P4)</f>
        <v>0</v>
      </c>
      <c r="L235" s="31">
        <v>0</v>
      </c>
      <c r="M235" s="24">
        <f>ROUND(G235*L235,P4)</f>
        <v>0</v>
      </c>
      <c r="N235" s="25" t="s">
        <v>661</v>
      </c>
      <c r="O235" s="32">
        <f>M235*AA235</f>
        <v>0</v>
      </c>
      <c r="P235" s="1">
        <v>3</v>
      </c>
      <c r="AA235" s="1">
        <f>IF(P235=1,$O$3,IF(P235=2,$O$4,$O$5))</f>
        <v>0</v>
      </c>
    </row>
    <row r="236">
      <c r="A236" s="1" t="s">
        <v>664</v>
      </c>
      <c r="E236" s="27" t="s">
        <v>7186</v>
      </c>
    </row>
    <row r="237" ht="25.5">
      <c r="A237" s="1" t="s">
        <v>665</v>
      </c>
      <c r="E237" s="33" t="s">
        <v>1510</v>
      </c>
    </row>
    <row r="238" ht="89.25">
      <c r="A238" s="1" t="s">
        <v>666</v>
      </c>
      <c r="E238" s="27" t="s">
        <v>6540</v>
      </c>
    </row>
    <row r="239">
      <c r="A239" s="1" t="s">
        <v>656</v>
      </c>
      <c r="C239" s="22" t="s">
        <v>679</v>
      </c>
      <c r="E239" s="23" t="s">
        <v>680</v>
      </c>
      <c r="L239" s="24">
        <f>SUMIFS(L240:L259,A240:A259,"P")</f>
        <v>0</v>
      </c>
      <c r="M239" s="24">
        <f>SUMIFS(M240:M259,A240:A259,"P")</f>
        <v>0</v>
      </c>
      <c r="N239" s="25"/>
    </row>
    <row r="240">
      <c r="A240" s="1" t="s">
        <v>659</v>
      </c>
      <c r="B240" s="1">
        <v>48</v>
      </c>
      <c r="C240" s="26" t="s">
        <v>7187</v>
      </c>
      <c r="D240" t="s">
        <v>661</v>
      </c>
      <c r="E240" s="27" t="s">
        <v>7188</v>
      </c>
      <c r="F240" s="28" t="s">
        <v>683</v>
      </c>
      <c r="G240" s="29">
        <v>1</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ht="25.5">
      <c r="A242" s="1" t="s">
        <v>665</v>
      </c>
      <c r="E242" s="33" t="s">
        <v>1463</v>
      </c>
    </row>
    <row r="243" ht="127.5">
      <c r="A243" s="1" t="s">
        <v>666</v>
      </c>
      <c r="E243" s="27" t="s">
        <v>7189</v>
      </c>
    </row>
    <row r="244">
      <c r="A244" s="1" t="s">
        <v>659</v>
      </c>
      <c r="B244" s="1">
        <v>49</v>
      </c>
      <c r="C244" s="26" t="s">
        <v>7190</v>
      </c>
      <c r="D244" t="s">
        <v>661</v>
      </c>
      <c r="E244" s="27" t="s">
        <v>7191</v>
      </c>
      <c r="F244" s="28" t="s">
        <v>683</v>
      </c>
      <c r="G244" s="29">
        <v>1</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27.5">
      <c r="A247" s="1" t="s">
        <v>666</v>
      </c>
      <c r="E247" s="27" t="s">
        <v>7192</v>
      </c>
    </row>
    <row r="248">
      <c r="A248" s="1" t="s">
        <v>659</v>
      </c>
      <c r="B248" s="1">
        <v>50</v>
      </c>
      <c r="C248" s="26" t="s">
        <v>7193</v>
      </c>
      <c r="D248" t="s">
        <v>661</v>
      </c>
      <c r="E248" s="27" t="s">
        <v>7194</v>
      </c>
      <c r="F248" s="28" t="s">
        <v>683</v>
      </c>
      <c r="G248" s="29">
        <v>1</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14.75">
      <c r="A251" s="1" t="s">
        <v>666</v>
      </c>
      <c r="E251" s="27" t="s">
        <v>7195</v>
      </c>
    </row>
    <row r="252">
      <c r="A252" s="1" t="s">
        <v>659</v>
      </c>
      <c r="B252" s="1">
        <v>51</v>
      </c>
      <c r="C252" s="26" t="s">
        <v>857</v>
      </c>
      <c r="D252" t="s">
        <v>661</v>
      </c>
      <c r="E252" s="27" t="s">
        <v>858</v>
      </c>
      <c r="F252" s="28" t="s">
        <v>683</v>
      </c>
      <c r="G252" s="29">
        <v>136</v>
      </c>
      <c r="H252" s="28">
        <v>0</v>
      </c>
      <c r="I252" s="30">
        <f>ROUND(G252*H252,P4)</f>
        <v>0</v>
      </c>
      <c r="L252" s="31">
        <v>0</v>
      </c>
      <c r="M252" s="24">
        <f>ROUND(G252*L252,P4)</f>
        <v>0</v>
      </c>
      <c r="N252" s="25" t="s">
        <v>661</v>
      </c>
      <c r="O252" s="32">
        <f>M252*AA252</f>
        <v>0</v>
      </c>
      <c r="P252" s="1">
        <v>3</v>
      </c>
      <c r="AA252" s="1">
        <f>IF(P252=1,$O$3,IF(P252=2,$O$4,$O$5))</f>
        <v>0</v>
      </c>
    </row>
    <row r="253">
      <c r="A253" s="1" t="s">
        <v>664</v>
      </c>
      <c r="E253" s="27" t="s">
        <v>6564</v>
      </c>
    </row>
    <row r="254">
      <c r="A254" s="1" t="s">
        <v>665</v>
      </c>
    </row>
    <row r="255" ht="114.75">
      <c r="A255" s="1" t="s">
        <v>666</v>
      </c>
      <c r="E255" s="27" t="s">
        <v>859</v>
      </c>
    </row>
    <row r="256">
      <c r="A256" s="1" t="s">
        <v>659</v>
      </c>
      <c r="B256" s="1">
        <v>52</v>
      </c>
      <c r="C256" s="26" t="s">
        <v>860</v>
      </c>
      <c r="D256" t="s">
        <v>661</v>
      </c>
      <c r="E256" s="27" t="s">
        <v>861</v>
      </c>
      <c r="F256" s="28" t="s">
        <v>683</v>
      </c>
      <c r="G256" s="29">
        <v>136</v>
      </c>
      <c r="H256" s="28">
        <v>0</v>
      </c>
      <c r="I256" s="30">
        <f>ROUND(G256*H256,P4)</f>
        <v>0</v>
      </c>
      <c r="L256" s="31">
        <v>0</v>
      </c>
      <c r="M256" s="24">
        <f>ROUND(G256*L256,P4)</f>
        <v>0</v>
      </c>
      <c r="N256" s="25" t="s">
        <v>661</v>
      </c>
      <c r="O256" s="32">
        <f>M256*AA256</f>
        <v>0</v>
      </c>
      <c r="P256" s="1">
        <v>3</v>
      </c>
      <c r="AA256" s="1">
        <f>IF(P256=1,$O$3,IF(P256=2,$O$4,$O$5))</f>
        <v>0</v>
      </c>
    </row>
    <row r="257">
      <c r="A257" s="1" t="s">
        <v>664</v>
      </c>
      <c r="E257" s="27" t="s">
        <v>6564</v>
      </c>
    </row>
    <row r="258">
      <c r="A258" s="1" t="s">
        <v>665</v>
      </c>
    </row>
    <row r="259" ht="127.5">
      <c r="A259" s="1" t="s">
        <v>666</v>
      </c>
      <c r="E259" s="27" t="s">
        <v>862</v>
      </c>
    </row>
    <row r="260">
      <c r="A260" s="1" t="s">
        <v>656</v>
      </c>
      <c r="C260" s="22" t="s">
        <v>2840</v>
      </c>
      <c r="E260" s="23" t="s">
        <v>2841</v>
      </c>
      <c r="L260" s="24">
        <f>SUMIFS(L261:L352,A261:A352,"P")</f>
        <v>0</v>
      </c>
      <c r="M260" s="24">
        <f>SUMIFS(M261:M352,A261:A352,"P")</f>
        <v>0</v>
      </c>
      <c r="N260" s="25"/>
    </row>
    <row r="261">
      <c r="A261" s="1" t="s">
        <v>659</v>
      </c>
      <c r="B261" s="1">
        <v>53</v>
      </c>
      <c r="C261" s="26" t="s">
        <v>7196</v>
      </c>
      <c r="D261" t="s">
        <v>661</v>
      </c>
      <c r="E261" s="27" t="s">
        <v>7197</v>
      </c>
      <c r="F261" s="28" t="s">
        <v>683</v>
      </c>
      <c r="G261" s="29">
        <v>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ht="127.5">
      <c r="A264" s="1" t="s">
        <v>666</v>
      </c>
      <c r="E264" s="27" t="s">
        <v>7198</v>
      </c>
    </row>
    <row r="265">
      <c r="A265" s="1" t="s">
        <v>659</v>
      </c>
      <c r="B265" s="1">
        <v>54</v>
      </c>
      <c r="C265" s="26" t="s">
        <v>6223</v>
      </c>
      <c r="D265" t="s">
        <v>661</v>
      </c>
      <c r="E265" s="27" t="s">
        <v>6224</v>
      </c>
      <c r="F265" s="28" t="s">
        <v>683</v>
      </c>
      <c r="G265" s="29">
        <v>12</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row>
    <row r="268" ht="89.25">
      <c r="A268" s="1" t="s">
        <v>666</v>
      </c>
      <c r="E268" s="27" t="s">
        <v>5822</v>
      </c>
    </row>
    <row r="269">
      <c r="A269" s="1" t="s">
        <v>659</v>
      </c>
      <c r="B269" s="1">
        <v>55</v>
      </c>
      <c r="C269" s="26" t="s">
        <v>7022</v>
      </c>
      <c r="D269" t="s">
        <v>661</v>
      </c>
      <c r="E269" s="27" t="s">
        <v>7023</v>
      </c>
      <c r="F269" s="28" t="s">
        <v>683</v>
      </c>
      <c r="G269" s="29">
        <v>70</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ht="153">
      <c r="A272" s="1" t="s">
        <v>666</v>
      </c>
      <c r="E272" s="27" t="s">
        <v>7024</v>
      </c>
    </row>
    <row r="273">
      <c r="A273" s="1" t="s">
        <v>659</v>
      </c>
      <c r="B273" s="1">
        <v>56</v>
      </c>
      <c r="C273" s="26" t="s">
        <v>5892</v>
      </c>
      <c r="D273" t="s">
        <v>661</v>
      </c>
      <c r="E273" s="27" t="s">
        <v>5894</v>
      </c>
      <c r="F273" s="28" t="s">
        <v>683</v>
      </c>
      <c r="G273" s="29">
        <v>30</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ht="76.5">
      <c r="A276" s="1" t="s">
        <v>666</v>
      </c>
      <c r="E276" s="27" t="s">
        <v>6568</v>
      </c>
    </row>
    <row r="277">
      <c r="A277" s="1" t="s">
        <v>659</v>
      </c>
      <c r="B277" s="1">
        <v>57</v>
      </c>
      <c r="C277" s="26" t="s">
        <v>5897</v>
      </c>
      <c r="D277" t="s">
        <v>661</v>
      </c>
      <c r="E277" s="27" t="s">
        <v>5898</v>
      </c>
      <c r="F277" s="28" t="s">
        <v>663</v>
      </c>
      <c r="G277" s="29">
        <v>11162.087</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ht="25.5">
      <c r="A279" s="1" t="s">
        <v>665</v>
      </c>
      <c r="E279" s="33" t="s">
        <v>7199</v>
      </c>
    </row>
    <row r="280" ht="140.25">
      <c r="A280" s="1" t="s">
        <v>666</v>
      </c>
      <c r="E280" s="27" t="s">
        <v>6410</v>
      </c>
    </row>
    <row r="281" ht="25.5">
      <c r="A281" s="1" t="s">
        <v>659</v>
      </c>
      <c r="B281" s="1">
        <v>58</v>
      </c>
      <c r="C281" s="26" t="s">
        <v>5901</v>
      </c>
      <c r="D281" t="s">
        <v>661</v>
      </c>
      <c r="E281" s="27" t="s">
        <v>6398</v>
      </c>
      <c r="F281" s="28" t="s">
        <v>3707</v>
      </c>
      <c r="G281" s="29">
        <v>46526.483999999997</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6571</v>
      </c>
    </row>
    <row r="283" ht="25.5">
      <c r="A283" s="1" t="s">
        <v>665</v>
      </c>
      <c r="E283" s="33" t="s">
        <v>7200</v>
      </c>
    </row>
    <row r="284" ht="127.5">
      <c r="A284" s="1" t="s">
        <v>666</v>
      </c>
      <c r="E284" s="27" t="s">
        <v>6400</v>
      </c>
    </row>
    <row r="285">
      <c r="A285" s="1" t="s">
        <v>659</v>
      </c>
      <c r="B285" s="1">
        <v>59</v>
      </c>
      <c r="C285" s="26" t="s">
        <v>5906</v>
      </c>
      <c r="D285" t="s">
        <v>661</v>
      </c>
      <c r="E285" s="27" t="s">
        <v>5908</v>
      </c>
      <c r="F285" s="28" t="s">
        <v>3707</v>
      </c>
      <c r="G285" s="29">
        <v>93052.968999999997</v>
      </c>
      <c r="H285" s="28">
        <v>0</v>
      </c>
      <c r="I285" s="30">
        <f>ROUND(G285*H285,P4)</f>
        <v>0</v>
      </c>
      <c r="L285" s="31">
        <v>0</v>
      </c>
      <c r="M285" s="24">
        <f>ROUND(G285*L285,P4)</f>
        <v>0</v>
      </c>
      <c r="N285" s="25" t="s">
        <v>661</v>
      </c>
      <c r="O285" s="32">
        <f>M285*AA285</f>
        <v>0</v>
      </c>
      <c r="P285" s="1">
        <v>3</v>
      </c>
      <c r="AA285" s="1">
        <f>IF(P285=1,$O$3,IF(P285=2,$O$4,$O$5))</f>
        <v>0</v>
      </c>
    </row>
    <row r="286">
      <c r="A286" s="1" t="s">
        <v>664</v>
      </c>
      <c r="E286" s="27" t="s">
        <v>7026</v>
      </c>
    </row>
    <row r="287" ht="25.5">
      <c r="A287" s="1" t="s">
        <v>665</v>
      </c>
      <c r="E287" s="33" t="s">
        <v>7201</v>
      </c>
    </row>
    <row r="288" ht="127.5">
      <c r="A288" s="1" t="s">
        <v>666</v>
      </c>
      <c r="E288" s="27" t="s">
        <v>6400</v>
      </c>
    </row>
    <row r="289" ht="25.5">
      <c r="A289" s="1" t="s">
        <v>659</v>
      </c>
      <c r="B289" s="1">
        <v>60</v>
      </c>
      <c r="C289" s="26" t="s">
        <v>5910</v>
      </c>
      <c r="D289" t="s">
        <v>661</v>
      </c>
      <c r="E289" s="27" t="s">
        <v>5911</v>
      </c>
      <c r="F289" s="28" t="s">
        <v>670</v>
      </c>
      <c r="G289" s="29">
        <v>3112.2600000000002</v>
      </c>
      <c r="H289" s="28">
        <v>0</v>
      </c>
      <c r="I289" s="30">
        <f>ROUND(G289*H289,P4)</f>
        <v>0</v>
      </c>
      <c r="L289" s="31">
        <v>0</v>
      </c>
      <c r="M289" s="24">
        <f>ROUND(G289*L289,P4)</f>
        <v>0</v>
      </c>
      <c r="N289" s="25" t="s">
        <v>661</v>
      </c>
      <c r="O289" s="32">
        <f>M289*AA289</f>
        <v>0</v>
      </c>
      <c r="P289" s="1">
        <v>3</v>
      </c>
      <c r="AA289" s="1">
        <f>IF(P289=1,$O$3,IF(P289=2,$O$4,$O$5))</f>
        <v>0</v>
      </c>
    </row>
    <row r="290">
      <c r="A290" s="1" t="s">
        <v>664</v>
      </c>
      <c r="E290" s="27" t="s">
        <v>7027</v>
      </c>
    </row>
    <row r="291" ht="25.5">
      <c r="A291" s="1" t="s">
        <v>665</v>
      </c>
      <c r="E291" s="33" t="s">
        <v>7202</v>
      </c>
    </row>
    <row r="292" ht="191.25">
      <c r="A292" s="1" t="s">
        <v>666</v>
      </c>
      <c r="E292" s="27" t="s">
        <v>6413</v>
      </c>
    </row>
    <row r="293" ht="25.5">
      <c r="A293" s="1" t="s">
        <v>659</v>
      </c>
      <c r="B293" s="1">
        <v>61</v>
      </c>
      <c r="C293" s="26" t="s">
        <v>5914</v>
      </c>
      <c r="D293" t="s">
        <v>661</v>
      </c>
      <c r="E293" s="27" t="s">
        <v>5916</v>
      </c>
      <c r="F293" s="28" t="s">
        <v>4283</v>
      </c>
      <c r="G293" s="29">
        <v>14220.383</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ht="25.5">
      <c r="A295" s="1" t="s">
        <v>665</v>
      </c>
      <c r="E295" s="33" t="s">
        <v>7203</v>
      </c>
    </row>
    <row r="296" ht="102">
      <c r="A296" s="1" t="s">
        <v>666</v>
      </c>
      <c r="E296" s="27" t="s">
        <v>6578</v>
      </c>
    </row>
    <row r="297">
      <c r="A297" s="1" t="s">
        <v>659</v>
      </c>
      <c r="B297" s="1">
        <v>62</v>
      </c>
      <c r="C297" s="26" t="s">
        <v>7204</v>
      </c>
      <c r="D297" t="s">
        <v>661</v>
      </c>
      <c r="E297" s="27" t="s">
        <v>7205</v>
      </c>
      <c r="F297" s="28" t="s">
        <v>670</v>
      </c>
      <c r="G297" s="29">
        <v>43.222000000000001</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ht="25.5">
      <c r="A299" s="1" t="s">
        <v>665</v>
      </c>
      <c r="E299" s="33" t="s">
        <v>7206</v>
      </c>
    </row>
    <row r="300" ht="178.5">
      <c r="A300" s="1" t="s">
        <v>666</v>
      </c>
      <c r="E300" s="27" t="s">
        <v>7207</v>
      </c>
    </row>
    <row r="301" ht="25.5">
      <c r="A301" s="1" t="s">
        <v>659</v>
      </c>
      <c r="B301" s="1">
        <v>63</v>
      </c>
      <c r="C301" s="26" t="s">
        <v>6414</v>
      </c>
      <c r="D301" t="s">
        <v>661</v>
      </c>
      <c r="E301" s="27" t="s">
        <v>6415</v>
      </c>
      <c r="F301" s="28" t="s">
        <v>670</v>
      </c>
      <c r="G301" s="29">
        <v>683.43499999999995</v>
      </c>
      <c r="H301" s="28">
        <v>0</v>
      </c>
      <c r="I301" s="30">
        <f>ROUND(G301*H301,P4)</f>
        <v>0</v>
      </c>
      <c r="L301" s="31">
        <v>0</v>
      </c>
      <c r="M301" s="24">
        <f>ROUND(G301*L301,P4)</f>
        <v>0</v>
      </c>
      <c r="N301" s="25" t="s">
        <v>661</v>
      </c>
      <c r="O301" s="32">
        <f>M301*AA301</f>
        <v>0</v>
      </c>
      <c r="P301" s="1">
        <v>3</v>
      </c>
      <c r="AA301" s="1">
        <f>IF(P301=1,$O$3,IF(P301=2,$O$4,$O$5))</f>
        <v>0</v>
      </c>
    </row>
    <row r="302">
      <c r="A302" s="1" t="s">
        <v>664</v>
      </c>
      <c r="E302" s="27" t="s">
        <v>7028</v>
      </c>
    </row>
    <row r="303" ht="25.5">
      <c r="A303" s="1" t="s">
        <v>665</v>
      </c>
      <c r="E303" s="33" t="s">
        <v>7208</v>
      </c>
    </row>
    <row r="304" ht="191.25">
      <c r="A304" s="1" t="s">
        <v>666</v>
      </c>
      <c r="E304" s="27" t="s">
        <v>6417</v>
      </c>
    </row>
    <row r="305" ht="25.5">
      <c r="A305" s="1" t="s">
        <v>659</v>
      </c>
      <c r="B305" s="1">
        <v>64</v>
      </c>
      <c r="C305" s="26" t="s">
        <v>6934</v>
      </c>
      <c r="D305" t="s">
        <v>661</v>
      </c>
      <c r="E305" s="27" t="s">
        <v>6935</v>
      </c>
      <c r="F305" s="28" t="s">
        <v>4283</v>
      </c>
      <c r="G305" s="29">
        <v>177.95099999999999</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ht="25.5">
      <c r="A307" s="1" t="s">
        <v>665</v>
      </c>
      <c r="E307" s="33" t="s">
        <v>7209</v>
      </c>
    </row>
    <row r="308" ht="102">
      <c r="A308" s="1" t="s">
        <v>666</v>
      </c>
      <c r="E308" s="27" t="s">
        <v>6578</v>
      </c>
    </row>
    <row r="309" ht="38.25">
      <c r="A309" s="1" t="s">
        <v>659</v>
      </c>
      <c r="B309" s="1">
        <v>65</v>
      </c>
      <c r="C309" s="26" t="s">
        <v>6580</v>
      </c>
      <c r="D309" t="s">
        <v>661</v>
      </c>
      <c r="E309" s="27" t="s">
        <v>6581</v>
      </c>
      <c r="F309" s="28" t="s">
        <v>670</v>
      </c>
      <c r="G309" s="29">
        <v>815.84299999999996</v>
      </c>
      <c r="H309" s="28">
        <v>0</v>
      </c>
      <c r="I309" s="30">
        <f>ROUND(G309*H309,P4)</f>
        <v>0</v>
      </c>
      <c r="L309" s="31">
        <v>0</v>
      </c>
      <c r="M309" s="24">
        <f>ROUND(G309*L309,P4)</f>
        <v>0</v>
      </c>
      <c r="N309" s="25" t="s">
        <v>661</v>
      </c>
      <c r="O309" s="32">
        <f>M309*AA309</f>
        <v>0</v>
      </c>
      <c r="P309" s="1">
        <v>3</v>
      </c>
      <c r="AA309" s="1">
        <f>IF(P309=1,$O$3,IF(P309=2,$O$4,$O$5))</f>
        <v>0</v>
      </c>
    </row>
    <row r="310">
      <c r="A310" s="1" t="s">
        <v>664</v>
      </c>
      <c r="E310" s="27" t="s">
        <v>7028</v>
      </c>
    </row>
    <row r="311" ht="25.5">
      <c r="A311" s="1" t="s">
        <v>665</v>
      </c>
      <c r="E311" s="33" t="s">
        <v>7210</v>
      </c>
    </row>
    <row r="312" ht="216.75">
      <c r="A312" s="1" t="s">
        <v>666</v>
      </c>
      <c r="E312" s="27" t="s">
        <v>6583</v>
      </c>
    </row>
    <row r="313" ht="38.25">
      <c r="A313" s="1" t="s">
        <v>659</v>
      </c>
      <c r="B313" s="1">
        <v>66</v>
      </c>
      <c r="C313" s="26" t="s">
        <v>6938</v>
      </c>
      <c r="D313" t="s">
        <v>661</v>
      </c>
      <c r="E313" s="27" t="s">
        <v>6939</v>
      </c>
      <c r="F313" s="28" t="s">
        <v>4283</v>
      </c>
      <c r="G313" s="29">
        <v>3106.1599999999999</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ht="25.5">
      <c r="A315" s="1" t="s">
        <v>665</v>
      </c>
      <c r="E315" s="33" t="s">
        <v>7211</v>
      </c>
    </row>
    <row r="316" ht="102">
      <c r="A316" s="1" t="s">
        <v>666</v>
      </c>
      <c r="E316" s="27" t="s">
        <v>6578</v>
      </c>
    </row>
    <row r="317">
      <c r="A317" s="1" t="s">
        <v>659</v>
      </c>
      <c r="B317" s="1">
        <v>67</v>
      </c>
      <c r="C317" s="26" t="s">
        <v>7212</v>
      </c>
      <c r="D317" t="s">
        <v>661</v>
      </c>
      <c r="E317" s="27" t="s">
        <v>7213</v>
      </c>
      <c r="F317" s="28" t="s">
        <v>683</v>
      </c>
      <c r="G317" s="29">
        <v>1</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ht="127.5">
      <c r="A320" s="1" t="s">
        <v>666</v>
      </c>
      <c r="E320" s="27" t="s">
        <v>5816</v>
      </c>
    </row>
    <row r="321">
      <c r="A321" s="1" t="s">
        <v>659</v>
      </c>
      <c r="B321" s="1">
        <v>68</v>
      </c>
      <c r="C321" s="26" t="s">
        <v>6941</v>
      </c>
      <c r="D321" t="s">
        <v>661</v>
      </c>
      <c r="E321" s="27" t="s">
        <v>6942</v>
      </c>
      <c r="F321" s="28" t="s">
        <v>683</v>
      </c>
      <c r="G321" s="29">
        <v>1</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ht="127.5">
      <c r="A324" s="1" t="s">
        <v>666</v>
      </c>
      <c r="E324" s="27" t="s">
        <v>5816</v>
      </c>
    </row>
    <row r="325" ht="25.5">
      <c r="A325" s="1" t="s">
        <v>659</v>
      </c>
      <c r="B325" s="1">
        <v>69</v>
      </c>
      <c r="C325" s="26" t="s">
        <v>6944</v>
      </c>
      <c r="D325" t="s">
        <v>661</v>
      </c>
      <c r="E325" s="27" t="s">
        <v>6945</v>
      </c>
      <c r="F325" s="28" t="s">
        <v>4283</v>
      </c>
      <c r="G325" s="29">
        <v>400</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ht="25.5">
      <c r="A327" s="1" t="s">
        <v>665</v>
      </c>
      <c r="E327" s="33" t="s">
        <v>7214</v>
      </c>
    </row>
    <row r="328" ht="127.5">
      <c r="A328" s="1" t="s">
        <v>666</v>
      </c>
      <c r="E328" s="27" t="s">
        <v>6947</v>
      </c>
    </row>
    <row r="329">
      <c r="A329" s="1" t="s">
        <v>659</v>
      </c>
      <c r="B329" s="1">
        <v>70</v>
      </c>
      <c r="C329" s="26" t="s">
        <v>6948</v>
      </c>
      <c r="D329" t="s">
        <v>661</v>
      </c>
      <c r="E329" s="27" t="s">
        <v>6949</v>
      </c>
      <c r="F329" s="28" t="s">
        <v>683</v>
      </c>
      <c r="G329" s="29">
        <v>12</v>
      </c>
      <c r="H329" s="28">
        <v>0</v>
      </c>
      <c r="I329" s="30">
        <f>ROUND(G329*H329,P4)</f>
        <v>0</v>
      </c>
      <c r="L329" s="31">
        <v>0</v>
      </c>
      <c r="M329" s="24">
        <f>ROUND(G329*L329,P4)</f>
        <v>0</v>
      </c>
      <c r="N329" s="25" t="s">
        <v>661</v>
      </c>
      <c r="O329" s="32">
        <f>M329*AA329</f>
        <v>0</v>
      </c>
      <c r="P329" s="1">
        <v>3</v>
      </c>
      <c r="AA329" s="1">
        <f>IF(P329=1,$O$3,IF(P329=2,$O$4,$O$5))</f>
        <v>0</v>
      </c>
    </row>
    <row r="330">
      <c r="A330" s="1" t="s">
        <v>664</v>
      </c>
      <c r="E330" s="27" t="s">
        <v>6809</v>
      </c>
    </row>
    <row r="331">
      <c r="A331" s="1" t="s">
        <v>665</v>
      </c>
    </row>
    <row r="332" ht="127.5">
      <c r="A332" s="1" t="s">
        <v>666</v>
      </c>
      <c r="E332" s="27" t="s">
        <v>5816</v>
      </c>
    </row>
    <row r="333">
      <c r="A333" s="1" t="s">
        <v>659</v>
      </c>
      <c r="B333" s="1">
        <v>71</v>
      </c>
      <c r="C333" s="26" t="s">
        <v>6729</v>
      </c>
      <c r="D333" t="s">
        <v>661</v>
      </c>
      <c r="E333" s="27" t="s">
        <v>6730</v>
      </c>
      <c r="F333" s="28" t="s">
        <v>663</v>
      </c>
      <c r="G333" s="29">
        <v>103.499</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ht="25.5">
      <c r="A335" s="1" t="s">
        <v>665</v>
      </c>
      <c r="E335" s="33" t="s">
        <v>7215</v>
      </c>
    </row>
    <row r="336" ht="114.75">
      <c r="A336" s="1" t="s">
        <v>666</v>
      </c>
      <c r="E336" s="27" t="s">
        <v>5273</v>
      </c>
    </row>
    <row r="337">
      <c r="A337" s="1" t="s">
        <v>659</v>
      </c>
      <c r="B337" s="1">
        <v>93</v>
      </c>
      <c r="C337" s="26" t="s">
        <v>6418</v>
      </c>
      <c r="D337" t="s">
        <v>657</v>
      </c>
      <c r="E337" s="27" t="s">
        <v>5927</v>
      </c>
      <c r="F337" s="28" t="s">
        <v>905</v>
      </c>
      <c r="G337" s="29">
        <v>18843.225999999999</v>
      </c>
      <c r="H337" s="28">
        <v>0</v>
      </c>
      <c r="I337" s="30">
        <f>ROUND(G337*H337,P4)</f>
        <v>0</v>
      </c>
      <c r="L337" s="31">
        <v>0</v>
      </c>
      <c r="M337" s="24">
        <f>ROUND(G337*L337,P4)</f>
        <v>0</v>
      </c>
      <c r="N337" s="25" t="s">
        <v>661</v>
      </c>
      <c r="O337" s="32">
        <f>M337*AA337</f>
        <v>0</v>
      </c>
      <c r="P337" s="1">
        <v>3</v>
      </c>
      <c r="AA337" s="1">
        <f>IF(P337=1,$O$3,IF(P337=2,$O$4,$O$5))</f>
        <v>0</v>
      </c>
    </row>
    <row r="338">
      <c r="A338" s="1" t="s">
        <v>664</v>
      </c>
      <c r="E338" s="27" t="s">
        <v>5928</v>
      </c>
    </row>
    <row r="339" ht="25.5">
      <c r="A339" s="1" t="s">
        <v>665</v>
      </c>
      <c r="E339" s="33" t="s">
        <v>7216</v>
      </c>
    </row>
    <row r="340" ht="140.25">
      <c r="A340" s="1" t="s">
        <v>666</v>
      </c>
      <c r="E340" s="27" t="s">
        <v>6410</v>
      </c>
    </row>
    <row r="341">
      <c r="A341" s="1" t="s">
        <v>659</v>
      </c>
      <c r="B341" s="1">
        <v>94</v>
      </c>
      <c r="C341" s="26" t="s">
        <v>6418</v>
      </c>
      <c r="D341" t="s">
        <v>1365</v>
      </c>
      <c r="E341" s="27" t="s">
        <v>5932</v>
      </c>
      <c r="F341" s="28" t="s">
        <v>905</v>
      </c>
      <c r="G341" s="29">
        <v>2439.902</v>
      </c>
      <c r="H341" s="28">
        <v>0</v>
      </c>
      <c r="I341" s="30">
        <f>ROUND(G341*H341,P4)</f>
        <v>0</v>
      </c>
      <c r="L341" s="31">
        <v>0</v>
      </c>
      <c r="M341" s="24">
        <f>ROUND(G341*L341,P4)</f>
        <v>0</v>
      </c>
      <c r="N341" s="25" t="s">
        <v>661</v>
      </c>
      <c r="O341" s="32">
        <f>M341*AA341</f>
        <v>0</v>
      </c>
      <c r="P341" s="1">
        <v>3</v>
      </c>
      <c r="AA341" s="1">
        <f>IF(P341=1,$O$3,IF(P341=2,$O$4,$O$5))</f>
        <v>0</v>
      </c>
    </row>
    <row r="342">
      <c r="A342" s="1" t="s">
        <v>664</v>
      </c>
      <c r="E342" s="27" t="s">
        <v>661</v>
      </c>
    </row>
    <row r="343" ht="25.5">
      <c r="A343" s="1" t="s">
        <v>665</v>
      </c>
      <c r="E343" s="33" t="s">
        <v>7217</v>
      </c>
    </row>
    <row r="344" ht="140.25">
      <c r="A344" s="1" t="s">
        <v>666</v>
      </c>
      <c r="E344" s="27" t="s">
        <v>6410</v>
      </c>
    </row>
    <row r="345">
      <c r="A345" s="1" t="s">
        <v>659</v>
      </c>
      <c r="B345" s="1">
        <v>95</v>
      </c>
      <c r="C345" s="26" t="s">
        <v>6418</v>
      </c>
      <c r="D345" t="s">
        <v>1367</v>
      </c>
      <c r="E345" s="27" t="s">
        <v>5936</v>
      </c>
      <c r="F345" s="28" t="s">
        <v>905</v>
      </c>
      <c r="G345" s="29">
        <v>18843.225999999999</v>
      </c>
      <c r="H345" s="28">
        <v>0</v>
      </c>
      <c r="I345" s="30">
        <f>ROUND(G345*H345,P4)</f>
        <v>0</v>
      </c>
      <c r="L345" s="31">
        <v>0</v>
      </c>
      <c r="M345" s="24">
        <f>ROUND(G345*L345,P4)</f>
        <v>0</v>
      </c>
      <c r="N345" s="25" t="s">
        <v>661</v>
      </c>
      <c r="O345" s="32">
        <f>M345*AA345</f>
        <v>0</v>
      </c>
      <c r="P345" s="1">
        <v>3</v>
      </c>
      <c r="AA345" s="1">
        <f>IF(P345=1,$O$3,IF(P345=2,$O$4,$O$5))</f>
        <v>0</v>
      </c>
    </row>
    <row r="346">
      <c r="A346" s="1" t="s">
        <v>664</v>
      </c>
      <c r="E346" s="27" t="s">
        <v>661</v>
      </c>
    </row>
    <row r="347" ht="25.5">
      <c r="A347" s="1" t="s">
        <v>665</v>
      </c>
      <c r="E347" s="33" t="s">
        <v>7216</v>
      </c>
    </row>
    <row r="348" ht="63.75">
      <c r="A348" s="1" t="s">
        <v>666</v>
      </c>
      <c r="E348" s="27" t="s">
        <v>6591</v>
      </c>
    </row>
    <row r="349" ht="25.5">
      <c r="A349" s="1" t="s">
        <v>659</v>
      </c>
      <c r="B349" s="1">
        <v>96</v>
      </c>
      <c r="C349" s="26" t="s">
        <v>7218</v>
      </c>
      <c r="D349" t="s">
        <v>657</v>
      </c>
      <c r="E349" s="27" t="s">
        <v>7219</v>
      </c>
      <c r="F349" s="28" t="s">
        <v>4283</v>
      </c>
      <c r="G349" s="29">
        <v>4000</v>
      </c>
      <c r="H349" s="28">
        <v>0</v>
      </c>
      <c r="I349" s="30">
        <f>ROUND(G349*H349,P4)</f>
        <v>0</v>
      </c>
      <c r="L349" s="31">
        <v>0</v>
      </c>
      <c r="M349" s="24">
        <f>ROUND(G349*L349,P4)</f>
        <v>0</v>
      </c>
      <c r="N349" s="25" t="s">
        <v>661</v>
      </c>
      <c r="O349" s="32">
        <f>M349*AA349</f>
        <v>0</v>
      </c>
      <c r="P349" s="1">
        <v>3</v>
      </c>
      <c r="AA349" s="1">
        <f>IF(P349=1,$O$3,IF(P349=2,$O$4,$O$5))</f>
        <v>0</v>
      </c>
    </row>
    <row r="350" ht="76.5">
      <c r="A350" s="1" t="s">
        <v>664</v>
      </c>
      <c r="E350" s="27" t="s">
        <v>7220</v>
      </c>
    </row>
    <row r="351" ht="25.5">
      <c r="A351" s="1" t="s">
        <v>665</v>
      </c>
      <c r="E351" s="33" t="s">
        <v>7221</v>
      </c>
    </row>
    <row r="352" ht="102">
      <c r="A352" s="1" t="s">
        <v>666</v>
      </c>
      <c r="E352" s="27" t="s">
        <v>7222</v>
      </c>
    </row>
    <row r="353">
      <c r="A353" s="1" t="s">
        <v>656</v>
      </c>
      <c r="C353" s="22" t="s">
        <v>900</v>
      </c>
      <c r="E353" s="23" t="s">
        <v>901</v>
      </c>
      <c r="L353" s="24">
        <f>SUMIFS(L354:L401,A354:A401,"P")</f>
        <v>0</v>
      </c>
      <c r="M353" s="24">
        <f>SUMIFS(M354:M401,A354:A401,"P")</f>
        <v>0</v>
      </c>
      <c r="N353" s="25"/>
    </row>
    <row r="354" ht="25.5">
      <c r="A354" s="1" t="s">
        <v>659</v>
      </c>
      <c r="B354" s="1">
        <v>72</v>
      </c>
      <c r="C354" s="26" t="s">
        <v>3828</v>
      </c>
      <c r="D354" t="s">
        <v>903</v>
      </c>
      <c r="E354" s="27" t="s">
        <v>3829</v>
      </c>
      <c r="F354" s="28" t="s">
        <v>905</v>
      </c>
      <c r="G354" s="29">
        <v>38.5</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906</v>
      </c>
    </row>
    <row r="356" ht="25.5">
      <c r="A356" s="1" t="s">
        <v>665</v>
      </c>
      <c r="E356" s="33" t="s">
        <v>7223</v>
      </c>
    </row>
    <row r="357" ht="153">
      <c r="A357" s="1" t="s">
        <v>666</v>
      </c>
      <c r="E357" s="27" t="s">
        <v>908</v>
      </c>
    </row>
    <row r="358" ht="38.25">
      <c r="A358" s="1" t="s">
        <v>659</v>
      </c>
      <c r="B358" s="1">
        <v>73</v>
      </c>
      <c r="C358" s="26" t="s">
        <v>902</v>
      </c>
      <c r="D358" t="s">
        <v>903</v>
      </c>
      <c r="E358" s="27" t="s">
        <v>904</v>
      </c>
      <c r="F358" s="28" t="s">
        <v>905</v>
      </c>
      <c r="G358" s="29">
        <v>227.69800000000001</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906</v>
      </c>
    </row>
    <row r="360" ht="25.5">
      <c r="A360" s="1" t="s">
        <v>665</v>
      </c>
      <c r="E360" s="33" t="s">
        <v>7224</v>
      </c>
    </row>
    <row r="361" ht="153">
      <c r="A361" s="1" t="s">
        <v>666</v>
      </c>
      <c r="E361" s="27" t="s">
        <v>908</v>
      </c>
    </row>
    <row r="362" ht="25.5">
      <c r="A362" s="1" t="s">
        <v>659</v>
      </c>
      <c r="B362" s="1">
        <v>74</v>
      </c>
      <c r="C362" s="26" t="s">
        <v>5939</v>
      </c>
      <c r="D362" t="s">
        <v>903</v>
      </c>
      <c r="E362" s="27" t="s">
        <v>5940</v>
      </c>
      <c r="F362" s="28" t="s">
        <v>905</v>
      </c>
      <c r="G362" s="29">
        <v>4710.8069999999998</v>
      </c>
      <c r="H362" s="28">
        <v>0</v>
      </c>
      <c r="I362" s="30">
        <f>ROUND(G362*H362,P4)</f>
        <v>0</v>
      </c>
      <c r="L362" s="31">
        <v>0</v>
      </c>
      <c r="M362" s="24">
        <f>ROUND(G362*L362,P4)</f>
        <v>0</v>
      </c>
      <c r="N362" s="25" t="s">
        <v>661</v>
      </c>
      <c r="O362" s="32">
        <f>M362*AA362</f>
        <v>0</v>
      </c>
      <c r="P362" s="1">
        <v>3</v>
      </c>
      <c r="AA362" s="1">
        <f>IF(P362=1,$O$3,IF(P362=2,$O$4,$O$5))</f>
        <v>0</v>
      </c>
    </row>
    <row r="363" ht="38.25">
      <c r="A363" s="1" t="s">
        <v>664</v>
      </c>
      <c r="E363" s="27" t="s">
        <v>906</v>
      </c>
    </row>
    <row r="364" ht="25.5">
      <c r="A364" s="1" t="s">
        <v>665</v>
      </c>
      <c r="E364" s="33" t="s">
        <v>7225</v>
      </c>
    </row>
    <row r="365" ht="153">
      <c r="A365" s="1" t="s">
        <v>666</v>
      </c>
      <c r="E365" s="27" t="s">
        <v>908</v>
      </c>
    </row>
    <row r="366" ht="25.5">
      <c r="A366" s="1" t="s">
        <v>659</v>
      </c>
      <c r="B366" s="1">
        <v>75</v>
      </c>
      <c r="C366" s="26" t="s">
        <v>5942</v>
      </c>
      <c r="D366" t="s">
        <v>903</v>
      </c>
      <c r="E366" s="27" t="s">
        <v>5943</v>
      </c>
      <c r="F366" s="28" t="s">
        <v>905</v>
      </c>
      <c r="G366" s="29">
        <v>1189.6500000000001</v>
      </c>
      <c r="H366" s="28">
        <v>0</v>
      </c>
      <c r="I366" s="30">
        <f>ROUND(G366*H366,P4)</f>
        <v>0</v>
      </c>
      <c r="L366" s="31">
        <v>0</v>
      </c>
      <c r="M366" s="24">
        <f>ROUND(G366*L366,P4)</f>
        <v>0</v>
      </c>
      <c r="N366" s="25" t="s">
        <v>661</v>
      </c>
      <c r="O366" s="32">
        <f>M366*AA366</f>
        <v>0</v>
      </c>
      <c r="P366" s="1">
        <v>3</v>
      </c>
      <c r="AA366" s="1">
        <f>IF(P366=1,$O$3,IF(P366=2,$O$4,$O$5))</f>
        <v>0</v>
      </c>
    </row>
    <row r="367" ht="38.25">
      <c r="A367" s="1" t="s">
        <v>664</v>
      </c>
      <c r="E367" s="27" t="s">
        <v>916</v>
      </c>
    </row>
    <row r="368" ht="25.5">
      <c r="A368" s="1" t="s">
        <v>665</v>
      </c>
      <c r="E368" s="33" t="s">
        <v>7226</v>
      </c>
    </row>
    <row r="369" ht="153">
      <c r="A369" s="1" t="s">
        <v>666</v>
      </c>
      <c r="E369" s="27" t="s">
        <v>908</v>
      </c>
    </row>
    <row r="370" ht="38.25">
      <c r="A370" s="1" t="s">
        <v>659</v>
      </c>
      <c r="B370" s="1">
        <v>76</v>
      </c>
      <c r="C370" s="26" t="s">
        <v>3006</v>
      </c>
      <c r="D370" t="s">
        <v>903</v>
      </c>
      <c r="E370" s="27" t="s">
        <v>3007</v>
      </c>
      <c r="F370" s="28" t="s">
        <v>905</v>
      </c>
      <c r="G370" s="29">
        <v>1.2410000000000001</v>
      </c>
      <c r="H370" s="28">
        <v>0</v>
      </c>
      <c r="I370" s="30">
        <f>ROUND(G370*H370,P4)</f>
        <v>0</v>
      </c>
      <c r="L370" s="31">
        <v>0</v>
      </c>
      <c r="M370" s="24">
        <f>ROUND(G370*L370,P4)</f>
        <v>0</v>
      </c>
      <c r="N370" s="25" t="s">
        <v>661</v>
      </c>
      <c r="O370" s="32">
        <f>M370*AA370</f>
        <v>0</v>
      </c>
      <c r="P370" s="1">
        <v>3</v>
      </c>
      <c r="AA370" s="1">
        <f>IF(P370=1,$O$3,IF(P370=2,$O$4,$O$5))</f>
        <v>0</v>
      </c>
    </row>
    <row r="371" ht="38.25">
      <c r="A371" s="1" t="s">
        <v>664</v>
      </c>
      <c r="E371" s="27" t="s">
        <v>916</v>
      </c>
    </row>
    <row r="372" ht="25.5">
      <c r="A372" s="1" t="s">
        <v>665</v>
      </c>
      <c r="E372" s="33" t="s">
        <v>7227</v>
      </c>
    </row>
    <row r="373" ht="153">
      <c r="A373" s="1" t="s">
        <v>666</v>
      </c>
      <c r="E373" s="27" t="s">
        <v>913</v>
      </c>
    </row>
    <row r="374" ht="25.5">
      <c r="A374" s="1" t="s">
        <v>659</v>
      </c>
      <c r="B374" s="1">
        <v>77</v>
      </c>
      <c r="C374" s="26" t="s">
        <v>5946</v>
      </c>
      <c r="D374" t="s">
        <v>903</v>
      </c>
      <c r="E374" s="27" t="s">
        <v>5947</v>
      </c>
      <c r="F374" s="28" t="s">
        <v>905</v>
      </c>
      <c r="G374" s="29">
        <v>2.8780000000000001</v>
      </c>
      <c r="H374" s="28">
        <v>0</v>
      </c>
      <c r="I374" s="30">
        <f>ROUND(G374*H374,P4)</f>
        <v>0</v>
      </c>
      <c r="L374" s="31">
        <v>0</v>
      </c>
      <c r="M374" s="24">
        <f>ROUND(G374*L374,P4)</f>
        <v>0</v>
      </c>
      <c r="N374" s="25" t="s">
        <v>661</v>
      </c>
      <c r="O374" s="32">
        <f>M374*AA374</f>
        <v>0</v>
      </c>
      <c r="P374" s="1">
        <v>3</v>
      </c>
      <c r="AA374" s="1">
        <f>IF(P374=1,$O$3,IF(P374=2,$O$4,$O$5))</f>
        <v>0</v>
      </c>
    </row>
    <row r="375" ht="25.5">
      <c r="A375" s="1" t="s">
        <v>664</v>
      </c>
      <c r="E375" s="27" t="s">
        <v>1892</v>
      </c>
    </row>
    <row r="376" ht="25.5">
      <c r="A376" s="1" t="s">
        <v>665</v>
      </c>
      <c r="E376" s="33" t="s">
        <v>7228</v>
      </c>
    </row>
    <row r="377" ht="153">
      <c r="A377" s="1" t="s">
        <v>666</v>
      </c>
      <c r="E377" s="27" t="s">
        <v>913</v>
      </c>
    </row>
    <row r="378" ht="38.25">
      <c r="A378" s="1" t="s">
        <v>659</v>
      </c>
      <c r="B378" s="1">
        <v>78</v>
      </c>
      <c r="C378" s="26" t="s">
        <v>5949</v>
      </c>
      <c r="D378" t="s">
        <v>903</v>
      </c>
      <c r="E378" s="27" t="s">
        <v>6424</v>
      </c>
      <c r="F378" s="28" t="s">
        <v>905</v>
      </c>
      <c r="G378" s="29">
        <v>1102.1610000000001</v>
      </c>
      <c r="H378" s="28">
        <v>0</v>
      </c>
      <c r="I378" s="30">
        <f>ROUND(G378*H378,P4)</f>
        <v>0</v>
      </c>
      <c r="L378" s="31">
        <v>0</v>
      </c>
      <c r="M378" s="24">
        <f>ROUND(G378*L378,P4)</f>
        <v>0</v>
      </c>
      <c r="N378" s="25" t="s">
        <v>661</v>
      </c>
      <c r="O378" s="32">
        <f>M378*AA378</f>
        <v>0</v>
      </c>
      <c r="P378" s="1">
        <v>3</v>
      </c>
      <c r="AA378" s="1">
        <f>IF(P378=1,$O$3,IF(P378=2,$O$4,$O$5))</f>
        <v>0</v>
      </c>
    </row>
    <row r="379" ht="63.75">
      <c r="A379" s="1" t="s">
        <v>664</v>
      </c>
      <c r="E379" s="27" t="s">
        <v>5951</v>
      </c>
    </row>
    <row r="380" ht="25.5">
      <c r="A380" s="1" t="s">
        <v>665</v>
      </c>
      <c r="E380" s="33" t="s">
        <v>7229</v>
      </c>
    </row>
    <row r="381" ht="153">
      <c r="A381" s="1" t="s">
        <v>666</v>
      </c>
      <c r="E381" s="27" t="s">
        <v>908</v>
      </c>
    </row>
    <row r="382" ht="38.25">
      <c r="A382" s="1" t="s">
        <v>659</v>
      </c>
      <c r="B382" s="1">
        <v>79</v>
      </c>
      <c r="C382" s="26" t="s">
        <v>5953</v>
      </c>
      <c r="D382" t="s">
        <v>903</v>
      </c>
      <c r="E382" s="27" t="s">
        <v>5954</v>
      </c>
      <c r="F382" s="28" t="s">
        <v>905</v>
      </c>
      <c r="G382" s="29">
        <v>3768.645</v>
      </c>
      <c r="H382" s="28">
        <v>0</v>
      </c>
      <c r="I382" s="30">
        <f>ROUND(G382*H382,P4)</f>
        <v>0</v>
      </c>
      <c r="L382" s="31">
        <v>0</v>
      </c>
      <c r="M382" s="24">
        <f>ROUND(G382*L382,P4)</f>
        <v>0</v>
      </c>
      <c r="N382" s="25" t="s">
        <v>661</v>
      </c>
      <c r="O382" s="32">
        <f>M382*AA382</f>
        <v>0</v>
      </c>
      <c r="P382" s="1">
        <v>3</v>
      </c>
      <c r="AA382" s="1">
        <f>IF(P382=1,$O$3,IF(P382=2,$O$4,$O$5))</f>
        <v>0</v>
      </c>
    </row>
    <row r="383" ht="51">
      <c r="A383" s="1" t="s">
        <v>664</v>
      </c>
      <c r="E383" s="27" t="s">
        <v>5955</v>
      </c>
    </row>
    <row r="384" ht="25.5">
      <c r="A384" s="1" t="s">
        <v>665</v>
      </c>
      <c r="E384" s="33" t="s">
        <v>7230</v>
      </c>
    </row>
    <row r="385" ht="153">
      <c r="A385" s="1" t="s">
        <v>666</v>
      </c>
      <c r="E385" s="27" t="s">
        <v>913</v>
      </c>
    </row>
    <row r="386" ht="38.25">
      <c r="A386" s="1" t="s">
        <v>659</v>
      </c>
      <c r="B386" s="1">
        <v>80</v>
      </c>
      <c r="C386" s="26" t="s">
        <v>6152</v>
      </c>
      <c r="D386" t="s">
        <v>903</v>
      </c>
      <c r="E386" s="27" t="s">
        <v>6153</v>
      </c>
      <c r="F386" s="28" t="s">
        <v>905</v>
      </c>
      <c r="G386" s="29">
        <v>3600</v>
      </c>
      <c r="H386" s="28">
        <v>0</v>
      </c>
      <c r="I386" s="30">
        <f>ROUND(G386*H386,P4)</f>
        <v>0</v>
      </c>
      <c r="L386" s="31">
        <v>0</v>
      </c>
      <c r="M386" s="24">
        <f>ROUND(G386*L386,P4)</f>
        <v>0</v>
      </c>
      <c r="N386" s="25" t="s">
        <v>661</v>
      </c>
      <c r="O386" s="32">
        <f>M386*AA386</f>
        <v>0</v>
      </c>
      <c r="P386" s="1">
        <v>3</v>
      </c>
      <c r="AA386" s="1">
        <f>IF(P386=1,$O$3,IF(P386=2,$O$4,$O$5))</f>
        <v>0</v>
      </c>
    </row>
    <row r="387" ht="38.25">
      <c r="A387" s="1" t="s">
        <v>664</v>
      </c>
      <c r="E387" s="27" t="s">
        <v>6154</v>
      </c>
    </row>
    <row r="388" ht="25.5">
      <c r="A388" s="1" t="s">
        <v>665</v>
      </c>
      <c r="E388" s="33" t="s">
        <v>7231</v>
      </c>
    </row>
    <row r="389" ht="153">
      <c r="A389" s="1" t="s">
        <v>666</v>
      </c>
      <c r="E389" s="27" t="s">
        <v>908</v>
      </c>
    </row>
    <row r="390" ht="38.25">
      <c r="A390" s="1" t="s">
        <v>659</v>
      </c>
      <c r="B390" s="1">
        <v>81</v>
      </c>
      <c r="C390" s="26" t="s">
        <v>6427</v>
      </c>
      <c r="D390" t="s">
        <v>903</v>
      </c>
      <c r="E390" s="27" t="s">
        <v>6428</v>
      </c>
      <c r="F390" s="28" t="s">
        <v>905</v>
      </c>
      <c r="G390" s="29">
        <v>148.833</v>
      </c>
      <c r="H390" s="28">
        <v>0</v>
      </c>
      <c r="I390" s="30">
        <f>ROUND(G390*H390,P4)</f>
        <v>0</v>
      </c>
      <c r="L390" s="31">
        <v>0</v>
      </c>
      <c r="M390" s="24">
        <f>ROUND(G390*L390,P4)</f>
        <v>0</v>
      </c>
      <c r="N390" s="25" t="s">
        <v>661</v>
      </c>
      <c r="O390" s="32">
        <f>M390*AA390</f>
        <v>0</v>
      </c>
      <c r="P390" s="1">
        <v>3</v>
      </c>
      <c r="AA390" s="1">
        <f>IF(P390=1,$O$3,IF(P390=2,$O$4,$O$5))</f>
        <v>0</v>
      </c>
    </row>
    <row r="391" ht="51">
      <c r="A391" s="1" t="s">
        <v>664</v>
      </c>
      <c r="E391" s="27" t="s">
        <v>6429</v>
      </c>
    </row>
    <row r="392" ht="25.5">
      <c r="A392" s="1" t="s">
        <v>665</v>
      </c>
      <c r="E392" s="33" t="s">
        <v>7232</v>
      </c>
    </row>
    <row r="393" ht="153">
      <c r="A393" s="1" t="s">
        <v>666</v>
      </c>
      <c r="E393" s="27" t="s">
        <v>913</v>
      </c>
    </row>
    <row r="394" ht="25.5">
      <c r="A394" s="1" t="s">
        <v>659</v>
      </c>
      <c r="B394" s="1">
        <v>82</v>
      </c>
      <c r="C394" s="26" t="s">
        <v>6960</v>
      </c>
      <c r="D394" t="s">
        <v>903</v>
      </c>
      <c r="E394" s="27" t="s">
        <v>6961</v>
      </c>
      <c r="F394" s="28" t="s">
        <v>905</v>
      </c>
      <c r="G394" s="29">
        <v>105.90900000000001</v>
      </c>
      <c r="H394" s="28">
        <v>0</v>
      </c>
      <c r="I394" s="30">
        <f>ROUND(G394*H394,P4)</f>
        <v>0</v>
      </c>
      <c r="L394" s="31">
        <v>0</v>
      </c>
      <c r="M394" s="24">
        <f>ROUND(G394*L394,P4)</f>
        <v>0</v>
      </c>
      <c r="N394" s="25" t="s">
        <v>661</v>
      </c>
      <c r="O394" s="32">
        <f>M394*AA394</f>
        <v>0</v>
      </c>
      <c r="P394" s="1">
        <v>3</v>
      </c>
      <c r="AA394" s="1">
        <f>IF(P394=1,$O$3,IF(P394=2,$O$4,$O$5))</f>
        <v>0</v>
      </c>
    </row>
    <row r="395" ht="38.25">
      <c r="A395" s="1" t="s">
        <v>664</v>
      </c>
      <c r="E395" s="27" t="s">
        <v>6962</v>
      </c>
    </row>
    <row r="396" ht="25.5">
      <c r="A396" s="1" t="s">
        <v>665</v>
      </c>
      <c r="E396" s="33" t="s">
        <v>7233</v>
      </c>
    </row>
    <row r="397" ht="153">
      <c r="A397" s="1" t="s">
        <v>666</v>
      </c>
      <c r="E397" s="27" t="s">
        <v>913</v>
      </c>
    </row>
    <row r="398" ht="25.5">
      <c r="A398" s="1" t="s">
        <v>659</v>
      </c>
      <c r="B398" s="1">
        <v>83</v>
      </c>
      <c r="C398" s="26" t="s">
        <v>918</v>
      </c>
      <c r="D398" t="s">
        <v>903</v>
      </c>
      <c r="E398" s="27" t="s">
        <v>919</v>
      </c>
      <c r="F398" s="28" t="s">
        <v>905</v>
      </c>
      <c r="G398" s="29">
        <v>514.12</v>
      </c>
      <c r="H398" s="28">
        <v>0</v>
      </c>
      <c r="I398" s="30">
        <f>ROUND(G398*H398,P4)</f>
        <v>0</v>
      </c>
      <c r="L398" s="31">
        <v>0</v>
      </c>
      <c r="M398" s="24">
        <f>ROUND(G398*L398,P4)</f>
        <v>0</v>
      </c>
      <c r="N398" s="25" t="s">
        <v>661</v>
      </c>
      <c r="O398" s="32">
        <f>M398*AA398</f>
        <v>0</v>
      </c>
      <c r="P398" s="1">
        <v>3</v>
      </c>
      <c r="AA398" s="1">
        <f>IF(P398=1,$O$3,IF(P398=2,$O$4,$O$5))</f>
        <v>0</v>
      </c>
    </row>
    <row r="399" ht="38.25">
      <c r="A399" s="1" t="s">
        <v>664</v>
      </c>
      <c r="E399" s="27" t="s">
        <v>920</v>
      </c>
    </row>
    <row r="400" ht="25.5">
      <c r="A400" s="1" t="s">
        <v>665</v>
      </c>
      <c r="E400" s="33" t="s">
        <v>7234</v>
      </c>
    </row>
    <row r="401" ht="153">
      <c r="A401" s="1" t="s">
        <v>666</v>
      </c>
      <c r="E401" s="27" t="s">
        <v>908</v>
      </c>
    </row>
  </sheetData>
  <sheetProtection sheet="1" objects="1" scenarios="1" spinCount="100000" saltValue="n3RFHmwH7ny34CzeFmukRu2mFzWbh5gxy9HcvDh2nd3GZFTIZmBDd6iU1klEJgiTOaQE7S1eV1a2C3qR8CQi9Q==" hashValue="Z6kQyfqTGT+DV6yGYVgng1YoiOJ6s3T+Wa2WCPRwFkSmP24uaxrr944F6q82T2GvWlkCB4cHOwKQDf61iN6B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COUNTIFS(L8:L251,"=0",A8:A251,"P")+COUNTIFS(L8:L251,"",A8:A251,"P")+SUM(Q8:Q251)</f>
        <v>0</v>
      </c>
    </row>
    <row r="8">
      <c r="A8" s="1" t="s">
        <v>654</v>
      </c>
      <c r="C8" s="22" t="s">
        <v>7235</v>
      </c>
      <c r="E8" s="23" t="s">
        <v>303</v>
      </c>
      <c r="L8" s="24">
        <f>L9+L14+L91+L128+L141+L166+L179+L184+L221+L234</f>
        <v>0</v>
      </c>
      <c r="M8" s="24">
        <f>M9+M14+M91+M128+M141+M166+M179+M184+M221+M234</f>
        <v>0</v>
      </c>
      <c r="N8" s="25"/>
    </row>
    <row r="9">
      <c r="A9" s="1" t="s">
        <v>656</v>
      </c>
      <c r="C9" s="22" t="s">
        <v>2153</v>
      </c>
      <c r="E9" s="23" t="s">
        <v>2154</v>
      </c>
      <c r="L9" s="24">
        <f>SUMIFS(L10:L13,A10:A13,"P")</f>
        <v>0</v>
      </c>
      <c r="M9" s="24">
        <f>SUMIFS(M10:M13,A10:A13,"P")</f>
        <v>0</v>
      </c>
      <c r="N9" s="25"/>
    </row>
    <row r="10">
      <c r="A10" s="1" t="s">
        <v>659</v>
      </c>
      <c r="B10" s="1">
        <v>53</v>
      </c>
      <c r="C10" s="26" t="s">
        <v>6602</v>
      </c>
      <c r="D10" t="s">
        <v>657</v>
      </c>
      <c r="E10" s="27" t="s">
        <v>6603</v>
      </c>
      <c r="F10" s="28" t="s">
        <v>1353</v>
      </c>
      <c r="G10" s="29">
        <v>3.4990000000000001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SUMIFS(L15:L90,A15:A90,"P")</f>
        <v>0</v>
      </c>
      <c r="M14" s="24">
        <f>SUMIFS(M15:M90,A15:A90,"P")</f>
        <v>0</v>
      </c>
      <c r="N14" s="25"/>
    </row>
    <row r="15">
      <c r="A15" s="1" t="s">
        <v>659</v>
      </c>
      <c r="B15" s="1">
        <v>1</v>
      </c>
      <c r="C15" s="26" t="s">
        <v>5970</v>
      </c>
      <c r="D15" t="s">
        <v>661</v>
      </c>
      <c r="E15" s="27" t="s">
        <v>5971</v>
      </c>
      <c r="F15" s="28" t="s">
        <v>663</v>
      </c>
      <c r="G15" s="29">
        <v>6202.4880000000003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6806</v>
      </c>
    </row>
    <row r="18" ht="369.75">
      <c r="A18" s="1" t="s">
        <v>666</v>
      </c>
      <c r="E18" s="27" t="s">
        <v>6607</v>
      </c>
    </row>
    <row r="19">
      <c r="A19" s="1" t="s">
        <v>659</v>
      </c>
      <c r="B19" s="1">
        <v>2</v>
      </c>
      <c r="C19" s="26" t="s">
        <v>6609</v>
      </c>
      <c r="D19" t="s">
        <v>661</v>
      </c>
      <c r="E19" s="27" t="s">
        <v>6610</v>
      </c>
      <c r="F19" s="28" t="s">
        <v>663</v>
      </c>
      <c r="G19" s="29">
        <v>689.16499999999996</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6806</v>
      </c>
    </row>
    <row r="22" ht="369.75">
      <c r="A22" s="1" t="s">
        <v>666</v>
      </c>
      <c r="E22" s="27" t="s">
        <v>6608</v>
      </c>
    </row>
    <row r="23">
      <c r="A23" s="1" t="s">
        <v>659</v>
      </c>
      <c r="B23" s="1">
        <v>3</v>
      </c>
      <c r="C23" s="26" t="s">
        <v>6968</v>
      </c>
      <c r="D23" t="s">
        <v>661</v>
      </c>
      <c r="E23" s="27" t="s">
        <v>6969</v>
      </c>
      <c r="F23" s="28" t="s">
        <v>663</v>
      </c>
      <c r="G23" s="29">
        <v>688.62</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6806</v>
      </c>
    </row>
    <row r="26" ht="293.25">
      <c r="A26" s="1" t="s">
        <v>666</v>
      </c>
      <c r="E26" s="27" t="s">
        <v>6971</v>
      </c>
    </row>
    <row r="27">
      <c r="A27" s="1" t="s">
        <v>659</v>
      </c>
      <c r="B27" s="1">
        <v>4</v>
      </c>
      <c r="C27" s="26" t="s">
        <v>7236</v>
      </c>
      <c r="D27" t="s">
        <v>661</v>
      </c>
      <c r="E27" s="27" t="s">
        <v>7237</v>
      </c>
      <c r="F27" s="28" t="s">
        <v>670</v>
      </c>
      <c r="G27" s="29">
        <v>10</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row>
    <row r="30" ht="63.75">
      <c r="A30" s="1" t="s">
        <v>666</v>
      </c>
      <c r="E30" s="27" t="s">
        <v>6975</v>
      </c>
    </row>
    <row r="31">
      <c r="A31" s="1" t="s">
        <v>659</v>
      </c>
      <c r="B31" s="1">
        <v>5</v>
      </c>
      <c r="C31" s="26" t="s">
        <v>7238</v>
      </c>
      <c r="D31" t="s">
        <v>661</v>
      </c>
      <c r="E31" s="27" t="s">
        <v>7239</v>
      </c>
      <c r="F31" s="28" t="s">
        <v>670</v>
      </c>
      <c r="G31" s="29">
        <v>10</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row>
    <row r="34" ht="63.75">
      <c r="A34" s="1" t="s">
        <v>666</v>
      </c>
      <c r="E34" s="27" t="s">
        <v>6975</v>
      </c>
    </row>
    <row r="35">
      <c r="A35" s="1" t="s">
        <v>659</v>
      </c>
      <c r="B35" s="1">
        <v>6</v>
      </c>
      <c r="C35" s="26" t="s">
        <v>5099</v>
      </c>
      <c r="D35" t="s">
        <v>661</v>
      </c>
      <c r="E35" s="27" t="s">
        <v>5100</v>
      </c>
      <c r="F35" s="28" t="s">
        <v>663</v>
      </c>
      <c r="G35" s="29">
        <v>884.56100000000004</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6806</v>
      </c>
    </row>
    <row r="38" ht="318.75">
      <c r="A38" s="1" t="s">
        <v>666</v>
      </c>
      <c r="E38" s="27" t="s">
        <v>5101</v>
      </c>
    </row>
    <row r="39">
      <c r="A39" s="1" t="s">
        <v>659</v>
      </c>
      <c r="B39" s="1">
        <v>7</v>
      </c>
      <c r="C39" s="26" t="s">
        <v>6611</v>
      </c>
      <c r="D39" t="s">
        <v>661</v>
      </c>
      <c r="E39" s="27" t="s">
        <v>6612</v>
      </c>
      <c r="F39" s="28" t="s">
        <v>663</v>
      </c>
      <c r="G39" s="29">
        <v>98.284999999999997</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6806</v>
      </c>
    </row>
    <row r="42" ht="318.75">
      <c r="A42" s="1" t="s">
        <v>666</v>
      </c>
      <c r="E42" s="27" t="s">
        <v>3704</v>
      </c>
    </row>
    <row r="43">
      <c r="A43" s="1" t="s">
        <v>659</v>
      </c>
      <c r="B43" s="1">
        <v>8</v>
      </c>
      <c r="C43" s="26" t="s">
        <v>5980</v>
      </c>
      <c r="D43" t="s">
        <v>661</v>
      </c>
      <c r="E43" s="27" t="s">
        <v>5981</v>
      </c>
      <c r="F43" s="28" t="s">
        <v>663</v>
      </c>
      <c r="G43" s="29">
        <v>116.77800000000001</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6806</v>
      </c>
    </row>
    <row r="46" ht="318.75">
      <c r="A46" s="1" t="s">
        <v>666</v>
      </c>
      <c r="E46" s="27" t="s">
        <v>5101</v>
      </c>
    </row>
    <row r="47">
      <c r="A47" s="1" t="s">
        <v>659</v>
      </c>
      <c r="B47" s="1">
        <v>9</v>
      </c>
      <c r="C47" s="26" t="s">
        <v>6614</v>
      </c>
      <c r="D47" t="s">
        <v>661</v>
      </c>
      <c r="E47" s="27" t="s">
        <v>6615</v>
      </c>
      <c r="F47" s="28" t="s">
        <v>663</v>
      </c>
      <c r="G47" s="29">
        <v>12.975</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6806</v>
      </c>
    </row>
    <row r="50" ht="318.75">
      <c r="A50" s="1" t="s">
        <v>666</v>
      </c>
      <c r="E50" s="27" t="s">
        <v>3704</v>
      </c>
    </row>
    <row r="51">
      <c r="A51" s="1" t="s">
        <v>659</v>
      </c>
      <c r="B51" s="1">
        <v>10</v>
      </c>
      <c r="C51" s="26" t="s">
        <v>7240</v>
      </c>
      <c r="D51" t="s">
        <v>661</v>
      </c>
      <c r="E51" s="27" t="s">
        <v>7241</v>
      </c>
      <c r="F51" s="28" t="s">
        <v>663</v>
      </c>
      <c r="G51" s="29">
        <v>2988.2199999999998</v>
      </c>
      <c r="H51" s="28">
        <v>0</v>
      </c>
      <c r="I51" s="30">
        <f>ROUND(G51*H51,P4)</f>
        <v>0</v>
      </c>
      <c r="L51" s="31">
        <v>0</v>
      </c>
      <c r="M51" s="24">
        <f>ROUND(G51*L51,P4)</f>
        <v>0</v>
      </c>
      <c r="N51" s="25" t="s">
        <v>1345</v>
      </c>
      <c r="O51" s="32">
        <f>M51*AA51</f>
        <v>0</v>
      </c>
      <c r="P51" s="1">
        <v>3</v>
      </c>
      <c r="AA51" s="1">
        <f>IF(P51=1,$O$3,IF(P51=2,$O$4,$O$5))</f>
        <v>0</v>
      </c>
    </row>
    <row r="52">
      <c r="A52" s="1" t="s">
        <v>664</v>
      </c>
      <c r="E52" s="27" t="s">
        <v>7242</v>
      </c>
    </row>
    <row r="53">
      <c r="A53" s="1" t="s">
        <v>665</v>
      </c>
      <c r="E53" s="33" t="s">
        <v>6806</v>
      </c>
    </row>
    <row r="54" ht="267.75">
      <c r="A54" s="1" t="s">
        <v>666</v>
      </c>
      <c r="E54" s="27" t="s">
        <v>7243</v>
      </c>
    </row>
    <row r="55">
      <c r="A55" s="1" t="s">
        <v>659</v>
      </c>
      <c r="B55" s="1">
        <v>11</v>
      </c>
      <c r="C55" s="26" t="s">
        <v>6617</v>
      </c>
      <c r="D55" t="s">
        <v>661</v>
      </c>
      <c r="E55" s="27" t="s">
        <v>6618</v>
      </c>
      <c r="F55" s="28" t="s">
        <v>663</v>
      </c>
      <c r="G55" s="29">
        <v>20.591999999999999</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7244</v>
      </c>
    </row>
    <row r="58" ht="229.5">
      <c r="A58" s="1" t="s">
        <v>666</v>
      </c>
      <c r="E58" s="27" t="s">
        <v>674</v>
      </c>
    </row>
    <row r="59">
      <c r="A59" s="1" t="s">
        <v>659</v>
      </c>
      <c r="B59" s="1">
        <v>12</v>
      </c>
      <c r="C59" s="26" t="s">
        <v>6982</v>
      </c>
      <c r="D59" t="s">
        <v>661</v>
      </c>
      <c r="E59" s="27" t="s">
        <v>6983</v>
      </c>
      <c r="F59" s="28" t="s">
        <v>663</v>
      </c>
      <c r="G59" s="29">
        <v>1040.9690000000001</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7245</v>
      </c>
    </row>
    <row r="62" ht="280.5">
      <c r="A62" s="1" t="s">
        <v>666</v>
      </c>
      <c r="E62" s="27" t="s">
        <v>6985</v>
      </c>
    </row>
    <row r="63">
      <c r="A63" s="1" t="s">
        <v>659</v>
      </c>
      <c r="B63" s="1">
        <v>13</v>
      </c>
      <c r="C63" s="26" t="s">
        <v>6450</v>
      </c>
      <c r="D63" t="s">
        <v>661</v>
      </c>
      <c r="E63" s="27" t="s">
        <v>6451</v>
      </c>
      <c r="F63" s="28" t="s">
        <v>663</v>
      </c>
      <c r="G63" s="29">
        <v>33.75</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7244</v>
      </c>
    </row>
    <row r="66" ht="293.25">
      <c r="A66" s="1" t="s">
        <v>666</v>
      </c>
      <c r="E66" s="27" t="s">
        <v>6453</v>
      </c>
    </row>
    <row r="67">
      <c r="A67" s="1" t="s">
        <v>659</v>
      </c>
      <c r="B67" s="1">
        <v>14</v>
      </c>
      <c r="C67" s="26" t="s">
        <v>5990</v>
      </c>
      <c r="D67" t="s">
        <v>661</v>
      </c>
      <c r="E67" s="27" t="s">
        <v>5991</v>
      </c>
      <c r="F67" s="28" t="s">
        <v>677</v>
      </c>
      <c r="G67" s="29">
        <v>17958.262999999999</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6806</v>
      </c>
    </row>
    <row r="70" ht="25.5">
      <c r="A70" s="1" t="s">
        <v>666</v>
      </c>
      <c r="E70" s="27" t="s">
        <v>5993</v>
      </c>
    </row>
    <row r="71">
      <c r="A71" s="1" t="s">
        <v>659</v>
      </c>
      <c r="B71" s="1">
        <v>15</v>
      </c>
      <c r="C71" s="26" t="s">
        <v>5998</v>
      </c>
      <c r="D71" t="s">
        <v>661</v>
      </c>
      <c r="E71" s="27" t="s">
        <v>5999</v>
      </c>
      <c r="F71" s="28" t="s">
        <v>677</v>
      </c>
      <c r="G71" s="29">
        <v>2951.6439999999998</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6806</v>
      </c>
    </row>
    <row r="74" ht="38.25">
      <c r="A74" s="1" t="s">
        <v>666</v>
      </c>
      <c r="E74" s="27" t="s">
        <v>6626</v>
      </c>
    </row>
    <row r="75">
      <c r="A75" s="1" t="s">
        <v>659</v>
      </c>
      <c r="B75" s="1">
        <v>16</v>
      </c>
      <c r="C75" s="26" t="s">
        <v>6002</v>
      </c>
      <c r="D75" t="s">
        <v>661</v>
      </c>
      <c r="E75" s="27" t="s">
        <v>6003</v>
      </c>
      <c r="F75" s="28" t="s">
        <v>663</v>
      </c>
      <c r="G75" s="29">
        <v>295.16399999999999</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6806</v>
      </c>
    </row>
    <row r="78" ht="38.25">
      <c r="A78" s="1" t="s">
        <v>666</v>
      </c>
      <c r="E78" s="27" t="s">
        <v>6005</v>
      </c>
    </row>
    <row r="79">
      <c r="A79" s="1" t="s">
        <v>659</v>
      </c>
      <c r="B79" s="1">
        <v>54</v>
      </c>
      <c r="C79" s="26" t="s">
        <v>7246</v>
      </c>
      <c r="D79" t="s">
        <v>661</v>
      </c>
      <c r="E79" s="27" t="s">
        <v>7247</v>
      </c>
      <c r="F79" s="28" t="s">
        <v>663</v>
      </c>
      <c r="G79" s="29">
        <v>1984.425</v>
      </c>
      <c r="H79" s="28">
        <v>0</v>
      </c>
      <c r="I79" s="30">
        <f>ROUND(G79*H79,P4)</f>
        <v>0</v>
      </c>
      <c r="L79" s="31">
        <v>0</v>
      </c>
      <c r="M79" s="24">
        <f>ROUND(G79*L79,P4)</f>
        <v>0</v>
      </c>
      <c r="N79" s="25" t="s">
        <v>1345</v>
      </c>
      <c r="O79" s="32">
        <f>M79*AA79</f>
        <v>0</v>
      </c>
      <c r="P79" s="1">
        <v>3</v>
      </c>
      <c r="AA79" s="1">
        <f>IF(P79=1,$O$3,IF(P79=2,$O$4,$O$5))</f>
        <v>0</v>
      </c>
    </row>
    <row r="80" ht="38.25">
      <c r="A80" s="1" t="s">
        <v>664</v>
      </c>
      <c r="E80" s="27" t="s">
        <v>7248</v>
      </c>
    </row>
    <row r="81">
      <c r="A81" s="1" t="s">
        <v>665</v>
      </c>
      <c r="E81" s="33" t="s">
        <v>6806</v>
      </c>
    </row>
    <row r="82" ht="267.75">
      <c r="A82" s="1" t="s">
        <v>666</v>
      </c>
      <c r="E82" s="27" t="s">
        <v>7243</v>
      </c>
    </row>
    <row r="83">
      <c r="A83" s="1" t="s">
        <v>659</v>
      </c>
      <c r="B83" s="1">
        <v>55</v>
      </c>
      <c r="C83" s="26" t="s">
        <v>6006</v>
      </c>
      <c r="D83" t="s">
        <v>6628</v>
      </c>
      <c r="E83" s="27" t="s">
        <v>6007</v>
      </c>
      <c r="F83" s="28" t="s">
        <v>677</v>
      </c>
      <c r="G83" s="29">
        <v>2951.6439999999998</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6806</v>
      </c>
    </row>
    <row r="86" ht="38.25">
      <c r="A86" s="1" t="s">
        <v>666</v>
      </c>
      <c r="E86" s="27" t="s">
        <v>6630</v>
      </c>
    </row>
    <row r="87">
      <c r="A87" s="1" t="s">
        <v>659</v>
      </c>
      <c r="B87" s="1">
        <v>56</v>
      </c>
      <c r="C87" s="26" t="s">
        <v>7043</v>
      </c>
      <c r="D87" t="s">
        <v>6628</v>
      </c>
      <c r="E87" s="27" t="s">
        <v>7044</v>
      </c>
      <c r="F87" s="28" t="s">
        <v>677</v>
      </c>
      <c r="G87" s="29">
        <v>2951.6439999999998</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6806</v>
      </c>
    </row>
    <row r="90" ht="25.5">
      <c r="A90" s="1" t="s">
        <v>666</v>
      </c>
      <c r="E90" s="27" t="s">
        <v>7045</v>
      </c>
    </row>
    <row r="91">
      <c r="A91" s="1" t="s">
        <v>656</v>
      </c>
      <c r="C91" s="22" t="s">
        <v>1365</v>
      </c>
      <c r="E91" s="23" t="s">
        <v>3239</v>
      </c>
      <c r="L91" s="24">
        <f>SUMIFS(L92:L127,A92:A127,"P")</f>
        <v>0</v>
      </c>
      <c r="M91" s="24">
        <f>SUMIFS(M92:M127,A92:A127,"P")</f>
        <v>0</v>
      </c>
      <c r="N91" s="25"/>
    </row>
    <row r="92">
      <c r="A92" s="1" t="s">
        <v>659</v>
      </c>
      <c r="B92" s="1">
        <v>17</v>
      </c>
      <c r="C92" s="26" t="s">
        <v>7046</v>
      </c>
      <c r="D92" t="s">
        <v>661</v>
      </c>
      <c r="E92" s="27" t="s">
        <v>7047</v>
      </c>
      <c r="F92" s="28" t="s">
        <v>677</v>
      </c>
      <c r="G92" s="29">
        <v>5355.7690000000002</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6806</v>
      </c>
    </row>
    <row r="95" ht="25.5">
      <c r="A95" s="1" t="s">
        <v>666</v>
      </c>
      <c r="E95" s="27" t="s">
        <v>7048</v>
      </c>
    </row>
    <row r="96">
      <c r="A96" s="1" t="s">
        <v>659</v>
      </c>
      <c r="B96" s="1">
        <v>18</v>
      </c>
      <c r="C96" s="26" t="s">
        <v>6015</v>
      </c>
      <c r="D96" t="s">
        <v>661</v>
      </c>
      <c r="E96" s="27" t="s">
        <v>6016</v>
      </c>
      <c r="F96" s="28" t="s">
        <v>670</v>
      </c>
      <c r="G96" s="29">
        <v>1448.47</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6806</v>
      </c>
    </row>
    <row r="99" ht="165.75">
      <c r="A99" s="1" t="s">
        <v>666</v>
      </c>
      <c r="E99" s="27" t="s">
        <v>6634</v>
      </c>
    </row>
    <row r="100">
      <c r="A100" s="1" t="s">
        <v>659</v>
      </c>
      <c r="B100" s="1">
        <v>19</v>
      </c>
      <c r="C100" s="26" t="s">
        <v>6631</v>
      </c>
      <c r="D100" t="s">
        <v>661</v>
      </c>
      <c r="E100" s="27" t="s">
        <v>6632</v>
      </c>
      <c r="F100" s="28" t="s">
        <v>670</v>
      </c>
      <c r="G100" s="29">
        <v>160.941</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6806</v>
      </c>
    </row>
    <row r="103" ht="165.75">
      <c r="A103" s="1" t="s">
        <v>666</v>
      </c>
      <c r="E103" s="27" t="s">
        <v>6634</v>
      </c>
    </row>
    <row r="104">
      <c r="A104" s="1" t="s">
        <v>659</v>
      </c>
      <c r="B104" s="1">
        <v>20</v>
      </c>
      <c r="C104" s="26" t="s">
        <v>6273</v>
      </c>
      <c r="D104" t="s">
        <v>661</v>
      </c>
      <c r="E104" s="27" t="s">
        <v>6274</v>
      </c>
      <c r="F104" s="28" t="s">
        <v>670</v>
      </c>
      <c r="G104" s="29">
        <v>431.94900000000001</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ht="25.5">
      <c r="A106" s="1" t="s">
        <v>665</v>
      </c>
      <c r="E106" s="33" t="s">
        <v>7249</v>
      </c>
    </row>
    <row r="107" ht="165.75">
      <c r="A107" s="1" t="s">
        <v>666</v>
      </c>
      <c r="E107" s="27" t="s">
        <v>6634</v>
      </c>
    </row>
    <row r="108">
      <c r="A108" s="1" t="s">
        <v>659</v>
      </c>
      <c r="B108" s="1">
        <v>21</v>
      </c>
      <c r="C108" s="26" t="s">
        <v>6635</v>
      </c>
      <c r="D108" t="s">
        <v>661</v>
      </c>
      <c r="E108" s="27" t="s">
        <v>6636</v>
      </c>
      <c r="F108" s="28" t="s">
        <v>677</v>
      </c>
      <c r="G108" s="29">
        <v>171</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6806</v>
      </c>
    </row>
    <row r="111" ht="102">
      <c r="A111" s="1" t="s">
        <v>666</v>
      </c>
      <c r="E111" s="27" t="s">
        <v>6461</v>
      </c>
    </row>
    <row r="112">
      <c r="A112" s="1" t="s">
        <v>659</v>
      </c>
      <c r="B112" s="1">
        <v>22</v>
      </c>
      <c r="C112" s="26" t="s">
        <v>7250</v>
      </c>
      <c r="D112" t="s">
        <v>661</v>
      </c>
      <c r="E112" s="27" t="s">
        <v>7251</v>
      </c>
      <c r="F112" s="28" t="s">
        <v>677</v>
      </c>
      <c r="G112" s="29">
        <v>1716.088</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6806</v>
      </c>
    </row>
    <row r="115" ht="102">
      <c r="A115" s="1" t="s">
        <v>666</v>
      </c>
      <c r="E115" s="27" t="s">
        <v>7252</v>
      </c>
    </row>
    <row r="116">
      <c r="A116" s="1" t="s">
        <v>659</v>
      </c>
      <c r="B116" s="1">
        <v>23</v>
      </c>
      <c r="C116" s="26" t="s">
        <v>7253</v>
      </c>
      <c r="D116" t="s">
        <v>661</v>
      </c>
      <c r="E116" s="27" t="s">
        <v>7254</v>
      </c>
      <c r="F116" s="28" t="s">
        <v>677</v>
      </c>
      <c r="G116" s="29">
        <v>4184.1570000000002</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6806</v>
      </c>
    </row>
    <row r="119" ht="102">
      <c r="A119" s="1" t="s">
        <v>666</v>
      </c>
      <c r="E119" s="27" t="s">
        <v>6461</v>
      </c>
    </row>
    <row r="120">
      <c r="A120" s="1" t="s">
        <v>659</v>
      </c>
      <c r="B120" s="1">
        <v>57</v>
      </c>
      <c r="C120" s="26" t="s">
        <v>7255</v>
      </c>
      <c r="D120" t="s">
        <v>661</v>
      </c>
      <c r="E120" s="27" t="s">
        <v>7256</v>
      </c>
      <c r="F120" s="28" t="s">
        <v>670</v>
      </c>
      <c r="G120" s="29">
        <v>150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2296</v>
      </c>
    </row>
    <row r="123" ht="165.75">
      <c r="A123" s="1" t="s">
        <v>666</v>
      </c>
      <c r="E123" s="27" t="s">
        <v>6634</v>
      </c>
    </row>
    <row r="124">
      <c r="A124" s="1" t="s">
        <v>659</v>
      </c>
      <c r="B124" s="1">
        <v>58</v>
      </c>
      <c r="C124" s="26" t="s">
        <v>7257</v>
      </c>
      <c r="D124" t="s">
        <v>661</v>
      </c>
      <c r="E124" s="27" t="s">
        <v>7258</v>
      </c>
      <c r="F124" s="28" t="s">
        <v>663</v>
      </c>
      <c r="G124" s="29">
        <v>610.51700000000005</v>
      </c>
      <c r="H124" s="28">
        <v>0</v>
      </c>
      <c r="I124" s="30">
        <f>ROUND(G124*H124,P4)</f>
        <v>0</v>
      </c>
      <c r="L124" s="31">
        <v>0</v>
      </c>
      <c r="M124" s="24">
        <f>ROUND(G124*L124,P4)</f>
        <v>0</v>
      </c>
      <c r="N124" s="25" t="s">
        <v>1345</v>
      </c>
      <c r="O124" s="32">
        <f>M124*AA124</f>
        <v>0</v>
      </c>
      <c r="P124" s="1">
        <v>3</v>
      </c>
      <c r="AA124" s="1">
        <f>IF(P124=1,$O$3,IF(P124=2,$O$4,$O$5))</f>
        <v>0</v>
      </c>
    </row>
    <row r="125">
      <c r="A125" s="1" t="s">
        <v>664</v>
      </c>
      <c r="E125" s="27" t="s">
        <v>7259</v>
      </c>
    </row>
    <row r="126">
      <c r="A126" s="1" t="s">
        <v>665</v>
      </c>
      <c r="E126" s="33" t="s">
        <v>6806</v>
      </c>
    </row>
    <row r="127" ht="38.25">
      <c r="A127" s="1" t="s">
        <v>666</v>
      </c>
      <c r="E127" s="27" t="s">
        <v>6472</v>
      </c>
    </row>
    <row r="128">
      <c r="A128" s="1" t="s">
        <v>656</v>
      </c>
      <c r="C128" s="22" t="s">
        <v>1367</v>
      </c>
      <c r="E128" s="23" t="s">
        <v>6653</v>
      </c>
      <c r="L128" s="24">
        <f>SUMIFS(L129:L140,A129:A140,"P")</f>
        <v>0</v>
      </c>
      <c r="M128" s="24">
        <f>SUMIFS(M129:M140,A129:A140,"P")</f>
        <v>0</v>
      </c>
      <c r="N128" s="25"/>
    </row>
    <row r="129">
      <c r="A129" s="1" t="s">
        <v>659</v>
      </c>
      <c r="B129" s="1">
        <v>24</v>
      </c>
      <c r="C129" s="26" t="s">
        <v>6812</v>
      </c>
      <c r="D129" t="s">
        <v>661</v>
      </c>
      <c r="E129" s="27" t="s">
        <v>6813</v>
      </c>
      <c r="F129" s="28" t="s">
        <v>663</v>
      </c>
      <c r="G129" s="29">
        <v>3.3300000000000001</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c r="A131" s="1" t="s">
        <v>665</v>
      </c>
      <c r="E131" s="33" t="s">
        <v>6806</v>
      </c>
    </row>
    <row r="132" ht="357">
      <c r="A132" s="1" t="s">
        <v>666</v>
      </c>
      <c r="E132" s="27" t="s">
        <v>6470</v>
      </c>
    </row>
    <row r="133">
      <c r="A133" s="1" t="s">
        <v>659</v>
      </c>
      <c r="B133" s="1">
        <v>25</v>
      </c>
      <c r="C133" s="26" t="s">
        <v>6654</v>
      </c>
      <c r="D133" t="s">
        <v>661</v>
      </c>
      <c r="E133" s="27" t="s">
        <v>6655</v>
      </c>
      <c r="F133" s="28" t="s">
        <v>663</v>
      </c>
      <c r="G133" s="29">
        <v>11.563000000000001</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c r="A135" s="1" t="s">
        <v>665</v>
      </c>
      <c r="E135" s="33" t="s">
        <v>6806</v>
      </c>
    </row>
    <row r="136" ht="357">
      <c r="A136" s="1" t="s">
        <v>666</v>
      </c>
      <c r="E136" s="27" t="s">
        <v>6470</v>
      </c>
    </row>
    <row r="137">
      <c r="A137" s="1" t="s">
        <v>659</v>
      </c>
      <c r="B137" s="1">
        <v>26</v>
      </c>
      <c r="C137" s="26" t="s">
        <v>7054</v>
      </c>
      <c r="D137" t="s">
        <v>661</v>
      </c>
      <c r="E137" s="27" t="s">
        <v>7055</v>
      </c>
      <c r="F137" s="28" t="s">
        <v>905</v>
      </c>
      <c r="G137" s="29">
        <v>0.72799999999999998</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6806</v>
      </c>
    </row>
    <row r="140" ht="267.75">
      <c r="A140" s="1" t="s">
        <v>666</v>
      </c>
      <c r="E140" s="27" t="s">
        <v>3721</v>
      </c>
    </row>
    <row r="141">
      <c r="A141" s="1" t="s">
        <v>656</v>
      </c>
      <c r="C141" s="22" t="s">
        <v>1369</v>
      </c>
      <c r="E141" s="23" t="s">
        <v>5107</v>
      </c>
      <c r="L141" s="24">
        <f>SUMIFS(L142:L165,A142:A165,"P")</f>
        <v>0</v>
      </c>
      <c r="M141" s="24">
        <f>SUMIFS(M142:M165,A142:A165,"P")</f>
        <v>0</v>
      </c>
      <c r="N141" s="25"/>
    </row>
    <row r="142">
      <c r="A142" s="1" t="s">
        <v>659</v>
      </c>
      <c r="B142" s="1">
        <v>27</v>
      </c>
      <c r="C142" s="26" t="s">
        <v>6667</v>
      </c>
      <c r="D142" t="s">
        <v>661</v>
      </c>
      <c r="E142" s="27" t="s">
        <v>6668</v>
      </c>
      <c r="F142" s="28" t="s">
        <v>663</v>
      </c>
      <c r="G142" s="29">
        <v>163.084</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c r="E144" s="33" t="s">
        <v>6806</v>
      </c>
    </row>
    <row r="145" ht="357">
      <c r="A145" s="1" t="s">
        <v>666</v>
      </c>
      <c r="E145" s="27" t="s">
        <v>6470</v>
      </c>
    </row>
    <row r="146">
      <c r="A146" s="1" t="s">
        <v>659</v>
      </c>
      <c r="B146" s="1">
        <v>28</v>
      </c>
      <c r="C146" s="26" t="s">
        <v>6467</v>
      </c>
      <c r="D146" t="s">
        <v>661</v>
      </c>
      <c r="E146" s="27" t="s">
        <v>6468</v>
      </c>
      <c r="F146" s="28" t="s">
        <v>663</v>
      </c>
      <c r="G146" s="29">
        <v>2.25</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c r="A148" s="1" t="s">
        <v>665</v>
      </c>
      <c r="E148" s="33" t="s">
        <v>6806</v>
      </c>
    </row>
    <row r="149" ht="357">
      <c r="A149" s="1" t="s">
        <v>666</v>
      </c>
      <c r="E149" s="27" t="s">
        <v>6470</v>
      </c>
    </row>
    <row r="150">
      <c r="A150" s="1" t="s">
        <v>659</v>
      </c>
      <c r="B150" s="1">
        <v>29</v>
      </c>
      <c r="C150" s="26" t="s">
        <v>6027</v>
      </c>
      <c r="D150" t="s">
        <v>661</v>
      </c>
      <c r="E150" s="27" t="s">
        <v>6028</v>
      </c>
      <c r="F150" s="28" t="s">
        <v>663</v>
      </c>
      <c r="G150" s="29">
        <v>10.318</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ht="25.5">
      <c r="A152" s="1" t="s">
        <v>665</v>
      </c>
      <c r="E152" s="33" t="s">
        <v>7260</v>
      </c>
    </row>
    <row r="153" ht="357">
      <c r="A153" s="1" t="s">
        <v>666</v>
      </c>
      <c r="E153" s="27" t="s">
        <v>6470</v>
      </c>
    </row>
    <row r="154">
      <c r="A154" s="1" t="s">
        <v>659</v>
      </c>
      <c r="B154" s="1">
        <v>30</v>
      </c>
      <c r="C154" s="26" t="s">
        <v>7261</v>
      </c>
      <c r="D154" t="s">
        <v>661</v>
      </c>
      <c r="E154" s="27" t="s">
        <v>7262</v>
      </c>
      <c r="F154" s="28" t="s">
        <v>663</v>
      </c>
      <c r="G154" s="29">
        <v>9.9450000000000003</v>
      </c>
      <c r="H154" s="28">
        <v>0</v>
      </c>
      <c r="I154" s="30">
        <f>ROUND(G154*H154,P4)</f>
        <v>0</v>
      </c>
      <c r="L154" s="31">
        <v>0</v>
      </c>
      <c r="M154" s="24">
        <f>ROUND(G154*L154,P4)</f>
        <v>0</v>
      </c>
      <c r="N154" s="25" t="s">
        <v>1345</v>
      </c>
      <c r="O154" s="32">
        <f>M154*AA154</f>
        <v>0</v>
      </c>
      <c r="P154" s="1">
        <v>3</v>
      </c>
      <c r="AA154" s="1">
        <f>IF(P154=1,$O$3,IF(P154=2,$O$4,$O$5))</f>
        <v>0</v>
      </c>
    </row>
    <row r="155">
      <c r="A155" s="1" t="s">
        <v>664</v>
      </c>
      <c r="E155" s="27" t="s">
        <v>661</v>
      </c>
    </row>
    <row r="156">
      <c r="A156" s="1" t="s">
        <v>665</v>
      </c>
      <c r="E156" s="33" t="s">
        <v>6806</v>
      </c>
    </row>
    <row r="157" ht="357">
      <c r="A157" s="1" t="s">
        <v>666</v>
      </c>
      <c r="E157" s="27" t="s">
        <v>6470</v>
      </c>
    </row>
    <row r="158">
      <c r="A158" s="1" t="s">
        <v>659</v>
      </c>
      <c r="B158" s="1">
        <v>31</v>
      </c>
      <c r="C158" s="26" t="s">
        <v>7063</v>
      </c>
      <c r="D158" t="s">
        <v>661</v>
      </c>
      <c r="E158" s="27" t="s">
        <v>7064</v>
      </c>
      <c r="F158" s="28" t="s">
        <v>663</v>
      </c>
      <c r="G158" s="29">
        <v>74.953000000000003</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6806</v>
      </c>
    </row>
    <row r="161" ht="38.25">
      <c r="A161" s="1" t="s">
        <v>666</v>
      </c>
      <c r="E161" s="27" t="s">
        <v>6472</v>
      </c>
    </row>
    <row r="162">
      <c r="A162" s="1" t="s">
        <v>659</v>
      </c>
      <c r="B162" s="1">
        <v>32</v>
      </c>
      <c r="C162" s="26" t="s">
        <v>6031</v>
      </c>
      <c r="D162" t="s">
        <v>661</v>
      </c>
      <c r="E162" s="27" t="s">
        <v>6032</v>
      </c>
      <c r="F162" s="28" t="s">
        <v>663</v>
      </c>
      <c r="G162" s="29">
        <v>21.648</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ht="25.5">
      <c r="A164" s="1" t="s">
        <v>665</v>
      </c>
      <c r="E164" s="33" t="s">
        <v>7263</v>
      </c>
    </row>
    <row r="165" ht="102">
      <c r="A165" s="1" t="s">
        <v>666</v>
      </c>
      <c r="E165" s="27" t="s">
        <v>6820</v>
      </c>
    </row>
    <row r="166">
      <c r="A166" s="1" t="s">
        <v>656</v>
      </c>
      <c r="C166" s="22" t="s">
        <v>958</v>
      </c>
      <c r="E166" s="23" t="s">
        <v>959</v>
      </c>
      <c r="L166" s="24">
        <f>SUMIFS(L167:L178,A167:A178,"P")</f>
        <v>0</v>
      </c>
      <c r="M166" s="24">
        <f>SUMIFS(M167:M178,A167:A178,"P")</f>
        <v>0</v>
      </c>
      <c r="N166" s="25"/>
    </row>
    <row r="167" ht="25.5">
      <c r="A167" s="1" t="s">
        <v>659</v>
      </c>
      <c r="B167" s="1">
        <v>33</v>
      </c>
      <c r="C167" s="26" t="s">
        <v>6039</v>
      </c>
      <c r="D167" t="s">
        <v>661</v>
      </c>
      <c r="E167" s="27" t="s">
        <v>6292</v>
      </c>
      <c r="F167" s="28" t="s">
        <v>663</v>
      </c>
      <c r="G167" s="29">
        <v>1067.5440000000001</v>
      </c>
      <c r="H167" s="28">
        <v>0</v>
      </c>
      <c r="I167" s="30">
        <f>ROUND(G167*H167,P4)</f>
        <v>0</v>
      </c>
      <c r="L167" s="31">
        <v>0</v>
      </c>
      <c r="M167" s="24">
        <f>ROUND(G167*L167,P4)</f>
        <v>0</v>
      </c>
      <c r="N167" s="25" t="s">
        <v>1345</v>
      </c>
      <c r="O167" s="32">
        <f>M167*AA167</f>
        <v>0</v>
      </c>
      <c r="P167" s="1">
        <v>3</v>
      </c>
      <c r="AA167" s="1">
        <f>IF(P167=1,$O$3,IF(P167=2,$O$4,$O$5))</f>
        <v>0</v>
      </c>
    </row>
    <row r="168">
      <c r="A168" s="1" t="s">
        <v>664</v>
      </c>
      <c r="E168" s="27" t="s">
        <v>661</v>
      </c>
    </row>
    <row r="169">
      <c r="A169" s="1" t="s">
        <v>665</v>
      </c>
      <c r="E169" s="33" t="s">
        <v>6806</v>
      </c>
    </row>
    <row r="170" ht="242.25">
      <c r="A170" s="1" t="s">
        <v>666</v>
      </c>
      <c r="E170" s="27" t="s">
        <v>6476</v>
      </c>
    </row>
    <row r="171" ht="25.5">
      <c r="A171" s="1" t="s">
        <v>659</v>
      </c>
      <c r="B171" s="1">
        <v>34</v>
      </c>
      <c r="C171" s="26" t="s">
        <v>6044</v>
      </c>
      <c r="D171" t="s">
        <v>661</v>
      </c>
      <c r="E171" s="27" t="s">
        <v>6477</v>
      </c>
      <c r="F171" s="28" t="s">
        <v>663</v>
      </c>
      <c r="G171" s="29">
        <v>3101.7660000000001</v>
      </c>
      <c r="H171" s="28">
        <v>0</v>
      </c>
      <c r="I171" s="30">
        <f>ROUND(G171*H171,P4)</f>
        <v>0</v>
      </c>
      <c r="L171" s="31">
        <v>0</v>
      </c>
      <c r="M171" s="24">
        <f>ROUND(G171*L171,P4)</f>
        <v>0</v>
      </c>
      <c r="N171" s="25" t="s">
        <v>1345</v>
      </c>
      <c r="O171" s="32">
        <f>M171*AA171</f>
        <v>0</v>
      </c>
      <c r="P171" s="1">
        <v>3</v>
      </c>
      <c r="AA171" s="1">
        <f>IF(P171=1,$O$3,IF(P171=2,$O$4,$O$5))</f>
        <v>0</v>
      </c>
    </row>
    <row r="172">
      <c r="A172" s="1" t="s">
        <v>664</v>
      </c>
      <c r="E172" s="27" t="s">
        <v>661</v>
      </c>
    </row>
    <row r="173">
      <c r="A173" s="1" t="s">
        <v>665</v>
      </c>
      <c r="E173" s="33" t="s">
        <v>6806</v>
      </c>
    </row>
    <row r="174" ht="306">
      <c r="A174" s="1" t="s">
        <v>666</v>
      </c>
      <c r="E174" s="27" t="s">
        <v>6479</v>
      </c>
    </row>
    <row r="175">
      <c r="A175" s="1" t="s">
        <v>659</v>
      </c>
      <c r="B175" s="1">
        <v>35</v>
      </c>
      <c r="C175" s="26" t="s">
        <v>6059</v>
      </c>
      <c r="D175" t="s">
        <v>661</v>
      </c>
      <c r="E175" s="27" t="s">
        <v>6060</v>
      </c>
      <c r="F175" s="28" t="s">
        <v>677</v>
      </c>
      <c r="G175" s="29">
        <v>240.5</v>
      </c>
      <c r="H175" s="28">
        <v>0</v>
      </c>
      <c r="I175" s="30">
        <f>ROUND(G175*H175,P4)</f>
        <v>0</v>
      </c>
      <c r="L175" s="31">
        <v>0</v>
      </c>
      <c r="M175" s="24">
        <f>ROUND(G175*L175,P4)</f>
        <v>0</v>
      </c>
      <c r="N175" s="25" t="s">
        <v>1345</v>
      </c>
      <c r="O175" s="32">
        <f>M175*AA175</f>
        <v>0</v>
      </c>
      <c r="P175" s="1">
        <v>3</v>
      </c>
      <c r="AA175" s="1">
        <f>IF(P175=1,$O$3,IF(P175=2,$O$4,$O$5))</f>
        <v>0</v>
      </c>
    </row>
    <row r="176">
      <c r="A176" s="1" t="s">
        <v>664</v>
      </c>
      <c r="E176" s="27" t="s">
        <v>661</v>
      </c>
    </row>
    <row r="177">
      <c r="A177" s="1" t="s">
        <v>665</v>
      </c>
      <c r="E177" s="33" t="s">
        <v>6806</v>
      </c>
    </row>
    <row r="178" ht="127.5">
      <c r="A178" s="1" t="s">
        <v>666</v>
      </c>
      <c r="E178" s="27" t="s">
        <v>6680</v>
      </c>
    </row>
    <row r="179">
      <c r="A179" s="1" t="s">
        <v>656</v>
      </c>
      <c r="C179" s="22" t="s">
        <v>679</v>
      </c>
      <c r="E179" s="23" t="s">
        <v>680</v>
      </c>
      <c r="L179" s="24">
        <f>SUMIFS(L180:L183,A180:A183,"P")</f>
        <v>0</v>
      </c>
      <c r="M179" s="24">
        <f>SUMIFS(M180:M183,A180:A183,"P")</f>
        <v>0</v>
      </c>
      <c r="N179" s="25"/>
    </row>
    <row r="180" ht="25.5">
      <c r="A180" s="1" t="s">
        <v>659</v>
      </c>
      <c r="B180" s="1">
        <v>36</v>
      </c>
      <c r="C180" s="26" t="s">
        <v>6064</v>
      </c>
      <c r="D180" t="s">
        <v>661</v>
      </c>
      <c r="E180" s="27" t="s">
        <v>6065</v>
      </c>
      <c r="F180" s="28" t="s">
        <v>677</v>
      </c>
      <c r="G180" s="29">
        <v>591.75</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6806</v>
      </c>
    </row>
    <row r="183" ht="191.25">
      <c r="A183" s="1" t="s">
        <v>666</v>
      </c>
      <c r="E183" s="27" t="s">
        <v>6682</v>
      </c>
    </row>
    <row r="184">
      <c r="A184" s="1" t="s">
        <v>656</v>
      </c>
      <c r="C184" s="22" t="s">
        <v>6080</v>
      </c>
      <c r="E184" s="23" t="s">
        <v>6688</v>
      </c>
      <c r="L184" s="24">
        <f>SUMIFS(L185:L220,A185:A220,"P")</f>
        <v>0</v>
      </c>
      <c r="M184" s="24">
        <f>SUMIFS(M185:M220,A185:A220,"P")</f>
        <v>0</v>
      </c>
      <c r="N184" s="25"/>
    </row>
    <row r="185">
      <c r="A185" s="1" t="s">
        <v>659</v>
      </c>
      <c r="B185" s="1">
        <v>37</v>
      </c>
      <c r="C185" s="26" t="s">
        <v>6309</v>
      </c>
      <c r="D185" t="s">
        <v>661</v>
      </c>
      <c r="E185" s="27" t="s">
        <v>6310</v>
      </c>
      <c r="F185" s="28" t="s">
        <v>670</v>
      </c>
      <c r="G185" s="29">
        <v>49.109999999999999</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6806</v>
      </c>
    </row>
    <row r="188" ht="255">
      <c r="A188" s="1" t="s">
        <v>666</v>
      </c>
      <c r="E188" s="27" t="s">
        <v>6691</v>
      </c>
    </row>
    <row r="189">
      <c r="A189" s="1" t="s">
        <v>659</v>
      </c>
      <c r="B189" s="1">
        <v>38</v>
      </c>
      <c r="C189" s="26" t="s">
        <v>6089</v>
      </c>
      <c r="D189" t="s">
        <v>661</v>
      </c>
      <c r="E189" s="27" t="s">
        <v>6090</v>
      </c>
      <c r="F189" s="28" t="s">
        <v>670</v>
      </c>
      <c r="G189" s="29">
        <v>44.344000000000001</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6806</v>
      </c>
    </row>
    <row r="192" ht="255">
      <c r="A192" s="1" t="s">
        <v>666</v>
      </c>
      <c r="E192" s="27" t="s">
        <v>6691</v>
      </c>
    </row>
    <row r="193">
      <c r="A193" s="1" t="s">
        <v>659</v>
      </c>
      <c r="B193" s="1">
        <v>39</v>
      </c>
      <c r="C193" s="26" t="s">
        <v>6692</v>
      </c>
      <c r="D193" t="s">
        <v>661</v>
      </c>
      <c r="E193" s="27" t="s">
        <v>6693</v>
      </c>
      <c r="F193" s="28" t="s">
        <v>670</v>
      </c>
      <c r="G193" s="29">
        <v>330.36500000000001</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6806</v>
      </c>
    </row>
    <row r="196" ht="255">
      <c r="A196" s="1" t="s">
        <v>666</v>
      </c>
      <c r="E196" s="27" t="s">
        <v>6691</v>
      </c>
    </row>
    <row r="197">
      <c r="A197" s="1" t="s">
        <v>659</v>
      </c>
      <c r="B197" s="1">
        <v>40</v>
      </c>
      <c r="C197" s="26" t="s">
        <v>6092</v>
      </c>
      <c r="D197" t="s">
        <v>661</v>
      </c>
      <c r="E197" s="27" t="s">
        <v>6093</v>
      </c>
      <c r="F197" s="28" t="s">
        <v>670</v>
      </c>
      <c r="G197" s="29">
        <v>297.37</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6806</v>
      </c>
    </row>
    <row r="200" ht="242.25">
      <c r="A200" s="1" t="s">
        <v>666</v>
      </c>
      <c r="E200" s="27" t="s">
        <v>6485</v>
      </c>
    </row>
    <row r="201">
      <c r="A201" s="1" t="s">
        <v>659</v>
      </c>
      <c r="B201" s="1">
        <v>41</v>
      </c>
      <c r="C201" s="26" t="s">
        <v>6486</v>
      </c>
      <c r="D201" t="s">
        <v>661</v>
      </c>
      <c r="E201" s="27" t="s">
        <v>6487</v>
      </c>
      <c r="F201" s="28" t="s">
        <v>683</v>
      </c>
      <c r="G201" s="29">
        <v>53</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row>
    <row r="204" ht="89.25">
      <c r="A204" s="1" t="s">
        <v>666</v>
      </c>
      <c r="E204" s="27" t="s">
        <v>6489</v>
      </c>
    </row>
    <row r="205">
      <c r="A205" s="1" t="s">
        <v>659</v>
      </c>
      <c r="B205" s="1">
        <v>42</v>
      </c>
      <c r="C205" s="26" t="s">
        <v>7264</v>
      </c>
      <c r="D205" t="s">
        <v>661</v>
      </c>
      <c r="E205" s="27" t="s">
        <v>7265</v>
      </c>
      <c r="F205" s="28" t="s">
        <v>683</v>
      </c>
      <c r="G205" s="29">
        <v>11</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row>
    <row r="208" ht="89.25">
      <c r="A208" s="1" t="s">
        <v>666</v>
      </c>
      <c r="E208" s="27" t="s">
        <v>6489</v>
      </c>
    </row>
    <row r="209">
      <c r="A209" s="1" t="s">
        <v>659</v>
      </c>
      <c r="B209" s="1">
        <v>43</v>
      </c>
      <c r="C209" s="26" t="s">
        <v>7074</v>
      </c>
      <c r="D209" t="s">
        <v>661</v>
      </c>
      <c r="E209" s="27" t="s">
        <v>7075</v>
      </c>
      <c r="F209" s="28" t="s">
        <v>683</v>
      </c>
      <c r="G209" s="29">
        <v>2</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2267</v>
      </c>
    </row>
    <row r="212" ht="89.25">
      <c r="A212" s="1" t="s">
        <v>666</v>
      </c>
      <c r="E212" s="27" t="s">
        <v>6489</v>
      </c>
    </row>
    <row r="213">
      <c r="A213" s="1" t="s">
        <v>659</v>
      </c>
      <c r="B213" s="1">
        <v>44</v>
      </c>
      <c r="C213" s="26" t="s">
        <v>7076</v>
      </c>
      <c r="D213" t="s">
        <v>661</v>
      </c>
      <c r="E213" s="27" t="s">
        <v>7077</v>
      </c>
      <c r="F213" s="28" t="s">
        <v>683</v>
      </c>
      <c r="G213" s="29">
        <v>5</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row>
    <row r="216">
      <c r="A216" s="1" t="s">
        <v>666</v>
      </c>
      <c r="E216" s="27" t="s">
        <v>6702</v>
      </c>
    </row>
    <row r="217">
      <c r="A217" s="1" t="s">
        <v>659</v>
      </c>
      <c r="B217" s="1">
        <v>45</v>
      </c>
      <c r="C217" s="26" t="s">
        <v>6703</v>
      </c>
      <c r="D217" t="s">
        <v>661</v>
      </c>
      <c r="E217" s="27" t="s">
        <v>6704</v>
      </c>
      <c r="F217" s="28" t="s">
        <v>663</v>
      </c>
      <c r="G217" s="29">
        <v>273.78500000000003</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6806</v>
      </c>
    </row>
    <row r="220" ht="357">
      <c r="A220" s="1" t="s">
        <v>666</v>
      </c>
      <c r="E220" s="27" t="s">
        <v>6470</v>
      </c>
    </row>
    <row r="221">
      <c r="A221" s="1" t="s">
        <v>656</v>
      </c>
      <c r="C221" s="22" t="s">
        <v>2840</v>
      </c>
      <c r="E221" s="23" t="s">
        <v>2841</v>
      </c>
      <c r="L221" s="24">
        <f>SUMIFS(L222:L233,A222:A233,"P")</f>
        <v>0</v>
      </c>
      <c r="M221" s="24">
        <f>SUMIFS(M222:M233,A222:A233,"P")</f>
        <v>0</v>
      </c>
      <c r="N221" s="25"/>
    </row>
    <row r="222">
      <c r="A222" s="1" t="s">
        <v>659</v>
      </c>
      <c r="B222" s="1">
        <v>46</v>
      </c>
      <c r="C222" s="26" t="s">
        <v>6118</v>
      </c>
      <c r="D222" t="s">
        <v>661</v>
      </c>
      <c r="E222" s="27" t="s">
        <v>6119</v>
      </c>
      <c r="F222" s="28" t="s">
        <v>670</v>
      </c>
      <c r="G222" s="29">
        <v>1027.5</v>
      </c>
      <c r="H222" s="28">
        <v>0</v>
      </c>
      <c r="I222" s="30">
        <f>ROUND(G222*H222,P4)</f>
        <v>0</v>
      </c>
      <c r="L222" s="31">
        <v>0</v>
      </c>
      <c r="M222" s="24">
        <f>ROUND(G222*L222,P4)</f>
        <v>0</v>
      </c>
      <c r="N222" s="25" t="s">
        <v>1345</v>
      </c>
      <c r="O222" s="32">
        <f>M222*AA222</f>
        <v>0</v>
      </c>
      <c r="P222" s="1">
        <v>3</v>
      </c>
      <c r="AA222" s="1">
        <f>IF(P222=1,$O$3,IF(P222=2,$O$4,$O$5))</f>
        <v>0</v>
      </c>
    </row>
    <row r="223">
      <c r="A223" s="1" t="s">
        <v>664</v>
      </c>
      <c r="E223" s="27" t="s">
        <v>661</v>
      </c>
    </row>
    <row r="224">
      <c r="A224" s="1" t="s">
        <v>665</v>
      </c>
      <c r="E224" s="33" t="s">
        <v>7266</v>
      </c>
    </row>
    <row r="225" ht="89.25">
      <c r="A225" s="1" t="s">
        <v>666</v>
      </c>
      <c r="E225" s="27" t="s">
        <v>6707</v>
      </c>
    </row>
    <row r="226" ht="25.5">
      <c r="A226" s="1" t="s">
        <v>659</v>
      </c>
      <c r="B226" s="1">
        <v>47</v>
      </c>
      <c r="C226" s="26" t="s">
        <v>6125</v>
      </c>
      <c r="D226" t="s">
        <v>661</v>
      </c>
      <c r="E226" s="27" t="s">
        <v>6126</v>
      </c>
      <c r="F226" s="28" t="s">
        <v>670</v>
      </c>
      <c r="G226" s="29">
        <v>45</v>
      </c>
      <c r="H226" s="28">
        <v>0</v>
      </c>
      <c r="I226" s="30">
        <f>ROUND(G226*H226,P4)</f>
        <v>0</v>
      </c>
      <c r="L226" s="31">
        <v>0</v>
      </c>
      <c r="M226" s="24">
        <f>ROUND(G226*L226,P4)</f>
        <v>0</v>
      </c>
      <c r="N226" s="25" t="s">
        <v>1345</v>
      </c>
      <c r="O226" s="32">
        <f>M226*AA226</f>
        <v>0</v>
      </c>
      <c r="P226" s="1">
        <v>3</v>
      </c>
      <c r="AA226" s="1">
        <f>IF(P226=1,$O$3,IF(P226=2,$O$4,$O$5))</f>
        <v>0</v>
      </c>
    </row>
    <row r="227">
      <c r="A227" s="1" t="s">
        <v>664</v>
      </c>
      <c r="E227" s="27" t="s">
        <v>661</v>
      </c>
    </row>
    <row r="228">
      <c r="A228" s="1" t="s">
        <v>665</v>
      </c>
      <c r="E228" s="33" t="s">
        <v>1534</v>
      </c>
    </row>
    <row r="229" ht="76.5">
      <c r="A229" s="1" t="s">
        <v>666</v>
      </c>
      <c r="E229" s="27" t="s">
        <v>6713</v>
      </c>
    </row>
    <row r="230">
      <c r="A230" s="1" t="s">
        <v>659</v>
      </c>
      <c r="B230" s="1">
        <v>48</v>
      </c>
      <c r="C230" s="26" t="s">
        <v>6729</v>
      </c>
      <c r="D230" t="s">
        <v>661</v>
      </c>
      <c r="E230" s="27" t="s">
        <v>6730</v>
      </c>
      <c r="F230" s="28" t="s">
        <v>663</v>
      </c>
      <c r="G230" s="29">
        <v>400</v>
      </c>
      <c r="H230" s="28">
        <v>0</v>
      </c>
      <c r="I230" s="30">
        <f>ROUND(G230*H230,P4)</f>
        <v>0</v>
      </c>
      <c r="L230" s="31">
        <v>0</v>
      </c>
      <c r="M230" s="24">
        <f>ROUND(G230*L230,P4)</f>
        <v>0</v>
      </c>
      <c r="N230" s="25" t="s">
        <v>1345</v>
      </c>
      <c r="O230" s="32">
        <f>M230*AA230</f>
        <v>0</v>
      </c>
      <c r="P230" s="1">
        <v>3</v>
      </c>
      <c r="AA230" s="1">
        <f>IF(P230=1,$O$3,IF(P230=2,$O$4,$O$5))</f>
        <v>0</v>
      </c>
    </row>
    <row r="231">
      <c r="A231" s="1" t="s">
        <v>664</v>
      </c>
      <c r="E231" s="27" t="s">
        <v>661</v>
      </c>
    </row>
    <row r="232">
      <c r="A232" s="1" t="s">
        <v>665</v>
      </c>
      <c r="E232" s="33" t="s">
        <v>7267</v>
      </c>
    </row>
    <row r="233" ht="114.75">
      <c r="A233" s="1" t="s">
        <v>666</v>
      </c>
      <c r="E233" s="27" t="s">
        <v>5273</v>
      </c>
    </row>
    <row r="234">
      <c r="A234" s="1" t="s">
        <v>656</v>
      </c>
      <c r="C234" s="22" t="s">
        <v>6732</v>
      </c>
      <c r="E234" s="23" t="s">
        <v>2924</v>
      </c>
      <c r="L234" s="24">
        <f>SUMIFS(L235:L250,A235:A250,"P")</f>
        <v>0</v>
      </c>
      <c r="M234" s="24">
        <f>SUMIFS(M235:M250,A235:A250,"P")</f>
        <v>0</v>
      </c>
      <c r="N234" s="25"/>
    </row>
    <row r="235" ht="25.5">
      <c r="A235" s="1" t="s">
        <v>659</v>
      </c>
      <c r="B235" s="1">
        <v>49</v>
      </c>
      <c r="C235" s="26" t="s">
        <v>3828</v>
      </c>
      <c r="D235" t="s">
        <v>903</v>
      </c>
      <c r="E235" s="27" t="s">
        <v>3829</v>
      </c>
      <c r="F235" s="28" t="s">
        <v>905</v>
      </c>
      <c r="G235" s="29">
        <v>11173.9</v>
      </c>
      <c r="H235" s="28">
        <v>0</v>
      </c>
      <c r="I235" s="30">
        <f>ROUND(G235*H235,P4)</f>
        <v>0</v>
      </c>
      <c r="L235" s="31">
        <v>0</v>
      </c>
      <c r="M235" s="24">
        <f>ROUND(G235*L235,P4)</f>
        <v>0</v>
      </c>
      <c r="N235" s="25" t="s">
        <v>661</v>
      </c>
      <c r="O235" s="32">
        <f>M235*AA235</f>
        <v>0</v>
      </c>
      <c r="P235" s="1">
        <v>3</v>
      </c>
      <c r="AA235" s="1">
        <f>IF(P235=1,$O$3,IF(P235=2,$O$4,$O$5))</f>
        <v>0</v>
      </c>
    </row>
    <row r="236" ht="38.25">
      <c r="A236" s="1" t="s">
        <v>664</v>
      </c>
      <c r="E236" s="27" t="s">
        <v>906</v>
      </c>
    </row>
    <row r="237">
      <c r="A237" s="1" t="s">
        <v>665</v>
      </c>
      <c r="E237" s="33" t="s">
        <v>7268</v>
      </c>
    </row>
    <row r="238" ht="153">
      <c r="A238" s="1" t="s">
        <v>666</v>
      </c>
      <c r="E238" s="27" t="s">
        <v>908</v>
      </c>
    </row>
    <row r="239" ht="38.25">
      <c r="A239" s="1" t="s">
        <v>659</v>
      </c>
      <c r="B239" s="1">
        <v>50</v>
      </c>
      <c r="C239" s="26" t="s">
        <v>902</v>
      </c>
      <c r="D239" t="s">
        <v>903</v>
      </c>
      <c r="E239" s="27" t="s">
        <v>904</v>
      </c>
      <c r="F239" s="28" t="s">
        <v>905</v>
      </c>
      <c r="G239" s="29">
        <v>1000</v>
      </c>
      <c r="H239" s="28">
        <v>0</v>
      </c>
      <c r="I239" s="30">
        <f>ROUND(G239*H239,P4)</f>
        <v>0</v>
      </c>
      <c r="L239" s="31">
        <v>0</v>
      </c>
      <c r="M239" s="24">
        <f>ROUND(G239*L239,P4)</f>
        <v>0</v>
      </c>
      <c r="N239" s="25" t="s">
        <v>661</v>
      </c>
      <c r="O239" s="32">
        <f>M239*AA239</f>
        <v>0</v>
      </c>
      <c r="P239" s="1">
        <v>3</v>
      </c>
      <c r="AA239" s="1">
        <f>IF(P239=1,$O$3,IF(P239=2,$O$4,$O$5))</f>
        <v>0</v>
      </c>
    </row>
    <row r="240" ht="38.25">
      <c r="A240" s="1" t="s">
        <v>664</v>
      </c>
      <c r="E240" s="27" t="s">
        <v>906</v>
      </c>
    </row>
    <row r="241">
      <c r="A241" s="1" t="s">
        <v>665</v>
      </c>
      <c r="E241" s="33" t="s">
        <v>7269</v>
      </c>
    </row>
    <row r="242" ht="153">
      <c r="A242" s="1" t="s">
        <v>666</v>
      </c>
      <c r="E242" s="27" t="s">
        <v>908</v>
      </c>
    </row>
    <row r="243" ht="38.25">
      <c r="A243" s="1" t="s">
        <v>659</v>
      </c>
      <c r="B243" s="1">
        <v>51</v>
      </c>
      <c r="C243" s="26" t="s">
        <v>6152</v>
      </c>
      <c r="D243" t="s">
        <v>903</v>
      </c>
      <c r="E243" s="27" t="s">
        <v>6153</v>
      </c>
      <c r="F243" s="28" t="s">
        <v>905</v>
      </c>
      <c r="G243" s="29">
        <v>4914.576</v>
      </c>
      <c r="H243" s="28">
        <v>0</v>
      </c>
      <c r="I243" s="30">
        <f>ROUND(G243*H243,P4)</f>
        <v>0</v>
      </c>
      <c r="L243" s="31">
        <v>0</v>
      </c>
      <c r="M243" s="24">
        <f>ROUND(G243*L243,P4)</f>
        <v>0</v>
      </c>
      <c r="N243" s="25" t="s">
        <v>661</v>
      </c>
      <c r="O243" s="32">
        <f>M243*AA243</f>
        <v>0</v>
      </c>
      <c r="P243" s="1">
        <v>3</v>
      </c>
      <c r="AA243" s="1">
        <f>IF(P243=1,$O$3,IF(P243=2,$O$4,$O$5))</f>
        <v>0</v>
      </c>
    </row>
    <row r="244" ht="38.25">
      <c r="A244" s="1" t="s">
        <v>664</v>
      </c>
      <c r="E244" s="27" t="s">
        <v>6154</v>
      </c>
    </row>
    <row r="245">
      <c r="A245" s="1" t="s">
        <v>665</v>
      </c>
      <c r="E245" s="33" t="s">
        <v>7270</v>
      </c>
    </row>
    <row r="246" ht="153">
      <c r="A246" s="1" t="s">
        <v>666</v>
      </c>
      <c r="E246" s="27" t="s">
        <v>908</v>
      </c>
    </row>
    <row r="247" ht="38.25">
      <c r="A247" s="1" t="s">
        <v>659</v>
      </c>
      <c r="B247" s="1">
        <v>52</v>
      </c>
      <c r="C247" s="26" t="s">
        <v>6156</v>
      </c>
      <c r="D247" t="s">
        <v>903</v>
      </c>
      <c r="E247" s="27" t="s">
        <v>6509</v>
      </c>
      <c r="F247" s="28" t="s">
        <v>905</v>
      </c>
      <c r="G247" s="29">
        <v>817.28800000000001</v>
      </c>
      <c r="H247" s="28">
        <v>0</v>
      </c>
      <c r="I247" s="30">
        <f>ROUND(G247*H247,P4)</f>
        <v>0</v>
      </c>
      <c r="L247" s="31">
        <v>0</v>
      </c>
      <c r="M247" s="24">
        <f>ROUND(G247*L247,P4)</f>
        <v>0</v>
      </c>
      <c r="N247" s="25" t="s">
        <v>661</v>
      </c>
      <c r="O247" s="32">
        <f>M247*AA247</f>
        <v>0</v>
      </c>
      <c r="P247" s="1">
        <v>3</v>
      </c>
      <c r="AA247" s="1">
        <f>IF(P247=1,$O$3,IF(P247=2,$O$4,$O$5))</f>
        <v>0</v>
      </c>
    </row>
    <row r="248" ht="63.75">
      <c r="A248" s="1" t="s">
        <v>664</v>
      </c>
      <c r="E248" s="27" t="s">
        <v>6158</v>
      </c>
    </row>
    <row r="249">
      <c r="A249" s="1" t="s">
        <v>665</v>
      </c>
      <c r="E249" s="33" t="s">
        <v>7271</v>
      </c>
    </row>
    <row r="250" ht="153">
      <c r="A250" s="1" t="s">
        <v>666</v>
      </c>
      <c r="E250" s="27" t="s">
        <v>913</v>
      </c>
    </row>
  </sheetData>
  <sheetProtection sheet="1" objects="1" scenarios="1" spinCount="100000" saltValue="+WXM19a4u9MnMFAfRp6fqRFkyeuE8lQUcUWP0KbJ3REcP7NskWzh4Iy8BBN4svZG8nrAN51KMGLeEG1VPMvQww==" hashValue="e57w1WEwydPM38fEN06uOM4WF9St69R74zzu1UrSX1RR/DshGS2uOeMsLKcTdhMeH9Oo8wv4RUe95rzwJd3V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7272</v>
      </c>
      <c r="E8" s="23" t="s">
        <v>305</v>
      </c>
      <c r="L8" s="24">
        <f>L9+L22+L139+L148+L189</f>
        <v>0</v>
      </c>
      <c r="M8" s="24">
        <f>M9+M22+M139+M148+M189</f>
        <v>0</v>
      </c>
      <c r="N8" s="25"/>
    </row>
    <row r="9">
      <c r="A9" s="1" t="s">
        <v>656</v>
      </c>
      <c r="C9" s="22" t="s">
        <v>2153</v>
      </c>
      <c r="E9" s="23" t="s">
        <v>2154</v>
      </c>
      <c r="L9" s="24">
        <f>SUMIFS(L10:L21,A10:A21,"P")</f>
        <v>0</v>
      </c>
      <c r="M9" s="24">
        <f>SUMIFS(M10:M21,A10:A21,"P")</f>
        <v>0</v>
      </c>
      <c r="N9" s="25"/>
    </row>
    <row r="10">
      <c r="A10" s="1" t="s">
        <v>659</v>
      </c>
      <c r="B10" s="1">
        <v>43</v>
      </c>
      <c r="C10" s="26" t="s">
        <v>5961</v>
      </c>
      <c r="D10" t="s">
        <v>661</v>
      </c>
      <c r="E10" s="27" t="s">
        <v>6435</v>
      </c>
      <c r="F10" s="28" t="s">
        <v>1353</v>
      </c>
      <c r="G10" s="29">
        <v>3.262</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ht="25.5">
      <c r="A12" s="1" t="s">
        <v>665</v>
      </c>
      <c r="E12" s="33" t="s">
        <v>7273</v>
      </c>
    </row>
    <row r="13">
      <c r="A13" s="1" t="s">
        <v>666</v>
      </c>
      <c r="E13" s="27" t="s">
        <v>661</v>
      </c>
    </row>
    <row r="14">
      <c r="A14" s="1" t="s">
        <v>659</v>
      </c>
      <c r="B14" s="1">
        <v>44</v>
      </c>
      <c r="C14" s="26" t="s">
        <v>5966</v>
      </c>
      <c r="D14" t="s">
        <v>661</v>
      </c>
      <c r="E14" s="27" t="s">
        <v>6437</v>
      </c>
      <c r="F14" s="28" t="s">
        <v>1353</v>
      </c>
      <c r="G14" s="29">
        <v>3.262</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ht="25.5">
      <c r="A16" s="1" t="s">
        <v>665</v>
      </c>
      <c r="E16" s="33" t="s">
        <v>7273</v>
      </c>
    </row>
    <row r="17">
      <c r="A17" s="1" t="s">
        <v>666</v>
      </c>
      <c r="E17" s="27" t="s">
        <v>5965</v>
      </c>
    </row>
    <row r="18">
      <c r="A18" s="1" t="s">
        <v>659</v>
      </c>
      <c r="B18" s="1">
        <v>45</v>
      </c>
      <c r="C18" s="26" t="s">
        <v>6514</v>
      </c>
      <c r="D18" t="s">
        <v>657</v>
      </c>
      <c r="E18" s="27" t="s">
        <v>6515</v>
      </c>
      <c r="F18" s="28" t="s">
        <v>1353</v>
      </c>
      <c r="G18" s="29">
        <v>3.262</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7273</v>
      </c>
    </row>
    <row r="21">
      <c r="A21" s="1" t="s">
        <v>666</v>
      </c>
      <c r="E21" s="27" t="s">
        <v>5965</v>
      </c>
    </row>
    <row r="22">
      <c r="A22" s="1" t="s">
        <v>656</v>
      </c>
      <c r="C22" s="22" t="s">
        <v>958</v>
      </c>
      <c r="E22" s="23" t="s">
        <v>959</v>
      </c>
      <c r="L22" s="24">
        <f>SUMIFS(L23:L138,A23:A138,"P")</f>
        <v>0</v>
      </c>
      <c r="M22" s="24">
        <f>SUMIFS(M23:M138,A23:A138,"P")</f>
        <v>0</v>
      </c>
      <c r="N22" s="25"/>
    </row>
    <row r="23">
      <c r="A23" s="1" t="s">
        <v>659</v>
      </c>
      <c r="B23" s="1">
        <v>1</v>
      </c>
      <c r="C23" s="26" t="s">
        <v>5832</v>
      </c>
      <c r="D23" t="s">
        <v>661</v>
      </c>
      <c r="E23" s="27" t="s">
        <v>5833</v>
      </c>
      <c r="F23" s="28" t="s">
        <v>663</v>
      </c>
      <c r="G23" s="29">
        <v>2955.8600000000001</v>
      </c>
      <c r="H23" s="28">
        <v>0</v>
      </c>
      <c r="I23" s="30">
        <f>ROUND(G23*H23,P4)</f>
        <v>0</v>
      </c>
      <c r="L23" s="31">
        <v>0</v>
      </c>
      <c r="M23" s="24">
        <f>ROUND(G23*L23,P4)</f>
        <v>0</v>
      </c>
      <c r="N23" s="25" t="s">
        <v>661</v>
      </c>
      <c r="O23" s="32">
        <f>M23*AA23</f>
        <v>0</v>
      </c>
      <c r="P23" s="1">
        <v>3</v>
      </c>
      <c r="AA23" s="1">
        <f>IF(P23=1,$O$3,IF(P23=2,$O$4,$O$5))</f>
        <v>0</v>
      </c>
    </row>
    <row r="24">
      <c r="A24" s="1" t="s">
        <v>664</v>
      </c>
      <c r="E24" s="27" t="s">
        <v>6904</v>
      </c>
    </row>
    <row r="25" ht="51">
      <c r="A25" s="1" t="s">
        <v>665</v>
      </c>
      <c r="E25" s="33" t="s">
        <v>7274</v>
      </c>
    </row>
    <row r="26" ht="89.25">
      <c r="A26" s="1" t="s">
        <v>666</v>
      </c>
      <c r="E26" s="27" t="s">
        <v>6351</v>
      </c>
    </row>
    <row r="27">
      <c r="A27" s="1" t="s">
        <v>659</v>
      </c>
      <c r="B27" s="1">
        <v>2</v>
      </c>
      <c r="C27" s="26" t="s">
        <v>5837</v>
      </c>
      <c r="D27" t="s">
        <v>661</v>
      </c>
      <c r="E27" s="27" t="s">
        <v>5838</v>
      </c>
      <c r="F27" s="28" t="s">
        <v>663</v>
      </c>
      <c r="G27" s="29">
        <v>5489.46</v>
      </c>
      <c r="H27" s="28">
        <v>0</v>
      </c>
      <c r="I27" s="30">
        <f>ROUND(G27*H27,P4)</f>
        <v>0</v>
      </c>
      <c r="L27" s="31">
        <v>0</v>
      </c>
      <c r="M27" s="24">
        <f>ROUND(G27*L27,P4)</f>
        <v>0</v>
      </c>
      <c r="N27" s="25" t="s">
        <v>661</v>
      </c>
      <c r="O27" s="32">
        <f>M27*AA27</f>
        <v>0</v>
      </c>
      <c r="P27" s="1">
        <v>3</v>
      </c>
      <c r="AA27" s="1">
        <f>IF(P27=1,$O$3,IF(P27=2,$O$4,$O$5))</f>
        <v>0</v>
      </c>
    </row>
    <row r="28">
      <c r="A28" s="1" t="s">
        <v>664</v>
      </c>
      <c r="E28" s="27" t="s">
        <v>661</v>
      </c>
    </row>
    <row r="29" ht="51">
      <c r="A29" s="1" t="s">
        <v>665</v>
      </c>
      <c r="E29" s="33" t="s">
        <v>7275</v>
      </c>
    </row>
    <row r="30" ht="89.25">
      <c r="A30" s="1" t="s">
        <v>666</v>
      </c>
      <c r="E30" s="27" t="s">
        <v>6351</v>
      </c>
    </row>
    <row r="31">
      <c r="A31" s="1" t="s">
        <v>659</v>
      </c>
      <c r="B31" s="1">
        <v>3</v>
      </c>
      <c r="C31" s="26" t="s">
        <v>5841</v>
      </c>
      <c r="D31" t="s">
        <v>661</v>
      </c>
      <c r="E31" s="27" t="s">
        <v>5843</v>
      </c>
      <c r="F31" s="28" t="s">
        <v>663</v>
      </c>
      <c r="G31" s="29">
        <v>20</v>
      </c>
      <c r="H31" s="28">
        <v>0</v>
      </c>
      <c r="I31" s="30">
        <f>ROUND(G31*H31,P4)</f>
        <v>0</v>
      </c>
      <c r="L31" s="31">
        <v>0</v>
      </c>
      <c r="M31" s="24">
        <f>ROUND(G31*L31,P4)</f>
        <v>0</v>
      </c>
      <c r="N31" s="25" t="s">
        <v>661</v>
      </c>
      <c r="O31" s="32">
        <f>M31*AA31</f>
        <v>0</v>
      </c>
      <c r="P31" s="1">
        <v>3</v>
      </c>
      <c r="AA31" s="1">
        <f>IF(P31=1,$O$3,IF(P31=2,$O$4,$O$5))</f>
        <v>0</v>
      </c>
    </row>
    <row r="32">
      <c r="A32" s="1" t="s">
        <v>664</v>
      </c>
      <c r="E32" s="27" t="s">
        <v>7276</v>
      </c>
    </row>
    <row r="33">
      <c r="A33" s="1" t="s">
        <v>665</v>
      </c>
    </row>
    <row r="34" ht="89.25">
      <c r="A34" s="1" t="s">
        <v>666</v>
      </c>
      <c r="E34" s="27" t="s">
        <v>6351</v>
      </c>
    </row>
    <row r="35" ht="25.5">
      <c r="A35" s="1" t="s">
        <v>659</v>
      </c>
      <c r="B35" s="1">
        <v>4</v>
      </c>
      <c r="C35" s="26" t="s">
        <v>6520</v>
      </c>
      <c r="D35" t="s">
        <v>661</v>
      </c>
      <c r="E35" s="27" t="s">
        <v>6521</v>
      </c>
      <c r="F35" s="28" t="s">
        <v>670</v>
      </c>
      <c r="G35" s="29">
        <v>17.105</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7277</v>
      </c>
    </row>
    <row r="38" ht="306">
      <c r="A38" s="1" t="s">
        <v>666</v>
      </c>
      <c r="E38" s="27" t="s">
        <v>6523</v>
      </c>
    </row>
    <row r="39" ht="25.5">
      <c r="A39" s="1" t="s">
        <v>659</v>
      </c>
      <c r="B39" s="1">
        <v>5</v>
      </c>
      <c r="C39" s="26" t="s">
        <v>6167</v>
      </c>
      <c r="D39" t="s">
        <v>661</v>
      </c>
      <c r="E39" s="27" t="s">
        <v>5885</v>
      </c>
      <c r="F39" s="28" t="s">
        <v>670</v>
      </c>
      <c r="G39" s="29">
        <v>30.905000000000001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7278</v>
      </c>
    </row>
    <row r="42" ht="306">
      <c r="A42" s="1" t="s">
        <v>666</v>
      </c>
      <c r="E42" s="27" t="s">
        <v>6525</v>
      </c>
    </row>
    <row r="43" ht="25.5">
      <c r="A43" s="1" t="s">
        <v>659</v>
      </c>
      <c r="B43" s="1">
        <v>6</v>
      </c>
      <c r="C43" s="26" t="s">
        <v>6526</v>
      </c>
      <c r="D43" t="s">
        <v>661</v>
      </c>
      <c r="E43" s="27" t="s">
        <v>6527</v>
      </c>
      <c r="F43" s="28" t="s">
        <v>670</v>
      </c>
      <c r="G43" s="29">
        <v>9.6500000000000004</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7279</v>
      </c>
    </row>
    <row r="46" ht="306">
      <c r="A46" s="1" t="s">
        <v>666</v>
      </c>
      <c r="E46" s="27" t="s">
        <v>6523</v>
      </c>
    </row>
    <row r="47" ht="25.5">
      <c r="A47" s="1" t="s">
        <v>659</v>
      </c>
      <c r="B47" s="1">
        <v>7</v>
      </c>
      <c r="C47" s="26" t="s">
        <v>5845</v>
      </c>
      <c r="D47" t="s">
        <v>661</v>
      </c>
      <c r="E47" s="27" t="s">
        <v>5846</v>
      </c>
      <c r="F47" s="28" t="s">
        <v>670</v>
      </c>
      <c r="G47" s="29">
        <v>2120.2689999999998</v>
      </c>
      <c r="H47" s="28">
        <v>0</v>
      </c>
      <c r="I47" s="30">
        <f>ROUND(G47*H47,P4)</f>
        <v>0</v>
      </c>
      <c r="L47" s="31">
        <v>0</v>
      </c>
      <c r="M47" s="24">
        <f>ROUND(G47*L47,P4)</f>
        <v>0</v>
      </c>
      <c r="N47" s="25" t="s">
        <v>661</v>
      </c>
      <c r="O47" s="32">
        <f>M47*AA47</f>
        <v>0</v>
      </c>
      <c r="P47" s="1">
        <v>3</v>
      </c>
      <c r="AA47" s="1">
        <f>IF(P47=1,$O$3,IF(P47=2,$O$4,$O$5))</f>
        <v>0</v>
      </c>
    </row>
    <row r="48">
      <c r="A48" s="1" t="s">
        <v>664</v>
      </c>
      <c r="E48" s="27" t="s">
        <v>661</v>
      </c>
    </row>
    <row r="49" ht="38.25">
      <c r="A49" s="1" t="s">
        <v>665</v>
      </c>
      <c r="E49" s="33" t="s">
        <v>7280</v>
      </c>
    </row>
    <row r="50" ht="344.25">
      <c r="A50" s="1" t="s">
        <v>666</v>
      </c>
      <c r="E50" s="27" t="s">
        <v>6530</v>
      </c>
    </row>
    <row r="51" ht="25.5">
      <c r="A51" s="1" t="s">
        <v>659</v>
      </c>
      <c r="B51" s="1">
        <v>8</v>
      </c>
      <c r="C51" s="26" t="s">
        <v>6531</v>
      </c>
      <c r="D51" t="s">
        <v>661</v>
      </c>
      <c r="E51" s="27" t="s">
        <v>6532</v>
      </c>
      <c r="F51" s="28" t="s">
        <v>670</v>
      </c>
      <c r="G51" s="29">
        <v>936.20799999999997</v>
      </c>
      <c r="H51" s="28">
        <v>0</v>
      </c>
      <c r="I51" s="30">
        <f>ROUND(G51*H51,P4)</f>
        <v>0</v>
      </c>
      <c r="L51" s="31">
        <v>0</v>
      </c>
      <c r="M51" s="24">
        <f>ROUND(G51*L51,P4)</f>
        <v>0</v>
      </c>
      <c r="N51" s="25" t="s">
        <v>661</v>
      </c>
      <c r="O51" s="32">
        <f>M51*AA51</f>
        <v>0</v>
      </c>
      <c r="P51" s="1">
        <v>3</v>
      </c>
      <c r="AA51" s="1">
        <f>IF(P51=1,$O$3,IF(P51=2,$O$4,$O$5))</f>
        <v>0</v>
      </c>
    </row>
    <row r="52">
      <c r="A52" s="1" t="s">
        <v>664</v>
      </c>
      <c r="E52" s="27" t="s">
        <v>661</v>
      </c>
    </row>
    <row r="53" ht="38.25">
      <c r="A53" s="1" t="s">
        <v>665</v>
      </c>
      <c r="E53" s="33" t="s">
        <v>7281</v>
      </c>
    </row>
    <row r="54" ht="344.25">
      <c r="A54" s="1" t="s">
        <v>666</v>
      </c>
      <c r="E54" s="27" t="s">
        <v>6534</v>
      </c>
    </row>
    <row r="55" ht="25.5">
      <c r="A55" s="1" t="s">
        <v>659</v>
      </c>
      <c r="B55" s="1">
        <v>9</v>
      </c>
      <c r="C55" s="26" t="s">
        <v>7098</v>
      </c>
      <c r="D55" t="s">
        <v>661</v>
      </c>
      <c r="E55" s="27" t="s">
        <v>7099</v>
      </c>
      <c r="F55" s="28" t="s">
        <v>670</v>
      </c>
      <c r="G55" s="29">
        <v>39.155999999999999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38.25">
      <c r="A57" s="1" t="s">
        <v>665</v>
      </c>
      <c r="E57" s="33" t="s">
        <v>7282</v>
      </c>
    </row>
    <row r="58" ht="344.25">
      <c r="A58" s="1" t="s">
        <v>666</v>
      </c>
      <c r="E58" s="27" t="s">
        <v>6534</v>
      </c>
    </row>
    <row r="59">
      <c r="A59" s="1" t="s">
        <v>659</v>
      </c>
      <c r="B59" s="1">
        <v>10</v>
      </c>
      <c r="C59" s="26" t="s">
        <v>6912</v>
      </c>
      <c r="D59" t="s">
        <v>661</v>
      </c>
      <c r="E59" s="27" t="s">
        <v>6913</v>
      </c>
      <c r="F59" s="28" t="s">
        <v>683</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409.5">
      <c r="A62" s="1" t="s">
        <v>666</v>
      </c>
      <c r="E62" s="27" t="s">
        <v>6372</v>
      </c>
    </row>
    <row r="63">
      <c r="A63" s="1" t="s">
        <v>659</v>
      </c>
      <c r="B63" s="1">
        <v>11</v>
      </c>
      <c r="C63" s="26" t="s">
        <v>6914</v>
      </c>
      <c r="D63" t="s">
        <v>661</v>
      </c>
      <c r="E63" s="27" t="s">
        <v>6175</v>
      </c>
      <c r="F63" s="28" t="s">
        <v>1604</v>
      </c>
      <c r="G63" s="29">
        <v>1</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89.25">
      <c r="A66" s="1" t="s">
        <v>666</v>
      </c>
      <c r="E66" s="27" t="s">
        <v>6540</v>
      </c>
    </row>
    <row r="67" ht="25.5">
      <c r="A67" s="1" t="s">
        <v>659</v>
      </c>
      <c r="B67" s="1">
        <v>12</v>
      </c>
      <c r="C67" s="26" t="s">
        <v>6915</v>
      </c>
      <c r="D67" t="s">
        <v>661</v>
      </c>
      <c r="E67" s="27" t="s">
        <v>6916</v>
      </c>
      <c r="F67" s="28" t="s">
        <v>1604</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02">
      <c r="A70" s="1" t="s">
        <v>666</v>
      </c>
      <c r="E70" s="27" t="s">
        <v>6546</v>
      </c>
    </row>
    <row r="71" ht="25.5">
      <c r="A71" s="1" t="s">
        <v>659</v>
      </c>
      <c r="B71" s="1">
        <v>13</v>
      </c>
      <c r="C71" s="26" t="s">
        <v>6917</v>
      </c>
      <c r="D71" t="s">
        <v>661</v>
      </c>
      <c r="E71" s="27" t="s">
        <v>6918</v>
      </c>
      <c r="F71" s="28" t="s">
        <v>1604</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89.25">
      <c r="A74" s="1" t="s">
        <v>666</v>
      </c>
      <c r="E74" s="27" t="s">
        <v>6549</v>
      </c>
    </row>
    <row r="75" ht="25.5">
      <c r="A75" s="1" t="s">
        <v>659</v>
      </c>
      <c r="B75" s="1">
        <v>14</v>
      </c>
      <c r="C75" s="26" t="s">
        <v>6373</v>
      </c>
      <c r="D75" t="s">
        <v>661</v>
      </c>
      <c r="E75" s="27" t="s">
        <v>6374</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76.5">
      <c r="A78" s="1" t="s">
        <v>666</v>
      </c>
      <c r="E78" s="27" t="s">
        <v>6376</v>
      </c>
    </row>
    <row r="79">
      <c r="A79" s="1" t="s">
        <v>659</v>
      </c>
      <c r="B79" s="1">
        <v>15</v>
      </c>
      <c r="C79" s="26" t="s">
        <v>960</v>
      </c>
      <c r="D79" t="s">
        <v>661</v>
      </c>
      <c r="E79" s="27" t="s">
        <v>961</v>
      </c>
      <c r="F79" s="28" t="s">
        <v>683</v>
      </c>
      <c r="G79" s="29">
        <v>3</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76.5">
      <c r="A82" s="1" t="s">
        <v>666</v>
      </c>
      <c r="E82" s="27" t="s">
        <v>962</v>
      </c>
    </row>
    <row r="83" ht="25.5">
      <c r="A83" s="1" t="s">
        <v>659</v>
      </c>
      <c r="B83" s="1">
        <v>16</v>
      </c>
      <c r="C83" s="26" t="s">
        <v>6193</v>
      </c>
      <c r="D83" t="s">
        <v>661</v>
      </c>
      <c r="E83" s="27" t="s">
        <v>6194</v>
      </c>
      <c r="F83" s="28" t="s">
        <v>6195</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6550</v>
      </c>
    </row>
    <row r="87" ht="25.5">
      <c r="A87" s="1" t="s">
        <v>659</v>
      </c>
      <c r="B87" s="1">
        <v>17</v>
      </c>
      <c r="C87" s="26" t="s">
        <v>6197</v>
      </c>
      <c r="D87" t="s">
        <v>661</v>
      </c>
      <c r="E87" s="27" t="s">
        <v>6198</v>
      </c>
      <c r="F87" s="28" t="s">
        <v>670</v>
      </c>
      <c r="G87" s="29">
        <v>400</v>
      </c>
      <c r="H87" s="28">
        <v>0</v>
      </c>
      <c r="I87" s="30">
        <f>ROUND(G87*H87,P4)</f>
        <v>0</v>
      </c>
      <c r="L87" s="31">
        <v>0</v>
      </c>
      <c r="M87" s="24">
        <f>ROUND(G87*L87,P4)</f>
        <v>0</v>
      </c>
      <c r="N87" s="25" t="s">
        <v>661</v>
      </c>
      <c r="O87" s="32">
        <f>M87*AA87</f>
        <v>0</v>
      </c>
      <c r="P87" s="1">
        <v>3</v>
      </c>
      <c r="AA87" s="1">
        <f>IF(P87=1,$O$3,IF(P87=2,$O$4,$O$5))</f>
        <v>0</v>
      </c>
    </row>
    <row r="88">
      <c r="A88" s="1" t="s">
        <v>664</v>
      </c>
      <c r="E88" s="27" t="s">
        <v>661</v>
      </c>
    </row>
    <row r="89" ht="38.25">
      <c r="A89" s="1" t="s">
        <v>665</v>
      </c>
      <c r="E89" s="33" t="s">
        <v>6919</v>
      </c>
    </row>
    <row r="90" ht="114.75">
      <c r="A90" s="1" t="s">
        <v>666</v>
      </c>
      <c r="E90" s="27" t="s">
        <v>6553</v>
      </c>
    </row>
    <row r="91" ht="25.5">
      <c r="A91" s="1" t="s">
        <v>659</v>
      </c>
      <c r="B91" s="1">
        <v>18</v>
      </c>
      <c r="C91" s="26" t="s">
        <v>5849</v>
      </c>
      <c r="D91" t="s">
        <v>661</v>
      </c>
      <c r="E91" s="27" t="s">
        <v>5850</v>
      </c>
      <c r="F91" s="28" t="s">
        <v>670</v>
      </c>
      <c r="G91" s="29">
        <v>3163.2739999999999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7283</v>
      </c>
    </row>
    <row r="94" ht="255">
      <c r="A94" s="1" t="s">
        <v>666</v>
      </c>
      <c r="E94" s="27" t="s">
        <v>6555</v>
      </c>
    </row>
    <row r="95" ht="25.5">
      <c r="A95" s="1" t="s">
        <v>659</v>
      </c>
      <c r="B95" s="1">
        <v>19</v>
      </c>
      <c r="C95" s="26" t="s">
        <v>5853</v>
      </c>
      <c r="D95" t="s">
        <v>661</v>
      </c>
      <c r="E95" s="27" t="s">
        <v>5854</v>
      </c>
      <c r="F95" s="28" t="s">
        <v>670</v>
      </c>
      <c r="G95" s="29">
        <v>81.323999999999998</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7284</v>
      </c>
    </row>
    <row r="98" ht="255">
      <c r="A98" s="1" t="s">
        <v>666</v>
      </c>
      <c r="E98" s="27" t="s">
        <v>6555</v>
      </c>
    </row>
    <row r="99">
      <c r="A99" s="1" t="s">
        <v>659</v>
      </c>
      <c r="B99" s="1">
        <v>20</v>
      </c>
      <c r="C99" s="26" t="s">
        <v>5860</v>
      </c>
      <c r="D99" t="s">
        <v>661</v>
      </c>
      <c r="E99" s="27" t="s">
        <v>5861</v>
      </c>
      <c r="F99" s="28" t="s">
        <v>683</v>
      </c>
      <c r="G99" s="29">
        <v>14</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6922</v>
      </c>
    </row>
    <row r="102" ht="255">
      <c r="A102" s="1" t="s">
        <v>666</v>
      </c>
      <c r="E102" s="27" t="s">
        <v>6381</v>
      </c>
    </row>
    <row r="103">
      <c r="A103" s="1" t="s">
        <v>659</v>
      </c>
      <c r="B103" s="1">
        <v>21</v>
      </c>
      <c r="C103" s="26" t="s">
        <v>5864</v>
      </c>
      <c r="D103" t="s">
        <v>661</v>
      </c>
      <c r="E103" s="27" t="s">
        <v>5865</v>
      </c>
      <c r="F103" s="28" t="s">
        <v>683</v>
      </c>
      <c r="G103" s="29">
        <v>138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7285</v>
      </c>
    </row>
    <row r="106" ht="255">
      <c r="A106" s="1" t="s">
        <v>666</v>
      </c>
      <c r="E106" s="27" t="s">
        <v>6381</v>
      </c>
    </row>
    <row r="107">
      <c r="A107" s="1" t="s">
        <v>659</v>
      </c>
      <c r="B107" s="1">
        <v>22</v>
      </c>
      <c r="C107" s="26" t="s">
        <v>6382</v>
      </c>
      <c r="D107" t="s">
        <v>661</v>
      </c>
      <c r="E107" s="27" t="s">
        <v>6383</v>
      </c>
      <c r="F107" s="28" t="s">
        <v>683</v>
      </c>
      <c r="G107" s="29">
        <v>10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7286</v>
      </c>
    </row>
    <row r="110" ht="255">
      <c r="A110" s="1" t="s">
        <v>666</v>
      </c>
      <c r="E110" s="27" t="s">
        <v>6381</v>
      </c>
    </row>
    <row r="111">
      <c r="A111" s="1" t="s">
        <v>659</v>
      </c>
      <c r="B111" s="1">
        <v>23</v>
      </c>
      <c r="C111" s="26" t="s">
        <v>5868</v>
      </c>
      <c r="D111" t="s">
        <v>661</v>
      </c>
      <c r="E111" s="27" t="s">
        <v>5869</v>
      </c>
      <c r="F111" s="28" t="s">
        <v>670</v>
      </c>
      <c r="G111" s="29">
        <v>3244.598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7287</v>
      </c>
    </row>
    <row r="114" ht="165.75">
      <c r="A114" s="1" t="s">
        <v>666</v>
      </c>
      <c r="E114" s="27" t="s">
        <v>6560</v>
      </c>
    </row>
    <row r="115">
      <c r="A115" s="1" t="s">
        <v>659</v>
      </c>
      <c r="B115" s="1">
        <v>24</v>
      </c>
      <c r="C115" s="26" t="s">
        <v>7158</v>
      </c>
      <c r="D115" t="s">
        <v>661</v>
      </c>
      <c r="E115" s="27" t="s">
        <v>7159</v>
      </c>
      <c r="F115" s="28" t="s">
        <v>683</v>
      </c>
      <c r="G115" s="29">
        <v>23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7288</v>
      </c>
    </row>
    <row r="118" ht="140.25">
      <c r="A118" s="1" t="s">
        <v>666</v>
      </c>
      <c r="E118" s="27" t="s">
        <v>7160</v>
      </c>
    </row>
    <row r="119" ht="25.5">
      <c r="A119" s="1" t="s">
        <v>659</v>
      </c>
      <c r="B119" s="1">
        <v>25</v>
      </c>
      <c r="C119" s="26" t="s">
        <v>5872</v>
      </c>
      <c r="D119" t="s">
        <v>661</v>
      </c>
      <c r="E119" s="27" t="s">
        <v>5873</v>
      </c>
      <c r="F119" s="28" t="s">
        <v>670</v>
      </c>
      <c r="G119" s="29">
        <v>450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78.5">
      <c r="A122" s="1" t="s">
        <v>666</v>
      </c>
      <c r="E122" s="27" t="s">
        <v>6561</v>
      </c>
    </row>
    <row r="123">
      <c r="A123" s="1" t="s">
        <v>659</v>
      </c>
      <c r="B123" s="1">
        <v>26</v>
      </c>
      <c r="C123" s="26" t="s">
        <v>5879</v>
      </c>
      <c r="D123" t="s">
        <v>661</v>
      </c>
      <c r="E123" s="27" t="s">
        <v>5880</v>
      </c>
      <c r="F123" s="28" t="s">
        <v>683</v>
      </c>
      <c r="G123" s="29">
        <v>18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7289</v>
      </c>
    </row>
    <row r="126" ht="102">
      <c r="A126" s="1" t="s">
        <v>666</v>
      </c>
      <c r="E126" s="27" t="s">
        <v>6563</v>
      </c>
    </row>
    <row r="127">
      <c r="A127" s="1" t="s">
        <v>659</v>
      </c>
      <c r="B127" s="1">
        <v>46</v>
      </c>
      <c r="C127" s="26" t="s">
        <v>7167</v>
      </c>
      <c r="D127" t="s">
        <v>657</v>
      </c>
      <c r="E127" s="27" t="s">
        <v>7168</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c r="A130" s="1" t="s">
        <v>666</v>
      </c>
      <c r="E130" s="27" t="s">
        <v>7170</v>
      </c>
    </row>
    <row r="131">
      <c r="A131" s="1" t="s">
        <v>659</v>
      </c>
      <c r="B131" s="1">
        <v>47</v>
      </c>
      <c r="C131" s="26" t="s">
        <v>5919</v>
      </c>
      <c r="D131" t="s">
        <v>657</v>
      </c>
      <c r="E131" s="27" t="s">
        <v>6925</v>
      </c>
      <c r="F131" s="28" t="s">
        <v>663</v>
      </c>
      <c r="G131" s="29">
        <v>259.40499999999997</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7290</v>
      </c>
    </row>
    <row r="134" ht="89.25">
      <c r="A134" s="1" t="s">
        <v>666</v>
      </c>
      <c r="E134" s="27" t="s">
        <v>6351</v>
      </c>
    </row>
    <row r="135">
      <c r="A135" s="1" t="s">
        <v>659</v>
      </c>
      <c r="B135" s="1">
        <v>48</v>
      </c>
      <c r="C135" s="26" t="s">
        <v>5888</v>
      </c>
      <c r="D135" t="s">
        <v>657</v>
      </c>
      <c r="E135" s="27" t="s">
        <v>7291</v>
      </c>
      <c r="F135" s="28" t="s">
        <v>670</v>
      </c>
      <c r="G135" s="29">
        <v>619.08500000000004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8.25">
      <c r="A137" s="1" t="s">
        <v>665</v>
      </c>
      <c r="E137" s="33" t="s">
        <v>7292</v>
      </c>
    </row>
    <row r="138" ht="102">
      <c r="A138" s="1" t="s">
        <v>666</v>
      </c>
      <c r="E138" s="27" t="s">
        <v>7293</v>
      </c>
    </row>
    <row r="139">
      <c r="A139" s="1" t="s">
        <v>656</v>
      </c>
      <c r="C139" s="22" t="s">
        <v>679</v>
      </c>
      <c r="E139" s="23" t="s">
        <v>680</v>
      </c>
      <c r="L139" s="24">
        <f>SUMIFS(L140:L147,A140:A147,"P")</f>
        <v>0</v>
      </c>
      <c r="M139" s="24">
        <f>SUMIFS(M140:M147,A140:A147,"P")</f>
        <v>0</v>
      </c>
      <c r="N139" s="25"/>
    </row>
    <row r="140">
      <c r="A140" s="1" t="s">
        <v>659</v>
      </c>
      <c r="B140" s="1">
        <v>27</v>
      </c>
      <c r="C140" s="26" t="s">
        <v>857</v>
      </c>
      <c r="D140" t="s">
        <v>661</v>
      </c>
      <c r="E140" s="27" t="s">
        <v>858</v>
      </c>
      <c r="F140" s="28" t="s">
        <v>683</v>
      </c>
      <c r="G140" s="29">
        <v>2</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859</v>
      </c>
    </row>
    <row r="144">
      <c r="A144" s="1" t="s">
        <v>659</v>
      </c>
      <c r="B144" s="1">
        <v>28</v>
      </c>
      <c r="C144" s="26" t="s">
        <v>860</v>
      </c>
      <c r="D144" t="s">
        <v>661</v>
      </c>
      <c r="E144" s="27" t="s">
        <v>861</v>
      </c>
      <c r="F144" s="28" t="s">
        <v>683</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27.5">
      <c r="A147" s="1" t="s">
        <v>666</v>
      </c>
      <c r="E147" s="27" t="s">
        <v>862</v>
      </c>
    </row>
    <row r="148">
      <c r="A148" s="1" t="s">
        <v>656</v>
      </c>
      <c r="C148" s="22" t="s">
        <v>2840</v>
      </c>
      <c r="E148" s="23" t="s">
        <v>2841</v>
      </c>
      <c r="L148" s="24">
        <f>SUMIFS(L149:L188,A149:A188,"P")</f>
        <v>0</v>
      </c>
      <c r="M148" s="24">
        <f>SUMIFS(M149:M188,A149:A188,"P")</f>
        <v>0</v>
      </c>
      <c r="N148" s="25"/>
    </row>
    <row r="149">
      <c r="A149" s="1" t="s">
        <v>659</v>
      </c>
      <c r="B149" s="1">
        <v>29</v>
      </c>
      <c r="C149" s="26" t="s">
        <v>6223</v>
      </c>
      <c r="D149" t="s">
        <v>661</v>
      </c>
      <c r="E149" s="27" t="s">
        <v>6224</v>
      </c>
      <c r="F149" s="28" t="s">
        <v>683</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7294</v>
      </c>
    </row>
    <row r="152" ht="89.25">
      <c r="A152" s="1" t="s">
        <v>666</v>
      </c>
      <c r="E152" s="27" t="s">
        <v>5822</v>
      </c>
    </row>
    <row r="153">
      <c r="A153" s="1" t="s">
        <v>659</v>
      </c>
      <c r="B153" s="1">
        <v>30</v>
      </c>
      <c r="C153" s="26" t="s">
        <v>5892</v>
      </c>
      <c r="D153" t="s">
        <v>661</v>
      </c>
      <c r="E153" s="27" t="s">
        <v>5894</v>
      </c>
      <c r="F153" s="28" t="s">
        <v>683</v>
      </c>
      <c r="G153" s="29">
        <v>68</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ht="76.5">
      <c r="A156" s="1" t="s">
        <v>666</v>
      </c>
      <c r="E156" s="27" t="s">
        <v>6568</v>
      </c>
    </row>
    <row r="157">
      <c r="A157" s="1" t="s">
        <v>659</v>
      </c>
      <c r="B157" s="1">
        <v>31</v>
      </c>
      <c r="C157" s="26" t="s">
        <v>5897</v>
      </c>
      <c r="D157" t="s">
        <v>661</v>
      </c>
      <c r="E157" s="27" t="s">
        <v>5898</v>
      </c>
      <c r="F157" s="28" t="s">
        <v>663</v>
      </c>
      <c r="G157" s="29">
        <v>8081.2920000000004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25.5">
      <c r="A159" s="1" t="s">
        <v>665</v>
      </c>
      <c r="E159" s="33" t="s">
        <v>7295</v>
      </c>
    </row>
    <row r="160" ht="140.25">
      <c r="A160" s="1" t="s">
        <v>666</v>
      </c>
      <c r="E160" s="27" t="s">
        <v>6410</v>
      </c>
    </row>
    <row r="161" ht="25.5">
      <c r="A161" s="1" t="s">
        <v>659</v>
      </c>
      <c r="B161" s="1">
        <v>32</v>
      </c>
      <c r="C161" s="26" t="s">
        <v>5901</v>
      </c>
      <c r="D161" t="s">
        <v>661</v>
      </c>
      <c r="E161" s="27" t="s">
        <v>6398</v>
      </c>
      <c r="F161" s="28" t="s">
        <v>3707</v>
      </c>
      <c r="G161" s="29">
        <v>59798.875999999997</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ht="127.5">
      <c r="A164" s="1" t="s">
        <v>666</v>
      </c>
      <c r="E164" s="27" t="s">
        <v>6400</v>
      </c>
    </row>
    <row r="165">
      <c r="A165" s="1" t="s">
        <v>659</v>
      </c>
      <c r="B165" s="1">
        <v>33</v>
      </c>
      <c r="C165" s="26" t="s">
        <v>5906</v>
      </c>
      <c r="D165" t="s">
        <v>661</v>
      </c>
      <c r="E165" s="27" t="s">
        <v>5908</v>
      </c>
      <c r="F165" s="28" t="s">
        <v>3707</v>
      </c>
      <c r="G165" s="29">
        <v>79731.835000000006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row>
    <row r="168" ht="127.5">
      <c r="A168" s="1" t="s">
        <v>666</v>
      </c>
      <c r="E168" s="27" t="s">
        <v>6400</v>
      </c>
    </row>
    <row r="169" ht="25.5">
      <c r="A169" s="1" t="s">
        <v>659</v>
      </c>
      <c r="B169" s="1">
        <v>34</v>
      </c>
      <c r="C169" s="26" t="s">
        <v>5910</v>
      </c>
      <c r="D169" t="s">
        <v>661</v>
      </c>
      <c r="E169" s="27" t="s">
        <v>5911</v>
      </c>
      <c r="F169" s="28" t="s">
        <v>670</v>
      </c>
      <c r="G169" s="29">
        <v>3036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7296</v>
      </c>
    </row>
    <row r="172" ht="191.25">
      <c r="A172" s="1" t="s">
        <v>666</v>
      </c>
      <c r="E172" s="27" t="s">
        <v>6413</v>
      </c>
    </row>
    <row r="173" ht="25.5">
      <c r="A173" s="1" t="s">
        <v>659</v>
      </c>
      <c r="B173" s="1">
        <v>35</v>
      </c>
      <c r="C173" s="26" t="s">
        <v>5914</v>
      </c>
      <c r="D173" t="s">
        <v>661</v>
      </c>
      <c r="E173" s="27" t="s">
        <v>5916</v>
      </c>
      <c r="F173" s="28" t="s">
        <v>4283</v>
      </c>
      <c r="G173" s="29">
        <v>95283.771999999997</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25.5">
      <c r="A175" s="1" t="s">
        <v>665</v>
      </c>
      <c r="E175" s="33" t="s">
        <v>7297</v>
      </c>
    </row>
    <row r="176" ht="102">
      <c r="A176" s="1" t="s">
        <v>666</v>
      </c>
      <c r="E176" s="27" t="s">
        <v>6578</v>
      </c>
    </row>
    <row r="177">
      <c r="A177" s="1" t="s">
        <v>659</v>
      </c>
      <c r="B177" s="1">
        <v>49</v>
      </c>
      <c r="C177" s="26" t="s">
        <v>6418</v>
      </c>
      <c r="D177" t="s">
        <v>657</v>
      </c>
      <c r="E177" s="27" t="s">
        <v>5927</v>
      </c>
      <c r="F177" s="28" t="s">
        <v>905</v>
      </c>
      <c r="G177" s="29">
        <v>16445.428</v>
      </c>
      <c r="H177" s="28">
        <v>0</v>
      </c>
      <c r="I177" s="30">
        <f>ROUND(G177*H177,P4)</f>
        <v>0</v>
      </c>
      <c r="L177" s="31">
        <v>0</v>
      </c>
      <c r="M177" s="24">
        <f>ROUND(G177*L177,P4)</f>
        <v>0</v>
      </c>
      <c r="N177" s="25" t="s">
        <v>661</v>
      </c>
      <c r="O177" s="32">
        <f>M177*AA177</f>
        <v>0</v>
      </c>
      <c r="P177" s="1">
        <v>3</v>
      </c>
      <c r="AA177" s="1">
        <f>IF(P177=1,$O$3,IF(P177=2,$O$4,$O$5))</f>
        <v>0</v>
      </c>
    </row>
    <row r="178">
      <c r="A178" s="1" t="s">
        <v>664</v>
      </c>
      <c r="E178" s="27" t="s">
        <v>5928</v>
      </c>
    </row>
    <row r="179" ht="38.25">
      <c r="A179" s="1" t="s">
        <v>665</v>
      </c>
      <c r="E179" s="33" t="s">
        <v>7298</v>
      </c>
    </row>
    <row r="180" ht="140.25">
      <c r="A180" s="1" t="s">
        <v>666</v>
      </c>
      <c r="E180" s="27" t="s">
        <v>6410</v>
      </c>
    </row>
    <row r="181">
      <c r="A181" s="1" t="s">
        <v>659</v>
      </c>
      <c r="B181" s="1">
        <v>50</v>
      </c>
      <c r="C181" s="26" t="s">
        <v>6418</v>
      </c>
      <c r="D181" t="s">
        <v>1365</v>
      </c>
      <c r="E181" s="27" t="s">
        <v>5932</v>
      </c>
      <c r="F181" s="28" t="s">
        <v>905</v>
      </c>
      <c r="G181" s="29">
        <v>219.767</v>
      </c>
      <c r="H181" s="28">
        <v>0</v>
      </c>
      <c r="I181" s="30">
        <f>ROUND(G181*H181,P4)</f>
        <v>0</v>
      </c>
      <c r="L181" s="31">
        <v>0</v>
      </c>
      <c r="M181" s="24">
        <f>ROUND(G181*L181,P4)</f>
        <v>0</v>
      </c>
      <c r="N181" s="25" t="s">
        <v>661</v>
      </c>
      <c r="O181" s="32">
        <f>M181*AA181</f>
        <v>0</v>
      </c>
      <c r="P181" s="1">
        <v>3</v>
      </c>
      <c r="AA181" s="1">
        <f>IF(P181=1,$O$3,IF(P181=2,$O$4,$O$5))</f>
        <v>0</v>
      </c>
    </row>
    <row r="182">
      <c r="A182" s="1" t="s">
        <v>664</v>
      </c>
      <c r="E182" s="27" t="s">
        <v>5933</v>
      </c>
    </row>
    <row r="183" ht="38.25">
      <c r="A183" s="1" t="s">
        <v>665</v>
      </c>
      <c r="E183" s="33" t="s">
        <v>7299</v>
      </c>
    </row>
    <row r="184" ht="140.25">
      <c r="A184" s="1" t="s">
        <v>666</v>
      </c>
      <c r="E184" s="27" t="s">
        <v>6410</v>
      </c>
    </row>
    <row r="185">
      <c r="A185" s="1" t="s">
        <v>659</v>
      </c>
      <c r="B185" s="1">
        <v>51</v>
      </c>
      <c r="C185" s="26" t="s">
        <v>6418</v>
      </c>
      <c r="D185" t="s">
        <v>1367</v>
      </c>
      <c r="E185" s="27" t="s">
        <v>5936</v>
      </c>
      <c r="F185" s="28" t="s">
        <v>905</v>
      </c>
      <c r="G185" s="29">
        <v>16445.428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38.25">
      <c r="A187" s="1" t="s">
        <v>665</v>
      </c>
      <c r="E187" s="33" t="s">
        <v>7298</v>
      </c>
    </row>
    <row r="188" ht="63.75">
      <c r="A188" s="1" t="s">
        <v>666</v>
      </c>
      <c r="E188" s="27" t="s">
        <v>6591</v>
      </c>
    </row>
    <row r="189">
      <c r="A189" s="1" t="s">
        <v>656</v>
      </c>
      <c r="C189" s="22" t="s">
        <v>900</v>
      </c>
      <c r="E189" s="23" t="s">
        <v>2924</v>
      </c>
      <c r="L189" s="24">
        <f>SUMIFS(L190:L217,A190:A217,"P")</f>
        <v>0</v>
      </c>
      <c r="M189" s="24">
        <f>SUMIFS(M190:M217,A190:A217,"P")</f>
        <v>0</v>
      </c>
      <c r="N189" s="25"/>
    </row>
    <row r="190" ht="25.5">
      <c r="A190" s="1" t="s">
        <v>659</v>
      </c>
      <c r="B190" s="1">
        <v>36</v>
      </c>
      <c r="C190" s="26" t="s">
        <v>5939</v>
      </c>
      <c r="D190" t="s">
        <v>903</v>
      </c>
      <c r="E190" s="27" t="s">
        <v>5940</v>
      </c>
      <c r="F190" s="28" t="s">
        <v>905</v>
      </c>
      <c r="G190" s="29">
        <v>1622.5429999999999</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25.5">
      <c r="A192" s="1" t="s">
        <v>665</v>
      </c>
      <c r="E192" s="33" t="s">
        <v>7300</v>
      </c>
    </row>
    <row r="193" ht="153">
      <c r="A193" s="1" t="s">
        <v>666</v>
      </c>
      <c r="E193" s="27" t="s">
        <v>908</v>
      </c>
    </row>
    <row r="194" ht="25.5">
      <c r="A194" s="1" t="s">
        <v>659</v>
      </c>
      <c r="B194" s="1">
        <v>37</v>
      </c>
      <c r="C194" s="26" t="s">
        <v>5942</v>
      </c>
      <c r="D194" t="s">
        <v>903</v>
      </c>
      <c r="E194" s="27" t="s">
        <v>5943</v>
      </c>
      <c r="F194" s="28" t="s">
        <v>905</v>
      </c>
      <c r="G194" s="29">
        <v>114.72499999999999</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916</v>
      </c>
    </row>
    <row r="196" ht="25.5">
      <c r="A196" s="1" t="s">
        <v>665</v>
      </c>
      <c r="E196" s="33" t="s">
        <v>7301</v>
      </c>
    </row>
    <row r="197" ht="153">
      <c r="A197" s="1" t="s">
        <v>666</v>
      </c>
      <c r="E197" s="27" t="s">
        <v>908</v>
      </c>
    </row>
    <row r="198" ht="38.25">
      <c r="A198" s="1" t="s">
        <v>659</v>
      </c>
      <c r="B198" s="1">
        <v>38</v>
      </c>
      <c r="C198" s="26" t="s">
        <v>3006</v>
      </c>
      <c r="D198" t="s">
        <v>903</v>
      </c>
      <c r="E198" s="27" t="s">
        <v>3007</v>
      </c>
      <c r="F198" s="28" t="s">
        <v>905</v>
      </c>
      <c r="G198" s="29">
        <v>0.89900000000000002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38.25">
      <c r="A200" s="1" t="s">
        <v>665</v>
      </c>
      <c r="E200" s="33" t="s">
        <v>7302</v>
      </c>
    </row>
    <row r="201" ht="153">
      <c r="A201" s="1" t="s">
        <v>666</v>
      </c>
      <c r="E201" s="27" t="s">
        <v>913</v>
      </c>
    </row>
    <row r="202" ht="25.5">
      <c r="A202" s="1" t="s">
        <v>659</v>
      </c>
      <c r="B202" s="1">
        <v>39</v>
      </c>
      <c r="C202" s="26" t="s">
        <v>5946</v>
      </c>
      <c r="D202" t="s">
        <v>903</v>
      </c>
      <c r="E202" s="27" t="s">
        <v>5947</v>
      </c>
      <c r="F202" s="28" t="s">
        <v>905</v>
      </c>
      <c r="G202" s="29">
        <v>2.1680000000000001</v>
      </c>
      <c r="H202" s="28">
        <v>0</v>
      </c>
      <c r="I202" s="30">
        <f>ROUND(G202*H202,P4)</f>
        <v>0</v>
      </c>
      <c r="L202" s="31">
        <v>0</v>
      </c>
      <c r="M202" s="24">
        <f>ROUND(G202*L202,P4)</f>
        <v>0</v>
      </c>
      <c r="N202" s="25" t="s">
        <v>661</v>
      </c>
      <c r="O202" s="32">
        <f>M202*AA202</f>
        <v>0</v>
      </c>
      <c r="P202" s="1">
        <v>3</v>
      </c>
      <c r="AA202" s="1">
        <f>IF(P202=1,$O$3,IF(P202=2,$O$4,$O$5))</f>
        <v>0</v>
      </c>
    </row>
    <row r="203" ht="25.5">
      <c r="A203" s="1" t="s">
        <v>664</v>
      </c>
      <c r="E203" s="27" t="s">
        <v>1892</v>
      </c>
    </row>
    <row r="204" ht="25.5">
      <c r="A204" s="1" t="s">
        <v>665</v>
      </c>
      <c r="E204" s="33" t="s">
        <v>7303</v>
      </c>
    </row>
    <row r="205" ht="153">
      <c r="A205" s="1" t="s">
        <v>666</v>
      </c>
      <c r="E205" s="27" t="s">
        <v>913</v>
      </c>
    </row>
    <row r="206" ht="38.25">
      <c r="A206" s="1" t="s">
        <v>659</v>
      </c>
      <c r="B206" s="1">
        <v>40</v>
      </c>
      <c r="C206" s="26" t="s">
        <v>5949</v>
      </c>
      <c r="D206" t="s">
        <v>903</v>
      </c>
      <c r="E206" s="27" t="s">
        <v>6424</v>
      </c>
      <c r="F206" s="28" t="s">
        <v>905</v>
      </c>
      <c r="G206" s="29">
        <v>831.27099999999996</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5951</v>
      </c>
    </row>
    <row r="208" ht="25.5">
      <c r="A208" s="1" t="s">
        <v>665</v>
      </c>
      <c r="E208" s="33" t="s">
        <v>7304</v>
      </c>
    </row>
    <row r="209" ht="153">
      <c r="A209" s="1" t="s">
        <v>666</v>
      </c>
      <c r="E209" s="27" t="s">
        <v>908</v>
      </c>
    </row>
    <row r="210" ht="38.25">
      <c r="A210" s="1" t="s">
        <v>659</v>
      </c>
      <c r="B210" s="1">
        <v>41</v>
      </c>
      <c r="C210" s="26" t="s">
        <v>5953</v>
      </c>
      <c r="D210" t="s">
        <v>903</v>
      </c>
      <c r="E210" s="27" t="s">
        <v>5954</v>
      </c>
      <c r="F210" s="28" t="s">
        <v>905</v>
      </c>
      <c r="G210" s="29">
        <v>1822.5429999999999</v>
      </c>
      <c r="H210" s="28">
        <v>0</v>
      </c>
      <c r="I210" s="30">
        <f>ROUND(G210*H210,P4)</f>
        <v>0</v>
      </c>
      <c r="L210" s="31">
        <v>0</v>
      </c>
      <c r="M210" s="24">
        <f>ROUND(G210*L210,P4)</f>
        <v>0</v>
      </c>
      <c r="N210" s="25" t="s">
        <v>661</v>
      </c>
      <c r="O210" s="32">
        <f>M210*AA210</f>
        <v>0</v>
      </c>
      <c r="P210" s="1">
        <v>3</v>
      </c>
      <c r="AA210" s="1">
        <f>IF(P210=1,$O$3,IF(P210=2,$O$4,$O$5))</f>
        <v>0</v>
      </c>
    </row>
    <row r="211" ht="51">
      <c r="A211" s="1" t="s">
        <v>664</v>
      </c>
      <c r="E211" s="27" t="s">
        <v>5955</v>
      </c>
    </row>
    <row r="212" ht="25.5">
      <c r="A212" s="1" t="s">
        <v>665</v>
      </c>
      <c r="E212" s="33" t="s">
        <v>7305</v>
      </c>
    </row>
    <row r="213" ht="153">
      <c r="A213" s="1" t="s">
        <v>666</v>
      </c>
      <c r="E213" s="27" t="s">
        <v>913</v>
      </c>
    </row>
    <row r="214" ht="25.5">
      <c r="A214" s="1" t="s">
        <v>659</v>
      </c>
      <c r="B214" s="1">
        <v>42</v>
      </c>
      <c r="C214" s="26" t="s">
        <v>918</v>
      </c>
      <c r="D214" t="s">
        <v>903</v>
      </c>
      <c r="E214" s="27" t="s">
        <v>919</v>
      </c>
      <c r="F214" s="28" t="s">
        <v>905</v>
      </c>
      <c r="G214" s="29">
        <v>101.974</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ht="25.5">
      <c r="A216" s="1" t="s">
        <v>665</v>
      </c>
      <c r="E216" s="33" t="s">
        <v>7306</v>
      </c>
    </row>
    <row r="217" ht="153">
      <c r="A217" s="1" t="s">
        <v>666</v>
      </c>
      <c r="E217" s="27" t="s">
        <v>908</v>
      </c>
    </row>
  </sheetData>
  <sheetProtection sheet="1" objects="1" scenarios="1" spinCount="100000" saltValue="IxVuv9O+R7ZV5UL4Mul+bULUqyIY0LO4CH0n4AyLgxe01wJ+KVv5vhIICSnhZ+z3VRxLqUs+nwq7vMwsGkiilQ==" hashValue="iVJbR185eSvhSEbpT/x4XiEOTzigC9MpW2Bh03wQ6XZeem7UpYWPvc/n+51f4edIaCm7AUQnQEKkABrDouOO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7307</v>
      </c>
      <c r="E8" s="23" t="s">
        <v>307</v>
      </c>
      <c r="L8" s="24">
        <f>L9+L14+L83+L116+L129+L146+L155+L176+L197</f>
        <v>0</v>
      </c>
      <c r="M8" s="24">
        <f>M9+M14+M83+M116+M129+M146+M155+M176+M197</f>
        <v>0</v>
      </c>
      <c r="N8" s="25"/>
    </row>
    <row r="9">
      <c r="A9" s="1" t="s">
        <v>656</v>
      </c>
      <c r="C9" s="22" t="s">
        <v>2153</v>
      </c>
      <c r="E9" s="23" t="s">
        <v>2154</v>
      </c>
      <c r="L9" s="24">
        <f>SUMIFS(L10:L13,A10:A13,"P")</f>
        <v>0</v>
      </c>
      <c r="M9" s="24">
        <f>SUMIFS(M10:M13,A10:A13,"P")</f>
        <v>0</v>
      </c>
      <c r="N9" s="25"/>
    </row>
    <row r="10">
      <c r="A10" s="1" t="s">
        <v>659</v>
      </c>
      <c r="B10" s="1">
        <v>46</v>
      </c>
      <c r="C10" s="26" t="s">
        <v>6602</v>
      </c>
      <c r="D10" t="s">
        <v>657</v>
      </c>
      <c r="E10" s="27" t="s">
        <v>6603</v>
      </c>
      <c r="F10" s="28" t="s">
        <v>1353</v>
      </c>
      <c r="G10" s="29">
        <v>3.262</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SUMIFS(L15:L82,A15:A82,"P")</f>
        <v>0</v>
      </c>
      <c r="M14" s="24">
        <f>SUMIFS(M15:M82,A15:A82,"P")</f>
        <v>0</v>
      </c>
      <c r="N14" s="25"/>
    </row>
    <row r="15">
      <c r="A15" s="1" t="s">
        <v>659</v>
      </c>
      <c r="B15" s="1">
        <v>1</v>
      </c>
      <c r="C15" s="26" t="s">
        <v>5970</v>
      </c>
      <c r="D15" t="s">
        <v>661</v>
      </c>
      <c r="E15" s="27" t="s">
        <v>5971</v>
      </c>
      <c r="F15" s="28" t="s">
        <v>663</v>
      </c>
      <c r="G15" s="29">
        <v>5212.1570000000002</v>
      </c>
      <c r="H15" s="28">
        <v>0</v>
      </c>
      <c r="I15" s="30">
        <f>ROUND(G15*H15,P4)</f>
        <v>0</v>
      </c>
      <c r="L15" s="31">
        <v>0</v>
      </c>
      <c r="M15" s="24">
        <f>ROUND(G15*L15,P4)</f>
        <v>0</v>
      </c>
      <c r="N15" s="25" t="s">
        <v>1345</v>
      </c>
      <c r="O15" s="32">
        <f>M15*AA15</f>
        <v>0</v>
      </c>
      <c r="P15" s="1">
        <v>3</v>
      </c>
      <c r="AA15" s="1">
        <f>IF(P15=1,$O$3,IF(P15=2,$O$4,$O$5))</f>
        <v>0</v>
      </c>
    </row>
    <row r="16">
      <c r="A16" s="1" t="s">
        <v>664</v>
      </c>
      <c r="E16" s="27" t="s">
        <v>661</v>
      </c>
    </row>
    <row r="17" ht="25.5">
      <c r="A17" s="1" t="s">
        <v>665</v>
      </c>
      <c r="E17" s="33" t="s">
        <v>7308</v>
      </c>
    </row>
    <row r="18" ht="369.75">
      <c r="A18" s="1" t="s">
        <v>666</v>
      </c>
      <c r="E18" s="27" t="s">
        <v>6607</v>
      </c>
    </row>
    <row r="19">
      <c r="A19" s="1" t="s">
        <v>659</v>
      </c>
      <c r="B19" s="1">
        <v>2</v>
      </c>
      <c r="C19" s="26" t="s">
        <v>5974</v>
      </c>
      <c r="D19" t="s">
        <v>661</v>
      </c>
      <c r="E19" s="27" t="s">
        <v>5975</v>
      </c>
      <c r="F19" s="28" t="s">
        <v>663</v>
      </c>
      <c r="G19" s="29">
        <v>3472.5790000000002</v>
      </c>
      <c r="H19" s="28">
        <v>0</v>
      </c>
      <c r="I19" s="30">
        <f>ROUND(G19*H19,P4)</f>
        <v>0</v>
      </c>
      <c r="L19" s="31">
        <v>0</v>
      </c>
      <c r="M19" s="24">
        <f>ROUND(G19*L19,P4)</f>
        <v>0</v>
      </c>
      <c r="N19" s="25" t="s">
        <v>1345</v>
      </c>
      <c r="O19" s="32">
        <f>M19*AA19</f>
        <v>0</v>
      </c>
      <c r="P19" s="1">
        <v>3</v>
      </c>
      <c r="AA19" s="1">
        <f>IF(P19=1,$O$3,IF(P19=2,$O$4,$O$5))</f>
        <v>0</v>
      </c>
    </row>
    <row r="20">
      <c r="A20" s="1" t="s">
        <v>664</v>
      </c>
      <c r="E20" s="27" t="s">
        <v>661</v>
      </c>
    </row>
    <row r="21" ht="25.5">
      <c r="A21" s="1" t="s">
        <v>665</v>
      </c>
      <c r="E21" s="33" t="s">
        <v>7309</v>
      </c>
    </row>
    <row r="22" ht="369.75">
      <c r="A22" s="1" t="s">
        <v>666</v>
      </c>
      <c r="E22" s="27" t="s">
        <v>6608</v>
      </c>
    </row>
    <row r="23">
      <c r="A23" s="1" t="s">
        <v>659</v>
      </c>
      <c r="B23" s="1">
        <v>3</v>
      </c>
      <c r="C23" s="26" t="s">
        <v>6968</v>
      </c>
      <c r="D23" t="s">
        <v>661</v>
      </c>
      <c r="E23" s="27" t="s">
        <v>6969</v>
      </c>
      <c r="F23" s="28" t="s">
        <v>663</v>
      </c>
      <c r="G23" s="29">
        <v>1205.145</v>
      </c>
      <c r="H23" s="28">
        <v>0</v>
      </c>
      <c r="I23" s="30">
        <f>ROUND(G23*H23,P4)</f>
        <v>0</v>
      </c>
      <c r="L23" s="31">
        <v>0</v>
      </c>
      <c r="M23" s="24">
        <f>ROUND(G23*L23,P4)</f>
        <v>0</v>
      </c>
      <c r="N23" s="25" t="s">
        <v>1345</v>
      </c>
      <c r="O23" s="32">
        <f>M23*AA23</f>
        <v>0</v>
      </c>
      <c r="P23" s="1">
        <v>3</v>
      </c>
      <c r="AA23" s="1">
        <f>IF(P23=1,$O$3,IF(P23=2,$O$4,$O$5))</f>
        <v>0</v>
      </c>
    </row>
    <row r="24">
      <c r="A24" s="1" t="s">
        <v>664</v>
      </c>
      <c r="E24" s="27" t="s">
        <v>661</v>
      </c>
    </row>
    <row r="25" ht="25.5">
      <c r="A25" s="1" t="s">
        <v>665</v>
      </c>
      <c r="E25" s="33" t="s">
        <v>7310</v>
      </c>
    </row>
    <row r="26" ht="293.25">
      <c r="A26" s="1" t="s">
        <v>666</v>
      </c>
      <c r="E26" s="27" t="s">
        <v>6971</v>
      </c>
    </row>
    <row r="27">
      <c r="A27" s="1" t="s">
        <v>659</v>
      </c>
      <c r="B27" s="1">
        <v>4</v>
      </c>
      <c r="C27" s="26" t="s">
        <v>6972</v>
      </c>
      <c r="D27" t="s">
        <v>661</v>
      </c>
      <c r="E27" s="27" t="s">
        <v>6973</v>
      </c>
      <c r="F27" s="28" t="s">
        <v>670</v>
      </c>
      <c r="G27" s="29">
        <v>48</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7311</v>
      </c>
    </row>
    <row r="30" ht="63.75">
      <c r="A30" s="1" t="s">
        <v>666</v>
      </c>
      <c r="E30" s="27" t="s">
        <v>6975</v>
      </c>
    </row>
    <row r="31">
      <c r="A31" s="1" t="s">
        <v>659</v>
      </c>
      <c r="B31" s="1">
        <v>5</v>
      </c>
      <c r="C31" s="26" t="s">
        <v>5099</v>
      </c>
      <c r="D31" t="s">
        <v>661</v>
      </c>
      <c r="E31" s="27" t="s">
        <v>5100</v>
      </c>
      <c r="F31" s="28" t="s">
        <v>663</v>
      </c>
      <c r="G31" s="29">
        <v>2641.6999999999998</v>
      </c>
      <c r="H31" s="28">
        <v>0</v>
      </c>
      <c r="I31" s="30">
        <f>ROUND(G31*H31,P4)</f>
        <v>0</v>
      </c>
      <c r="L31" s="31">
        <v>0</v>
      </c>
      <c r="M31" s="24">
        <f>ROUND(G31*L31,P4)</f>
        <v>0</v>
      </c>
      <c r="N31" s="25" t="s">
        <v>1345</v>
      </c>
      <c r="O31" s="32">
        <f>M31*AA31</f>
        <v>0</v>
      </c>
      <c r="P31" s="1">
        <v>3</v>
      </c>
      <c r="AA31" s="1">
        <f>IF(P31=1,$O$3,IF(P31=2,$O$4,$O$5))</f>
        <v>0</v>
      </c>
    </row>
    <row r="32">
      <c r="A32" s="1" t="s">
        <v>664</v>
      </c>
      <c r="E32" s="27" t="s">
        <v>661</v>
      </c>
    </row>
    <row r="33" ht="25.5">
      <c r="A33" s="1" t="s">
        <v>665</v>
      </c>
      <c r="E33" s="33" t="s">
        <v>7312</v>
      </c>
    </row>
    <row r="34" ht="318.75">
      <c r="A34" s="1" t="s">
        <v>666</v>
      </c>
      <c r="E34" s="27" t="s">
        <v>5101</v>
      </c>
    </row>
    <row r="35">
      <c r="A35" s="1" t="s">
        <v>659</v>
      </c>
      <c r="B35" s="1">
        <v>6</v>
      </c>
      <c r="C35" s="26" t="s">
        <v>5980</v>
      </c>
      <c r="D35" t="s">
        <v>661</v>
      </c>
      <c r="E35" s="27" t="s">
        <v>5981</v>
      </c>
      <c r="F35" s="28" t="s">
        <v>663</v>
      </c>
      <c r="G35" s="29">
        <v>6</v>
      </c>
      <c r="H35" s="28">
        <v>0</v>
      </c>
      <c r="I35" s="30">
        <f>ROUND(G35*H35,P4)</f>
        <v>0</v>
      </c>
      <c r="L35" s="31">
        <v>0</v>
      </c>
      <c r="M35" s="24">
        <f>ROUND(G35*L35,P4)</f>
        <v>0</v>
      </c>
      <c r="N35" s="25" t="s">
        <v>1345</v>
      </c>
      <c r="O35" s="32">
        <f>M35*AA35</f>
        <v>0</v>
      </c>
      <c r="P35" s="1">
        <v>3</v>
      </c>
      <c r="AA35" s="1">
        <f>IF(P35=1,$O$3,IF(P35=2,$O$4,$O$5))</f>
        <v>0</v>
      </c>
    </row>
    <row r="36">
      <c r="A36" s="1" t="s">
        <v>664</v>
      </c>
      <c r="E36" s="27" t="s">
        <v>661</v>
      </c>
    </row>
    <row r="37" ht="25.5">
      <c r="A37" s="1" t="s">
        <v>665</v>
      </c>
      <c r="E37" s="33" t="s">
        <v>7313</v>
      </c>
    </row>
    <row r="38" ht="318.75">
      <c r="A38" s="1" t="s">
        <v>666</v>
      </c>
      <c r="E38" s="27" t="s">
        <v>5101</v>
      </c>
    </row>
    <row r="39">
      <c r="A39" s="1" t="s">
        <v>659</v>
      </c>
      <c r="B39" s="1">
        <v>7</v>
      </c>
      <c r="C39" s="26" t="s">
        <v>6977</v>
      </c>
      <c r="D39" t="s">
        <v>661</v>
      </c>
      <c r="E39" s="27" t="s">
        <v>6978</v>
      </c>
      <c r="F39" s="28" t="s">
        <v>663</v>
      </c>
      <c r="G39" s="29">
        <v>1719.49</v>
      </c>
      <c r="H39" s="28">
        <v>0</v>
      </c>
      <c r="I39" s="30">
        <f>ROUND(G39*H39,P4)</f>
        <v>0</v>
      </c>
      <c r="L39" s="31">
        <v>0</v>
      </c>
      <c r="M39" s="24">
        <f>ROUND(G39*L39,P4)</f>
        <v>0</v>
      </c>
      <c r="N39" s="25" t="s">
        <v>1345</v>
      </c>
      <c r="O39" s="32">
        <f>M39*AA39</f>
        <v>0</v>
      </c>
      <c r="P39" s="1">
        <v>3</v>
      </c>
      <c r="AA39" s="1">
        <f>IF(P39=1,$O$3,IF(P39=2,$O$4,$O$5))</f>
        <v>0</v>
      </c>
    </row>
    <row r="40">
      <c r="A40" s="1" t="s">
        <v>664</v>
      </c>
      <c r="E40" s="27" t="s">
        <v>661</v>
      </c>
    </row>
    <row r="41" ht="25.5">
      <c r="A41" s="1" t="s">
        <v>665</v>
      </c>
      <c r="E41" s="33" t="s">
        <v>7314</v>
      </c>
    </row>
    <row r="42" ht="280.5">
      <c r="A42" s="1" t="s">
        <v>666</v>
      </c>
      <c r="E42" s="27" t="s">
        <v>6980</v>
      </c>
    </row>
    <row r="43">
      <c r="A43" s="1" t="s">
        <v>659</v>
      </c>
      <c r="B43" s="1">
        <v>8</v>
      </c>
      <c r="C43" s="26" t="s">
        <v>6617</v>
      </c>
      <c r="D43" t="s">
        <v>661</v>
      </c>
      <c r="E43" s="27" t="s">
        <v>6618</v>
      </c>
      <c r="F43" s="28" t="s">
        <v>663</v>
      </c>
      <c r="G43" s="29">
        <v>658.20600000000002</v>
      </c>
      <c r="H43" s="28">
        <v>0</v>
      </c>
      <c r="I43" s="30">
        <f>ROUND(G43*H43,P4)</f>
        <v>0</v>
      </c>
      <c r="L43" s="31">
        <v>0</v>
      </c>
      <c r="M43" s="24">
        <f>ROUND(G43*L43,P4)</f>
        <v>0</v>
      </c>
      <c r="N43" s="25" t="s">
        <v>1345</v>
      </c>
      <c r="O43" s="32">
        <f>M43*AA43</f>
        <v>0</v>
      </c>
      <c r="P43" s="1">
        <v>3</v>
      </c>
      <c r="AA43" s="1">
        <f>IF(P43=1,$O$3,IF(P43=2,$O$4,$O$5))</f>
        <v>0</v>
      </c>
    </row>
    <row r="44">
      <c r="A44" s="1" t="s">
        <v>664</v>
      </c>
      <c r="E44" s="27" t="s">
        <v>661</v>
      </c>
    </row>
    <row r="45" ht="25.5">
      <c r="A45" s="1" t="s">
        <v>665</v>
      </c>
      <c r="E45" s="33" t="s">
        <v>7315</v>
      </c>
    </row>
    <row r="46" ht="229.5">
      <c r="A46" s="1" t="s">
        <v>666</v>
      </c>
      <c r="E46" s="27" t="s">
        <v>674</v>
      </c>
    </row>
    <row r="47">
      <c r="A47" s="1" t="s">
        <v>659</v>
      </c>
      <c r="B47" s="1">
        <v>9</v>
      </c>
      <c r="C47" s="26" t="s">
        <v>6982</v>
      </c>
      <c r="D47" t="s">
        <v>661</v>
      </c>
      <c r="E47" s="27" t="s">
        <v>6983</v>
      </c>
      <c r="F47" s="28" t="s">
        <v>663</v>
      </c>
      <c r="G47" s="29">
        <v>108.36799999999999</v>
      </c>
      <c r="H47" s="28">
        <v>0</v>
      </c>
      <c r="I47" s="30">
        <f>ROUND(G47*H47,P4)</f>
        <v>0</v>
      </c>
      <c r="L47" s="31">
        <v>0</v>
      </c>
      <c r="M47" s="24">
        <f>ROUND(G47*L47,P4)</f>
        <v>0</v>
      </c>
      <c r="N47" s="25" t="s">
        <v>1345</v>
      </c>
      <c r="O47" s="32">
        <f>M47*AA47</f>
        <v>0</v>
      </c>
      <c r="P47" s="1">
        <v>3</v>
      </c>
      <c r="AA47" s="1">
        <f>IF(P47=1,$O$3,IF(P47=2,$O$4,$O$5))</f>
        <v>0</v>
      </c>
    </row>
    <row r="48">
      <c r="A48" s="1" t="s">
        <v>664</v>
      </c>
      <c r="E48" s="27" t="s">
        <v>661</v>
      </c>
    </row>
    <row r="49" ht="25.5">
      <c r="A49" s="1" t="s">
        <v>665</v>
      </c>
      <c r="E49" s="33" t="s">
        <v>7316</v>
      </c>
    </row>
    <row r="50" ht="280.5">
      <c r="A50" s="1" t="s">
        <v>666</v>
      </c>
      <c r="E50" s="27" t="s">
        <v>6985</v>
      </c>
    </row>
    <row r="51">
      <c r="A51" s="1" t="s">
        <v>659</v>
      </c>
      <c r="B51" s="1">
        <v>10</v>
      </c>
      <c r="C51" s="26" t="s">
        <v>6450</v>
      </c>
      <c r="D51" t="s">
        <v>661</v>
      </c>
      <c r="E51" s="27" t="s">
        <v>6451</v>
      </c>
      <c r="F51" s="28" t="s">
        <v>663</v>
      </c>
      <c r="G51" s="29">
        <v>634.23000000000002</v>
      </c>
      <c r="H51" s="28">
        <v>0</v>
      </c>
      <c r="I51" s="30">
        <f>ROUND(G51*H51,P4)</f>
        <v>0</v>
      </c>
      <c r="L51" s="31">
        <v>0</v>
      </c>
      <c r="M51" s="24">
        <f>ROUND(G51*L51,P4)</f>
        <v>0</v>
      </c>
      <c r="N51" s="25" t="s">
        <v>1345</v>
      </c>
      <c r="O51" s="32">
        <f>M51*AA51</f>
        <v>0</v>
      </c>
      <c r="P51" s="1">
        <v>3</v>
      </c>
      <c r="AA51" s="1">
        <f>IF(P51=1,$O$3,IF(P51=2,$O$4,$O$5))</f>
        <v>0</v>
      </c>
    </row>
    <row r="52">
      <c r="A52" s="1" t="s">
        <v>664</v>
      </c>
      <c r="E52" s="27" t="s">
        <v>661</v>
      </c>
    </row>
    <row r="53" ht="25.5">
      <c r="A53" s="1" t="s">
        <v>665</v>
      </c>
      <c r="E53" s="33" t="s">
        <v>7317</v>
      </c>
    </row>
    <row r="54" ht="293.25">
      <c r="A54" s="1" t="s">
        <v>666</v>
      </c>
      <c r="E54" s="27" t="s">
        <v>6453</v>
      </c>
    </row>
    <row r="55">
      <c r="A55" s="1" t="s">
        <v>659</v>
      </c>
      <c r="B55" s="1">
        <v>11</v>
      </c>
      <c r="C55" s="26" t="s">
        <v>5990</v>
      </c>
      <c r="D55" t="s">
        <v>661</v>
      </c>
      <c r="E55" s="27" t="s">
        <v>5991</v>
      </c>
      <c r="F55" s="28" t="s">
        <v>677</v>
      </c>
      <c r="G55" s="29">
        <v>12526.08</v>
      </c>
      <c r="H55" s="28">
        <v>0</v>
      </c>
      <c r="I55" s="30">
        <f>ROUND(G55*H55,P4)</f>
        <v>0</v>
      </c>
      <c r="L55" s="31">
        <v>0</v>
      </c>
      <c r="M55" s="24">
        <f>ROUND(G55*L55,P4)</f>
        <v>0</v>
      </c>
      <c r="N55" s="25" t="s">
        <v>1345</v>
      </c>
      <c r="O55" s="32">
        <f>M55*AA55</f>
        <v>0</v>
      </c>
      <c r="P55" s="1">
        <v>3</v>
      </c>
      <c r="AA55" s="1">
        <f>IF(P55=1,$O$3,IF(P55=2,$O$4,$O$5))</f>
        <v>0</v>
      </c>
    </row>
    <row r="56">
      <c r="A56" s="1" t="s">
        <v>664</v>
      </c>
      <c r="E56" s="27" t="s">
        <v>661</v>
      </c>
    </row>
    <row r="57" ht="25.5">
      <c r="A57" s="1" t="s">
        <v>665</v>
      </c>
      <c r="E57" s="33" t="s">
        <v>7318</v>
      </c>
    </row>
    <row r="58" ht="25.5">
      <c r="A58" s="1" t="s">
        <v>666</v>
      </c>
      <c r="E58" s="27" t="s">
        <v>5993</v>
      </c>
    </row>
    <row r="59">
      <c r="A59" s="1" t="s">
        <v>659</v>
      </c>
      <c r="B59" s="1">
        <v>12</v>
      </c>
      <c r="C59" s="26" t="s">
        <v>6621</v>
      </c>
      <c r="D59" t="s">
        <v>661</v>
      </c>
      <c r="E59" s="27" t="s">
        <v>6622</v>
      </c>
      <c r="F59" s="28" t="s">
        <v>677</v>
      </c>
      <c r="G59" s="29">
        <v>8350.7199999999993</v>
      </c>
      <c r="H59" s="28">
        <v>0</v>
      </c>
      <c r="I59" s="30">
        <f>ROUND(G59*H59,P4)</f>
        <v>0</v>
      </c>
      <c r="L59" s="31">
        <v>0</v>
      </c>
      <c r="M59" s="24">
        <f>ROUND(G59*L59,P4)</f>
        <v>0</v>
      </c>
      <c r="N59" s="25" t="s">
        <v>1345</v>
      </c>
      <c r="O59" s="32">
        <f>M59*AA59</f>
        <v>0</v>
      </c>
      <c r="P59" s="1">
        <v>3</v>
      </c>
      <c r="AA59" s="1">
        <f>IF(P59=1,$O$3,IF(P59=2,$O$4,$O$5))</f>
        <v>0</v>
      </c>
    </row>
    <row r="60">
      <c r="A60" s="1" t="s">
        <v>664</v>
      </c>
      <c r="E60" s="27" t="s">
        <v>661</v>
      </c>
    </row>
    <row r="61" ht="25.5">
      <c r="A61" s="1" t="s">
        <v>665</v>
      </c>
      <c r="E61" s="33" t="s">
        <v>7319</v>
      </c>
    </row>
    <row r="62" ht="25.5">
      <c r="A62" s="1" t="s">
        <v>666</v>
      </c>
      <c r="E62" s="27" t="s">
        <v>5993</v>
      </c>
    </row>
    <row r="63">
      <c r="A63" s="1" t="s">
        <v>659</v>
      </c>
      <c r="B63" s="1">
        <v>13</v>
      </c>
      <c r="C63" s="26" t="s">
        <v>5994</v>
      </c>
      <c r="D63" t="s">
        <v>661</v>
      </c>
      <c r="E63" s="27" t="s">
        <v>5995</v>
      </c>
      <c r="F63" s="28" t="s">
        <v>677</v>
      </c>
      <c r="G63" s="29">
        <v>4704.7979999999998</v>
      </c>
      <c r="H63" s="28">
        <v>0</v>
      </c>
      <c r="I63" s="30">
        <f>ROUND(G63*H63,P4)</f>
        <v>0</v>
      </c>
      <c r="L63" s="31">
        <v>0</v>
      </c>
      <c r="M63" s="24">
        <f>ROUND(G63*L63,P4)</f>
        <v>0</v>
      </c>
      <c r="N63" s="25" t="s">
        <v>1345</v>
      </c>
      <c r="O63" s="32">
        <f>M63*AA63</f>
        <v>0</v>
      </c>
      <c r="P63" s="1">
        <v>3</v>
      </c>
      <c r="AA63" s="1">
        <f>IF(P63=1,$O$3,IF(P63=2,$O$4,$O$5))</f>
        <v>0</v>
      </c>
    </row>
    <row r="64">
      <c r="A64" s="1" t="s">
        <v>664</v>
      </c>
      <c r="E64" s="27" t="s">
        <v>661</v>
      </c>
    </row>
    <row r="65" ht="38.25">
      <c r="A65" s="1" t="s">
        <v>665</v>
      </c>
      <c r="E65" s="33" t="s">
        <v>7320</v>
      </c>
    </row>
    <row r="66" ht="25.5">
      <c r="A66" s="1" t="s">
        <v>666</v>
      </c>
      <c r="E66" s="27" t="s">
        <v>5997</v>
      </c>
    </row>
    <row r="67">
      <c r="A67" s="1" t="s">
        <v>659</v>
      </c>
      <c r="B67" s="1">
        <v>14</v>
      </c>
      <c r="C67" s="26" t="s">
        <v>5998</v>
      </c>
      <c r="D67" t="s">
        <v>661</v>
      </c>
      <c r="E67" s="27" t="s">
        <v>5999</v>
      </c>
      <c r="F67" s="28" t="s">
        <v>677</v>
      </c>
      <c r="G67" s="29">
        <v>5613.1850000000004</v>
      </c>
      <c r="H67" s="28">
        <v>0</v>
      </c>
      <c r="I67" s="30">
        <f>ROUND(G67*H67,P4)</f>
        <v>0</v>
      </c>
      <c r="L67" s="31">
        <v>0</v>
      </c>
      <c r="M67" s="24">
        <f>ROUND(G67*L67,P4)</f>
        <v>0</v>
      </c>
      <c r="N67" s="25" t="s">
        <v>1345</v>
      </c>
      <c r="O67" s="32">
        <f>M67*AA67</f>
        <v>0</v>
      </c>
      <c r="P67" s="1">
        <v>3</v>
      </c>
      <c r="AA67" s="1">
        <f>IF(P67=1,$O$3,IF(P67=2,$O$4,$O$5))</f>
        <v>0</v>
      </c>
    </row>
    <row r="68">
      <c r="A68" s="1" t="s">
        <v>664</v>
      </c>
      <c r="E68" s="27" t="s">
        <v>661</v>
      </c>
    </row>
    <row r="69" ht="25.5">
      <c r="A69" s="1" t="s">
        <v>665</v>
      </c>
      <c r="E69" s="33" t="s">
        <v>7321</v>
      </c>
    </row>
    <row r="70" ht="38.25">
      <c r="A70" s="1" t="s">
        <v>666</v>
      </c>
      <c r="E70" s="27" t="s">
        <v>6626</v>
      </c>
    </row>
    <row r="71">
      <c r="A71" s="1" t="s">
        <v>659</v>
      </c>
      <c r="B71" s="1">
        <v>15</v>
      </c>
      <c r="C71" s="26" t="s">
        <v>6002</v>
      </c>
      <c r="D71" t="s">
        <v>661</v>
      </c>
      <c r="E71" s="27" t="s">
        <v>6003</v>
      </c>
      <c r="F71" s="28" t="s">
        <v>663</v>
      </c>
      <c r="G71" s="29">
        <v>561.31899999999996</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7322</v>
      </c>
    </row>
    <row r="74" ht="38.25">
      <c r="A74" s="1" t="s">
        <v>666</v>
      </c>
      <c r="E74" s="27" t="s">
        <v>6005</v>
      </c>
    </row>
    <row r="75">
      <c r="A75" s="1" t="s">
        <v>659</v>
      </c>
      <c r="B75" s="1">
        <v>47</v>
      </c>
      <c r="C75" s="26" t="s">
        <v>6006</v>
      </c>
      <c r="D75" t="s">
        <v>6628</v>
      </c>
      <c r="E75" s="27" t="s">
        <v>6007</v>
      </c>
      <c r="F75" s="28" t="s">
        <v>677</v>
      </c>
      <c r="G75" s="29">
        <v>5613.1850000000004</v>
      </c>
      <c r="H75" s="28">
        <v>0</v>
      </c>
      <c r="I75" s="30">
        <f>ROUND(G75*H75,P4)</f>
        <v>0</v>
      </c>
      <c r="L75" s="31">
        <v>0</v>
      </c>
      <c r="M75" s="24">
        <f>ROUND(G75*L75,P4)</f>
        <v>0</v>
      </c>
      <c r="N75" s="25" t="s">
        <v>1345</v>
      </c>
      <c r="O75" s="32">
        <f>M75*AA75</f>
        <v>0</v>
      </c>
      <c r="P75" s="1">
        <v>3</v>
      </c>
      <c r="AA75" s="1">
        <f>IF(P75=1,$O$3,IF(P75=2,$O$4,$O$5))</f>
        <v>0</v>
      </c>
    </row>
    <row r="76">
      <c r="A76" s="1" t="s">
        <v>664</v>
      </c>
      <c r="E76" s="27" t="s">
        <v>661</v>
      </c>
    </row>
    <row r="77" ht="25.5">
      <c r="A77" s="1" t="s">
        <v>665</v>
      </c>
      <c r="E77" s="33" t="s">
        <v>7321</v>
      </c>
    </row>
    <row r="78" ht="38.25">
      <c r="A78" s="1" t="s">
        <v>666</v>
      </c>
      <c r="E78" s="27" t="s">
        <v>6630</v>
      </c>
    </row>
    <row r="79">
      <c r="A79" s="1" t="s">
        <v>659</v>
      </c>
      <c r="B79" s="1">
        <v>48</v>
      </c>
      <c r="C79" s="26" t="s">
        <v>6268</v>
      </c>
      <c r="D79" t="s">
        <v>657</v>
      </c>
      <c r="E79" s="27" t="s">
        <v>7323</v>
      </c>
      <c r="F79" s="28" t="s">
        <v>677</v>
      </c>
      <c r="G79" s="29">
        <v>908.38699999999994</v>
      </c>
      <c r="H79" s="28">
        <v>0</v>
      </c>
      <c r="I79" s="30">
        <f>ROUND(G79*H79,P4)</f>
        <v>0</v>
      </c>
      <c r="L79" s="31">
        <v>0</v>
      </c>
      <c r="M79" s="24">
        <f>ROUND(G79*L79,P4)</f>
        <v>0</v>
      </c>
      <c r="N79" s="25" t="s">
        <v>1345</v>
      </c>
      <c r="O79" s="32">
        <f>M79*AA79</f>
        <v>0</v>
      </c>
      <c r="P79" s="1">
        <v>3</v>
      </c>
      <c r="AA79" s="1">
        <f>IF(P79=1,$O$3,IF(P79=2,$O$4,$O$5))</f>
        <v>0</v>
      </c>
    </row>
    <row r="80">
      <c r="A80" s="1" t="s">
        <v>664</v>
      </c>
      <c r="E80" s="27" t="s">
        <v>7324</v>
      </c>
    </row>
    <row r="81" ht="25.5">
      <c r="A81" s="1" t="s">
        <v>665</v>
      </c>
      <c r="E81" s="33" t="s">
        <v>7325</v>
      </c>
    </row>
    <row r="82" ht="25.5">
      <c r="A82" s="1" t="s">
        <v>666</v>
      </c>
      <c r="E82" s="27" t="s">
        <v>5997</v>
      </c>
    </row>
    <row r="83">
      <c r="A83" s="1" t="s">
        <v>656</v>
      </c>
      <c r="C83" s="22" t="s">
        <v>1365</v>
      </c>
      <c r="E83" s="23" t="s">
        <v>3239</v>
      </c>
      <c r="L83" s="24">
        <f>SUMIFS(L84:L115,A84:A115,"P")</f>
        <v>0</v>
      </c>
      <c r="M83" s="24">
        <f>SUMIFS(M84:M115,A84:A115,"P")</f>
        <v>0</v>
      </c>
      <c r="N83" s="25"/>
    </row>
    <row r="84">
      <c r="A84" s="1" t="s">
        <v>659</v>
      </c>
      <c r="B84" s="1">
        <v>16</v>
      </c>
      <c r="C84" s="26" t="s">
        <v>7046</v>
      </c>
      <c r="D84" t="s">
        <v>661</v>
      </c>
      <c r="E84" s="27" t="s">
        <v>7047</v>
      </c>
      <c r="F84" s="28" t="s">
        <v>677</v>
      </c>
      <c r="G84" s="29">
        <v>140.69999999999999</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7326</v>
      </c>
    </row>
    <row r="87" ht="25.5">
      <c r="A87" s="1" t="s">
        <v>666</v>
      </c>
      <c r="E87" s="27" t="s">
        <v>7048</v>
      </c>
    </row>
    <row r="88">
      <c r="A88" s="1" t="s">
        <v>659</v>
      </c>
      <c r="B88" s="1">
        <v>17</v>
      </c>
      <c r="C88" s="26" t="s">
        <v>7327</v>
      </c>
      <c r="D88" t="s">
        <v>661</v>
      </c>
      <c r="E88" s="27" t="s">
        <v>7328</v>
      </c>
      <c r="F88" s="28" t="s">
        <v>670</v>
      </c>
      <c r="G88" s="29">
        <v>49</v>
      </c>
      <c r="H88" s="28">
        <v>0</v>
      </c>
      <c r="I88" s="30">
        <f>ROUND(G88*H88,P4)</f>
        <v>0</v>
      </c>
      <c r="L88" s="31">
        <v>0</v>
      </c>
      <c r="M88" s="24">
        <f>ROUND(G88*L88,P4)</f>
        <v>0</v>
      </c>
      <c r="N88" s="25" t="s">
        <v>1345</v>
      </c>
      <c r="O88" s="32">
        <f>M88*AA88</f>
        <v>0</v>
      </c>
      <c r="P88" s="1">
        <v>3</v>
      </c>
      <c r="AA88" s="1">
        <f>IF(P88=1,$O$3,IF(P88=2,$O$4,$O$5))</f>
        <v>0</v>
      </c>
    </row>
    <row r="89">
      <c r="A89" s="1" t="s">
        <v>664</v>
      </c>
      <c r="E89" s="27" t="s">
        <v>661</v>
      </c>
    </row>
    <row r="90" ht="25.5">
      <c r="A90" s="1" t="s">
        <v>665</v>
      </c>
      <c r="E90" s="33" t="s">
        <v>7329</v>
      </c>
    </row>
    <row r="91" ht="165.75">
      <c r="A91" s="1" t="s">
        <v>666</v>
      </c>
      <c r="E91" s="27" t="s">
        <v>6634</v>
      </c>
    </row>
    <row r="92">
      <c r="A92" s="1" t="s">
        <v>659</v>
      </c>
      <c r="B92" s="1">
        <v>18</v>
      </c>
      <c r="C92" s="26" t="s">
        <v>6807</v>
      </c>
      <c r="D92" t="s">
        <v>661</v>
      </c>
      <c r="E92" s="27" t="s">
        <v>6808</v>
      </c>
      <c r="F92" s="28" t="s">
        <v>670</v>
      </c>
      <c r="G92" s="29">
        <v>18</v>
      </c>
      <c r="H92" s="28">
        <v>0</v>
      </c>
      <c r="I92" s="30">
        <f>ROUND(G92*H92,P4)</f>
        <v>0</v>
      </c>
      <c r="L92" s="31">
        <v>0</v>
      </c>
      <c r="M92" s="24">
        <f>ROUND(G92*L92,P4)</f>
        <v>0</v>
      </c>
      <c r="N92" s="25" t="s">
        <v>1345</v>
      </c>
      <c r="O92" s="32">
        <f>M92*AA92</f>
        <v>0</v>
      </c>
      <c r="P92" s="1">
        <v>3</v>
      </c>
      <c r="AA92" s="1">
        <f>IF(P92=1,$O$3,IF(P92=2,$O$4,$O$5))</f>
        <v>0</v>
      </c>
    </row>
    <row r="93">
      <c r="A93" s="1" t="s">
        <v>664</v>
      </c>
      <c r="E93" s="27" t="s">
        <v>7330</v>
      </c>
    </row>
    <row r="94">
      <c r="A94" s="1" t="s">
        <v>665</v>
      </c>
    </row>
    <row r="95" ht="165.75">
      <c r="A95" s="1" t="s">
        <v>666</v>
      </c>
      <c r="E95" s="27" t="s">
        <v>6634</v>
      </c>
    </row>
    <row r="96">
      <c r="A96" s="1" t="s">
        <v>659</v>
      </c>
      <c r="B96" s="1">
        <v>19</v>
      </c>
      <c r="C96" s="26" t="s">
        <v>7331</v>
      </c>
      <c r="D96" t="s">
        <v>661</v>
      </c>
      <c r="E96" s="27" t="s">
        <v>7332</v>
      </c>
      <c r="F96" s="28" t="s">
        <v>663</v>
      </c>
      <c r="G96" s="29">
        <v>152.09999999999999</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7333</v>
      </c>
    </row>
    <row r="99" ht="38.25">
      <c r="A99" s="1" t="s">
        <v>666</v>
      </c>
      <c r="E99" s="27" t="s">
        <v>7334</v>
      </c>
    </row>
    <row r="100">
      <c r="A100" s="1" t="s">
        <v>659</v>
      </c>
      <c r="B100" s="1">
        <v>20</v>
      </c>
      <c r="C100" s="26" t="s">
        <v>7335</v>
      </c>
      <c r="D100" t="s">
        <v>661</v>
      </c>
      <c r="E100" s="27" t="s">
        <v>7336</v>
      </c>
      <c r="F100" s="28" t="s">
        <v>663</v>
      </c>
      <c r="G100" s="29">
        <v>202.80000000000001</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ht="25.5">
      <c r="A102" s="1" t="s">
        <v>665</v>
      </c>
      <c r="E102" s="33" t="s">
        <v>7337</v>
      </c>
    </row>
    <row r="103" ht="38.25">
      <c r="A103" s="1" t="s">
        <v>666</v>
      </c>
      <c r="E103" s="27" t="s">
        <v>6472</v>
      </c>
    </row>
    <row r="104">
      <c r="A104" s="1" t="s">
        <v>659</v>
      </c>
      <c r="B104" s="1">
        <v>21</v>
      </c>
      <c r="C104" s="26" t="s">
        <v>6018</v>
      </c>
      <c r="D104" t="s">
        <v>661</v>
      </c>
      <c r="E104" s="27" t="s">
        <v>6019</v>
      </c>
      <c r="F104" s="28" t="s">
        <v>677</v>
      </c>
      <c r="G104" s="29">
        <v>22386</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ht="25.5">
      <c r="A106" s="1" t="s">
        <v>665</v>
      </c>
      <c r="E106" s="33" t="s">
        <v>7338</v>
      </c>
    </row>
    <row r="107" ht="102">
      <c r="A107" s="1" t="s">
        <v>666</v>
      </c>
      <c r="E107" s="27" t="s">
        <v>6461</v>
      </c>
    </row>
    <row r="108">
      <c r="A108" s="1" t="s">
        <v>659</v>
      </c>
      <c r="B108" s="1">
        <v>22</v>
      </c>
      <c r="C108" s="26" t="s">
        <v>6277</v>
      </c>
      <c r="D108" t="s">
        <v>661</v>
      </c>
      <c r="E108" s="27" t="s">
        <v>6279</v>
      </c>
      <c r="F108" s="28" t="s">
        <v>677</v>
      </c>
      <c r="G108" s="29">
        <v>540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ht="25.5">
      <c r="A110" s="1" t="s">
        <v>665</v>
      </c>
      <c r="E110" s="33" t="s">
        <v>7339</v>
      </c>
    </row>
    <row r="111" ht="102">
      <c r="A111" s="1" t="s">
        <v>666</v>
      </c>
      <c r="E111" s="27" t="s">
        <v>6461</v>
      </c>
    </row>
    <row r="112">
      <c r="A112" s="1" t="s">
        <v>659</v>
      </c>
      <c r="B112" s="1">
        <v>23</v>
      </c>
      <c r="C112" s="26" t="s">
        <v>7340</v>
      </c>
      <c r="D112" t="s">
        <v>661</v>
      </c>
      <c r="E112" s="27" t="s">
        <v>7341</v>
      </c>
      <c r="F112" s="28" t="s">
        <v>677</v>
      </c>
      <c r="G112" s="29">
        <v>4961</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ht="25.5">
      <c r="A114" s="1" t="s">
        <v>665</v>
      </c>
      <c r="E114" s="33" t="s">
        <v>7342</v>
      </c>
    </row>
    <row r="115" ht="102">
      <c r="A115" s="1" t="s">
        <v>666</v>
      </c>
      <c r="E115" s="27" t="s">
        <v>6461</v>
      </c>
    </row>
    <row r="116">
      <c r="A116" s="1" t="s">
        <v>656</v>
      </c>
      <c r="C116" s="22" t="s">
        <v>1369</v>
      </c>
      <c r="E116" s="23" t="s">
        <v>5107</v>
      </c>
      <c r="L116" s="24">
        <f>SUMIFS(L117:L128,A117:A128,"P")</f>
        <v>0</v>
      </c>
      <c r="M116" s="24">
        <f>SUMIFS(M117:M128,A117:A128,"P")</f>
        <v>0</v>
      </c>
      <c r="N116" s="25"/>
    </row>
    <row r="117">
      <c r="A117" s="1" t="s">
        <v>659</v>
      </c>
      <c r="B117" s="1">
        <v>24</v>
      </c>
      <c r="C117" s="26" t="s">
        <v>6667</v>
      </c>
      <c r="D117" t="s">
        <v>661</v>
      </c>
      <c r="E117" s="27" t="s">
        <v>6668</v>
      </c>
      <c r="F117" s="28" t="s">
        <v>663</v>
      </c>
      <c r="G117" s="29">
        <v>440.245</v>
      </c>
      <c r="H117" s="28">
        <v>0</v>
      </c>
      <c r="I117" s="30">
        <f>ROUND(G117*H117,P4)</f>
        <v>0</v>
      </c>
      <c r="L117" s="31">
        <v>0</v>
      </c>
      <c r="M117" s="24">
        <f>ROUND(G117*L117,P4)</f>
        <v>0</v>
      </c>
      <c r="N117" s="25" t="s">
        <v>1345</v>
      </c>
      <c r="O117" s="32">
        <f>M117*AA117</f>
        <v>0</v>
      </c>
      <c r="P117" s="1">
        <v>3</v>
      </c>
      <c r="AA117" s="1">
        <f>IF(P117=1,$O$3,IF(P117=2,$O$4,$O$5))</f>
        <v>0</v>
      </c>
    </row>
    <row r="118">
      <c r="A118" s="1" t="s">
        <v>664</v>
      </c>
      <c r="E118" s="27" t="s">
        <v>6669</v>
      </c>
    </row>
    <row r="119" ht="25.5">
      <c r="A119" s="1" t="s">
        <v>665</v>
      </c>
      <c r="E119" s="33" t="s">
        <v>7343</v>
      </c>
    </row>
    <row r="120" ht="357">
      <c r="A120" s="1" t="s">
        <v>666</v>
      </c>
      <c r="E120" s="27" t="s">
        <v>6470</v>
      </c>
    </row>
    <row r="121">
      <c r="A121" s="1" t="s">
        <v>659</v>
      </c>
      <c r="B121" s="1">
        <v>25</v>
      </c>
      <c r="C121" s="26" t="s">
        <v>6467</v>
      </c>
      <c r="D121" t="s">
        <v>661</v>
      </c>
      <c r="E121" s="27" t="s">
        <v>6468</v>
      </c>
      <c r="F121" s="28" t="s">
        <v>663</v>
      </c>
      <c r="G121" s="29">
        <v>267.41000000000003</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ht="25.5">
      <c r="A123" s="1" t="s">
        <v>665</v>
      </c>
      <c r="E123" s="33" t="s">
        <v>7344</v>
      </c>
    </row>
    <row r="124" ht="357">
      <c r="A124" s="1" t="s">
        <v>666</v>
      </c>
      <c r="E124" s="27" t="s">
        <v>6470</v>
      </c>
    </row>
    <row r="125">
      <c r="A125" s="1" t="s">
        <v>659</v>
      </c>
      <c r="B125" s="1">
        <v>26</v>
      </c>
      <c r="C125" s="26" t="s">
        <v>6031</v>
      </c>
      <c r="D125" t="s">
        <v>661</v>
      </c>
      <c r="E125" s="27" t="s">
        <v>6032</v>
      </c>
      <c r="F125" s="28" t="s">
        <v>663</v>
      </c>
      <c r="G125" s="29">
        <v>50.662999999999997</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ht="25.5">
      <c r="A127" s="1" t="s">
        <v>665</v>
      </c>
      <c r="E127" s="33" t="s">
        <v>7345</v>
      </c>
    </row>
    <row r="128" ht="102">
      <c r="A128" s="1" t="s">
        <v>666</v>
      </c>
      <c r="E128" s="27" t="s">
        <v>6820</v>
      </c>
    </row>
    <row r="129">
      <c r="A129" s="1" t="s">
        <v>656</v>
      </c>
      <c r="C129" s="22" t="s">
        <v>958</v>
      </c>
      <c r="E129" s="23" t="s">
        <v>959</v>
      </c>
      <c r="L129" s="24">
        <f>SUMIFS(L130:L145,A130:A145,"P")</f>
        <v>0</v>
      </c>
      <c r="M129" s="24">
        <f>SUMIFS(M130:M145,A130:A145,"P")</f>
        <v>0</v>
      </c>
      <c r="N129" s="25"/>
    </row>
    <row r="130" ht="25.5">
      <c r="A130" s="1" t="s">
        <v>659</v>
      </c>
      <c r="B130" s="1">
        <v>27</v>
      </c>
      <c r="C130" s="26" t="s">
        <v>6039</v>
      </c>
      <c r="D130" t="s">
        <v>661</v>
      </c>
      <c r="E130" s="27" t="s">
        <v>6292</v>
      </c>
      <c r="F130" s="28" t="s">
        <v>663</v>
      </c>
      <c r="G130" s="29">
        <v>5649.4700000000003</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ht="25.5">
      <c r="A132" s="1" t="s">
        <v>665</v>
      </c>
      <c r="E132" s="33" t="s">
        <v>7346</v>
      </c>
    </row>
    <row r="133" ht="242.25">
      <c r="A133" s="1" t="s">
        <v>666</v>
      </c>
      <c r="E133" s="27" t="s">
        <v>6476</v>
      </c>
    </row>
    <row r="134" ht="25.5">
      <c r="A134" s="1" t="s">
        <v>659</v>
      </c>
      <c r="B134" s="1">
        <v>28</v>
      </c>
      <c r="C134" s="26" t="s">
        <v>6049</v>
      </c>
      <c r="D134" t="s">
        <v>661</v>
      </c>
      <c r="E134" s="27" t="s">
        <v>6672</v>
      </c>
      <c r="F134" s="28" t="s">
        <v>663</v>
      </c>
      <c r="G134" s="29">
        <v>483.94299999999998</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ht="25.5">
      <c r="A136" s="1" t="s">
        <v>665</v>
      </c>
      <c r="E136" s="33" t="s">
        <v>7347</v>
      </c>
    </row>
    <row r="137" ht="255">
      <c r="A137" s="1" t="s">
        <v>666</v>
      </c>
      <c r="E137" s="27" t="s">
        <v>6674</v>
      </c>
    </row>
    <row r="138" ht="25.5">
      <c r="A138" s="1" t="s">
        <v>659</v>
      </c>
      <c r="B138" s="1">
        <v>29</v>
      </c>
      <c r="C138" s="26" t="s">
        <v>7348</v>
      </c>
      <c r="D138" t="s">
        <v>661</v>
      </c>
      <c r="E138" s="27" t="s">
        <v>7349</v>
      </c>
      <c r="F138" s="28" t="s">
        <v>663</v>
      </c>
      <c r="G138" s="29">
        <v>253.5</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ht="25.5">
      <c r="A140" s="1" t="s">
        <v>665</v>
      </c>
      <c r="E140" s="33" t="s">
        <v>7350</v>
      </c>
    </row>
    <row r="141" ht="255">
      <c r="A141" s="1" t="s">
        <v>666</v>
      </c>
      <c r="E141" s="27" t="s">
        <v>7351</v>
      </c>
    </row>
    <row r="142">
      <c r="A142" s="1" t="s">
        <v>659</v>
      </c>
      <c r="B142" s="1">
        <v>30</v>
      </c>
      <c r="C142" s="26" t="s">
        <v>6059</v>
      </c>
      <c r="D142" t="s">
        <v>661</v>
      </c>
      <c r="E142" s="27" t="s">
        <v>6060</v>
      </c>
      <c r="F142" s="28" t="s">
        <v>677</v>
      </c>
      <c r="G142" s="29">
        <v>881</v>
      </c>
      <c r="H142" s="28">
        <v>0</v>
      </c>
      <c r="I142" s="30">
        <f>ROUND(G142*H142,P4)</f>
        <v>0</v>
      </c>
      <c r="L142" s="31">
        <v>0</v>
      </c>
      <c r="M142" s="24">
        <f>ROUND(G142*L142,P4)</f>
        <v>0</v>
      </c>
      <c r="N142" s="25" t="s">
        <v>1345</v>
      </c>
      <c r="O142" s="32">
        <f>M142*AA142</f>
        <v>0</v>
      </c>
      <c r="P142" s="1">
        <v>3</v>
      </c>
      <c r="AA142" s="1">
        <f>IF(P142=1,$O$3,IF(P142=2,$O$4,$O$5))</f>
        <v>0</v>
      </c>
    </row>
    <row r="143">
      <c r="A143" s="1" t="s">
        <v>664</v>
      </c>
      <c r="E143" s="27" t="s">
        <v>7352</v>
      </c>
    </row>
    <row r="144">
      <c r="A144" s="1" t="s">
        <v>665</v>
      </c>
    </row>
    <row r="145" ht="127.5">
      <c r="A145" s="1" t="s">
        <v>666</v>
      </c>
      <c r="E145" s="27" t="s">
        <v>6680</v>
      </c>
    </row>
    <row r="146">
      <c r="A146" s="1" t="s">
        <v>656</v>
      </c>
      <c r="C146" s="22" t="s">
        <v>679</v>
      </c>
      <c r="E146" s="23" t="s">
        <v>680</v>
      </c>
      <c r="L146" s="24">
        <f>SUMIFS(L147:L154,A147:A154,"P")</f>
        <v>0</v>
      </c>
      <c r="M146" s="24">
        <f>SUMIFS(M147:M154,A147:A154,"P")</f>
        <v>0</v>
      </c>
      <c r="N146" s="25"/>
    </row>
    <row r="147" ht="25.5">
      <c r="A147" s="1" t="s">
        <v>659</v>
      </c>
      <c r="B147" s="1">
        <v>31</v>
      </c>
      <c r="C147" s="26" t="s">
        <v>6064</v>
      </c>
      <c r="D147" t="s">
        <v>661</v>
      </c>
      <c r="E147" s="27" t="s">
        <v>6065</v>
      </c>
      <c r="F147" s="28" t="s">
        <v>677</v>
      </c>
      <c r="G147" s="29">
        <v>3413.4099999999999</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ht="25.5">
      <c r="A149" s="1" t="s">
        <v>665</v>
      </c>
      <c r="E149" s="33" t="s">
        <v>7353</v>
      </c>
    </row>
    <row r="150" ht="191.25">
      <c r="A150" s="1" t="s">
        <v>666</v>
      </c>
      <c r="E150" s="27" t="s">
        <v>6682</v>
      </c>
    </row>
    <row r="151">
      <c r="A151" s="1" t="s">
        <v>659</v>
      </c>
      <c r="B151" s="1">
        <v>49</v>
      </c>
      <c r="C151" s="26" t="s">
        <v>6995</v>
      </c>
      <c r="D151" t="s">
        <v>1367</v>
      </c>
      <c r="E151" s="27" t="s">
        <v>6075</v>
      </c>
      <c r="F151" s="28" t="s">
        <v>670</v>
      </c>
      <c r="G151" s="29">
        <v>429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7354</v>
      </c>
    </row>
    <row r="154" ht="102">
      <c r="A154" s="1" t="s">
        <v>666</v>
      </c>
      <c r="E154" s="27" t="s">
        <v>687</v>
      </c>
    </row>
    <row r="155">
      <c r="A155" s="1" t="s">
        <v>656</v>
      </c>
      <c r="C155" s="22" t="s">
        <v>6080</v>
      </c>
      <c r="E155" s="23" t="s">
        <v>6688</v>
      </c>
      <c r="L155" s="24">
        <f>SUMIFS(L156:L175,A156:A175,"P")</f>
        <v>0</v>
      </c>
      <c r="M155" s="24">
        <f>SUMIFS(M156:M175,A156:A175,"P")</f>
        <v>0</v>
      </c>
      <c r="N155" s="25"/>
    </row>
    <row r="156">
      <c r="A156" s="1" t="s">
        <v>659</v>
      </c>
      <c r="B156" s="1">
        <v>32</v>
      </c>
      <c r="C156" s="26" t="s">
        <v>6092</v>
      </c>
      <c r="D156" t="s">
        <v>661</v>
      </c>
      <c r="E156" s="27" t="s">
        <v>6093</v>
      </c>
      <c r="F156" s="28" t="s">
        <v>670</v>
      </c>
      <c r="G156" s="29">
        <v>293.60000000000002</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ht="25.5">
      <c r="A158" s="1" t="s">
        <v>665</v>
      </c>
      <c r="E158" s="33" t="s">
        <v>7355</v>
      </c>
    </row>
    <row r="159" ht="242.25">
      <c r="A159" s="1" t="s">
        <v>666</v>
      </c>
      <c r="E159" s="27" t="s">
        <v>6485</v>
      </c>
    </row>
    <row r="160">
      <c r="A160" s="1" t="s">
        <v>659</v>
      </c>
      <c r="B160" s="1">
        <v>33</v>
      </c>
      <c r="C160" s="26" t="s">
        <v>6486</v>
      </c>
      <c r="D160" t="s">
        <v>661</v>
      </c>
      <c r="E160" s="27" t="s">
        <v>6487</v>
      </c>
      <c r="F160" s="28" t="s">
        <v>683</v>
      </c>
      <c r="G160" s="29">
        <v>3</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5774</v>
      </c>
    </row>
    <row r="163" ht="89.25">
      <c r="A163" s="1" t="s">
        <v>666</v>
      </c>
      <c r="E163" s="27" t="s">
        <v>6489</v>
      </c>
    </row>
    <row r="164">
      <c r="A164" s="1" t="s">
        <v>659</v>
      </c>
      <c r="B164" s="1">
        <v>34</v>
      </c>
      <c r="C164" s="26" t="s">
        <v>6096</v>
      </c>
      <c r="D164" t="s">
        <v>661</v>
      </c>
      <c r="E164" s="27" t="s">
        <v>6097</v>
      </c>
      <c r="F164" s="28" t="s">
        <v>683</v>
      </c>
      <c r="G164" s="29">
        <v>2</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3525</v>
      </c>
    </row>
    <row r="167" ht="153">
      <c r="A167" s="1" t="s">
        <v>666</v>
      </c>
      <c r="E167" s="27" t="s">
        <v>6698</v>
      </c>
    </row>
    <row r="168">
      <c r="A168" s="1" t="s">
        <v>659</v>
      </c>
      <c r="B168" s="1">
        <v>35</v>
      </c>
      <c r="C168" s="26" t="s">
        <v>6699</v>
      </c>
      <c r="D168" t="s">
        <v>661</v>
      </c>
      <c r="E168" s="27" t="s">
        <v>6700</v>
      </c>
      <c r="F168" s="28" t="s">
        <v>683</v>
      </c>
      <c r="G168" s="29">
        <v>3</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5774</v>
      </c>
    </row>
    <row r="171">
      <c r="A171" s="1" t="s">
        <v>666</v>
      </c>
      <c r="E171" s="27" t="s">
        <v>6702</v>
      </c>
    </row>
    <row r="172">
      <c r="A172" s="1" t="s">
        <v>659</v>
      </c>
      <c r="B172" s="1">
        <v>36</v>
      </c>
      <c r="C172" s="26" t="s">
        <v>6703</v>
      </c>
      <c r="D172" t="s">
        <v>661</v>
      </c>
      <c r="E172" s="27" t="s">
        <v>6704</v>
      </c>
      <c r="F172" s="28" t="s">
        <v>663</v>
      </c>
      <c r="G172" s="29">
        <v>19.347000000000001</v>
      </c>
      <c r="H172" s="28">
        <v>0</v>
      </c>
      <c r="I172" s="30">
        <f>ROUND(G172*H172,P4)</f>
        <v>0</v>
      </c>
      <c r="L172" s="31">
        <v>0</v>
      </c>
      <c r="M172" s="24">
        <f>ROUND(G172*L172,P4)</f>
        <v>0</v>
      </c>
      <c r="N172" s="25" t="s">
        <v>1345</v>
      </c>
      <c r="O172" s="32">
        <f>M172*AA172</f>
        <v>0</v>
      </c>
      <c r="P172" s="1">
        <v>3</v>
      </c>
      <c r="AA172" s="1">
        <f>IF(P172=1,$O$3,IF(P172=2,$O$4,$O$5))</f>
        <v>0</v>
      </c>
    </row>
    <row r="173">
      <c r="A173" s="1" t="s">
        <v>664</v>
      </c>
      <c r="E173" s="27" t="s">
        <v>7356</v>
      </c>
    </row>
    <row r="174" ht="25.5">
      <c r="A174" s="1" t="s">
        <v>665</v>
      </c>
      <c r="E174" s="33" t="s">
        <v>7357</v>
      </c>
    </row>
    <row r="175" ht="357">
      <c r="A175" s="1" t="s">
        <v>666</v>
      </c>
      <c r="E175" s="27" t="s">
        <v>6470</v>
      </c>
    </row>
    <row r="176">
      <c r="A176" s="1" t="s">
        <v>656</v>
      </c>
      <c r="C176" s="22" t="s">
        <v>2840</v>
      </c>
      <c r="E176" s="23" t="s">
        <v>2841</v>
      </c>
      <c r="L176" s="24">
        <f>SUMIFS(L177:L196,A177:A196,"P")</f>
        <v>0</v>
      </c>
      <c r="M176" s="24">
        <f>SUMIFS(M177:M196,A177:A196,"P")</f>
        <v>0</v>
      </c>
      <c r="N176" s="25"/>
    </row>
    <row r="177">
      <c r="A177" s="1" t="s">
        <v>659</v>
      </c>
      <c r="B177" s="1">
        <v>37</v>
      </c>
      <c r="C177" s="26" t="s">
        <v>6118</v>
      </c>
      <c r="D177" t="s">
        <v>661</v>
      </c>
      <c r="E177" s="27" t="s">
        <v>6119</v>
      </c>
      <c r="F177" s="28" t="s">
        <v>670</v>
      </c>
      <c r="G177" s="29">
        <v>1909</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ht="25.5">
      <c r="A179" s="1" t="s">
        <v>665</v>
      </c>
      <c r="E179" s="33" t="s">
        <v>7358</v>
      </c>
    </row>
    <row r="180" ht="89.25">
      <c r="A180" s="1" t="s">
        <v>666</v>
      </c>
      <c r="E180" s="27" t="s">
        <v>6707</v>
      </c>
    </row>
    <row r="181" ht="25.5">
      <c r="A181" s="1" t="s">
        <v>659</v>
      </c>
      <c r="B181" s="1">
        <v>38</v>
      </c>
      <c r="C181" s="26" t="s">
        <v>6125</v>
      </c>
      <c r="D181" t="s">
        <v>661</v>
      </c>
      <c r="E181" s="27" t="s">
        <v>6126</v>
      </c>
      <c r="F181" s="28" t="s">
        <v>670</v>
      </c>
      <c r="G181" s="29">
        <v>1185</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ht="25.5">
      <c r="A183" s="1" t="s">
        <v>665</v>
      </c>
      <c r="E183" s="33" t="s">
        <v>7359</v>
      </c>
    </row>
    <row r="184" ht="76.5">
      <c r="A184" s="1" t="s">
        <v>666</v>
      </c>
      <c r="E184" s="27" t="s">
        <v>6713</v>
      </c>
    </row>
    <row r="185">
      <c r="A185" s="1" t="s">
        <v>659</v>
      </c>
      <c r="B185" s="1">
        <v>39</v>
      </c>
      <c r="C185" s="26" t="s">
        <v>6584</v>
      </c>
      <c r="D185" t="s">
        <v>661</v>
      </c>
      <c r="E185" s="27" t="s">
        <v>6585</v>
      </c>
      <c r="F185" s="28" t="s">
        <v>663</v>
      </c>
      <c r="G185" s="29">
        <v>100</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row>
    <row r="188" ht="102">
      <c r="A188" s="1" t="s">
        <v>666</v>
      </c>
      <c r="E188" s="27" t="s">
        <v>6587</v>
      </c>
    </row>
    <row r="189">
      <c r="A189" s="1" t="s">
        <v>659</v>
      </c>
      <c r="B189" s="1">
        <v>40</v>
      </c>
      <c r="C189" s="26" t="s">
        <v>6729</v>
      </c>
      <c r="D189" t="s">
        <v>661</v>
      </c>
      <c r="E189" s="27" t="s">
        <v>6730</v>
      </c>
      <c r="F189" s="28" t="s">
        <v>663</v>
      </c>
      <c r="G189" s="29">
        <v>207.30000000000001</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7003</v>
      </c>
    </row>
    <row r="192" ht="114.75">
      <c r="A192" s="1" t="s">
        <v>666</v>
      </c>
      <c r="E192" s="27" t="s">
        <v>5273</v>
      </c>
    </row>
    <row r="193" ht="25.5">
      <c r="A193" s="1" t="s">
        <v>659</v>
      </c>
      <c r="B193" s="1">
        <v>50</v>
      </c>
      <c r="C193" s="26" t="s">
        <v>7360</v>
      </c>
      <c r="D193" t="s">
        <v>661</v>
      </c>
      <c r="E193" s="27" t="s">
        <v>7361</v>
      </c>
      <c r="F193" s="28" t="s">
        <v>670</v>
      </c>
      <c r="G193" s="29">
        <v>25</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25.5">
      <c r="A195" s="1" t="s">
        <v>665</v>
      </c>
      <c r="E195" s="33" t="s">
        <v>7362</v>
      </c>
    </row>
    <row r="196" ht="76.5">
      <c r="A196" s="1" t="s">
        <v>666</v>
      </c>
      <c r="E196" s="27" t="s">
        <v>6713</v>
      </c>
    </row>
    <row r="197">
      <c r="A197" s="1" t="s">
        <v>656</v>
      </c>
      <c r="C197" s="22" t="s">
        <v>6732</v>
      </c>
      <c r="E197" s="23" t="s">
        <v>2924</v>
      </c>
      <c r="L197" s="24">
        <f>SUMIFS(L198:L217,A198:A217,"P")</f>
        <v>0</v>
      </c>
      <c r="M197" s="24">
        <f>SUMIFS(M198:M217,A198:A217,"P")</f>
        <v>0</v>
      </c>
      <c r="N197" s="25"/>
    </row>
    <row r="198" ht="25.5">
      <c r="A198" s="1" t="s">
        <v>659</v>
      </c>
      <c r="B198" s="1">
        <v>41</v>
      </c>
      <c r="C198" s="26" t="s">
        <v>3828</v>
      </c>
      <c r="D198" t="s">
        <v>903</v>
      </c>
      <c r="E198" s="27" t="s">
        <v>3829</v>
      </c>
      <c r="F198" s="28" t="s">
        <v>905</v>
      </c>
      <c r="G198" s="29">
        <v>9689.5660000000007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ht="25.5">
      <c r="A200" s="1" t="s">
        <v>665</v>
      </c>
      <c r="E200" s="33" t="s">
        <v>7363</v>
      </c>
    </row>
    <row r="201" ht="153">
      <c r="A201" s="1" t="s">
        <v>666</v>
      </c>
      <c r="E201" s="27" t="s">
        <v>908</v>
      </c>
    </row>
    <row r="202" ht="38.25">
      <c r="A202" s="1" t="s">
        <v>659</v>
      </c>
      <c r="B202" s="1">
        <v>42</v>
      </c>
      <c r="C202" s="26" t="s">
        <v>6147</v>
      </c>
      <c r="D202" t="s">
        <v>903</v>
      </c>
      <c r="E202" s="27" t="s">
        <v>6148</v>
      </c>
      <c r="F202" s="28" t="s">
        <v>905</v>
      </c>
      <c r="G202" s="29">
        <v>11775.273999999999</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6149</v>
      </c>
    </row>
    <row r="204" ht="25.5">
      <c r="A204" s="1" t="s">
        <v>665</v>
      </c>
      <c r="E204" s="33" t="s">
        <v>7364</v>
      </c>
    </row>
    <row r="205" ht="153">
      <c r="A205" s="1" t="s">
        <v>666</v>
      </c>
      <c r="E205" s="27" t="s">
        <v>908</v>
      </c>
    </row>
    <row r="206" ht="38.25">
      <c r="A206" s="1" t="s">
        <v>659</v>
      </c>
      <c r="B206" s="1">
        <v>43</v>
      </c>
      <c r="C206" s="26" t="s">
        <v>902</v>
      </c>
      <c r="D206" t="s">
        <v>903</v>
      </c>
      <c r="E206" s="27" t="s">
        <v>904</v>
      </c>
      <c r="F206" s="28" t="s">
        <v>905</v>
      </c>
      <c r="G206" s="29">
        <v>518.25</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ht="25.5">
      <c r="A208" s="1" t="s">
        <v>665</v>
      </c>
      <c r="E208" s="33" t="s">
        <v>7365</v>
      </c>
    </row>
    <row r="209" ht="153">
      <c r="A209" s="1" t="s">
        <v>666</v>
      </c>
      <c r="E209" s="27" t="s">
        <v>908</v>
      </c>
    </row>
    <row r="210" ht="38.25">
      <c r="A210" s="1" t="s">
        <v>659</v>
      </c>
      <c r="B210" s="1">
        <v>44</v>
      </c>
      <c r="C210" s="26" t="s">
        <v>6152</v>
      </c>
      <c r="D210" t="s">
        <v>903</v>
      </c>
      <c r="E210" s="27" t="s">
        <v>6153</v>
      </c>
      <c r="F210" s="28" t="s">
        <v>905</v>
      </c>
      <c r="G210" s="29">
        <v>1813.8499999999999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6154</v>
      </c>
    </row>
    <row r="212" ht="25.5">
      <c r="A212" s="1" t="s">
        <v>665</v>
      </c>
      <c r="E212" s="33" t="s">
        <v>7366</v>
      </c>
    </row>
    <row r="213" ht="153">
      <c r="A213" s="1" t="s">
        <v>666</v>
      </c>
      <c r="E213" s="27" t="s">
        <v>908</v>
      </c>
    </row>
    <row r="214" ht="38.25">
      <c r="A214" s="1" t="s">
        <v>659</v>
      </c>
      <c r="B214" s="1">
        <v>45</v>
      </c>
      <c r="C214" s="26" t="s">
        <v>6156</v>
      </c>
      <c r="D214" t="s">
        <v>903</v>
      </c>
      <c r="E214" s="27" t="s">
        <v>6509</v>
      </c>
      <c r="F214" s="28" t="s">
        <v>905</v>
      </c>
      <c r="G214" s="29">
        <v>826.92499999999995</v>
      </c>
      <c r="H214" s="28">
        <v>0</v>
      </c>
      <c r="I214" s="30">
        <f>ROUND(G214*H214,P4)</f>
        <v>0</v>
      </c>
      <c r="L214" s="31">
        <v>0</v>
      </c>
      <c r="M214" s="24">
        <f>ROUND(G214*L214,P4)</f>
        <v>0</v>
      </c>
      <c r="N214" s="25" t="s">
        <v>661</v>
      </c>
      <c r="O214" s="32">
        <f>M214*AA214</f>
        <v>0</v>
      </c>
      <c r="P214" s="1">
        <v>3</v>
      </c>
      <c r="AA214" s="1">
        <f>IF(P214=1,$O$3,IF(P214=2,$O$4,$O$5))</f>
        <v>0</v>
      </c>
    </row>
    <row r="215" ht="63.75">
      <c r="A215" s="1" t="s">
        <v>664</v>
      </c>
      <c r="E215" s="27" t="s">
        <v>6158</v>
      </c>
    </row>
    <row r="216" ht="25.5">
      <c r="A216" s="1" t="s">
        <v>665</v>
      </c>
      <c r="E216" s="33" t="s">
        <v>7367</v>
      </c>
    </row>
    <row r="217" ht="153">
      <c r="A217" s="1" t="s">
        <v>666</v>
      </c>
      <c r="E217" s="27" t="s">
        <v>913</v>
      </c>
    </row>
  </sheetData>
  <sheetProtection sheet="1" objects="1" scenarios="1" spinCount="100000" saltValue="HPxVZHGACHdV7Dhj4+HCK7NMFZCuW2zQs+LysqGoAkJE5bM+ggrGUfedxcnX/TyGFWsg1y0OsDviHHcCglkn9A==" hashValue="CKPLo5KrAVpISoPMUuEBQrgrdSbabNzEWy6cqI22jSGlLw2pbePMF93llvagAu3cFIjN6pvuwWBQs5vaGKLN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COUNTIFS(L8:L206,"=0",A8:A206,"P")+COUNTIFS(L8:L206,"",A8:A206,"P")+SUM(Q8:Q206)</f>
        <v>0</v>
      </c>
    </row>
    <row r="8">
      <c r="A8" s="1" t="s">
        <v>654</v>
      </c>
      <c r="C8" s="22" t="s">
        <v>7368</v>
      </c>
      <c r="E8" s="23" t="s">
        <v>309</v>
      </c>
      <c r="L8" s="24">
        <f>L9+L22+L115+L124+L173</f>
        <v>0</v>
      </c>
      <c r="M8" s="24">
        <f>M9+M22+M115+M124+M173</f>
        <v>0</v>
      </c>
      <c r="N8" s="25"/>
    </row>
    <row r="9">
      <c r="A9" s="1" t="s">
        <v>656</v>
      </c>
      <c r="C9" s="22" t="s">
        <v>2153</v>
      </c>
      <c r="E9" s="23" t="s">
        <v>2154</v>
      </c>
      <c r="L9" s="24">
        <f>SUMIFS(L10:L21,A10:A21,"P")</f>
        <v>0</v>
      </c>
      <c r="M9" s="24">
        <f>SUMIFS(M10:M21,A10:A21,"P")</f>
        <v>0</v>
      </c>
      <c r="N9" s="25"/>
    </row>
    <row r="10">
      <c r="A10" s="1" t="s">
        <v>659</v>
      </c>
      <c r="B10" s="1">
        <v>40</v>
      </c>
      <c r="C10" s="26" t="s">
        <v>5961</v>
      </c>
      <c r="D10" t="s">
        <v>661</v>
      </c>
      <c r="E10" s="27" t="s">
        <v>6435</v>
      </c>
      <c r="F10" s="28" t="s">
        <v>1353</v>
      </c>
      <c r="G10" s="29">
        <v>0.372</v>
      </c>
      <c r="H10" s="28">
        <v>0</v>
      </c>
      <c r="I10" s="30">
        <f>ROUND(G10*H10,P4)</f>
        <v>0</v>
      </c>
      <c r="L10" s="31">
        <v>0</v>
      </c>
      <c r="M10" s="24">
        <f>ROUND(G10*L10,P4)</f>
        <v>0</v>
      </c>
      <c r="N10" s="25" t="s">
        <v>1345</v>
      </c>
      <c r="O10" s="32">
        <f>M10*AA10</f>
        <v>0</v>
      </c>
      <c r="P10" s="1">
        <v>3</v>
      </c>
      <c r="AA10" s="1">
        <f>IF(P10=1,$O$3,IF(P10=2,$O$4,$O$5))</f>
        <v>0</v>
      </c>
    </row>
    <row r="11" ht="25.5">
      <c r="A11" s="1" t="s">
        <v>664</v>
      </c>
      <c r="E11" s="27" t="s">
        <v>6512</v>
      </c>
    </row>
    <row r="12">
      <c r="A12" s="1" t="s">
        <v>665</v>
      </c>
      <c r="E12" s="33" t="s">
        <v>7369</v>
      </c>
    </row>
    <row r="13">
      <c r="A13" s="1" t="s">
        <v>666</v>
      </c>
      <c r="E13" s="27" t="s">
        <v>661</v>
      </c>
    </row>
    <row r="14">
      <c r="A14" s="1" t="s">
        <v>659</v>
      </c>
      <c r="B14" s="1">
        <v>41</v>
      </c>
      <c r="C14" s="26" t="s">
        <v>5966</v>
      </c>
      <c r="D14" t="s">
        <v>661</v>
      </c>
      <c r="E14" s="27" t="s">
        <v>6437</v>
      </c>
      <c r="F14" s="28" t="s">
        <v>1353</v>
      </c>
      <c r="G14" s="29">
        <v>0.372</v>
      </c>
      <c r="H14" s="28">
        <v>0</v>
      </c>
      <c r="I14" s="30">
        <f>ROUND(G14*H14,P4)</f>
        <v>0</v>
      </c>
      <c r="L14" s="31">
        <v>0</v>
      </c>
      <c r="M14" s="24">
        <f>ROUND(G14*L14,P4)</f>
        <v>0</v>
      </c>
      <c r="N14" s="25" t="s">
        <v>1345</v>
      </c>
      <c r="O14" s="32">
        <f>M14*AA14</f>
        <v>0</v>
      </c>
      <c r="P14" s="1">
        <v>3</v>
      </c>
      <c r="AA14" s="1">
        <f>IF(P14=1,$O$3,IF(P14=2,$O$4,$O$5))</f>
        <v>0</v>
      </c>
    </row>
    <row r="15" ht="25.5">
      <c r="A15" s="1" t="s">
        <v>664</v>
      </c>
      <c r="E15" s="27" t="s">
        <v>6512</v>
      </c>
    </row>
    <row r="16">
      <c r="A16" s="1" t="s">
        <v>665</v>
      </c>
      <c r="E16" s="33" t="s">
        <v>7369</v>
      </c>
    </row>
    <row r="17">
      <c r="A17" s="1" t="s">
        <v>666</v>
      </c>
      <c r="E17" s="27" t="s">
        <v>5965</v>
      </c>
    </row>
    <row r="18">
      <c r="A18" s="1" t="s">
        <v>659</v>
      </c>
      <c r="B18" s="1">
        <v>42</v>
      </c>
      <c r="C18" s="26" t="s">
        <v>6514</v>
      </c>
      <c r="D18" t="s">
        <v>657</v>
      </c>
      <c r="E18" s="27" t="s">
        <v>6515</v>
      </c>
      <c r="F18" s="28" t="s">
        <v>1353</v>
      </c>
      <c r="G18" s="29">
        <v>0.372</v>
      </c>
      <c r="H18" s="28">
        <v>0</v>
      </c>
      <c r="I18" s="30">
        <f>ROUND(G18*H18,P4)</f>
        <v>0</v>
      </c>
      <c r="L18" s="31">
        <v>0</v>
      </c>
      <c r="M18" s="24">
        <f>ROUND(G18*L18,P4)</f>
        <v>0</v>
      </c>
      <c r="N18" s="25" t="s">
        <v>1345</v>
      </c>
      <c r="O18" s="32">
        <f>M18*AA18</f>
        <v>0</v>
      </c>
      <c r="P18" s="1">
        <v>3</v>
      </c>
      <c r="AA18" s="1">
        <f>IF(P18=1,$O$3,IF(P18=2,$O$4,$O$5))</f>
        <v>0</v>
      </c>
    </row>
    <row r="19">
      <c r="A19" s="1" t="s">
        <v>664</v>
      </c>
      <c r="E19" s="27" t="s">
        <v>6516</v>
      </c>
    </row>
    <row r="20">
      <c r="A20" s="1" t="s">
        <v>665</v>
      </c>
      <c r="E20" s="33" t="s">
        <v>7370</v>
      </c>
    </row>
    <row r="21">
      <c r="A21" s="1" t="s">
        <v>666</v>
      </c>
      <c r="E21" s="27" t="s">
        <v>5965</v>
      </c>
    </row>
    <row r="22">
      <c r="A22" s="1" t="s">
        <v>656</v>
      </c>
      <c r="C22" s="22" t="s">
        <v>958</v>
      </c>
      <c r="E22" s="23" t="s">
        <v>959</v>
      </c>
      <c r="L22" s="24">
        <f>SUMIFS(L23:L114,A23:A114,"P")</f>
        <v>0</v>
      </c>
      <c r="M22" s="24">
        <f>SUMIFS(M23:M114,A23:A114,"P")</f>
        <v>0</v>
      </c>
      <c r="N22" s="25"/>
    </row>
    <row r="23">
      <c r="A23" s="1" t="s">
        <v>659</v>
      </c>
      <c r="B23" s="1">
        <v>1</v>
      </c>
      <c r="C23" s="26" t="s">
        <v>5832</v>
      </c>
      <c r="D23" t="s">
        <v>661</v>
      </c>
      <c r="E23" s="27" t="s">
        <v>5833</v>
      </c>
      <c r="F23" s="28" t="s">
        <v>663</v>
      </c>
      <c r="G23" s="29">
        <v>178.49700000000001</v>
      </c>
      <c r="H23" s="28">
        <v>0</v>
      </c>
      <c r="I23" s="30">
        <f>ROUND(G23*H23,P4)</f>
        <v>0</v>
      </c>
      <c r="L23" s="31">
        <v>0</v>
      </c>
      <c r="M23" s="24">
        <f>ROUND(G23*L23,P4)</f>
        <v>0</v>
      </c>
      <c r="N23" s="25" t="s">
        <v>1345</v>
      </c>
      <c r="O23" s="32">
        <f>M23*AA23</f>
        <v>0</v>
      </c>
      <c r="P23" s="1">
        <v>3</v>
      </c>
      <c r="AA23" s="1">
        <f>IF(P23=1,$O$3,IF(P23=2,$O$4,$O$5))</f>
        <v>0</v>
      </c>
    </row>
    <row r="24">
      <c r="A24" s="1" t="s">
        <v>664</v>
      </c>
      <c r="E24" s="27" t="s">
        <v>7371</v>
      </c>
    </row>
    <row r="25">
      <c r="A25" s="1" t="s">
        <v>665</v>
      </c>
      <c r="E25" s="33" t="s">
        <v>7372</v>
      </c>
    </row>
    <row r="26" ht="89.25">
      <c r="A26" s="1" t="s">
        <v>666</v>
      </c>
      <c r="E26" s="27" t="s">
        <v>6351</v>
      </c>
    </row>
    <row r="27">
      <c r="A27" s="1" t="s">
        <v>659</v>
      </c>
      <c r="B27" s="1">
        <v>2</v>
      </c>
      <c r="C27" s="26" t="s">
        <v>5837</v>
      </c>
      <c r="D27" t="s">
        <v>661</v>
      </c>
      <c r="E27" s="27" t="s">
        <v>5838</v>
      </c>
      <c r="F27" s="28" t="s">
        <v>663</v>
      </c>
      <c r="G27" s="29">
        <v>206.923</v>
      </c>
      <c r="H27" s="28">
        <v>0</v>
      </c>
      <c r="I27" s="30">
        <f>ROUND(G27*H27,P4)</f>
        <v>0</v>
      </c>
      <c r="L27" s="31">
        <v>0</v>
      </c>
      <c r="M27" s="24">
        <f>ROUND(G27*L27,P4)</f>
        <v>0</v>
      </c>
      <c r="N27" s="25" t="s">
        <v>1345</v>
      </c>
      <c r="O27" s="32">
        <f>M27*AA27</f>
        <v>0</v>
      </c>
      <c r="P27" s="1">
        <v>3</v>
      </c>
      <c r="AA27" s="1">
        <f>IF(P27=1,$O$3,IF(P27=2,$O$4,$O$5))</f>
        <v>0</v>
      </c>
    </row>
    <row r="28" ht="25.5">
      <c r="A28" s="1" t="s">
        <v>664</v>
      </c>
      <c r="E28" s="27" t="s">
        <v>7373</v>
      </c>
    </row>
    <row r="29">
      <c r="A29" s="1" t="s">
        <v>665</v>
      </c>
      <c r="E29" s="33" t="s">
        <v>7374</v>
      </c>
    </row>
    <row r="30" ht="89.25">
      <c r="A30" s="1" t="s">
        <v>666</v>
      </c>
      <c r="E30" s="27" t="s">
        <v>6351</v>
      </c>
    </row>
    <row r="31">
      <c r="A31" s="1" t="s">
        <v>659</v>
      </c>
      <c r="B31" s="1">
        <v>3</v>
      </c>
      <c r="C31" s="26" t="s">
        <v>5841</v>
      </c>
      <c r="D31" t="s">
        <v>661</v>
      </c>
      <c r="E31" s="27" t="s">
        <v>5843</v>
      </c>
      <c r="F31" s="28" t="s">
        <v>663</v>
      </c>
      <c r="G31" s="29">
        <v>25</v>
      </c>
      <c r="H31" s="28">
        <v>0</v>
      </c>
      <c r="I31" s="30">
        <f>ROUND(G31*H31,P4)</f>
        <v>0</v>
      </c>
      <c r="L31" s="31">
        <v>0</v>
      </c>
      <c r="M31" s="24">
        <f>ROUND(G31*L31,P4)</f>
        <v>0</v>
      </c>
      <c r="N31" s="25" t="s">
        <v>1345</v>
      </c>
      <c r="O31" s="32">
        <f>M31*AA31</f>
        <v>0</v>
      </c>
      <c r="P31" s="1">
        <v>3</v>
      </c>
      <c r="AA31" s="1">
        <f>IF(P31=1,$O$3,IF(P31=2,$O$4,$O$5))</f>
        <v>0</v>
      </c>
    </row>
    <row r="32">
      <c r="A32" s="1" t="s">
        <v>664</v>
      </c>
      <c r="E32" s="27" t="s">
        <v>7375</v>
      </c>
    </row>
    <row r="33">
      <c r="A33" s="1" t="s">
        <v>665</v>
      </c>
      <c r="E33" s="33" t="s">
        <v>7376</v>
      </c>
    </row>
    <row r="34" ht="89.25">
      <c r="A34" s="1" t="s">
        <v>666</v>
      </c>
      <c r="E34" s="27" t="s">
        <v>6351</v>
      </c>
    </row>
    <row r="35" ht="25.5">
      <c r="A35" s="1" t="s">
        <v>659</v>
      </c>
      <c r="B35" s="1">
        <v>4</v>
      </c>
      <c r="C35" s="26" t="s">
        <v>5845</v>
      </c>
      <c r="D35" t="s">
        <v>661</v>
      </c>
      <c r="E35" s="27" t="s">
        <v>5846</v>
      </c>
      <c r="F35" s="28" t="s">
        <v>670</v>
      </c>
      <c r="G35" s="29">
        <v>131.78100000000001</v>
      </c>
      <c r="H35" s="28">
        <v>0</v>
      </c>
      <c r="I35" s="30">
        <f>ROUND(G35*H35,P4)</f>
        <v>0</v>
      </c>
      <c r="L35" s="31">
        <v>0</v>
      </c>
      <c r="M35" s="24">
        <f>ROUND(G35*L35,P4)</f>
        <v>0</v>
      </c>
      <c r="N35" s="25" t="s">
        <v>1345</v>
      </c>
      <c r="O35" s="32">
        <f>M35*AA35</f>
        <v>0</v>
      </c>
      <c r="P35" s="1">
        <v>3</v>
      </c>
      <c r="AA35" s="1">
        <f>IF(P35=1,$O$3,IF(P35=2,$O$4,$O$5))</f>
        <v>0</v>
      </c>
    </row>
    <row r="36">
      <c r="A36" s="1" t="s">
        <v>664</v>
      </c>
      <c r="E36" s="27" t="s">
        <v>7377</v>
      </c>
    </row>
    <row r="37">
      <c r="A37" s="1" t="s">
        <v>665</v>
      </c>
      <c r="E37" s="33" t="s">
        <v>7378</v>
      </c>
    </row>
    <row r="38" ht="344.25">
      <c r="A38" s="1" t="s">
        <v>666</v>
      </c>
      <c r="E38" s="27" t="s">
        <v>6530</v>
      </c>
    </row>
    <row r="39" ht="25.5">
      <c r="A39" s="1" t="s">
        <v>659</v>
      </c>
      <c r="B39" s="1">
        <v>5</v>
      </c>
      <c r="C39" s="26" t="s">
        <v>7012</v>
      </c>
      <c r="D39" t="s">
        <v>661</v>
      </c>
      <c r="E39" s="27" t="s">
        <v>7013</v>
      </c>
      <c r="F39" s="28" t="s">
        <v>670</v>
      </c>
      <c r="G39" s="29">
        <v>25.443999999999999</v>
      </c>
      <c r="H39" s="28">
        <v>0</v>
      </c>
      <c r="I39" s="30">
        <f>ROUND(G39*H39,P4)</f>
        <v>0</v>
      </c>
      <c r="L39" s="31">
        <v>0</v>
      </c>
      <c r="M39" s="24">
        <f>ROUND(G39*L39,P4)</f>
        <v>0</v>
      </c>
      <c r="N39" s="25" t="s">
        <v>1345</v>
      </c>
      <c r="O39" s="32">
        <f>M39*AA39</f>
        <v>0</v>
      </c>
      <c r="P39" s="1">
        <v>3</v>
      </c>
      <c r="AA39" s="1">
        <f>IF(P39=1,$O$3,IF(P39=2,$O$4,$O$5))</f>
        <v>0</v>
      </c>
    </row>
    <row r="40">
      <c r="A40" s="1" t="s">
        <v>664</v>
      </c>
      <c r="E40" s="27" t="s">
        <v>7379</v>
      </c>
    </row>
    <row r="41">
      <c r="A41" s="1" t="s">
        <v>665</v>
      </c>
      <c r="E41" s="33" t="s">
        <v>7380</v>
      </c>
    </row>
    <row r="42" ht="344.25">
      <c r="A42" s="1" t="s">
        <v>666</v>
      </c>
      <c r="E42" s="27" t="s">
        <v>6530</v>
      </c>
    </row>
    <row r="43" ht="25.5">
      <c r="A43" s="1" t="s">
        <v>659</v>
      </c>
      <c r="B43" s="1">
        <v>6</v>
      </c>
      <c r="C43" s="26" t="s">
        <v>7014</v>
      </c>
      <c r="D43" t="s">
        <v>661</v>
      </c>
      <c r="E43" s="27" t="s">
        <v>7015</v>
      </c>
      <c r="F43" s="28" t="s">
        <v>670</v>
      </c>
      <c r="G43" s="29">
        <v>19.326000000000001</v>
      </c>
      <c r="H43" s="28">
        <v>0</v>
      </c>
      <c r="I43" s="30">
        <f>ROUND(G43*H43,P4)</f>
        <v>0</v>
      </c>
      <c r="L43" s="31">
        <v>0</v>
      </c>
      <c r="M43" s="24">
        <f>ROUND(G43*L43,P4)</f>
        <v>0</v>
      </c>
      <c r="N43" s="25" t="s">
        <v>1345</v>
      </c>
      <c r="O43" s="32">
        <f>M43*AA43</f>
        <v>0</v>
      </c>
      <c r="P43" s="1">
        <v>3</v>
      </c>
      <c r="AA43" s="1">
        <f>IF(P43=1,$O$3,IF(P43=2,$O$4,$O$5))</f>
        <v>0</v>
      </c>
    </row>
    <row r="44">
      <c r="A44" s="1" t="s">
        <v>664</v>
      </c>
      <c r="E44" s="27" t="s">
        <v>7377</v>
      </c>
    </row>
    <row r="45">
      <c r="A45" s="1" t="s">
        <v>665</v>
      </c>
      <c r="E45" s="33" t="s">
        <v>7381</v>
      </c>
    </row>
    <row r="46" ht="344.25">
      <c r="A46" s="1" t="s">
        <v>666</v>
      </c>
      <c r="E46" s="27" t="s">
        <v>6530</v>
      </c>
    </row>
    <row r="47">
      <c r="A47" s="1" t="s">
        <v>659</v>
      </c>
      <c r="B47" s="1">
        <v>7</v>
      </c>
      <c r="C47" s="26" t="s">
        <v>6912</v>
      </c>
      <c r="D47" t="s">
        <v>661</v>
      </c>
      <c r="E47" s="27" t="s">
        <v>6913</v>
      </c>
      <c r="F47" s="28" t="s">
        <v>683</v>
      </c>
      <c r="G47" s="29">
        <v>1</v>
      </c>
      <c r="H47" s="28">
        <v>0</v>
      </c>
      <c r="I47" s="30">
        <f>ROUND(G47*H47,P4)</f>
        <v>0</v>
      </c>
      <c r="L47" s="31">
        <v>0</v>
      </c>
      <c r="M47" s="24">
        <f>ROUND(G47*L47,P4)</f>
        <v>0</v>
      </c>
      <c r="N47" s="25" t="s">
        <v>1345</v>
      </c>
      <c r="O47" s="32">
        <f>M47*AA47</f>
        <v>0</v>
      </c>
      <c r="P47" s="1">
        <v>3</v>
      </c>
      <c r="AA47" s="1">
        <f>IF(P47=1,$O$3,IF(P47=2,$O$4,$O$5))</f>
        <v>0</v>
      </c>
    </row>
    <row r="48">
      <c r="A48" s="1" t="s">
        <v>664</v>
      </c>
      <c r="E48" s="27" t="s">
        <v>7382</v>
      </c>
    </row>
    <row r="49">
      <c r="A49" s="1" t="s">
        <v>665</v>
      </c>
      <c r="E49" s="33" t="s">
        <v>3519</v>
      </c>
    </row>
    <row r="50" ht="409.5">
      <c r="A50" s="1" t="s">
        <v>666</v>
      </c>
      <c r="E50" s="27" t="s">
        <v>6372</v>
      </c>
    </row>
    <row r="51">
      <c r="A51" s="1" t="s">
        <v>659</v>
      </c>
      <c r="B51" s="1">
        <v>8</v>
      </c>
      <c r="C51" s="26" t="s">
        <v>7110</v>
      </c>
      <c r="D51" t="s">
        <v>661</v>
      </c>
      <c r="E51" s="27" t="s">
        <v>7111</v>
      </c>
      <c r="F51" s="28" t="s">
        <v>683</v>
      </c>
      <c r="G51" s="29">
        <v>1</v>
      </c>
      <c r="H51" s="28">
        <v>0</v>
      </c>
      <c r="I51" s="30">
        <f>ROUND(G51*H51,P4)</f>
        <v>0</v>
      </c>
      <c r="L51" s="31">
        <v>0</v>
      </c>
      <c r="M51" s="24">
        <f>ROUND(G51*L51,P4)</f>
        <v>0</v>
      </c>
      <c r="N51" s="25" t="s">
        <v>1345</v>
      </c>
      <c r="O51" s="32">
        <f>M51*AA51</f>
        <v>0</v>
      </c>
      <c r="P51" s="1">
        <v>3</v>
      </c>
      <c r="AA51" s="1">
        <f>IF(P51=1,$O$3,IF(P51=2,$O$4,$O$5))</f>
        <v>0</v>
      </c>
    </row>
    <row r="52">
      <c r="A52" s="1" t="s">
        <v>664</v>
      </c>
      <c r="E52" s="27" t="s">
        <v>7382</v>
      </c>
    </row>
    <row r="53">
      <c r="A53" s="1" t="s">
        <v>665</v>
      </c>
      <c r="E53" s="33" t="s">
        <v>3519</v>
      </c>
    </row>
    <row r="54" ht="409.5">
      <c r="A54" s="1" t="s">
        <v>666</v>
      </c>
      <c r="E54" s="27" t="s">
        <v>6372</v>
      </c>
    </row>
    <row r="55">
      <c r="A55" s="1" t="s">
        <v>659</v>
      </c>
      <c r="B55" s="1">
        <v>9</v>
      </c>
      <c r="C55" s="26" t="s">
        <v>6174</v>
      </c>
      <c r="D55" t="s">
        <v>661</v>
      </c>
      <c r="E55" s="27" t="s">
        <v>6538</v>
      </c>
      <c r="F55" s="28" t="s">
        <v>1604</v>
      </c>
      <c r="G55" s="29">
        <v>1</v>
      </c>
      <c r="H55" s="28">
        <v>0</v>
      </c>
      <c r="I55" s="30">
        <f>ROUND(G55*H55,P4)</f>
        <v>0</v>
      </c>
      <c r="L55" s="31">
        <v>0</v>
      </c>
      <c r="M55" s="24">
        <f>ROUND(G55*L55,P4)</f>
        <v>0</v>
      </c>
      <c r="N55" s="25" t="s">
        <v>1345</v>
      </c>
      <c r="O55" s="32">
        <f>M55*AA55</f>
        <v>0</v>
      </c>
      <c r="P55" s="1">
        <v>3</v>
      </c>
      <c r="AA55" s="1">
        <f>IF(P55=1,$O$3,IF(P55=2,$O$4,$O$5))</f>
        <v>0</v>
      </c>
    </row>
    <row r="56">
      <c r="A56" s="1" t="s">
        <v>664</v>
      </c>
      <c r="E56" s="27" t="s">
        <v>7382</v>
      </c>
    </row>
    <row r="57">
      <c r="A57" s="1" t="s">
        <v>665</v>
      </c>
      <c r="E57" s="33" t="s">
        <v>3519</v>
      </c>
    </row>
    <row r="58" ht="89.25">
      <c r="A58" s="1" t="s">
        <v>666</v>
      </c>
      <c r="E58" s="27" t="s">
        <v>6540</v>
      </c>
    </row>
    <row r="59">
      <c r="A59" s="1" t="s">
        <v>659</v>
      </c>
      <c r="B59" s="1">
        <v>10</v>
      </c>
      <c r="C59" s="26" t="s">
        <v>6914</v>
      </c>
      <c r="D59" t="s">
        <v>661</v>
      </c>
      <c r="E59" s="27" t="s">
        <v>6175</v>
      </c>
      <c r="F59" s="28" t="s">
        <v>1604</v>
      </c>
      <c r="G59" s="29">
        <v>1</v>
      </c>
      <c r="H59" s="28">
        <v>0</v>
      </c>
      <c r="I59" s="30">
        <f>ROUND(G59*H59,P4)</f>
        <v>0</v>
      </c>
      <c r="L59" s="31">
        <v>0</v>
      </c>
      <c r="M59" s="24">
        <f>ROUND(G59*L59,P4)</f>
        <v>0</v>
      </c>
      <c r="N59" s="25" t="s">
        <v>1345</v>
      </c>
      <c r="O59" s="32">
        <f>M59*AA59</f>
        <v>0</v>
      </c>
      <c r="P59" s="1">
        <v>3</v>
      </c>
      <c r="AA59" s="1">
        <f>IF(P59=1,$O$3,IF(P59=2,$O$4,$O$5))</f>
        <v>0</v>
      </c>
    </row>
    <row r="60">
      <c r="A60" s="1" t="s">
        <v>664</v>
      </c>
      <c r="E60" s="27" t="s">
        <v>7382</v>
      </c>
    </row>
    <row r="61">
      <c r="A61" s="1" t="s">
        <v>665</v>
      </c>
      <c r="E61" s="33" t="s">
        <v>3519</v>
      </c>
    </row>
    <row r="62" ht="89.25">
      <c r="A62" s="1" t="s">
        <v>666</v>
      </c>
      <c r="E62" s="27" t="s">
        <v>6540</v>
      </c>
    </row>
    <row r="63" ht="25.5">
      <c r="A63" s="1" t="s">
        <v>659</v>
      </c>
      <c r="B63" s="1">
        <v>11</v>
      </c>
      <c r="C63" s="26" t="s">
        <v>7123</v>
      </c>
      <c r="D63" t="s">
        <v>661</v>
      </c>
      <c r="E63" s="27" t="s">
        <v>7124</v>
      </c>
      <c r="F63" s="28" t="s">
        <v>1604</v>
      </c>
      <c r="G63" s="29">
        <v>1</v>
      </c>
      <c r="H63" s="28">
        <v>0</v>
      </c>
      <c r="I63" s="30">
        <f>ROUND(G63*H63,P4)</f>
        <v>0</v>
      </c>
      <c r="L63" s="31">
        <v>0</v>
      </c>
      <c r="M63" s="24">
        <f>ROUND(G63*L63,P4)</f>
        <v>0</v>
      </c>
      <c r="N63" s="25" t="s">
        <v>1345</v>
      </c>
      <c r="O63" s="32">
        <f>M63*AA63</f>
        <v>0</v>
      </c>
      <c r="P63" s="1">
        <v>3</v>
      </c>
      <c r="AA63" s="1">
        <f>IF(P63=1,$O$3,IF(P63=2,$O$4,$O$5))</f>
        <v>0</v>
      </c>
    </row>
    <row r="64">
      <c r="A64" s="1" t="s">
        <v>664</v>
      </c>
      <c r="E64" s="27" t="s">
        <v>7382</v>
      </c>
    </row>
    <row r="65">
      <c r="A65" s="1" t="s">
        <v>665</v>
      </c>
      <c r="E65" s="33" t="s">
        <v>3519</v>
      </c>
    </row>
    <row r="66" ht="89.25">
      <c r="A66" s="1" t="s">
        <v>666</v>
      </c>
      <c r="E66" s="27" t="s">
        <v>6549</v>
      </c>
    </row>
    <row r="67" ht="25.5">
      <c r="A67" s="1" t="s">
        <v>659</v>
      </c>
      <c r="B67" s="1">
        <v>12</v>
      </c>
      <c r="C67" s="26" t="s">
        <v>6917</v>
      </c>
      <c r="D67" t="s">
        <v>661</v>
      </c>
      <c r="E67" s="27" t="s">
        <v>6918</v>
      </c>
      <c r="F67" s="28" t="s">
        <v>1604</v>
      </c>
      <c r="G67" s="29">
        <v>1</v>
      </c>
      <c r="H67" s="28">
        <v>0</v>
      </c>
      <c r="I67" s="30">
        <f>ROUND(G67*H67,P4)</f>
        <v>0</v>
      </c>
      <c r="L67" s="31">
        <v>0</v>
      </c>
      <c r="M67" s="24">
        <f>ROUND(G67*L67,P4)</f>
        <v>0</v>
      </c>
      <c r="N67" s="25" t="s">
        <v>1345</v>
      </c>
      <c r="O67" s="32">
        <f>M67*AA67</f>
        <v>0</v>
      </c>
      <c r="P67" s="1">
        <v>3</v>
      </c>
      <c r="AA67" s="1">
        <f>IF(P67=1,$O$3,IF(P67=2,$O$4,$O$5))</f>
        <v>0</v>
      </c>
    </row>
    <row r="68">
      <c r="A68" s="1" t="s">
        <v>664</v>
      </c>
      <c r="E68" s="27" t="s">
        <v>7382</v>
      </c>
    </row>
    <row r="69">
      <c r="A69" s="1" t="s">
        <v>665</v>
      </c>
      <c r="E69" s="33" t="s">
        <v>3519</v>
      </c>
    </row>
    <row r="70" ht="89.25">
      <c r="A70" s="1" t="s">
        <v>666</v>
      </c>
      <c r="E70" s="27" t="s">
        <v>6549</v>
      </c>
    </row>
    <row r="71">
      <c r="A71" s="1" t="s">
        <v>659</v>
      </c>
      <c r="B71" s="1">
        <v>13</v>
      </c>
      <c r="C71" s="26" t="s">
        <v>960</v>
      </c>
      <c r="D71" t="s">
        <v>661</v>
      </c>
      <c r="E71" s="27" t="s">
        <v>961</v>
      </c>
      <c r="F71" s="28" t="s">
        <v>683</v>
      </c>
      <c r="G71" s="29">
        <v>5</v>
      </c>
      <c r="H71" s="28">
        <v>0</v>
      </c>
      <c r="I71" s="30">
        <f>ROUND(G71*H71,P4)</f>
        <v>0</v>
      </c>
      <c r="L71" s="31">
        <v>0</v>
      </c>
      <c r="M71" s="24">
        <f>ROUND(G71*L71,P4)</f>
        <v>0</v>
      </c>
      <c r="N71" s="25" t="s">
        <v>1345</v>
      </c>
      <c r="O71" s="32">
        <f>M71*AA71</f>
        <v>0</v>
      </c>
      <c r="P71" s="1">
        <v>3</v>
      </c>
      <c r="AA71" s="1">
        <f>IF(P71=1,$O$3,IF(P71=2,$O$4,$O$5))</f>
        <v>0</v>
      </c>
    </row>
    <row r="72">
      <c r="A72" s="1" t="s">
        <v>664</v>
      </c>
      <c r="E72" s="27" t="s">
        <v>7382</v>
      </c>
    </row>
    <row r="73">
      <c r="A73" s="1" t="s">
        <v>665</v>
      </c>
      <c r="E73" s="33" t="s">
        <v>7383</v>
      </c>
    </row>
    <row r="74" ht="76.5">
      <c r="A74" s="1" t="s">
        <v>666</v>
      </c>
      <c r="E74" s="27" t="s">
        <v>962</v>
      </c>
    </row>
    <row r="75" ht="25.5">
      <c r="A75" s="1" t="s">
        <v>659</v>
      </c>
      <c r="B75" s="1">
        <v>14</v>
      </c>
      <c r="C75" s="26" t="s">
        <v>6193</v>
      </c>
      <c r="D75" t="s">
        <v>661</v>
      </c>
      <c r="E75" s="27" t="s">
        <v>6194</v>
      </c>
      <c r="F75" s="28" t="s">
        <v>6195</v>
      </c>
      <c r="G75" s="29">
        <v>3</v>
      </c>
      <c r="H75" s="28">
        <v>0</v>
      </c>
      <c r="I75" s="30">
        <f>ROUND(G75*H75,P4)</f>
        <v>0</v>
      </c>
      <c r="L75" s="31">
        <v>0</v>
      </c>
      <c r="M75" s="24">
        <f>ROUND(G75*L75,P4)</f>
        <v>0</v>
      </c>
      <c r="N75" s="25" t="s">
        <v>1345</v>
      </c>
      <c r="O75" s="32">
        <f>M75*AA75</f>
        <v>0</v>
      </c>
      <c r="P75" s="1">
        <v>3</v>
      </c>
      <c r="AA75" s="1">
        <f>IF(P75=1,$O$3,IF(P75=2,$O$4,$O$5))</f>
        <v>0</v>
      </c>
    </row>
    <row r="76">
      <c r="A76" s="1" t="s">
        <v>664</v>
      </c>
      <c r="E76" s="27" t="s">
        <v>7382</v>
      </c>
    </row>
    <row r="77">
      <c r="A77" s="1" t="s">
        <v>665</v>
      </c>
      <c r="E77" s="33" t="s">
        <v>7384</v>
      </c>
    </row>
    <row r="78" ht="89.25">
      <c r="A78" s="1" t="s">
        <v>666</v>
      </c>
      <c r="E78" s="27" t="s">
        <v>6550</v>
      </c>
    </row>
    <row r="79" ht="25.5">
      <c r="A79" s="1" t="s">
        <v>659</v>
      </c>
      <c r="B79" s="1">
        <v>15</v>
      </c>
      <c r="C79" s="26" t="s">
        <v>7128</v>
      </c>
      <c r="D79" t="s">
        <v>661</v>
      </c>
      <c r="E79" s="27" t="s">
        <v>7129</v>
      </c>
      <c r="F79" s="28" t="s">
        <v>683</v>
      </c>
      <c r="G79" s="29">
        <v>2</v>
      </c>
      <c r="H79" s="28">
        <v>0</v>
      </c>
      <c r="I79" s="30">
        <f>ROUND(G79*H79,P4)</f>
        <v>0</v>
      </c>
      <c r="L79" s="31">
        <v>0</v>
      </c>
      <c r="M79" s="24">
        <f>ROUND(G79*L79,P4)</f>
        <v>0</v>
      </c>
      <c r="N79" s="25" t="s">
        <v>1345</v>
      </c>
      <c r="O79" s="32">
        <f>M79*AA79</f>
        <v>0</v>
      </c>
      <c r="P79" s="1">
        <v>3</v>
      </c>
      <c r="AA79" s="1">
        <f>IF(P79=1,$O$3,IF(P79=2,$O$4,$O$5))</f>
        <v>0</v>
      </c>
    </row>
    <row r="80" ht="25.5">
      <c r="A80" s="1" t="s">
        <v>664</v>
      </c>
      <c r="E80" s="27" t="s">
        <v>7385</v>
      </c>
    </row>
    <row r="81">
      <c r="A81" s="1" t="s">
        <v>665</v>
      </c>
      <c r="E81" s="33" t="s">
        <v>3525</v>
      </c>
    </row>
    <row r="82" ht="89.25">
      <c r="A82" s="1" t="s">
        <v>666</v>
      </c>
      <c r="E82" s="27" t="s">
        <v>7130</v>
      </c>
    </row>
    <row r="83" ht="25.5">
      <c r="A83" s="1" t="s">
        <v>659</v>
      </c>
      <c r="B83" s="1">
        <v>16</v>
      </c>
      <c r="C83" s="26" t="s">
        <v>6197</v>
      </c>
      <c r="D83" t="s">
        <v>661</v>
      </c>
      <c r="E83" s="27" t="s">
        <v>6198</v>
      </c>
      <c r="F83" s="28" t="s">
        <v>670</v>
      </c>
      <c r="G83" s="29">
        <v>50</v>
      </c>
      <c r="H83" s="28">
        <v>0</v>
      </c>
      <c r="I83" s="30">
        <f>ROUND(G83*H83,P4)</f>
        <v>0</v>
      </c>
      <c r="L83" s="31">
        <v>0</v>
      </c>
      <c r="M83" s="24">
        <f>ROUND(G83*L83,P4)</f>
        <v>0</v>
      </c>
      <c r="N83" s="25" t="s">
        <v>1345</v>
      </c>
      <c r="O83" s="32">
        <f>M83*AA83</f>
        <v>0</v>
      </c>
      <c r="P83" s="1">
        <v>3</v>
      </c>
      <c r="AA83" s="1">
        <f>IF(P83=1,$O$3,IF(P83=2,$O$4,$O$5))</f>
        <v>0</v>
      </c>
    </row>
    <row r="84">
      <c r="A84" s="1" t="s">
        <v>664</v>
      </c>
      <c r="E84" s="27" t="s">
        <v>7386</v>
      </c>
    </row>
    <row r="85">
      <c r="A85" s="1" t="s">
        <v>665</v>
      </c>
      <c r="E85" s="33" t="s">
        <v>7387</v>
      </c>
    </row>
    <row r="86" ht="114.75">
      <c r="A86" s="1" t="s">
        <v>666</v>
      </c>
      <c r="E86" s="27" t="s">
        <v>6553</v>
      </c>
    </row>
    <row r="87" ht="25.5">
      <c r="A87" s="1" t="s">
        <v>659</v>
      </c>
      <c r="B87" s="1">
        <v>17</v>
      </c>
      <c r="C87" s="26" t="s">
        <v>5849</v>
      </c>
      <c r="D87" t="s">
        <v>661</v>
      </c>
      <c r="E87" s="27" t="s">
        <v>5850</v>
      </c>
      <c r="F87" s="28" t="s">
        <v>670</v>
      </c>
      <c r="G87" s="29">
        <v>177.55099999999999</v>
      </c>
      <c r="H87" s="28">
        <v>0</v>
      </c>
      <c r="I87" s="30">
        <f>ROUND(G87*H87,P4)</f>
        <v>0</v>
      </c>
      <c r="L87" s="31">
        <v>0</v>
      </c>
      <c r="M87" s="24">
        <f>ROUND(G87*L87,P4)</f>
        <v>0</v>
      </c>
      <c r="N87" s="25" t="s">
        <v>1345</v>
      </c>
      <c r="O87" s="32">
        <f>M87*AA87</f>
        <v>0</v>
      </c>
      <c r="P87" s="1">
        <v>3</v>
      </c>
      <c r="AA87" s="1">
        <f>IF(P87=1,$O$3,IF(P87=2,$O$4,$O$5))</f>
        <v>0</v>
      </c>
    </row>
    <row r="88">
      <c r="A88" s="1" t="s">
        <v>664</v>
      </c>
      <c r="E88" s="27" t="s">
        <v>7388</v>
      </c>
    </row>
    <row r="89">
      <c r="A89" s="1" t="s">
        <v>665</v>
      </c>
      <c r="E89" s="33" t="s">
        <v>7389</v>
      </c>
    </row>
    <row r="90" ht="255">
      <c r="A90" s="1" t="s">
        <v>666</v>
      </c>
      <c r="E90" s="27" t="s">
        <v>6555</v>
      </c>
    </row>
    <row r="91" ht="25.5">
      <c r="A91" s="1" t="s">
        <v>659</v>
      </c>
      <c r="B91" s="1">
        <v>18</v>
      </c>
      <c r="C91" s="26" t="s">
        <v>5853</v>
      </c>
      <c r="D91" t="s">
        <v>661</v>
      </c>
      <c r="E91" s="27" t="s">
        <v>5854</v>
      </c>
      <c r="F91" s="28" t="s">
        <v>670</v>
      </c>
      <c r="G91" s="29">
        <v>136.56700000000001</v>
      </c>
      <c r="H91" s="28">
        <v>0</v>
      </c>
      <c r="I91" s="30">
        <f>ROUND(G91*H91,P4)</f>
        <v>0</v>
      </c>
      <c r="L91" s="31">
        <v>0</v>
      </c>
      <c r="M91" s="24">
        <f>ROUND(G91*L91,P4)</f>
        <v>0</v>
      </c>
      <c r="N91" s="25" t="s">
        <v>1345</v>
      </c>
      <c r="O91" s="32">
        <f>M91*AA91</f>
        <v>0</v>
      </c>
      <c r="P91" s="1">
        <v>3</v>
      </c>
      <c r="AA91" s="1">
        <f>IF(P91=1,$O$3,IF(P91=2,$O$4,$O$5))</f>
        <v>0</v>
      </c>
    </row>
    <row r="92">
      <c r="A92" s="1" t="s">
        <v>664</v>
      </c>
      <c r="E92" s="27" t="s">
        <v>7382</v>
      </c>
    </row>
    <row r="93">
      <c r="A93" s="1" t="s">
        <v>665</v>
      </c>
      <c r="E93" s="33" t="s">
        <v>7390</v>
      </c>
    </row>
    <row r="94" ht="255">
      <c r="A94" s="1" t="s">
        <v>666</v>
      </c>
      <c r="E94" s="27" t="s">
        <v>6555</v>
      </c>
    </row>
    <row r="95">
      <c r="A95" s="1" t="s">
        <v>659</v>
      </c>
      <c r="B95" s="1">
        <v>19</v>
      </c>
      <c r="C95" s="26" t="s">
        <v>5864</v>
      </c>
      <c r="D95" t="s">
        <v>661</v>
      </c>
      <c r="E95" s="27" t="s">
        <v>5865</v>
      </c>
      <c r="F95" s="28" t="s">
        <v>683</v>
      </c>
      <c r="G95" s="29">
        <v>50</v>
      </c>
      <c r="H95" s="28">
        <v>0</v>
      </c>
      <c r="I95" s="30">
        <f>ROUND(G95*H95,P4)</f>
        <v>0</v>
      </c>
      <c r="L95" s="31">
        <v>0</v>
      </c>
      <c r="M95" s="24">
        <f>ROUND(G95*L95,P4)</f>
        <v>0</v>
      </c>
      <c r="N95" s="25" t="s">
        <v>1345</v>
      </c>
      <c r="O95" s="32">
        <f>M95*AA95</f>
        <v>0</v>
      </c>
      <c r="P95" s="1">
        <v>3</v>
      </c>
      <c r="AA95" s="1">
        <f>IF(P95=1,$O$3,IF(P95=2,$O$4,$O$5))</f>
        <v>0</v>
      </c>
    </row>
    <row r="96">
      <c r="A96" s="1" t="s">
        <v>664</v>
      </c>
      <c r="E96" s="27" t="s">
        <v>7371</v>
      </c>
    </row>
    <row r="97">
      <c r="A97" s="1" t="s">
        <v>665</v>
      </c>
      <c r="E97" s="33" t="s">
        <v>7391</v>
      </c>
    </row>
    <row r="98" ht="255">
      <c r="A98" s="1" t="s">
        <v>666</v>
      </c>
      <c r="E98" s="27" t="s">
        <v>6381</v>
      </c>
    </row>
    <row r="99">
      <c r="A99" s="1" t="s">
        <v>659</v>
      </c>
      <c r="B99" s="1">
        <v>20</v>
      </c>
      <c r="C99" s="26" t="s">
        <v>5868</v>
      </c>
      <c r="D99" t="s">
        <v>661</v>
      </c>
      <c r="E99" s="27" t="s">
        <v>5869</v>
      </c>
      <c r="F99" s="28" t="s">
        <v>670</v>
      </c>
      <c r="G99" s="29">
        <v>0.372</v>
      </c>
      <c r="H99" s="28">
        <v>0</v>
      </c>
      <c r="I99" s="30">
        <f>ROUND(G99*H99,P4)</f>
        <v>0</v>
      </c>
      <c r="L99" s="31">
        <v>0</v>
      </c>
      <c r="M99" s="24">
        <f>ROUND(G99*L99,P4)</f>
        <v>0</v>
      </c>
      <c r="N99" s="25" t="s">
        <v>1345</v>
      </c>
      <c r="O99" s="32">
        <f>M99*AA99</f>
        <v>0</v>
      </c>
      <c r="P99" s="1">
        <v>3</v>
      </c>
      <c r="AA99" s="1">
        <f>IF(P99=1,$O$3,IF(P99=2,$O$4,$O$5))</f>
        <v>0</v>
      </c>
    </row>
    <row r="100">
      <c r="A100" s="1" t="s">
        <v>664</v>
      </c>
      <c r="E100" s="27" t="s">
        <v>7371</v>
      </c>
    </row>
    <row r="101">
      <c r="A101" s="1" t="s">
        <v>665</v>
      </c>
      <c r="E101" s="33" t="s">
        <v>7369</v>
      </c>
    </row>
    <row r="102" ht="165.75">
      <c r="A102" s="1" t="s">
        <v>666</v>
      </c>
      <c r="E102" s="27" t="s">
        <v>6560</v>
      </c>
    </row>
    <row r="103">
      <c r="A103" s="1" t="s">
        <v>659</v>
      </c>
      <c r="B103" s="1">
        <v>21</v>
      </c>
      <c r="C103" s="26" t="s">
        <v>5879</v>
      </c>
      <c r="D103" t="s">
        <v>661</v>
      </c>
      <c r="E103" s="27" t="s">
        <v>5880</v>
      </c>
      <c r="F103" s="28" t="s">
        <v>683</v>
      </c>
      <c r="G103" s="29">
        <v>26</v>
      </c>
      <c r="H103" s="28">
        <v>0</v>
      </c>
      <c r="I103" s="30">
        <f>ROUND(G103*H103,P4)</f>
        <v>0</v>
      </c>
      <c r="L103" s="31">
        <v>0</v>
      </c>
      <c r="M103" s="24">
        <f>ROUND(G103*L103,P4)</f>
        <v>0</v>
      </c>
      <c r="N103" s="25" t="s">
        <v>1345</v>
      </c>
      <c r="O103" s="32">
        <f>M103*AA103</f>
        <v>0</v>
      </c>
      <c r="P103" s="1">
        <v>3</v>
      </c>
      <c r="AA103" s="1">
        <f>IF(P103=1,$O$3,IF(P103=2,$O$4,$O$5))</f>
        <v>0</v>
      </c>
    </row>
    <row r="104">
      <c r="A104" s="1" t="s">
        <v>664</v>
      </c>
      <c r="E104" s="27" t="s">
        <v>7371</v>
      </c>
    </row>
    <row r="105" ht="25.5">
      <c r="A105" s="1" t="s">
        <v>665</v>
      </c>
      <c r="E105" s="33" t="s">
        <v>7392</v>
      </c>
    </row>
    <row r="106" ht="102">
      <c r="A106" s="1" t="s">
        <v>666</v>
      </c>
      <c r="E106" s="27" t="s">
        <v>6563</v>
      </c>
    </row>
    <row r="107">
      <c r="A107" s="1" t="s">
        <v>659</v>
      </c>
      <c r="B107" s="1">
        <v>43</v>
      </c>
      <c r="C107" s="26" t="s">
        <v>7167</v>
      </c>
      <c r="D107" t="s">
        <v>657</v>
      </c>
      <c r="E107" s="27" t="s">
        <v>7168</v>
      </c>
      <c r="F107" s="28" t="s">
        <v>683</v>
      </c>
      <c r="G107" s="29">
        <v>2</v>
      </c>
      <c r="H107" s="28">
        <v>0</v>
      </c>
      <c r="I107" s="30">
        <f>ROUND(G107*H107,P4)</f>
        <v>0</v>
      </c>
      <c r="L107" s="31">
        <v>0</v>
      </c>
      <c r="M107" s="24">
        <f>ROUND(G107*L107,P4)</f>
        <v>0</v>
      </c>
      <c r="N107" s="25" t="s">
        <v>1345</v>
      </c>
      <c r="O107" s="32">
        <f>M107*AA107</f>
        <v>0</v>
      </c>
      <c r="P107" s="1">
        <v>3</v>
      </c>
      <c r="AA107" s="1">
        <f>IF(P107=1,$O$3,IF(P107=2,$O$4,$O$5))</f>
        <v>0</v>
      </c>
    </row>
    <row r="108">
      <c r="A108" s="1" t="s">
        <v>664</v>
      </c>
      <c r="E108" s="27" t="s">
        <v>7393</v>
      </c>
    </row>
    <row r="109">
      <c r="A109" s="1" t="s">
        <v>665</v>
      </c>
      <c r="E109" s="33" t="s">
        <v>3525</v>
      </c>
    </row>
    <row r="110">
      <c r="A110" s="1" t="s">
        <v>666</v>
      </c>
      <c r="E110" s="27" t="s">
        <v>7170</v>
      </c>
    </row>
    <row r="111">
      <c r="A111" s="1" t="s">
        <v>659</v>
      </c>
      <c r="B111" s="1">
        <v>44</v>
      </c>
      <c r="C111" s="26" t="s">
        <v>5919</v>
      </c>
      <c r="D111" t="s">
        <v>657</v>
      </c>
      <c r="E111" s="27" t="s">
        <v>6925</v>
      </c>
      <c r="F111" s="28" t="s">
        <v>663</v>
      </c>
      <c r="G111" s="29">
        <v>224.745</v>
      </c>
      <c r="H111" s="28">
        <v>0</v>
      </c>
      <c r="I111" s="30">
        <f>ROUND(G111*H111,P4)</f>
        <v>0</v>
      </c>
      <c r="L111" s="31">
        <v>0</v>
      </c>
      <c r="M111" s="24">
        <f>ROUND(G111*L111,P4)</f>
        <v>0</v>
      </c>
      <c r="N111" s="25" t="s">
        <v>1345</v>
      </c>
      <c r="O111" s="32">
        <f>M111*AA111</f>
        <v>0</v>
      </c>
      <c r="P111" s="1">
        <v>3</v>
      </c>
      <c r="AA111" s="1">
        <f>IF(P111=1,$O$3,IF(P111=2,$O$4,$O$5))</f>
        <v>0</v>
      </c>
    </row>
    <row r="112" ht="63.75">
      <c r="A112" s="1" t="s">
        <v>664</v>
      </c>
      <c r="E112" s="27" t="s">
        <v>7394</v>
      </c>
    </row>
    <row r="113">
      <c r="A113" s="1" t="s">
        <v>665</v>
      </c>
      <c r="E113" s="33" t="s">
        <v>7395</v>
      </c>
    </row>
    <row r="114" ht="89.25">
      <c r="A114" s="1" t="s">
        <v>666</v>
      </c>
      <c r="E114" s="27" t="s">
        <v>7396</v>
      </c>
    </row>
    <row r="115">
      <c r="A115" s="1" t="s">
        <v>656</v>
      </c>
      <c r="C115" s="22" t="s">
        <v>679</v>
      </c>
      <c r="E115" s="23" t="s">
        <v>680</v>
      </c>
      <c r="L115" s="24">
        <f>SUMIFS(L116:L123,A116:A123,"P")</f>
        <v>0</v>
      </c>
      <c r="M115" s="24">
        <f>SUMIFS(M116:M123,A116:A123,"P")</f>
        <v>0</v>
      </c>
      <c r="N115" s="25"/>
    </row>
    <row r="116">
      <c r="A116" s="1" t="s">
        <v>659</v>
      </c>
      <c r="B116" s="1">
        <v>22</v>
      </c>
      <c r="C116" s="26" t="s">
        <v>857</v>
      </c>
      <c r="D116" t="s">
        <v>661</v>
      </c>
      <c r="E116" s="27" t="s">
        <v>858</v>
      </c>
      <c r="F116" s="28" t="s">
        <v>683</v>
      </c>
      <c r="G116" s="29">
        <v>4</v>
      </c>
      <c r="H116" s="28">
        <v>0</v>
      </c>
      <c r="I116" s="30">
        <f>ROUND(G116*H116,P4)</f>
        <v>0</v>
      </c>
      <c r="L116" s="31">
        <v>0</v>
      </c>
      <c r="M116" s="24">
        <f>ROUND(G116*L116,P4)</f>
        <v>0</v>
      </c>
      <c r="N116" s="25" t="s">
        <v>1345</v>
      </c>
      <c r="O116" s="32">
        <f>M116*AA116</f>
        <v>0</v>
      </c>
      <c r="P116" s="1">
        <v>3</v>
      </c>
      <c r="AA116" s="1">
        <f>IF(P116=1,$O$3,IF(P116=2,$O$4,$O$5))</f>
        <v>0</v>
      </c>
    </row>
    <row r="117">
      <c r="A117" s="1" t="s">
        <v>664</v>
      </c>
      <c r="E117" s="27" t="s">
        <v>7371</v>
      </c>
    </row>
    <row r="118">
      <c r="A118" s="1" t="s">
        <v>665</v>
      </c>
      <c r="E118" s="33" t="s">
        <v>7397</v>
      </c>
    </row>
    <row r="119" ht="114.75">
      <c r="A119" s="1" t="s">
        <v>666</v>
      </c>
      <c r="E119" s="27" t="s">
        <v>859</v>
      </c>
    </row>
    <row r="120">
      <c r="A120" s="1" t="s">
        <v>659</v>
      </c>
      <c r="B120" s="1">
        <v>23</v>
      </c>
      <c r="C120" s="26" t="s">
        <v>860</v>
      </c>
      <c r="D120" t="s">
        <v>661</v>
      </c>
      <c r="E120" s="27" t="s">
        <v>861</v>
      </c>
      <c r="F120" s="28" t="s">
        <v>683</v>
      </c>
      <c r="G120" s="29">
        <v>4</v>
      </c>
      <c r="H120" s="28">
        <v>0</v>
      </c>
      <c r="I120" s="30">
        <f>ROUND(G120*H120,P4)</f>
        <v>0</v>
      </c>
      <c r="L120" s="31">
        <v>0</v>
      </c>
      <c r="M120" s="24">
        <f>ROUND(G120*L120,P4)</f>
        <v>0</v>
      </c>
      <c r="N120" s="25" t="s">
        <v>1345</v>
      </c>
      <c r="O120" s="32">
        <f>M120*AA120</f>
        <v>0</v>
      </c>
      <c r="P120" s="1">
        <v>3</v>
      </c>
      <c r="AA120" s="1">
        <f>IF(P120=1,$O$3,IF(P120=2,$O$4,$O$5))</f>
        <v>0</v>
      </c>
    </row>
    <row r="121">
      <c r="A121" s="1" t="s">
        <v>664</v>
      </c>
      <c r="E121" s="27" t="s">
        <v>7371</v>
      </c>
    </row>
    <row r="122">
      <c r="A122" s="1" t="s">
        <v>665</v>
      </c>
      <c r="E122" s="33" t="s">
        <v>7397</v>
      </c>
    </row>
    <row r="123" ht="127.5">
      <c r="A123" s="1" t="s">
        <v>666</v>
      </c>
      <c r="E123" s="27" t="s">
        <v>862</v>
      </c>
    </row>
    <row r="124">
      <c r="A124" s="1" t="s">
        <v>656</v>
      </c>
      <c r="C124" s="22" t="s">
        <v>2840</v>
      </c>
      <c r="E124" s="23" t="s">
        <v>2841</v>
      </c>
      <c r="L124" s="24">
        <f>SUMIFS(L125:L172,A125:A172,"P")</f>
        <v>0</v>
      </c>
      <c r="M124" s="24">
        <f>SUMIFS(M125:M172,A125:A172,"P")</f>
        <v>0</v>
      </c>
      <c r="N124" s="25"/>
    </row>
    <row r="125">
      <c r="A125" s="1" t="s">
        <v>659</v>
      </c>
      <c r="B125" s="1">
        <v>24</v>
      </c>
      <c r="C125" s="26" t="s">
        <v>6223</v>
      </c>
      <c r="D125" t="s">
        <v>661</v>
      </c>
      <c r="E125" s="27" t="s">
        <v>6224</v>
      </c>
      <c r="F125" s="28" t="s">
        <v>683</v>
      </c>
      <c r="G125" s="29">
        <v>2</v>
      </c>
      <c r="H125" s="28">
        <v>0</v>
      </c>
      <c r="I125" s="30">
        <f>ROUND(G125*H125,P4)</f>
        <v>0</v>
      </c>
      <c r="L125" s="31">
        <v>0</v>
      </c>
      <c r="M125" s="24">
        <f>ROUND(G125*L125,P4)</f>
        <v>0</v>
      </c>
      <c r="N125" s="25" t="s">
        <v>1345</v>
      </c>
      <c r="O125" s="32">
        <f>M125*AA125</f>
        <v>0</v>
      </c>
      <c r="P125" s="1">
        <v>3</v>
      </c>
      <c r="AA125" s="1">
        <f>IF(P125=1,$O$3,IF(P125=2,$O$4,$O$5))</f>
        <v>0</v>
      </c>
    </row>
    <row r="126">
      <c r="A126" s="1" t="s">
        <v>664</v>
      </c>
      <c r="E126" s="27" t="s">
        <v>7371</v>
      </c>
    </row>
    <row r="127">
      <c r="A127" s="1" t="s">
        <v>665</v>
      </c>
      <c r="E127" s="33" t="s">
        <v>3525</v>
      </c>
    </row>
    <row r="128" ht="89.25">
      <c r="A128" s="1" t="s">
        <v>666</v>
      </c>
      <c r="E128" s="27" t="s">
        <v>5822</v>
      </c>
    </row>
    <row r="129">
      <c r="A129" s="1" t="s">
        <v>659</v>
      </c>
      <c r="B129" s="1">
        <v>25</v>
      </c>
      <c r="C129" s="26" t="s">
        <v>7022</v>
      </c>
      <c r="D129" t="s">
        <v>661</v>
      </c>
      <c r="E129" s="27" t="s">
        <v>7023</v>
      </c>
      <c r="F129" s="28" t="s">
        <v>683</v>
      </c>
      <c r="G129" s="29">
        <v>7</v>
      </c>
      <c r="H129" s="28">
        <v>0</v>
      </c>
      <c r="I129" s="30">
        <f>ROUND(G129*H129,P4)</f>
        <v>0</v>
      </c>
      <c r="L129" s="31">
        <v>0</v>
      </c>
      <c r="M129" s="24">
        <f>ROUND(G129*L129,P4)</f>
        <v>0</v>
      </c>
      <c r="N129" s="25" t="s">
        <v>1345</v>
      </c>
      <c r="O129" s="32">
        <f>M129*AA129</f>
        <v>0</v>
      </c>
      <c r="P129" s="1">
        <v>3</v>
      </c>
      <c r="AA129" s="1">
        <f>IF(P129=1,$O$3,IF(P129=2,$O$4,$O$5))</f>
        <v>0</v>
      </c>
    </row>
    <row r="130">
      <c r="A130" s="1" t="s">
        <v>664</v>
      </c>
      <c r="E130" s="27" t="s">
        <v>7371</v>
      </c>
    </row>
    <row r="131">
      <c r="A131" s="1" t="s">
        <v>665</v>
      </c>
      <c r="E131" s="33" t="s">
        <v>7398</v>
      </c>
    </row>
    <row r="132" ht="153">
      <c r="A132" s="1" t="s">
        <v>666</v>
      </c>
      <c r="E132" s="27" t="s">
        <v>7024</v>
      </c>
    </row>
    <row r="133">
      <c r="A133" s="1" t="s">
        <v>659</v>
      </c>
      <c r="B133" s="1">
        <v>26</v>
      </c>
      <c r="C133" s="26" t="s">
        <v>5892</v>
      </c>
      <c r="D133" t="s">
        <v>661</v>
      </c>
      <c r="E133" s="27" t="s">
        <v>5894</v>
      </c>
      <c r="F133" s="28" t="s">
        <v>683</v>
      </c>
      <c r="G133" s="29">
        <v>7</v>
      </c>
      <c r="H133" s="28">
        <v>0</v>
      </c>
      <c r="I133" s="30">
        <f>ROUND(G133*H133,P4)</f>
        <v>0</v>
      </c>
      <c r="L133" s="31">
        <v>0</v>
      </c>
      <c r="M133" s="24">
        <f>ROUND(G133*L133,P4)</f>
        <v>0</v>
      </c>
      <c r="N133" s="25" t="s">
        <v>1345</v>
      </c>
      <c r="O133" s="32">
        <f>M133*AA133</f>
        <v>0</v>
      </c>
      <c r="P133" s="1">
        <v>3</v>
      </c>
      <c r="AA133" s="1">
        <f>IF(P133=1,$O$3,IF(P133=2,$O$4,$O$5))</f>
        <v>0</v>
      </c>
    </row>
    <row r="134">
      <c r="A134" s="1" t="s">
        <v>664</v>
      </c>
      <c r="E134" s="27" t="s">
        <v>7371</v>
      </c>
    </row>
    <row r="135">
      <c r="A135" s="1" t="s">
        <v>665</v>
      </c>
      <c r="E135" s="33" t="s">
        <v>7398</v>
      </c>
    </row>
    <row r="136" ht="76.5">
      <c r="A136" s="1" t="s">
        <v>666</v>
      </c>
      <c r="E136" s="27" t="s">
        <v>6568</v>
      </c>
    </row>
    <row r="137">
      <c r="A137" s="1" t="s">
        <v>659</v>
      </c>
      <c r="B137" s="1">
        <v>27</v>
      </c>
      <c r="C137" s="26" t="s">
        <v>5897</v>
      </c>
      <c r="D137" t="s">
        <v>661</v>
      </c>
      <c r="E137" s="27" t="s">
        <v>5898</v>
      </c>
      <c r="F137" s="28" t="s">
        <v>663</v>
      </c>
      <c r="G137" s="29">
        <v>517.30700000000002</v>
      </c>
      <c r="H137" s="28">
        <v>0</v>
      </c>
      <c r="I137" s="30">
        <f>ROUND(G137*H137,P4)</f>
        <v>0</v>
      </c>
      <c r="L137" s="31">
        <v>0</v>
      </c>
      <c r="M137" s="24">
        <f>ROUND(G137*L137,P4)</f>
        <v>0</v>
      </c>
      <c r="N137" s="25" t="s">
        <v>1345</v>
      </c>
      <c r="O137" s="32">
        <f>M137*AA137</f>
        <v>0</v>
      </c>
      <c r="P137" s="1">
        <v>3</v>
      </c>
      <c r="AA137" s="1">
        <f>IF(P137=1,$O$3,IF(P137=2,$O$4,$O$5))</f>
        <v>0</v>
      </c>
    </row>
    <row r="138">
      <c r="A138" s="1" t="s">
        <v>664</v>
      </c>
      <c r="E138" s="27" t="s">
        <v>7371</v>
      </c>
    </row>
    <row r="139">
      <c r="A139" s="1" t="s">
        <v>665</v>
      </c>
      <c r="E139" s="33" t="s">
        <v>7399</v>
      </c>
    </row>
    <row r="140" ht="140.25">
      <c r="A140" s="1" t="s">
        <v>666</v>
      </c>
      <c r="E140" s="27" t="s">
        <v>6410</v>
      </c>
    </row>
    <row r="141" ht="25.5">
      <c r="A141" s="1" t="s">
        <v>659</v>
      </c>
      <c r="B141" s="1">
        <v>28</v>
      </c>
      <c r="C141" s="26" t="s">
        <v>5901</v>
      </c>
      <c r="D141" t="s">
        <v>661</v>
      </c>
      <c r="E141" s="27" t="s">
        <v>6398</v>
      </c>
      <c r="F141" s="28" t="s">
        <v>3707</v>
      </c>
      <c r="G141" s="29">
        <v>3621.1489999999999</v>
      </c>
      <c r="H141" s="28">
        <v>0</v>
      </c>
      <c r="I141" s="30">
        <f>ROUND(G141*H141,P4)</f>
        <v>0</v>
      </c>
      <c r="L141" s="31">
        <v>0</v>
      </c>
      <c r="M141" s="24">
        <f>ROUND(G141*L141,P4)</f>
        <v>0</v>
      </c>
      <c r="N141" s="25" t="s">
        <v>1345</v>
      </c>
      <c r="O141" s="32">
        <f>M141*AA141</f>
        <v>0</v>
      </c>
      <c r="P141" s="1">
        <v>3</v>
      </c>
      <c r="AA141" s="1">
        <f>IF(P141=1,$O$3,IF(P141=2,$O$4,$O$5))</f>
        <v>0</v>
      </c>
    </row>
    <row r="142" ht="38.25">
      <c r="A142" s="1" t="s">
        <v>664</v>
      </c>
      <c r="E142" s="27" t="s">
        <v>7400</v>
      </c>
    </row>
    <row r="143">
      <c r="A143" s="1" t="s">
        <v>665</v>
      </c>
      <c r="E143" s="33" t="s">
        <v>7401</v>
      </c>
    </row>
    <row r="144" ht="127.5">
      <c r="A144" s="1" t="s">
        <v>666</v>
      </c>
      <c r="E144" s="27" t="s">
        <v>6400</v>
      </c>
    </row>
    <row r="145">
      <c r="A145" s="1" t="s">
        <v>659</v>
      </c>
      <c r="B145" s="1">
        <v>29</v>
      </c>
      <c r="C145" s="26" t="s">
        <v>5906</v>
      </c>
      <c r="D145" t="s">
        <v>661</v>
      </c>
      <c r="E145" s="27" t="s">
        <v>5908</v>
      </c>
      <c r="F145" s="28" t="s">
        <v>3707</v>
      </c>
      <c r="G145" s="29">
        <v>5173.0699999999997</v>
      </c>
      <c r="H145" s="28">
        <v>0</v>
      </c>
      <c r="I145" s="30">
        <f>ROUND(G145*H145,P4)</f>
        <v>0</v>
      </c>
      <c r="L145" s="31">
        <v>0</v>
      </c>
      <c r="M145" s="24">
        <f>ROUND(G145*L145,P4)</f>
        <v>0</v>
      </c>
      <c r="N145" s="25" t="s">
        <v>1345</v>
      </c>
      <c r="O145" s="32">
        <f>M145*AA145</f>
        <v>0</v>
      </c>
      <c r="P145" s="1">
        <v>3</v>
      </c>
      <c r="AA145" s="1">
        <f>IF(P145=1,$O$3,IF(P145=2,$O$4,$O$5))</f>
        <v>0</v>
      </c>
    </row>
    <row r="146" ht="25.5">
      <c r="A146" s="1" t="s">
        <v>664</v>
      </c>
      <c r="E146" s="27" t="s">
        <v>7402</v>
      </c>
    </row>
    <row r="147">
      <c r="A147" s="1" t="s">
        <v>665</v>
      </c>
      <c r="E147" s="33" t="s">
        <v>7403</v>
      </c>
    </row>
    <row r="148" ht="127.5">
      <c r="A148" s="1" t="s">
        <v>666</v>
      </c>
      <c r="E148" s="27" t="s">
        <v>6400</v>
      </c>
    </row>
    <row r="149" ht="25.5">
      <c r="A149" s="1" t="s">
        <v>659</v>
      </c>
      <c r="B149" s="1">
        <v>30</v>
      </c>
      <c r="C149" s="26" t="s">
        <v>5910</v>
      </c>
      <c r="D149" t="s">
        <v>661</v>
      </c>
      <c r="E149" s="27" t="s">
        <v>5911</v>
      </c>
      <c r="F149" s="28" t="s">
        <v>670</v>
      </c>
      <c r="G149" s="29">
        <v>252.80000000000001</v>
      </c>
      <c r="H149" s="28">
        <v>0</v>
      </c>
      <c r="I149" s="30">
        <f>ROUND(G149*H149,P4)</f>
        <v>0</v>
      </c>
      <c r="L149" s="31">
        <v>0</v>
      </c>
      <c r="M149" s="24">
        <f>ROUND(G149*L149,P4)</f>
        <v>0</v>
      </c>
      <c r="N149" s="25" t="s">
        <v>1345</v>
      </c>
      <c r="O149" s="32">
        <f>M149*AA149</f>
        <v>0</v>
      </c>
      <c r="P149" s="1">
        <v>3</v>
      </c>
      <c r="AA149" s="1">
        <f>IF(P149=1,$O$3,IF(P149=2,$O$4,$O$5))</f>
        <v>0</v>
      </c>
    </row>
    <row r="150">
      <c r="A150" s="1" t="s">
        <v>664</v>
      </c>
      <c r="E150" s="27" t="s">
        <v>7371</v>
      </c>
    </row>
    <row r="151">
      <c r="A151" s="1" t="s">
        <v>665</v>
      </c>
      <c r="E151" s="33" t="s">
        <v>7404</v>
      </c>
    </row>
    <row r="152" ht="191.25">
      <c r="A152" s="1" t="s">
        <v>666</v>
      </c>
      <c r="E152" s="27" t="s">
        <v>6413</v>
      </c>
    </row>
    <row r="153">
      <c r="A153" s="1" t="s">
        <v>659</v>
      </c>
      <c r="B153" s="1">
        <v>31</v>
      </c>
      <c r="C153" s="26" t="s">
        <v>6729</v>
      </c>
      <c r="D153" t="s">
        <v>661</v>
      </c>
      <c r="E153" s="27" t="s">
        <v>6730</v>
      </c>
      <c r="F153" s="28" t="s">
        <v>663</v>
      </c>
      <c r="G153" s="29">
        <v>50</v>
      </c>
      <c r="H153" s="28">
        <v>0</v>
      </c>
      <c r="I153" s="30">
        <f>ROUND(G153*H153,P4)</f>
        <v>0</v>
      </c>
      <c r="L153" s="31">
        <v>0</v>
      </c>
      <c r="M153" s="24">
        <f>ROUND(G153*L153,P4)</f>
        <v>0</v>
      </c>
      <c r="N153" s="25" t="s">
        <v>1345</v>
      </c>
      <c r="O153" s="32">
        <f>M153*AA153</f>
        <v>0</v>
      </c>
      <c r="P153" s="1">
        <v>3</v>
      </c>
      <c r="AA153" s="1">
        <f>IF(P153=1,$O$3,IF(P153=2,$O$4,$O$5))</f>
        <v>0</v>
      </c>
    </row>
    <row r="154">
      <c r="A154" s="1" t="s">
        <v>664</v>
      </c>
      <c r="E154" s="27" t="s">
        <v>7405</v>
      </c>
    </row>
    <row r="155">
      <c r="A155" s="1" t="s">
        <v>665</v>
      </c>
      <c r="E155" s="33" t="s">
        <v>7387</v>
      </c>
    </row>
    <row r="156" ht="114.75">
      <c r="A156" s="1" t="s">
        <v>666</v>
      </c>
      <c r="E156" s="27" t="s">
        <v>5273</v>
      </c>
    </row>
    <row r="157">
      <c r="A157" s="1" t="s">
        <v>659</v>
      </c>
      <c r="B157" s="1">
        <v>45</v>
      </c>
      <c r="C157" s="26" t="s">
        <v>6418</v>
      </c>
      <c r="D157" t="s">
        <v>657</v>
      </c>
      <c r="E157" s="27" t="s">
        <v>5927</v>
      </c>
      <c r="F157" s="28" t="s">
        <v>905</v>
      </c>
      <c r="G157" s="29">
        <v>315.81599999999997</v>
      </c>
      <c r="H157" s="28">
        <v>0</v>
      </c>
      <c r="I157" s="30">
        <f>ROUND(G157*H157,P4)</f>
        <v>0</v>
      </c>
      <c r="L157" s="31">
        <v>0</v>
      </c>
      <c r="M157" s="24">
        <f>ROUND(G157*L157,P4)</f>
        <v>0</v>
      </c>
      <c r="N157" s="25" t="s">
        <v>1345</v>
      </c>
      <c r="O157" s="32">
        <f>M157*AA157</f>
        <v>0</v>
      </c>
      <c r="P157" s="1">
        <v>3</v>
      </c>
      <c r="AA157" s="1">
        <f>IF(P157=1,$O$3,IF(P157=2,$O$4,$O$5))</f>
        <v>0</v>
      </c>
    </row>
    <row r="158" ht="25.5">
      <c r="A158" s="1" t="s">
        <v>664</v>
      </c>
      <c r="E158" s="27" t="s">
        <v>7406</v>
      </c>
    </row>
    <row r="159">
      <c r="A159" s="1" t="s">
        <v>665</v>
      </c>
      <c r="E159" s="33" t="s">
        <v>7407</v>
      </c>
    </row>
    <row r="160" ht="140.25">
      <c r="A160" s="1" t="s">
        <v>666</v>
      </c>
      <c r="E160" s="27" t="s">
        <v>6410</v>
      </c>
    </row>
    <row r="161">
      <c r="A161" s="1" t="s">
        <v>659</v>
      </c>
      <c r="B161" s="1">
        <v>46</v>
      </c>
      <c r="C161" s="26" t="s">
        <v>6418</v>
      </c>
      <c r="D161" t="s">
        <v>1365</v>
      </c>
      <c r="E161" s="27" t="s">
        <v>5932</v>
      </c>
      <c r="F161" s="28" t="s">
        <v>905</v>
      </c>
      <c r="G161" s="29">
        <v>182.84100000000001</v>
      </c>
      <c r="H161" s="28">
        <v>0</v>
      </c>
      <c r="I161" s="30">
        <f>ROUND(G161*H161,P4)</f>
        <v>0</v>
      </c>
      <c r="L161" s="31">
        <v>0</v>
      </c>
      <c r="M161" s="24">
        <f>ROUND(G161*L161,P4)</f>
        <v>0</v>
      </c>
      <c r="N161" s="25" t="s">
        <v>1345</v>
      </c>
      <c r="O161" s="32">
        <f>M161*AA161</f>
        <v>0</v>
      </c>
      <c r="P161" s="1">
        <v>3</v>
      </c>
      <c r="AA161" s="1">
        <f>IF(P161=1,$O$3,IF(P161=2,$O$4,$O$5))</f>
        <v>0</v>
      </c>
    </row>
    <row r="162">
      <c r="A162" s="1" t="s">
        <v>664</v>
      </c>
      <c r="E162" s="27" t="s">
        <v>7371</v>
      </c>
    </row>
    <row r="163">
      <c r="A163" s="1" t="s">
        <v>665</v>
      </c>
      <c r="E163" s="33" t="s">
        <v>7408</v>
      </c>
    </row>
    <row r="164" ht="140.25">
      <c r="A164" s="1" t="s">
        <v>666</v>
      </c>
      <c r="E164" s="27" t="s">
        <v>6410</v>
      </c>
    </row>
    <row r="165">
      <c r="A165" s="1" t="s">
        <v>659</v>
      </c>
      <c r="B165" s="1">
        <v>47</v>
      </c>
      <c r="C165" s="26" t="s">
        <v>6418</v>
      </c>
      <c r="D165" t="s">
        <v>1367</v>
      </c>
      <c r="E165" s="27" t="s">
        <v>5936</v>
      </c>
      <c r="F165" s="28" t="s">
        <v>905</v>
      </c>
      <c r="G165" s="29">
        <v>1052.72</v>
      </c>
      <c r="H165" s="28">
        <v>0</v>
      </c>
      <c r="I165" s="30">
        <f>ROUND(G165*H165,P4)</f>
        <v>0</v>
      </c>
      <c r="L165" s="31">
        <v>0</v>
      </c>
      <c r="M165" s="24">
        <f>ROUND(G165*L165,P4)</f>
        <v>0</v>
      </c>
      <c r="N165" s="25" t="s">
        <v>661</v>
      </c>
      <c r="O165" s="32">
        <f>M165*AA165</f>
        <v>0</v>
      </c>
      <c r="P165" s="1">
        <v>3</v>
      </c>
      <c r="AA165" s="1">
        <f>IF(P165=1,$O$3,IF(P165=2,$O$4,$O$5))</f>
        <v>0</v>
      </c>
    </row>
    <row r="166">
      <c r="A166" s="1" t="s">
        <v>664</v>
      </c>
      <c r="E166" s="27" t="s">
        <v>7371</v>
      </c>
    </row>
    <row r="167">
      <c r="A167" s="1" t="s">
        <v>665</v>
      </c>
      <c r="E167" s="33" t="s">
        <v>7409</v>
      </c>
    </row>
    <row r="168" ht="63.75">
      <c r="A168" s="1" t="s">
        <v>666</v>
      </c>
      <c r="E168" s="27" t="s">
        <v>6591</v>
      </c>
    </row>
    <row r="169" ht="25.5">
      <c r="A169" s="1" t="s">
        <v>659</v>
      </c>
      <c r="B169" s="1">
        <v>48</v>
      </c>
      <c r="C169" s="26" t="s">
        <v>7410</v>
      </c>
      <c r="D169" t="s">
        <v>657</v>
      </c>
      <c r="E169" s="27" t="s">
        <v>7411</v>
      </c>
      <c r="F169" s="28" t="s">
        <v>4283</v>
      </c>
      <c r="G169" s="29">
        <v>12528</v>
      </c>
      <c r="H169" s="28">
        <v>0</v>
      </c>
      <c r="I169" s="30">
        <f>ROUND(G169*H169,P4)</f>
        <v>0</v>
      </c>
      <c r="L169" s="31">
        <v>0</v>
      </c>
      <c r="M169" s="24">
        <f>ROUND(G169*L169,P4)</f>
        <v>0</v>
      </c>
      <c r="N169" s="25" t="s">
        <v>1345</v>
      </c>
      <c r="O169" s="32">
        <f>M169*AA169</f>
        <v>0</v>
      </c>
      <c r="P169" s="1">
        <v>3</v>
      </c>
      <c r="AA169" s="1">
        <f>IF(P169=1,$O$3,IF(P169=2,$O$4,$O$5))</f>
        <v>0</v>
      </c>
    </row>
    <row r="170">
      <c r="A170" s="1" t="s">
        <v>664</v>
      </c>
      <c r="E170" s="27" t="s">
        <v>7371</v>
      </c>
    </row>
    <row r="171">
      <c r="A171" s="1" t="s">
        <v>665</v>
      </c>
      <c r="E171" s="33" t="s">
        <v>7412</v>
      </c>
    </row>
    <row r="172" ht="127.5">
      <c r="A172" s="1" t="s">
        <v>666</v>
      </c>
      <c r="E172" s="27" t="s">
        <v>7413</v>
      </c>
    </row>
    <row r="173">
      <c r="A173" s="1" t="s">
        <v>656</v>
      </c>
      <c r="C173" s="22" t="s">
        <v>900</v>
      </c>
      <c r="E173" s="23" t="s">
        <v>2924</v>
      </c>
      <c r="L173" s="24">
        <f>SUMIFS(L174:L205,A174:A205,"P")</f>
        <v>0</v>
      </c>
      <c r="M173" s="24">
        <f>SUMIFS(M174:M205,A174:A205,"P")</f>
        <v>0</v>
      </c>
      <c r="N173" s="25"/>
    </row>
    <row r="174" ht="38.25">
      <c r="A174" s="1" t="s">
        <v>659</v>
      </c>
      <c r="B174" s="1">
        <v>32</v>
      </c>
      <c r="C174" s="26" t="s">
        <v>902</v>
      </c>
      <c r="D174" t="s">
        <v>903</v>
      </c>
      <c r="E174" s="27" t="s">
        <v>904</v>
      </c>
      <c r="F174" s="28" t="s">
        <v>905</v>
      </c>
      <c r="G174" s="29">
        <v>125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7414</v>
      </c>
    </row>
    <row r="177" ht="153">
      <c r="A177" s="1" t="s">
        <v>666</v>
      </c>
      <c r="E177" s="27" t="s">
        <v>908</v>
      </c>
    </row>
    <row r="178" ht="25.5">
      <c r="A178" s="1" t="s">
        <v>659</v>
      </c>
      <c r="B178" s="1">
        <v>33</v>
      </c>
      <c r="C178" s="26" t="s">
        <v>5939</v>
      </c>
      <c r="D178" t="s">
        <v>903</v>
      </c>
      <c r="E178" s="27" t="s">
        <v>5940</v>
      </c>
      <c r="F178" s="28" t="s">
        <v>905</v>
      </c>
      <c r="G178" s="29">
        <v>105.27200000000001</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906</v>
      </c>
    </row>
    <row r="180">
      <c r="A180" s="1" t="s">
        <v>665</v>
      </c>
      <c r="E180" s="33" t="s">
        <v>7415</v>
      </c>
    </row>
    <row r="181" ht="153">
      <c r="A181" s="1" t="s">
        <v>666</v>
      </c>
      <c r="E181" s="27" t="s">
        <v>908</v>
      </c>
    </row>
    <row r="182" ht="25.5">
      <c r="A182" s="1" t="s">
        <v>659</v>
      </c>
      <c r="B182" s="1">
        <v>34</v>
      </c>
      <c r="C182" s="26" t="s">
        <v>5942</v>
      </c>
      <c r="D182" t="s">
        <v>903</v>
      </c>
      <c r="E182" s="27" t="s">
        <v>5943</v>
      </c>
      <c r="F182" s="28" t="s">
        <v>905</v>
      </c>
      <c r="G182" s="29">
        <v>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916</v>
      </c>
    </row>
    <row r="184">
      <c r="A184" s="1" t="s">
        <v>665</v>
      </c>
      <c r="E184" s="33" t="s">
        <v>7416</v>
      </c>
    </row>
    <row r="185" ht="153">
      <c r="A185" s="1" t="s">
        <v>666</v>
      </c>
      <c r="E185" s="27" t="s">
        <v>908</v>
      </c>
    </row>
    <row r="186" ht="38.25">
      <c r="A186" s="1" t="s">
        <v>659</v>
      </c>
      <c r="B186" s="1">
        <v>35</v>
      </c>
      <c r="C186" s="26" t="s">
        <v>3006</v>
      </c>
      <c r="D186" t="s">
        <v>903</v>
      </c>
      <c r="E186" s="27" t="s">
        <v>3007</v>
      </c>
      <c r="F186" s="28" t="s">
        <v>905</v>
      </c>
      <c r="G186" s="29">
        <v>0.073999999999999996</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7417</v>
      </c>
    </row>
    <row r="189" ht="153">
      <c r="A189" s="1" t="s">
        <v>666</v>
      </c>
      <c r="E189" s="27" t="s">
        <v>913</v>
      </c>
    </row>
    <row r="190" ht="25.5">
      <c r="A190" s="1" t="s">
        <v>659</v>
      </c>
      <c r="B190" s="1">
        <v>36</v>
      </c>
      <c r="C190" s="26" t="s">
        <v>5946</v>
      </c>
      <c r="D190" t="s">
        <v>903</v>
      </c>
      <c r="E190" s="27" t="s">
        <v>5947</v>
      </c>
      <c r="F190" s="28" t="s">
        <v>905</v>
      </c>
      <c r="G190" s="29">
        <v>0.16700000000000001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1892</v>
      </c>
    </row>
    <row r="192">
      <c r="A192" s="1" t="s">
        <v>665</v>
      </c>
      <c r="E192" s="33" t="s">
        <v>7418</v>
      </c>
    </row>
    <row r="193" ht="153">
      <c r="A193" s="1" t="s">
        <v>666</v>
      </c>
      <c r="E193" s="27" t="s">
        <v>913</v>
      </c>
    </row>
    <row r="194" ht="38.25">
      <c r="A194" s="1" t="s">
        <v>659</v>
      </c>
      <c r="B194" s="1">
        <v>37</v>
      </c>
      <c r="C194" s="26" t="s">
        <v>5949</v>
      </c>
      <c r="D194" t="s">
        <v>903</v>
      </c>
      <c r="E194" s="27" t="s">
        <v>6424</v>
      </c>
      <c r="F194" s="28" t="s">
        <v>905</v>
      </c>
      <c r="G194" s="29">
        <v>52.636000000000003</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5951</v>
      </c>
    </row>
    <row r="196">
      <c r="A196" s="1" t="s">
        <v>665</v>
      </c>
      <c r="E196" s="33" t="s">
        <v>7419</v>
      </c>
    </row>
    <row r="197" ht="153">
      <c r="A197" s="1" t="s">
        <v>666</v>
      </c>
      <c r="E197" s="27" t="s">
        <v>908</v>
      </c>
    </row>
    <row r="198" ht="38.25">
      <c r="A198" s="1" t="s">
        <v>659</v>
      </c>
      <c r="B198" s="1">
        <v>38</v>
      </c>
      <c r="C198" s="26" t="s">
        <v>5953</v>
      </c>
      <c r="D198" t="s">
        <v>903</v>
      </c>
      <c r="E198" s="27" t="s">
        <v>5954</v>
      </c>
      <c r="F198" s="28" t="s">
        <v>905</v>
      </c>
      <c r="G198" s="29">
        <v>105.27200000000001</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5955</v>
      </c>
    </row>
    <row r="200">
      <c r="A200" s="1" t="s">
        <v>665</v>
      </c>
      <c r="E200" s="33" t="s">
        <v>7420</v>
      </c>
    </row>
    <row r="201" ht="153">
      <c r="A201" s="1" t="s">
        <v>666</v>
      </c>
      <c r="E201" s="27" t="s">
        <v>913</v>
      </c>
    </row>
    <row r="202" ht="25.5">
      <c r="A202" s="1" t="s">
        <v>659</v>
      </c>
      <c r="B202" s="1">
        <v>39</v>
      </c>
      <c r="C202" s="26" t="s">
        <v>918</v>
      </c>
      <c r="D202" t="s">
        <v>903</v>
      </c>
      <c r="E202" s="27" t="s">
        <v>919</v>
      </c>
      <c r="F202" s="28" t="s">
        <v>905</v>
      </c>
      <c r="G202" s="29">
        <v>17</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920</v>
      </c>
    </row>
    <row r="204">
      <c r="A204" s="1" t="s">
        <v>665</v>
      </c>
      <c r="E204" s="33" t="s">
        <v>7421</v>
      </c>
    </row>
    <row r="205" ht="153">
      <c r="A205" s="1" t="s">
        <v>666</v>
      </c>
      <c r="E205" s="27" t="s">
        <v>908</v>
      </c>
    </row>
  </sheetData>
  <sheetProtection sheet="1" objects="1" scenarios="1" spinCount="100000" saltValue="lfuHU/+gZUnfL4JIbz8LqnCf/euoF/lZJCvMKoy42KKFwYdyrpjWPjdfZX0wFm+dGOsVCEFEESJgVvYonO/Utw==" hashValue="vnxXWUYc3r09YmZ7i+oDL+JRAWbb9q+uKiTgvVmQs1rSwhrz3AYRz1Fe1Y5sOqJHlZOJ2pVAb8gHh4J+ObOC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COUNTIFS(L8:L266,"=0",A8:A266,"P")+COUNTIFS(L8:L266,"",A8:A266,"P")+SUM(Q8:Q266)</f>
        <v>0</v>
      </c>
    </row>
    <row r="8">
      <c r="A8" s="1" t="s">
        <v>654</v>
      </c>
      <c r="C8" s="22" t="s">
        <v>7422</v>
      </c>
      <c r="E8" s="23" t="s">
        <v>311</v>
      </c>
      <c r="L8" s="24">
        <f>L9+L22+L147+L156+L221</f>
        <v>0</v>
      </c>
      <c r="M8" s="24">
        <f>M9+M22+M147+M156+M221</f>
        <v>0</v>
      </c>
      <c r="N8" s="25"/>
    </row>
    <row r="9">
      <c r="A9" s="1" t="s">
        <v>656</v>
      </c>
      <c r="C9" s="22" t="s">
        <v>2153</v>
      </c>
      <c r="E9" s="23" t="s">
        <v>2154</v>
      </c>
      <c r="L9" s="24">
        <f>SUMIFS(L10:L21,A10:A21,"P")</f>
        <v>0</v>
      </c>
      <c r="M9" s="24">
        <f>SUMIFS(M10:M21,A10:A21,"P")</f>
        <v>0</v>
      </c>
      <c r="N9" s="25"/>
    </row>
    <row r="10">
      <c r="A10" s="1" t="s">
        <v>659</v>
      </c>
      <c r="B10" s="1">
        <v>56</v>
      </c>
      <c r="C10" s="26" t="s">
        <v>5961</v>
      </c>
      <c r="D10" t="s">
        <v>661</v>
      </c>
      <c r="E10" s="27" t="s">
        <v>6435</v>
      </c>
      <c r="F10" s="28" t="s">
        <v>1353</v>
      </c>
      <c r="G10" s="29">
        <v>2.012</v>
      </c>
      <c r="H10" s="28">
        <v>0</v>
      </c>
      <c r="I10" s="30">
        <f>ROUND(G10*H10,P4)</f>
        <v>0</v>
      </c>
      <c r="L10" s="31">
        <v>0</v>
      </c>
      <c r="M10" s="24">
        <f>ROUND(G10*L10,P4)</f>
        <v>0</v>
      </c>
      <c r="N10" s="25" t="s">
        <v>1345</v>
      </c>
      <c r="O10" s="32">
        <f>M10*AA10</f>
        <v>0</v>
      </c>
      <c r="P10" s="1">
        <v>3</v>
      </c>
      <c r="AA10" s="1">
        <f>IF(P10=1,$O$3,IF(P10=2,$O$4,$O$5))</f>
        <v>0</v>
      </c>
    </row>
    <row r="11" ht="25.5">
      <c r="A11" s="1" t="s">
        <v>664</v>
      </c>
      <c r="E11" s="27" t="s">
        <v>6512</v>
      </c>
    </row>
    <row r="12">
      <c r="A12" s="1" t="s">
        <v>665</v>
      </c>
      <c r="E12" s="33" t="s">
        <v>7423</v>
      </c>
    </row>
    <row r="13">
      <c r="A13" s="1" t="s">
        <v>666</v>
      </c>
      <c r="E13" s="27" t="s">
        <v>661</v>
      </c>
    </row>
    <row r="14">
      <c r="A14" s="1" t="s">
        <v>659</v>
      </c>
      <c r="B14" s="1">
        <v>57</v>
      </c>
      <c r="C14" s="26" t="s">
        <v>5966</v>
      </c>
      <c r="D14" t="s">
        <v>661</v>
      </c>
      <c r="E14" s="27" t="s">
        <v>6437</v>
      </c>
      <c r="F14" s="28" t="s">
        <v>1353</v>
      </c>
      <c r="G14" s="29">
        <v>2.012</v>
      </c>
      <c r="H14" s="28">
        <v>0</v>
      </c>
      <c r="I14" s="30">
        <f>ROUND(G14*H14,P4)</f>
        <v>0</v>
      </c>
      <c r="L14" s="31">
        <v>0</v>
      </c>
      <c r="M14" s="24">
        <f>ROUND(G14*L14,P4)</f>
        <v>0</v>
      </c>
      <c r="N14" s="25" t="s">
        <v>1345</v>
      </c>
      <c r="O14" s="32">
        <f>M14*AA14</f>
        <v>0</v>
      </c>
      <c r="P14" s="1">
        <v>3</v>
      </c>
      <c r="AA14" s="1">
        <f>IF(P14=1,$O$3,IF(P14=2,$O$4,$O$5))</f>
        <v>0</v>
      </c>
    </row>
    <row r="15" ht="25.5">
      <c r="A15" s="1" t="s">
        <v>664</v>
      </c>
      <c r="E15" s="27" t="s">
        <v>6512</v>
      </c>
    </row>
    <row r="16">
      <c r="A16" s="1" t="s">
        <v>665</v>
      </c>
      <c r="E16" s="33" t="s">
        <v>7423</v>
      </c>
    </row>
    <row r="17">
      <c r="A17" s="1" t="s">
        <v>666</v>
      </c>
      <c r="E17" s="27" t="s">
        <v>5965</v>
      </c>
    </row>
    <row r="18">
      <c r="A18" s="1" t="s">
        <v>659</v>
      </c>
      <c r="B18" s="1">
        <v>58</v>
      </c>
      <c r="C18" s="26" t="s">
        <v>6514</v>
      </c>
      <c r="D18" t="s">
        <v>657</v>
      </c>
      <c r="E18" s="27" t="s">
        <v>6515</v>
      </c>
      <c r="F18" s="28" t="s">
        <v>1353</v>
      </c>
      <c r="G18" s="29">
        <v>2.012</v>
      </c>
      <c r="H18" s="28">
        <v>0</v>
      </c>
      <c r="I18" s="30">
        <f>ROUND(G18*H18,P4)</f>
        <v>0</v>
      </c>
      <c r="L18" s="31">
        <v>0</v>
      </c>
      <c r="M18" s="24">
        <f>ROUND(G18*L18,P4)</f>
        <v>0</v>
      </c>
      <c r="N18" s="25" t="s">
        <v>1345</v>
      </c>
      <c r="O18" s="32">
        <f>M18*AA18</f>
        <v>0</v>
      </c>
      <c r="P18" s="1">
        <v>3</v>
      </c>
      <c r="AA18" s="1">
        <f>IF(P18=1,$O$3,IF(P18=2,$O$4,$O$5))</f>
        <v>0</v>
      </c>
    </row>
    <row r="19">
      <c r="A19" s="1" t="s">
        <v>664</v>
      </c>
      <c r="E19" s="27" t="s">
        <v>6516</v>
      </c>
    </row>
    <row r="20">
      <c r="A20" s="1" t="s">
        <v>665</v>
      </c>
      <c r="E20" s="33" t="s">
        <v>7424</v>
      </c>
    </row>
    <row r="21">
      <c r="A21" s="1" t="s">
        <v>666</v>
      </c>
      <c r="E21" s="27" t="s">
        <v>5965</v>
      </c>
    </row>
    <row r="22">
      <c r="A22" s="1" t="s">
        <v>656</v>
      </c>
      <c r="C22" s="22" t="s">
        <v>958</v>
      </c>
      <c r="E22" s="23" t="s">
        <v>959</v>
      </c>
      <c r="L22" s="24">
        <f>SUMIFS(L23:L146,A23:A146,"P")</f>
        <v>0</v>
      </c>
      <c r="M22" s="24">
        <f>SUMIFS(M23:M146,A23:A146,"P")</f>
        <v>0</v>
      </c>
      <c r="N22" s="25"/>
    </row>
    <row r="23">
      <c r="A23" s="1" t="s">
        <v>659</v>
      </c>
      <c r="B23" s="1">
        <v>1</v>
      </c>
      <c r="C23" s="26" t="s">
        <v>5832</v>
      </c>
      <c r="D23" t="s">
        <v>661</v>
      </c>
      <c r="E23" s="27" t="s">
        <v>5833</v>
      </c>
      <c r="F23" s="28" t="s">
        <v>663</v>
      </c>
      <c r="G23" s="29">
        <v>2448.098</v>
      </c>
      <c r="H23" s="28">
        <v>0</v>
      </c>
      <c r="I23" s="30">
        <f>ROUND(G23*H23,P4)</f>
        <v>0</v>
      </c>
      <c r="L23" s="31">
        <v>0</v>
      </c>
      <c r="M23" s="24">
        <f>ROUND(G23*L23,P4)</f>
        <v>0</v>
      </c>
      <c r="N23" s="25" t="s">
        <v>1345</v>
      </c>
      <c r="O23" s="32">
        <f>M23*AA23</f>
        <v>0</v>
      </c>
      <c r="P23" s="1">
        <v>3</v>
      </c>
      <c r="AA23" s="1">
        <f>IF(P23=1,$O$3,IF(P23=2,$O$4,$O$5))</f>
        <v>0</v>
      </c>
    </row>
    <row r="24">
      <c r="A24" s="1" t="s">
        <v>664</v>
      </c>
      <c r="E24" s="27" t="s">
        <v>7371</v>
      </c>
    </row>
    <row r="25" ht="25.5">
      <c r="A25" s="1" t="s">
        <v>665</v>
      </c>
      <c r="E25" s="33" t="s">
        <v>7425</v>
      </c>
    </row>
    <row r="26" ht="89.25">
      <c r="A26" s="1" t="s">
        <v>666</v>
      </c>
      <c r="E26" s="27" t="s">
        <v>6351</v>
      </c>
    </row>
    <row r="27">
      <c r="A27" s="1" t="s">
        <v>659</v>
      </c>
      <c r="B27" s="1">
        <v>2</v>
      </c>
      <c r="C27" s="26" t="s">
        <v>5837</v>
      </c>
      <c r="D27" t="s">
        <v>661</v>
      </c>
      <c r="E27" s="27" t="s">
        <v>5838</v>
      </c>
      <c r="F27" s="28" t="s">
        <v>663</v>
      </c>
      <c r="G27" s="29">
        <v>2033.5260000000001</v>
      </c>
      <c r="H27" s="28">
        <v>0</v>
      </c>
      <c r="I27" s="30">
        <f>ROUND(G27*H27,P4)</f>
        <v>0</v>
      </c>
      <c r="L27" s="31">
        <v>0</v>
      </c>
      <c r="M27" s="24">
        <f>ROUND(G27*L27,P4)</f>
        <v>0</v>
      </c>
      <c r="N27" s="25" t="s">
        <v>1345</v>
      </c>
      <c r="O27" s="32">
        <f>M27*AA27</f>
        <v>0</v>
      </c>
      <c r="P27" s="1">
        <v>3</v>
      </c>
      <c r="AA27" s="1">
        <f>IF(P27=1,$O$3,IF(P27=2,$O$4,$O$5))</f>
        <v>0</v>
      </c>
    </row>
    <row r="28" ht="25.5">
      <c r="A28" s="1" t="s">
        <v>664</v>
      </c>
      <c r="E28" s="27" t="s">
        <v>7373</v>
      </c>
    </row>
    <row r="29">
      <c r="A29" s="1" t="s">
        <v>665</v>
      </c>
      <c r="E29" s="33" t="s">
        <v>7426</v>
      </c>
    </row>
    <row r="30" ht="89.25">
      <c r="A30" s="1" t="s">
        <v>666</v>
      </c>
      <c r="E30" s="27" t="s">
        <v>6351</v>
      </c>
    </row>
    <row r="31">
      <c r="A31" s="1" t="s">
        <v>659</v>
      </c>
      <c r="B31" s="1">
        <v>3</v>
      </c>
      <c r="C31" s="26" t="s">
        <v>5841</v>
      </c>
      <c r="D31" t="s">
        <v>661</v>
      </c>
      <c r="E31" s="27" t="s">
        <v>5843</v>
      </c>
      <c r="F31" s="28" t="s">
        <v>663</v>
      </c>
      <c r="G31" s="29">
        <v>60.719999999999999</v>
      </c>
      <c r="H31" s="28">
        <v>0</v>
      </c>
      <c r="I31" s="30">
        <f>ROUND(G31*H31,P4)</f>
        <v>0</v>
      </c>
      <c r="L31" s="31">
        <v>0</v>
      </c>
      <c r="M31" s="24">
        <f>ROUND(G31*L31,P4)</f>
        <v>0</v>
      </c>
      <c r="N31" s="25" t="s">
        <v>1345</v>
      </c>
      <c r="O31" s="32">
        <f>M31*AA31</f>
        <v>0</v>
      </c>
      <c r="P31" s="1">
        <v>3</v>
      </c>
      <c r="AA31" s="1">
        <f>IF(P31=1,$O$3,IF(P31=2,$O$4,$O$5))</f>
        <v>0</v>
      </c>
    </row>
    <row r="32" ht="25.5">
      <c r="A32" s="1" t="s">
        <v>664</v>
      </c>
      <c r="E32" s="27" t="s">
        <v>7427</v>
      </c>
    </row>
    <row r="33">
      <c r="A33" s="1" t="s">
        <v>665</v>
      </c>
      <c r="E33" s="33" t="s">
        <v>7428</v>
      </c>
    </row>
    <row r="34" ht="89.25">
      <c r="A34" s="1" t="s">
        <v>666</v>
      </c>
      <c r="E34" s="27" t="s">
        <v>6351</v>
      </c>
    </row>
    <row r="35">
      <c r="A35" s="1" t="s">
        <v>659</v>
      </c>
      <c r="B35" s="1">
        <v>4</v>
      </c>
      <c r="C35" s="26" t="s">
        <v>7429</v>
      </c>
      <c r="D35" t="s">
        <v>661</v>
      </c>
      <c r="E35" s="27" t="s">
        <v>7430</v>
      </c>
      <c r="F35" s="28" t="s">
        <v>663</v>
      </c>
      <c r="G35" s="29">
        <v>109.961</v>
      </c>
      <c r="H35" s="28">
        <v>0</v>
      </c>
      <c r="I35" s="30">
        <f>ROUND(G35*H35,P4)</f>
        <v>0</v>
      </c>
      <c r="L35" s="31">
        <v>0</v>
      </c>
      <c r="M35" s="24">
        <f>ROUND(G35*L35,P4)</f>
        <v>0</v>
      </c>
      <c r="N35" s="25" t="s">
        <v>1345</v>
      </c>
      <c r="O35" s="32">
        <f>M35*AA35</f>
        <v>0</v>
      </c>
      <c r="P35" s="1">
        <v>3</v>
      </c>
      <c r="AA35" s="1">
        <f>IF(P35=1,$O$3,IF(P35=2,$O$4,$O$5))</f>
        <v>0</v>
      </c>
    </row>
    <row r="36" ht="38.25">
      <c r="A36" s="1" t="s">
        <v>664</v>
      </c>
      <c r="E36" s="27" t="s">
        <v>7431</v>
      </c>
    </row>
    <row r="37">
      <c r="A37" s="1" t="s">
        <v>665</v>
      </c>
      <c r="E37" s="33" t="s">
        <v>7432</v>
      </c>
    </row>
    <row r="38" ht="306">
      <c r="A38" s="1" t="s">
        <v>666</v>
      </c>
      <c r="E38" s="27" t="s">
        <v>7433</v>
      </c>
    </row>
    <row r="39" ht="25.5">
      <c r="A39" s="1" t="s">
        <v>659</v>
      </c>
      <c r="B39" s="1">
        <v>5</v>
      </c>
      <c r="C39" s="26" t="s">
        <v>5845</v>
      </c>
      <c r="D39" t="s">
        <v>661</v>
      </c>
      <c r="E39" s="27" t="s">
        <v>5846</v>
      </c>
      <c r="F39" s="28" t="s">
        <v>670</v>
      </c>
      <c r="G39" s="29">
        <v>987.42499999999995</v>
      </c>
      <c r="H39" s="28">
        <v>0</v>
      </c>
      <c r="I39" s="30">
        <f>ROUND(G39*H39,P4)</f>
        <v>0</v>
      </c>
      <c r="L39" s="31">
        <v>0</v>
      </c>
      <c r="M39" s="24">
        <f>ROUND(G39*L39,P4)</f>
        <v>0</v>
      </c>
      <c r="N39" s="25" t="s">
        <v>1345</v>
      </c>
      <c r="O39" s="32">
        <f>M39*AA39</f>
        <v>0</v>
      </c>
      <c r="P39" s="1">
        <v>3</v>
      </c>
      <c r="AA39" s="1">
        <f>IF(P39=1,$O$3,IF(P39=2,$O$4,$O$5))</f>
        <v>0</v>
      </c>
    </row>
    <row r="40">
      <c r="A40" s="1" t="s">
        <v>664</v>
      </c>
      <c r="E40" s="27" t="s">
        <v>7377</v>
      </c>
    </row>
    <row r="41">
      <c r="A41" s="1" t="s">
        <v>665</v>
      </c>
      <c r="E41" s="33" t="s">
        <v>7434</v>
      </c>
    </row>
    <row r="42" ht="344.25">
      <c r="A42" s="1" t="s">
        <v>666</v>
      </c>
      <c r="E42" s="27" t="s">
        <v>6530</v>
      </c>
    </row>
    <row r="43" ht="25.5">
      <c r="A43" s="1" t="s">
        <v>659</v>
      </c>
      <c r="B43" s="1">
        <v>6</v>
      </c>
      <c r="C43" s="26" t="s">
        <v>7012</v>
      </c>
      <c r="D43" t="s">
        <v>661</v>
      </c>
      <c r="E43" s="27" t="s">
        <v>7013</v>
      </c>
      <c r="F43" s="28" t="s">
        <v>670</v>
      </c>
      <c r="G43" s="29">
        <v>21.317</v>
      </c>
      <c r="H43" s="28">
        <v>0</v>
      </c>
      <c r="I43" s="30">
        <f>ROUND(G43*H43,P4)</f>
        <v>0</v>
      </c>
      <c r="L43" s="31">
        <v>0</v>
      </c>
      <c r="M43" s="24">
        <f>ROUND(G43*L43,P4)</f>
        <v>0</v>
      </c>
      <c r="N43" s="25" t="s">
        <v>1345</v>
      </c>
      <c r="O43" s="32">
        <f>M43*AA43</f>
        <v>0</v>
      </c>
      <c r="P43" s="1">
        <v>3</v>
      </c>
      <c r="AA43" s="1">
        <f>IF(P43=1,$O$3,IF(P43=2,$O$4,$O$5))</f>
        <v>0</v>
      </c>
    </row>
    <row r="44">
      <c r="A44" s="1" t="s">
        <v>664</v>
      </c>
      <c r="E44" s="27" t="s">
        <v>7377</v>
      </c>
    </row>
    <row r="45">
      <c r="A45" s="1" t="s">
        <v>665</v>
      </c>
      <c r="E45" s="33" t="s">
        <v>7435</v>
      </c>
    </row>
    <row r="46" ht="344.25">
      <c r="A46" s="1" t="s">
        <v>666</v>
      </c>
      <c r="E46" s="27" t="s">
        <v>6530</v>
      </c>
    </row>
    <row r="47" ht="25.5">
      <c r="A47" s="1" t="s">
        <v>659</v>
      </c>
      <c r="B47" s="1">
        <v>7</v>
      </c>
      <c r="C47" s="26" t="s">
        <v>7014</v>
      </c>
      <c r="D47" t="s">
        <v>661</v>
      </c>
      <c r="E47" s="27" t="s">
        <v>7015</v>
      </c>
      <c r="F47" s="28" t="s">
        <v>670</v>
      </c>
      <c r="G47" s="29">
        <v>32.606000000000002</v>
      </c>
      <c r="H47" s="28">
        <v>0</v>
      </c>
      <c r="I47" s="30">
        <f>ROUND(G47*H47,P4)</f>
        <v>0</v>
      </c>
      <c r="L47" s="31">
        <v>0</v>
      </c>
      <c r="M47" s="24">
        <f>ROUND(G47*L47,P4)</f>
        <v>0</v>
      </c>
      <c r="N47" s="25" t="s">
        <v>1345</v>
      </c>
      <c r="O47" s="32">
        <f>M47*AA47</f>
        <v>0</v>
      </c>
      <c r="P47" s="1">
        <v>3</v>
      </c>
      <c r="AA47" s="1">
        <f>IF(P47=1,$O$3,IF(P47=2,$O$4,$O$5))</f>
        <v>0</v>
      </c>
    </row>
    <row r="48">
      <c r="A48" s="1" t="s">
        <v>664</v>
      </c>
      <c r="E48" s="27" t="s">
        <v>7377</v>
      </c>
    </row>
    <row r="49">
      <c r="A49" s="1" t="s">
        <v>665</v>
      </c>
      <c r="E49" s="33" t="s">
        <v>7436</v>
      </c>
    </row>
    <row r="50" ht="344.25">
      <c r="A50" s="1" t="s">
        <v>666</v>
      </c>
      <c r="E50" s="27" t="s">
        <v>6530</v>
      </c>
    </row>
    <row r="51" ht="25.5">
      <c r="A51" s="1" t="s">
        <v>659</v>
      </c>
      <c r="B51" s="1">
        <v>8</v>
      </c>
      <c r="C51" s="26" t="s">
        <v>6531</v>
      </c>
      <c r="D51" t="s">
        <v>661</v>
      </c>
      <c r="E51" s="27" t="s">
        <v>6532</v>
      </c>
      <c r="F51" s="28" t="s">
        <v>670</v>
      </c>
      <c r="G51" s="29">
        <v>693.99900000000002</v>
      </c>
      <c r="H51" s="28">
        <v>0</v>
      </c>
      <c r="I51" s="30">
        <f>ROUND(G51*H51,P4)</f>
        <v>0</v>
      </c>
      <c r="L51" s="31">
        <v>0</v>
      </c>
      <c r="M51" s="24">
        <f>ROUND(G51*L51,P4)</f>
        <v>0</v>
      </c>
      <c r="N51" s="25" t="s">
        <v>1345</v>
      </c>
      <c r="O51" s="32">
        <f>M51*AA51</f>
        <v>0</v>
      </c>
      <c r="P51" s="1">
        <v>3</v>
      </c>
      <c r="AA51" s="1">
        <f>IF(P51=1,$O$3,IF(P51=2,$O$4,$O$5))</f>
        <v>0</v>
      </c>
    </row>
    <row r="52">
      <c r="A52" s="1" t="s">
        <v>664</v>
      </c>
      <c r="E52" s="27" t="s">
        <v>7377</v>
      </c>
    </row>
    <row r="53">
      <c r="A53" s="1" t="s">
        <v>665</v>
      </c>
      <c r="E53" s="33" t="s">
        <v>7437</v>
      </c>
    </row>
    <row r="54" ht="344.25">
      <c r="A54" s="1" t="s">
        <v>666</v>
      </c>
      <c r="E54" s="27" t="s">
        <v>6534</v>
      </c>
    </row>
    <row r="55" ht="25.5">
      <c r="A55" s="1" t="s">
        <v>659</v>
      </c>
      <c r="B55" s="1">
        <v>9</v>
      </c>
      <c r="C55" s="26" t="s">
        <v>7091</v>
      </c>
      <c r="D55" t="s">
        <v>661</v>
      </c>
      <c r="E55" s="27" t="s">
        <v>7092</v>
      </c>
      <c r="F55" s="28" t="s">
        <v>670</v>
      </c>
      <c r="G55" s="29">
        <v>4.7999999999999998</v>
      </c>
      <c r="H55" s="28">
        <v>0</v>
      </c>
      <c r="I55" s="30">
        <f>ROUND(G55*H55,P4)</f>
        <v>0</v>
      </c>
      <c r="L55" s="31">
        <v>0</v>
      </c>
      <c r="M55" s="24">
        <f>ROUND(G55*L55,P4)</f>
        <v>0</v>
      </c>
      <c r="N55" s="25" t="s">
        <v>1345</v>
      </c>
      <c r="O55" s="32">
        <f>M55*AA55</f>
        <v>0</v>
      </c>
      <c r="P55" s="1">
        <v>3</v>
      </c>
      <c r="AA55" s="1">
        <f>IF(P55=1,$O$3,IF(P55=2,$O$4,$O$5))</f>
        <v>0</v>
      </c>
    </row>
    <row r="56">
      <c r="A56" s="1" t="s">
        <v>664</v>
      </c>
      <c r="E56" s="27" t="s">
        <v>7377</v>
      </c>
    </row>
    <row r="57">
      <c r="A57" s="1" t="s">
        <v>665</v>
      </c>
      <c r="E57" s="33" t="s">
        <v>7438</v>
      </c>
    </row>
    <row r="58" ht="344.25">
      <c r="A58" s="1" t="s">
        <v>666</v>
      </c>
      <c r="E58" s="27" t="s">
        <v>6534</v>
      </c>
    </row>
    <row r="59" ht="25.5">
      <c r="A59" s="1" t="s">
        <v>659</v>
      </c>
      <c r="B59" s="1">
        <v>10</v>
      </c>
      <c r="C59" s="26" t="s">
        <v>7439</v>
      </c>
      <c r="D59" t="s">
        <v>661</v>
      </c>
      <c r="E59" s="27" t="s">
        <v>7440</v>
      </c>
      <c r="F59" s="28" t="s">
        <v>670</v>
      </c>
      <c r="G59" s="29">
        <v>59.119</v>
      </c>
      <c r="H59" s="28">
        <v>0</v>
      </c>
      <c r="I59" s="30">
        <f>ROUND(G59*H59,P4)</f>
        <v>0</v>
      </c>
      <c r="L59" s="31">
        <v>0</v>
      </c>
      <c r="M59" s="24">
        <f>ROUND(G59*L59,P4)</f>
        <v>0</v>
      </c>
      <c r="N59" s="25" t="s">
        <v>1345</v>
      </c>
      <c r="O59" s="32">
        <f>M59*AA59</f>
        <v>0</v>
      </c>
      <c r="P59" s="1">
        <v>3</v>
      </c>
      <c r="AA59" s="1">
        <f>IF(P59=1,$O$3,IF(P59=2,$O$4,$O$5))</f>
        <v>0</v>
      </c>
    </row>
    <row r="60">
      <c r="A60" s="1" t="s">
        <v>664</v>
      </c>
      <c r="E60" s="27" t="s">
        <v>7441</v>
      </c>
    </row>
    <row r="61">
      <c r="A61" s="1" t="s">
        <v>665</v>
      </c>
      <c r="E61" s="33" t="s">
        <v>7442</v>
      </c>
    </row>
    <row r="62" ht="318.75">
      <c r="A62" s="1" t="s">
        <v>666</v>
      </c>
      <c r="E62" s="27" t="s">
        <v>7178</v>
      </c>
    </row>
    <row r="63">
      <c r="A63" s="1" t="s">
        <v>659</v>
      </c>
      <c r="B63" s="1">
        <v>11</v>
      </c>
      <c r="C63" s="26" t="s">
        <v>6912</v>
      </c>
      <c r="D63" t="s">
        <v>661</v>
      </c>
      <c r="E63" s="27" t="s">
        <v>6913</v>
      </c>
      <c r="F63" s="28" t="s">
        <v>683</v>
      </c>
      <c r="G63" s="29">
        <v>1</v>
      </c>
      <c r="H63" s="28">
        <v>0</v>
      </c>
      <c r="I63" s="30">
        <f>ROUND(G63*H63,P4)</f>
        <v>0</v>
      </c>
      <c r="L63" s="31">
        <v>0</v>
      </c>
      <c r="M63" s="24">
        <f>ROUND(G63*L63,P4)</f>
        <v>0</v>
      </c>
      <c r="N63" s="25" t="s">
        <v>1345</v>
      </c>
      <c r="O63" s="32">
        <f>M63*AA63</f>
        <v>0</v>
      </c>
      <c r="P63" s="1">
        <v>3</v>
      </c>
      <c r="AA63" s="1">
        <f>IF(P63=1,$O$3,IF(P63=2,$O$4,$O$5))</f>
        <v>0</v>
      </c>
    </row>
    <row r="64">
      <c r="A64" s="1" t="s">
        <v>664</v>
      </c>
      <c r="E64" s="27" t="s">
        <v>7443</v>
      </c>
    </row>
    <row r="65">
      <c r="A65" s="1" t="s">
        <v>665</v>
      </c>
      <c r="E65" s="33" t="s">
        <v>1500</v>
      </c>
    </row>
    <row r="66" ht="409.5">
      <c r="A66" s="1" t="s">
        <v>666</v>
      </c>
      <c r="E66" s="27" t="s">
        <v>6372</v>
      </c>
    </row>
    <row r="67">
      <c r="A67" s="1" t="s">
        <v>659</v>
      </c>
      <c r="B67" s="1">
        <v>12</v>
      </c>
      <c r="C67" s="26" t="s">
        <v>7110</v>
      </c>
      <c r="D67" t="s">
        <v>661</v>
      </c>
      <c r="E67" s="27" t="s">
        <v>7111</v>
      </c>
      <c r="F67" s="28" t="s">
        <v>683</v>
      </c>
      <c r="G67" s="29">
        <v>2</v>
      </c>
      <c r="H67" s="28">
        <v>0</v>
      </c>
      <c r="I67" s="30">
        <f>ROUND(G67*H67,P4)</f>
        <v>0</v>
      </c>
      <c r="L67" s="31">
        <v>0</v>
      </c>
      <c r="M67" s="24">
        <f>ROUND(G67*L67,P4)</f>
        <v>0</v>
      </c>
      <c r="N67" s="25" t="s">
        <v>1345</v>
      </c>
      <c r="O67" s="32">
        <f>M67*AA67</f>
        <v>0</v>
      </c>
      <c r="P67" s="1">
        <v>3</v>
      </c>
      <c r="AA67" s="1">
        <f>IF(P67=1,$O$3,IF(P67=2,$O$4,$O$5))</f>
        <v>0</v>
      </c>
    </row>
    <row r="68">
      <c r="A68" s="1" t="s">
        <v>664</v>
      </c>
      <c r="E68" s="27" t="s">
        <v>7443</v>
      </c>
    </row>
    <row r="69">
      <c r="A69" s="1" t="s">
        <v>665</v>
      </c>
    </row>
    <row r="70" ht="409.5">
      <c r="A70" s="1" t="s">
        <v>666</v>
      </c>
      <c r="E70" s="27" t="s">
        <v>6372</v>
      </c>
    </row>
    <row r="71">
      <c r="A71" s="1" t="s">
        <v>659</v>
      </c>
      <c r="B71" s="1">
        <v>13</v>
      </c>
      <c r="C71" s="26" t="s">
        <v>6174</v>
      </c>
      <c r="D71" t="s">
        <v>661</v>
      </c>
      <c r="E71" s="27" t="s">
        <v>6538</v>
      </c>
      <c r="F71" s="28" t="s">
        <v>1604</v>
      </c>
      <c r="G71" s="29">
        <v>2</v>
      </c>
      <c r="H71" s="28">
        <v>0</v>
      </c>
      <c r="I71" s="30">
        <f>ROUND(G71*H71,P4)</f>
        <v>0</v>
      </c>
      <c r="L71" s="31">
        <v>0</v>
      </c>
      <c r="M71" s="24">
        <f>ROUND(G71*L71,P4)</f>
        <v>0</v>
      </c>
      <c r="N71" s="25" t="s">
        <v>1345</v>
      </c>
      <c r="O71" s="32">
        <f>M71*AA71</f>
        <v>0</v>
      </c>
      <c r="P71" s="1">
        <v>3</v>
      </c>
      <c r="AA71" s="1">
        <f>IF(P71=1,$O$3,IF(P71=2,$O$4,$O$5))</f>
        <v>0</v>
      </c>
    </row>
    <row r="72">
      <c r="A72" s="1" t="s">
        <v>664</v>
      </c>
      <c r="E72" s="27" t="s">
        <v>7382</v>
      </c>
    </row>
    <row r="73">
      <c r="A73" s="1" t="s">
        <v>665</v>
      </c>
      <c r="E73" s="33" t="s">
        <v>3525</v>
      </c>
    </row>
    <row r="74" ht="89.25">
      <c r="A74" s="1" t="s">
        <v>666</v>
      </c>
      <c r="E74" s="27" t="s">
        <v>6540</v>
      </c>
    </row>
    <row r="75">
      <c r="A75" s="1" t="s">
        <v>659</v>
      </c>
      <c r="B75" s="1">
        <v>14</v>
      </c>
      <c r="C75" s="26" t="s">
        <v>6914</v>
      </c>
      <c r="D75" t="s">
        <v>661</v>
      </c>
      <c r="E75" s="27" t="s">
        <v>6175</v>
      </c>
      <c r="F75" s="28" t="s">
        <v>1604</v>
      </c>
      <c r="G75" s="29">
        <v>1</v>
      </c>
      <c r="H75" s="28">
        <v>0</v>
      </c>
      <c r="I75" s="30">
        <f>ROUND(G75*H75,P4)</f>
        <v>0</v>
      </c>
      <c r="L75" s="31">
        <v>0</v>
      </c>
      <c r="M75" s="24">
        <f>ROUND(G75*L75,P4)</f>
        <v>0</v>
      </c>
      <c r="N75" s="25" t="s">
        <v>1345</v>
      </c>
      <c r="O75" s="32">
        <f>M75*AA75</f>
        <v>0</v>
      </c>
      <c r="P75" s="1">
        <v>3</v>
      </c>
      <c r="AA75" s="1">
        <f>IF(P75=1,$O$3,IF(P75=2,$O$4,$O$5))</f>
        <v>0</v>
      </c>
    </row>
    <row r="76">
      <c r="A76" s="1" t="s">
        <v>664</v>
      </c>
      <c r="E76" s="27" t="s">
        <v>7382</v>
      </c>
    </row>
    <row r="77">
      <c r="A77" s="1" t="s">
        <v>665</v>
      </c>
      <c r="E77" s="33" t="s">
        <v>3519</v>
      </c>
    </row>
    <row r="78" ht="89.25">
      <c r="A78" s="1" t="s">
        <v>666</v>
      </c>
      <c r="E78" s="27" t="s">
        <v>6540</v>
      </c>
    </row>
    <row r="79" ht="25.5">
      <c r="A79" s="1" t="s">
        <v>659</v>
      </c>
      <c r="B79" s="1">
        <v>15</v>
      </c>
      <c r="C79" s="26" t="s">
        <v>7123</v>
      </c>
      <c r="D79" t="s">
        <v>661</v>
      </c>
      <c r="E79" s="27" t="s">
        <v>7124</v>
      </c>
      <c r="F79" s="28" t="s">
        <v>1604</v>
      </c>
      <c r="G79" s="29">
        <v>2</v>
      </c>
      <c r="H79" s="28">
        <v>0</v>
      </c>
      <c r="I79" s="30">
        <f>ROUND(G79*H79,P4)</f>
        <v>0</v>
      </c>
      <c r="L79" s="31">
        <v>0</v>
      </c>
      <c r="M79" s="24">
        <f>ROUND(G79*L79,P4)</f>
        <v>0</v>
      </c>
      <c r="N79" s="25" t="s">
        <v>1345</v>
      </c>
      <c r="O79" s="32">
        <f>M79*AA79</f>
        <v>0</v>
      </c>
      <c r="P79" s="1">
        <v>3</v>
      </c>
      <c r="AA79" s="1">
        <f>IF(P79=1,$O$3,IF(P79=2,$O$4,$O$5))</f>
        <v>0</v>
      </c>
    </row>
    <row r="80">
      <c r="A80" s="1" t="s">
        <v>664</v>
      </c>
      <c r="E80" s="27" t="s">
        <v>7444</v>
      </c>
    </row>
    <row r="81">
      <c r="A81" s="1" t="s">
        <v>665</v>
      </c>
      <c r="E81" s="33" t="s">
        <v>3525</v>
      </c>
    </row>
    <row r="82" ht="89.25">
      <c r="A82" s="1" t="s">
        <v>666</v>
      </c>
      <c r="E82" s="27" t="s">
        <v>6549</v>
      </c>
    </row>
    <row r="83" ht="25.5">
      <c r="A83" s="1" t="s">
        <v>659</v>
      </c>
      <c r="B83" s="1">
        <v>16</v>
      </c>
      <c r="C83" s="26" t="s">
        <v>6917</v>
      </c>
      <c r="D83" t="s">
        <v>661</v>
      </c>
      <c r="E83" s="27" t="s">
        <v>6918</v>
      </c>
      <c r="F83" s="28" t="s">
        <v>1604</v>
      </c>
      <c r="G83" s="29">
        <v>1</v>
      </c>
      <c r="H83" s="28">
        <v>0</v>
      </c>
      <c r="I83" s="30">
        <f>ROUND(G83*H83,P4)</f>
        <v>0</v>
      </c>
      <c r="L83" s="31">
        <v>0</v>
      </c>
      <c r="M83" s="24">
        <f>ROUND(G83*L83,P4)</f>
        <v>0</v>
      </c>
      <c r="N83" s="25" t="s">
        <v>1345</v>
      </c>
      <c r="O83" s="32">
        <f>M83*AA83</f>
        <v>0</v>
      </c>
      <c r="P83" s="1">
        <v>3</v>
      </c>
      <c r="AA83" s="1">
        <f>IF(P83=1,$O$3,IF(P83=2,$O$4,$O$5))</f>
        <v>0</v>
      </c>
    </row>
    <row r="84">
      <c r="A84" s="1" t="s">
        <v>664</v>
      </c>
      <c r="E84" s="27" t="s">
        <v>7444</v>
      </c>
    </row>
    <row r="85">
      <c r="A85" s="1" t="s">
        <v>665</v>
      </c>
      <c r="E85" s="33" t="s">
        <v>3519</v>
      </c>
    </row>
    <row r="86" ht="89.25">
      <c r="A86" s="1" t="s">
        <v>666</v>
      </c>
      <c r="E86" s="27" t="s">
        <v>6549</v>
      </c>
    </row>
    <row r="87">
      <c r="A87" s="1" t="s">
        <v>659</v>
      </c>
      <c r="B87" s="1">
        <v>17</v>
      </c>
      <c r="C87" s="26" t="s">
        <v>960</v>
      </c>
      <c r="D87" t="s">
        <v>661</v>
      </c>
      <c r="E87" s="27" t="s">
        <v>961</v>
      </c>
      <c r="F87" s="28" t="s">
        <v>683</v>
      </c>
      <c r="G87" s="29">
        <v>7</v>
      </c>
      <c r="H87" s="28">
        <v>0</v>
      </c>
      <c r="I87" s="30">
        <f>ROUND(G87*H87,P4)</f>
        <v>0</v>
      </c>
      <c r="L87" s="31">
        <v>0</v>
      </c>
      <c r="M87" s="24">
        <f>ROUND(G87*L87,P4)</f>
        <v>0</v>
      </c>
      <c r="N87" s="25" t="s">
        <v>1345</v>
      </c>
      <c r="O87" s="32">
        <f>M87*AA87</f>
        <v>0</v>
      </c>
      <c r="P87" s="1">
        <v>3</v>
      </c>
      <c r="AA87" s="1">
        <f>IF(P87=1,$O$3,IF(P87=2,$O$4,$O$5))</f>
        <v>0</v>
      </c>
    </row>
    <row r="88">
      <c r="A88" s="1" t="s">
        <v>664</v>
      </c>
      <c r="E88" s="27" t="s">
        <v>7443</v>
      </c>
    </row>
    <row r="89">
      <c r="A89" s="1" t="s">
        <v>665</v>
      </c>
      <c r="E89" s="33" t="s">
        <v>7398</v>
      </c>
    </row>
    <row r="90" ht="76.5">
      <c r="A90" s="1" t="s">
        <v>666</v>
      </c>
      <c r="E90" s="27" t="s">
        <v>962</v>
      </c>
    </row>
    <row r="91" ht="25.5">
      <c r="A91" s="1" t="s">
        <v>659</v>
      </c>
      <c r="B91" s="1">
        <v>18</v>
      </c>
      <c r="C91" s="26" t="s">
        <v>6193</v>
      </c>
      <c r="D91" t="s">
        <v>661</v>
      </c>
      <c r="E91" s="27" t="s">
        <v>6194</v>
      </c>
      <c r="F91" s="28" t="s">
        <v>6195</v>
      </c>
      <c r="G91" s="29">
        <v>3</v>
      </c>
      <c r="H91" s="28">
        <v>0</v>
      </c>
      <c r="I91" s="30">
        <f>ROUND(G91*H91,P4)</f>
        <v>0</v>
      </c>
      <c r="L91" s="31">
        <v>0</v>
      </c>
      <c r="M91" s="24">
        <f>ROUND(G91*L91,P4)</f>
        <v>0</v>
      </c>
      <c r="N91" s="25" t="s">
        <v>1345</v>
      </c>
      <c r="O91" s="32">
        <f>M91*AA91</f>
        <v>0</v>
      </c>
      <c r="P91" s="1">
        <v>3</v>
      </c>
      <c r="AA91" s="1">
        <f>IF(P91=1,$O$3,IF(P91=2,$O$4,$O$5))</f>
        <v>0</v>
      </c>
    </row>
    <row r="92">
      <c r="A92" s="1" t="s">
        <v>664</v>
      </c>
      <c r="E92" s="27" t="s">
        <v>7444</v>
      </c>
    </row>
    <row r="93">
      <c r="A93" s="1" t="s">
        <v>665</v>
      </c>
      <c r="E93" s="33" t="s">
        <v>5774</v>
      </c>
    </row>
    <row r="94" ht="89.25">
      <c r="A94" s="1" t="s">
        <v>666</v>
      </c>
      <c r="E94" s="27" t="s">
        <v>6550</v>
      </c>
    </row>
    <row r="95" ht="25.5">
      <c r="A95" s="1" t="s">
        <v>659</v>
      </c>
      <c r="B95" s="1">
        <v>19</v>
      </c>
      <c r="C95" s="26" t="s">
        <v>7445</v>
      </c>
      <c r="D95" t="s">
        <v>661</v>
      </c>
      <c r="E95" s="27" t="s">
        <v>7446</v>
      </c>
      <c r="F95" s="28" t="s">
        <v>683</v>
      </c>
      <c r="G95" s="29">
        <v>2</v>
      </c>
      <c r="H95" s="28">
        <v>0</v>
      </c>
      <c r="I95" s="30">
        <f>ROUND(G95*H95,P4)</f>
        <v>0</v>
      </c>
      <c r="L95" s="31">
        <v>0</v>
      </c>
      <c r="M95" s="24">
        <f>ROUND(G95*L95,P4)</f>
        <v>0</v>
      </c>
      <c r="N95" s="25" t="s">
        <v>1345</v>
      </c>
      <c r="O95" s="32">
        <f>M95*AA95</f>
        <v>0</v>
      </c>
      <c r="P95" s="1">
        <v>3</v>
      </c>
      <c r="AA95" s="1">
        <f>IF(P95=1,$O$3,IF(P95=2,$O$4,$O$5))</f>
        <v>0</v>
      </c>
    </row>
    <row r="96">
      <c r="A96" s="1" t="s">
        <v>664</v>
      </c>
      <c r="E96" s="27" t="s">
        <v>7382</v>
      </c>
    </row>
    <row r="97">
      <c r="A97" s="1" t="s">
        <v>665</v>
      </c>
      <c r="E97" s="33" t="s">
        <v>3525</v>
      </c>
    </row>
    <row r="98" ht="89.25">
      <c r="A98" s="1" t="s">
        <v>666</v>
      </c>
      <c r="E98" s="27" t="s">
        <v>7130</v>
      </c>
    </row>
    <row r="99" ht="25.5">
      <c r="A99" s="1" t="s">
        <v>659</v>
      </c>
      <c r="B99" s="1">
        <v>20</v>
      </c>
      <c r="C99" s="26" t="s">
        <v>7128</v>
      </c>
      <c r="D99" t="s">
        <v>661</v>
      </c>
      <c r="E99" s="27" t="s">
        <v>7129</v>
      </c>
      <c r="F99" s="28" t="s">
        <v>683</v>
      </c>
      <c r="G99" s="29">
        <v>1</v>
      </c>
      <c r="H99" s="28">
        <v>0</v>
      </c>
      <c r="I99" s="30">
        <f>ROUND(G99*H99,P4)</f>
        <v>0</v>
      </c>
      <c r="L99" s="31">
        <v>0</v>
      </c>
      <c r="M99" s="24">
        <f>ROUND(G99*L99,P4)</f>
        <v>0</v>
      </c>
      <c r="N99" s="25" t="s">
        <v>1345</v>
      </c>
      <c r="O99" s="32">
        <f>M99*AA99</f>
        <v>0</v>
      </c>
      <c r="P99" s="1">
        <v>3</v>
      </c>
      <c r="AA99" s="1">
        <f>IF(P99=1,$O$3,IF(P99=2,$O$4,$O$5))</f>
        <v>0</v>
      </c>
    </row>
    <row r="100">
      <c r="A100" s="1" t="s">
        <v>664</v>
      </c>
      <c r="E100" s="27" t="s">
        <v>7382</v>
      </c>
    </row>
    <row r="101">
      <c r="A101" s="1" t="s">
        <v>665</v>
      </c>
      <c r="E101" s="33" t="s">
        <v>3519</v>
      </c>
    </row>
    <row r="102" ht="89.25">
      <c r="A102" s="1" t="s">
        <v>666</v>
      </c>
      <c r="E102" s="27" t="s">
        <v>7130</v>
      </c>
    </row>
    <row r="103">
      <c r="A103" s="1" t="s">
        <v>659</v>
      </c>
      <c r="B103" s="1">
        <v>21</v>
      </c>
      <c r="C103" s="26" t="s">
        <v>7447</v>
      </c>
      <c r="D103" t="s">
        <v>661</v>
      </c>
      <c r="E103" s="27" t="s">
        <v>7448</v>
      </c>
      <c r="F103" s="28" t="s">
        <v>670</v>
      </c>
      <c r="G103" s="29">
        <v>328.00599999999997</v>
      </c>
      <c r="H103" s="28">
        <v>0</v>
      </c>
      <c r="I103" s="30">
        <f>ROUND(G103*H103,P4)</f>
        <v>0</v>
      </c>
      <c r="L103" s="31">
        <v>0</v>
      </c>
      <c r="M103" s="24">
        <f>ROUND(G103*L103,P4)</f>
        <v>0</v>
      </c>
      <c r="N103" s="25" t="s">
        <v>1345</v>
      </c>
      <c r="O103" s="32">
        <f>M103*AA103</f>
        <v>0</v>
      </c>
      <c r="P103" s="1">
        <v>3</v>
      </c>
      <c r="AA103" s="1">
        <f>IF(P103=1,$O$3,IF(P103=2,$O$4,$O$5))</f>
        <v>0</v>
      </c>
    </row>
    <row r="104" ht="25.5">
      <c r="A104" s="1" t="s">
        <v>664</v>
      </c>
      <c r="E104" s="27" t="s">
        <v>7449</v>
      </c>
    </row>
    <row r="105">
      <c r="A105" s="1" t="s">
        <v>665</v>
      </c>
      <c r="E105" s="33" t="s">
        <v>7450</v>
      </c>
    </row>
    <row r="106" ht="114.75">
      <c r="A106" s="1" t="s">
        <v>666</v>
      </c>
      <c r="E106" s="27" t="s">
        <v>7451</v>
      </c>
    </row>
    <row r="107" ht="25.5">
      <c r="A107" s="1" t="s">
        <v>659</v>
      </c>
      <c r="B107" s="1">
        <v>22</v>
      </c>
      <c r="C107" s="26" t="s">
        <v>6197</v>
      </c>
      <c r="D107" t="s">
        <v>661</v>
      </c>
      <c r="E107" s="27" t="s">
        <v>6198</v>
      </c>
      <c r="F107" s="28" t="s">
        <v>670</v>
      </c>
      <c r="G107" s="29">
        <v>508.565</v>
      </c>
      <c r="H107" s="28">
        <v>0</v>
      </c>
      <c r="I107" s="30">
        <f>ROUND(G107*H107,P4)</f>
        <v>0</v>
      </c>
      <c r="L107" s="31">
        <v>0</v>
      </c>
      <c r="M107" s="24">
        <f>ROUND(G107*L107,P4)</f>
        <v>0</v>
      </c>
      <c r="N107" s="25" t="s">
        <v>1345</v>
      </c>
      <c r="O107" s="32">
        <f>M107*AA107</f>
        <v>0</v>
      </c>
      <c r="P107" s="1">
        <v>3</v>
      </c>
      <c r="AA107" s="1">
        <f>IF(P107=1,$O$3,IF(P107=2,$O$4,$O$5))</f>
        <v>0</v>
      </c>
    </row>
    <row r="108" ht="38.25">
      <c r="A108" s="1" t="s">
        <v>664</v>
      </c>
      <c r="E108" s="27" t="s">
        <v>7452</v>
      </c>
    </row>
    <row r="109">
      <c r="A109" s="1" t="s">
        <v>665</v>
      </c>
      <c r="E109" s="33" t="s">
        <v>7453</v>
      </c>
    </row>
    <row r="110" ht="114.75">
      <c r="A110" s="1" t="s">
        <v>666</v>
      </c>
      <c r="E110" s="27" t="s">
        <v>6553</v>
      </c>
    </row>
    <row r="111" ht="25.5">
      <c r="A111" s="1" t="s">
        <v>659</v>
      </c>
      <c r="B111" s="1">
        <v>23</v>
      </c>
      <c r="C111" s="26" t="s">
        <v>5849</v>
      </c>
      <c r="D111" t="s">
        <v>661</v>
      </c>
      <c r="E111" s="27" t="s">
        <v>5850</v>
      </c>
      <c r="F111" s="28" t="s">
        <v>670</v>
      </c>
      <c r="G111" s="29">
        <v>1770.1469999999999</v>
      </c>
      <c r="H111" s="28">
        <v>0</v>
      </c>
      <c r="I111" s="30">
        <f>ROUND(G111*H111,P4)</f>
        <v>0</v>
      </c>
      <c r="L111" s="31">
        <v>0</v>
      </c>
      <c r="M111" s="24">
        <f>ROUND(G111*L111,P4)</f>
        <v>0</v>
      </c>
      <c r="N111" s="25" t="s">
        <v>1345</v>
      </c>
      <c r="O111" s="32">
        <f>M111*AA111</f>
        <v>0</v>
      </c>
      <c r="P111" s="1">
        <v>3</v>
      </c>
      <c r="AA111" s="1">
        <f>IF(P111=1,$O$3,IF(P111=2,$O$4,$O$5))</f>
        <v>0</v>
      </c>
    </row>
    <row r="112">
      <c r="A112" s="1" t="s">
        <v>664</v>
      </c>
      <c r="E112" s="27" t="s">
        <v>7388</v>
      </c>
    </row>
    <row r="113">
      <c r="A113" s="1" t="s">
        <v>665</v>
      </c>
      <c r="E113" s="33" t="s">
        <v>7454</v>
      </c>
    </row>
    <row r="114" ht="255">
      <c r="A114" s="1" t="s">
        <v>666</v>
      </c>
      <c r="E114" s="27" t="s">
        <v>6555</v>
      </c>
    </row>
    <row r="115" ht="25.5">
      <c r="A115" s="1" t="s">
        <v>659</v>
      </c>
      <c r="B115" s="1">
        <v>24</v>
      </c>
      <c r="C115" s="26" t="s">
        <v>5853</v>
      </c>
      <c r="D115" t="s">
        <v>661</v>
      </c>
      <c r="E115" s="27" t="s">
        <v>5854</v>
      </c>
      <c r="F115" s="28" t="s">
        <v>670</v>
      </c>
      <c r="G115" s="29">
        <v>190.17599999999999</v>
      </c>
      <c r="H115" s="28">
        <v>0</v>
      </c>
      <c r="I115" s="30">
        <f>ROUND(G115*H115,P4)</f>
        <v>0</v>
      </c>
      <c r="L115" s="31">
        <v>0</v>
      </c>
      <c r="M115" s="24">
        <f>ROUND(G115*L115,P4)</f>
        <v>0</v>
      </c>
      <c r="N115" s="25" t="s">
        <v>1345</v>
      </c>
      <c r="O115" s="32">
        <f>M115*AA115</f>
        <v>0</v>
      </c>
      <c r="P115" s="1">
        <v>3</v>
      </c>
      <c r="AA115" s="1">
        <f>IF(P115=1,$O$3,IF(P115=2,$O$4,$O$5))</f>
        <v>0</v>
      </c>
    </row>
    <row r="116">
      <c r="A116" s="1" t="s">
        <v>664</v>
      </c>
      <c r="E116" s="27" t="s">
        <v>7382</v>
      </c>
    </row>
    <row r="117">
      <c r="A117" s="1" t="s">
        <v>665</v>
      </c>
      <c r="E117" s="33" t="s">
        <v>7455</v>
      </c>
    </row>
    <row r="118" ht="255">
      <c r="A118" s="1" t="s">
        <v>666</v>
      </c>
      <c r="E118" s="27" t="s">
        <v>6555</v>
      </c>
    </row>
    <row r="119">
      <c r="A119" s="1" t="s">
        <v>659</v>
      </c>
      <c r="B119" s="1">
        <v>25</v>
      </c>
      <c r="C119" s="26" t="s">
        <v>5864</v>
      </c>
      <c r="D119" t="s">
        <v>661</v>
      </c>
      <c r="E119" s="27" t="s">
        <v>5865</v>
      </c>
      <c r="F119" s="28" t="s">
        <v>683</v>
      </c>
      <c r="G119" s="29">
        <v>104</v>
      </c>
      <c r="H119" s="28">
        <v>0</v>
      </c>
      <c r="I119" s="30">
        <f>ROUND(G119*H119,P4)</f>
        <v>0</v>
      </c>
      <c r="L119" s="31">
        <v>0</v>
      </c>
      <c r="M119" s="24">
        <f>ROUND(G119*L119,P4)</f>
        <v>0</v>
      </c>
      <c r="N119" s="25" t="s">
        <v>1345</v>
      </c>
      <c r="O119" s="32">
        <f>M119*AA119</f>
        <v>0</v>
      </c>
      <c r="P119" s="1">
        <v>3</v>
      </c>
      <c r="AA119" s="1">
        <f>IF(P119=1,$O$3,IF(P119=2,$O$4,$O$5))</f>
        <v>0</v>
      </c>
    </row>
    <row r="120">
      <c r="A120" s="1" t="s">
        <v>664</v>
      </c>
      <c r="E120" s="27" t="s">
        <v>7456</v>
      </c>
    </row>
    <row r="121" ht="38.25">
      <c r="A121" s="1" t="s">
        <v>665</v>
      </c>
      <c r="E121" s="33" t="s">
        <v>7457</v>
      </c>
    </row>
    <row r="122" ht="255">
      <c r="A122" s="1" t="s">
        <v>666</v>
      </c>
      <c r="E122" s="27" t="s">
        <v>6381</v>
      </c>
    </row>
    <row r="123">
      <c r="A123" s="1" t="s">
        <v>659</v>
      </c>
      <c r="B123" s="1">
        <v>26</v>
      </c>
      <c r="C123" s="26" t="s">
        <v>7458</v>
      </c>
      <c r="D123" t="s">
        <v>661</v>
      </c>
      <c r="E123" s="27" t="s">
        <v>7459</v>
      </c>
      <c r="F123" s="28" t="s">
        <v>683</v>
      </c>
      <c r="G123" s="29">
        <v>4</v>
      </c>
      <c r="H123" s="28">
        <v>0</v>
      </c>
      <c r="I123" s="30">
        <f>ROUND(G123*H123,P4)</f>
        <v>0</v>
      </c>
      <c r="L123" s="31">
        <v>0</v>
      </c>
      <c r="M123" s="24">
        <f>ROUND(G123*L123,P4)</f>
        <v>0</v>
      </c>
      <c r="N123" s="25" t="s">
        <v>1345</v>
      </c>
      <c r="O123" s="32">
        <f>M123*AA123</f>
        <v>0</v>
      </c>
      <c r="P123" s="1">
        <v>3</v>
      </c>
      <c r="AA123" s="1">
        <f>IF(P123=1,$O$3,IF(P123=2,$O$4,$O$5))</f>
        <v>0</v>
      </c>
    </row>
    <row r="124" ht="25.5">
      <c r="A124" s="1" t="s">
        <v>664</v>
      </c>
      <c r="E124" s="27" t="s">
        <v>7460</v>
      </c>
    </row>
    <row r="125">
      <c r="A125" s="1" t="s">
        <v>665</v>
      </c>
      <c r="E125" s="33" t="s">
        <v>7461</v>
      </c>
    </row>
    <row r="126" ht="165.75">
      <c r="A126" s="1" t="s">
        <v>666</v>
      </c>
      <c r="E126" s="27" t="s">
        <v>7156</v>
      </c>
    </row>
    <row r="127">
      <c r="A127" s="1" t="s">
        <v>659</v>
      </c>
      <c r="B127" s="1">
        <v>27</v>
      </c>
      <c r="C127" s="26" t="s">
        <v>5868</v>
      </c>
      <c r="D127" t="s">
        <v>661</v>
      </c>
      <c r="E127" s="27" t="s">
        <v>5869</v>
      </c>
      <c r="F127" s="28" t="s">
        <v>670</v>
      </c>
      <c r="G127" s="29">
        <v>2.012</v>
      </c>
      <c r="H127" s="28">
        <v>0</v>
      </c>
      <c r="I127" s="30">
        <f>ROUND(G127*H127,P4)</f>
        <v>0</v>
      </c>
      <c r="L127" s="31">
        <v>0</v>
      </c>
      <c r="M127" s="24">
        <f>ROUND(G127*L127,P4)</f>
        <v>0</v>
      </c>
      <c r="N127" s="25" t="s">
        <v>1345</v>
      </c>
      <c r="O127" s="32">
        <f>M127*AA127</f>
        <v>0</v>
      </c>
      <c r="P127" s="1">
        <v>3</v>
      </c>
      <c r="AA127" s="1">
        <f>IF(P127=1,$O$3,IF(P127=2,$O$4,$O$5))</f>
        <v>0</v>
      </c>
    </row>
    <row r="128">
      <c r="A128" s="1" t="s">
        <v>664</v>
      </c>
      <c r="E128" s="27" t="s">
        <v>7371</v>
      </c>
    </row>
    <row r="129">
      <c r="A129" s="1" t="s">
        <v>665</v>
      </c>
      <c r="E129" s="33" t="s">
        <v>7462</v>
      </c>
    </row>
    <row r="130" ht="165.75">
      <c r="A130" s="1" t="s">
        <v>666</v>
      </c>
      <c r="E130" s="27" t="s">
        <v>6560</v>
      </c>
    </row>
    <row r="131" ht="25.5">
      <c r="A131" s="1" t="s">
        <v>659</v>
      </c>
      <c r="B131" s="1">
        <v>28</v>
      </c>
      <c r="C131" s="26" t="s">
        <v>5872</v>
      </c>
      <c r="D131" t="s">
        <v>661</v>
      </c>
      <c r="E131" s="27" t="s">
        <v>5873</v>
      </c>
      <c r="F131" s="28" t="s">
        <v>670</v>
      </c>
      <c r="G131" s="29">
        <v>328.00599999999997</v>
      </c>
      <c r="H131" s="28">
        <v>0</v>
      </c>
      <c r="I131" s="30">
        <f>ROUND(G131*H131,P4)</f>
        <v>0</v>
      </c>
      <c r="L131" s="31">
        <v>0</v>
      </c>
      <c r="M131" s="24">
        <f>ROUND(G131*L131,P4)</f>
        <v>0</v>
      </c>
      <c r="N131" s="25" t="s">
        <v>1345</v>
      </c>
      <c r="O131" s="32">
        <f>M131*AA131</f>
        <v>0</v>
      </c>
      <c r="P131" s="1">
        <v>3</v>
      </c>
      <c r="AA131" s="1">
        <f>IF(P131=1,$O$3,IF(P131=2,$O$4,$O$5))</f>
        <v>0</v>
      </c>
    </row>
    <row r="132" ht="25.5">
      <c r="A132" s="1" t="s">
        <v>664</v>
      </c>
      <c r="E132" s="27" t="s">
        <v>7449</v>
      </c>
    </row>
    <row r="133">
      <c r="A133" s="1" t="s">
        <v>665</v>
      </c>
      <c r="E133" s="33" t="s">
        <v>7450</v>
      </c>
    </row>
    <row r="134" ht="178.5">
      <c r="A134" s="1" t="s">
        <v>666</v>
      </c>
      <c r="E134" s="27" t="s">
        <v>6561</v>
      </c>
    </row>
    <row r="135">
      <c r="A135" s="1" t="s">
        <v>659</v>
      </c>
      <c r="B135" s="1">
        <v>29</v>
      </c>
      <c r="C135" s="26" t="s">
        <v>5879</v>
      </c>
      <c r="D135" t="s">
        <v>661</v>
      </c>
      <c r="E135" s="27" t="s">
        <v>5880</v>
      </c>
      <c r="F135" s="28" t="s">
        <v>683</v>
      </c>
      <c r="G135" s="29">
        <v>514</v>
      </c>
      <c r="H135" s="28">
        <v>0</v>
      </c>
      <c r="I135" s="30">
        <f>ROUND(G135*H135,P4)</f>
        <v>0</v>
      </c>
      <c r="L135" s="31">
        <v>0</v>
      </c>
      <c r="M135" s="24">
        <f>ROUND(G135*L135,P4)</f>
        <v>0</v>
      </c>
      <c r="N135" s="25" t="s">
        <v>1345</v>
      </c>
      <c r="O135" s="32">
        <f>M135*AA135</f>
        <v>0</v>
      </c>
      <c r="P135" s="1">
        <v>3</v>
      </c>
      <c r="AA135" s="1">
        <f>IF(P135=1,$O$3,IF(P135=2,$O$4,$O$5))</f>
        <v>0</v>
      </c>
    </row>
    <row r="136">
      <c r="A136" s="1" t="s">
        <v>664</v>
      </c>
      <c r="E136" s="27" t="s">
        <v>7371</v>
      </c>
    </row>
    <row r="137" ht="38.25">
      <c r="A137" s="1" t="s">
        <v>665</v>
      </c>
      <c r="E137" s="33" t="s">
        <v>7463</v>
      </c>
    </row>
    <row r="138" ht="102">
      <c r="A138" s="1" t="s">
        <v>666</v>
      </c>
      <c r="E138" s="27" t="s">
        <v>6563</v>
      </c>
    </row>
    <row r="139">
      <c r="A139" s="1" t="s">
        <v>659</v>
      </c>
      <c r="B139" s="1">
        <v>59</v>
      </c>
      <c r="C139" s="26" t="s">
        <v>5919</v>
      </c>
      <c r="D139" t="s">
        <v>657</v>
      </c>
      <c r="E139" s="27" t="s">
        <v>6925</v>
      </c>
      <c r="F139" s="28" t="s">
        <v>663</v>
      </c>
      <c r="G139" s="29">
        <v>2265.8090000000002</v>
      </c>
      <c r="H139" s="28">
        <v>0</v>
      </c>
      <c r="I139" s="30">
        <f>ROUND(G139*H139,P4)</f>
        <v>0</v>
      </c>
      <c r="L139" s="31">
        <v>0</v>
      </c>
      <c r="M139" s="24">
        <f>ROUND(G139*L139,P4)</f>
        <v>0</v>
      </c>
      <c r="N139" s="25" t="s">
        <v>1345</v>
      </c>
      <c r="O139" s="32">
        <f>M139*AA139</f>
        <v>0</v>
      </c>
      <c r="P139" s="1">
        <v>3</v>
      </c>
      <c r="AA139" s="1">
        <f>IF(P139=1,$O$3,IF(P139=2,$O$4,$O$5))</f>
        <v>0</v>
      </c>
    </row>
    <row r="140" ht="63.75">
      <c r="A140" s="1" t="s">
        <v>664</v>
      </c>
      <c r="E140" s="27" t="s">
        <v>7394</v>
      </c>
    </row>
    <row r="141">
      <c r="A141" s="1" t="s">
        <v>665</v>
      </c>
      <c r="E141" s="33" t="s">
        <v>7464</v>
      </c>
    </row>
    <row r="142" ht="89.25">
      <c r="A142" s="1" t="s">
        <v>666</v>
      </c>
      <c r="E142" s="27" t="s">
        <v>7396</v>
      </c>
    </row>
    <row r="143" ht="25.5">
      <c r="A143" s="1" t="s">
        <v>659</v>
      </c>
      <c r="B143" s="1">
        <v>60</v>
      </c>
      <c r="C143" s="26" t="s">
        <v>7172</v>
      </c>
      <c r="D143" t="s">
        <v>661</v>
      </c>
      <c r="E143" s="27" t="s">
        <v>7173</v>
      </c>
      <c r="F143" s="28" t="s">
        <v>670</v>
      </c>
      <c r="G143" s="29">
        <v>30</v>
      </c>
      <c r="H143" s="28">
        <v>0</v>
      </c>
      <c r="I143" s="30">
        <f>ROUND(G143*H143,P4)</f>
        <v>0</v>
      </c>
      <c r="L143" s="31">
        <v>0</v>
      </c>
      <c r="M143" s="24">
        <f>ROUND(G143*L143,P4)</f>
        <v>0</v>
      </c>
      <c r="N143" s="25" t="s">
        <v>1345</v>
      </c>
      <c r="O143" s="32">
        <f>M143*AA143</f>
        <v>0</v>
      </c>
      <c r="P143" s="1">
        <v>3</v>
      </c>
      <c r="AA143" s="1">
        <f>IF(P143=1,$O$3,IF(P143=2,$O$4,$O$5))</f>
        <v>0</v>
      </c>
    </row>
    <row r="144">
      <c r="A144" s="1" t="s">
        <v>664</v>
      </c>
      <c r="E144" s="27" t="s">
        <v>7441</v>
      </c>
    </row>
    <row r="145">
      <c r="A145" s="1" t="s">
        <v>665</v>
      </c>
      <c r="E145" s="33" t="s">
        <v>7465</v>
      </c>
    </row>
    <row r="146" ht="344.25">
      <c r="A146" s="1" t="s">
        <v>666</v>
      </c>
      <c r="E146" s="27" t="s">
        <v>6530</v>
      </c>
    </row>
    <row r="147">
      <c r="A147" s="1" t="s">
        <v>656</v>
      </c>
      <c r="C147" s="22" t="s">
        <v>679</v>
      </c>
      <c r="E147" s="23" t="s">
        <v>680</v>
      </c>
      <c r="L147" s="24">
        <f>SUMIFS(L148:L155,A148:A155,"P")</f>
        <v>0</v>
      </c>
      <c r="M147" s="24">
        <f>SUMIFS(M148:M155,A148:A155,"P")</f>
        <v>0</v>
      </c>
      <c r="N147" s="25"/>
    </row>
    <row r="148">
      <c r="A148" s="1" t="s">
        <v>659</v>
      </c>
      <c r="B148" s="1">
        <v>30</v>
      </c>
      <c r="C148" s="26" t="s">
        <v>857</v>
      </c>
      <c r="D148" t="s">
        <v>661</v>
      </c>
      <c r="E148" s="27" t="s">
        <v>858</v>
      </c>
      <c r="F148" s="28" t="s">
        <v>683</v>
      </c>
      <c r="G148" s="29">
        <v>6</v>
      </c>
      <c r="H148" s="28">
        <v>0</v>
      </c>
      <c r="I148" s="30">
        <f>ROUND(G148*H148,P4)</f>
        <v>0</v>
      </c>
      <c r="L148" s="31">
        <v>0</v>
      </c>
      <c r="M148" s="24">
        <f>ROUND(G148*L148,P4)</f>
        <v>0</v>
      </c>
      <c r="N148" s="25" t="s">
        <v>1345</v>
      </c>
      <c r="O148" s="32">
        <f>M148*AA148</f>
        <v>0</v>
      </c>
      <c r="P148" s="1">
        <v>3</v>
      </c>
      <c r="AA148" s="1">
        <f>IF(P148=1,$O$3,IF(P148=2,$O$4,$O$5))</f>
        <v>0</v>
      </c>
    </row>
    <row r="149">
      <c r="A149" s="1" t="s">
        <v>664</v>
      </c>
      <c r="E149" s="27" t="s">
        <v>7371</v>
      </c>
    </row>
    <row r="150">
      <c r="A150" s="1" t="s">
        <v>665</v>
      </c>
      <c r="E150" s="33" t="s">
        <v>7466</v>
      </c>
    </row>
    <row r="151" ht="114.75">
      <c r="A151" s="1" t="s">
        <v>666</v>
      </c>
      <c r="E151" s="27" t="s">
        <v>859</v>
      </c>
    </row>
    <row r="152">
      <c r="A152" s="1" t="s">
        <v>659</v>
      </c>
      <c r="B152" s="1">
        <v>31</v>
      </c>
      <c r="C152" s="26" t="s">
        <v>860</v>
      </c>
      <c r="D152" t="s">
        <v>661</v>
      </c>
      <c r="E152" s="27" t="s">
        <v>861</v>
      </c>
      <c r="F152" s="28" t="s">
        <v>683</v>
      </c>
      <c r="G152" s="29">
        <v>6</v>
      </c>
      <c r="H152" s="28">
        <v>0</v>
      </c>
      <c r="I152" s="30">
        <f>ROUND(G152*H152,P4)</f>
        <v>0</v>
      </c>
      <c r="L152" s="31">
        <v>0</v>
      </c>
      <c r="M152" s="24">
        <f>ROUND(G152*L152,P4)</f>
        <v>0</v>
      </c>
      <c r="N152" s="25" t="s">
        <v>1345</v>
      </c>
      <c r="O152" s="32">
        <f>M152*AA152</f>
        <v>0</v>
      </c>
      <c r="P152" s="1">
        <v>3</v>
      </c>
      <c r="AA152" s="1">
        <f>IF(P152=1,$O$3,IF(P152=2,$O$4,$O$5))</f>
        <v>0</v>
      </c>
    </row>
    <row r="153">
      <c r="A153" s="1" t="s">
        <v>664</v>
      </c>
      <c r="E153" s="27" t="s">
        <v>7371</v>
      </c>
    </row>
    <row r="154">
      <c r="A154" s="1" t="s">
        <v>665</v>
      </c>
      <c r="E154" s="33" t="s">
        <v>7466</v>
      </c>
    </row>
    <row r="155" ht="127.5">
      <c r="A155" s="1" t="s">
        <v>666</v>
      </c>
      <c r="E155" s="27" t="s">
        <v>862</v>
      </c>
    </row>
    <row r="156">
      <c r="A156" s="1" t="s">
        <v>656</v>
      </c>
      <c r="C156" s="22" t="s">
        <v>2840</v>
      </c>
      <c r="E156" s="23" t="s">
        <v>2841</v>
      </c>
      <c r="L156" s="24">
        <f>SUMIFS(L157:L220,A157:A220,"P")</f>
        <v>0</v>
      </c>
      <c r="M156" s="24">
        <f>SUMIFS(M157:M220,A157:A220,"P")</f>
        <v>0</v>
      </c>
      <c r="N156" s="25"/>
    </row>
    <row r="157">
      <c r="A157" s="1" t="s">
        <v>659</v>
      </c>
      <c r="B157" s="1">
        <v>32</v>
      </c>
      <c r="C157" s="26" t="s">
        <v>6223</v>
      </c>
      <c r="D157" t="s">
        <v>661</v>
      </c>
      <c r="E157" s="27" t="s">
        <v>6224</v>
      </c>
      <c r="F157" s="28" t="s">
        <v>683</v>
      </c>
      <c r="G157" s="29">
        <v>3</v>
      </c>
      <c r="H157" s="28">
        <v>0</v>
      </c>
      <c r="I157" s="30">
        <f>ROUND(G157*H157,P4)</f>
        <v>0</v>
      </c>
      <c r="L157" s="31">
        <v>0</v>
      </c>
      <c r="M157" s="24">
        <f>ROUND(G157*L157,P4)</f>
        <v>0</v>
      </c>
      <c r="N157" s="25" t="s">
        <v>1345</v>
      </c>
      <c r="O157" s="32">
        <f>M157*AA157</f>
        <v>0</v>
      </c>
      <c r="P157" s="1">
        <v>3</v>
      </c>
      <c r="AA157" s="1">
        <f>IF(P157=1,$O$3,IF(P157=2,$O$4,$O$5))</f>
        <v>0</v>
      </c>
    </row>
    <row r="158">
      <c r="A158" s="1" t="s">
        <v>664</v>
      </c>
      <c r="E158" s="27" t="s">
        <v>7371</v>
      </c>
    </row>
    <row r="159">
      <c r="A159" s="1" t="s">
        <v>665</v>
      </c>
      <c r="E159" s="33" t="s">
        <v>5774</v>
      </c>
    </row>
    <row r="160" ht="89.25">
      <c r="A160" s="1" t="s">
        <v>666</v>
      </c>
      <c r="E160" s="27" t="s">
        <v>5822</v>
      </c>
    </row>
    <row r="161">
      <c r="A161" s="1" t="s">
        <v>659</v>
      </c>
      <c r="B161" s="1">
        <v>33</v>
      </c>
      <c r="C161" s="26" t="s">
        <v>7022</v>
      </c>
      <c r="D161" t="s">
        <v>661</v>
      </c>
      <c r="E161" s="27" t="s">
        <v>7023</v>
      </c>
      <c r="F161" s="28" t="s">
        <v>683</v>
      </c>
      <c r="G161" s="29">
        <v>33</v>
      </c>
      <c r="H161" s="28">
        <v>0</v>
      </c>
      <c r="I161" s="30">
        <f>ROUND(G161*H161,P4)</f>
        <v>0</v>
      </c>
      <c r="L161" s="31">
        <v>0</v>
      </c>
      <c r="M161" s="24">
        <f>ROUND(G161*L161,P4)</f>
        <v>0</v>
      </c>
      <c r="N161" s="25" t="s">
        <v>1345</v>
      </c>
      <c r="O161" s="32">
        <f>M161*AA161</f>
        <v>0</v>
      </c>
      <c r="P161" s="1">
        <v>3</v>
      </c>
      <c r="AA161" s="1">
        <f>IF(P161=1,$O$3,IF(P161=2,$O$4,$O$5))</f>
        <v>0</v>
      </c>
    </row>
    <row r="162">
      <c r="A162" s="1" t="s">
        <v>664</v>
      </c>
      <c r="E162" s="27" t="s">
        <v>7371</v>
      </c>
    </row>
    <row r="163">
      <c r="A163" s="1" t="s">
        <v>665</v>
      </c>
      <c r="E163" s="33" t="s">
        <v>7467</v>
      </c>
    </row>
    <row r="164" ht="153">
      <c r="A164" s="1" t="s">
        <v>666</v>
      </c>
      <c r="E164" s="27" t="s">
        <v>7024</v>
      </c>
    </row>
    <row r="165">
      <c r="A165" s="1" t="s">
        <v>659</v>
      </c>
      <c r="B165" s="1">
        <v>34</v>
      </c>
      <c r="C165" s="26" t="s">
        <v>5892</v>
      </c>
      <c r="D165" t="s">
        <v>661</v>
      </c>
      <c r="E165" s="27" t="s">
        <v>5894</v>
      </c>
      <c r="F165" s="28" t="s">
        <v>683</v>
      </c>
      <c r="G165" s="29">
        <v>17</v>
      </c>
      <c r="H165" s="28">
        <v>0</v>
      </c>
      <c r="I165" s="30">
        <f>ROUND(G165*H165,P4)</f>
        <v>0</v>
      </c>
      <c r="L165" s="31">
        <v>0</v>
      </c>
      <c r="M165" s="24">
        <f>ROUND(G165*L165,P4)</f>
        <v>0</v>
      </c>
      <c r="N165" s="25" t="s">
        <v>1345</v>
      </c>
      <c r="O165" s="32">
        <f>M165*AA165</f>
        <v>0</v>
      </c>
      <c r="P165" s="1">
        <v>3</v>
      </c>
      <c r="AA165" s="1">
        <f>IF(P165=1,$O$3,IF(P165=2,$O$4,$O$5))</f>
        <v>0</v>
      </c>
    </row>
    <row r="166">
      <c r="A166" s="1" t="s">
        <v>664</v>
      </c>
      <c r="E166" s="27" t="s">
        <v>7371</v>
      </c>
    </row>
    <row r="167">
      <c r="A167" s="1" t="s">
        <v>665</v>
      </c>
      <c r="E167" s="33" t="s">
        <v>7421</v>
      </c>
    </row>
    <row r="168" ht="76.5">
      <c r="A168" s="1" t="s">
        <v>666</v>
      </c>
      <c r="E168" s="27" t="s">
        <v>6568</v>
      </c>
    </row>
    <row r="169">
      <c r="A169" s="1" t="s">
        <v>659</v>
      </c>
      <c r="B169" s="1">
        <v>35</v>
      </c>
      <c r="C169" s="26" t="s">
        <v>5897</v>
      </c>
      <c r="D169" t="s">
        <v>661</v>
      </c>
      <c r="E169" s="27" t="s">
        <v>5898</v>
      </c>
      <c r="F169" s="28" t="s">
        <v>663</v>
      </c>
      <c r="G169" s="29">
        <v>13417.293</v>
      </c>
      <c r="H169" s="28">
        <v>0</v>
      </c>
      <c r="I169" s="30">
        <f>ROUND(G169*H169,P4)</f>
        <v>0</v>
      </c>
      <c r="L169" s="31">
        <v>0</v>
      </c>
      <c r="M169" s="24">
        <f>ROUND(G169*L169,P4)</f>
        <v>0</v>
      </c>
      <c r="N169" s="25" t="s">
        <v>1345</v>
      </c>
      <c r="O169" s="32">
        <f>M169*AA169</f>
        <v>0</v>
      </c>
      <c r="P169" s="1">
        <v>3</v>
      </c>
      <c r="AA169" s="1">
        <f>IF(P169=1,$O$3,IF(P169=2,$O$4,$O$5))</f>
        <v>0</v>
      </c>
    </row>
    <row r="170">
      <c r="A170" s="1" t="s">
        <v>664</v>
      </c>
      <c r="E170" s="27" t="s">
        <v>7371</v>
      </c>
    </row>
    <row r="171" ht="38.25">
      <c r="A171" s="1" t="s">
        <v>665</v>
      </c>
      <c r="E171" s="33" t="s">
        <v>7468</v>
      </c>
    </row>
    <row r="172" ht="140.25">
      <c r="A172" s="1" t="s">
        <v>666</v>
      </c>
      <c r="E172" s="27" t="s">
        <v>6410</v>
      </c>
    </row>
    <row r="173" ht="25.5">
      <c r="A173" s="1" t="s">
        <v>659</v>
      </c>
      <c r="B173" s="1">
        <v>36</v>
      </c>
      <c r="C173" s="26" t="s">
        <v>5901</v>
      </c>
      <c r="D173" t="s">
        <v>661</v>
      </c>
      <c r="E173" s="27" t="s">
        <v>6398</v>
      </c>
      <c r="F173" s="28" t="s">
        <v>3707</v>
      </c>
      <c r="G173" s="29">
        <v>45634.838000000003</v>
      </c>
      <c r="H173" s="28">
        <v>0</v>
      </c>
      <c r="I173" s="30">
        <f>ROUND(G173*H173,P4)</f>
        <v>0</v>
      </c>
      <c r="L173" s="31">
        <v>0</v>
      </c>
      <c r="M173" s="24">
        <f>ROUND(G173*L173,P4)</f>
        <v>0</v>
      </c>
      <c r="N173" s="25" t="s">
        <v>1345</v>
      </c>
      <c r="O173" s="32">
        <f>M173*AA173</f>
        <v>0</v>
      </c>
      <c r="P173" s="1">
        <v>3</v>
      </c>
      <c r="AA173" s="1">
        <f>IF(P173=1,$O$3,IF(P173=2,$O$4,$O$5))</f>
        <v>0</v>
      </c>
    </row>
    <row r="174" ht="38.25">
      <c r="A174" s="1" t="s">
        <v>664</v>
      </c>
      <c r="E174" s="27" t="s">
        <v>7400</v>
      </c>
    </row>
    <row r="175" ht="25.5">
      <c r="A175" s="1" t="s">
        <v>665</v>
      </c>
      <c r="E175" s="33" t="s">
        <v>7469</v>
      </c>
    </row>
    <row r="176" ht="127.5">
      <c r="A176" s="1" t="s">
        <v>666</v>
      </c>
      <c r="E176" s="27" t="s">
        <v>6400</v>
      </c>
    </row>
    <row r="177">
      <c r="A177" s="1" t="s">
        <v>659</v>
      </c>
      <c r="B177" s="1">
        <v>37</v>
      </c>
      <c r="C177" s="26" t="s">
        <v>5906</v>
      </c>
      <c r="D177" t="s">
        <v>661</v>
      </c>
      <c r="E177" s="27" t="s">
        <v>5908</v>
      </c>
      <c r="F177" s="28" t="s">
        <v>3707</v>
      </c>
      <c r="G177" s="29">
        <v>117524.281</v>
      </c>
      <c r="H177" s="28">
        <v>0</v>
      </c>
      <c r="I177" s="30">
        <f>ROUND(G177*H177,P4)</f>
        <v>0</v>
      </c>
      <c r="L177" s="31">
        <v>0</v>
      </c>
      <c r="M177" s="24">
        <f>ROUND(G177*L177,P4)</f>
        <v>0</v>
      </c>
      <c r="N177" s="25" t="s">
        <v>1345</v>
      </c>
      <c r="O177" s="32">
        <f>M177*AA177</f>
        <v>0</v>
      </c>
      <c r="P177" s="1">
        <v>3</v>
      </c>
      <c r="AA177" s="1">
        <f>IF(P177=1,$O$3,IF(P177=2,$O$4,$O$5))</f>
        <v>0</v>
      </c>
    </row>
    <row r="178" ht="25.5">
      <c r="A178" s="1" t="s">
        <v>664</v>
      </c>
      <c r="E178" s="27" t="s">
        <v>7402</v>
      </c>
    </row>
    <row r="179" ht="25.5">
      <c r="A179" s="1" t="s">
        <v>665</v>
      </c>
      <c r="E179" s="33" t="s">
        <v>7470</v>
      </c>
    </row>
    <row r="180" ht="127.5">
      <c r="A180" s="1" t="s">
        <v>666</v>
      </c>
      <c r="E180" s="27" t="s">
        <v>6400</v>
      </c>
    </row>
    <row r="181" ht="25.5">
      <c r="A181" s="1" t="s">
        <v>659</v>
      </c>
      <c r="B181" s="1">
        <v>38</v>
      </c>
      <c r="C181" s="26" t="s">
        <v>5910</v>
      </c>
      <c r="D181" t="s">
        <v>661</v>
      </c>
      <c r="E181" s="27" t="s">
        <v>5911</v>
      </c>
      <c r="F181" s="28" t="s">
        <v>670</v>
      </c>
      <c r="G181" s="29">
        <v>4211.9380000000001</v>
      </c>
      <c r="H181" s="28">
        <v>0</v>
      </c>
      <c r="I181" s="30">
        <f>ROUND(G181*H181,P4)</f>
        <v>0</v>
      </c>
      <c r="L181" s="31">
        <v>0</v>
      </c>
      <c r="M181" s="24">
        <f>ROUND(G181*L181,P4)</f>
        <v>0</v>
      </c>
      <c r="N181" s="25" t="s">
        <v>1345</v>
      </c>
      <c r="O181" s="32">
        <f>M181*AA181</f>
        <v>0</v>
      </c>
      <c r="P181" s="1">
        <v>3</v>
      </c>
      <c r="AA181" s="1">
        <f>IF(P181=1,$O$3,IF(P181=2,$O$4,$O$5))</f>
        <v>0</v>
      </c>
    </row>
    <row r="182">
      <c r="A182" s="1" t="s">
        <v>664</v>
      </c>
      <c r="E182" s="27" t="s">
        <v>7371</v>
      </c>
    </row>
    <row r="183">
      <c r="A183" s="1" t="s">
        <v>665</v>
      </c>
      <c r="E183" s="33" t="s">
        <v>7471</v>
      </c>
    </row>
    <row r="184" ht="191.25">
      <c r="A184" s="1" t="s">
        <v>666</v>
      </c>
      <c r="E184" s="27" t="s">
        <v>6413</v>
      </c>
    </row>
    <row r="185" ht="25.5">
      <c r="A185" s="1" t="s">
        <v>659</v>
      </c>
      <c r="B185" s="1">
        <v>39</v>
      </c>
      <c r="C185" s="26" t="s">
        <v>7472</v>
      </c>
      <c r="D185" t="s">
        <v>661</v>
      </c>
      <c r="E185" s="27" t="s">
        <v>7473</v>
      </c>
      <c r="F185" s="28" t="s">
        <v>4283</v>
      </c>
      <c r="G185" s="29">
        <v>52476</v>
      </c>
      <c r="H185" s="28">
        <v>0</v>
      </c>
      <c r="I185" s="30">
        <f>ROUND(G185*H185,P4)</f>
        <v>0</v>
      </c>
      <c r="L185" s="31">
        <v>0</v>
      </c>
      <c r="M185" s="24">
        <f>ROUND(G185*L185,P4)</f>
        <v>0</v>
      </c>
      <c r="N185" s="25" t="s">
        <v>1345</v>
      </c>
      <c r="O185" s="32">
        <f>M185*AA185</f>
        <v>0</v>
      </c>
      <c r="P185" s="1">
        <v>3</v>
      </c>
      <c r="AA185" s="1">
        <f>IF(P185=1,$O$3,IF(P185=2,$O$4,$O$5))</f>
        <v>0</v>
      </c>
    </row>
    <row r="186" ht="38.25">
      <c r="A186" s="1" t="s">
        <v>664</v>
      </c>
      <c r="E186" s="27" t="s">
        <v>7474</v>
      </c>
    </row>
    <row r="187">
      <c r="A187" s="1" t="s">
        <v>665</v>
      </c>
      <c r="E187" s="33" t="s">
        <v>7475</v>
      </c>
    </row>
    <row r="188" ht="127.5">
      <c r="A188" s="1" t="s">
        <v>666</v>
      </c>
      <c r="E188" s="27" t="s">
        <v>7413</v>
      </c>
    </row>
    <row r="189" ht="25.5">
      <c r="A189" s="1" t="s">
        <v>659</v>
      </c>
      <c r="B189" s="1">
        <v>40</v>
      </c>
      <c r="C189" s="26" t="s">
        <v>6414</v>
      </c>
      <c r="D189" t="s">
        <v>661</v>
      </c>
      <c r="E189" s="27" t="s">
        <v>6415</v>
      </c>
      <c r="F189" s="28" t="s">
        <v>670</v>
      </c>
      <c r="G189" s="29">
        <v>1705.8810000000001</v>
      </c>
      <c r="H189" s="28">
        <v>0</v>
      </c>
      <c r="I189" s="30">
        <f>ROUND(G189*H189,P4)</f>
        <v>0</v>
      </c>
      <c r="L189" s="31">
        <v>0</v>
      </c>
      <c r="M189" s="24">
        <f>ROUND(G189*L189,P4)</f>
        <v>0</v>
      </c>
      <c r="N189" s="25" t="s">
        <v>1345</v>
      </c>
      <c r="O189" s="32">
        <f>M189*AA189</f>
        <v>0</v>
      </c>
      <c r="P189" s="1">
        <v>3</v>
      </c>
      <c r="AA189" s="1">
        <f>IF(P189=1,$O$3,IF(P189=2,$O$4,$O$5))</f>
        <v>0</v>
      </c>
    </row>
    <row r="190">
      <c r="A190" s="1" t="s">
        <v>664</v>
      </c>
      <c r="E190" s="27" t="s">
        <v>7371</v>
      </c>
    </row>
    <row r="191">
      <c r="A191" s="1" t="s">
        <v>665</v>
      </c>
      <c r="E191" s="33" t="s">
        <v>7476</v>
      </c>
    </row>
    <row r="192" ht="191.25">
      <c r="A192" s="1" t="s">
        <v>666</v>
      </c>
      <c r="E192" s="27" t="s">
        <v>6417</v>
      </c>
    </row>
    <row r="193" ht="38.25">
      <c r="A193" s="1" t="s">
        <v>659</v>
      </c>
      <c r="B193" s="1">
        <v>41</v>
      </c>
      <c r="C193" s="26" t="s">
        <v>6580</v>
      </c>
      <c r="D193" t="s">
        <v>661</v>
      </c>
      <c r="E193" s="27" t="s">
        <v>6581</v>
      </c>
      <c r="F193" s="28" t="s">
        <v>670</v>
      </c>
      <c r="G193" s="29">
        <v>784</v>
      </c>
      <c r="H193" s="28">
        <v>0</v>
      </c>
      <c r="I193" s="30">
        <f>ROUND(G193*H193,P4)</f>
        <v>0</v>
      </c>
      <c r="L193" s="31">
        <v>0</v>
      </c>
      <c r="M193" s="24">
        <f>ROUND(G193*L193,P4)</f>
        <v>0</v>
      </c>
      <c r="N193" s="25" t="s">
        <v>1345</v>
      </c>
      <c r="O193" s="32">
        <f>M193*AA193</f>
        <v>0</v>
      </c>
      <c r="P193" s="1">
        <v>3</v>
      </c>
      <c r="AA193" s="1">
        <f>IF(P193=1,$O$3,IF(P193=2,$O$4,$O$5))</f>
        <v>0</v>
      </c>
    </row>
    <row r="194">
      <c r="A194" s="1" t="s">
        <v>664</v>
      </c>
      <c r="E194" s="27" t="s">
        <v>7371</v>
      </c>
    </row>
    <row r="195">
      <c r="A195" s="1" t="s">
        <v>665</v>
      </c>
      <c r="E195" s="33" t="s">
        <v>7477</v>
      </c>
    </row>
    <row r="196" ht="216.75">
      <c r="A196" s="1" t="s">
        <v>666</v>
      </c>
      <c r="E196" s="27" t="s">
        <v>6583</v>
      </c>
    </row>
    <row r="197">
      <c r="A197" s="1" t="s">
        <v>659</v>
      </c>
      <c r="B197" s="1">
        <v>42</v>
      </c>
      <c r="C197" s="26" t="s">
        <v>6941</v>
      </c>
      <c r="D197" t="s">
        <v>661</v>
      </c>
      <c r="E197" s="27" t="s">
        <v>6942</v>
      </c>
      <c r="F197" s="28" t="s">
        <v>683</v>
      </c>
      <c r="G197" s="29">
        <v>1</v>
      </c>
      <c r="H197" s="28">
        <v>0</v>
      </c>
      <c r="I197" s="30">
        <f>ROUND(G197*H197,P4)</f>
        <v>0</v>
      </c>
      <c r="L197" s="31">
        <v>0</v>
      </c>
      <c r="M197" s="24">
        <f>ROUND(G197*L197,P4)</f>
        <v>0</v>
      </c>
      <c r="N197" s="25" t="s">
        <v>1345</v>
      </c>
      <c r="O197" s="32">
        <f>M197*AA197</f>
        <v>0</v>
      </c>
      <c r="P197" s="1">
        <v>3</v>
      </c>
      <c r="AA197" s="1">
        <f>IF(P197=1,$O$3,IF(P197=2,$O$4,$O$5))</f>
        <v>0</v>
      </c>
    </row>
    <row r="198">
      <c r="A198" s="1" t="s">
        <v>664</v>
      </c>
      <c r="E198" s="27" t="s">
        <v>7371</v>
      </c>
    </row>
    <row r="199">
      <c r="A199" s="1" t="s">
        <v>665</v>
      </c>
      <c r="E199" s="33" t="s">
        <v>3519</v>
      </c>
    </row>
    <row r="200" ht="127.5">
      <c r="A200" s="1" t="s">
        <v>666</v>
      </c>
      <c r="E200" s="27" t="s">
        <v>5816</v>
      </c>
    </row>
    <row r="201">
      <c r="A201" s="1" t="s">
        <v>659</v>
      </c>
      <c r="B201" s="1">
        <v>43</v>
      </c>
      <c r="C201" s="26" t="s">
        <v>6948</v>
      </c>
      <c r="D201" t="s">
        <v>661</v>
      </c>
      <c r="E201" s="27" t="s">
        <v>6949</v>
      </c>
      <c r="F201" s="28" t="s">
        <v>683</v>
      </c>
      <c r="G201" s="29">
        <v>18</v>
      </c>
      <c r="H201" s="28">
        <v>0</v>
      </c>
      <c r="I201" s="30">
        <f>ROUND(G201*H201,P4)</f>
        <v>0</v>
      </c>
      <c r="L201" s="31">
        <v>0</v>
      </c>
      <c r="M201" s="24">
        <f>ROUND(G201*L201,P4)</f>
        <v>0</v>
      </c>
      <c r="N201" s="25" t="s">
        <v>1345</v>
      </c>
      <c r="O201" s="32">
        <f>M201*AA201</f>
        <v>0</v>
      </c>
      <c r="P201" s="1">
        <v>3</v>
      </c>
      <c r="AA201" s="1">
        <f>IF(P201=1,$O$3,IF(P201=2,$O$4,$O$5))</f>
        <v>0</v>
      </c>
    </row>
    <row r="202" ht="25.5">
      <c r="A202" s="1" t="s">
        <v>664</v>
      </c>
      <c r="E202" s="27" t="s">
        <v>7478</v>
      </c>
    </row>
    <row r="203">
      <c r="A203" s="1" t="s">
        <v>665</v>
      </c>
      <c r="E203" s="33" t="s">
        <v>7479</v>
      </c>
    </row>
    <row r="204" ht="127.5">
      <c r="A204" s="1" t="s">
        <v>666</v>
      </c>
      <c r="E204" s="27" t="s">
        <v>5816</v>
      </c>
    </row>
    <row r="205">
      <c r="A205" s="1" t="s">
        <v>659</v>
      </c>
      <c r="B205" s="1">
        <v>44</v>
      </c>
      <c r="C205" s="26" t="s">
        <v>6729</v>
      </c>
      <c r="D205" t="s">
        <v>661</v>
      </c>
      <c r="E205" s="27" t="s">
        <v>6730</v>
      </c>
      <c r="F205" s="28" t="s">
        <v>663</v>
      </c>
      <c r="G205" s="29">
        <v>250</v>
      </c>
      <c r="H205" s="28">
        <v>0</v>
      </c>
      <c r="I205" s="30">
        <f>ROUND(G205*H205,P4)</f>
        <v>0</v>
      </c>
      <c r="L205" s="31">
        <v>0</v>
      </c>
      <c r="M205" s="24">
        <f>ROUND(G205*L205,P4)</f>
        <v>0</v>
      </c>
      <c r="N205" s="25" t="s">
        <v>1345</v>
      </c>
      <c r="O205" s="32">
        <f>M205*AA205</f>
        <v>0</v>
      </c>
      <c r="P205" s="1">
        <v>3</v>
      </c>
      <c r="AA205" s="1">
        <f>IF(P205=1,$O$3,IF(P205=2,$O$4,$O$5))</f>
        <v>0</v>
      </c>
    </row>
    <row r="206">
      <c r="A206" s="1" t="s">
        <v>664</v>
      </c>
      <c r="E206" s="27" t="s">
        <v>7405</v>
      </c>
    </row>
    <row r="207">
      <c r="A207" s="1" t="s">
        <v>665</v>
      </c>
      <c r="E207" s="33" t="s">
        <v>7480</v>
      </c>
    </row>
    <row r="208" ht="114.75">
      <c r="A208" s="1" t="s">
        <v>666</v>
      </c>
      <c r="E208" s="27" t="s">
        <v>5273</v>
      </c>
    </row>
    <row r="209">
      <c r="A209" s="1" t="s">
        <v>659</v>
      </c>
      <c r="B209" s="1">
        <v>61</v>
      </c>
      <c r="C209" s="26" t="s">
        <v>6418</v>
      </c>
      <c r="D209" t="s">
        <v>657</v>
      </c>
      <c r="E209" s="27" t="s">
        <v>5927</v>
      </c>
      <c r="F209" s="28" t="s">
        <v>905</v>
      </c>
      <c r="G209" s="29">
        <v>19686.787</v>
      </c>
      <c r="H209" s="28">
        <v>0</v>
      </c>
      <c r="I209" s="30">
        <f>ROUND(G209*H209,P4)</f>
        <v>0</v>
      </c>
      <c r="L209" s="31">
        <v>0</v>
      </c>
      <c r="M209" s="24">
        <f>ROUND(G209*L209,P4)</f>
        <v>0</v>
      </c>
      <c r="N209" s="25" t="s">
        <v>1345</v>
      </c>
      <c r="O209" s="32">
        <f>M209*AA209</f>
        <v>0</v>
      </c>
      <c r="P209" s="1">
        <v>3</v>
      </c>
      <c r="AA209" s="1">
        <f>IF(P209=1,$O$3,IF(P209=2,$O$4,$O$5))</f>
        <v>0</v>
      </c>
    </row>
    <row r="210" ht="25.5">
      <c r="A210" s="1" t="s">
        <v>664</v>
      </c>
      <c r="E210" s="27" t="s">
        <v>7406</v>
      </c>
    </row>
    <row r="211" ht="25.5">
      <c r="A211" s="1" t="s">
        <v>665</v>
      </c>
      <c r="E211" s="33" t="s">
        <v>7481</v>
      </c>
    </row>
    <row r="212" ht="140.25">
      <c r="A212" s="1" t="s">
        <v>666</v>
      </c>
      <c r="E212" s="27" t="s">
        <v>6410</v>
      </c>
    </row>
    <row r="213">
      <c r="A213" s="1" t="s">
        <v>659</v>
      </c>
      <c r="B213" s="1">
        <v>62</v>
      </c>
      <c r="C213" s="26" t="s">
        <v>6418</v>
      </c>
      <c r="D213" t="s">
        <v>1365</v>
      </c>
      <c r="E213" s="27" t="s">
        <v>5932</v>
      </c>
      <c r="F213" s="28" t="s">
        <v>905</v>
      </c>
      <c r="G213" s="29">
        <v>3403.2489999999998</v>
      </c>
      <c r="H213" s="28">
        <v>0</v>
      </c>
      <c r="I213" s="30">
        <f>ROUND(G213*H213,P4)</f>
        <v>0</v>
      </c>
      <c r="L213" s="31">
        <v>0</v>
      </c>
      <c r="M213" s="24">
        <f>ROUND(G213*L213,P4)</f>
        <v>0</v>
      </c>
      <c r="N213" s="25" t="s">
        <v>1345</v>
      </c>
      <c r="O213" s="32">
        <f>M213*AA213</f>
        <v>0</v>
      </c>
      <c r="P213" s="1">
        <v>3</v>
      </c>
      <c r="AA213" s="1">
        <f>IF(P213=1,$O$3,IF(P213=2,$O$4,$O$5))</f>
        <v>0</v>
      </c>
    </row>
    <row r="214" ht="38.25">
      <c r="A214" s="1" t="s">
        <v>664</v>
      </c>
      <c r="E214" s="27" t="s">
        <v>7482</v>
      </c>
    </row>
    <row r="215" ht="51">
      <c r="A215" s="1" t="s">
        <v>665</v>
      </c>
      <c r="E215" s="33" t="s">
        <v>7483</v>
      </c>
    </row>
    <row r="216" ht="140.25">
      <c r="A216" s="1" t="s">
        <v>666</v>
      </c>
      <c r="E216" s="27" t="s">
        <v>6410</v>
      </c>
    </row>
    <row r="217">
      <c r="A217" s="1" t="s">
        <v>659</v>
      </c>
      <c r="B217" s="1">
        <v>63</v>
      </c>
      <c r="C217" s="26" t="s">
        <v>6418</v>
      </c>
      <c r="D217" t="s">
        <v>1367</v>
      </c>
      <c r="E217" s="27" t="s">
        <v>5936</v>
      </c>
      <c r="F217" s="28" t="s">
        <v>905</v>
      </c>
      <c r="G217" s="29">
        <v>23916.190999999999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7371</v>
      </c>
    </row>
    <row r="219" ht="25.5">
      <c r="A219" s="1" t="s">
        <v>665</v>
      </c>
      <c r="E219" s="33" t="s">
        <v>7484</v>
      </c>
    </row>
    <row r="220" ht="63.75">
      <c r="A220" s="1" t="s">
        <v>666</v>
      </c>
      <c r="E220" s="27" t="s">
        <v>6591</v>
      </c>
    </row>
    <row r="221">
      <c r="A221" s="1" t="s">
        <v>656</v>
      </c>
      <c r="C221" s="22" t="s">
        <v>900</v>
      </c>
      <c r="E221" s="23" t="s">
        <v>2924</v>
      </c>
      <c r="L221" s="24">
        <f>SUMIFS(L222:L265,A222:A265,"P")</f>
        <v>0</v>
      </c>
      <c r="M221" s="24">
        <f>SUMIFS(M222:M265,A222:A265,"P")</f>
        <v>0</v>
      </c>
      <c r="N221" s="25"/>
    </row>
    <row r="222" ht="38.25">
      <c r="A222" s="1" t="s">
        <v>659</v>
      </c>
      <c r="B222" s="1">
        <v>45</v>
      </c>
      <c r="C222" s="26" t="s">
        <v>902</v>
      </c>
      <c r="D222" t="s">
        <v>903</v>
      </c>
      <c r="E222" s="27" t="s">
        <v>904</v>
      </c>
      <c r="F222" s="28" t="s">
        <v>905</v>
      </c>
      <c r="G222" s="29">
        <v>625.95399999999995</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906</v>
      </c>
    </row>
    <row r="224">
      <c r="A224" s="1" t="s">
        <v>665</v>
      </c>
      <c r="E224" s="33" t="s">
        <v>7485</v>
      </c>
    </row>
    <row r="225" ht="153">
      <c r="A225" s="1" t="s">
        <v>666</v>
      </c>
      <c r="E225" s="27" t="s">
        <v>908</v>
      </c>
    </row>
    <row r="226" ht="25.5">
      <c r="A226" s="1" t="s">
        <v>659</v>
      </c>
      <c r="B226" s="1">
        <v>46</v>
      </c>
      <c r="C226" s="26" t="s">
        <v>5939</v>
      </c>
      <c r="D226" t="s">
        <v>903</v>
      </c>
      <c r="E226" s="27" t="s">
        <v>5940</v>
      </c>
      <c r="F226" s="28" t="s">
        <v>905</v>
      </c>
      <c r="G226" s="29">
        <v>3906.3580000000002</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25.5">
      <c r="A228" s="1" t="s">
        <v>665</v>
      </c>
      <c r="E228" s="33" t="s">
        <v>7486</v>
      </c>
    </row>
    <row r="229" ht="153">
      <c r="A229" s="1" t="s">
        <v>666</v>
      </c>
      <c r="E229" s="27" t="s">
        <v>908</v>
      </c>
    </row>
    <row r="230" ht="25.5">
      <c r="A230" s="1" t="s">
        <v>659</v>
      </c>
      <c r="B230" s="1">
        <v>47</v>
      </c>
      <c r="C230" s="26" t="s">
        <v>5942</v>
      </c>
      <c r="D230" t="s">
        <v>903</v>
      </c>
      <c r="E230" s="27" t="s">
        <v>5943</v>
      </c>
      <c r="F230" s="28" t="s">
        <v>905</v>
      </c>
      <c r="G230" s="29">
        <v>1484</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916</v>
      </c>
    </row>
    <row r="232">
      <c r="A232" s="1" t="s">
        <v>665</v>
      </c>
      <c r="E232" s="33" t="s">
        <v>7487</v>
      </c>
    </row>
    <row r="233" ht="153">
      <c r="A233" s="1" t="s">
        <v>666</v>
      </c>
      <c r="E233" s="27" t="s">
        <v>908</v>
      </c>
    </row>
    <row r="234" ht="38.25">
      <c r="A234" s="1" t="s">
        <v>659</v>
      </c>
      <c r="B234" s="1">
        <v>48</v>
      </c>
      <c r="C234" s="26" t="s">
        <v>3006</v>
      </c>
      <c r="D234" t="s">
        <v>903</v>
      </c>
      <c r="E234" s="27" t="s">
        <v>3007</v>
      </c>
      <c r="F234" s="28" t="s">
        <v>905</v>
      </c>
      <c r="G234" s="29">
        <v>1.7390000000000001</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916</v>
      </c>
    </row>
    <row r="236">
      <c r="A236" s="1" t="s">
        <v>665</v>
      </c>
      <c r="E236" s="33" t="s">
        <v>7488</v>
      </c>
    </row>
    <row r="237" ht="153">
      <c r="A237" s="1" t="s">
        <v>666</v>
      </c>
      <c r="E237" s="27" t="s">
        <v>913</v>
      </c>
    </row>
    <row r="238" ht="25.5">
      <c r="A238" s="1" t="s">
        <v>659</v>
      </c>
      <c r="B238" s="1">
        <v>49</v>
      </c>
      <c r="C238" s="26" t="s">
        <v>5946</v>
      </c>
      <c r="D238" t="s">
        <v>903</v>
      </c>
      <c r="E238" s="27" t="s">
        <v>5947</v>
      </c>
      <c r="F238" s="28" t="s">
        <v>905</v>
      </c>
      <c r="G238" s="29">
        <v>3.915</v>
      </c>
      <c r="H238" s="28">
        <v>0</v>
      </c>
      <c r="I238" s="30">
        <f>ROUND(G238*H238,P4)</f>
        <v>0</v>
      </c>
      <c r="L238" s="31">
        <v>0</v>
      </c>
      <c r="M238" s="24">
        <f>ROUND(G238*L238,P4)</f>
        <v>0</v>
      </c>
      <c r="N238" s="25" t="s">
        <v>661</v>
      </c>
      <c r="O238" s="32">
        <f>M238*AA238</f>
        <v>0</v>
      </c>
      <c r="P238" s="1">
        <v>3</v>
      </c>
      <c r="AA238" s="1">
        <f>IF(P238=1,$O$3,IF(P238=2,$O$4,$O$5))</f>
        <v>0</v>
      </c>
    </row>
    <row r="239" ht="25.5">
      <c r="A239" s="1" t="s">
        <v>664</v>
      </c>
      <c r="E239" s="27" t="s">
        <v>1892</v>
      </c>
    </row>
    <row r="240">
      <c r="A240" s="1" t="s">
        <v>665</v>
      </c>
      <c r="E240" s="33" t="s">
        <v>7489</v>
      </c>
    </row>
    <row r="241" ht="153">
      <c r="A241" s="1" t="s">
        <v>666</v>
      </c>
      <c r="E241" s="27" t="s">
        <v>913</v>
      </c>
    </row>
    <row r="242" ht="38.25">
      <c r="A242" s="1" t="s">
        <v>659</v>
      </c>
      <c r="B242" s="1">
        <v>50</v>
      </c>
      <c r="C242" s="26" t="s">
        <v>5949</v>
      </c>
      <c r="D242" t="s">
        <v>903</v>
      </c>
      <c r="E242" s="27" t="s">
        <v>6424</v>
      </c>
      <c r="F242" s="28" t="s">
        <v>905</v>
      </c>
      <c r="G242" s="29">
        <v>1673.21</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5951</v>
      </c>
    </row>
    <row r="244" ht="25.5">
      <c r="A244" s="1" t="s">
        <v>665</v>
      </c>
      <c r="E244" s="33" t="s">
        <v>7490</v>
      </c>
    </row>
    <row r="245" ht="153">
      <c r="A245" s="1" t="s">
        <v>666</v>
      </c>
      <c r="E245" s="27" t="s">
        <v>908</v>
      </c>
    </row>
    <row r="246" ht="38.25">
      <c r="A246" s="1" t="s">
        <v>659</v>
      </c>
      <c r="B246" s="1">
        <v>51</v>
      </c>
      <c r="C246" s="26" t="s">
        <v>5953</v>
      </c>
      <c r="D246" t="s">
        <v>903</v>
      </c>
      <c r="E246" s="27" t="s">
        <v>5954</v>
      </c>
      <c r="F246" s="28" t="s">
        <v>905</v>
      </c>
      <c r="G246" s="29">
        <v>1254.029</v>
      </c>
      <c r="H246" s="28">
        <v>0</v>
      </c>
      <c r="I246" s="30">
        <f>ROUND(G246*H246,P4)</f>
        <v>0</v>
      </c>
      <c r="L246" s="31">
        <v>0</v>
      </c>
      <c r="M246" s="24">
        <f>ROUND(G246*L246,P4)</f>
        <v>0</v>
      </c>
      <c r="N246" s="25" t="s">
        <v>661</v>
      </c>
      <c r="O246" s="32">
        <f>M246*AA246</f>
        <v>0</v>
      </c>
      <c r="P246" s="1">
        <v>3</v>
      </c>
      <c r="AA246" s="1">
        <f>IF(P246=1,$O$3,IF(P246=2,$O$4,$O$5))</f>
        <v>0</v>
      </c>
    </row>
    <row r="247" ht="51">
      <c r="A247" s="1" t="s">
        <v>664</v>
      </c>
      <c r="E247" s="27" t="s">
        <v>5955</v>
      </c>
    </row>
    <row r="248" ht="25.5">
      <c r="A248" s="1" t="s">
        <v>665</v>
      </c>
      <c r="E248" s="33" t="s">
        <v>7491</v>
      </c>
    </row>
    <row r="249" ht="153">
      <c r="A249" s="1" t="s">
        <v>666</v>
      </c>
      <c r="E249" s="27" t="s">
        <v>913</v>
      </c>
    </row>
    <row r="250" ht="38.25">
      <c r="A250" s="1" t="s">
        <v>659</v>
      </c>
      <c r="B250" s="1">
        <v>52</v>
      </c>
      <c r="C250" s="26" t="s">
        <v>6152</v>
      </c>
      <c r="D250" t="s">
        <v>903</v>
      </c>
      <c r="E250" s="27" t="s">
        <v>6153</v>
      </c>
      <c r="F250" s="28" t="s">
        <v>905</v>
      </c>
      <c r="G250" s="29">
        <v>3080</v>
      </c>
      <c r="H250" s="28">
        <v>0</v>
      </c>
      <c r="I250" s="30">
        <f>ROUND(G250*H250,P4)</f>
        <v>0</v>
      </c>
      <c r="L250" s="31">
        <v>0</v>
      </c>
      <c r="M250" s="24">
        <f>ROUND(G250*L250,P4)</f>
        <v>0</v>
      </c>
      <c r="N250" s="25" t="s">
        <v>1345</v>
      </c>
      <c r="O250" s="32">
        <f>M250*AA250</f>
        <v>0</v>
      </c>
      <c r="P250" s="1">
        <v>3</v>
      </c>
      <c r="AA250" s="1">
        <f>IF(P250=1,$O$3,IF(P250=2,$O$4,$O$5))</f>
        <v>0</v>
      </c>
    </row>
    <row r="251" ht="38.25">
      <c r="A251" s="1" t="s">
        <v>664</v>
      </c>
      <c r="E251" s="27" t="s">
        <v>6154</v>
      </c>
    </row>
    <row r="252">
      <c r="A252" s="1" t="s">
        <v>665</v>
      </c>
      <c r="E252" s="33" t="s">
        <v>7492</v>
      </c>
    </row>
    <row r="253" ht="153">
      <c r="A253" s="1" t="s">
        <v>666</v>
      </c>
      <c r="E253" s="27" t="s">
        <v>908</v>
      </c>
    </row>
    <row r="254" ht="38.25">
      <c r="A254" s="1" t="s">
        <v>659</v>
      </c>
      <c r="B254" s="1">
        <v>53</v>
      </c>
      <c r="C254" s="26" t="s">
        <v>6427</v>
      </c>
      <c r="D254" t="s">
        <v>903</v>
      </c>
      <c r="E254" s="27" t="s">
        <v>6428</v>
      </c>
      <c r="F254" s="28" t="s">
        <v>905</v>
      </c>
      <c r="G254" s="29">
        <v>341.07499999999999</v>
      </c>
      <c r="H254" s="28">
        <v>0</v>
      </c>
      <c r="I254" s="30">
        <f>ROUND(G254*H254,P4)</f>
        <v>0</v>
      </c>
      <c r="L254" s="31">
        <v>0</v>
      </c>
      <c r="M254" s="24">
        <f>ROUND(G254*L254,P4)</f>
        <v>0</v>
      </c>
      <c r="N254" s="25" t="s">
        <v>661</v>
      </c>
      <c r="O254" s="32">
        <f>M254*AA254</f>
        <v>0</v>
      </c>
      <c r="P254" s="1">
        <v>3</v>
      </c>
      <c r="AA254" s="1">
        <f>IF(P254=1,$O$3,IF(P254=2,$O$4,$O$5))</f>
        <v>0</v>
      </c>
    </row>
    <row r="255" ht="51">
      <c r="A255" s="1" t="s">
        <v>664</v>
      </c>
      <c r="E255" s="27" t="s">
        <v>6429</v>
      </c>
    </row>
    <row r="256" ht="25.5">
      <c r="A256" s="1" t="s">
        <v>665</v>
      </c>
      <c r="E256" s="33" t="s">
        <v>7493</v>
      </c>
    </row>
    <row r="257" ht="153">
      <c r="A257" s="1" t="s">
        <v>666</v>
      </c>
      <c r="E257" s="27" t="s">
        <v>913</v>
      </c>
    </row>
    <row r="258" ht="25.5">
      <c r="A258" s="1" t="s">
        <v>659</v>
      </c>
      <c r="B258" s="1">
        <v>54</v>
      </c>
      <c r="C258" s="26" t="s">
        <v>6960</v>
      </c>
      <c r="D258" t="s">
        <v>903</v>
      </c>
      <c r="E258" s="27" t="s">
        <v>6961</v>
      </c>
      <c r="F258" s="28" t="s">
        <v>905</v>
      </c>
      <c r="G258" s="29">
        <v>181.24299999999999</v>
      </c>
      <c r="H258" s="28">
        <v>0</v>
      </c>
      <c r="I258" s="30">
        <f>ROUND(G258*H258,P4)</f>
        <v>0</v>
      </c>
      <c r="L258" s="31">
        <v>0</v>
      </c>
      <c r="M258" s="24">
        <f>ROUND(G258*L258,P4)</f>
        <v>0</v>
      </c>
      <c r="N258" s="25" t="s">
        <v>661</v>
      </c>
      <c r="O258" s="32">
        <f>M258*AA258</f>
        <v>0</v>
      </c>
      <c r="P258" s="1">
        <v>3</v>
      </c>
      <c r="AA258" s="1">
        <f>IF(P258=1,$O$3,IF(P258=2,$O$4,$O$5))</f>
        <v>0</v>
      </c>
    </row>
    <row r="259" ht="38.25">
      <c r="A259" s="1" t="s">
        <v>664</v>
      </c>
      <c r="E259" s="27" t="s">
        <v>6962</v>
      </c>
    </row>
    <row r="260" ht="25.5">
      <c r="A260" s="1" t="s">
        <v>665</v>
      </c>
      <c r="E260" s="33" t="s">
        <v>7494</v>
      </c>
    </row>
    <row r="261" ht="153">
      <c r="A261" s="1" t="s">
        <v>666</v>
      </c>
      <c r="E261" s="27" t="s">
        <v>913</v>
      </c>
    </row>
    <row r="262" ht="25.5">
      <c r="A262" s="1" t="s">
        <v>659</v>
      </c>
      <c r="B262" s="1">
        <v>55</v>
      </c>
      <c r="C262" s="26" t="s">
        <v>918</v>
      </c>
      <c r="D262" t="s">
        <v>903</v>
      </c>
      <c r="E262" s="27" t="s">
        <v>919</v>
      </c>
      <c r="F262" s="28" t="s">
        <v>905</v>
      </c>
      <c r="G262" s="29">
        <v>735.79999999999995</v>
      </c>
      <c r="H262" s="28">
        <v>0</v>
      </c>
      <c r="I262" s="30">
        <f>ROUND(G262*H262,P4)</f>
        <v>0</v>
      </c>
      <c r="L262" s="31">
        <v>0</v>
      </c>
      <c r="M262" s="24">
        <f>ROUND(G262*L262,P4)</f>
        <v>0</v>
      </c>
      <c r="N262" s="25" t="s">
        <v>661</v>
      </c>
      <c r="O262" s="32">
        <f>M262*AA262</f>
        <v>0</v>
      </c>
      <c r="P262" s="1">
        <v>3</v>
      </c>
      <c r="AA262" s="1">
        <f>IF(P262=1,$O$3,IF(P262=2,$O$4,$O$5))</f>
        <v>0</v>
      </c>
    </row>
    <row r="263" ht="38.25">
      <c r="A263" s="1" t="s">
        <v>664</v>
      </c>
      <c r="E263" s="27" t="s">
        <v>920</v>
      </c>
    </row>
    <row r="264">
      <c r="A264" s="1" t="s">
        <v>665</v>
      </c>
      <c r="E264" s="33" t="s">
        <v>7495</v>
      </c>
    </row>
    <row r="265" ht="153">
      <c r="A265" s="1" t="s">
        <v>666</v>
      </c>
      <c r="E265" s="27" t="s">
        <v>908</v>
      </c>
    </row>
  </sheetData>
  <sheetProtection sheet="1" objects="1" scenarios="1" spinCount="100000" saltValue="W3oTxEGOVn8y1iXxzh+2+EfI34eBEXdB7Q1/ZjwMkmhTnpGHioVjkOTsKdpjeUbTmmDW3VXRqKLxVVOh3MbbVg==" hashValue="p9jC2CnYlVLAnEamOowDbdan0HyG5zuF+KTRusZ9jJMNoAcgzjnS1kBgQu21k5V+BWFK/lNYca+qsx5lzeCY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COUNTIFS(L8:L117,"=0",A8:A117,"P")+COUNTIFS(L8:L117,"",A8:A117,"P")+SUM(Q8:Q117)</f>
        <v>0</v>
      </c>
    </row>
    <row r="8">
      <c r="A8" s="1" t="s">
        <v>654</v>
      </c>
      <c r="C8" s="22" t="s">
        <v>7496</v>
      </c>
      <c r="E8" s="23" t="s">
        <v>313</v>
      </c>
      <c r="L8" s="24">
        <f>L9+L14+L35+L44+L57+L70+L95+L100</f>
        <v>0</v>
      </c>
      <c r="M8" s="24">
        <f>M9+M14+M35+M44+M57+M70+M95+M100</f>
        <v>0</v>
      </c>
      <c r="N8" s="25"/>
    </row>
    <row r="9">
      <c r="A9" s="1" t="s">
        <v>656</v>
      </c>
      <c r="C9" s="22" t="s">
        <v>2153</v>
      </c>
      <c r="E9" s="23" t="s">
        <v>2154</v>
      </c>
      <c r="L9" s="24">
        <f>SUMIFS(L10:L13,A10:A13,"P")</f>
        <v>0</v>
      </c>
      <c r="M9" s="24">
        <f>SUMIFS(M10:M13,A10:A13,"P")</f>
        <v>0</v>
      </c>
      <c r="N9" s="25"/>
    </row>
    <row r="10">
      <c r="A10" s="1" t="s">
        <v>659</v>
      </c>
      <c r="B10" s="1">
        <v>25</v>
      </c>
      <c r="C10" s="26" t="s">
        <v>6602</v>
      </c>
      <c r="D10" t="s">
        <v>657</v>
      </c>
      <c r="E10" s="27" t="s">
        <v>6796</v>
      </c>
      <c r="F10" s="28" t="s">
        <v>1353</v>
      </c>
      <c r="G10" s="29">
        <v>0.372</v>
      </c>
      <c r="H10" s="28">
        <v>0</v>
      </c>
      <c r="I10" s="30">
        <f>ROUND(G10*H10,P4)</f>
        <v>0</v>
      </c>
      <c r="L10" s="31">
        <v>0</v>
      </c>
      <c r="M10" s="24">
        <f>ROUND(G10*L10,P4)</f>
        <v>0</v>
      </c>
      <c r="N10" s="25" t="s">
        <v>1345</v>
      </c>
      <c r="O10" s="32">
        <f>M10*AA10</f>
        <v>0</v>
      </c>
      <c r="P10" s="1">
        <v>3</v>
      </c>
      <c r="AA10" s="1">
        <f>IF(P10=1,$O$3,IF(P10=2,$O$4,$O$5))</f>
        <v>0</v>
      </c>
    </row>
    <row r="11">
      <c r="A11" s="1" t="s">
        <v>664</v>
      </c>
      <c r="E11" s="27" t="s">
        <v>7371</v>
      </c>
    </row>
    <row r="12">
      <c r="A12" s="1" t="s">
        <v>665</v>
      </c>
      <c r="E12" s="33" t="s">
        <v>7370</v>
      </c>
    </row>
    <row r="13" ht="25.5">
      <c r="A13" s="1" t="s">
        <v>666</v>
      </c>
      <c r="E13" s="27" t="s">
        <v>6798</v>
      </c>
    </row>
    <row r="14">
      <c r="A14" s="1" t="s">
        <v>656</v>
      </c>
      <c r="C14" s="22" t="s">
        <v>657</v>
      </c>
      <c r="E14" s="23" t="s">
        <v>658</v>
      </c>
      <c r="L14" s="24">
        <f>SUMIFS(L15:L34,A15:A34,"P")</f>
        <v>0</v>
      </c>
      <c r="M14" s="24">
        <f>SUMIFS(M15:M34,A15:A34,"P")</f>
        <v>0</v>
      </c>
      <c r="N14" s="25"/>
    </row>
    <row r="15">
      <c r="A15" s="1" t="s">
        <v>659</v>
      </c>
      <c r="B15" s="1">
        <v>1</v>
      </c>
      <c r="C15" s="26" t="s">
        <v>6604</v>
      </c>
      <c r="D15" t="s">
        <v>661</v>
      </c>
      <c r="E15" s="27" t="s">
        <v>6605</v>
      </c>
      <c r="F15" s="28" t="s">
        <v>663</v>
      </c>
      <c r="G15" s="29">
        <v>396.14400000000001</v>
      </c>
      <c r="H15" s="28">
        <v>0</v>
      </c>
      <c r="I15" s="30">
        <f>ROUND(G15*H15,P4)</f>
        <v>0</v>
      </c>
      <c r="L15" s="31">
        <v>0</v>
      </c>
      <c r="M15" s="24">
        <f>ROUND(G15*L15,P4)</f>
        <v>0</v>
      </c>
      <c r="N15" s="25" t="s">
        <v>1345</v>
      </c>
      <c r="O15" s="32">
        <f>M15*AA15</f>
        <v>0</v>
      </c>
      <c r="P15" s="1">
        <v>3</v>
      </c>
      <c r="AA15" s="1">
        <f>IF(P15=1,$O$3,IF(P15=2,$O$4,$O$5))</f>
        <v>0</v>
      </c>
    </row>
    <row r="16" ht="25.5">
      <c r="A16" s="1" t="s">
        <v>664</v>
      </c>
      <c r="E16" s="27" t="s">
        <v>7497</v>
      </c>
    </row>
    <row r="17">
      <c r="A17" s="1" t="s">
        <v>665</v>
      </c>
      <c r="E17" s="33" t="s">
        <v>7498</v>
      </c>
    </row>
    <row r="18" ht="369.75">
      <c r="A18" s="1" t="s">
        <v>666</v>
      </c>
      <c r="E18" s="27" t="s">
        <v>6607</v>
      </c>
    </row>
    <row r="19">
      <c r="A19" s="1" t="s">
        <v>659</v>
      </c>
      <c r="B19" s="1">
        <v>2</v>
      </c>
      <c r="C19" s="26" t="s">
        <v>5099</v>
      </c>
      <c r="D19" t="s">
        <v>661</v>
      </c>
      <c r="E19" s="27" t="s">
        <v>5100</v>
      </c>
      <c r="F19" s="28" t="s">
        <v>663</v>
      </c>
      <c r="G19" s="29">
        <v>31.417999999999999</v>
      </c>
      <c r="H19" s="28">
        <v>0</v>
      </c>
      <c r="I19" s="30">
        <f>ROUND(G19*H19,P4)</f>
        <v>0</v>
      </c>
      <c r="L19" s="31">
        <v>0</v>
      </c>
      <c r="M19" s="24">
        <f>ROUND(G19*L19,P4)</f>
        <v>0</v>
      </c>
      <c r="N19" s="25" t="s">
        <v>1345</v>
      </c>
      <c r="O19" s="32">
        <f>M19*AA19</f>
        <v>0</v>
      </c>
      <c r="P19" s="1">
        <v>3</v>
      </c>
      <c r="AA19" s="1">
        <f>IF(P19=1,$O$3,IF(P19=2,$O$4,$O$5))</f>
        <v>0</v>
      </c>
    </row>
    <row r="20" ht="25.5">
      <c r="A20" s="1" t="s">
        <v>664</v>
      </c>
      <c r="E20" s="27" t="s">
        <v>7499</v>
      </c>
    </row>
    <row r="21">
      <c r="A21" s="1" t="s">
        <v>665</v>
      </c>
      <c r="E21" s="33" t="s">
        <v>7500</v>
      </c>
    </row>
    <row r="22" ht="318.75">
      <c r="A22" s="1" t="s">
        <v>666</v>
      </c>
      <c r="E22" s="27" t="s">
        <v>5101</v>
      </c>
    </row>
    <row r="23">
      <c r="A23" s="1" t="s">
        <v>659</v>
      </c>
      <c r="B23" s="1">
        <v>3</v>
      </c>
      <c r="C23" s="26" t="s">
        <v>5980</v>
      </c>
      <c r="D23" t="s">
        <v>661</v>
      </c>
      <c r="E23" s="27" t="s">
        <v>5981</v>
      </c>
      <c r="F23" s="28" t="s">
        <v>663</v>
      </c>
      <c r="G23" s="29">
        <v>15.055</v>
      </c>
      <c r="H23" s="28">
        <v>0</v>
      </c>
      <c r="I23" s="30">
        <f>ROUND(G23*H23,P4)</f>
        <v>0</v>
      </c>
      <c r="L23" s="31">
        <v>0</v>
      </c>
      <c r="M23" s="24">
        <f>ROUND(G23*L23,P4)</f>
        <v>0</v>
      </c>
      <c r="N23" s="25" t="s">
        <v>1345</v>
      </c>
      <c r="O23" s="32">
        <f>M23*AA23</f>
        <v>0</v>
      </c>
      <c r="P23" s="1">
        <v>3</v>
      </c>
      <c r="AA23" s="1">
        <f>IF(P23=1,$O$3,IF(P23=2,$O$4,$O$5))</f>
        <v>0</v>
      </c>
    </row>
    <row r="24" ht="25.5">
      <c r="A24" s="1" t="s">
        <v>664</v>
      </c>
      <c r="E24" s="27" t="s">
        <v>7501</v>
      </c>
    </row>
    <row r="25">
      <c r="A25" s="1" t="s">
        <v>665</v>
      </c>
      <c r="E25" s="33" t="s">
        <v>7502</v>
      </c>
    </row>
    <row r="26" ht="318.75">
      <c r="A26" s="1" t="s">
        <v>666</v>
      </c>
      <c r="E26" s="27" t="s">
        <v>5101</v>
      </c>
    </row>
    <row r="27">
      <c r="A27" s="1" t="s">
        <v>659</v>
      </c>
      <c r="B27" s="1">
        <v>4</v>
      </c>
      <c r="C27" s="26" t="s">
        <v>6982</v>
      </c>
      <c r="D27" t="s">
        <v>661</v>
      </c>
      <c r="E27" s="27" t="s">
        <v>6983</v>
      </c>
      <c r="F27" s="28" t="s">
        <v>663</v>
      </c>
      <c r="G27" s="29">
        <v>43.310000000000002</v>
      </c>
      <c r="H27" s="28">
        <v>0</v>
      </c>
      <c r="I27" s="30">
        <f>ROUND(G27*H27,P4)</f>
        <v>0</v>
      </c>
      <c r="L27" s="31">
        <v>0</v>
      </c>
      <c r="M27" s="24">
        <f>ROUND(G27*L27,P4)</f>
        <v>0</v>
      </c>
      <c r="N27" s="25" t="s">
        <v>1345</v>
      </c>
      <c r="O27" s="32">
        <f>M27*AA27</f>
        <v>0</v>
      </c>
      <c r="P27" s="1">
        <v>3</v>
      </c>
      <c r="AA27" s="1">
        <f>IF(P27=1,$O$3,IF(P27=2,$O$4,$O$5))</f>
        <v>0</v>
      </c>
    </row>
    <row r="28" ht="38.25">
      <c r="A28" s="1" t="s">
        <v>664</v>
      </c>
      <c r="E28" s="27" t="s">
        <v>7503</v>
      </c>
    </row>
    <row r="29">
      <c r="A29" s="1" t="s">
        <v>665</v>
      </c>
      <c r="E29" s="33" t="s">
        <v>7504</v>
      </c>
    </row>
    <row r="30" ht="280.5">
      <c r="A30" s="1" t="s">
        <v>666</v>
      </c>
      <c r="E30" s="27" t="s">
        <v>6985</v>
      </c>
    </row>
    <row r="31">
      <c r="A31" s="1" t="s">
        <v>659</v>
      </c>
      <c r="B31" s="1">
        <v>5</v>
      </c>
      <c r="C31" s="26" t="s">
        <v>5990</v>
      </c>
      <c r="D31" t="s">
        <v>661</v>
      </c>
      <c r="E31" s="27" t="s">
        <v>5991</v>
      </c>
      <c r="F31" s="28" t="s">
        <v>677</v>
      </c>
      <c r="G31" s="29">
        <v>1284.6510000000001</v>
      </c>
      <c r="H31" s="28">
        <v>0</v>
      </c>
      <c r="I31" s="30">
        <f>ROUND(G31*H31,P4)</f>
        <v>0</v>
      </c>
      <c r="L31" s="31">
        <v>0</v>
      </c>
      <c r="M31" s="24">
        <f>ROUND(G31*L31,P4)</f>
        <v>0</v>
      </c>
      <c r="N31" s="25" t="s">
        <v>1345</v>
      </c>
      <c r="O31" s="32">
        <f>M31*AA31</f>
        <v>0</v>
      </c>
      <c r="P31" s="1">
        <v>3</v>
      </c>
      <c r="AA31" s="1">
        <f>IF(P31=1,$O$3,IF(P31=2,$O$4,$O$5))</f>
        <v>0</v>
      </c>
    </row>
    <row r="32">
      <c r="A32" s="1" t="s">
        <v>664</v>
      </c>
      <c r="E32" s="27" t="s">
        <v>7371</v>
      </c>
    </row>
    <row r="33">
      <c r="A33" s="1" t="s">
        <v>665</v>
      </c>
      <c r="E33" s="33" t="s">
        <v>7505</v>
      </c>
    </row>
    <row r="34" ht="25.5">
      <c r="A34" s="1" t="s">
        <v>666</v>
      </c>
      <c r="E34" s="27" t="s">
        <v>5993</v>
      </c>
    </row>
    <row r="35">
      <c r="A35" s="1" t="s">
        <v>656</v>
      </c>
      <c r="C35" s="22" t="s">
        <v>1365</v>
      </c>
      <c r="E35" s="23" t="s">
        <v>3239</v>
      </c>
      <c r="L35" s="24">
        <f>SUMIFS(L36:L43,A36:A43,"P")</f>
        <v>0</v>
      </c>
      <c r="M35" s="24">
        <f>SUMIFS(M36:M43,A36:A43,"P")</f>
        <v>0</v>
      </c>
      <c r="N35" s="25"/>
    </row>
    <row r="36">
      <c r="A36" s="1" t="s">
        <v>659</v>
      </c>
      <c r="B36" s="1">
        <v>6</v>
      </c>
      <c r="C36" s="26" t="s">
        <v>7046</v>
      </c>
      <c r="D36" t="s">
        <v>661</v>
      </c>
      <c r="E36" s="27" t="s">
        <v>7047</v>
      </c>
      <c r="F36" s="28" t="s">
        <v>677</v>
      </c>
      <c r="G36" s="29">
        <v>3456.018</v>
      </c>
      <c r="H36" s="28">
        <v>0</v>
      </c>
      <c r="I36" s="30">
        <f>ROUND(G36*H36,P4)</f>
        <v>0</v>
      </c>
      <c r="L36" s="31">
        <v>0</v>
      </c>
      <c r="M36" s="24">
        <f>ROUND(G36*L36,P4)</f>
        <v>0</v>
      </c>
      <c r="N36" s="25" t="s">
        <v>1345</v>
      </c>
      <c r="O36" s="32">
        <f>M36*AA36</f>
        <v>0</v>
      </c>
      <c r="P36" s="1">
        <v>3</v>
      </c>
      <c r="AA36" s="1">
        <f>IF(P36=1,$O$3,IF(P36=2,$O$4,$O$5))</f>
        <v>0</v>
      </c>
    </row>
    <row r="37" ht="25.5">
      <c r="A37" s="1" t="s">
        <v>664</v>
      </c>
      <c r="E37" s="27" t="s">
        <v>7506</v>
      </c>
    </row>
    <row r="38">
      <c r="A38" s="1" t="s">
        <v>665</v>
      </c>
      <c r="E38" s="33" t="s">
        <v>7507</v>
      </c>
    </row>
    <row r="39" ht="25.5">
      <c r="A39" s="1" t="s">
        <v>666</v>
      </c>
      <c r="E39" s="27" t="s">
        <v>7048</v>
      </c>
    </row>
    <row r="40">
      <c r="A40" s="1" t="s">
        <v>659</v>
      </c>
      <c r="B40" s="1">
        <v>7</v>
      </c>
      <c r="C40" s="26" t="s">
        <v>6011</v>
      </c>
      <c r="D40" t="s">
        <v>661</v>
      </c>
      <c r="E40" s="27" t="s">
        <v>6012</v>
      </c>
      <c r="F40" s="28" t="s">
        <v>670</v>
      </c>
      <c r="G40" s="29">
        <v>190.96799999999999</v>
      </c>
      <c r="H40" s="28">
        <v>0</v>
      </c>
      <c r="I40" s="30">
        <f>ROUND(G40*H40,P4)</f>
        <v>0</v>
      </c>
      <c r="L40" s="31">
        <v>0</v>
      </c>
      <c r="M40" s="24">
        <f>ROUND(G40*L40,P4)</f>
        <v>0</v>
      </c>
      <c r="N40" s="25" t="s">
        <v>1345</v>
      </c>
      <c r="O40" s="32">
        <f>M40*AA40</f>
        <v>0</v>
      </c>
      <c r="P40" s="1">
        <v>3</v>
      </c>
      <c r="AA40" s="1">
        <f>IF(P40=1,$O$3,IF(P40=2,$O$4,$O$5))</f>
        <v>0</v>
      </c>
    </row>
    <row r="41">
      <c r="A41" s="1" t="s">
        <v>664</v>
      </c>
      <c r="E41" s="27" t="s">
        <v>7508</v>
      </c>
    </row>
    <row r="42">
      <c r="A42" s="1" t="s">
        <v>665</v>
      </c>
      <c r="E42" s="33" t="s">
        <v>7509</v>
      </c>
    </row>
    <row r="43" ht="165.75">
      <c r="A43" s="1" t="s">
        <v>666</v>
      </c>
      <c r="E43" s="27" t="s">
        <v>6634</v>
      </c>
    </row>
    <row r="44">
      <c r="A44" s="1" t="s">
        <v>656</v>
      </c>
      <c r="C44" s="22" t="s">
        <v>1369</v>
      </c>
      <c r="E44" s="23" t="s">
        <v>5107</v>
      </c>
      <c r="L44" s="24">
        <f>SUMIFS(L45:L56,A45:A56,"P")</f>
        <v>0</v>
      </c>
      <c r="M44" s="24">
        <f>SUMIFS(M45:M56,A45:A56,"P")</f>
        <v>0</v>
      </c>
      <c r="N44" s="25"/>
    </row>
    <row r="45">
      <c r="A45" s="1" t="s">
        <v>659</v>
      </c>
      <c r="B45" s="1">
        <v>8</v>
      </c>
      <c r="C45" s="26" t="s">
        <v>6467</v>
      </c>
      <c r="D45" t="s">
        <v>661</v>
      </c>
      <c r="E45" s="27" t="s">
        <v>6468</v>
      </c>
      <c r="F45" s="28" t="s">
        <v>663</v>
      </c>
      <c r="G45" s="29">
        <v>0.48499999999999999</v>
      </c>
      <c r="H45" s="28">
        <v>0</v>
      </c>
      <c r="I45" s="30">
        <f>ROUND(G45*H45,P4)</f>
        <v>0</v>
      </c>
      <c r="L45" s="31">
        <v>0</v>
      </c>
      <c r="M45" s="24">
        <f>ROUND(G45*L45,P4)</f>
        <v>0</v>
      </c>
      <c r="N45" s="25" t="s">
        <v>1345</v>
      </c>
      <c r="O45" s="32">
        <f>M45*AA45</f>
        <v>0</v>
      </c>
      <c r="P45" s="1">
        <v>3</v>
      </c>
      <c r="AA45" s="1">
        <f>IF(P45=1,$O$3,IF(P45=2,$O$4,$O$5))</f>
        <v>0</v>
      </c>
    </row>
    <row r="46" ht="25.5">
      <c r="A46" s="1" t="s">
        <v>664</v>
      </c>
      <c r="E46" s="27" t="s">
        <v>7510</v>
      </c>
    </row>
    <row r="47">
      <c r="A47" s="1" t="s">
        <v>665</v>
      </c>
      <c r="E47" s="33" t="s">
        <v>7511</v>
      </c>
    </row>
    <row r="48" ht="357">
      <c r="A48" s="1" t="s">
        <v>666</v>
      </c>
      <c r="E48" s="27" t="s">
        <v>6470</v>
      </c>
    </row>
    <row r="49">
      <c r="A49" s="1" t="s">
        <v>659</v>
      </c>
      <c r="B49" s="1">
        <v>9</v>
      </c>
      <c r="C49" s="26" t="s">
        <v>7512</v>
      </c>
      <c r="D49" t="s">
        <v>661</v>
      </c>
      <c r="E49" s="27" t="s">
        <v>7513</v>
      </c>
      <c r="F49" s="28" t="s">
        <v>663</v>
      </c>
      <c r="G49" s="29">
        <v>0.29999999999999999</v>
      </c>
      <c r="H49" s="28">
        <v>0</v>
      </c>
      <c r="I49" s="30">
        <f>ROUND(G49*H49,P4)</f>
        <v>0</v>
      </c>
      <c r="L49" s="31">
        <v>0</v>
      </c>
      <c r="M49" s="24">
        <f>ROUND(G49*L49,P4)</f>
        <v>0</v>
      </c>
      <c r="N49" s="25" t="s">
        <v>1345</v>
      </c>
      <c r="O49" s="32">
        <f>M49*AA49</f>
        <v>0</v>
      </c>
      <c r="P49" s="1">
        <v>3</v>
      </c>
      <c r="AA49" s="1">
        <f>IF(P49=1,$O$3,IF(P49=2,$O$4,$O$5))</f>
        <v>0</v>
      </c>
    </row>
    <row r="50" ht="25.5">
      <c r="A50" s="1" t="s">
        <v>664</v>
      </c>
      <c r="E50" s="27" t="s">
        <v>7514</v>
      </c>
    </row>
    <row r="51">
      <c r="A51" s="1" t="s">
        <v>665</v>
      </c>
      <c r="E51" s="33" t="s">
        <v>7515</v>
      </c>
    </row>
    <row r="52" ht="38.25">
      <c r="A52" s="1" t="s">
        <v>666</v>
      </c>
      <c r="E52" s="27" t="s">
        <v>6347</v>
      </c>
    </row>
    <row r="53">
      <c r="A53" s="1" t="s">
        <v>659</v>
      </c>
      <c r="B53" s="1">
        <v>10</v>
      </c>
      <c r="C53" s="26" t="s">
        <v>6031</v>
      </c>
      <c r="D53" t="s">
        <v>661</v>
      </c>
      <c r="E53" s="27" t="s">
        <v>6032</v>
      </c>
      <c r="F53" s="28" t="s">
        <v>663</v>
      </c>
      <c r="G53" s="29">
        <v>0.59999999999999998</v>
      </c>
      <c r="H53" s="28">
        <v>0</v>
      </c>
      <c r="I53" s="30">
        <f>ROUND(G53*H53,P4)</f>
        <v>0</v>
      </c>
      <c r="L53" s="31">
        <v>0</v>
      </c>
      <c r="M53" s="24">
        <f>ROUND(G53*L53,P4)</f>
        <v>0</v>
      </c>
      <c r="N53" s="25" t="s">
        <v>1345</v>
      </c>
      <c r="O53" s="32">
        <f>M53*AA53</f>
        <v>0</v>
      </c>
      <c r="P53" s="1">
        <v>3</v>
      </c>
      <c r="AA53" s="1">
        <f>IF(P53=1,$O$3,IF(P53=2,$O$4,$O$5))</f>
        <v>0</v>
      </c>
    </row>
    <row r="54">
      <c r="A54" s="1" t="s">
        <v>664</v>
      </c>
      <c r="E54" s="27" t="s">
        <v>7371</v>
      </c>
    </row>
    <row r="55">
      <c r="A55" s="1" t="s">
        <v>665</v>
      </c>
      <c r="E55" s="33" t="s">
        <v>7516</v>
      </c>
    </row>
    <row r="56" ht="102">
      <c r="A56" s="1" t="s">
        <v>666</v>
      </c>
      <c r="E56" s="27" t="s">
        <v>6820</v>
      </c>
    </row>
    <row r="57">
      <c r="A57" s="1" t="s">
        <v>656</v>
      </c>
      <c r="C57" s="22" t="s">
        <v>958</v>
      </c>
      <c r="E57" s="23" t="s">
        <v>959</v>
      </c>
      <c r="L57" s="24">
        <f>SUMIFS(L58:L69,A58:A69,"P")</f>
        <v>0</v>
      </c>
      <c r="M57" s="24">
        <f>SUMIFS(M58:M69,A58:A69,"P")</f>
        <v>0</v>
      </c>
      <c r="N57" s="25"/>
    </row>
    <row r="58" ht="25.5">
      <c r="A58" s="1" t="s">
        <v>659</v>
      </c>
      <c r="B58" s="1">
        <v>11</v>
      </c>
      <c r="C58" s="26" t="s">
        <v>6039</v>
      </c>
      <c r="D58" t="s">
        <v>661</v>
      </c>
      <c r="E58" s="27" t="s">
        <v>6292</v>
      </c>
      <c r="F58" s="28" t="s">
        <v>663</v>
      </c>
      <c r="G58" s="29">
        <v>267.73500000000001</v>
      </c>
      <c r="H58" s="28">
        <v>0</v>
      </c>
      <c r="I58" s="30">
        <f>ROUND(G58*H58,P4)</f>
        <v>0</v>
      </c>
      <c r="L58" s="31">
        <v>0</v>
      </c>
      <c r="M58" s="24">
        <f>ROUND(G58*L58,P4)</f>
        <v>0</v>
      </c>
      <c r="N58" s="25" t="s">
        <v>1345</v>
      </c>
      <c r="O58" s="32">
        <f>M58*AA58</f>
        <v>0</v>
      </c>
      <c r="P58" s="1">
        <v>3</v>
      </c>
      <c r="AA58" s="1">
        <f>IF(P58=1,$O$3,IF(P58=2,$O$4,$O$5))</f>
        <v>0</v>
      </c>
    </row>
    <row r="59">
      <c r="A59" s="1" t="s">
        <v>664</v>
      </c>
      <c r="E59" s="27" t="s">
        <v>7371</v>
      </c>
    </row>
    <row r="60">
      <c r="A60" s="1" t="s">
        <v>665</v>
      </c>
      <c r="E60" s="33" t="s">
        <v>7517</v>
      </c>
    </row>
    <row r="61" ht="242.25">
      <c r="A61" s="1" t="s">
        <v>666</v>
      </c>
      <c r="E61" s="27" t="s">
        <v>6476</v>
      </c>
    </row>
    <row r="62" ht="25.5">
      <c r="A62" s="1" t="s">
        <v>659</v>
      </c>
      <c r="B62" s="1">
        <v>12</v>
      </c>
      <c r="C62" s="26" t="s">
        <v>6044</v>
      </c>
      <c r="D62" t="s">
        <v>661</v>
      </c>
      <c r="E62" s="27" t="s">
        <v>6477</v>
      </c>
      <c r="F62" s="28" t="s">
        <v>663</v>
      </c>
      <c r="G62" s="29">
        <v>66.933999999999997</v>
      </c>
      <c r="H62" s="28">
        <v>0</v>
      </c>
      <c r="I62" s="30">
        <f>ROUND(G62*H62,P4)</f>
        <v>0</v>
      </c>
      <c r="L62" s="31">
        <v>0</v>
      </c>
      <c r="M62" s="24">
        <f>ROUND(G62*L62,P4)</f>
        <v>0</v>
      </c>
      <c r="N62" s="25" t="s">
        <v>1345</v>
      </c>
      <c r="O62" s="32">
        <f>M62*AA62</f>
        <v>0</v>
      </c>
      <c r="P62" s="1">
        <v>3</v>
      </c>
      <c r="AA62" s="1">
        <f>IF(P62=1,$O$3,IF(P62=2,$O$4,$O$5))</f>
        <v>0</v>
      </c>
    </row>
    <row r="63">
      <c r="A63" s="1" t="s">
        <v>664</v>
      </c>
      <c r="E63" s="27" t="s">
        <v>7371</v>
      </c>
    </row>
    <row r="64">
      <c r="A64" s="1" t="s">
        <v>665</v>
      </c>
      <c r="E64" s="33" t="s">
        <v>7518</v>
      </c>
    </row>
    <row r="65" ht="306">
      <c r="A65" s="1" t="s">
        <v>666</v>
      </c>
      <c r="E65" s="27" t="s">
        <v>6479</v>
      </c>
    </row>
    <row r="66">
      <c r="A66" s="1" t="s">
        <v>659</v>
      </c>
      <c r="B66" s="1">
        <v>13</v>
      </c>
      <c r="C66" s="26" t="s">
        <v>6059</v>
      </c>
      <c r="D66" t="s">
        <v>661</v>
      </c>
      <c r="E66" s="27" t="s">
        <v>6060</v>
      </c>
      <c r="F66" s="28" t="s">
        <v>677</v>
      </c>
      <c r="G66" s="29">
        <v>193.80000000000001</v>
      </c>
      <c r="H66" s="28">
        <v>0</v>
      </c>
      <c r="I66" s="30">
        <f>ROUND(G66*H66,P4)</f>
        <v>0</v>
      </c>
      <c r="L66" s="31">
        <v>0</v>
      </c>
      <c r="M66" s="24">
        <f>ROUND(G66*L66,P4)</f>
        <v>0</v>
      </c>
      <c r="N66" s="25" t="s">
        <v>1345</v>
      </c>
      <c r="O66" s="32">
        <f>M66*AA66</f>
        <v>0</v>
      </c>
      <c r="P66" s="1">
        <v>3</v>
      </c>
      <c r="AA66" s="1">
        <f>IF(P66=1,$O$3,IF(P66=2,$O$4,$O$5))</f>
        <v>0</v>
      </c>
    </row>
    <row r="67" ht="25.5">
      <c r="A67" s="1" t="s">
        <v>664</v>
      </c>
      <c r="E67" s="27" t="s">
        <v>7519</v>
      </c>
    </row>
    <row r="68">
      <c r="A68" s="1" t="s">
        <v>665</v>
      </c>
      <c r="E68" s="33" t="s">
        <v>7520</v>
      </c>
    </row>
    <row r="69" ht="127.5">
      <c r="A69" s="1" t="s">
        <v>666</v>
      </c>
      <c r="E69" s="27" t="s">
        <v>6680</v>
      </c>
    </row>
    <row r="70">
      <c r="A70" s="1" t="s">
        <v>656</v>
      </c>
      <c r="C70" s="22" t="s">
        <v>6080</v>
      </c>
      <c r="E70" s="23" t="s">
        <v>6688</v>
      </c>
      <c r="L70" s="24">
        <f>SUMIFS(L71:L94,A71:A94,"P")</f>
        <v>0</v>
      </c>
      <c r="M70" s="24">
        <f>SUMIFS(M71:M94,A71:A94,"P")</f>
        <v>0</v>
      </c>
      <c r="N70" s="25"/>
    </row>
    <row r="71">
      <c r="A71" s="1" t="s">
        <v>659</v>
      </c>
      <c r="B71" s="1">
        <v>14</v>
      </c>
      <c r="C71" s="26" t="s">
        <v>6309</v>
      </c>
      <c r="D71" t="s">
        <v>661</v>
      </c>
      <c r="E71" s="27" t="s">
        <v>6310</v>
      </c>
      <c r="F71" s="28" t="s">
        <v>670</v>
      </c>
      <c r="G71" s="29">
        <v>8.0839999999999996</v>
      </c>
      <c r="H71" s="28">
        <v>0</v>
      </c>
      <c r="I71" s="30">
        <f>ROUND(G71*H71,P4)</f>
        <v>0</v>
      </c>
      <c r="L71" s="31">
        <v>0</v>
      </c>
      <c r="M71" s="24">
        <f>ROUND(G71*L71,P4)</f>
        <v>0</v>
      </c>
      <c r="N71" s="25" t="s">
        <v>1345</v>
      </c>
      <c r="O71" s="32">
        <f>M71*AA71</f>
        <v>0</v>
      </c>
      <c r="P71" s="1">
        <v>3</v>
      </c>
      <c r="AA71" s="1">
        <f>IF(P71=1,$O$3,IF(P71=2,$O$4,$O$5))</f>
        <v>0</v>
      </c>
    </row>
    <row r="72" ht="25.5">
      <c r="A72" s="1" t="s">
        <v>664</v>
      </c>
      <c r="E72" s="27" t="s">
        <v>7521</v>
      </c>
    </row>
    <row r="73">
      <c r="A73" s="1" t="s">
        <v>665</v>
      </c>
      <c r="E73" s="33" t="s">
        <v>7522</v>
      </c>
    </row>
    <row r="74" ht="255">
      <c r="A74" s="1" t="s">
        <v>666</v>
      </c>
      <c r="E74" s="27" t="s">
        <v>6691</v>
      </c>
    </row>
    <row r="75">
      <c r="A75" s="1" t="s">
        <v>659</v>
      </c>
      <c r="B75" s="1">
        <v>15</v>
      </c>
      <c r="C75" s="26" t="s">
        <v>6092</v>
      </c>
      <c r="D75" t="s">
        <v>661</v>
      </c>
      <c r="E75" s="27" t="s">
        <v>6093</v>
      </c>
      <c r="F75" s="28" t="s">
        <v>670</v>
      </c>
      <c r="G75" s="29">
        <v>40</v>
      </c>
      <c r="H75" s="28">
        <v>0</v>
      </c>
      <c r="I75" s="30">
        <f>ROUND(G75*H75,P4)</f>
        <v>0</v>
      </c>
      <c r="L75" s="31">
        <v>0</v>
      </c>
      <c r="M75" s="24">
        <f>ROUND(G75*L75,P4)</f>
        <v>0</v>
      </c>
      <c r="N75" s="25" t="s">
        <v>1345</v>
      </c>
      <c r="O75" s="32">
        <f>M75*AA75</f>
        <v>0</v>
      </c>
      <c r="P75" s="1">
        <v>3</v>
      </c>
      <c r="AA75" s="1">
        <f>IF(P75=1,$O$3,IF(P75=2,$O$4,$O$5))</f>
        <v>0</v>
      </c>
    </row>
    <row r="76">
      <c r="A76" s="1" t="s">
        <v>664</v>
      </c>
      <c r="E76" s="27" t="s">
        <v>7371</v>
      </c>
    </row>
    <row r="77">
      <c r="A77" s="1" t="s">
        <v>665</v>
      </c>
      <c r="E77" s="33" t="s">
        <v>7523</v>
      </c>
    </row>
    <row r="78" ht="242.25">
      <c r="A78" s="1" t="s">
        <v>666</v>
      </c>
      <c r="E78" s="27" t="s">
        <v>6485</v>
      </c>
    </row>
    <row r="79">
      <c r="A79" s="1" t="s">
        <v>659</v>
      </c>
      <c r="B79" s="1">
        <v>16</v>
      </c>
      <c r="C79" s="26" t="s">
        <v>6486</v>
      </c>
      <c r="D79" t="s">
        <v>661</v>
      </c>
      <c r="E79" s="27" t="s">
        <v>6487</v>
      </c>
      <c r="F79" s="28" t="s">
        <v>683</v>
      </c>
      <c r="G79" s="29">
        <v>5</v>
      </c>
      <c r="H79" s="28">
        <v>0</v>
      </c>
      <c r="I79" s="30">
        <f>ROUND(G79*H79,P4)</f>
        <v>0</v>
      </c>
      <c r="L79" s="31">
        <v>0</v>
      </c>
      <c r="M79" s="24">
        <f>ROUND(G79*L79,P4)</f>
        <v>0</v>
      </c>
      <c r="N79" s="25" t="s">
        <v>1345</v>
      </c>
      <c r="O79" s="32">
        <f>M79*AA79</f>
        <v>0</v>
      </c>
      <c r="P79" s="1">
        <v>3</v>
      </c>
      <c r="AA79" s="1">
        <f>IF(P79=1,$O$3,IF(P79=2,$O$4,$O$5))</f>
        <v>0</v>
      </c>
    </row>
    <row r="80">
      <c r="A80" s="1" t="s">
        <v>664</v>
      </c>
      <c r="E80" s="27" t="s">
        <v>7371</v>
      </c>
    </row>
    <row r="81">
      <c r="A81" s="1" t="s">
        <v>665</v>
      </c>
      <c r="E81" s="33" t="s">
        <v>7524</v>
      </c>
    </row>
    <row r="82" ht="89.25">
      <c r="A82" s="1" t="s">
        <v>666</v>
      </c>
      <c r="E82" s="27" t="s">
        <v>6489</v>
      </c>
    </row>
    <row r="83">
      <c r="A83" s="1" t="s">
        <v>659</v>
      </c>
      <c r="B83" s="1">
        <v>17</v>
      </c>
      <c r="C83" s="26" t="s">
        <v>7074</v>
      </c>
      <c r="D83" t="s">
        <v>661</v>
      </c>
      <c r="E83" s="27" t="s">
        <v>7075</v>
      </c>
      <c r="F83" s="28" t="s">
        <v>683</v>
      </c>
      <c r="G83" s="29">
        <v>1</v>
      </c>
      <c r="H83" s="28">
        <v>0</v>
      </c>
      <c r="I83" s="30">
        <f>ROUND(G83*H83,P4)</f>
        <v>0</v>
      </c>
      <c r="L83" s="31">
        <v>0</v>
      </c>
      <c r="M83" s="24">
        <f>ROUND(G83*L83,P4)</f>
        <v>0</v>
      </c>
      <c r="N83" s="25" t="s">
        <v>1345</v>
      </c>
      <c r="O83" s="32">
        <f>M83*AA83</f>
        <v>0</v>
      </c>
      <c r="P83" s="1">
        <v>3</v>
      </c>
      <c r="AA83" s="1">
        <f>IF(P83=1,$O$3,IF(P83=2,$O$4,$O$5))</f>
        <v>0</v>
      </c>
    </row>
    <row r="84">
      <c r="A84" s="1" t="s">
        <v>664</v>
      </c>
      <c r="E84" s="27" t="s">
        <v>7371</v>
      </c>
    </row>
    <row r="85">
      <c r="A85" s="1" t="s">
        <v>665</v>
      </c>
      <c r="E85" s="33" t="s">
        <v>3519</v>
      </c>
    </row>
    <row r="86" ht="89.25">
      <c r="A86" s="1" t="s">
        <v>666</v>
      </c>
      <c r="E86" s="27" t="s">
        <v>6489</v>
      </c>
    </row>
    <row r="87">
      <c r="A87" s="1" t="s">
        <v>659</v>
      </c>
      <c r="B87" s="1">
        <v>18</v>
      </c>
      <c r="C87" s="26" t="s">
        <v>6096</v>
      </c>
      <c r="D87" t="s">
        <v>661</v>
      </c>
      <c r="E87" s="27" t="s">
        <v>6097</v>
      </c>
      <c r="F87" s="28" t="s">
        <v>683</v>
      </c>
      <c r="G87" s="29">
        <v>1</v>
      </c>
      <c r="H87" s="28">
        <v>0</v>
      </c>
      <c r="I87" s="30">
        <f>ROUND(G87*H87,P4)</f>
        <v>0</v>
      </c>
      <c r="L87" s="31">
        <v>0</v>
      </c>
      <c r="M87" s="24">
        <f>ROUND(G87*L87,P4)</f>
        <v>0</v>
      </c>
      <c r="N87" s="25" t="s">
        <v>1345</v>
      </c>
      <c r="O87" s="32">
        <f>M87*AA87</f>
        <v>0</v>
      </c>
      <c r="P87" s="1">
        <v>3</v>
      </c>
      <c r="AA87" s="1">
        <f>IF(P87=1,$O$3,IF(P87=2,$O$4,$O$5))</f>
        <v>0</v>
      </c>
    </row>
    <row r="88" ht="25.5">
      <c r="A88" s="1" t="s">
        <v>664</v>
      </c>
      <c r="E88" s="27" t="s">
        <v>7525</v>
      </c>
    </row>
    <row r="89">
      <c r="A89" s="1" t="s">
        <v>665</v>
      </c>
      <c r="E89" s="33" t="s">
        <v>3519</v>
      </c>
    </row>
    <row r="90" ht="153">
      <c r="A90" s="1" t="s">
        <v>666</v>
      </c>
      <c r="E90" s="27" t="s">
        <v>6698</v>
      </c>
    </row>
    <row r="91">
      <c r="A91" s="1" t="s">
        <v>659</v>
      </c>
      <c r="B91" s="1">
        <v>19</v>
      </c>
      <c r="C91" s="26" t="s">
        <v>6703</v>
      </c>
      <c r="D91" t="s">
        <v>661</v>
      </c>
      <c r="E91" s="27" t="s">
        <v>6704</v>
      </c>
      <c r="F91" s="28" t="s">
        <v>663</v>
      </c>
      <c r="G91" s="29">
        <v>1.9850000000000001</v>
      </c>
      <c r="H91" s="28">
        <v>0</v>
      </c>
      <c r="I91" s="30">
        <f>ROUND(G91*H91,P4)</f>
        <v>0</v>
      </c>
      <c r="L91" s="31">
        <v>0</v>
      </c>
      <c r="M91" s="24">
        <f>ROUND(G91*L91,P4)</f>
        <v>0</v>
      </c>
      <c r="N91" s="25" t="s">
        <v>1345</v>
      </c>
      <c r="O91" s="32">
        <f>M91*AA91</f>
        <v>0</v>
      </c>
      <c r="P91" s="1">
        <v>3</v>
      </c>
      <c r="AA91" s="1">
        <f>IF(P91=1,$O$3,IF(P91=2,$O$4,$O$5))</f>
        <v>0</v>
      </c>
    </row>
    <row r="92" ht="25.5">
      <c r="A92" s="1" t="s">
        <v>664</v>
      </c>
      <c r="E92" s="27" t="s">
        <v>7526</v>
      </c>
    </row>
    <row r="93">
      <c r="A93" s="1" t="s">
        <v>665</v>
      </c>
      <c r="E93" s="33" t="s">
        <v>7527</v>
      </c>
    </row>
    <row r="94" ht="357">
      <c r="A94" s="1" t="s">
        <v>666</v>
      </c>
      <c r="E94" s="27" t="s">
        <v>6470</v>
      </c>
    </row>
    <row r="95">
      <c r="A95" s="1" t="s">
        <v>656</v>
      </c>
      <c r="C95" s="22" t="s">
        <v>2840</v>
      </c>
      <c r="E95" s="23" t="s">
        <v>2841</v>
      </c>
      <c r="L95" s="24">
        <f>SUMIFS(L96:L99,A96:A99,"P")</f>
        <v>0</v>
      </c>
      <c r="M95" s="24">
        <f>SUMIFS(M96:M99,A96:A99,"P")</f>
        <v>0</v>
      </c>
      <c r="N95" s="25"/>
    </row>
    <row r="96">
      <c r="A96" s="1" t="s">
        <v>659</v>
      </c>
      <c r="B96" s="1">
        <v>20</v>
      </c>
      <c r="C96" s="26" t="s">
        <v>6729</v>
      </c>
      <c r="D96" t="s">
        <v>661</v>
      </c>
      <c r="E96" s="27" t="s">
        <v>6730</v>
      </c>
      <c r="F96" s="28" t="s">
        <v>663</v>
      </c>
      <c r="G96" s="29">
        <v>30</v>
      </c>
      <c r="H96" s="28">
        <v>0</v>
      </c>
      <c r="I96" s="30">
        <f>ROUND(G96*H96,P4)</f>
        <v>0</v>
      </c>
      <c r="L96" s="31">
        <v>0</v>
      </c>
      <c r="M96" s="24">
        <f>ROUND(G96*L96,P4)</f>
        <v>0</v>
      </c>
      <c r="N96" s="25" t="s">
        <v>1345</v>
      </c>
      <c r="O96" s="32">
        <f>M96*AA96</f>
        <v>0</v>
      </c>
      <c r="P96" s="1">
        <v>3</v>
      </c>
      <c r="AA96" s="1">
        <f>IF(P96=1,$O$3,IF(P96=2,$O$4,$O$5))</f>
        <v>0</v>
      </c>
    </row>
    <row r="97">
      <c r="A97" s="1" t="s">
        <v>664</v>
      </c>
      <c r="E97" s="27" t="s">
        <v>7528</v>
      </c>
    </row>
    <row r="98">
      <c r="A98" s="1" t="s">
        <v>665</v>
      </c>
      <c r="E98" s="33" t="s">
        <v>7465</v>
      </c>
    </row>
    <row r="99" ht="114.75">
      <c r="A99" s="1" t="s">
        <v>666</v>
      </c>
      <c r="E99" s="27" t="s">
        <v>5273</v>
      </c>
    </row>
    <row r="100">
      <c r="A100" s="1" t="s">
        <v>656</v>
      </c>
      <c r="C100" s="22" t="s">
        <v>900</v>
      </c>
      <c r="E100" s="23" t="s">
        <v>2924</v>
      </c>
      <c r="L100" s="24">
        <f>SUMIFS(L101:L116,A101:A116,"P")</f>
        <v>0</v>
      </c>
      <c r="M100" s="24">
        <f>SUMIFS(M101:M116,A101:A116,"P")</f>
        <v>0</v>
      </c>
      <c r="N100" s="25"/>
    </row>
    <row r="101" ht="25.5">
      <c r="A101" s="1" t="s">
        <v>659</v>
      </c>
      <c r="B101" s="1">
        <v>21</v>
      </c>
      <c r="C101" s="26" t="s">
        <v>3828</v>
      </c>
      <c r="D101" t="s">
        <v>903</v>
      </c>
      <c r="E101" s="27" t="s">
        <v>3829</v>
      </c>
      <c r="F101" s="28" t="s">
        <v>905</v>
      </c>
      <c r="G101" s="29">
        <v>619.23099999999999</v>
      </c>
      <c r="H101" s="28">
        <v>0</v>
      </c>
      <c r="I101" s="30">
        <f>ROUND(G101*H101,P4)</f>
        <v>0</v>
      </c>
      <c r="L101" s="31">
        <v>0</v>
      </c>
      <c r="M101" s="24">
        <f>ROUND(G101*L101,P4)</f>
        <v>0</v>
      </c>
      <c r="N101" s="25" t="s">
        <v>661</v>
      </c>
      <c r="O101" s="32">
        <f>M101*AA101</f>
        <v>0</v>
      </c>
      <c r="P101" s="1">
        <v>3</v>
      </c>
      <c r="AA101" s="1">
        <f>IF(P101=1,$O$3,IF(P101=2,$O$4,$O$5))</f>
        <v>0</v>
      </c>
    </row>
    <row r="102" ht="38.25">
      <c r="A102" s="1" t="s">
        <v>664</v>
      </c>
      <c r="E102" s="27" t="s">
        <v>906</v>
      </c>
    </row>
    <row r="103">
      <c r="A103" s="1" t="s">
        <v>665</v>
      </c>
      <c r="E103" s="33" t="s">
        <v>7529</v>
      </c>
    </row>
    <row r="104" ht="153">
      <c r="A104" s="1" t="s">
        <v>666</v>
      </c>
      <c r="E104" s="27" t="s">
        <v>908</v>
      </c>
    </row>
    <row r="105" ht="38.25">
      <c r="A105" s="1" t="s">
        <v>659</v>
      </c>
      <c r="B105" s="1">
        <v>22</v>
      </c>
      <c r="C105" s="26" t="s">
        <v>902</v>
      </c>
      <c r="D105" t="s">
        <v>903</v>
      </c>
      <c r="E105" s="27" t="s">
        <v>904</v>
      </c>
      <c r="F105" s="28" t="s">
        <v>905</v>
      </c>
      <c r="G105" s="29">
        <v>75</v>
      </c>
      <c r="H105" s="28">
        <v>0</v>
      </c>
      <c r="I105" s="30">
        <f>ROUND(G105*H105,P4)</f>
        <v>0</v>
      </c>
      <c r="L105" s="31">
        <v>0</v>
      </c>
      <c r="M105" s="24">
        <f>ROUND(G105*L105,P4)</f>
        <v>0</v>
      </c>
      <c r="N105" s="25" t="s">
        <v>661</v>
      </c>
      <c r="O105" s="32">
        <f>M105*AA105</f>
        <v>0</v>
      </c>
      <c r="P105" s="1">
        <v>3</v>
      </c>
      <c r="AA105" s="1">
        <f>IF(P105=1,$O$3,IF(P105=2,$O$4,$O$5))</f>
        <v>0</v>
      </c>
    </row>
    <row r="106" ht="38.25">
      <c r="A106" s="1" t="s">
        <v>664</v>
      </c>
      <c r="E106" s="27" t="s">
        <v>906</v>
      </c>
    </row>
    <row r="107">
      <c r="A107" s="1" t="s">
        <v>665</v>
      </c>
      <c r="E107" s="33" t="s">
        <v>7530</v>
      </c>
    </row>
    <row r="108" ht="153">
      <c r="A108" s="1" t="s">
        <v>666</v>
      </c>
      <c r="E108" s="27" t="s">
        <v>908</v>
      </c>
    </row>
    <row r="109" ht="38.25">
      <c r="A109" s="1" t="s">
        <v>659</v>
      </c>
      <c r="B109" s="1">
        <v>23</v>
      </c>
      <c r="C109" s="26" t="s">
        <v>6152</v>
      </c>
      <c r="D109" t="s">
        <v>903</v>
      </c>
      <c r="E109" s="27" t="s">
        <v>6153</v>
      </c>
      <c r="F109" s="28" t="s">
        <v>905</v>
      </c>
      <c r="G109" s="29">
        <v>72.850999999999999</v>
      </c>
      <c r="H109" s="28">
        <v>0</v>
      </c>
      <c r="I109" s="30">
        <f>ROUND(G109*H109,P4)</f>
        <v>0</v>
      </c>
      <c r="L109" s="31">
        <v>0</v>
      </c>
      <c r="M109" s="24">
        <f>ROUND(G109*L109,P4)</f>
        <v>0</v>
      </c>
      <c r="N109" s="25" t="s">
        <v>661</v>
      </c>
      <c r="O109" s="32">
        <f>M109*AA109</f>
        <v>0</v>
      </c>
      <c r="P109" s="1">
        <v>3</v>
      </c>
      <c r="AA109" s="1">
        <f>IF(P109=1,$O$3,IF(P109=2,$O$4,$O$5))</f>
        <v>0</v>
      </c>
    </row>
    <row r="110" ht="38.25">
      <c r="A110" s="1" t="s">
        <v>664</v>
      </c>
      <c r="E110" s="27" t="s">
        <v>6154</v>
      </c>
    </row>
    <row r="111">
      <c r="A111" s="1" t="s">
        <v>665</v>
      </c>
      <c r="E111" s="33" t="s">
        <v>7531</v>
      </c>
    </row>
    <row r="112" ht="153">
      <c r="A112" s="1" t="s">
        <v>666</v>
      </c>
      <c r="E112" s="27" t="s">
        <v>908</v>
      </c>
    </row>
    <row r="113" ht="38.25">
      <c r="A113" s="1" t="s">
        <v>659</v>
      </c>
      <c r="B113" s="1">
        <v>24</v>
      </c>
      <c r="C113" s="26" t="s">
        <v>6156</v>
      </c>
      <c r="D113" t="s">
        <v>903</v>
      </c>
      <c r="E113" s="27" t="s">
        <v>6509</v>
      </c>
      <c r="F113" s="28" t="s">
        <v>905</v>
      </c>
      <c r="G113" s="29">
        <v>36.424999999999997</v>
      </c>
      <c r="H113" s="28">
        <v>0</v>
      </c>
      <c r="I113" s="30">
        <f>ROUND(G113*H113,P4)</f>
        <v>0</v>
      </c>
      <c r="L113" s="31">
        <v>0</v>
      </c>
      <c r="M113" s="24">
        <f>ROUND(G113*L113,P4)</f>
        <v>0</v>
      </c>
      <c r="N113" s="25" t="s">
        <v>661</v>
      </c>
      <c r="O113" s="32">
        <f>M113*AA113</f>
        <v>0</v>
      </c>
      <c r="P113" s="1">
        <v>3</v>
      </c>
      <c r="AA113" s="1">
        <f>IF(P113=1,$O$3,IF(P113=2,$O$4,$O$5))</f>
        <v>0</v>
      </c>
    </row>
    <row r="114" ht="63.75">
      <c r="A114" s="1" t="s">
        <v>664</v>
      </c>
      <c r="E114" s="27" t="s">
        <v>6158</v>
      </c>
    </row>
    <row r="115">
      <c r="A115" s="1" t="s">
        <v>665</v>
      </c>
      <c r="E115" s="33" t="s">
        <v>7532</v>
      </c>
    </row>
    <row r="116" ht="153">
      <c r="A116" s="1" t="s">
        <v>666</v>
      </c>
      <c r="E116" s="27" t="s">
        <v>913</v>
      </c>
    </row>
  </sheetData>
  <sheetProtection sheet="1" objects="1" scenarios="1" spinCount="100000" saltValue="1Kw5WObxVyV61GXFZ9VNjy8qmb/uYHy9dpDFLPeJQJOm2ZWtSgtJpCALIJ56oguJhxc5Ym0IJnhzjnv356vzhg==" hashValue="Fnbmf2JztPbrCMZtYxThkc2V6PRlG5DsROWPvrAmboogK6YT8/takAPlHxmwKvna69FK8OR57u/drpow8lyE3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7533</v>
      </c>
      <c r="E8" s="23" t="s">
        <v>315</v>
      </c>
      <c r="L8" s="24">
        <f>L9+L14+L51+L60+L73+L90+L115+L120</f>
        <v>0</v>
      </c>
      <c r="M8" s="24">
        <f>M9+M14+M51+M60+M73+M90+M115+M120</f>
        <v>0</v>
      </c>
      <c r="N8" s="25"/>
    </row>
    <row r="9">
      <c r="A9" s="1" t="s">
        <v>656</v>
      </c>
      <c r="C9" s="22" t="s">
        <v>2153</v>
      </c>
      <c r="E9" s="23" t="s">
        <v>2154</v>
      </c>
      <c r="L9" s="24">
        <f>SUMIFS(L10:L13,A10:A13,"P")</f>
        <v>0</v>
      </c>
      <c r="M9" s="24">
        <f>SUMIFS(M10:M13,A10:A13,"P")</f>
        <v>0</v>
      </c>
      <c r="N9" s="25"/>
    </row>
    <row r="10">
      <c r="A10" s="1" t="s">
        <v>659</v>
      </c>
      <c r="B10" s="1">
        <v>29</v>
      </c>
      <c r="C10" s="26" t="s">
        <v>6602</v>
      </c>
      <c r="D10" t="s">
        <v>657</v>
      </c>
      <c r="E10" s="27" t="s">
        <v>6796</v>
      </c>
      <c r="F10" s="28" t="s">
        <v>1353</v>
      </c>
      <c r="G10" s="29">
        <v>2.012</v>
      </c>
      <c r="H10" s="28">
        <v>0</v>
      </c>
      <c r="I10" s="30">
        <f>ROUND(G10*H10,P4)</f>
        <v>0</v>
      </c>
      <c r="L10" s="31">
        <v>0</v>
      </c>
      <c r="M10" s="24">
        <f>ROUND(G10*L10,P4)</f>
        <v>0</v>
      </c>
      <c r="N10" s="25" t="s">
        <v>1345</v>
      </c>
      <c r="O10" s="32">
        <f>M10*AA10</f>
        <v>0</v>
      </c>
      <c r="P10" s="1">
        <v>3</v>
      </c>
      <c r="AA10" s="1">
        <f>IF(P10=1,$O$3,IF(P10=2,$O$4,$O$5))</f>
        <v>0</v>
      </c>
    </row>
    <row r="11">
      <c r="A11" s="1" t="s">
        <v>664</v>
      </c>
      <c r="E11" s="27" t="s">
        <v>7371</v>
      </c>
    </row>
    <row r="12">
      <c r="A12" s="1" t="s">
        <v>665</v>
      </c>
      <c r="E12" s="33" t="s">
        <v>7424</v>
      </c>
    </row>
    <row r="13" ht="25.5">
      <c r="A13" s="1" t="s">
        <v>666</v>
      </c>
      <c r="E13" s="27" t="s">
        <v>6798</v>
      </c>
    </row>
    <row r="14">
      <c r="A14" s="1" t="s">
        <v>656</v>
      </c>
      <c r="C14" s="22" t="s">
        <v>657</v>
      </c>
      <c r="E14" s="23" t="s">
        <v>658</v>
      </c>
      <c r="L14" s="24">
        <f>SUMIFS(L15:L50,A15:A50,"P")</f>
        <v>0</v>
      </c>
      <c r="M14" s="24">
        <f>SUMIFS(M15:M50,A15:A50,"P")</f>
        <v>0</v>
      </c>
      <c r="N14" s="25"/>
    </row>
    <row r="15">
      <c r="A15" s="1" t="s">
        <v>659</v>
      </c>
      <c r="B15" s="1">
        <v>1</v>
      </c>
      <c r="C15" s="26" t="s">
        <v>6604</v>
      </c>
      <c r="D15" t="s">
        <v>661</v>
      </c>
      <c r="E15" s="27" t="s">
        <v>6605</v>
      </c>
      <c r="F15" s="28" t="s">
        <v>663</v>
      </c>
      <c r="G15" s="29">
        <v>7222.4530000000004</v>
      </c>
      <c r="H15" s="28">
        <v>0</v>
      </c>
      <c r="I15" s="30">
        <f>ROUND(G15*H15,P4)</f>
        <v>0</v>
      </c>
      <c r="L15" s="31">
        <v>0</v>
      </c>
      <c r="M15" s="24">
        <f>ROUND(G15*L15,P4)</f>
        <v>0</v>
      </c>
      <c r="N15" s="25" t="s">
        <v>1345</v>
      </c>
      <c r="O15" s="32">
        <f>M15*AA15</f>
        <v>0</v>
      </c>
      <c r="P15" s="1">
        <v>3</v>
      </c>
      <c r="AA15" s="1">
        <f>IF(P15=1,$O$3,IF(P15=2,$O$4,$O$5))</f>
        <v>0</v>
      </c>
    </row>
    <row r="16" ht="25.5">
      <c r="A16" s="1" t="s">
        <v>664</v>
      </c>
      <c r="E16" s="27" t="s">
        <v>7497</v>
      </c>
    </row>
    <row r="17">
      <c r="A17" s="1" t="s">
        <v>665</v>
      </c>
      <c r="E17" s="33" t="s">
        <v>7534</v>
      </c>
    </row>
    <row r="18" ht="369.75">
      <c r="A18" s="1" t="s">
        <v>666</v>
      </c>
      <c r="E18" s="27" t="s">
        <v>6607</v>
      </c>
    </row>
    <row r="19">
      <c r="A19" s="1" t="s">
        <v>659</v>
      </c>
      <c r="B19" s="1">
        <v>2</v>
      </c>
      <c r="C19" s="26" t="s">
        <v>5099</v>
      </c>
      <c r="D19" t="s">
        <v>661</v>
      </c>
      <c r="E19" s="27" t="s">
        <v>5100</v>
      </c>
      <c r="F19" s="28" t="s">
        <v>663</v>
      </c>
      <c r="G19" s="29">
        <v>121.587</v>
      </c>
      <c r="H19" s="28">
        <v>0</v>
      </c>
      <c r="I19" s="30">
        <f>ROUND(G19*H19,P4)</f>
        <v>0</v>
      </c>
      <c r="L19" s="31">
        <v>0</v>
      </c>
      <c r="M19" s="24">
        <f>ROUND(G19*L19,P4)</f>
        <v>0</v>
      </c>
      <c r="N19" s="25" t="s">
        <v>1345</v>
      </c>
      <c r="O19" s="32">
        <f>M19*AA19</f>
        <v>0</v>
      </c>
      <c r="P19" s="1">
        <v>3</v>
      </c>
      <c r="AA19" s="1">
        <f>IF(P19=1,$O$3,IF(P19=2,$O$4,$O$5))</f>
        <v>0</v>
      </c>
    </row>
    <row r="20" ht="25.5">
      <c r="A20" s="1" t="s">
        <v>664</v>
      </c>
      <c r="E20" s="27" t="s">
        <v>7499</v>
      </c>
    </row>
    <row r="21">
      <c r="A21" s="1" t="s">
        <v>665</v>
      </c>
      <c r="E21" s="33" t="s">
        <v>7535</v>
      </c>
    </row>
    <row r="22" ht="318.75">
      <c r="A22" s="1" t="s">
        <v>666</v>
      </c>
      <c r="E22" s="27" t="s">
        <v>5101</v>
      </c>
    </row>
    <row r="23">
      <c r="A23" s="1" t="s">
        <v>659</v>
      </c>
      <c r="B23" s="1">
        <v>3</v>
      </c>
      <c r="C23" s="26" t="s">
        <v>5980</v>
      </c>
      <c r="D23" t="s">
        <v>661</v>
      </c>
      <c r="E23" s="27" t="s">
        <v>5981</v>
      </c>
      <c r="F23" s="28" t="s">
        <v>663</v>
      </c>
      <c r="G23" s="29">
        <v>114.733</v>
      </c>
      <c r="H23" s="28">
        <v>0</v>
      </c>
      <c r="I23" s="30">
        <f>ROUND(G23*H23,P4)</f>
        <v>0</v>
      </c>
      <c r="L23" s="31">
        <v>0</v>
      </c>
      <c r="M23" s="24">
        <f>ROUND(G23*L23,P4)</f>
        <v>0</v>
      </c>
      <c r="N23" s="25" t="s">
        <v>1345</v>
      </c>
      <c r="O23" s="32">
        <f>M23*AA23</f>
        <v>0</v>
      </c>
      <c r="P23" s="1">
        <v>3</v>
      </c>
      <c r="AA23" s="1">
        <f>IF(P23=1,$O$3,IF(P23=2,$O$4,$O$5))</f>
        <v>0</v>
      </c>
    </row>
    <row r="24" ht="25.5">
      <c r="A24" s="1" t="s">
        <v>664</v>
      </c>
      <c r="E24" s="27" t="s">
        <v>7501</v>
      </c>
    </row>
    <row r="25">
      <c r="A25" s="1" t="s">
        <v>665</v>
      </c>
      <c r="E25" s="33" t="s">
        <v>7536</v>
      </c>
    </row>
    <row r="26" ht="318.75">
      <c r="A26" s="1" t="s">
        <v>666</v>
      </c>
      <c r="E26" s="27" t="s">
        <v>5101</v>
      </c>
    </row>
    <row r="27">
      <c r="A27" s="1" t="s">
        <v>659</v>
      </c>
      <c r="B27" s="1">
        <v>4</v>
      </c>
      <c r="C27" s="26" t="s">
        <v>6982</v>
      </c>
      <c r="D27" t="s">
        <v>661</v>
      </c>
      <c r="E27" s="27" t="s">
        <v>6983</v>
      </c>
      <c r="F27" s="28" t="s">
        <v>663</v>
      </c>
      <c r="G27" s="29">
        <v>220.239</v>
      </c>
      <c r="H27" s="28">
        <v>0</v>
      </c>
      <c r="I27" s="30">
        <f>ROUND(G27*H27,P4)</f>
        <v>0</v>
      </c>
      <c r="L27" s="31">
        <v>0</v>
      </c>
      <c r="M27" s="24">
        <f>ROUND(G27*L27,P4)</f>
        <v>0</v>
      </c>
      <c r="N27" s="25" t="s">
        <v>1345</v>
      </c>
      <c r="O27" s="32">
        <f>M27*AA27</f>
        <v>0</v>
      </c>
      <c r="P27" s="1">
        <v>3</v>
      </c>
      <c r="AA27" s="1">
        <f>IF(P27=1,$O$3,IF(P27=2,$O$4,$O$5))</f>
        <v>0</v>
      </c>
    </row>
    <row r="28" ht="38.25">
      <c r="A28" s="1" t="s">
        <v>664</v>
      </c>
      <c r="E28" s="27" t="s">
        <v>7503</v>
      </c>
    </row>
    <row r="29">
      <c r="A29" s="1" t="s">
        <v>665</v>
      </c>
      <c r="E29" s="33" t="s">
        <v>7537</v>
      </c>
    </row>
    <row r="30" ht="280.5">
      <c r="A30" s="1" t="s">
        <v>666</v>
      </c>
      <c r="E30" s="27" t="s">
        <v>6985</v>
      </c>
    </row>
    <row r="31">
      <c r="A31" s="1" t="s">
        <v>659</v>
      </c>
      <c r="B31" s="1">
        <v>5</v>
      </c>
      <c r="C31" s="26" t="s">
        <v>5990</v>
      </c>
      <c r="D31" t="s">
        <v>661</v>
      </c>
      <c r="E31" s="27" t="s">
        <v>5991</v>
      </c>
      <c r="F31" s="28" t="s">
        <v>677</v>
      </c>
      <c r="G31" s="29">
        <v>10974.043</v>
      </c>
      <c r="H31" s="28">
        <v>0</v>
      </c>
      <c r="I31" s="30">
        <f>ROUND(G31*H31,P4)</f>
        <v>0</v>
      </c>
      <c r="L31" s="31">
        <v>0</v>
      </c>
      <c r="M31" s="24">
        <f>ROUND(G31*L31,P4)</f>
        <v>0</v>
      </c>
      <c r="N31" s="25" t="s">
        <v>1345</v>
      </c>
      <c r="O31" s="32">
        <f>M31*AA31</f>
        <v>0</v>
      </c>
      <c r="P31" s="1">
        <v>3</v>
      </c>
      <c r="AA31" s="1">
        <f>IF(P31=1,$O$3,IF(P31=2,$O$4,$O$5))</f>
        <v>0</v>
      </c>
    </row>
    <row r="32">
      <c r="A32" s="1" t="s">
        <v>664</v>
      </c>
      <c r="E32" s="27" t="s">
        <v>7371</v>
      </c>
    </row>
    <row r="33">
      <c r="A33" s="1" t="s">
        <v>665</v>
      </c>
      <c r="E33" s="33" t="s">
        <v>7538</v>
      </c>
    </row>
    <row r="34" ht="25.5">
      <c r="A34" s="1" t="s">
        <v>666</v>
      </c>
      <c r="E34" s="27" t="s">
        <v>5993</v>
      </c>
    </row>
    <row r="35">
      <c r="A35" s="1" t="s">
        <v>659</v>
      </c>
      <c r="B35" s="1">
        <v>6</v>
      </c>
      <c r="C35" s="26" t="s">
        <v>5998</v>
      </c>
      <c r="D35" t="s">
        <v>661</v>
      </c>
      <c r="E35" s="27" t="s">
        <v>5999</v>
      </c>
      <c r="F35" s="28" t="s">
        <v>677</v>
      </c>
      <c r="G35" s="29">
        <v>387.85000000000002</v>
      </c>
      <c r="H35" s="28">
        <v>0</v>
      </c>
      <c r="I35" s="30">
        <f>ROUND(G35*H35,P4)</f>
        <v>0</v>
      </c>
      <c r="L35" s="31">
        <v>0</v>
      </c>
      <c r="M35" s="24">
        <f>ROUND(G35*L35,P4)</f>
        <v>0</v>
      </c>
      <c r="N35" s="25" t="s">
        <v>1345</v>
      </c>
      <c r="O35" s="32">
        <f>M35*AA35</f>
        <v>0</v>
      </c>
      <c r="P35" s="1">
        <v>3</v>
      </c>
      <c r="AA35" s="1">
        <f>IF(P35=1,$O$3,IF(P35=2,$O$4,$O$5))</f>
        <v>0</v>
      </c>
    </row>
    <row r="36">
      <c r="A36" s="1" t="s">
        <v>664</v>
      </c>
      <c r="E36" s="27" t="s">
        <v>7371</v>
      </c>
    </row>
    <row r="37">
      <c r="A37" s="1" t="s">
        <v>665</v>
      </c>
      <c r="E37" s="33" t="s">
        <v>7539</v>
      </c>
    </row>
    <row r="38" ht="38.25">
      <c r="A38" s="1" t="s">
        <v>666</v>
      </c>
      <c r="E38" s="27" t="s">
        <v>6626</v>
      </c>
    </row>
    <row r="39">
      <c r="A39" s="1" t="s">
        <v>659</v>
      </c>
      <c r="B39" s="1">
        <v>7</v>
      </c>
      <c r="C39" s="26" t="s">
        <v>6002</v>
      </c>
      <c r="D39" t="s">
        <v>661</v>
      </c>
      <c r="E39" s="27" t="s">
        <v>6003</v>
      </c>
      <c r="F39" s="28" t="s">
        <v>663</v>
      </c>
      <c r="G39" s="29">
        <v>38.784999999999997</v>
      </c>
      <c r="H39" s="28">
        <v>0</v>
      </c>
      <c r="I39" s="30">
        <f>ROUND(G39*H39,P4)</f>
        <v>0</v>
      </c>
      <c r="L39" s="31">
        <v>0</v>
      </c>
      <c r="M39" s="24">
        <f>ROUND(G39*L39,P4)</f>
        <v>0</v>
      </c>
      <c r="N39" s="25" t="s">
        <v>1345</v>
      </c>
      <c r="O39" s="32">
        <f>M39*AA39</f>
        <v>0</v>
      </c>
      <c r="P39" s="1">
        <v>3</v>
      </c>
      <c r="AA39" s="1">
        <f>IF(P39=1,$O$3,IF(P39=2,$O$4,$O$5))</f>
        <v>0</v>
      </c>
    </row>
    <row r="40">
      <c r="A40" s="1" t="s">
        <v>664</v>
      </c>
      <c r="E40" s="27" t="s">
        <v>7371</v>
      </c>
    </row>
    <row r="41">
      <c r="A41" s="1" t="s">
        <v>665</v>
      </c>
      <c r="E41" s="33" t="s">
        <v>7540</v>
      </c>
    </row>
    <row r="42" ht="38.25">
      <c r="A42" s="1" t="s">
        <v>666</v>
      </c>
      <c r="E42" s="27" t="s">
        <v>6005</v>
      </c>
    </row>
    <row r="43">
      <c r="A43" s="1" t="s">
        <v>659</v>
      </c>
      <c r="B43" s="1">
        <v>30</v>
      </c>
      <c r="C43" s="26" t="s">
        <v>6006</v>
      </c>
      <c r="D43" t="s">
        <v>6628</v>
      </c>
      <c r="E43" s="27" t="s">
        <v>6007</v>
      </c>
      <c r="F43" s="28" t="s">
        <v>677</v>
      </c>
      <c r="G43" s="29">
        <v>387.85000000000002</v>
      </c>
      <c r="H43" s="28">
        <v>0</v>
      </c>
      <c r="I43" s="30">
        <f>ROUND(G43*H43,P4)</f>
        <v>0</v>
      </c>
      <c r="L43" s="31">
        <v>0</v>
      </c>
      <c r="M43" s="24">
        <f>ROUND(G43*L43,P4)</f>
        <v>0</v>
      </c>
      <c r="N43" s="25" t="s">
        <v>1345</v>
      </c>
      <c r="O43" s="32">
        <f>M43*AA43</f>
        <v>0</v>
      </c>
      <c r="P43" s="1">
        <v>3</v>
      </c>
      <c r="AA43" s="1">
        <f>IF(P43=1,$O$3,IF(P43=2,$O$4,$O$5))</f>
        <v>0</v>
      </c>
    </row>
    <row r="44">
      <c r="A44" s="1" t="s">
        <v>664</v>
      </c>
      <c r="E44" s="27" t="s">
        <v>7371</v>
      </c>
    </row>
    <row r="45">
      <c r="A45" s="1" t="s">
        <v>665</v>
      </c>
      <c r="E45" s="33" t="s">
        <v>7539</v>
      </c>
    </row>
    <row r="46" ht="38.25">
      <c r="A46" s="1" t="s">
        <v>666</v>
      </c>
      <c r="E46" s="27" t="s">
        <v>6630</v>
      </c>
    </row>
    <row r="47">
      <c r="A47" s="1" t="s">
        <v>659</v>
      </c>
      <c r="B47" s="1">
        <v>31</v>
      </c>
      <c r="C47" s="26" t="s">
        <v>7043</v>
      </c>
      <c r="D47" t="s">
        <v>6628</v>
      </c>
      <c r="E47" s="27" t="s">
        <v>7044</v>
      </c>
      <c r="F47" s="28" t="s">
        <v>677</v>
      </c>
      <c r="G47" s="29">
        <v>387.85000000000002</v>
      </c>
      <c r="H47" s="28">
        <v>0</v>
      </c>
      <c r="I47" s="30">
        <f>ROUND(G47*H47,P4)</f>
        <v>0</v>
      </c>
      <c r="L47" s="31">
        <v>0</v>
      </c>
      <c r="M47" s="24">
        <f>ROUND(G47*L47,P4)</f>
        <v>0</v>
      </c>
      <c r="N47" s="25" t="s">
        <v>1345</v>
      </c>
      <c r="O47" s="32">
        <f>M47*AA47</f>
        <v>0</v>
      </c>
      <c r="P47" s="1">
        <v>3</v>
      </c>
      <c r="AA47" s="1">
        <f>IF(P47=1,$O$3,IF(P47=2,$O$4,$O$5))</f>
        <v>0</v>
      </c>
    </row>
    <row r="48">
      <c r="A48" s="1" t="s">
        <v>664</v>
      </c>
      <c r="E48" s="27" t="s">
        <v>7371</v>
      </c>
    </row>
    <row r="49">
      <c r="A49" s="1" t="s">
        <v>665</v>
      </c>
      <c r="E49" s="33" t="s">
        <v>7539</v>
      </c>
    </row>
    <row r="50" ht="25.5">
      <c r="A50" s="1" t="s">
        <v>666</v>
      </c>
      <c r="E50" s="27" t="s">
        <v>7045</v>
      </c>
    </row>
    <row r="51">
      <c r="A51" s="1" t="s">
        <v>656</v>
      </c>
      <c r="C51" s="22" t="s">
        <v>1365</v>
      </c>
      <c r="E51" s="23" t="s">
        <v>3239</v>
      </c>
      <c r="L51" s="24">
        <f>SUMIFS(L52:L59,A52:A59,"P")</f>
        <v>0</v>
      </c>
      <c r="M51" s="24">
        <f>SUMIFS(M52:M59,A52:A59,"P")</f>
        <v>0</v>
      </c>
      <c r="N51" s="25"/>
    </row>
    <row r="52">
      <c r="A52" s="1" t="s">
        <v>659</v>
      </c>
      <c r="B52" s="1">
        <v>8</v>
      </c>
      <c r="C52" s="26" t="s">
        <v>7046</v>
      </c>
      <c r="D52" t="s">
        <v>661</v>
      </c>
      <c r="E52" s="27" t="s">
        <v>7047</v>
      </c>
      <c r="F52" s="28" t="s">
        <v>677</v>
      </c>
      <c r="G52" s="29">
        <v>5229.8789999999999</v>
      </c>
      <c r="H52" s="28">
        <v>0</v>
      </c>
      <c r="I52" s="30">
        <f>ROUND(G52*H52,P4)</f>
        <v>0</v>
      </c>
      <c r="L52" s="31">
        <v>0</v>
      </c>
      <c r="M52" s="24">
        <f>ROUND(G52*L52,P4)</f>
        <v>0</v>
      </c>
      <c r="N52" s="25" t="s">
        <v>1345</v>
      </c>
      <c r="O52" s="32">
        <f>M52*AA52</f>
        <v>0</v>
      </c>
      <c r="P52" s="1">
        <v>3</v>
      </c>
      <c r="AA52" s="1">
        <f>IF(P52=1,$O$3,IF(P52=2,$O$4,$O$5))</f>
        <v>0</v>
      </c>
    </row>
    <row r="53">
      <c r="A53" s="1" t="s">
        <v>664</v>
      </c>
      <c r="E53" s="27" t="s">
        <v>7541</v>
      </c>
    </row>
    <row r="54">
      <c r="A54" s="1" t="s">
        <v>665</v>
      </c>
      <c r="E54" s="33" t="s">
        <v>7542</v>
      </c>
    </row>
    <row r="55" ht="25.5">
      <c r="A55" s="1" t="s">
        <v>666</v>
      </c>
      <c r="E55" s="27" t="s">
        <v>7048</v>
      </c>
    </row>
    <row r="56">
      <c r="A56" s="1" t="s">
        <v>659</v>
      </c>
      <c r="B56" s="1">
        <v>9</v>
      </c>
      <c r="C56" s="26" t="s">
        <v>6011</v>
      </c>
      <c r="D56" t="s">
        <v>661</v>
      </c>
      <c r="E56" s="27" t="s">
        <v>6012</v>
      </c>
      <c r="F56" s="28" t="s">
        <v>670</v>
      </c>
      <c r="G56" s="29">
        <v>1494.251</v>
      </c>
      <c r="H56" s="28">
        <v>0</v>
      </c>
      <c r="I56" s="30">
        <f>ROUND(G56*H56,P4)</f>
        <v>0</v>
      </c>
      <c r="L56" s="31">
        <v>0</v>
      </c>
      <c r="M56" s="24">
        <f>ROUND(G56*L56,P4)</f>
        <v>0</v>
      </c>
      <c r="N56" s="25" t="s">
        <v>1345</v>
      </c>
      <c r="O56" s="32">
        <f>M56*AA56</f>
        <v>0</v>
      </c>
      <c r="P56" s="1">
        <v>3</v>
      </c>
      <c r="AA56" s="1">
        <f>IF(P56=1,$O$3,IF(P56=2,$O$4,$O$5))</f>
        <v>0</v>
      </c>
    </row>
    <row r="57">
      <c r="A57" s="1" t="s">
        <v>664</v>
      </c>
      <c r="E57" s="27" t="s">
        <v>7508</v>
      </c>
    </row>
    <row r="58">
      <c r="A58" s="1" t="s">
        <v>665</v>
      </c>
      <c r="E58" s="33" t="s">
        <v>7543</v>
      </c>
    </row>
    <row r="59" ht="165.75">
      <c r="A59" s="1" t="s">
        <v>666</v>
      </c>
      <c r="E59" s="27" t="s">
        <v>6634</v>
      </c>
    </row>
    <row r="60">
      <c r="A60" s="1" t="s">
        <v>656</v>
      </c>
      <c r="C60" s="22" t="s">
        <v>1369</v>
      </c>
      <c r="E60" s="23" t="s">
        <v>5107</v>
      </c>
      <c r="L60" s="24">
        <f>SUMIFS(L61:L72,A61:A72,"P")</f>
        <v>0</v>
      </c>
      <c r="M60" s="24">
        <f>SUMIFS(M61:M72,A61:A72,"P")</f>
        <v>0</v>
      </c>
      <c r="N60" s="25"/>
    </row>
    <row r="61">
      <c r="A61" s="1" t="s">
        <v>659</v>
      </c>
      <c r="B61" s="1">
        <v>10</v>
      </c>
      <c r="C61" s="26" t="s">
        <v>6467</v>
      </c>
      <c r="D61" t="s">
        <v>661</v>
      </c>
      <c r="E61" s="27" t="s">
        <v>6468</v>
      </c>
      <c r="F61" s="28" t="s">
        <v>663</v>
      </c>
      <c r="G61" s="29">
        <v>4.2190000000000003</v>
      </c>
      <c r="H61" s="28">
        <v>0</v>
      </c>
      <c r="I61" s="30">
        <f>ROUND(G61*H61,P4)</f>
        <v>0</v>
      </c>
      <c r="L61" s="31">
        <v>0</v>
      </c>
      <c r="M61" s="24">
        <f>ROUND(G61*L61,P4)</f>
        <v>0</v>
      </c>
      <c r="N61" s="25" t="s">
        <v>1345</v>
      </c>
      <c r="O61" s="32">
        <f>M61*AA61</f>
        <v>0</v>
      </c>
      <c r="P61" s="1">
        <v>3</v>
      </c>
      <c r="AA61" s="1">
        <f>IF(P61=1,$O$3,IF(P61=2,$O$4,$O$5))</f>
        <v>0</v>
      </c>
    </row>
    <row r="62" ht="25.5">
      <c r="A62" s="1" t="s">
        <v>664</v>
      </c>
      <c r="E62" s="27" t="s">
        <v>7510</v>
      </c>
    </row>
    <row r="63" ht="25.5">
      <c r="A63" s="1" t="s">
        <v>665</v>
      </c>
      <c r="E63" s="33" t="s">
        <v>7544</v>
      </c>
    </row>
    <row r="64" ht="357">
      <c r="A64" s="1" t="s">
        <v>666</v>
      </c>
      <c r="E64" s="27" t="s">
        <v>6470</v>
      </c>
    </row>
    <row r="65">
      <c r="A65" s="1" t="s">
        <v>659</v>
      </c>
      <c r="B65" s="1">
        <v>11</v>
      </c>
      <c r="C65" s="26" t="s">
        <v>7512</v>
      </c>
      <c r="D65" t="s">
        <v>661</v>
      </c>
      <c r="E65" s="27" t="s">
        <v>7513</v>
      </c>
      <c r="F65" s="28" t="s">
        <v>663</v>
      </c>
      <c r="G65" s="29">
        <v>1.8</v>
      </c>
      <c r="H65" s="28">
        <v>0</v>
      </c>
      <c r="I65" s="30">
        <f>ROUND(G65*H65,P4)</f>
        <v>0</v>
      </c>
      <c r="L65" s="31">
        <v>0</v>
      </c>
      <c r="M65" s="24">
        <f>ROUND(G65*L65,P4)</f>
        <v>0</v>
      </c>
      <c r="N65" s="25" t="s">
        <v>1345</v>
      </c>
      <c r="O65" s="32">
        <f>M65*AA65</f>
        <v>0</v>
      </c>
      <c r="P65" s="1">
        <v>3</v>
      </c>
      <c r="AA65" s="1">
        <f>IF(P65=1,$O$3,IF(P65=2,$O$4,$O$5))</f>
        <v>0</v>
      </c>
    </row>
    <row r="66" ht="25.5">
      <c r="A66" s="1" t="s">
        <v>664</v>
      </c>
      <c r="E66" s="27" t="s">
        <v>7514</v>
      </c>
    </row>
    <row r="67">
      <c r="A67" s="1" t="s">
        <v>665</v>
      </c>
      <c r="E67" s="33" t="s">
        <v>7545</v>
      </c>
    </row>
    <row r="68" ht="38.25">
      <c r="A68" s="1" t="s">
        <v>666</v>
      </c>
      <c r="E68" s="27" t="s">
        <v>6347</v>
      </c>
    </row>
    <row r="69">
      <c r="A69" s="1" t="s">
        <v>659</v>
      </c>
      <c r="B69" s="1">
        <v>12</v>
      </c>
      <c r="C69" s="26" t="s">
        <v>6031</v>
      </c>
      <c r="D69" t="s">
        <v>661</v>
      </c>
      <c r="E69" s="27" t="s">
        <v>6032</v>
      </c>
      <c r="F69" s="28" t="s">
        <v>663</v>
      </c>
      <c r="G69" s="29">
        <v>3.6000000000000001</v>
      </c>
      <c r="H69" s="28">
        <v>0</v>
      </c>
      <c r="I69" s="30">
        <f>ROUND(G69*H69,P4)</f>
        <v>0</v>
      </c>
      <c r="L69" s="31">
        <v>0</v>
      </c>
      <c r="M69" s="24">
        <f>ROUND(G69*L69,P4)</f>
        <v>0</v>
      </c>
      <c r="N69" s="25" t="s">
        <v>1345</v>
      </c>
      <c r="O69" s="32">
        <f>M69*AA69</f>
        <v>0</v>
      </c>
      <c r="P69" s="1">
        <v>3</v>
      </c>
      <c r="AA69" s="1">
        <f>IF(P69=1,$O$3,IF(P69=2,$O$4,$O$5))</f>
        <v>0</v>
      </c>
    </row>
    <row r="70">
      <c r="A70" s="1" t="s">
        <v>664</v>
      </c>
      <c r="E70" s="27" t="s">
        <v>7371</v>
      </c>
    </row>
    <row r="71">
      <c r="A71" s="1" t="s">
        <v>665</v>
      </c>
      <c r="E71" s="33" t="s">
        <v>7546</v>
      </c>
    </row>
    <row r="72" ht="102">
      <c r="A72" s="1" t="s">
        <v>666</v>
      </c>
      <c r="E72" s="27" t="s">
        <v>6820</v>
      </c>
    </row>
    <row r="73">
      <c r="A73" s="1" t="s">
        <v>656</v>
      </c>
      <c r="C73" s="22" t="s">
        <v>958</v>
      </c>
      <c r="E73" s="23" t="s">
        <v>959</v>
      </c>
      <c r="L73" s="24">
        <f>SUMIFS(L74:L89,A74:A89,"P")</f>
        <v>0</v>
      </c>
      <c r="M73" s="24">
        <f>SUMIFS(M74:M89,A74:A89,"P")</f>
        <v>0</v>
      </c>
      <c r="N73" s="25"/>
    </row>
    <row r="74" ht="25.5">
      <c r="A74" s="1" t="s">
        <v>659</v>
      </c>
      <c r="B74" s="1">
        <v>13</v>
      </c>
      <c r="C74" s="26" t="s">
        <v>6039</v>
      </c>
      <c r="D74" t="s">
        <v>661</v>
      </c>
      <c r="E74" s="27" t="s">
        <v>6292</v>
      </c>
      <c r="F74" s="28" t="s">
        <v>663</v>
      </c>
      <c r="G74" s="29">
        <v>2063.739</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7547</v>
      </c>
    </row>
    <row r="77" ht="242.25">
      <c r="A77" s="1" t="s">
        <v>666</v>
      </c>
      <c r="E77" s="27" t="s">
        <v>6476</v>
      </c>
    </row>
    <row r="78" ht="25.5">
      <c r="A78" s="1" t="s">
        <v>659</v>
      </c>
      <c r="B78" s="1">
        <v>14</v>
      </c>
      <c r="C78" s="26" t="s">
        <v>6044</v>
      </c>
      <c r="D78" t="s">
        <v>661</v>
      </c>
      <c r="E78" s="27" t="s">
        <v>6477</v>
      </c>
      <c r="F78" s="28" t="s">
        <v>663</v>
      </c>
      <c r="G78" s="29">
        <v>515.93499999999995</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7548</v>
      </c>
    </row>
    <row r="81" ht="306">
      <c r="A81" s="1" t="s">
        <v>666</v>
      </c>
      <c r="E81" s="27" t="s">
        <v>6479</v>
      </c>
    </row>
    <row r="82" ht="25.5">
      <c r="A82" s="1" t="s">
        <v>659</v>
      </c>
      <c r="B82" s="1">
        <v>15</v>
      </c>
      <c r="C82" s="26" t="s">
        <v>6049</v>
      </c>
      <c r="D82" t="s">
        <v>661</v>
      </c>
      <c r="E82" s="27" t="s">
        <v>6672</v>
      </c>
      <c r="F82" s="28" t="s">
        <v>663</v>
      </c>
      <c r="G82" s="29">
        <v>1601.127</v>
      </c>
      <c r="H82" s="28">
        <v>0</v>
      </c>
      <c r="I82" s="30">
        <f>ROUND(G82*H82,P4)</f>
        <v>0</v>
      </c>
      <c r="L82" s="31">
        <v>0</v>
      </c>
      <c r="M82" s="24">
        <f>ROUND(G82*L82,P4)</f>
        <v>0</v>
      </c>
      <c r="N82" s="25" t="s">
        <v>1345</v>
      </c>
      <c r="O82" s="32">
        <f>M82*AA82</f>
        <v>0</v>
      </c>
      <c r="P82" s="1">
        <v>3</v>
      </c>
      <c r="AA82" s="1">
        <f>IF(P82=1,$O$3,IF(P82=2,$O$4,$O$5))</f>
        <v>0</v>
      </c>
    </row>
    <row r="83">
      <c r="A83" s="1" t="s">
        <v>664</v>
      </c>
      <c r="E83" s="27" t="s">
        <v>7371</v>
      </c>
    </row>
    <row r="84">
      <c r="A84" s="1" t="s">
        <v>665</v>
      </c>
      <c r="E84" s="33" t="s">
        <v>7549</v>
      </c>
    </row>
    <row r="85" ht="255">
      <c r="A85" s="1" t="s">
        <v>666</v>
      </c>
      <c r="E85" s="27" t="s">
        <v>6674</v>
      </c>
    </row>
    <row r="86">
      <c r="A86" s="1" t="s">
        <v>659</v>
      </c>
      <c r="B86" s="1">
        <v>16</v>
      </c>
      <c r="C86" s="26" t="s">
        <v>6059</v>
      </c>
      <c r="D86" t="s">
        <v>661</v>
      </c>
      <c r="E86" s="27" t="s">
        <v>6060</v>
      </c>
      <c r="F86" s="28" t="s">
        <v>677</v>
      </c>
      <c r="G86" s="29">
        <v>724.20000000000005</v>
      </c>
      <c r="H86" s="28">
        <v>0</v>
      </c>
      <c r="I86" s="30">
        <f>ROUND(G86*H86,P4)</f>
        <v>0</v>
      </c>
      <c r="L86" s="31">
        <v>0</v>
      </c>
      <c r="M86" s="24">
        <f>ROUND(G86*L86,P4)</f>
        <v>0</v>
      </c>
      <c r="N86" s="25" t="s">
        <v>1345</v>
      </c>
      <c r="O86" s="32">
        <f>M86*AA86</f>
        <v>0</v>
      </c>
      <c r="P86" s="1">
        <v>3</v>
      </c>
      <c r="AA86" s="1">
        <f>IF(P86=1,$O$3,IF(P86=2,$O$4,$O$5))</f>
        <v>0</v>
      </c>
    </row>
    <row r="87" ht="25.5">
      <c r="A87" s="1" t="s">
        <v>664</v>
      </c>
      <c r="E87" s="27" t="s">
        <v>7550</v>
      </c>
    </row>
    <row r="88">
      <c r="A88" s="1" t="s">
        <v>665</v>
      </c>
      <c r="E88" s="33" t="s">
        <v>7551</v>
      </c>
    </row>
    <row r="89" ht="127.5">
      <c r="A89" s="1" t="s">
        <v>666</v>
      </c>
      <c r="E89" s="27" t="s">
        <v>6680</v>
      </c>
    </row>
    <row r="90">
      <c r="A90" s="1" t="s">
        <v>656</v>
      </c>
      <c r="C90" s="22" t="s">
        <v>6080</v>
      </c>
      <c r="E90" s="23" t="s">
        <v>6688</v>
      </c>
      <c r="L90" s="24">
        <f>SUMIFS(L91:L114,A91:A114,"P")</f>
        <v>0</v>
      </c>
      <c r="M90" s="24">
        <f>SUMIFS(M91:M114,A91:A114,"P")</f>
        <v>0</v>
      </c>
      <c r="N90" s="25"/>
    </row>
    <row r="91">
      <c r="A91" s="1" t="s">
        <v>659</v>
      </c>
      <c r="B91" s="1">
        <v>17</v>
      </c>
      <c r="C91" s="26" t="s">
        <v>6309</v>
      </c>
      <c r="D91" t="s">
        <v>661</v>
      </c>
      <c r="E91" s="27" t="s">
        <v>6310</v>
      </c>
      <c r="F91" s="28" t="s">
        <v>670</v>
      </c>
      <c r="G91" s="29">
        <v>70.317999999999998</v>
      </c>
      <c r="H91" s="28">
        <v>0</v>
      </c>
      <c r="I91" s="30">
        <f>ROUND(G91*H91,P4)</f>
        <v>0</v>
      </c>
      <c r="L91" s="31">
        <v>0</v>
      </c>
      <c r="M91" s="24">
        <f>ROUND(G91*L91,P4)</f>
        <v>0</v>
      </c>
      <c r="N91" s="25" t="s">
        <v>1345</v>
      </c>
      <c r="O91" s="32">
        <f>M91*AA91</f>
        <v>0</v>
      </c>
      <c r="P91" s="1">
        <v>3</v>
      </c>
      <c r="AA91" s="1">
        <f>IF(P91=1,$O$3,IF(P91=2,$O$4,$O$5))</f>
        <v>0</v>
      </c>
    </row>
    <row r="92">
      <c r="A92" s="1" t="s">
        <v>664</v>
      </c>
      <c r="E92" s="27" t="s">
        <v>7552</v>
      </c>
    </row>
    <row r="93" ht="25.5">
      <c r="A93" s="1" t="s">
        <v>665</v>
      </c>
      <c r="E93" s="33" t="s">
        <v>7553</v>
      </c>
    </row>
    <row r="94" ht="255">
      <c r="A94" s="1" t="s">
        <v>666</v>
      </c>
      <c r="E94" s="27" t="s">
        <v>6691</v>
      </c>
    </row>
    <row r="95">
      <c r="A95" s="1" t="s">
        <v>659</v>
      </c>
      <c r="B95" s="1">
        <v>18</v>
      </c>
      <c r="C95" s="26" t="s">
        <v>6092</v>
      </c>
      <c r="D95" t="s">
        <v>661</v>
      </c>
      <c r="E95" s="27" t="s">
        <v>6093</v>
      </c>
      <c r="F95" s="28" t="s">
        <v>670</v>
      </c>
      <c r="G95" s="29">
        <v>160.00299999999999</v>
      </c>
      <c r="H95" s="28">
        <v>0</v>
      </c>
      <c r="I95" s="30">
        <f>ROUND(G95*H95,P4)</f>
        <v>0</v>
      </c>
      <c r="L95" s="31">
        <v>0</v>
      </c>
      <c r="M95" s="24">
        <f>ROUND(G95*L95,P4)</f>
        <v>0</v>
      </c>
      <c r="N95" s="25" t="s">
        <v>1345</v>
      </c>
      <c r="O95" s="32">
        <f>M95*AA95</f>
        <v>0</v>
      </c>
      <c r="P95" s="1">
        <v>3</v>
      </c>
      <c r="AA95" s="1">
        <f>IF(P95=1,$O$3,IF(P95=2,$O$4,$O$5))</f>
        <v>0</v>
      </c>
    </row>
    <row r="96">
      <c r="A96" s="1" t="s">
        <v>664</v>
      </c>
      <c r="E96" s="27" t="s">
        <v>7371</v>
      </c>
    </row>
    <row r="97">
      <c r="A97" s="1" t="s">
        <v>665</v>
      </c>
      <c r="E97" s="33" t="s">
        <v>7554</v>
      </c>
    </row>
    <row r="98" ht="242.25">
      <c r="A98" s="1" t="s">
        <v>666</v>
      </c>
      <c r="E98" s="27" t="s">
        <v>6485</v>
      </c>
    </row>
    <row r="99">
      <c r="A99" s="1" t="s">
        <v>659</v>
      </c>
      <c r="B99" s="1">
        <v>19</v>
      </c>
      <c r="C99" s="26" t="s">
        <v>6486</v>
      </c>
      <c r="D99" t="s">
        <v>661</v>
      </c>
      <c r="E99" s="27" t="s">
        <v>6487</v>
      </c>
      <c r="F99" s="28" t="s">
        <v>683</v>
      </c>
      <c r="G99" s="29">
        <v>38</v>
      </c>
      <c r="H99" s="28">
        <v>0</v>
      </c>
      <c r="I99" s="30">
        <f>ROUND(G99*H99,P4)</f>
        <v>0</v>
      </c>
      <c r="L99" s="31">
        <v>0</v>
      </c>
      <c r="M99" s="24">
        <f>ROUND(G99*L99,P4)</f>
        <v>0</v>
      </c>
      <c r="N99" s="25" t="s">
        <v>1345</v>
      </c>
      <c r="O99" s="32">
        <f>M99*AA99</f>
        <v>0</v>
      </c>
      <c r="P99" s="1">
        <v>3</v>
      </c>
      <c r="AA99" s="1">
        <f>IF(P99=1,$O$3,IF(P99=2,$O$4,$O$5))</f>
        <v>0</v>
      </c>
    </row>
    <row r="100">
      <c r="A100" s="1" t="s">
        <v>664</v>
      </c>
      <c r="E100" s="27" t="s">
        <v>7371</v>
      </c>
    </row>
    <row r="101">
      <c r="A101" s="1" t="s">
        <v>665</v>
      </c>
      <c r="E101" s="33" t="s">
        <v>7555</v>
      </c>
    </row>
    <row r="102" ht="89.25">
      <c r="A102" s="1" t="s">
        <v>666</v>
      </c>
      <c r="E102" s="27" t="s">
        <v>6489</v>
      </c>
    </row>
    <row r="103">
      <c r="A103" s="1" t="s">
        <v>659</v>
      </c>
      <c r="B103" s="1">
        <v>20</v>
      </c>
      <c r="C103" s="26" t="s">
        <v>7074</v>
      </c>
      <c r="D103" t="s">
        <v>661</v>
      </c>
      <c r="E103" s="27" t="s">
        <v>7075</v>
      </c>
      <c r="F103" s="28" t="s">
        <v>683</v>
      </c>
      <c r="G103" s="29">
        <v>8</v>
      </c>
      <c r="H103" s="28">
        <v>0</v>
      </c>
      <c r="I103" s="30">
        <f>ROUND(G103*H103,P4)</f>
        <v>0</v>
      </c>
      <c r="L103" s="31">
        <v>0</v>
      </c>
      <c r="M103" s="24">
        <f>ROUND(G103*L103,P4)</f>
        <v>0</v>
      </c>
      <c r="N103" s="25" t="s">
        <v>1345</v>
      </c>
      <c r="O103" s="32">
        <f>M103*AA103</f>
        <v>0</v>
      </c>
      <c r="P103" s="1">
        <v>3</v>
      </c>
      <c r="AA103" s="1">
        <f>IF(P103=1,$O$3,IF(P103=2,$O$4,$O$5))</f>
        <v>0</v>
      </c>
    </row>
    <row r="104">
      <c r="A104" s="1" t="s">
        <v>664</v>
      </c>
      <c r="E104" s="27" t="s">
        <v>7371</v>
      </c>
    </row>
    <row r="105">
      <c r="A105" s="1" t="s">
        <v>665</v>
      </c>
      <c r="E105" s="33" t="s">
        <v>7556</v>
      </c>
    </row>
    <row r="106" ht="89.25">
      <c r="A106" s="1" t="s">
        <v>666</v>
      </c>
      <c r="E106" s="27" t="s">
        <v>6489</v>
      </c>
    </row>
    <row r="107">
      <c r="A107" s="1" t="s">
        <v>659</v>
      </c>
      <c r="B107" s="1">
        <v>21</v>
      </c>
      <c r="C107" s="26" t="s">
        <v>6096</v>
      </c>
      <c r="D107" t="s">
        <v>661</v>
      </c>
      <c r="E107" s="27" t="s">
        <v>6097</v>
      </c>
      <c r="F107" s="28" t="s">
        <v>683</v>
      </c>
      <c r="G107" s="29">
        <v>5</v>
      </c>
      <c r="H107" s="28">
        <v>0</v>
      </c>
      <c r="I107" s="30">
        <f>ROUND(G107*H107,P4)</f>
        <v>0</v>
      </c>
      <c r="L107" s="31">
        <v>0</v>
      </c>
      <c r="M107" s="24">
        <f>ROUND(G107*L107,P4)</f>
        <v>0</v>
      </c>
      <c r="N107" s="25" t="s">
        <v>1345</v>
      </c>
      <c r="O107" s="32">
        <f>M107*AA107</f>
        <v>0</v>
      </c>
      <c r="P107" s="1">
        <v>3</v>
      </c>
      <c r="AA107" s="1">
        <f>IF(P107=1,$O$3,IF(P107=2,$O$4,$O$5))</f>
        <v>0</v>
      </c>
    </row>
    <row r="108" ht="25.5">
      <c r="A108" s="1" t="s">
        <v>664</v>
      </c>
      <c r="E108" s="27" t="s">
        <v>7525</v>
      </c>
    </row>
    <row r="109">
      <c r="A109" s="1" t="s">
        <v>665</v>
      </c>
      <c r="E109" s="33" t="s">
        <v>7524</v>
      </c>
    </row>
    <row r="110" ht="153">
      <c r="A110" s="1" t="s">
        <v>666</v>
      </c>
      <c r="E110" s="27" t="s">
        <v>6698</v>
      </c>
    </row>
    <row r="111">
      <c r="A111" s="1" t="s">
        <v>659</v>
      </c>
      <c r="B111" s="1">
        <v>22</v>
      </c>
      <c r="C111" s="26" t="s">
        <v>6703</v>
      </c>
      <c r="D111" t="s">
        <v>661</v>
      </c>
      <c r="E111" s="27" t="s">
        <v>6704</v>
      </c>
      <c r="F111" s="28" t="s">
        <v>663</v>
      </c>
      <c r="G111" s="29">
        <v>8.9190000000000005</v>
      </c>
      <c r="H111" s="28">
        <v>0</v>
      </c>
      <c r="I111" s="30">
        <f>ROUND(G111*H111,P4)</f>
        <v>0</v>
      </c>
      <c r="L111" s="31">
        <v>0</v>
      </c>
      <c r="M111" s="24">
        <f>ROUND(G111*L111,P4)</f>
        <v>0</v>
      </c>
      <c r="N111" s="25" t="s">
        <v>1345</v>
      </c>
      <c r="O111" s="32">
        <f>M111*AA111</f>
        <v>0</v>
      </c>
      <c r="P111" s="1">
        <v>3</v>
      </c>
      <c r="AA111" s="1">
        <f>IF(P111=1,$O$3,IF(P111=2,$O$4,$O$5))</f>
        <v>0</v>
      </c>
    </row>
    <row r="112" ht="25.5">
      <c r="A112" s="1" t="s">
        <v>664</v>
      </c>
      <c r="E112" s="27" t="s">
        <v>7526</v>
      </c>
    </row>
    <row r="113" ht="38.25">
      <c r="A113" s="1" t="s">
        <v>665</v>
      </c>
      <c r="E113" s="33" t="s">
        <v>7557</v>
      </c>
    </row>
    <row r="114" ht="357">
      <c r="A114" s="1" t="s">
        <v>666</v>
      </c>
      <c r="E114" s="27" t="s">
        <v>6470</v>
      </c>
    </row>
    <row r="115">
      <c r="A115" s="1" t="s">
        <v>656</v>
      </c>
      <c r="C115" s="22" t="s">
        <v>2840</v>
      </c>
      <c r="E115" s="23" t="s">
        <v>2841</v>
      </c>
      <c r="L115" s="24">
        <f>SUMIFS(L116:L119,A116:A119,"P")</f>
        <v>0</v>
      </c>
      <c r="M115" s="24">
        <f>SUMIFS(M116:M119,A116:A119,"P")</f>
        <v>0</v>
      </c>
      <c r="N115" s="25"/>
    </row>
    <row r="116">
      <c r="A116" s="1" t="s">
        <v>659</v>
      </c>
      <c r="B116" s="1">
        <v>23</v>
      </c>
      <c r="C116" s="26" t="s">
        <v>6729</v>
      </c>
      <c r="D116" t="s">
        <v>661</v>
      </c>
      <c r="E116" s="27" t="s">
        <v>6730</v>
      </c>
      <c r="F116" s="28" t="s">
        <v>663</v>
      </c>
      <c r="G116" s="29">
        <v>350</v>
      </c>
      <c r="H116" s="28">
        <v>0</v>
      </c>
      <c r="I116" s="30">
        <f>ROUND(G116*H116,P4)</f>
        <v>0</v>
      </c>
      <c r="L116" s="31">
        <v>0</v>
      </c>
      <c r="M116" s="24">
        <f>ROUND(G116*L116,P4)</f>
        <v>0</v>
      </c>
      <c r="N116" s="25" t="s">
        <v>1345</v>
      </c>
      <c r="O116" s="32">
        <f>M116*AA116</f>
        <v>0</v>
      </c>
      <c r="P116" s="1">
        <v>3</v>
      </c>
      <c r="AA116" s="1">
        <f>IF(P116=1,$O$3,IF(P116=2,$O$4,$O$5))</f>
        <v>0</v>
      </c>
    </row>
    <row r="117">
      <c r="A117" s="1" t="s">
        <v>664</v>
      </c>
      <c r="E117" s="27" t="s">
        <v>7528</v>
      </c>
    </row>
    <row r="118">
      <c r="A118" s="1" t="s">
        <v>665</v>
      </c>
      <c r="E118" s="33" t="s">
        <v>7558</v>
      </c>
    </row>
    <row r="119" ht="114.75">
      <c r="A119" s="1" t="s">
        <v>666</v>
      </c>
      <c r="E119" s="27" t="s">
        <v>5273</v>
      </c>
    </row>
    <row r="120">
      <c r="A120" s="1" t="s">
        <v>656</v>
      </c>
      <c r="C120" s="22" t="s">
        <v>900</v>
      </c>
      <c r="E120" s="23" t="s">
        <v>2924</v>
      </c>
      <c r="L120" s="24">
        <f>SUMIFS(L121:L140,A121:A140,"P")</f>
        <v>0</v>
      </c>
      <c r="M120" s="24">
        <f>SUMIFS(M121:M140,A121:A140,"P")</f>
        <v>0</v>
      </c>
      <c r="N120" s="25"/>
    </row>
    <row r="121" ht="25.5">
      <c r="A121" s="1" t="s">
        <v>659</v>
      </c>
      <c r="B121" s="1">
        <v>24</v>
      </c>
      <c r="C121" s="26" t="s">
        <v>3828</v>
      </c>
      <c r="D121" t="s">
        <v>903</v>
      </c>
      <c r="E121" s="27" t="s">
        <v>3829</v>
      </c>
      <c r="F121" s="28" t="s">
        <v>905</v>
      </c>
      <c r="G121" s="29">
        <v>5720.1080000000002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906</v>
      </c>
    </row>
    <row r="123" ht="25.5">
      <c r="A123" s="1" t="s">
        <v>665</v>
      </c>
      <c r="E123" s="33" t="s">
        <v>7559</v>
      </c>
    </row>
    <row r="124" ht="153">
      <c r="A124" s="1" t="s">
        <v>666</v>
      </c>
      <c r="E124" s="27" t="s">
        <v>908</v>
      </c>
    </row>
    <row r="125" ht="38.25">
      <c r="A125" s="1" t="s">
        <v>659</v>
      </c>
      <c r="B125" s="1">
        <v>25</v>
      </c>
      <c r="C125" s="26" t="s">
        <v>902</v>
      </c>
      <c r="D125" t="s">
        <v>903</v>
      </c>
      <c r="E125" s="27" t="s">
        <v>904</v>
      </c>
      <c r="F125" s="28" t="s">
        <v>905</v>
      </c>
      <c r="G125" s="29">
        <v>875</v>
      </c>
      <c r="H125" s="28">
        <v>0</v>
      </c>
      <c r="I125" s="30">
        <f>ROUND(G125*H125,P4)</f>
        <v>0</v>
      </c>
      <c r="L125" s="31">
        <v>0</v>
      </c>
      <c r="M125" s="24">
        <f>ROUND(G125*L125,P4)</f>
        <v>0</v>
      </c>
      <c r="N125" s="25" t="s">
        <v>661</v>
      </c>
      <c r="O125" s="32">
        <f>M125*AA125</f>
        <v>0</v>
      </c>
      <c r="P125" s="1">
        <v>3</v>
      </c>
      <c r="AA125" s="1">
        <f>IF(P125=1,$O$3,IF(P125=2,$O$4,$O$5))</f>
        <v>0</v>
      </c>
    </row>
    <row r="126" ht="38.25">
      <c r="A126" s="1" t="s">
        <v>664</v>
      </c>
      <c r="E126" s="27" t="s">
        <v>906</v>
      </c>
    </row>
    <row r="127">
      <c r="A127" s="1" t="s">
        <v>665</v>
      </c>
      <c r="E127" s="33" t="s">
        <v>7560</v>
      </c>
    </row>
    <row r="128" ht="153">
      <c r="A128" s="1" t="s">
        <v>666</v>
      </c>
      <c r="E128" s="27" t="s">
        <v>908</v>
      </c>
    </row>
    <row r="129" ht="38.25">
      <c r="A129" s="1" t="s">
        <v>659</v>
      </c>
      <c r="B129" s="1">
        <v>26</v>
      </c>
      <c r="C129" s="26" t="s">
        <v>5949</v>
      </c>
      <c r="D129" t="s">
        <v>903</v>
      </c>
      <c r="E129" s="27" t="s">
        <v>7561</v>
      </c>
      <c r="F129" s="28" t="s">
        <v>905</v>
      </c>
      <c r="G129" s="29">
        <v>76</v>
      </c>
      <c r="H129" s="28">
        <v>0</v>
      </c>
      <c r="I129" s="30">
        <f>ROUND(G129*H129,P4)</f>
        <v>0</v>
      </c>
      <c r="L129" s="31">
        <v>0</v>
      </c>
      <c r="M129" s="24">
        <f>ROUND(G129*L129,P4)</f>
        <v>0</v>
      </c>
      <c r="N129" s="25" t="s">
        <v>661</v>
      </c>
      <c r="O129" s="32">
        <f>M129*AA129</f>
        <v>0</v>
      </c>
      <c r="P129" s="1">
        <v>3</v>
      </c>
      <c r="AA129" s="1">
        <f>IF(P129=1,$O$3,IF(P129=2,$O$4,$O$5))</f>
        <v>0</v>
      </c>
    </row>
    <row r="130" ht="63.75">
      <c r="A130" s="1" t="s">
        <v>664</v>
      </c>
      <c r="E130" s="27" t="s">
        <v>5951</v>
      </c>
    </row>
    <row r="131">
      <c r="A131" s="1" t="s">
        <v>665</v>
      </c>
      <c r="E131" s="33" t="s">
        <v>7562</v>
      </c>
    </row>
    <row r="132" ht="153">
      <c r="A132" s="1" t="s">
        <v>666</v>
      </c>
      <c r="E132" s="27" t="s">
        <v>908</v>
      </c>
    </row>
    <row r="133" ht="38.25">
      <c r="A133" s="1" t="s">
        <v>659</v>
      </c>
      <c r="B133" s="1">
        <v>27</v>
      </c>
      <c r="C133" s="26" t="s">
        <v>6152</v>
      </c>
      <c r="D133" t="s">
        <v>903</v>
      </c>
      <c r="E133" s="27" t="s">
        <v>6153</v>
      </c>
      <c r="F133" s="28" t="s">
        <v>905</v>
      </c>
      <c r="G133" s="29">
        <v>1432.954</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6154</v>
      </c>
    </row>
    <row r="135" ht="25.5">
      <c r="A135" s="1" t="s">
        <v>665</v>
      </c>
      <c r="E135" s="33" t="s">
        <v>7563</v>
      </c>
    </row>
    <row r="136" ht="153">
      <c r="A136" s="1" t="s">
        <v>666</v>
      </c>
      <c r="E136" s="27" t="s">
        <v>908</v>
      </c>
    </row>
    <row r="137" ht="38.25">
      <c r="A137" s="1" t="s">
        <v>659</v>
      </c>
      <c r="B137" s="1">
        <v>28</v>
      </c>
      <c r="C137" s="26" t="s">
        <v>6156</v>
      </c>
      <c r="D137" t="s">
        <v>903</v>
      </c>
      <c r="E137" s="27" t="s">
        <v>6509</v>
      </c>
      <c r="F137" s="28" t="s">
        <v>905</v>
      </c>
      <c r="G137" s="29">
        <v>638.65200000000004</v>
      </c>
      <c r="H137" s="28">
        <v>0</v>
      </c>
      <c r="I137" s="30">
        <f>ROUND(G137*H137,P4)</f>
        <v>0</v>
      </c>
      <c r="L137" s="31">
        <v>0</v>
      </c>
      <c r="M137" s="24">
        <f>ROUND(G137*L137,P4)</f>
        <v>0</v>
      </c>
      <c r="N137" s="25" t="s">
        <v>661</v>
      </c>
      <c r="O137" s="32">
        <f>M137*AA137</f>
        <v>0</v>
      </c>
      <c r="P137" s="1">
        <v>3</v>
      </c>
      <c r="AA137" s="1">
        <f>IF(P137=1,$O$3,IF(P137=2,$O$4,$O$5))</f>
        <v>0</v>
      </c>
    </row>
    <row r="138" ht="63.75">
      <c r="A138" s="1" t="s">
        <v>664</v>
      </c>
      <c r="E138" s="27" t="s">
        <v>6158</v>
      </c>
    </row>
    <row r="139" ht="25.5">
      <c r="A139" s="1" t="s">
        <v>665</v>
      </c>
      <c r="E139" s="33" t="s">
        <v>7564</v>
      </c>
    </row>
    <row r="140" ht="153">
      <c r="A140" s="1" t="s">
        <v>666</v>
      </c>
      <c r="E140" s="27" t="s">
        <v>913</v>
      </c>
    </row>
  </sheetData>
  <sheetProtection sheet="1" objects="1" scenarios="1" spinCount="100000" saltValue="cTFGK1vKyUphKxY+SpOvpPXEwwfMwcPcgGKxQ8VTPNsZkQpGxmDI5lFCtgRTkWX5c8lRRuj4ZniBJ7tUtBsEoQ==" hashValue="wEfzEVrLoCPTVkBbXjKPwyPK5weaxHUsCEQuJHkfuo3qoKX1GiBFaQdmwyCEiVPcQWvN45VSlefRHJw6lTaM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7565</v>
      </c>
      <c r="E8" s="23" t="s">
        <v>317</v>
      </c>
      <c r="L8" s="24">
        <f>L9+L14+L123+L196+L221+L254+L311+L352</f>
        <v>0</v>
      </c>
      <c r="M8" s="24">
        <f>M9+M14+M123+M196+M221+M254+M311+M352</f>
        <v>0</v>
      </c>
      <c r="N8" s="25"/>
    </row>
    <row r="9">
      <c r="A9" s="1" t="s">
        <v>656</v>
      </c>
      <c r="C9" s="22" t="s">
        <v>657</v>
      </c>
      <c r="E9" s="23" t="s">
        <v>658</v>
      </c>
      <c r="L9" s="24">
        <f>SUMIFS(L10:L13,A10:A13,"P")</f>
        <v>0</v>
      </c>
      <c r="M9" s="24">
        <f>SUMIFS(M10:M13,A10:A13,"P")</f>
        <v>0</v>
      </c>
      <c r="N9" s="25"/>
    </row>
    <row r="10">
      <c r="A10" s="1" t="s">
        <v>659</v>
      </c>
      <c r="B10" s="1">
        <v>4</v>
      </c>
      <c r="C10" s="26" t="s">
        <v>1570</v>
      </c>
      <c r="D10" t="s">
        <v>661</v>
      </c>
      <c r="E10" s="27" t="s">
        <v>1571</v>
      </c>
      <c r="F10" s="28" t="s">
        <v>663</v>
      </c>
      <c r="G10" s="29">
        <v>1582</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7566</v>
      </c>
    </row>
    <row r="13" ht="229.5">
      <c r="A13" s="1" t="s">
        <v>666</v>
      </c>
      <c r="E13" s="27" t="s">
        <v>1573</v>
      </c>
    </row>
    <row r="14">
      <c r="A14" s="1" t="s">
        <v>656</v>
      </c>
      <c r="C14" s="22" t="s">
        <v>6348</v>
      </c>
      <c r="E14" s="23" t="s">
        <v>6349</v>
      </c>
      <c r="L14" s="24">
        <f>SUMIFS(L15:L122,A15:A122,"P")</f>
        <v>0</v>
      </c>
      <c r="M14" s="24">
        <f>SUMIFS(M15:M122,A15:A122,"P")</f>
        <v>0</v>
      </c>
      <c r="N14" s="25"/>
    </row>
    <row r="15">
      <c r="A15" s="1" t="s">
        <v>659</v>
      </c>
      <c r="B15" s="1">
        <v>5</v>
      </c>
      <c r="C15" s="26" t="s">
        <v>5832</v>
      </c>
      <c r="D15" t="s">
        <v>661</v>
      </c>
      <c r="E15" s="27" t="s">
        <v>5833</v>
      </c>
      <c r="F15" s="28" t="s">
        <v>663</v>
      </c>
      <c r="G15" s="29">
        <v>2319</v>
      </c>
      <c r="H15" s="28">
        <v>0</v>
      </c>
      <c r="I15" s="30">
        <f>ROUND(G15*H15,P4)</f>
        <v>0</v>
      </c>
      <c r="L15" s="31">
        <v>0</v>
      </c>
      <c r="M15" s="24">
        <f>ROUND(G15*L15,P4)</f>
        <v>0</v>
      </c>
      <c r="N15" s="25" t="s">
        <v>661</v>
      </c>
      <c r="O15" s="32">
        <f>M15*AA15</f>
        <v>0</v>
      </c>
      <c r="P15" s="1">
        <v>3</v>
      </c>
      <c r="AA15" s="1">
        <f>IF(P15=1,$O$3,IF(P15=2,$O$4,$O$5))</f>
        <v>0</v>
      </c>
    </row>
    <row r="16">
      <c r="A16" s="1" t="s">
        <v>664</v>
      </c>
      <c r="E16" s="27" t="s">
        <v>661</v>
      </c>
    </row>
    <row r="17" ht="127.5">
      <c r="A17" s="1" t="s">
        <v>665</v>
      </c>
      <c r="E17" s="33" t="s">
        <v>7567</v>
      </c>
    </row>
    <row r="18" ht="89.25">
      <c r="A18" s="1" t="s">
        <v>666</v>
      </c>
      <c r="E18" s="27" t="s">
        <v>6351</v>
      </c>
    </row>
    <row r="19">
      <c r="A19" s="1" t="s">
        <v>659</v>
      </c>
      <c r="B19" s="1">
        <v>6</v>
      </c>
      <c r="C19" s="26" t="s">
        <v>5837</v>
      </c>
      <c r="D19" t="s">
        <v>661</v>
      </c>
      <c r="E19" s="27" t="s">
        <v>5838</v>
      </c>
      <c r="F19" s="28" t="s">
        <v>663</v>
      </c>
      <c r="G19" s="29">
        <v>3180</v>
      </c>
      <c r="H19" s="28">
        <v>0</v>
      </c>
      <c r="I19" s="30">
        <f>ROUND(G19*H19,P4)</f>
        <v>0</v>
      </c>
      <c r="L19" s="31">
        <v>0</v>
      </c>
      <c r="M19" s="24">
        <f>ROUND(G19*L19,P4)</f>
        <v>0</v>
      </c>
      <c r="N19" s="25" t="s">
        <v>661</v>
      </c>
      <c r="O19" s="32">
        <f>M19*AA19</f>
        <v>0</v>
      </c>
      <c r="P19" s="1">
        <v>3</v>
      </c>
      <c r="AA19" s="1">
        <f>IF(P19=1,$O$3,IF(P19=2,$O$4,$O$5))</f>
        <v>0</v>
      </c>
    </row>
    <row r="20">
      <c r="A20" s="1" t="s">
        <v>664</v>
      </c>
      <c r="E20" s="27" t="s">
        <v>661</v>
      </c>
    </row>
    <row r="21" ht="63.75">
      <c r="A21" s="1" t="s">
        <v>665</v>
      </c>
      <c r="E21" s="33" t="s">
        <v>7568</v>
      </c>
    </row>
    <row r="22" ht="89.25">
      <c r="A22" s="1" t="s">
        <v>666</v>
      </c>
      <c r="E22" s="27" t="s">
        <v>6351</v>
      </c>
    </row>
    <row r="23">
      <c r="A23" s="1" t="s">
        <v>659</v>
      </c>
      <c r="B23" s="1">
        <v>7</v>
      </c>
      <c r="C23" s="26" t="s">
        <v>5841</v>
      </c>
      <c r="D23" t="s">
        <v>661</v>
      </c>
      <c r="E23" s="27" t="s">
        <v>5843</v>
      </c>
      <c r="F23" s="28" t="s">
        <v>663</v>
      </c>
      <c r="G23" s="29">
        <v>295</v>
      </c>
      <c r="H23" s="28">
        <v>0</v>
      </c>
      <c r="I23" s="30">
        <f>ROUND(G23*H23,P4)</f>
        <v>0</v>
      </c>
      <c r="L23" s="31">
        <v>0</v>
      </c>
      <c r="M23" s="24">
        <f>ROUND(G23*L23,P4)</f>
        <v>0</v>
      </c>
      <c r="N23" s="25" t="s">
        <v>661</v>
      </c>
      <c r="O23" s="32">
        <f>M23*AA23</f>
        <v>0</v>
      </c>
      <c r="P23" s="1">
        <v>3</v>
      </c>
      <c r="AA23" s="1">
        <f>IF(P23=1,$O$3,IF(P23=2,$O$4,$O$5))</f>
        <v>0</v>
      </c>
    </row>
    <row r="24">
      <c r="A24" s="1" t="s">
        <v>664</v>
      </c>
      <c r="E24" s="27" t="s">
        <v>661</v>
      </c>
    </row>
    <row r="25" ht="127.5">
      <c r="A25" s="1" t="s">
        <v>665</v>
      </c>
      <c r="E25" s="33" t="s">
        <v>7569</v>
      </c>
    </row>
    <row r="26" ht="89.25">
      <c r="A26" s="1" t="s">
        <v>666</v>
      </c>
      <c r="E26" s="27" t="s">
        <v>6351</v>
      </c>
    </row>
    <row r="27" ht="25.5">
      <c r="A27" s="1" t="s">
        <v>659</v>
      </c>
      <c r="B27" s="1">
        <v>8</v>
      </c>
      <c r="C27" s="26" t="s">
        <v>6167</v>
      </c>
      <c r="D27" t="s">
        <v>661</v>
      </c>
      <c r="E27" s="27" t="s">
        <v>5885</v>
      </c>
      <c r="F27" s="28" t="s">
        <v>670</v>
      </c>
      <c r="G27" s="29">
        <v>21.800000000000001</v>
      </c>
      <c r="H27" s="28">
        <v>0</v>
      </c>
      <c r="I27" s="30">
        <f>ROUND(G27*H27,P4)</f>
        <v>0</v>
      </c>
      <c r="L27" s="31">
        <v>0</v>
      </c>
      <c r="M27" s="24">
        <f>ROUND(G27*L27,P4)</f>
        <v>0</v>
      </c>
      <c r="N27" s="25" t="s">
        <v>661</v>
      </c>
      <c r="O27" s="32">
        <f>M27*AA27</f>
        <v>0</v>
      </c>
      <c r="P27" s="1">
        <v>3</v>
      </c>
      <c r="AA27" s="1">
        <f>IF(P27=1,$O$3,IF(P27=2,$O$4,$O$5))</f>
        <v>0</v>
      </c>
    </row>
    <row r="28">
      <c r="A28" s="1" t="s">
        <v>664</v>
      </c>
      <c r="E28" s="27" t="s">
        <v>661</v>
      </c>
    </row>
    <row r="29" ht="114.75">
      <c r="A29" s="1" t="s">
        <v>665</v>
      </c>
      <c r="E29" s="33" t="s">
        <v>7570</v>
      </c>
    </row>
    <row r="30" ht="306">
      <c r="A30" s="1" t="s">
        <v>666</v>
      </c>
      <c r="E30" s="27" t="s">
        <v>6525</v>
      </c>
    </row>
    <row r="31" ht="25.5">
      <c r="A31" s="1" t="s">
        <v>659</v>
      </c>
      <c r="B31" s="1">
        <v>9</v>
      </c>
      <c r="C31" s="26" t="s">
        <v>6526</v>
      </c>
      <c r="D31" t="s">
        <v>661</v>
      </c>
      <c r="E31" s="27" t="s">
        <v>6527</v>
      </c>
      <c r="F31" s="28" t="s">
        <v>670</v>
      </c>
      <c r="G31" s="29">
        <v>14.6</v>
      </c>
      <c r="H31" s="28">
        <v>0</v>
      </c>
      <c r="I31" s="30">
        <f>ROUND(G31*H31,P4)</f>
        <v>0</v>
      </c>
      <c r="L31" s="31">
        <v>0</v>
      </c>
      <c r="M31" s="24">
        <f>ROUND(G31*L31,P4)</f>
        <v>0</v>
      </c>
      <c r="N31" s="25" t="s">
        <v>661</v>
      </c>
      <c r="O31" s="32">
        <f>M31*AA31</f>
        <v>0</v>
      </c>
      <c r="P31" s="1">
        <v>3</v>
      </c>
      <c r="AA31" s="1">
        <f>IF(P31=1,$O$3,IF(P31=2,$O$4,$O$5))</f>
        <v>0</v>
      </c>
    </row>
    <row r="32">
      <c r="A32" s="1" t="s">
        <v>664</v>
      </c>
      <c r="E32" s="27" t="s">
        <v>661</v>
      </c>
    </row>
    <row r="33" ht="114.75">
      <c r="A33" s="1" t="s">
        <v>665</v>
      </c>
      <c r="E33" s="33" t="s">
        <v>7571</v>
      </c>
    </row>
    <row r="34" ht="306">
      <c r="A34" s="1" t="s">
        <v>666</v>
      </c>
      <c r="E34" s="27" t="s">
        <v>6523</v>
      </c>
    </row>
    <row r="35" ht="25.5">
      <c r="A35" s="1" t="s">
        <v>659</v>
      </c>
      <c r="B35" s="1">
        <v>10</v>
      </c>
      <c r="C35" s="26" t="s">
        <v>5845</v>
      </c>
      <c r="D35" t="s">
        <v>661</v>
      </c>
      <c r="E35" s="27" t="s">
        <v>5846</v>
      </c>
      <c r="F35" s="28" t="s">
        <v>670</v>
      </c>
      <c r="G35" s="29">
        <v>813.60000000000002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53">
      <c r="A37" s="1" t="s">
        <v>665</v>
      </c>
      <c r="E37" s="33" t="s">
        <v>7572</v>
      </c>
    </row>
    <row r="38" ht="344.25">
      <c r="A38" s="1" t="s">
        <v>666</v>
      </c>
      <c r="E38" s="27" t="s">
        <v>6530</v>
      </c>
    </row>
    <row r="39" ht="25.5">
      <c r="A39" s="1" t="s">
        <v>659</v>
      </c>
      <c r="B39" s="1">
        <v>11</v>
      </c>
      <c r="C39" s="26" t="s">
        <v>6531</v>
      </c>
      <c r="D39" t="s">
        <v>661</v>
      </c>
      <c r="E39" s="27" t="s">
        <v>6532</v>
      </c>
      <c r="F39" s="28" t="s">
        <v>670</v>
      </c>
      <c r="G39" s="29">
        <v>600</v>
      </c>
      <c r="H39" s="28">
        <v>0</v>
      </c>
      <c r="I39" s="30">
        <f>ROUND(G39*H39,P4)</f>
        <v>0</v>
      </c>
      <c r="L39" s="31">
        <v>0</v>
      </c>
      <c r="M39" s="24">
        <f>ROUND(G39*L39,P4)</f>
        <v>0</v>
      </c>
      <c r="N39" s="25" t="s">
        <v>661</v>
      </c>
      <c r="O39" s="32">
        <f>M39*AA39</f>
        <v>0</v>
      </c>
      <c r="P39" s="1">
        <v>3</v>
      </c>
      <c r="AA39" s="1">
        <f>IF(P39=1,$O$3,IF(P39=2,$O$4,$O$5))</f>
        <v>0</v>
      </c>
    </row>
    <row r="40">
      <c r="A40" s="1" t="s">
        <v>664</v>
      </c>
      <c r="E40" s="27" t="s">
        <v>661</v>
      </c>
    </row>
    <row r="41" ht="153">
      <c r="A41" s="1" t="s">
        <v>665</v>
      </c>
      <c r="E41" s="33" t="s">
        <v>7573</v>
      </c>
    </row>
    <row r="42" ht="344.25">
      <c r="A42" s="1" t="s">
        <v>666</v>
      </c>
      <c r="E42" s="27" t="s">
        <v>6534</v>
      </c>
    </row>
    <row r="43" ht="25.5">
      <c r="A43" s="1" t="s">
        <v>659</v>
      </c>
      <c r="B43" s="1">
        <v>12</v>
      </c>
      <c r="C43" s="26" t="s">
        <v>7574</v>
      </c>
      <c r="D43" t="s">
        <v>661</v>
      </c>
      <c r="E43" s="27" t="s">
        <v>7575</v>
      </c>
      <c r="F43" s="28" t="s">
        <v>670</v>
      </c>
      <c r="G43" s="29">
        <v>455.60000000000002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114.75">
      <c r="A45" s="1" t="s">
        <v>665</v>
      </c>
      <c r="E45" s="33" t="s">
        <v>7576</v>
      </c>
    </row>
    <row r="46" ht="318.75">
      <c r="A46" s="1" t="s">
        <v>666</v>
      </c>
      <c r="E46" s="27" t="s">
        <v>7178</v>
      </c>
    </row>
    <row r="47" ht="25.5">
      <c r="A47" s="1" t="s">
        <v>659</v>
      </c>
      <c r="B47" s="1">
        <v>13</v>
      </c>
      <c r="C47" s="26" t="s">
        <v>7577</v>
      </c>
      <c r="D47" t="s">
        <v>661</v>
      </c>
      <c r="E47" s="27" t="s">
        <v>7578</v>
      </c>
      <c r="F47" s="28" t="s">
        <v>670</v>
      </c>
      <c r="G47" s="29">
        <v>31</v>
      </c>
      <c r="H47" s="28">
        <v>0</v>
      </c>
      <c r="I47" s="30">
        <f>ROUND(G47*H47,P4)</f>
        <v>0</v>
      </c>
      <c r="L47" s="31">
        <v>0</v>
      </c>
      <c r="M47" s="24">
        <f>ROUND(G47*L47,P4)</f>
        <v>0</v>
      </c>
      <c r="N47" s="25" t="s">
        <v>661</v>
      </c>
      <c r="O47" s="32">
        <f>M47*AA47</f>
        <v>0</v>
      </c>
      <c r="P47" s="1">
        <v>3</v>
      </c>
      <c r="AA47" s="1">
        <f>IF(P47=1,$O$3,IF(P47=2,$O$4,$O$5))</f>
        <v>0</v>
      </c>
    </row>
    <row r="48">
      <c r="A48" s="1" t="s">
        <v>664</v>
      </c>
      <c r="E48" s="27" t="s">
        <v>661</v>
      </c>
    </row>
    <row r="49" ht="102">
      <c r="A49" s="1" t="s">
        <v>665</v>
      </c>
      <c r="E49" s="33" t="s">
        <v>7579</v>
      </c>
    </row>
    <row r="50" ht="318.75">
      <c r="A50" s="1" t="s">
        <v>666</v>
      </c>
      <c r="E50" s="27" t="s">
        <v>7580</v>
      </c>
    </row>
    <row r="51" ht="25.5">
      <c r="A51" s="1" t="s">
        <v>659</v>
      </c>
      <c r="B51" s="1">
        <v>14</v>
      </c>
      <c r="C51" s="26" t="s">
        <v>7581</v>
      </c>
      <c r="D51" t="s">
        <v>661</v>
      </c>
      <c r="E51" s="27" t="s">
        <v>7582</v>
      </c>
      <c r="F51" s="28" t="s">
        <v>670</v>
      </c>
      <c r="G51" s="29">
        <v>250</v>
      </c>
      <c r="H51" s="28">
        <v>0</v>
      </c>
      <c r="I51" s="30">
        <f>ROUND(G51*H51,P4)</f>
        <v>0</v>
      </c>
      <c r="L51" s="31">
        <v>0</v>
      </c>
      <c r="M51" s="24">
        <f>ROUND(G51*L51,P4)</f>
        <v>0</v>
      </c>
      <c r="N51" s="25" t="s">
        <v>661</v>
      </c>
      <c r="O51" s="32">
        <f>M51*AA51</f>
        <v>0</v>
      </c>
      <c r="P51" s="1">
        <v>3</v>
      </c>
      <c r="AA51" s="1">
        <f>IF(P51=1,$O$3,IF(P51=2,$O$4,$O$5))</f>
        <v>0</v>
      </c>
    </row>
    <row r="52">
      <c r="A52" s="1" t="s">
        <v>664</v>
      </c>
      <c r="E52" s="27" t="s">
        <v>661</v>
      </c>
    </row>
    <row r="53" ht="114.75">
      <c r="A53" s="1" t="s">
        <v>665</v>
      </c>
      <c r="E53" s="33" t="s">
        <v>7583</v>
      </c>
    </row>
    <row r="54" ht="306">
      <c r="A54" s="1" t="s">
        <v>666</v>
      </c>
      <c r="E54" s="27" t="s">
        <v>7584</v>
      </c>
    </row>
    <row r="55">
      <c r="A55" s="1" t="s">
        <v>659</v>
      </c>
      <c r="B55" s="1">
        <v>15</v>
      </c>
      <c r="C55" s="26" t="s">
        <v>7585</v>
      </c>
      <c r="D55" t="s">
        <v>661</v>
      </c>
      <c r="E55" s="27" t="s">
        <v>7586</v>
      </c>
      <c r="F55" s="28" t="s">
        <v>670</v>
      </c>
      <c r="G55" s="29">
        <v>36.399999999999999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127.5">
      <c r="A57" s="1" t="s">
        <v>665</v>
      </c>
      <c r="E57" s="33" t="s">
        <v>7587</v>
      </c>
    </row>
    <row r="58" ht="306">
      <c r="A58" s="1" t="s">
        <v>666</v>
      </c>
      <c r="E58" s="27" t="s">
        <v>7588</v>
      </c>
    </row>
    <row r="59">
      <c r="A59" s="1" t="s">
        <v>659</v>
      </c>
      <c r="B59" s="1">
        <v>16</v>
      </c>
      <c r="C59" s="26" t="s">
        <v>7016</v>
      </c>
      <c r="D59" t="s">
        <v>661</v>
      </c>
      <c r="E59" s="27" t="s">
        <v>7017</v>
      </c>
      <c r="F59" s="28" t="s">
        <v>670</v>
      </c>
      <c r="G59" s="29">
        <v>150</v>
      </c>
      <c r="H59" s="28">
        <v>0</v>
      </c>
      <c r="I59" s="30">
        <f>ROUND(G59*H59,P4)</f>
        <v>0</v>
      </c>
      <c r="L59" s="31">
        <v>0</v>
      </c>
      <c r="M59" s="24">
        <f>ROUND(G59*L59,P4)</f>
        <v>0</v>
      </c>
      <c r="N59" s="25" t="s">
        <v>661</v>
      </c>
      <c r="O59" s="32">
        <f>M59*AA59</f>
        <v>0</v>
      </c>
      <c r="P59" s="1">
        <v>3</v>
      </c>
      <c r="AA59" s="1">
        <f>IF(P59=1,$O$3,IF(P59=2,$O$4,$O$5))</f>
        <v>0</v>
      </c>
    </row>
    <row r="60">
      <c r="A60" s="1" t="s">
        <v>664</v>
      </c>
      <c r="E60" s="27" t="s">
        <v>661</v>
      </c>
    </row>
    <row r="61" ht="89.25">
      <c r="A61" s="1" t="s">
        <v>665</v>
      </c>
      <c r="E61" s="33" t="s">
        <v>7589</v>
      </c>
    </row>
    <row r="62" ht="267.75">
      <c r="A62" s="1" t="s">
        <v>666</v>
      </c>
      <c r="E62" s="27" t="s">
        <v>7019</v>
      </c>
    </row>
    <row r="63">
      <c r="A63" s="1" t="s">
        <v>659</v>
      </c>
      <c r="B63" s="1">
        <v>17</v>
      </c>
      <c r="C63" s="26" t="s">
        <v>6535</v>
      </c>
      <c r="D63" t="s">
        <v>661</v>
      </c>
      <c r="E63" s="27" t="s">
        <v>6536</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ht="76.5">
      <c r="A65" s="1" t="s">
        <v>665</v>
      </c>
      <c r="E65" s="33" t="s">
        <v>7590</v>
      </c>
    </row>
    <row r="66" ht="409.5">
      <c r="A66" s="1" t="s">
        <v>666</v>
      </c>
      <c r="E66" s="27" t="s">
        <v>6372</v>
      </c>
    </row>
    <row r="67">
      <c r="A67" s="1" t="s">
        <v>659</v>
      </c>
      <c r="B67" s="1">
        <v>18</v>
      </c>
      <c r="C67" s="26" t="s">
        <v>7591</v>
      </c>
      <c r="D67" t="s">
        <v>661</v>
      </c>
      <c r="E67" s="27" t="s">
        <v>7592</v>
      </c>
      <c r="F67" s="28" t="s">
        <v>683</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ht="76.5">
      <c r="A69" s="1" t="s">
        <v>665</v>
      </c>
      <c r="E69" s="33" t="s">
        <v>7593</v>
      </c>
    </row>
    <row r="70" ht="409.5">
      <c r="A70" s="1" t="s">
        <v>666</v>
      </c>
      <c r="E70" s="27" t="s">
        <v>6372</v>
      </c>
    </row>
    <row r="71">
      <c r="A71" s="1" t="s">
        <v>659</v>
      </c>
      <c r="B71" s="1">
        <v>19</v>
      </c>
      <c r="C71" s="26" t="s">
        <v>7594</v>
      </c>
      <c r="D71" t="s">
        <v>661</v>
      </c>
      <c r="E71" s="27" t="s">
        <v>7595</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76.5">
      <c r="A73" s="1" t="s">
        <v>665</v>
      </c>
      <c r="E73" s="33" t="s">
        <v>7596</v>
      </c>
    </row>
    <row r="74" ht="409.5">
      <c r="A74" s="1" t="s">
        <v>666</v>
      </c>
      <c r="E74" s="27" t="s">
        <v>6372</v>
      </c>
    </row>
    <row r="75">
      <c r="A75" s="1" t="s">
        <v>659</v>
      </c>
      <c r="B75" s="1">
        <v>20</v>
      </c>
      <c r="C75" s="26" t="s">
        <v>7597</v>
      </c>
      <c r="D75" t="s">
        <v>661</v>
      </c>
      <c r="E75" s="27" t="s">
        <v>7598</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ht="76.5">
      <c r="A77" s="1" t="s">
        <v>665</v>
      </c>
      <c r="E77" s="33" t="s">
        <v>7599</v>
      </c>
    </row>
    <row r="78" ht="409.5">
      <c r="A78" s="1" t="s">
        <v>666</v>
      </c>
      <c r="E78" s="27" t="s">
        <v>6372</v>
      </c>
    </row>
    <row r="79">
      <c r="A79" s="1" t="s">
        <v>659</v>
      </c>
      <c r="B79" s="1">
        <v>21</v>
      </c>
      <c r="C79" s="26" t="s">
        <v>6174</v>
      </c>
      <c r="D79" t="s">
        <v>661</v>
      </c>
      <c r="E79" s="27" t="s">
        <v>6538</v>
      </c>
      <c r="F79" s="28" t="s">
        <v>1604</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7600</v>
      </c>
    </row>
    <row r="82" ht="89.25">
      <c r="A82" s="1" t="s">
        <v>666</v>
      </c>
      <c r="E82" s="27" t="s">
        <v>6540</v>
      </c>
    </row>
    <row r="83" ht="25.5">
      <c r="A83" s="1" t="s">
        <v>659</v>
      </c>
      <c r="B83" s="1">
        <v>22</v>
      </c>
      <c r="C83" s="26" t="s">
        <v>6547</v>
      </c>
      <c r="D83" t="s">
        <v>661</v>
      </c>
      <c r="E83" s="27" t="s">
        <v>6548</v>
      </c>
      <c r="F83" s="28" t="s">
        <v>1604</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ht="76.5">
      <c r="A85" s="1" t="s">
        <v>665</v>
      </c>
      <c r="E85" s="33" t="s">
        <v>7601</v>
      </c>
    </row>
    <row r="86" ht="89.25">
      <c r="A86" s="1" t="s">
        <v>666</v>
      </c>
      <c r="E86" s="27" t="s">
        <v>6549</v>
      </c>
    </row>
    <row r="87" ht="25.5">
      <c r="A87" s="1" t="s">
        <v>659</v>
      </c>
      <c r="B87" s="1">
        <v>23</v>
      </c>
      <c r="C87" s="26" t="s">
        <v>6373</v>
      </c>
      <c r="D87" t="s">
        <v>661</v>
      </c>
      <c r="E87" s="27" t="s">
        <v>6374</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76.5">
      <c r="A89" s="1" t="s">
        <v>665</v>
      </c>
      <c r="E89" s="33" t="s">
        <v>7602</v>
      </c>
    </row>
    <row r="90" ht="76.5">
      <c r="A90" s="1" t="s">
        <v>666</v>
      </c>
      <c r="E90" s="27" t="s">
        <v>6376</v>
      </c>
    </row>
    <row r="91">
      <c r="A91" s="1" t="s">
        <v>659</v>
      </c>
      <c r="B91" s="1">
        <v>24</v>
      </c>
      <c r="C91" s="26" t="s">
        <v>960</v>
      </c>
      <c r="D91" t="s">
        <v>661</v>
      </c>
      <c r="E91" s="27" t="s">
        <v>961</v>
      </c>
      <c r="F91" s="28" t="s">
        <v>683</v>
      </c>
      <c r="G91" s="29">
        <v>8</v>
      </c>
      <c r="H91" s="28">
        <v>0</v>
      </c>
      <c r="I91" s="30">
        <f>ROUND(G91*H91,P4)</f>
        <v>0</v>
      </c>
      <c r="L91" s="31">
        <v>0</v>
      </c>
      <c r="M91" s="24">
        <f>ROUND(G91*L91,P4)</f>
        <v>0</v>
      </c>
      <c r="N91" s="25" t="s">
        <v>661</v>
      </c>
      <c r="O91" s="32">
        <f>M91*AA91</f>
        <v>0</v>
      </c>
      <c r="P91" s="1">
        <v>3</v>
      </c>
      <c r="AA91" s="1">
        <f>IF(P91=1,$O$3,IF(P91=2,$O$4,$O$5))</f>
        <v>0</v>
      </c>
    </row>
    <row r="92">
      <c r="A92" s="1" t="s">
        <v>664</v>
      </c>
      <c r="E92" s="27" t="s">
        <v>661</v>
      </c>
    </row>
    <row r="93" ht="76.5">
      <c r="A93" s="1" t="s">
        <v>665</v>
      </c>
      <c r="E93" s="33" t="s">
        <v>7603</v>
      </c>
    </row>
    <row r="94" ht="76.5">
      <c r="A94" s="1" t="s">
        <v>666</v>
      </c>
      <c r="E94" s="27" t="s">
        <v>962</v>
      </c>
    </row>
    <row r="95" ht="25.5">
      <c r="A95" s="1" t="s">
        <v>659</v>
      </c>
      <c r="B95" s="1">
        <v>25</v>
      </c>
      <c r="C95" s="26" t="s">
        <v>6193</v>
      </c>
      <c r="D95" t="s">
        <v>661</v>
      </c>
      <c r="E95" s="27" t="s">
        <v>6194</v>
      </c>
      <c r="F95" s="28" t="s">
        <v>6195</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76.5">
      <c r="A97" s="1" t="s">
        <v>665</v>
      </c>
      <c r="E97" s="33" t="s">
        <v>7604</v>
      </c>
    </row>
    <row r="98" ht="89.25">
      <c r="A98" s="1" t="s">
        <v>666</v>
      </c>
      <c r="E98" s="27" t="s">
        <v>6550</v>
      </c>
    </row>
    <row r="99">
      <c r="A99" s="1" t="s">
        <v>659</v>
      </c>
      <c r="B99" s="1">
        <v>26</v>
      </c>
      <c r="C99" s="26" t="s">
        <v>7605</v>
      </c>
      <c r="D99" t="s">
        <v>661</v>
      </c>
      <c r="E99" s="27" t="s">
        <v>7606</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7606</v>
      </c>
    </row>
    <row r="101" ht="89.25">
      <c r="A101" s="1" t="s">
        <v>665</v>
      </c>
      <c r="E101" s="33" t="s">
        <v>7607</v>
      </c>
    </row>
    <row r="102">
      <c r="A102" s="1" t="s">
        <v>666</v>
      </c>
      <c r="E102" s="27" t="s">
        <v>661</v>
      </c>
    </row>
    <row r="103" ht="25.5">
      <c r="A103" s="1" t="s">
        <v>659</v>
      </c>
      <c r="B103" s="1">
        <v>81</v>
      </c>
      <c r="C103" s="26" t="s">
        <v>7608</v>
      </c>
      <c r="D103" t="s">
        <v>661</v>
      </c>
      <c r="E103" s="27" t="s">
        <v>7609</v>
      </c>
      <c r="F103" s="28" t="s">
        <v>670</v>
      </c>
      <c r="G103" s="29">
        <v>12.5</v>
      </c>
      <c r="H103" s="28">
        <v>0</v>
      </c>
      <c r="I103" s="30">
        <f>ROUND(G103*H103,P4)</f>
        <v>0</v>
      </c>
      <c r="L103" s="31">
        <v>0</v>
      </c>
      <c r="M103" s="24">
        <f>ROUND(G103*L103,P4)</f>
        <v>0</v>
      </c>
      <c r="N103" s="25" t="s">
        <v>661</v>
      </c>
      <c r="O103" s="32">
        <f>M103*AA103</f>
        <v>0</v>
      </c>
      <c r="P103" s="1">
        <v>3</v>
      </c>
      <c r="AA103" s="1">
        <f>IF(P103=1,$O$3,IF(P103=2,$O$4,$O$5))</f>
        <v>0</v>
      </c>
    </row>
    <row r="104" ht="25.5">
      <c r="A104" s="1" t="s">
        <v>664</v>
      </c>
      <c r="E104" s="27" t="s">
        <v>7609</v>
      </c>
    </row>
    <row r="105" ht="114.75">
      <c r="A105" s="1" t="s">
        <v>665</v>
      </c>
      <c r="E105" s="33" t="s">
        <v>7610</v>
      </c>
    </row>
    <row r="106">
      <c r="A106" s="1" t="s">
        <v>666</v>
      </c>
      <c r="E106" s="27" t="s">
        <v>661</v>
      </c>
    </row>
    <row r="107" ht="25.5">
      <c r="A107" s="1" t="s">
        <v>659</v>
      </c>
      <c r="B107" s="1">
        <v>82</v>
      </c>
      <c r="C107" s="26" t="s">
        <v>7611</v>
      </c>
      <c r="D107" t="s">
        <v>661</v>
      </c>
      <c r="E107" s="27" t="s">
        <v>7612</v>
      </c>
      <c r="F107" s="28" t="s">
        <v>670</v>
      </c>
      <c r="G107" s="29">
        <v>23.199999999999999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7612</v>
      </c>
    </row>
    <row r="109" ht="114.75">
      <c r="A109" s="1" t="s">
        <v>665</v>
      </c>
      <c r="E109" s="33" t="s">
        <v>7613</v>
      </c>
    </row>
    <row r="110">
      <c r="A110" s="1" t="s">
        <v>666</v>
      </c>
      <c r="E110" s="27" t="s">
        <v>661</v>
      </c>
    </row>
    <row r="111">
      <c r="A111" s="1" t="s">
        <v>659</v>
      </c>
      <c r="B111" s="1">
        <v>83</v>
      </c>
      <c r="C111" s="26" t="s">
        <v>7614</v>
      </c>
      <c r="D111" t="s">
        <v>661</v>
      </c>
      <c r="E111" s="27" t="s">
        <v>7615</v>
      </c>
      <c r="F111" s="28" t="s">
        <v>670</v>
      </c>
      <c r="G111" s="29">
        <v>9.9000000000000004</v>
      </c>
      <c r="H111" s="28">
        <v>0</v>
      </c>
      <c r="I111" s="30">
        <f>ROUND(G111*H111,P4)</f>
        <v>0</v>
      </c>
      <c r="L111" s="31">
        <v>0</v>
      </c>
      <c r="M111" s="24">
        <f>ROUND(G111*L111,P4)</f>
        <v>0</v>
      </c>
      <c r="N111" s="25" t="s">
        <v>661</v>
      </c>
      <c r="O111" s="32">
        <f>M111*AA111</f>
        <v>0</v>
      </c>
      <c r="P111" s="1">
        <v>3</v>
      </c>
      <c r="AA111" s="1">
        <f>IF(P111=1,$O$3,IF(P111=2,$O$4,$O$5))</f>
        <v>0</v>
      </c>
    </row>
    <row r="112">
      <c r="A112" s="1" t="s">
        <v>664</v>
      </c>
      <c r="E112" s="27" t="s">
        <v>7615</v>
      </c>
    </row>
    <row r="113" ht="127.5">
      <c r="A113" s="1" t="s">
        <v>665</v>
      </c>
      <c r="E113" s="33" t="s">
        <v>7616</v>
      </c>
    </row>
    <row r="114">
      <c r="A114" s="1" t="s">
        <v>666</v>
      </c>
      <c r="E114" s="27" t="s">
        <v>661</v>
      </c>
    </row>
    <row r="115" ht="25.5">
      <c r="A115" s="1" t="s">
        <v>659</v>
      </c>
      <c r="B115" s="1">
        <v>84</v>
      </c>
      <c r="C115" s="26" t="s">
        <v>7617</v>
      </c>
      <c r="D115" t="s">
        <v>661</v>
      </c>
      <c r="E115" s="27" t="s">
        <v>7618</v>
      </c>
      <c r="F115" s="28" t="s">
        <v>670</v>
      </c>
      <c r="G115" s="29">
        <v>26.899999999999999</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7618</v>
      </c>
    </row>
    <row r="117" ht="114.75">
      <c r="A117" s="1" t="s">
        <v>665</v>
      </c>
      <c r="E117" s="33" t="s">
        <v>7619</v>
      </c>
    </row>
    <row r="118">
      <c r="A118" s="1" t="s">
        <v>666</v>
      </c>
      <c r="E118" s="27" t="s">
        <v>661</v>
      </c>
    </row>
    <row r="119" ht="25.5">
      <c r="A119" s="1" t="s">
        <v>659</v>
      </c>
      <c r="B119" s="1">
        <v>85</v>
      </c>
      <c r="C119" s="26" t="s">
        <v>7620</v>
      </c>
      <c r="D119" t="s">
        <v>661</v>
      </c>
      <c r="E119" s="27" t="s">
        <v>7621</v>
      </c>
      <c r="F119" s="28" t="s">
        <v>683</v>
      </c>
      <c r="G119" s="29">
        <v>4</v>
      </c>
      <c r="H119" s="28">
        <v>0</v>
      </c>
      <c r="I119" s="30">
        <f>ROUND(G119*H119,P4)</f>
        <v>0</v>
      </c>
      <c r="L119" s="31">
        <v>0</v>
      </c>
      <c r="M119" s="24">
        <f>ROUND(G119*L119,P4)</f>
        <v>0</v>
      </c>
      <c r="N119" s="25" t="s">
        <v>661</v>
      </c>
      <c r="O119" s="32">
        <f>M119*AA119</f>
        <v>0</v>
      </c>
      <c r="P119" s="1">
        <v>3</v>
      </c>
      <c r="AA119" s="1">
        <f>IF(P119=1,$O$3,IF(P119=2,$O$4,$O$5))</f>
        <v>0</v>
      </c>
    </row>
    <row r="120" ht="25.5">
      <c r="A120" s="1" t="s">
        <v>664</v>
      </c>
      <c r="E120" s="27" t="s">
        <v>7621</v>
      </c>
    </row>
    <row r="121" ht="76.5">
      <c r="A121" s="1" t="s">
        <v>665</v>
      </c>
      <c r="E121" s="33" t="s">
        <v>7622</v>
      </c>
    </row>
    <row r="122">
      <c r="A122" s="1" t="s">
        <v>666</v>
      </c>
      <c r="E122" s="27" t="s">
        <v>661</v>
      </c>
    </row>
    <row r="123">
      <c r="A123" s="1" t="s">
        <v>656</v>
      </c>
      <c r="C123" s="22" t="s">
        <v>7623</v>
      </c>
      <c r="E123" s="23" t="s">
        <v>7624</v>
      </c>
      <c r="L123" s="24">
        <f>SUMIFS(L124:L195,A124:A195,"P")</f>
        <v>0</v>
      </c>
      <c r="M123" s="24">
        <f>SUMIFS(M124:M195,A124:A195,"P")</f>
        <v>0</v>
      </c>
      <c r="N123" s="25"/>
    </row>
    <row r="124" ht="25.5">
      <c r="A124" s="1" t="s">
        <v>659</v>
      </c>
      <c r="B124" s="1">
        <v>27</v>
      </c>
      <c r="C124" s="26" t="s">
        <v>6197</v>
      </c>
      <c r="D124" t="s">
        <v>661</v>
      </c>
      <c r="E124" s="27" t="s">
        <v>6198</v>
      </c>
      <c r="F124" s="28" t="s">
        <v>670</v>
      </c>
      <c r="G124" s="29">
        <v>270</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102">
      <c r="A126" s="1" t="s">
        <v>665</v>
      </c>
      <c r="E126" s="33" t="s">
        <v>7625</v>
      </c>
    </row>
    <row r="127" ht="114.75">
      <c r="A127" s="1" t="s">
        <v>666</v>
      </c>
      <c r="E127" s="27" t="s">
        <v>6553</v>
      </c>
    </row>
    <row r="128" ht="25.5">
      <c r="A128" s="1" t="s">
        <v>659</v>
      </c>
      <c r="B128" s="1">
        <v>28</v>
      </c>
      <c r="C128" s="26" t="s">
        <v>7134</v>
      </c>
      <c r="D128" t="s">
        <v>661</v>
      </c>
      <c r="E128" s="27" t="s">
        <v>7135</v>
      </c>
      <c r="F128" s="28" t="s">
        <v>670</v>
      </c>
      <c r="G128" s="29">
        <v>150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76.5">
      <c r="A130" s="1" t="s">
        <v>665</v>
      </c>
      <c r="E130" s="33" t="s">
        <v>7626</v>
      </c>
    </row>
    <row r="131" ht="114.75">
      <c r="A131" s="1" t="s">
        <v>666</v>
      </c>
      <c r="E131" s="27" t="s">
        <v>6553</v>
      </c>
    </row>
    <row r="132" ht="25.5">
      <c r="A132" s="1" t="s">
        <v>659</v>
      </c>
      <c r="B132" s="1">
        <v>29</v>
      </c>
      <c r="C132" s="26" t="s">
        <v>7137</v>
      </c>
      <c r="D132" t="s">
        <v>661</v>
      </c>
      <c r="E132" s="27" t="s">
        <v>7138</v>
      </c>
      <c r="F132" s="28" t="s">
        <v>670</v>
      </c>
      <c r="G132" s="29">
        <v>82</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76.5">
      <c r="A134" s="1" t="s">
        <v>665</v>
      </c>
      <c r="E134" s="33" t="s">
        <v>7627</v>
      </c>
    </row>
    <row r="135" ht="255">
      <c r="A135" s="1" t="s">
        <v>666</v>
      </c>
      <c r="E135" s="27" t="s">
        <v>6555</v>
      </c>
    </row>
    <row r="136" ht="25.5">
      <c r="A136" s="1" t="s">
        <v>659</v>
      </c>
      <c r="B136" s="1">
        <v>30</v>
      </c>
      <c r="C136" s="26" t="s">
        <v>5849</v>
      </c>
      <c r="D136" t="s">
        <v>661</v>
      </c>
      <c r="E136" s="27" t="s">
        <v>5850</v>
      </c>
      <c r="F136" s="28" t="s">
        <v>670</v>
      </c>
      <c r="G136" s="29">
        <v>2172</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76.5">
      <c r="A138" s="1" t="s">
        <v>665</v>
      </c>
      <c r="E138" s="33" t="s">
        <v>7628</v>
      </c>
    </row>
    <row r="139" ht="255">
      <c r="A139" s="1" t="s">
        <v>666</v>
      </c>
      <c r="E139" s="27" t="s">
        <v>6555</v>
      </c>
    </row>
    <row r="140" ht="25.5">
      <c r="A140" s="1" t="s">
        <v>659</v>
      </c>
      <c r="B140" s="1">
        <v>31</v>
      </c>
      <c r="C140" s="26" t="s">
        <v>7141</v>
      </c>
      <c r="D140" t="s">
        <v>661</v>
      </c>
      <c r="E140" s="27" t="s">
        <v>7142</v>
      </c>
      <c r="F140" s="28" t="s">
        <v>670</v>
      </c>
      <c r="G140" s="29">
        <v>182</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89.25">
      <c r="A142" s="1" t="s">
        <v>665</v>
      </c>
      <c r="E142" s="33" t="s">
        <v>7629</v>
      </c>
    </row>
    <row r="143" ht="255">
      <c r="A143" s="1" t="s">
        <v>666</v>
      </c>
      <c r="E143" s="27" t="s">
        <v>6555</v>
      </c>
    </row>
    <row r="144" ht="25.5">
      <c r="A144" s="1" t="s">
        <v>659</v>
      </c>
      <c r="B144" s="1">
        <v>32</v>
      </c>
      <c r="C144" s="26" t="s">
        <v>5853</v>
      </c>
      <c r="D144" t="s">
        <v>661</v>
      </c>
      <c r="E144" s="27" t="s">
        <v>5854</v>
      </c>
      <c r="F144" s="28" t="s">
        <v>670</v>
      </c>
      <c r="G144" s="29">
        <v>114</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89.25">
      <c r="A146" s="1" t="s">
        <v>665</v>
      </c>
      <c r="E146" s="33" t="s">
        <v>7630</v>
      </c>
    </row>
    <row r="147" ht="255">
      <c r="A147" s="1" t="s">
        <v>666</v>
      </c>
      <c r="E147" s="27" t="s">
        <v>6555</v>
      </c>
    </row>
    <row r="148" ht="25.5">
      <c r="A148" s="1" t="s">
        <v>659</v>
      </c>
      <c r="B148" s="1">
        <v>33</v>
      </c>
      <c r="C148" s="26" t="s">
        <v>7631</v>
      </c>
      <c r="D148" t="s">
        <v>661</v>
      </c>
      <c r="E148" s="27" t="s">
        <v>7632</v>
      </c>
      <c r="F148" s="28" t="s">
        <v>683</v>
      </c>
      <c r="G148" s="29">
        <v>4</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63.75">
      <c r="A150" s="1" t="s">
        <v>665</v>
      </c>
      <c r="E150" s="33" t="s">
        <v>7633</v>
      </c>
    </row>
    <row r="151" ht="178.5">
      <c r="A151" s="1" t="s">
        <v>666</v>
      </c>
      <c r="E151" s="27" t="s">
        <v>7634</v>
      </c>
    </row>
    <row r="152">
      <c r="A152" s="1" t="s">
        <v>659</v>
      </c>
      <c r="B152" s="1">
        <v>34</v>
      </c>
      <c r="C152" s="26" t="s">
        <v>5860</v>
      </c>
      <c r="D152" t="s">
        <v>661</v>
      </c>
      <c r="E152" s="27" t="s">
        <v>5861</v>
      </c>
      <c r="F152" s="28" t="s">
        <v>683</v>
      </c>
      <c r="G152" s="29">
        <v>16</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7635</v>
      </c>
    </row>
    <row r="155" ht="255">
      <c r="A155" s="1" t="s">
        <v>666</v>
      </c>
      <c r="E155" s="27" t="s">
        <v>6381</v>
      </c>
    </row>
    <row r="156">
      <c r="A156" s="1" t="s">
        <v>659</v>
      </c>
      <c r="B156" s="1">
        <v>35</v>
      </c>
      <c r="C156" s="26" t="s">
        <v>5864</v>
      </c>
      <c r="D156" t="s">
        <v>661</v>
      </c>
      <c r="E156" s="27" t="s">
        <v>5865</v>
      </c>
      <c r="F156" s="28" t="s">
        <v>683</v>
      </c>
      <c r="G156" s="29">
        <v>50</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76.5">
      <c r="A158" s="1" t="s">
        <v>665</v>
      </c>
      <c r="E158" s="33" t="s">
        <v>7636</v>
      </c>
    </row>
    <row r="159" ht="255">
      <c r="A159" s="1" t="s">
        <v>666</v>
      </c>
      <c r="E159" s="27" t="s">
        <v>6381</v>
      </c>
    </row>
    <row r="160">
      <c r="A160" s="1" t="s">
        <v>659</v>
      </c>
      <c r="B160" s="1">
        <v>36</v>
      </c>
      <c r="C160" s="26" t="s">
        <v>6378</v>
      </c>
      <c r="D160" t="s">
        <v>661</v>
      </c>
      <c r="E160" s="27" t="s">
        <v>6379</v>
      </c>
      <c r="F160" s="28" t="s">
        <v>683</v>
      </c>
      <c r="G160" s="29">
        <v>96</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165.75">
      <c r="A162" s="1" t="s">
        <v>665</v>
      </c>
      <c r="E162" s="33" t="s">
        <v>7637</v>
      </c>
    </row>
    <row r="163" ht="255">
      <c r="A163" s="1" t="s">
        <v>666</v>
      </c>
      <c r="E163" s="27" t="s">
        <v>6381</v>
      </c>
    </row>
    <row r="164">
      <c r="A164" s="1" t="s">
        <v>659</v>
      </c>
      <c r="B164" s="1">
        <v>37</v>
      </c>
      <c r="C164" s="26" t="s">
        <v>6382</v>
      </c>
      <c r="D164" t="s">
        <v>661</v>
      </c>
      <c r="E164" s="27" t="s">
        <v>6383</v>
      </c>
      <c r="F164" s="28" t="s">
        <v>683</v>
      </c>
      <c r="G164" s="29">
        <v>62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76.5">
      <c r="A166" s="1" t="s">
        <v>665</v>
      </c>
      <c r="E166" s="33" t="s">
        <v>7638</v>
      </c>
    </row>
    <row r="167" ht="255">
      <c r="A167" s="1" t="s">
        <v>666</v>
      </c>
      <c r="E167" s="27" t="s">
        <v>6381</v>
      </c>
    </row>
    <row r="168">
      <c r="A168" s="1" t="s">
        <v>659</v>
      </c>
      <c r="B168" s="1">
        <v>38</v>
      </c>
      <c r="C168" s="26" t="s">
        <v>7153</v>
      </c>
      <c r="D168" t="s">
        <v>661</v>
      </c>
      <c r="E168" s="27" t="s">
        <v>7154</v>
      </c>
      <c r="F168" s="28" t="s">
        <v>683</v>
      </c>
      <c r="G168" s="29">
        <v>4</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76.5">
      <c r="A170" s="1" t="s">
        <v>665</v>
      </c>
      <c r="E170" s="33" t="s">
        <v>7639</v>
      </c>
    </row>
    <row r="171" ht="165.75">
      <c r="A171" s="1" t="s">
        <v>666</v>
      </c>
      <c r="E171" s="27" t="s">
        <v>7156</v>
      </c>
    </row>
    <row r="172">
      <c r="A172" s="1" t="s">
        <v>659</v>
      </c>
      <c r="B172" s="1">
        <v>39</v>
      </c>
      <c r="C172" s="26" t="s">
        <v>5868</v>
      </c>
      <c r="D172" t="s">
        <v>661</v>
      </c>
      <c r="E172" s="27" t="s">
        <v>5869</v>
      </c>
      <c r="F172" s="28" t="s">
        <v>670</v>
      </c>
      <c r="G172" s="29">
        <v>1582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102">
      <c r="A174" s="1" t="s">
        <v>665</v>
      </c>
      <c r="E174" s="33" t="s">
        <v>7640</v>
      </c>
    </row>
    <row r="175" ht="165.75">
      <c r="A175" s="1" t="s">
        <v>666</v>
      </c>
      <c r="E175" s="27" t="s">
        <v>6560</v>
      </c>
    </row>
    <row r="176">
      <c r="A176" s="1" t="s">
        <v>659</v>
      </c>
      <c r="B176" s="1">
        <v>40</v>
      </c>
      <c r="C176" s="26" t="s">
        <v>7158</v>
      </c>
      <c r="D176" t="s">
        <v>661</v>
      </c>
      <c r="E176" s="27" t="s">
        <v>7159</v>
      </c>
      <c r="F176" s="28" t="s">
        <v>683</v>
      </c>
      <c r="G176" s="29">
        <v>40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76.5">
      <c r="A178" s="1" t="s">
        <v>665</v>
      </c>
      <c r="E178" s="33" t="s">
        <v>7641</v>
      </c>
    </row>
    <row r="179" ht="140.25">
      <c r="A179" s="1" t="s">
        <v>666</v>
      </c>
      <c r="E179" s="27" t="s">
        <v>7160</v>
      </c>
    </row>
    <row r="180">
      <c r="A180" s="1" t="s">
        <v>659</v>
      </c>
      <c r="B180" s="1">
        <v>41</v>
      </c>
      <c r="C180" s="26" t="s">
        <v>6385</v>
      </c>
      <c r="D180" t="s">
        <v>661</v>
      </c>
      <c r="E180" s="27" t="s">
        <v>6386</v>
      </c>
      <c r="F180" s="28" t="s">
        <v>670</v>
      </c>
      <c r="G180" s="29">
        <v>2009</v>
      </c>
      <c r="H180" s="28">
        <v>0</v>
      </c>
      <c r="I180" s="30">
        <f>ROUND(G180*H180,P4)</f>
        <v>0</v>
      </c>
      <c r="L180" s="31">
        <v>0</v>
      </c>
      <c r="M180" s="24">
        <f>ROUND(G180*L180,P4)</f>
        <v>0</v>
      </c>
      <c r="N180" s="25" t="s">
        <v>661</v>
      </c>
      <c r="O180" s="32">
        <f>M180*AA180</f>
        <v>0</v>
      </c>
      <c r="P180" s="1">
        <v>3</v>
      </c>
      <c r="AA180" s="1">
        <f>IF(P180=1,$O$3,IF(P180=2,$O$4,$O$5))</f>
        <v>0</v>
      </c>
    </row>
    <row r="181">
      <c r="A181" s="1" t="s">
        <v>664</v>
      </c>
      <c r="E181" s="27" t="s">
        <v>6386</v>
      </c>
    </row>
    <row r="182" ht="76.5">
      <c r="A182" s="1" t="s">
        <v>665</v>
      </c>
      <c r="E182" s="33" t="s">
        <v>7642</v>
      </c>
    </row>
    <row r="183">
      <c r="A183" s="1" t="s">
        <v>666</v>
      </c>
      <c r="E183" s="27" t="s">
        <v>661</v>
      </c>
    </row>
    <row r="184">
      <c r="A184" s="1" t="s">
        <v>659</v>
      </c>
      <c r="B184" s="1">
        <v>42</v>
      </c>
      <c r="C184" s="26" t="s">
        <v>6388</v>
      </c>
      <c r="D184" t="s">
        <v>661</v>
      </c>
      <c r="E184" s="27" t="s">
        <v>6389</v>
      </c>
      <c r="F184" s="28" t="s">
        <v>670</v>
      </c>
      <c r="G184" s="29">
        <v>295</v>
      </c>
      <c r="H184" s="28">
        <v>0</v>
      </c>
      <c r="I184" s="30">
        <f>ROUND(G184*H184,P4)</f>
        <v>0</v>
      </c>
      <c r="L184" s="31">
        <v>0</v>
      </c>
      <c r="M184" s="24">
        <f>ROUND(G184*L184,P4)</f>
        <v>0</v>
      </c>
      <c r="N184" s="25" t="s">
        <v>661</v>
      </c>
      <c r="O184" s="32">
        <f>M184*AA184</f>
        <v>0</v>
      </c>
      <c r="P184" s="1">
        <v>3</v>
      </c>
      <c r="AA184" s="1">
        <f>IF(P184=1,$O$3,IF(P184=2,$O$4,$O$5))</f>
        <v>0</v>
      </c>
    </row>
    <row r="185">
      <c r="A185" s="1" t="s">
        <v>664</v>
      </c>
      <c r="E185" s="27" t="s">
        <v>6389</v>
      </c>
    </row>
    <row r="186" ht="76.5">
      <c r="A186" s="1" t="s">
        <v>665</v>
      </c>
      <c r="E186" s="33" t="s">
        <v>7643</v>
      </c>
    </row>
    <row r="187">
      <c r="A187" s="1" t="s">
        <v>666</v>
      </c>
      <c r="E187" s="27" t="s">
        <v>661</v>
      </c>
    </row>
    <row r="188">
      <c r="A188" s="1" t="s">
        <v>659</v>
      </c>
      <c r="B188" s="1">
        <v>43</v>
      </c>
      <c r="C188" s="26" t="s">
        <v>5879</v>
      </c>
      <c r="D188" t="s">
        <v>661</v>
      </c>
      <c r="E188" s="27" t="s">
        <v>5880</v>
      </c>
      <c r="F188" s="28" t="s">
        <v>683</v>
      </c>
      <c r="G188" s="29">
        <v>68</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127.5">
      <c r="A190" s="1" t="s">
        <v>665</v>
      </c>
      <c r="E190" s="33" t="s">
        <v>7644</v>
      </c>
    </row>
    <row r="191" ht="102">
      <c r="A191" s="1" t="s">
        <v>666</v>
      </c>
      <c r="E191" s="27" t="s">
        <v>6563</v>
      </c>
    </row>
    <row r="192">
      <c r="A192" s="1" t="s">
        <v>659</v>
      </c>
      <c r="B192" s="1">
        <v>86</v>
      </c>
      <c r="C192" s="26" t="s">
        <v>7645</v>
      </c>
      <c r="D192" t="s">
        <v>661</v>
      </c>
      <c r="E192" s="27" t="s">
        <v>7646</v>
      </c>
      <c r="F192" s="28" t="s">
        <v>683</v>
      </c>
      <c r="G192" s="29">
        <v>34</v>
      </c>
      <c r="H192" s="28">
        <v>0</v>
      </c>
      <c r="I192" s="30">
        <f>ROUND(G192*H192,P4)</f>
        <v>0</v>
      </c>
      <c r="L192" s="31">
        <v>0</v>
      </c>
      <c r="M192" s="24">
        <f>ROUND(G192*L192,P4)</f>
        <v>0</v>
      </c>
      <c r="N192" s="25" t="s">
        <v>661</v>
      </c>
      <c r="O192" s="32">
        <f>M192*AA192</f>
        <v>0</v>
      </c>
      <c r="P192" s="1">
        <v>3</v>
      </c>
      <c r="AA192" s="1">
        <f>IF(P192=1,$O$3,IF(P192=2,$O$4,$O$5))</f>
        <v>0</v>
      </c>
    </row>
    <row r="193">
      <c r="A193" s="1" t="s">
        <v>664</v>
      </c>
      <c r="E193" s="27" t="s">
        <v>7646</v>
      </c>
    </row>
    <row r="194" ht="76.5">
      <c r="A194" s="1" t="s">
        <v>665</v>
      </c>
      <c r="E194" s="33" t="s">
        <v>7647</v>
      </c>
    </row>
    <row r="195">
      <c r="A195" s="1" t="s">
        <v>666</v>
      </c>
      <c r="E195" s="27" t="s">
        <v>661</v>
      </c>
    </row>
    <row r="196">
      <c r="A196" s="1" t="s">
        <v>656</v>
      </c>
      <c r="C196" s="22" t="s">
        <v>6068</v>
      </c>
      <c r="E196" s="23" t="s">
        <v>6069</v>
      </c>
      <c r="L196" s="24">
        <f>SUMIFS(L197:L220,A197:A220,"P")</f>
        <v>0</v>
      </c>
      <c r="M196" s="24">
        <f>SUMIFS(M197:M220,A197:A220,"P")</f>
        <v>0</v>
      </c>
      <c r="N196" s="25"/>
    </row>
    <row r="197">
      <c r="A197" s="1" t="s">
        <v>659</v>
      </c>
      <c r="B197" s="1">
        <v>44</v>
      </c>
      <c r="C197" s="26" t="s">
        <v>752</v>
      </c>
      <c r="D197" t="s">
        <v>661</v>
      </c>
      <c r="E197" s="27" t="s">
        <v>753</v>
      </c>
      <c r="F197" s="28" t="s">
        <v>683</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7648</v>
      </c>
    </row>
    <row r="200" ht="114.75">
      <c r="A200" s="1" t="s">
        <v>666</v>
      </c>
      <c r="E200" s="27" t="s">
        <v>754</v>
      </c>
    </row>
    <row r="201">
      <c r="A201" s="1" t="s">
        <v>659</v>
      </c>
      <c r="B201" s="1">
        <v>45</v>
      </c>
      <c r="C201" s="26" t="s">
        <v>755</v>
      </c>
      <c r="D201" t="s">
        <v>661</v>
      </c>
      <c r="E201" s="27" t="s">
        <v>756</v>
      </c>
      <c r="F201" s="28" t="s">
        <v>683</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7648</v>
      </c>
    </row>
    <row r="204" ht="127.5">
      <c r="A204" s="1" t="s">
        <v>666</v>
      </c>
      <c r="E204" s="27" t="s">
        <v>757</v>
      </c>
    </row>
    <row r="205">
      <c r="A205" s="1" t="s">
        <v>659</v>
      </c>
      <c r="B205" s="1">
        <v>46</v>
      </c>
      <c r="C205" s="26" t="s">
        <v>1109</v>
      </c>
      <c r="D205" t="s">
        <v>661</v>
      </c>
      <c r="E205" s="27" t="s">
        <v>1110</v>
      </c>
      <c r="F205" s="28" t="s">
        <v>683</v>
      </c>
      <c r="G205" s="29">
        <v>2</v>
      </c>
      <c r="H205" s="28">
        <v>0</v>
      </c>
      <c r="I205" s="30">
        <f>ROUND(G205*H205,P4)</f>
        <v>0</v>
      </c>
      <c r="L205" s="31">
        <v>0</v>
      </c>
      <c r="M205" s="24">
        <f>ROUND(G205*L205,P4)</f>
        <v>0</v>
      </c>
      <c r="N205" s="25" t="s">
        <v>661</v>
      </c>
      <c r="O205" s="32">
        <f>M205*AA205</f>
        <v>0</v>
      </c>
      <c r="P205" s="1">
        <v>1</v>
      </c>
      <c r="AA205" s="1">
        <f>IF(P205=1,$O$3,IF(P205=2,$O$4,$O$5))</f>
        <v>0</v>
      </c>
    </row>
    <row r="206">
      <c r="A206" s="1" t="s">
        <v>664</v>
      </c>
      <c r="E206" s="27" t="s">
        <v>661</v>
      </c>
    </row>
    <row r="207" ht="63.75">
      <c r="A207" s="1" t="s">
        <v>665</v>
      </c>
      <c r="E207" s="33" t="s">
        <v>7649</v>
      </c>
    </row>
    <row r="208" ht="114.75">
      <c r="A208" s="1" t="s">
        <v>666</v>
      </c>
      <c r="E208" s="27" t="s">
        <v>1111</v>
      </c>
    </row>
    <row r="209">
      <c r="A209" s="1" t="s">
        <v>659</v>
      </c>
      <c r="B209" s="1">
        <v>47</v>
      </c>
      <c r="C209" s="26" t="s">
        <v>1112</v>
      </c>
      <c r="D209" t="s">
        <v>661</v>
      </c>
      <c r="E209" s="27" t="s">
        <v>1113</v>
      </c>
      <c r="F209" s="28" t="s">
        <v>683</v>
      </c>
      <c r="G209" s="29">
        <v>2</v>
      </c>
      <c r="H209" s="28">
        <v>0</v>
      </c>
      <c r="I209" s="30">
        <f>ROUND(G209*H209,P4)</f>
        <v>0</v>
      </c>
      <c r="L209" s="31">
        <v>0</v>
      </c>
      <c r="M209" s="24">
        <f>ROUND(G209*L209,P4)</f>
        <v>0</v>
      </c>
      <c r="N209" s="25" t="s">
        <v>661</v>
      </c>
      <c r="O209" s="32">
        <f>M209*AA209</f>
        <v>0</v>
      </c>
      <c r="P209" s="1">
        <v>1</v>
      </c>
      <c r="AA209" s="1">
        <f>IF(P209=1,$O$3,IF(P209=2,$O$4,$O$5))</f>
        <v>0</v>
      </c>
    </row>
    <row r="210">
      <c r="A210" s="1" t="s">
        <v>664</v>
      </c>
      <c r="E210" s="27" t="s">
        <v>661</v>
      </c>
    </row>
    <row r="211" ht="63.75">
      <c r="A211" s="1" t="s">
        <v>665</v>
      </c>
      <c r="E211" s="33" t="s">
        <v>7649</v>
      </c>
    </row>
    <row r="212" ht="140.25">
      <c r="A212" s="1" t="s">
        <v>666</v>
      </c>
      <c r="E212" s="27" t="s">
        <v>1114</v>
      </c>
    </row>
    <row r="213">
      <c r="A213" s="1" t="s">
        <v>659</v>
      </c>
      <c r="B213" s="1">
        <v>48</v>
      </c>
      <c r="C213" s="26" t="s">
        <v>857</v>
      </c>
      <c r="D213" t="s">
        <v>661</v>
      </c>
      <c r="E213" s="27" t="s">
        <v>858</v>
      </c>
      <c r="F213" s="28" t="s">
        <v>683</v>
      </c>
      <c r="G213" s="29">
        <v>42</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127.5">
      <c r="A215" s="1" t="s">
        <v>665</v>
      </c>
      <c r="E215" s="33" t="s">
        <v>7650</v>
      </c>
    </row>
    <row r="216" ht="114.75">
      <c r="A216" s="1" t="s">
        <v>666</v>
      </c>
      <c r="E216" s="27" t="s">
        <v>859</v>
      </c>
    </row>
    <row r="217">
      <c r="A217" s="1" t="s">
        <v>659</v>
      </c>
      <c r="B217" s="1">
        <v>49</v>
      </c>
      <c r="C217" s="26" t="s">
        <v>860</v>
      </c>
      <c r="D217" t="s">
        <v>661</v>
      </c>
      <c r="E217" s="27" t="s">
        <v>861</v>
      </c>
      <c r="F217" s="28" t="s">
        <v>683</v>
      </c>
      <c r="G217" s="29">
        <v>42</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127.5">
      <c r="A219" s="1" t="s">
        <v>665</v>
      </c>
      <c r="E219" s="33" t="s">
        <v>7650</v>
      </c>
    </row>
    <row r="220" ht="127.5">
      <c r="A220" s="1" t="s">
        <v>666</v>
      </c>
      <c r="E220" s="27" t="s">
        <v>862</v>
      </c>
    </row>
    <row r="221">
      <c r="A221" s="1" t="s">
        <v>656</v>
      </c>
      <c r="C221" s="22" t="s">
        <v>2840</v>
      </c>
      <c r="E221" s="23" t="s">
        <v>5891</v>
      </c>
      <c r="L221" s="24">
        <f>SUMIFS(L222:L253,A222:A253,"P")</f>
        <v>0</v>
      </c>
      <c r="M221" s="24">
        <f>SUMIFS(M222:M253,A222:A253,"P")</f>
        <v>0</v>
      </c>
      <c r="N221" s="25"/>
    </row>
    <row r="222">
      <c r="A222" s="1" t="s">
        <v>659</v>
      </c>
      <c r="B222" s="1">
        <v>1</v>
      </c>
      <c r="C222" s="26" t="s">
        <v>7651</v>
      </c>
      <c r="D222" t="s">
        <v>661</v>
      </c>
      <c r="E222" s="27" t="s">
        <v>6515</v>
      </c>
      <c r="F222" s="28" t="s">
        <v>1604</v>
      </c>
      <c r="G222" s="29">
        <v>1</v>
      </c>
      <c r="H222" s="28">
        <v>0</v>
      </c>
      <c r="I222" s="30">
        <f>ROUND(G222*H222,P4)</f>
        <v>0</v>
      </c>
      <c r="L222" s="31">
        <v>0</v>
      </c>
      <c r="M222" s="24">
        <f>ROUND(G222*L222,P4)</f>
        <v>0</v>
      </c>
      <c r="N222" s="25" t="s">
        <v>661</v>
      </c>
      <c r="O222" s="32">
        <f>M222*AA222</f>
        <v>0</v>
      </c>
      <c r="P222" s="1">
        <v>3</v>
      </c>
      <c r="AA222" s="1">
        <f>IF(P222=1,$O$3,IF(P222=2,$O$4,$O$5))</f>
        <v>0</v>
      </c>
    </row>
    <row r="223">
      <c r="A223" s="1" t="s">
        <v>664</v>
      </c>
      <c r="E223" s="27" t="s">
        <v>661</v>
      </c>
    </row>
    <row r="224" ht="76.5">
      <c r="A224" s="1" t="s">
        <v>665</v>
      </c>
      <c r="E224" s="33" t="s">
        <v>7652</v>
      </c>
    </row>
    <row r="225">
      <c r="A225" s="1" t="s">
        <v>666</v>
      </c>
      <c r="E225" s="27" t="s">
        <v>5965</v>
      </c>
    </row>
    <row r="226">
      <c r="A226" s="1" t="s">
        <v>659</v>
      </c>
      <c r="B226" s="1">
        <v>3</v>
      </c>
      <c r="C226" s="26" t="s">
        <v>7653</v>
      </c>
      <c r="D226" t="s">
        <v>661</v>
      </c>
      <c r="E226" s="27" t="s">
        <v>7654</v>
      </c>
      <c r="F226" s="28" t="s">
        <v>683</v>
      </c>
      <c r="G226" s="29">
        <v>35</v>
      </c>
      <c r="H226" s="28">
        <v>0</v>
      </c>
      <c r="I226" s="30">
        <f>ROUND(G226*H226,P4)</f>
        <v>0</v>
      </c>
      <c r="L226" s="31">
        <v>0</v>
      </c>
      <c r="M226" s="24">
        <f>ROUND(G226*L226,P4)</f>
        <v>0</v>
      </c>
      <c r="N226" s="25" t="s">
        <v>661</v>
      </c>
      <c r="O226" s="32">
        <f>M226*AA226</f>
        <v>0</v>
      </c>
      <c r="P226" s="1">
        <v>3</v>
      </c>
      <c r="AA226" s="1">
        <f>IF(P226=1,$O$3,IF(P226=2,$O$4,$O$5))</f>
        <v>0</v>
      </c>
    </row>
    <row r="227">
      <c r="A227" s="1" t="s">
        <v>664</v>
      </c>
      <c r="E227" s="27" t="s">
        <v>661</v>
      </c>
    </row>
    <row r="228" ht="76.5">
      <c r="A228" s="1" t="s">
        <v>665</v>
      </c>
      <c r="E228" s="33" t="s">
        <v>7655</v>
      </c>
    </row>
    <row r="229">
      <c r="A229" s="1" t="s">
        <v>666</v>
      </c>
      <c r="E229" s="27" t="s">
        <v>5965</v>
      </c>
    </row>
    <row r="230">
      <c r="A230" s="1" t="s">
        <v>659</v>
      </c>
      <c r="B230" s="1">
        <v>50</v>
      </c>
      <c r="C230" s="26" t="s">
        <v>6394</v>
      </c>
      <c r="D230" t="s">
        <v>661</v>
      </c>
      <c r="E230" s="27" t="s">
        <v>6395</v>
      </c>
      <c r="F230" s="28" t="s">
        <v>670</v>
      </c>
      <c r="G230" s="29">
        <v>25.199999999999999</v>
      </c>
      <c r="H230" s="28">
        <v>0</v>
      </c>
      <c r="I230" s="30">
        <f>ROUND(G230*H230,P4)</f>
        <v>0</v>
      </c>
      <c r="L230" s="31">
        <v>0</v>
      </c>
      <c r="M230" s="24">
        <f>ROUND(G230*L230,P4)</f>
        <v>0</v>
      </c>
      <c r="N230" s="25" t="s">
        <v>661</v>
      </c>
      <c r="O230" s="32">
        <f>M230*AA230</f>
        <v>0</v>
      </c>
      <c r="P230" s="1">
        <v>3</v>
      </c>
      <c r="AA230" s="1">
        <f>IF(P230=1,$O$3,IF(P230=2,$O$4,$O$5))</f>
        <v>0</v>
      </c>
    </row>
    <row r="231">
      <c r="A231" s="1" t="s">
        <v>664</v>
      </c>
      <c r="E231" s="27" t="s">
        <v>661</v>
      </c>
    </row>
    <row r="232" ht="153">
      <c r="A232" s="1" t="s">
        <v>665</v>
      </c>
      <c r="E232" s="33" t="s">
        <v>7656</v>
      </c>
    </row>
    <row r="233" ht="140.25">
      <c r="A233" s="1" t="s">
        <v>666</v>
      </c>
      <c r="E233" s="27" t="s">
        <v>6397</v>
      </c>
    </row>
    <row r="234" ht="25.5">
      <c r="A234" s="1" t="s">
        <v>659</v>
      </c>
      <c r="B234" s="1">
        <v>51</v>
      </c>
      <c r="C234" s="26" t="s">
        <v>7657</v>
      </c>
      <c r="D234" t="s">
        <v>661</v>
      </c>
      <c r="E234" s="27" t="s">
        <v>7658</v>
      </c>
      <c r="F234" s="28" t="s">
        <v>677</v>
      </c>
      <c r="G234" s="29">
        <v>80</v>
      </c>
      <c r="H234" s="28">
        <v>0</v>
      </c>
      <c r="I234" s="30">
        <f>ROUND(G234*H234,P4)</f>
        <v>0</v>
      </c>
      <c r="L234" s="31">
        <v>0</v>
      </c>
      <c r="M234" s="24">
        <f>ROUND(G234*L234,P4)</f>
        <v>0</v>
      </c>
      <c r="N234" s="25" t="s">
        <v>661</v>
      </c>
      <c r="O234" s="32">
        <f>M234*AA234</f>
        <v>0</v>
      </c>
      <c r="P234" s="1">
        <v>3</v>
      </c>
      <c r="AA234" s="1">
        <f>IF(P234=1,$O$3,IF(P234=2,$O$4,$O$5))</f>
        <v>0</v>
      </c>
    </row>
    <row r="235">
      <c r="A235" s="1" t="s">
        <v>664</v>
      </c>
      <c r="E235" s="27" t="s">
        <v>661</v>
      </c>
    </row>
    <row r="236" ht="140.25">
      <c r="A236" s="1" t="s">
        <v>665</v>
      </c>
      <c r="E236" s="33" t="s">
        <v>7659</v>
      </c>
    </row>
    <row r="237" ht="178.5">
      <c r="A237" s="1" t="s">
        <v>666</v>
      </c>
      <c r="E237" s="27" t="s">
        <v>7660</v>
      </c>
    </row>
    <row r="238">
      <c r="A238" s="1" t="s">
        <v>659</v>
      </c>
      <c r="B238" s="1">
        <v>52</v>
      </c>
      <c r="C238" s="26" t="s">
        <v>6223</v>
      </c>
      <c r="D238" t="s">
        <v>661</v>
      </c>
      <c r="E238" s="27" t="s">
        <v>6224</v>
      </c>
      <c r="F238" s="28" t="s">
        <v>683</v>
      </c>
      <c r="G238" s="29">
        <v>6</v>
      </c>
      <c r="H238" s="28">
        <v>0</v>
      </c>
      <c r="I238" s="30">
        <f>ROUND(G238*H238,P4)</f>
        <v>0</v>
      </c>
      <c r="L238" s="31">
        <v>0</v>
      </c>
      <c r="M238" s="24">
        <f>ROUND(G238*L238,P4)</f>
        <v>0</v>
      </c>
      <c r="N238" s="25" t="s">
        <v>661</v>
      </c>
      <c r="O238" s="32">
        <f>M238*AA238</f>
        <v>0</v>
      </c>
      <c r="P238" s="1">
        <v>3</v>
      </c>
      <c r="AA238" s="1">
        <f>IF(P238=1,$O$3,IF(P238=2,$O$4,$O$5))</f>
        <v>0</v>
      </c>
    </row>
    <row r="239">
      <c r="A239" s="1" t="s">
        <v>664</v>
      </c>
      <c r="E239" s="27" t="s">
        <v>661</v>
      </c>
    </row>
    <row r="240" ht="63.75">
      <c r="A240" s="1" t="s">
        <v>665</v>
      </c>
      <c r="E240" s="33" t="s">
        <v>7661</v>
      </c>
    </row>
    <row r="241" ht="89.25">
      <c r="A241" s="1" t="s">
        <v>666</v>
      </c>
      <c r="E241" s="27" t="s">
        <v>5822</v>
      </c>
    </row>
    <row r="242">
      <c r="A242" s="1" t="s">
        <v>659</v>
      </c>
      <c r="B242" s="1">
        <v>53</v>
      </c>
      <c r="C242" s="26" t="s">
        <v>7662</v>
      </c>
      <c r="D242" t="s">
        <v>661</v>
      </c>
      <c r="E242" s="27" t="s">
        <v>7663</v>
      </c>
      <c r="F242" s="28" t="s">
        <v>683</v>
      </c>
      <c r="G242" s="29">
        <v>15</v>
      </c>
      <c r="H242" s="28">
        <v>0</v>
      </c>
      <c r="I242" s="30">
        <f>ROUND(G242*H242,P4)</f>
        <v>0</v>
      </c>
      <c r="L242" s="31">
        <v>0</v>
      </c>
      <c r="M242" s="24">
        <f>ROUND(G242*L242,P4)</f>
        <v>0</v>
      </c>
      <c r="N242" s="25" t="s">
        <v>661</v>
      </c>
      <c r="O242" s="32">
        <f>M242*AA242</f>
        <v>0</v>
      </c>
      <c r="P242" s="1">
        <v>3</v>
      </c>
      <c r="AA242" s="1">
        <f>IF(P242=1,$O$3,IF(P242=2,$O$4,$O$5))</f>
        <v>0</v>
      </c>
    </row>
    <row r="243">
      <c r="A243" s="1" t="s">
        <v>664</v>
      </c>
      <c r="E243" s="27" t="s">
        <v>661</v>
      </c>
    </row>
    <row r="244" ht="76.5">
      <c r="A244" s="1" t="s">
        <v>665</v>
      </c>
      <c r="E244" s="33" t="s">
        <v>7664</v>
      </c>
    </row>
    <row r="245" ht="140.25">
      <c r="A245" s="1" t="s">
        <v>666</v>
      </c>
      <c r="E245" s="27" t="s">
        <v>7665</v>
      </c>
    </row>
    <row r="246">
      <c r="A246" s="1" t="s">
        <v>659</v>
      </c>
      <c r="B246" s="1">
        <v>54</v>
      </c>
      <c r="C246" s="26" t="s">
        <v>7022</v>
      </c>
      <c r="D246" t="s">
        <v>661</v>
      </c>
      <c r="E246" s="27" t="s">
        <v>7023</v>
      </c>
      <c r="F246" s="28" t="s">
        <v>683</v>
      </c>
      <c r="G246" s="29">
        <v>20</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ht="76.5">
      <c r="A248" s="1" t="s">
        <v>665</v>
      </c>
      <c r="E248" s="33" t="s">
        <v>7666</v>
      </c>
    </row>
    <row r="249" ht="153">
      <c r="A249" s="1" t="s">
        <v>666</v>
      </c>
      <c r="E249" s="27" t="s">
        <v>7024</v>
      </c>
    </row>
    <row r="250">
      <c r="A250" s="1" t="s">
        <v>659</v>
      </c>
      <c r="B250" s="1">
        <v>55</v>
      </c>
      <c r="C250" s="26" t="s">
        <v>6403</v>
      </c>
      <c r="D250" t="s">
        <v>661</v>
      </c>
      <c r="E250" s="27" t="s">
        <v>6404</v>
      </c>
      <c r="F250" s="28" t="s">
        <v>677</v>
      </c>
      <c r="G250" s="29">
        <v>3600</v>
      </c>
      <c r="H250" s="28">
        <v>0</v>
      </c>
      <c r="I250" s="30">
        <f>ROUND(G250*H250,P4)</f>
        <v>0</v>
      </c>
      <c r="L250" s="31">
        <v>0</v>
      </c>
      <c r="M250" s="24">
        <f>ROUND(G250*L250,P4)</f>
        <v>0</v>
      </c>
      <c r="N250" s="25" t="s">
        <v>661</v>
      </c>
      <c r="O250" s="32">
        <f>M250*AA250</f>
        <v>0</v>
      </c>
      <c r="P250" s="1">
        <v>3</v>
      </c>
      <c r="AA250" s="1">
        <f>IF(P250=1,$O$3,IF(P250=2,$O$4,$O$5))</f>
        <v>0</v>
      </c>
    </row>
    <row r="251">
      <c r="A251" s="1" t="s">
        <v>664</v>
      </c>
      <c r="E251" s="27" t="s">
        <v>661</v>
      </c>
    </row>
    <row r="252" ht="89.25">
      <c r="A252" s="1" t="s">
        <v>665</v>
      </c>
      <c r="E252" s="33" t="s">
        <v>7667</v>
      </c>
    </row>
    <row r="253" ht="153">
      <c r="A253" s="1" t="s">
        <v>666</v>
      </c>
      <c r="E253" s="27" t="s">
        <v>6406</v>
      </c>
    </row>
    <row r="254">
      <c r="A254" s="1" t="s">
        <v>656</v>
      </c>
      <c r="C254" s="22" t="s">
        <v>6407</v>
      </c>
      <c r="E254" s="23" t="s">
        <v>6408</v>
      </c>
      <c r="L254" s="24">
        <f>SUMIFS(L255:L310,A255:A310,"P")</f>
        <v>0</v>
      </c>
      <c r="M254" s="24">
        <f>SUMIFS(M255:M310,A255:A310,"P")</f>
        <v>0</v>
      </c>
      <c r="N254" s="25"/>
    </row>
    <row r="255">
      <c r="A255" s="1" t="s">
        <v>659</v>
      </c>
      <c r="B255" s="1">
        <v>56</v>
      </c>
      <c r="C255" s="26" t="s">
        <v>5897</v>
      </c>
      <c r="D255" t="s">
        <v>661</v>
      </c>
      <c r="E255" s="27" t="s">
        <v>5898</v>
      </c>
      <c r="F255" s="28" t="s">
        <v>663</v>
      </c>
      <c r="G255" s="29">
        <v>5551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140.25">
      <c r="A257" s="1" t="s">
        <v>665</v>
      </c>
      <c r="E257" s="33" t="s">
        <v>7668</v>
      </c>
    </row>
    <row r="258" ht="140.25">
      <c r="A258" s="1" t="s">
        <v>666</v>
      </c>
      <c r="E258" s="27" t="s">
        <v>6410</v>
      </c>
    </row>
    <row r="259" ht="25.5">
      <c r="A259" s="1" t="s">
        <v>659</v>
      </c>
      <c r="B259" s="1">
        <v>57</v>
      </c>
      <c r="C259" s="26" t="s">
        <v>5901</v>
      </c>
      <c r="D259" t="s">
        <v>661</v>
      </c>
      <c r="E259" s="27" t="s">
        <v>6398</v>
      </c>
      <c r="F259" s="28" t="s">
        <v>3707</v>
      </c>
      <c r="G259" s="29">
        <v>36690</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76.5">
      <c r="A261" s="1" t="s">
        <v>665</v>
      </c>
      <c r="E261" s="33" t="s">
        <v>7669</v>
      </c>
    </row>
    <row r="262" ht="127.5">
      <c r="A262" s="1" t="s">
        <v>666</v>
      </c>
      <c r="E262" s="27" t="s">
        <v>6400</v>
      </c>
    </row>
    <row r="263">
      <c r="A263" s="1" t="s">
        <v>659</v>
      </c>
      <c r="B263" s="1">
        <v>58</v>
      </c>
      <c r="C263" s="26" t="s">
        <v>5906</v>
      </c>
      <c r="D263" t="s">
        <v>661</v>
      </c>
      <c r="E263" s="27" t="s">
        <v>5908</v>
      </c>
      <c r="F263" s="28" t="s">
        <v>3707</v>
      </c>
      <c r="G263" s="29">
        <v>48921</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76.5">
      <c r="A265" s="1" t="s">
        <v>665</v>
      </c>
      <c r="E265" s="33" t="s">
        <v>7670</v>
      </c>
    </row>
    <row r="266" ht="127.5">
      <c r="A266" s="1" t="s">
        <v>666</v>
      </c>
      <c r="E266" s="27" t="s">
        <v>6400</v>
      </c>
    </row>
    <row r="267">
      <c r="A267" s="1" t="s">
        <v>659</v>
      </c>
      <c r="B267" s="1">
        <v>59</v>
      </c>
      <c r="C267" s="26" t="s">
        <v>7671</v>
      </c>
      <c r="D267" t="s">
        <v>661</v>
      </c>
      <c r="E267" s="27" t="s">
        <v>7672</v>
      </c>
      <c r="F267" s="28" t="s">
        <v>670</v>
      </c>
      <c r="G267" s="29">
        <v>798</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140.25">
      <c r="A269" s="1" t="s">
        <v>665</v>
      </c>
      <c r="E269" s="33" t="s">
        <v>7673</v>
      </c>
    </row>
    <row r="270" ht="178.5">
      <c r="A270" s="1" t="s">
        <v>666</v>
      </c>
      <c r="E270" s="27" t="s">
        <v>7207</v>
      </c>
    </row>
    <row r="271" ht="25.5">
      <c r="A271" s="1" t="s">
        <v>659</v>
      </c>
      <c r="B271" s="1">
        <v>60</v>
      </c>
      <c r="C271" s="26" t="s">
        <v>5910</v>
      </c>
      <c r="D271" t="s">
        <v>661</v>
      </c>
      <c r="E271" s="27" t="s">
        <v>5911</v>
      </c>
      <c r="F271" s="28" t="s">
        <v>670</v>
      </c>
      <c r="G271" s="29">
        <v>1571.5</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242.25">
      <c r="A273" s="1" t="s">
        <v>665</v>
      </c>
      <c r="E273" s="33" t="s">
        <v>7674</v>
      </c>
    </row>
    <row r="274" ht="191.25">
      <c r="A274" s="1" t="s">
        <v>666</v>
      </c>
      <c r="E274" s="27" t="s">
        <v>6413</v>
      </c>
    </row>
    <row r="275" ht="25.5">
      <c r="A275" s="1" t="s">
        <v>659</v>
      </c>
      <c r="B275" s="1">
        <v>61</v>
      </c>
      <c r="C275" s="26" t="s">
        <v>7472</v>
      </c>
      <c r="D275" t="s">
        <v>661</v>
      </c>
      <c r="E275" s="27" t="s">
        <v>7473</v>
      </c>
      <c r="F275" s="28" t="s">
        <v>4283</v>
      </c>
      <c r="G275" s="29">
        <v>33383.642</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216.75">
      <c r="A277" s="1" t="s">
        <v>665</v>
      </c>
      <c r="E277" s="33" t="s">
        <v>7675</v>
      </c>
    </row>
    <row r="278" ht="127.5">
      <c r="A278" s="1" t="s">
        <v>666</v>
      </c>
      <c r="E278" s="27" t="s">
        <v>7413</v>
      </c>
    </row>
    <row r="279">
      <c r="A279" s="1" t="s">
        <v>659</v>
      </c>
      <c r="B279" s="1">
        <v>62</v>
      </c>
      <c r="C279" s="26" t="s">
        <v>7204</v>
      </c>
      <c r="D279" t="s">
        <v>661</v>
      </c>
      <c r="E279" s="27" t="s">
        <v>7205</v>
      </c>
      <c r="F279" s="28" t="s">
        <v>670</v>
      </c>
      <c r="G279" s="29">
        <v>216</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ht="89.25">
      <c r="A281" s="1" t="s">
        <v>665</v>
      </c>
      <c r="E281" s="33" t="s">
        <v>7676</v>
      </c>
    </row>
    <row r="282" ht="178.5">
      <c r="A282" s="1" t="s">
        <v>666</v>
      </c>
      <c r="E282" s="27" t="s">
        <v>7207</v>
      </c>
    </row>
    <row r="283" ht="25.5">
      <c r="A283" s="1" t="s">
        <v>659</v>
      </c>
      <c r="B283" s="1">
        <v>63</v>
      </c>
      <c r="C283" s="26" t="s">
        <v>6414</v>
      </c>
      <c r="D283" t="s">
        <v>661</v>
      </c>
      <c r="E283" s="27" t="s">
        <v>6415</v>
      </c>
      <c r="F283" s="28" t="s">
        <v>670</v>
      </c>
      <c r="G283" s="29">
        <v>406</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ht="344.25">
      <c r="A285" s="1" t="s">
        <v>665</v>
      </c>
      <c r="E285" s="33" t="s">
        <v>7677</v>
      </c>
    </row>
    <row r="286" ht="191.25">
      <c r="A286" s="1" t="s">
        <v>666</v>
      </c>
      <c r="E286" s="27" t="s">
        <v>6417</v>
      </c>
    </row>
    <row r="287" ht="25.5">
      <c r="A287" s="1" t="s">
        <v>659</v>
      </c>
      <c r="B287" s="1">
        <v>64</v>
      </c>
      <c r="C287" s="26" t="s">
        <v>7678</v>
      </c>
      <c r="D287" t="s">
        <v>661</v>
      </c>
      <c r="E287" s="27" t="s">
        <v>7679</v>
      </c>
      <c r="F287" s="28" t="s">
        <v>4283</v>
      </c>
      <c r="G287" s="29">
        <v>4581.5860000000002</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267.75">
      <c r="A289" s="1" t="s">
        <v>665</v>
      </c>
      <c r="E289" s="33" t="s">
        <v>7680</v>
      </c>
    </row>
    <row r="290" ht="127.5">
      <c r="A290" s="1" t="s">
        <v>666</v>
      </c>
      <c r="E290" s="27" t="s">
        <v>7413</v>
      </c>
    </row>
    <row r="291" ht="25.5">
      <c r="A291" s="1" t="s">
        <v>659</v>
      </c>
      <c r="B291" s="1">
        <v>65</v>
      </c>
      <c r="C291" s="26" t="s">
        <v>7681</v>
      </c>
      <c r="D291" t="s">
        <v>661</v>
      </c>
      <c r="E291" s="27" t="s">
        <v>7682</v>
      </c>
      <c r="F291" s="28" t="s">
        <v>670</v>
      </c>
      <c r="G291" s="29">
        <v>299.10000000000002</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89.25">
      <c r="A293" s="1" t="s">
        <v>665</v>
      </c>
      <c r="E293" s="33" t="s">
        <v>7683</v>
      </c>
    </row>
    <row r="294" ht="204">
      <c r="A294" s="1" t="s">
        <v>666</v>
      </c>
      <c r="E294" s="27" t="s">
        <v>7684</v>
      </c>
    </row>
    <row r="295" ht="38.25">
      <c r="A295" s="1" t="s">
        <v>659</v>
      </c>
      <c r="B295" s="1">
        <v>66</v>
      </c>
      <c r="C295" s="26" t="s">
        <v>6580</v>
      </c>
      <c r="D295" t="s">
        <v>661</v>
      </c>
      <c r="E295" s="27" t="s">
        <v>6581</v>
      </c>
      <c r="F295" s="28" t="s">
        <v>670</v>
      </c>
      <c r="G295" s="29">
        <v>197.33000000000001</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114.75">
      <c r="A297" s="1" t="s">
        <v>665</v>
      </c>
      <c r="E297" s="33" t="s">
        <v>7685</v>
      </c>
    </row>
    <row r="298" ht="216.75">
      <c r="A298" s="1" t="s">
        <v>666</v>
      </c>
      <c r="E298" s="27" t="s">
        <v>6583</v>
      </c>
    </row>
    <row r="299" ht="25.5">
      <c r="A299" s="1" t="s">
        <v>659</v>
      </c>
      <c r="B299" s="1">
        <v>67</v>
      </c>
      <c r="C299" s="26" t="s">
        <v>7686</v>
      </c>
      <c r="D299" t="s">
        <v>661</v>
      </c>
      <c r="E299" s="27" t="s">
        <v>7687</v>
      </c>
      <c r="F299" s="28" t="s">
        <v>4283</v>
      </c>
      <c r="G299" s="29">
        <v>1207.1400000000001</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ht="89.25">
      <c r="A301" s="1" t="s">
        <v>665</v>
      </c>
      <c r="E301" s="33" t="s">
        <v>7688</v>
      </c>
    </row>
    <row r="302" ht="127.5">
      <c r="A302" s="1" t="s">
        <v>666</v>
      </c>
      <c r="E302" s="27" t="s">
        <v>7413</v>
      </c>
    </row>
    <row r="303">
      <c r="A303" s="1" t="s">
        <v>659</v>
      </c>
      <c r="B303" s="1">
        <v>68</v>
      </c>
      <c r="C303" s="26" t="s">
        <v>7689</v>
      </c>
      <c r="D303" t="s">
        <v>661</v>
      </c>
      <c r="E303" s="27" t="s">
        <v>7690</v>
      </c>
      <c r="F303" s="28" t="s">
        <v>677</v>
      </c>
      <c r="G303" s="29">
        <v>80</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ht="140.25">
      <c r="A305" s="1" t="s">
        <v>665</v>
      </c>
      <c r="E305" s="33" t="s">
        <v>7659</v>
      </c>
    </row>
    <row r="306" ht="165.75">
      <c r="A306" s="1" t="s">
        <v>666</v>
      </c>
      <c r="E306" s="27" t="s">
        <v>6898</v>
      </c>
    </row>
    <row r="307">
      <c r="A307" s="1" t="s">
        <v>659</v>
      </c>
      <c r="B307" s="1">
        <v>87</v>
      </c>
      <c r="C307" s="26" t="s">
        <v>6418</v>
      </c>
      <c r="D307" t="s">
        <v>661</v>
      </c>
      <c r="E307" s="27" t="s">
        <v>5936</v>
      </c>
      <c r="F307" s="28" t="s">
        <v>905</v>
      </c>
      <c r="G307" s="29">
        <v>10273</v>
      </c>
      <c r="H307" s="28">
        <v>0</v>
      </c>
      <c r="I307" s="30">
        <f>ROUND(G307*H307,P4)</f>
        <v>0</v>
      </c>
      <c r="L307" s="31">
        <v>0</v>
      </c>
      <c r="M307" s="24">
        <f>ROUND(G307*L307,P4)</f>
        <v>0</v>
      </c>
      <c r="N307" s="25" t="s">
        <v>661</v>
      </c>
      <c r="O307" s="32">
        <f>M307*AA307</f>
        <v>0</v>
      </c>
      <c r="P307" s="1">
        <v>3</v>
      </c>
      <c r="AA307" s="1">
        <f>IF(P307=1,$O$3,IF(P307=2,$O$4,$O$5))</f>
        <v>0</v>
      </c>
    </row>
    <row r="308">
      <c r="A308" s="1" t="s">
        <v>664</v>
      </c>
      <c r="E308" s="27" t="s">
        <v>5936</v>
      </c>
    </row>
    <row r="309" ht="63.75">
      <c r="A309" s="1" t="s">
        <v>665</v>
      </c>
      <c r="E309" s="33" t="s">
        <v>7691</v>
      </c>
    </row>
    <row r="310">
      <c r="A310" s="1" t="s">
        <v>666</v>
      </c>
      <c r="E310" s="27" t="s">
        <v>661</v>
      </c>
    </row>
    <row r="311">
      <c r="A311" s="1" t="s">
        <v>656</v>
      </c>
      <c r="C311" s="22" t="s">
        <v>900</v>
      </c>
      <c r="E311" s="23" t="s">
        <v>901</v>
      </c>
      <c r="L311" s="24">
        <f>SUMIFS(L312:L351,A312:A351,"P")</f>
        <v>0</v>
      </c>
      <c r="M311" s="24">
        <f>SUMIFS(M312:M351,A312:A351,"P")</f>
        <v>0</v>
      </c>
      <c r="N311" s="25"/>
    </row>
    <row r="312" ht="25.5">
      <c r="A312" s="1" t="s">
        <v>659</v>
      </c>
      <c r="B312" s="1">
        <v>69</v>
      </c>
      <c r="C312" s="26" t="s">
        <v>5939</v>
      </c>
      <c r="D312" t="s">
        <v>903</v>
      </c>
      <c r="E312" s="27" t="s">
        <v>5940</v>
      </c>
      <c r="F312" s="28" t="s">
        <v>905</v>
      </c>
      <c r="G312" s="29">
        <v>1026.9000000000001</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906</v>
      </c>
    </row>
    <row r="314" ht="76.5">
      <c r="A314" s="1" t="s">
        <v>665</v>
      </c>
      <c r="E314" s="33" t="s">
        <v>7692</v>
      </c>
    </row>
    <row r="315" ht="153">
      <c r="A315" s="1" t="s">
        <v>666</v>
      </c>
      <c r="E315" s="27" t="s">
        <v>908</v>
      </c>
    </row>
    <row r="316" ht="25.5">
      <c r="A316" s="1" t="s">
        <v>659</v>
      </c>
      <c r="B316" s="1">
        <v>70</v>
      </c>
      <c r="C316" s="26" t="s">
        <v>5942</v>
      </c>
      <c r="D316" t="s">
        <v>903</v>
      </c>
      <c r="E316" s="27" t="s">
        <v>5943</v>
      </c>
      <c r="F316" s="28" t="s">
        <v>905</v>
      </c>
      <c r="G316" s="29">
        <v>48.100000000000001</v>
      </c>
      <c r="H316" s="28">
        <v>0</v>
      </c>
      <c r="I316" s="30">
        <f>ROUND(G316*H316,P4)</f>
        <v>0</v>
      </c>
      <c r="L316" s="31">
        <v>0</v>
      </c>
      <c r="M316" s="24">
        <f>ROUND(G316*L316,P4)</f>
        <v>0</v>
      </c>
      <c r="N316" s="25" t="s">
        <v>661</v>
      </c>
      <c r="O316" s="32">
        <f>M316*AA316</f>
        <v>0</v>
      </c>
      <c r="P316" s="1">
        <v>3</v>
      </c>
      <c r="AA316" s="1">
        <f>IF(P316=1,$O$3,IF(P316=2,$O$4,$O$5))</f>
        <v>0</v>
      </c>
    </row>
    <row r="317" ht="38.25">
      <c r="A317" s="1" t="s">
        <v>664</v>
      </c>
      <c r="E317" s="27" t="s">
        <v>916</v>
      </c>
    </row>
    <row r="318" ht="76.5">
      <c r="A318" s="1" t="s">
        <v>665</v>
      </c>
      <c r="E318" s="33" t="s">
        <v>7693</v>
      </c>
    </row>
    <row r="319" ht="153">
      <c r="A319" s="1" t="s">
        <v>666</v>
      </c>
      <c r="E319" s="27" t="s">
        <v>908</v>
      </c>
    </row>
    <row r="320" ht="38.25">
      <c r="A320" s="1" t="s">
        <v>659</v>
      </c>
      <c r="B320" s="1">
        <v>71</v>
      </c>
      <c r="C320" s="26" t="s">
        <v>3006</v>
      </c>
      <c r="D320" t="s">
        <v>903</v>
      </c>
      <c r="E320" s="27" t="s">
        <v>3007</v>
      </c>
      <c r="F320" s="28" t="s">
        <v>905</v>
      </c>
      <c r="G320" s="29">
        <v>0.22</v>
      </c>
      <c r="H320" s="28">
        <v>0</v>
      </c>
      <c r="I320" s="30">
        <f>ROUND(G320*H320,P4)</f>
        <v>0</v>
      </c>
      <c r="L320" s="31">
        <v>0</v>
      </c>
      <c r="M320" s="24">
        <f>ROUND(G320*L320,P4)</f>
        <v>0</v>
      </c>
      <c r="N320" s="25" t="s">
        <v>661</v>
      </c>
      <c r="O320" s="32">
        <f>M320*AA320</f>
        <v>0</v>
      </c>
      <c r="P320" s="1">
        <v>3</v>
      </c>
      <c r="AA320" s="1">
        <f>IF(P320=1,$O$3,IF(P320=2,$O$4,$O$5))</f>
        <v>0</v>
      </c>
    </row>
    <row r="321" ht="38.25">
      <c r="A321" s="1" t="s">
        <v>664</v>
      </c>
      <c r="E321" s="27" t="s">
        <v>916</v>
      </c>
    </row>
    <row r="322" ht="76.5">
      <c r="A322" s="1" t="s">
        <v>665</v>
      </c>
      <c r="E322" s="33" t="s">
        <v>7694</v>
      </c>
    </row>
    <row r="323" ht="153">
      <c r="A323" s="1" t="s">
        <v>666</v>
      </c>
      <c r="E323" s="27" t="s">
        <v>913</v>
      </c>
    </row>
    <row r="324" ht="25.5">
      <c r="A324" s="1" t="s">
        <v>659</v>
      </c>
      <c r="B324" s="1">
        <v>72</v>
      </c>
      <c r="C324" s="26" t="s">
        <v>5946</v>
      </c>
      <c r="D324" t="s">
        <v>903</v>
      </c>
      <c r="E324" s="27" t="s">
        <v>5947</v>
      </c>
      <c r="F324" s="28" t="s">
        <v>905</v>
      </c>
      <c r="G324" s="29">
        <v>1.23</v>
      </c>
      <c r="H324" s="28">
        <v>0</v>
      </c>
      <c r="I324" s="30">
        <f>ROUND(G324*H324,P4)</f>
        <v>0</v>
      </c>
      <c r="L324" s="31">
        <v>0</v>
      </c>
      <c r="M324" s="24">
        <f>ROUND(G324*L324,P4)</f>
        <v>0</v>
      </c>
      <c r="N324" s="25" t="s">
        <v>661</v>
      </c>
      <c r="O324" s="32">
        <f>M324*AA324</f>
        <v>0</v>
      </c>
      <c r="P324" s="1">
        <v>3</v>
      </c>
      <c r="AA324" s="1">
        <f>IF(P324=1,$O$3,IF(P324=2,$O$4,$O$5))</f>
        <v>0</v>
      </c>
    </row>
    <row r="325" ht="25.5">
      <c r="A325" s="1" t="s">
        <v>664</v>
      </c>
      <c r="E325" s="27" t="s">
        <v>1892</v>
      </c>
    </row>
    <row r="326" ht="76.5">
      <c r="A326" s="1" t="s">
        <v>665</v>
      </c>
      <c r="E326" s="33" t="s">
        <v>7695</v>
      </c>
    </row>
    <row r="327" ht="153">
      <c r="A327" s="1" t="s">
        <v>666</v>
      </c>
      <c r="E327" s="27" t="s">
        <v>913</v>
      </c>
    </row>
    <row r="328" ht="38.25">
      <c r="A328" s="1" t="s">
        <v>659</v>
      </c>
      <c r="B328" s="1">
        <v>73</v>
      </c>
      <c r="C328" s="26" t="s">
        <v>5949</v>
      </c>
      <c r="D328" t="s">
        <v>903</v>
      </c>
      <c r="E328" s="27" t="s">
        <v>6424</v>
      </c>
      <c r="F328" s="28" t="s">
        <v>905</v>
      </c>
      <c r="G328" s="29">
        <v>634.5</v>
      </c>
      <c r="H328" s="28">
        <v>0</v>
      </c>
      <c r="I328" s="30">
        <f>ROUND(G328*H328,P4)</f>
        <v>0</v>
      </c>
      <c r="L328" s="31">
        <v>0</v>
      </c>
      <c r="M328" s="24">
        <f>ROUND(G328*L328,P4)</f>
        <v>0</v>
      </c>
      <c r="N328" s="25" t="s">
        <v>661</v>
      </c>
      <c r="O328" s="32">
        <f>M328*AA328</f>
        <v>0</v>
      </c>
      <c r="P328" s="1">
        <v>3</v>
      </c>
      <c r="AA328" s="1">
        <f>IF(P328=1,$O$3,IF(P328=2,$O$4,$O$5))</f>
        <v>0</v>
      </c>
    </row>
    <row r="329" ht="63.75">
      <c r="A329" s="1" t="s">
        <v>664</v>
      </c>
      <c r="E329" s="27" t="s">
        <v>5951</v>
      </c>
    </row>
    <row r="330" ht="63.75">
      <c r="A330" s="1" t="s">
        <v>665</v>
      </c>
      <c r="E330" s="33" t="s">
        <v>7696</v>
      </c>
    </row>
    <row r="331" ht="153">
      <c r="A331" s="1" t="s">
        <v>666</v>
      </c>
      <c r="E331" s="27" t="s">
        <v>908</v>
      </c>
    </row>
    <row r="332" ht="38.25">
      <c r="A332" s="1" t="s">
        <v>659</v>
      </c>
      <c r="B332" s="1">
        <v>74</v>
      </c>
      <c r="C332" s="26" t="s">
        <v>5953</v>
      </c>
      <c r="D332" t="s">
        <v>903</v>
      </c>
      <c r="E332" s="27" t="s">
        <v>5954</v>
      </c>
      <c r="F332" s="28" t="s">
        <v>905</v>
      </c>
      <c r="G332" s="29">
        <v>1026.9000000000001</v>
      </c>
      <c r="H332" s="28">
        <v>0</v>
      </c>
      <c r="I332" s="30">
        <f>ROUND(G332*H332,P4)</f>
        <v>0</v>
      </c>
      <c r="L332" s="31">
        <v>0</v>
      </c>
      <c r="M332" s="24">
        <f>ROUND(G332*L332,P4)</f>
        <v>0</v>
      </c>
      <c r="N332" s="25" t="s">
        <v>661</v>
      </c>
      <c r="O332" s="32">
        <f>M332*AA332</f>
        <v>0</v>
      </c>
      <c r="P332" s="1">
        <v>3</v>
      </c>
      <c r="AA332" s="1">
        <f>IF(P332=1,$O$3,IF(P332=2,$O$4,$O$5))</f>
        <v>0</v>
      </c>
    </row>
    <row r="333" ht="51">
      <c r="A333" s="1" t="s">
        <v>664</v>
      </c>
      <c r="E333" s="27" t="s">
        <v>5955</v>
      </c>
    </row>
    <row r="334" ht="63.75">
      <c r="A334" s="1" t="s">
        <v>665</v>
      </c>
      <c r="E334" s="33" t="s">
        <v>7697</v>
      </c>
    </row>
    <row r="335" ht="153">
      <c r="A335" s="1" t="s">
        <v>666</v>
      </c>
      <c r="E335" s="27" t="s">
        <v>913</v>
      </c>
    </row>
    <row r="336" ht="38.25">
      <c r="A336" s="1" t="s">
        <v>659</v>
      </c>
      <c r="B336" s="1">
        <v>75</v>
      </c>
      <c r="C336" s="26" t="s">
        <v>6152</v>
      </c>
      <c r="D336" t="s">
        <v>903</v>
      </c>
      <c r="E336" s="27" t="s">
        <v>6153</v>
      </c>
      <c r="F336" s="28" t="s">
        <v>905</v>
      </c>
      <c r="G336" s="29">
        <v>1200</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6154</v>
      </c>
    </row>
    <row r="338" ht="63.75">
      <c r="A338" s="1" t="s">
        <v>665</v>
      </c>
      <c r="E338" s="33" t="s">
        <v>7698</v>
      </c>
    </row>
    <row r="339" ht="153">
      <c r="A339" s="1" t="s">
        <v>666</v>
      </c>
      <c r="E339" s="27" t="s">
        <v>908</v>
      </c>
    </row>
    <row r="340" ht="38.25">
      <c r="A340" s="1" t="s">
        <v>659</v>
      </c>
      <c r="B340" s="1">
        <v>76</v>
      </c>
      <c r="C340" s="26" t="s">
        <v>6427</v>
      </c>
      <c r="D340" t="s">
        <v>903</v>
      </c>
      <c r="E340" s="27" t="s">
        <v>6428</v>
      </c>
      <c r="F340" s="28" t="s">
        <v>905</v>
      </c>
      <c r="G340" s="29">
        <v>81.099999999999994</v>
      </c>
      <c r="H340" s="28">
        <v>0</v>
      </c>
      <c r="I340" s="30">
        <f>ROUND(G340*H340,P4)</f>
        <v>0</v>
      </c>
      <c r="L340" s="31">
        <v>0</v>
      </c>
      <c r="M340" s="24">
        <f>ROUND(G340*L340,P4)</f>
        <v>0</v>
      </c>
      <c r="N340" s="25" t="s">
        <v>661</v>
      </c>
      <c r="O340" s="32">
        <f>M340*AA340</f>
        <v>0</v>
      </c>
      <c r="P340" s="1">
        <v>3</v>
      </c>
      <c r="AA340" s="1">
        <f>IF(P340=1,$O$3,IF(P340=2,$O$4,$O$5))</f>
        <v>0</v>
      </c>
    </row>
    <row r="341" ht="51">
      <c r="A341" s="1" t="s">
        <v>664</v>
      </c>
      <c r="E341" s="27" t="s">
        <v>6429</v>
      </c>
    </row>
    <row r="342" ht="63.75">
      <c r="A342" s="1" t="s">
        <v>665</v>
      </c>
      <c r="E342" s="33" t="s">
        <v>7699</v>
      </c>
    </row>
    <row r="343" ht="153">
      <c r="A343" s="1" t="s">
        <v>666</v>
      </c>
      <c r="E343" s="27" t="s">
        <v>913</v>
      </c>
    </row>
    <row r="344" ht="25.5">
      <c r="A344" s="1" t="s">
        <v>659</v>
      </c>
      <c r="B344" s="1">
        <v>77</v>
      </c>
      <c r="C344" s="26" t="s">
        <v>6960</v>
      </c>
      <c r="D344" t="s">
        <v>903</v>
      </c>
      <c r="E344" s="27" t="s">
        <v>6961</v>
      </c>
      <c r="F344" s="28" t="s">
        <v>905</v>
      </c>
      <c r="G344" s="29">
        <v>1.8</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6962</v>
      </c>
    </row>
    <row r="346" ht="76.5">
      <c r="A346" s="1" t="s">
        <v>665</v>
      </c>
      <c r="E346" s="33" t="s">
        <v>7700</v>
      </c>
    </row>
    <row r="347" ht="153">
      <c r="A347" s="1" t="s">
        <v>666</v>
      </c>
      <c r="E347" s="27" t="s">
        <v>913</v>
      </c>
    </row>
    <row r="348" ht="25.5">
      <c r="A348" s="1" t="s">
        <v>659</v>
      </c>
      <c r="B348" s="1">
        <v>78</v>
      </c>
      <c r="C348" s="26" t="s">
        <v>918</v>
      </c>
      <c r="D348" t="s">
        <v>903</v>
      </c>
      <c r="E348" s="27" t="s">
        <v>919</v>
      </c>
      <c r="F348" s="28" t="s">
        <v>905</v>
      </c>
      <c r="G348" s="29">
        <v>138.80000000000001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920</v>
      </c>
    </row>
    <row r="350" ht="127.5">
      <c r="A350" s="1" t="s">
        <v>665</v>
      </c>
      <c r="E350" s="33" t="s">
        <v>7701</v>
      </c>
    </row>
    <row r="351" ht="153">
      <c r="A351" s="1" t="s">
        <v>666</v>
      </c>
      <c r="E351" s="27" t="s">
        <v>908</v>
      </c>
    </row>
    <row r="352">
      <c r="A352" s="1" t="s">
        <v>656</v>
      </c>
      <c r="C352" s="22" t="s">
        <v>6432</v>
      </c>
      <c r="E352" s="23" t="s">
        <v>6433</v>
      </c>
      <c r="L352" s="24">
        <f>SUMIFS(L353:L364,A353:A364,"P")</f>
        <v>0</v>
      </c>
      <c r="M352" s="24">
        <f>SUMIFS(M353:M364,A353:A364,"P")</f>
        <v>0</v>
      </c>
      <c r="N352" s="25"/>
    </row>
    <row r="353">
      <c r="A353" s="1" t="s">
        <v>659</v>
      </c>
      <c r="B353" s="1">
        <v>2</v>
      </c>
      <c r="C353" s="26" t="s">
        <v>5958</v>
      </c>
      <c r="D353" t="s">
        <v>661</v>
      </c>
      <c r="E353" s="27" t="s">
        <v>5959</v>
      </c>
      <c r="F353" s="28" t="s">
        <v>874</v>
      </c>
      <c r="G353" s="29">
        <v>300</v>
      </c>
      <c r="H353" s="28">
        <v>0</v>
      </c>
      <c r="I353" s="30">
        <f>ROUND(G353*H353,P4)</f>
        <v>0</v>
      </c>
      <c r="L353" s="31">
        <v>0</v>
      </c>
      <c r="M353" s="24">
        <f>ROUND(G353*L353,P4)</f>
        <v>0</v>
      </c>
      <c r="N353" s="25" t="s">
        <v>661</v>
      </c>
      <c r="O353" s="32">
        <f>M353*AA353</f>
        <v>0</v>
      </c>
      <c r="P353" s="1">
        <v>3</v>
      </c>
      <c r="AA353" s="1">
        <f>IF(P353=1,$O$3,IF(P353=2,$O$4,$O$5))</f>
        <v>0</v>
      </c>
    </row>
    <row r="354">
      <c r="A354" s="1" t="s">
        <v>664</v>
      </c>
      <c r="E354" s="27" t="s">
        <v>661</v>
      </c>
    </row>
    <row r="355" ht="63.75">
      <c r="A355" s="1" t="s">
        <v>665</v>
      </c>
      <c r="E355" s="33" t="s">
        <v>7702</v>
      </c>
    </row>
    <row r="356">
      <c r="A356" s="1" t="s">
        <v>666</v>
      </c>
      <c r="E356" s="27" t="s">
        <v>2157</v>
      </c>
    </row>
    <row r="357">
      <c r="A357" s="1" t="s">
        <v>659</v>
      </c>
      <c r="B357" s="1">
        <v>79</v>
      </c>
      <c r="C357" s="26" t="s">
        <v>5961</v>
      </c>
      <c r="D357" t="s">
        <v>661</v>
      </c>
      <c r="E357" s="27" t="s">
        <v>6435</v>
      </c>
      <c r="F357" s="28" t="s">
        <v>1353</v>
      </c>
      <c r="G357" s="29">
        <v>2.6499999999999999</v>
      </c>
      <c r="H357" s="28">
        <v>0</v>
      </c>
      <c r="I357" s="30">
        <f>ROUND(G357*H357,P4)</f>
        <v>0</v>
      </c>
      <c r="L357" s="31">
        <v>0</v>
      </c>
      <c r="M357" s="24">
        <f>ROUND(G357*L357,P4)</f>
        <v>0</v>
      </c>
      <c r="N357" s="25" t="s">
        <v>661</v>
      </c>
      <c r="O357" s="32">
        <f>M357*AA357</f>
        <v>0</v>
      </c>
      <c r="P357" s="1">
        <v>3</v>
      </c>
      <c r="AA357" s="1">
        <f>IF(P357=1,$O$3,IF(P357=2,$O$4,$O$5))</f>
        <v>0</v>
      </c>
    </row>
    <row r="358">
      <c r="A358" s="1" t="s">
        <v>664</v>
      </c>
      <c r="E358" s="27" t="s">
        <v>6435</v>
      </c>
    </row>
    <row r="359" ht="63.75">
      <c r="A359" s="1" t="s">
        <v>665</v>
      </c>
      <c r="E359" s="33" t="s">
        <v>7703</v>
      </c>
    </row>
    <row r="360">
      <c r="A360" s="1" t="s">
        <v>666</v>
      </c>
      <c r="E360" s="27" t="s">
        <v>661</v>
      </c>
    </row>
    <row r="361">
      <c r="A361" s="1" t="s">
        <v>659</v>
      </c>
      <c r="B361" s="1">
        <v>80</v>
      </c>
      <c r="C361" s="26" t="s">
        <v>5966</v>
      </c>
      <c r="D361" t="s">
        <v>661</v>
      </c>
      <c r="E361" s="27" t="s">
        <v>6437</v>
      </c>
      <c r="F361" s="28" t="s">
        <v>1353</v>
      </c>
      <c r="G361" s="29">
        <v>2.6499999999999999</v>
      </c>
      <c r="H361" s="28">
        <v>0</v>
      </c>
      <c r="I361" s="30">
        <f>ROUND(G361*H361,P4)</f>
        <v>0</v>
      </c>
      <c r="L361" s="31">
        <v>0</v>
      </c>
      <c r="M361" s="24">
        <f>ROUND(G361*L361,P4)</f>
        <v>0</v>
      </c>
      <c r="N361" s="25" t="s">
        <v>661</v>
      </c>
      <c r="O361" s="32">
        <f>M361*AA361</f>
        <v>0</v>
      </c>
      <c r="P361" s="1">
        <v>3</v>
      </c>
      <c r="AA361" s="1">
        <f>IF(P361=1,$O$3,IF(P361=2,$O$4,$O$5))</f>
        <v>0</v>
      </c>
    </row>
    <row r="362">
      <c r="A362" s="1" t="s">
        <v>664</v>
      </c>
      <c r="E362" s="27" t="s">
        <v>6437</v>
      </c>
    </row>
    <row r="363" ht="63.75">
      <c r="A363" s="1" t="s">
        <v>665</v>
      </c>
      <c r="E363" s="33" t="s">
        <v>7704</v>
      </c>
    </row>
    <row r="364">
      <c r="A364" s="1" t="s">
        <v>666</v>
      </c>
      <c r="E364" s="27" t="s">
        <v>661</v>
      </c>
    </row>
  </sheetData>
  <sheetProtection sheet="1" objects="1" scenarios="1" spinCount="100000" saltValue="qb3ZTRxuIS1v7u4Hoe9CbpVzZIJLoVCf8TVmE06sh2qW2WJvODnT3FtZj9Ty5igprcg0YMyPqySe/WNTqojWgQ==" hashValue="2h0URpkx4LDkFgpD88kaimESWTOOQ2DRjkTqqxA51P37H2saGJ/kNG0ig3sCTzBYYn1BbyhFkFcjK0QYjRPE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COUNTIFS(L8:L182,"=0",A8:A182,"P")+COUNTIFS(L8:L182,"",A8:A182,"P")+SUM(Q8:Q182)</f>
        <v>0</v>
      </c>
    </row>
    <row r="8">
      <c r="A8" s="1" t="s">
        <v>654</v>
      </c>
      <c r="C8" s="22" t="s">
        <v>7705</v>
      </c>
      <c r="E8" s="23" t="s">
        <v>319</v>
      </c>
      <c r="L8" s="24">
        <f>L9+L46+L55+L60+L73+L82+L131+L144+L157</f>
        <v>0</v>
      </c>
      <c r="M8" s="24">
        <f>M9+M46+M55+M60+M73+M82+M131+M144+M157</f>
        <v>0</v>
      </c>
      <c r="N8" s="25"/>
    </row>
    <row r="9">
      <c r="A9" s="1" t="s">
        <v>656</v>
      </c>
      <c r="C9" s="22" t="s">
        <v>657</v>
      </c>
      <c r="E9" s="23" t="s">
        <v>658</v>
      </c>
      <c r="L9" s="24">
        <f>SUMIFS(L10:L45,A10:A45,"P")</f>
        <v>0</v>
      </c>
      <c r="M9" s="24">
        <f>SUMIFS(M10:M45,A10:A45,"P")</f>
        <v>0</v>
      </c>
      <c r="N9" s="25"/>
    </row>
    <row r="10">
      <c r="A10" s="1" t="s">
        <v>659</v>
      </c>
      <c r="B10" s="1">
        <v>1</v>
      </c>
      <c r="C10" s="26" t="s">
        <v>5573</v>
      </c>
      <c r="D10" t="s">
        <v>661</v>
      </c>
      <c r="E10" s="27" t="s">
        <v>5574</v>
      </c>
      <c r="F10" s="28" t="s">
        <v>663</v>
      </c>
      <c r="G10" s="29">
        <v>10.5</v>
      </c>
      <c r="H10" s="28">
        <v>0</v>
      </c>
      <c r="I10" s="30">
        <f>ROUND(G10*H10,P4)</f>
        <v>0</v>
      </c>
      <c r="L10" s="31">
        <v>0</v>
      </c>
      <c r="M10" s="24">
        <f>ROUND(G10*L10,P4)</f>
        <v>0</v>
      </c>
      <c r="N10" s="25" t="s">
        <v>1345</v>
      </c>
      <c r="O10" s="32">
        <f>M10*AA10</f>
        <v>0</v>
      </c>
      <c r="P10" s="1">
        <v>3</v>
      </c>
      <c r="AA10" s="1">
        <f>IF(P10=1,$O$3,IF(P10=2,$O$4,$O$5))</f>
        <v>0</v>
      </c>
    </row>
    <row r="11">
      <c r="A11" s="1" t="s">
        <v>664</v>
      </c>
      <c r="E11" s="27" t="s">
        <v>661</v>
      </c>
    </row>
    <row r="12" ht="76.5">
      <c r="A12" s="1" t="s">
        <v>665</v>
      </c>
      <c r="E12" s="33" t="s">
        <v>7706</v>
      </c>
    </row>
    <row r="13" ht="63.75">
      <c r="A13" s="1" t="s">
        <v>666</v>
      </c>
      <c r="E13" s="27" t="s">
        <v>5575</v>
      </c>
    </row>
    <row r="14">
      <c r="A14" s="1" t="s">
        <v>659</v>
      </c>
      <c r="B14" s="1">
        <v>2</v>
      </c>
      <c r="C14" s="26" t="s">
        <v>6441</v>
      </c>
      <c r="D14" t="s">
        <v>661</v>
      </c>
      <c r="E14" s="27" t="s">
        <v>6442</v>
      </c>
      <c r="F14" s="28" t="s">
        <v>663</v>
      </c>
      <c r="G14" s="29">
        <v>7818</v>
      </c>
      <c r="H14" s="28">
        <v>0</v>
      </c>
      <c r="I14" s="30">
        <f>ROUND(G14*H14,P4)</f>
        <v>0</v>
      </c>
      <c r="L14" s="31">
        <v>0</v>
      </c>
      <c r="M14" s="24">
        <f>ROUND(G14*L14,P4)</f>
        <v>0</v>
      </c>
      <c r="N14" s="25" t="s">
        <v>1345</v>
      </c>
      <c r="O14" s="32">
        <f>M14*AA14</f>
        <v>0</v>
      </c>
      <c r="P14" s="1">
        <v>3</v>
      </c>
      <c r="AA14" s="1">
        <f>IF(P14=1,$O$3,IF(P14=2,$O$4,$O$5))</f>
        <v>0</v>
      </c>
    </row>
    <row r="15">
      <c r="A15" s="1" t="s">
        <v>664</v>
      </c>
      <c r="E15" s="27" t="s">
        <v>661</v>
      </c>
    </row>
    <row r="16" ht="63.75">
      <c r="A16" s="1" t="s">
        <v>665</v>
      </c>
      <c r="E16" s="33" t="s">
        <v>7707</v>
      </c>
    </row>
    <row r="17" ht="369.75">
      <c r="A17" s="1" t="s">
        <v>666</v>
      </c>
      <c r="E17" s="27" t="s">
        <v>6444</v>
      </c>
    </row>
    <row r="18">
      <c r="A18" s="1" t="s">
        <v>659</v>
      </c>
      <c r="B18" s="1">
        <v>3</v>
      </c>
      <c r="C18" s="26" t="s">
        <v>7236</v>
      </c>
      <c r="D18" t="s">
        <v>661</v>
      </c>
      <c r="E18" s="27" t="s">
        <v>7237</v>
      </c>
      <c r="F18" s="28" t="s">
        <v>670</v>
      </c>
      <c r="G18" s="29">
        <v>45</v>
      </c>
      <c r="H18" s="28">
        <v>0</v>
      </c>
      <c r="I18" s="30">
        <f>ROUND(G18*H18,P4)</f>
        <v>0</v>
      </c>
      <c r="L18" s="31">
        <v>0</v>
      </c>
      <c r="M18" s="24">
        <f>ROUND(G18*L18,P4)</f>
        <v>0</v>
      </c>
      <c r="N18" s="25" t="s">
        <v>1345</v>
      </c>
      <c r="O18" s="32">
        <f>M18*AA18</f>
        <v>0</v>
      </c>
      <c r="P18" s="1">
        <v>3</v>
      </c>
      <c r="AA18" s="1">
        <f>IF(P18=1,$O$3,IF(P18=2,$O$4,$O$5))</f>
        <v>0</v>
      </c>
    </row>
    <row r="19">
      <c r="A19" s="1" t="s">
        <v>664</v>
      </c>
      <c r="E19" s="27" t="s">
        <v>661</v>
      </c>
    </row>
    <row r="20" ht="63.75">
      <c r="A20" s="1" t="s">
        <v>665</v>
      </c>
      <c r="E20" s="33" t="s">
        <v>7708</v>
      </c>
    </row>
    <row r="21" ht="63.75">
      <c r="A21" s="1" t="s">
        <v>666</v>
      </c>
      <c r="E21" s="27" t="s">
        <v>6975</v>
      </c>
    </row>
    <row r="22">
      <c r="A22" s="1" t="s">
        <v>659</v>
      </c>
      <c r="B22" s="1">
        <v>4</v>
      </c>
      <c r="C22" s="26" t="s">
        <v>1565</v>
      </c>
      <c r="D22" t="s">
        <v>661</v>
      </c>
      <c r="E22" s="27" t="s">
        <v>1566</v>
      </c>
      <c r="F22" s="28" t="s">
        <v>663</v>
      </c>
      <c r="G22" s="29">
        <v>713</v>
      </c>
      <c r="H22" s="28">
        <v>0</v>
      </c>
      <c r="I22" s="30">
        <f>ROUND(G22*H22,P4)</f>
        <v>0</v>
      </c>
      <c r="L22" s="31">
        <v>0</v>
      </c>
      <c r="M22" s="24">
        <f>ROUND(G22*L22,P4)</f>
        <v>0</v>
      </c>
      <c r="N22" s="25" t="s">
        <v>1345</v>
      </c>
      <c r="O22" s="32">
        <f>M22*AA22</f>
        <v>0</v>
      </c>
      <c r="P22" s="1">
        <v>3</v>
      </c>
      <c r="AA22" s="1">
        <f>IF(P22=1,$O$3,IF(P22=2,$O$4,$O$5))</f>
        <v>0</v>
      </c>
    </row>
    <row r="23">
      <c r="A23" s="1" t="s">
        <v>664</v>
      </c>
      <c r="E23" s="27" t="s">
        <v>661</v>
      </c>
    </row>
    <row r="24" ht="140.25">
      <c r="A24" s="1" t="s">
        <v>665</v>
      </c>
      <c r="E24" s="33" t="s">
        <v>7709</v>
      </c>
    </row>
    <row r="25" ht="318.75">
      <c r="A25" s="1" t="s">
        <v>666</v>
      </c>
      <c r="E25" s="27" t="s">
        <v>667</v>
      </c>
    </row>
    <row r="26">
      <c r="A26" s="1" t="s">
        <v>659</v>
      </c>
      <c r="B26" s="1">
        <v>5</v>
      </c>
      <c r="C26" s="26" t="s">
        <v>6446</v>
      </c>
      <c r="D26" t="s">
        <v>661</v>
      </c>
      <c r="E26" s="27" t="s">
        <v>6447</v>
      </c>
      <c r="F26" s="28" t="s">
        <v>663</v>
      </c>
      <c r="G26" s="29">
        <v>60</v>
      </c>
      <c r="H26" s="28">
        <v>0</v>
      </c>
      <c r="I26" s="30">
        <f>ROUND(G26*H26,P4)</f>
        <v>0</v>
      </c>
      <c r="L26" s="31">
        <v>0</v>
      </c>
      <c r="M26" s="24">
        <f>ROUND(G26*L26,P4)</f>
        <v>0</v>
      </c>
      <c r="N26" s="25" t="s">
        <v>1345</v>
      </c>
      <c r="O26" s="32">
        <f>M26*AA26</f>
        <v>0</v>
      </c>
      <c r="P26" s="1">
        <v>3</v>
      </c>
      <c r="AA26" s="1">
        <f>IF(P26=1,$O$3,IF(P26=2,$O$4,$O$5))</f>
        <v>0</v>
      </c>
    </row>
    <row r="27">
      <c r="A27" s="1" t="s">
        <v>664</v>
      </c>
      <c r="E27" s="27" t="s">
        <v>661</v>
      </c>
    </row>
    <row r="28" ht="63.75">
      <c r="A28" s="1" t="s">
        <v>665</v>
      </c>
      <c r="E28" s="33" t="s">
        <v>7710</v>
      </c>
    </row>
    <row r="29" ht="318.75">
      <c r="A29" s="1" t="s">
        <v>666</v>
      </c>
      <c r="E29" s="27" t="s">
        <v>667</v>
      </c>
    </row>
    <row r="30">
      <c r="A30" s="1" t="s">
        <v>659</v>
      </c>
      <c r="B30" s="1">
        <v>6</v>
      </c>
      <c r="C30" s="26" t="s">
        <v>1570</v>
      </c>
      <c r="D30" t="s">
        <v>661</v>
      </c>
      <c r="E30" s="27" t="s">
        <v>1571</v>
      </c>
      <c r="F30" s="28" t="s">
        <v>663</v>
      </c>
      <c r="G30" s="29">
        <v>1337</v>
      </c>
      <c r="H30" s="28">
        <v>0</v>
      </c>
      <c r="I30" s="30">
        <f>ROUND(G30*H30,P4)</f>
        <v>0</v>
      </c>
      <c r="L30" s="31">
        <v>0</v>
      </c>
      <c r="M30" s="24">
        <f>ROUND(G30*L30,P4)</f>
        <v>0</v>
      </c>
      <c r="N30" s="25" t="s">
        <v>1345</v>
      </c>
      <c r="O30" s="32">
        <f>M30*AA30</f>
        <v>0</v>
      </c>
      <c r="P30" s="1">
        <v>3</v>
      </c>
      <c r="AA30" s="1">
        <f>IF(P30=1,$O$3,IF(P30=2,$O$4,$O$5))</f>
        <v>0</v>
      </c>
    </row>
    <row r="31">
      <c r="A31" s="1" t="s">
        <v>664</v>
      </c>
      <c r="E31" s="27" t="s">
        <v>661</v>
      </c>
    </row>
    <row r="32" ht="114.75">
      <c r="A32" s="1" t="s">
        <v>665</v>
      </c>
      <c r="E32" s="33" t="s">
        <v>7711</v>
      </c>
    </row>
    <row r="33" ht="229.5">
      <c r="A33" s="1" t="s">
        <v>666</v>
      </c>
      <c r="E33" s="27" t="s">
        <v>1573</v>
      </c>
    </row>
    <row r="34">
      <c r="A34" s="1" t="s">
        <v>659</v>
      </c>
      <c r="B34" s="1">
        <v>7</v>
      </c>
      <c r="C34" s="26" t="s">
        <v>6450</v>
      </c>
      <c r="D34" t="s">
        <v>661</v>
      </c>
      <c r="E34" s="27" t="s">
        <v>6451</v>
      </c>
      <c r="F34" s="28" t="s">
        <v>663</v>
      </c>
      <c r="G34" s="29">
        <v>63</v>
      </c>
      <c r="H34" s="28">
        <v>0</v>
      </c>
      <c r="I34" s="30">
        <f>ROUND(G34*H34,P4)</f>
        <v>0</v>
      </c>
      <c r="L34" s="31">
        <v>0</v>
      </c>
      <c r="M34" s="24">
        <f>ROUND(G34*L34,P4)</f>
        <v>0</v>
      </c>
      <c r="N34" s="25" t="s">
        <v>1345</v>
      </c>
      <c r="O34" s="32">
        <f>M34*AA34</f>
        <v>0</v>
      </c>
      <c r="P34" s="1">
        <v>3</v>
      </c>
      <c r="AA34" s="1">
        <f>IF(P34=1,$O$3,IF(P34=2,$O$4,$O$5))</f>
        <v>0</v>
      </c>
    </row>
    <row r="35">
      <c r="A35" s="1" t="s">
        <v>664</v>
      </c>
      <c r="E35" s="27" t="s">
        <v>661</v>
      </c>
    </row>
    <row r="36" ht="153">
      <c r="A36" s="1" t="s">
        <v>665</v>
      </c>
      <c r="E36" s="33" t="s">
        <v>7712</v>
      </c>
    </row>
    <row r="37" ht="293.25">
      <c r="A37" s="1" t="s">
        <v>666</v>
      </c>
      <c r="E37" s="27" t="s">
        <v>6453</v>
      </c>
    </row>
    <row r="38">
      <c r="A38" s="1" t="s">
        <v>659</v>
      </c>
      <c r="B38" s="1">
        <v>8</v>
      </c>
      <c r="C38" s="26" t="s">
        <v>5985</v>
      </c>
      <c r="D38" t="s">
        <v>661</v>
      </c>
      <c r="E38" s="27" t="s">
        <v>5987</v>
      </c>
      <c r="F38" s="28" t="s">
        <v>663</v>
      </c>
      <c r="G38" s="29">
        <v>0.20000000000000001</v>
      </c>
      <c r="H38" s="28">
        <v>0</v>
      </c>
      <c r="I38" s="30">
        <f>ROUND(G38*H38,P4)</f>
        <v>0</v>
      </c>
      <c r="L38" s="31">
        <v>0</v>
      </c>
      <c r="M38" s="24">
        <f>ROUND(G38*L38,P4)</f>
        <v>0</v>
      </c>
      <c r="N38" s="25" t="s">
        <v>1345</v>
      </c>
      <c r="O38" s="32">
        <f>M38*AA38</f>
        <v>0</v>
      </c>
      <c r="P38" s="1">
        <v>3</v>
      </c>
      <c r="AA38" s="1">
        <f>IF(P38=1,$O$3,IF(P38=2,$O$4,$O$5))</f>
        <v>0</v>
      </c>
    </row>
    <row r="39">
      <c r="A39" s="1" t="s">
        <v>664</v>
      </c>
      <c r="E39" s="27" t="s">
        <v>661</v>
      </c>
    </row>
    <row r="40" ht="76.5">
      <c r="A40" s="1" t="s">
        <v>665</v>
      </c>
      <c r="E40" s="33" t="s">
        <v>7713</v>
      </c>
    </row>
    <row r="41" ht="255">
      <c r="A41" s="1" t="s">
        <v>666</v>
      </c>
      <c r="E41" s="27" t="s">
        <v>7714</v>
      </c>
    </row>
    <row r="42">
      <c r="A42" s="1" t="s">
        <v>659</v>
      </c>
      <c r="B42" s="1">
        <v>9</v>
      </c>
      <c r="C42" s="26" t="s">
        <v>5990</v>
      </c>
      <c r="D42" t="s">
        <v>661</v>
      </c>
      <c r="E42" s="27" t="s">
        <v>5991</v>
      </c>
      <c r="F42" s="28" t="s">
        <v>677</v>
      </c>
      <c r="G42" s="29">
        <v>13559.799999999999</v>
      </c>
      <c r="H42" s="28">
        <v>0</v>
      </c>
      <c r="I42" s="30">
        <f>ROUND(G42*H42,P4)</f>
        <v>0</v>
      </c>
      <c r="L42" s="31">
        <v>0</v>
      </c>
      <c r="M42" s="24">
        <f>ROUND(G42*L42,P4)</f>
        <v>0</v>
      </c>
      <c r="N42" s="25" t="s">
        <v>1345</v>
      </c>
      <c r="O42" s="32">
        <f>M42*AA42</f>
        <v>0</v>
      </c>
      <c r="P42" s="1">
        <v>3</v>
      </c>
      <c r="AA42" s="1">
        <f>IF(P42=1,$O$3,IF(P42=2,$O$4,$O$5))</f>
        <v>0</v>
      </c>
    </row>
    <row r="43">
      <c r="A43" s="1" t="s">
        <v>664</v>
      </c>
      <c r="E43" s="27" t="s">
        <v>661</v>
      </c>
    </row>
    <row r="44" ht="89.25">
      <c r="A44" s="1" t="s">
        <v>665</v>
      </c>
      <c r="E44" s="33" t="s">
        <v>7715</v>
      </c>
    </row>
    <row r="45" ht="25.5">
      <c r="A45" s="1" t="s">
        <v>666</v>
      </c>
      <c r="E45" s="27" t="s">
        <v>5993</v>
      </c>
    </row>
    <row r="46">
      <c r="A46" s="1" t="s">
        <v>656</v>
      </c>
      <c r="C46" s="22" t="s">
        <v>1365</v>
      </c>
      <c r="E46" s="23" t="s">
        <v>6010</v>
      </c>
      <c r="L46" s="24">
        <f>SUMIFS(L47:L54,A47:A54,"P")</f>
        <v>0</v>
      </c>
      <c r="M46" s="24">
        <f>SUMIFS(M47:M54,A47:A54,"P")</f>
        <v>0</v>
      </c>
      <c r="N46" s="25"/>
    </row>
    <row r="47">
      <c r="A47" s="1" t="s">
        <v>659</v>
      </c>
      <c r="B47" s="1">
        <v>10</v>
      </c>
      <c r="C47" s="26" t="s">
        <v>6455</v>
      </c>
      <c r="D47" t="s">
        <v>661</v>
      </c>
      <c r="E47" s="27" t="s">
        <v>6024</v>
      </c>
      <c r="F47" s="28" t="s">
        <v>663</v>
      </c>
      <c r="G47" s="29">
        <v>549</v>
      </c>
      <c r="H47" s="28">
        <v>0</v>
      </c>
      <c r="I47" s="30">
        <f>ROUND(G47*H47,P4)</f>
        <v>0</v>
      </c>
      <c r="L47" s="31">
        <v>0</v>
      </c>
      <c r="M47" s="24">
        <f>ROUND(G47*L47,P4)</f>
        <v>0</v>
      </c>
      <c r="N47" s="25" t="s">
        <v>1345</v>
      </c>
      <c r="O47" s="32">
        <f>M47*AA47</f>
        <v>0</v>
      </c>
      <c r="P47" s="1">
        <v>3</v>
      </c>
      <c r="AA47" s="1">
        <f>IF(P47=1,$O$3,IF(P47=2,$O$4,$O$5))</f>
        <v>0</v>
      </c>
    </row>
    <row r="48">
      <c r="A48" s="1" t="s">
        <v>664</v>
      </c>
      <c r="E48" s="27" t="s">
        <v>661</v>
      </c>
    </row>
    <row r="49" ht="76.5">
      <c r="A49" s="1" t="s">
        <v>665</v>
      </c>
      <c r="E49" s="33" t="s">
        <v>7716</v>
      </c>
    </row>
    <row r="50" ht="38.25">
      <c r="A50" s="1" t="s">
        <v>666</v>
      </c>
      <c r="E50" s="27" t="s">
        <v>6457</v>
      </c>
    </row>
    <row r="51">
      <c r="A51" s="1" t="s">
        <v>659</v>
      </c>
      <c r="B51" s="1">
        <v>11</v>
      </c>
      <c r="C51" s="26" t="s">
        <v>6458</v>
      </c>
      <c r="D51" t="s">
        <v>661</v>
      </c>
      <c r="E51" s="27" t="s">
        <v>6459</v>
      </c>
      <c r="F51" s="28" t="s">
        <v>677</v>
      </c>
      <c r="G51" s="29">
        <v>3148</v>
      </c>
      <c r="H51" s="28">
        <v>0</v>
      </c>
      <c r="I51" s="30">
        <f>ROUND(G51*H51,P4)</f>
        <v>0</v>
      </c>
      <c r="L51" s="31">
        <v>0</v>
      </c>
      <c r="M51" s="24">
        <f>ROUND(G51*L51,P4)</f>
        <v>0</v>
      </c>
      <c r="N51" s="25" t="s">
        <v>1345</v>
      </c>
      <c r="O51" s="32">
        <f>M51*AA51</f>
        <v>0</v>
      </c>
      <c r="P51" s="1">
        <v>3</v>
      </c>
      <c r="AA51" s="1">
        <f>IF(P51=1,$O$3,IF(P51=2,$O$4,$O$5))</f>
        <v>0</v>
      </c>
    </row>
    <row r="52">
      <c r="A52" s="1" t="s">
        <v>664</v>
      </c>
      <c r="E52" s="27" t="s">
        <v>661</v>
      </c>
    </row>
    <row r="53" ht="114.75">
      <c r="A53" s="1" t="s">
        <v>665</v>
      </c>
      <c r="E53" s="33" t="s">
        <v>7717</v>
      </c>
    </row>
    <row r="54" ht="102">
      <c r="A54" s="1" t="s">
        <v>666</v>
      </c>
      <c r="E54" s="27" t="s">
        <v>6461</v>
      </c>
    </row>
    <row r="55">
      <c r="A55" s="1" t="s">
        <v>656</v>
      </c>
      <c r="C55" s="22" t="s">
        <v>1367</v>
      </c>
      <c r="E55" s="23" t="s">
        <v>6462</v>
      </c>
      <c r="L55" s="24">
        <f>SUMIFS(L56:L59,A56:A59,"P")</f>
        <v>0</v>
      </c>
      <c r="M55" s="24">
        <f>SUMIFS(M56:M59,A56:A59,"P")</f>
        <v>0</v>
      </c>
      <c r="N55" s="25"/>
    </row>
    <row r="56" ht="25.5">
      <c r="A56" s="1" t="s">
        <v>659</v>
      </c>
      <c r="B56" s="1">
        <v>12</v>
      </c>
      <c r="C56" s="26" t="s">
        <v>6463</v>
      </c>
      <c r="D56" t="s">
        <v>661</v>
      </c>
      <c r="E56" s="27" t="s">
        <v>6464</v>
      </c>
      <c r="F56" s="28" t="s">
        <v>663</v>
      </c>
      <c r="G56" s="29">
        <v>4.5</v>
      </c>
      <c r="H56" s="28">
        <v>0</v>
      </c>
      <c r="I56" s="30">
        <f>ROUND(G56*H56,P4)</f>
        <v>0</v>
      </c>
      <c r="L56" s="31">
        <v>0</v>
      </c>
      <c r="M56" s="24">
        <f>ROUND(G56*L56,P4)</f>
        <v>0</v>
      </c>
      <c r="N56" s="25" t="s">
        <v>1345</v>
      </c>
      <c r="O56" s="32">
        <f>M56*AA56</f>
        <v>0</v>
      </c>
      <c r="P56" s="1">
        <v>3</v>
      </c>
      <c r="AA56" s="1">
        <f>IF(P56=1,$O$3,IF(P56=2,$O$4,$O$5))</f>
        <v>0</v>
      </c>
    </row>
    <row r="57">
      <c r="A57" s="1" t="s">
        <v>664</v>
      </c>
      <c r="E57" s="27" t="s">
        <v>661</v>
      </c>
    </row>
    <row r="58" ht="63.75">
      <c r="A58" s="1" t="s">
        <v>665</v>
      </c>
      <c r="E58" s="33" t="s">
        <v>7718</v>
      </c>
    </row>
    <row r="59" ht="25.5">
      <c r="A59" s="1" t="s">
        <v>666</v>
      </c>
      <c r="E59" s="27" t="s">
        <v>6466</v>
      </c>
    </row>
    <row r="60">
      <c r="A60" s="1" t="s">
        <v>656</v>
      </c>
      <c r="C60" s="22" t="s">
        <v>1369</v>
      </c>
      <c r="E60" s="23" t="s">
        <v>5107</v>
      </c>
      <c r="L60" s="24">
        <f>SUMIFS(L61:L72,A61:A72,"P")</f>
        <v>0</v>
      </c>
      <c r="M60" s="24">
        <f>SUMIFS(M61:M72,A61:A72,"P")</f>
        <v>0</v>
      </c>
      <c r="N60" s="25"/>
    </row>
    <row r="61">
      <c r="A61" s="1" t="s">
        <v>659</v>
      </c>
      <c r="B61" s="1">
        <v>13</v>
      </c>
      <c r="C61" s="26" t="s">
        <v>6467</v>
      </c>
      <c r="D61" t="s">
        <v>661</v>
      </c>
      <c r="E61" s="27" t="s">
        <v>6468</v>
      </c>
      <c r="F61" s="28" t="s">
        <v>663</v>
      </c>
      <c r="G61" s="29">
        <v>54.5</v>
      </c>
      <c r="H61" s="28">
        <v>0</v>
      </c>
      <c r="I61" s="30">
        <f>ROUND(G61*H61,P4)</f>
        <v>0</v>
      </c>
      <c r="L61" s="31">
        <v>0</v>
      </c>
      <c r="M61" s="24">
        <f>ROUND(G61*L61,P4)</f>
        <v>0</v>
      </c>
      <c r="N61" s="25" t="s">
        <v>1345</v>
      </c>
      <c r="O61" s="32">
        <f>M61*AA61</f>
        <v>0</v>
      </c>
      <c r="P61" s="1">
        <v>3</v>
      </c>
      <c r="AA61" s="1">
        <f>IF(P61=1,$O$3,IF(P61=2,$O$4,$O$5))</f>
        <v>0</v>
      </c>
    </row>
    <row r="62">
      <c r="A62" s="1" t="s">
        <v>664</v>
      </c>
      <c r="E62" s="27" t="s">
        <v>661</v>
      </c>
    </row>
    <row r="63" ht="153">
      <c r="A63" s="1" t="s">
        <v>665</v>
      </c>
      <c r="E63" s="33" t="s">
        <v>7719</v>
      </c>
    </row>
    <row r="64" ht="357">
      <c r="A64" s="1" t="s">
        <v>666</v>
      </c>
      <c r="E64" s="27" t="s">
        <v>6470</v>
      </c>
    </row>
    <row r="65">
      <c r="A65" s="1" t="s">
        <v>659</v>
      </c>
      <c r="B65" s="1">
        <v>14</v>
      </c>
      <c r="C65" s="26" t="s">
        <v>5108</v>
      </c>
      <c r="D65" t="s">
        <v>661</v>
      </c>
      <c r="E65" s="27" t="s">
        <v>5109</v>
      </c>
      <c r="F65" s="28" t="s">
        <v>663</v>
      </c>
      <c r="G65" s="29">
        <v>45.700000000000003</v>
      </c>
      <c r="H65" s="28">
        <v>0</v>
      </c>
      <c r="I65" s="30">
        <f>ROUND(G65*H65,P4)</f>
        <v>0</v>
      </c>
      <c r="L65" s="31">
        <v>0</v>
      </c>
      <c r="M65" s="24">
        <f>ROUND(G65*L65,P4)</f>
        <v>0</v>
      </c>
      <c r="N65" s="25" t="s">
        <v>1345</v>
      </c>
      <c r="O65" s="32">
        <f>M65*AA65</f>
        <v>0</v>
      </c>
      <c r="P65" s="1">
        <v>3</v>
      </c>
      <c r="AA65" s="1">
        <f>IF(P65=1,$O$3,IF(P65=2,$O$4,$O$5))</f>
        <v>0</v>
      </c>
    </row>
    <row r="66">
      <c r="A66" s="1" t="s">
        <v>664</v>
      </c>
      <c r="E66" s="27" t="s">
        <v>661</v>
      </c>
    </row>
    <row r="67" ht="293.25">
      <c r="A67" s="1" t="s">
        <v>665</v>
      </c>
      <c r="E67" s="33" t="s">
        <v>7720</v>
      </c>
    </row>
    <row r="68" ht="38.25">
      <c r="A68" s="1" t="s">
        <v>666</v>
      </c>
      <c r="E68" s="27" t="s">
        <v>6472</v>
      </c>
    </row>
    <row r="69">
      <c r="A69" s="1" t="s">
        <v>659</v>
      </c>
      <c r="B69" s="1">
        <v>15</v>
      </c>
      <c r="C69" s="26" t="s">
        <v>6031</v>
      </c>
      <c r="D69" t="s">
        <v>661</v>
      </c>
      <c r="E69" s="27" t="s">
        <v>6032</v>
      </c>
      <c r="F69" s="28" t="s">
        <v>663</v>
      </c>
      <c r="G69" s="29">
        <v>0.90000000000000002</v>
      </c>
      <c r="H69" s="28">
        <v>0</v>
      </c>
      <c r="I69" s="30">
        <f>ROUND(G69*H69,P4)</f>
        <v>0</v>
      </c>
      <c r="L69" s="31">
        <v>0</v>
      </c>
      <c r="M69" s="24">
        <f>ROUND(G69*L69,P4)</f>
        <v>0</v>
      </c>
      <c r="N69" s="25" t="s">
        <v>1345</v>
      </c>
      <c r="O69" s="32">
        <f>M69*AA69</f>
        <v>0</v>
      </c>
      <c r="P69" s="1">
        <v>3</v>
      </c>
      <c r="AA69" s="1">
        <f>IF(P69=1,$O$3,IF(P69=2,$O$4,$O$5))</f>
        <v>0</v>
      </c>
    </row>
    <row r="70">
      <c r="A70" s="1" t="s">
        <v>664</v>
      </c>
      <c r="E70" s="27" t="s">
        <v>661</v>
      </c>
    </row>
    <row r="71" ht="114.75">
      <c r="A71" s="1" t="s">
        <v>665</v>
      </c>
      <c r="E71" s="33" t="s">
        <v>7721</v>
      </c>
    </row>
    <row r="72" ht="102">
      <c r="A72" s="1" t="s">
        <v>666</v>
      </c>
      <c r="E72" s="27" t="s">
        <v>6820</v>
      </c>
    </row>
    <row r="73">
      <c r="A73" s="1" t="s">
        <v>656</v>
      </c>
      <c r="C73" s="22" t="s">
        <v>958</v>
      </c>
      <c r="E73" s="23" t="s">
        <v>5831</v>
      </c>
      <c r="L73" s="24">
        <f>SUMIFS(L74:L81,A74:A81,"P")</f>
        <v>0</v>
      </c>
      <c r="M73" s="24">
        <f>SUMIFS(M74:M81,A74:A81,"P")</f>
        <v>0</v>
      </c>
      <c r="N73" s="25"/>
    </row>
    <row r="74" ht="25.5">
      <c r="A74" s="1" t="s">
        <v>659</v>
      </c>
      <c r="B74" s="1">
        <v>16</v>
      </c>
      <c r="C74" s="26" t="s">
        <v>6039</v>
      </c>
      <c r="D74" t="s">
        <v>661</v>
      </c>
      <c r="E74" s="27" t="s">
        <v>6292</v>
      </c>
      <c r="F74" s="28" t="s">
        <v>663</v>
      </c>
      <c r="G74" s="29">
        <v>2960</v>
      </c>
      <c r="H74" s="28">
        <v>0</v>
      </c>
      <c r="I74" s="30">
        <f>ROUND(G74*H74,P4)</f>
        <v>0</v>
      </c>
      <c r="L74" s="31">
        <v>0</v>
      </c>
      <c r="M74" s="24">
        <f>ROUND(G74*L74,P4)</f>
        <v>0</v>
      </c>
      <c r="N74" s="25" t="s">
        <v>1345</v>
      </c>
      <c r="O74" s="32">
        <f>M74*AA74</f>
        <v>0</v>
      </c>
      <c r="P74" s="1">
        <v>3</v>
      </c>
      <c r="AA74" s="1">
        <f>IF(P74=1,$O$3,IF(P74=2,$O$4,$O$5))</f>
        <v>0</v>
      </c>
    </row>
    <row r="75">
      <c r="A75" s="1" t="s">
        <v>664</v>
      </c>
      <c r="E75" s="27" t="s">
        <v>661</v>
      </c>
    </row>
    <row r="76" ht="76.5">
      <c r="A76" s="1" t="s">
        <v>665</v>
      </c>
      <c r="E76" s="33" t="s">
        <v>7722</v>
      </c>
    </row>
    <row r="77" ht="242.25">
      <c r="A77" s="1" t="s">
        <v>666</v>
      </c>
      <c r="E77" s="27" t="s">
        <v>6476</v>
      </c>
    </row>
    <row r="78" ht="25.5">
      <c r="A78" s="1" t="s">
        <v>659</v>
      </c>
      <c r="B78" s="1">
        <v>17</v>
      </c>
      <c r="C78" s="26" t="s">
        <v>6044</v>
      </c>
      <c r="D78" t="s">
        <v>661</v>
      </c>
      <c r="E78" s="27" t="s">
        <v>6477</v>
      </c>
      <c r="F78" s="28" t="s">
        <v>663</v>
      </c>
      <c r="G78" s="29">
        <v>489</v>
      </c>
      <c r="H78" s="28">
        <v>0</v>
      </c>
      <c r="I78" s="30">
        <f>ROUND(G78*H78,P4)</f>
        <v>0</v>
      </c>
      <c r="L78" s="31">
        <v>0</v>
      </c>
      <c r="M78" s="24">
        <f>ROUND(G78*L78,P4)</f>
        <v>0</v>
      </c>
      <c r="N78" s="25" t="s">
        <v>1345</v>
      </c>
      <c r="O78" s="32">
        <f>M78*AA78</f>
        <v>0</v>
      </c>
      <c r="P78" s="1">
        <v>3</v>
      </c>
      <c r="AA78" s="1">
        <f>IF(P78=1,$O$3,IF(P78=2,$O$4,$O$5))</f>
        <v>0</v>
      </c>
    </row>
    <row r="79">
      <c r="A79" s="1" t="s">
        <v>664</v>
      </c>
      <c r="E79" s="27" t="s">
        <v>661</v>
      </c>
    </row>
    <row r="80" ht="76.5">
      <c r="A80" s="1" t="s">
        <v>665</v>
      </c>
      <c r="E80" s="33" t="s">
        <v>7723</v>
      </c>
    </row>
    <row r="81" ht="306">
      <c r="A81" s="1" t="s">
        <v>666</v>
      </c>
      <c r="E81" s="27" t="s">
        <v>6479</v>
      </c>
    </row>
    <row r="82">
      <c r="A82" s="1" t="s">
        <v>656</v>
      </c>
      <c r="C82" s="22" t="s">
        <v>6080</v>
      </c>
      <c r="E82" s="23" t="s">
        <v>6081</v>
      </c>
      <c r="L82" s="24">
        <f>SUMIFS(L83:L130,A83:A130,"P")</f>
        <v>0</v>
      </c>
      <c r="M82" s="24">
        <f>SUMIFS(M83:M130,A83:A130,"P")</f>
        <v>0</v>
      </c>
      <c r="N82" s="25"/>
    </row>
    <row r="83">
      <c r="A83" s="1" t="s">
        <v>659</v>
      </c>
      <c r="B83" s="1">
        <v>18</v>
      </c>
      <c r="C83" s="26" t="s">
        <v>6309</v>
      </c>
      <c r="D83" t="s">
        <v>661</v>
      </c>
      <c r="E83" s="27" t="s">
        <v>6310</v>
      </c>
      <c r="F83" s="28" t="s">
        <v>670</v>
      </c>
      <c r="G83" s="29">
        <v>8</v>
      </c>
      <c r="H83" s="28">
        <v>0</v>
      </c>
      <c r="I83" s="30">
        <f>ROUND(G83*H83,P4)</f>
        <v>0</v>
      </c>
      <c r="L83" s="31">
        <v>0</v>
      </c>
      <c r="M83" s="24">
        <f>ROUND(G83*L83,P4)</f>
        <v>0</v>
      </c>
      <c r="N83" s="25" t="s">
        <v>1345</v>
      </c>
      <c r="O83" s="32">
        <f>M83*AA83</f>
        <v>0</v>
      </c>
      <c r="P83" s="1">
        <v>3</v>
      </c>
      <c r="AA83" s="1">
        <f>IF(P83=1,$O$3,IF(P83=2,$O$4,$O$5))</f>
        <v>0</v>
      </c>
    </row>
    <row r="84">
      <c r="A84" s="1" t="s">
        <v>664</v>
      </c>
      <c r="E84" s="27" t="s">
        <v>661</v>
      </c>
    </row>
    <row r="85" ht="63.75">
      <c r="A85" s="1" t="s">
        <v>665</v>
      </c>
      <c r="E85" s="33" t="s">
        <v>7724</v>
      </c>
    </row>
    <row r="86" ht="255">
      <c r="A86" s="1" t="s">
        <v>666</v>
      </c>
      <c r="E86" s="27" t="s">
        <v>6691</v>
      </c>
    </row>
    <row r="87">
      <c r="A87" s="1" t="s">
        <v>659</v>
      </c>
      <c r="B87" s="1">
        <v>19</v>
      </c>
      <c r="C87" s="26" t="s">
        <v>6086</v>
      </c>
      <c r="D87" t="s">
        <v>661</v>
      </c>
      <c r="E87" s="27" t="s">
        <v>6087</v>
      </c>
      <c r="F87" s="28" t="s">
        <v>670</v>
      </c>
      <c r="G87" s="29">
        <v>3</v>
      </c>
      <c r="H87" s="28">
        <v>0</v>
      </c>
      <c r="I87" s="30">
        <f>ROUND(G87*H87,P4)</f>
        <v>0</v>
      </c>
      <c r="L87" s="31">
        <v>0</v>
      </c>
      <c r="M87" s="24">
        <f>ROUND(G87*L87,P4)</f>
        <v>0</v>
      </c>
      <c r="N87" s="25" t="s">
        <v>1345</v>
      </c>
      <c r="O87" s="32">
        <f>M87*AA87</f>
        <v>0</v>
      </c>
      <c r="P87" s="1">
        <v>3</v>
      </c>
      <c r="AA87" s="1">
        <f>IF(P87=1,$O$3,IF(P87=2,$O$4,$O$5))</f>
        <v>0</v>
      </c>
    </row>
    <row r="88">
      <c r="A88" s="1" t="s">
        <v>664</v>
      </c>
      <c r="E88" s="27" t="s">
        <v>661</v>
      </c>
    </row>
    <row r="89" ht="63.75">
      <c r="A89" s="1" t="s">
        <v>665</v>
      </c>
      <c r="E89" s="33" t="s">
        <v>7725</v>
      </c>
    </row>
    <row r="90" ht="255">
      <c r="A90" s="1" t="s">
        <v>666</v>
      </c>
      <c r="E90" s="27" t="s">
        <v>6691</v>
      </c>
    </row>
    <row r="91">
      <c r="A91" s="1" t="s">
        <v>659</v>
      </c>
      <c r="B91" s="1">
        <v>20</v>
      </c>
      <c r="C91" s="26" t="s">
        <v>7726</v>
      </c>
      <c r="D91" t="s">
        <v>661</v>
      </c>
      <c r="E91" s="27" t="s">
        <v>7727</v>
      </c>
      <c r="F91" s="28" t="s">
        <v>670</v>
      </c>
      <c r="G91" s="29">
        <v>413</v>
      </c>
      <c r="H91" s="28">
        <v>0</v>
      </c>
      <c r="I91" s="30">
        <f>ROUND(G91*H91,P4)</f>
        <v>0</v>
      </c>
      <c r="L91" s="31">
        <v>0</v>
      </c>
      <c r="M91" s="24">
        <f>ROUND(G91*L91,P4)</f>
        <v>0</v>
      </c>
      <c r="N91" s="25" t="s">
        <v>1345</v>
      </c>
      <c r="O91" s="32">
        <f>M91*AA91</f>
        <v>0</v>
      </c>
      <c r="P91" s="1">
        <v>3</v>
      </c>
      <c r="AA91" s="1">
        <f>IF(P91=1,$O$3,IF(P91=2,$O$4,$O$5))</f>
        <v>0</v>
      </c>
    </row>
    <row r="92">
      <c r="A92" s="1" t="s">
        <v>664</v>
      </c>
      <c r="E92" s="27" t="s">
        <v>661</v>
      </c>
    </row>
    <row r="93" ht="63.75">
      <c r="A93" s="1" t="s">
        <v>665</v>
      </c>
      <c r="E93" s="33" t="s">
        <v>7728</v>
      </c>
    </row>
    <row r="94" ht="242.25">
      <c r="A94" s="1" t="s">
        <v>666</v>
      </c>
      <c r="E94" s="27" t="s">
        <v>6483</v>
      </c>
    </row>
    <row r="95">
      <c r="A95" s="1" t="s">
        <v>659</v>
      </c>
      <c r="B95" s="1">
        <v>21</v>
      </c>
      <c r="C95" s="26" t="s">
        <v>7729</v>
      </c>
      <c r="D95" t="s">
        <v>661</v>
      </c>
      <c r="E95" s="27" t="s">
        <v>7730</v>
      </c>
      <c r="F95" s="28" t="s">
        <v>670</v>
      </c>
      <c r="G95" s="29">
        <v>430</v>
      </c>
      <c r="H95" s="28">
        <v>0</v>
      </c>
      <c r="I95" s="30">
        <f>ROUND(G95*H95,P4)</f>
        <v>0</v>
      </c>
      <c r="L95" s="31">
        <v>0</v>
      </c>
      <c r="M95" s="24">
        <f>ROUND(G95*L95,P4)</f>
        <v>0</v>
      </c>
      <c r="N95" s="25" t="s">
        <v>1345</v>
      </c>
      <c r="O95" s="32">
        <f>M95*AA95</f>
        <v>0</v>
      </c>
      <c r="P95" s="1">
        <v>3</v>
      </c>
      <c r="AA95" s="1">
        <f>IF(P95=1,$O$3,IF(P95=2,$O$4,$O$5))</f>
        <v>0</v>
      </c>
    </row>
    <row r="96">
      <c r="A96" s="1" t="s">
        <v>664</v>
      </c>
      <c r="E96" s="27" t="s">
        <v>661</v>
      </c>
    </row>
    <row r="97" ht="63.75">
      <c r="A97" s="1" t="s">
        <v>665</v>
      </c>
      <c r="E97" s="33" t="s">
        <v>7731</v>
      </c>
    </row>
    <row r="98" ht="242.25">
      <c r="A98" s="1" t="s">
        <v>666</v>
      </c>
      <c r="E98" s="27" t="s">
        <v>6483</v>
      </c>
    </row>
    <row r="99">
      <c r="A99" s="1" t="s">
        <v>659</v>
      </c>
      <c r="B99" s="1">
        <v>22</v>
      </c>
      <c r="C99" s="26" t="s">
        <v>6092</v>
      </c>
      <c r="D99" t="s">
        <v>661</v>
      </c>
      <c r="E99" s="27" t="s">
        <v>6093</v>
      </c>
      <c r="F99" s="28" t="s">
        <v>670</v>
      </c>
      <c r="G99" s="29">
        <v>287</v>
      </c>
      <c r="H99" s="28">
        <v>0</v>
      </c>
      <c r="I99" s="30">
        <f>ROUND(G99*H99,P4)</f>
        <v>0</v>
      </c>
      <c r="L99" s="31">
        <v>0</v>
      </c>
      <c r="M99" s="24">
        <f>ROUND(G99*L99,P4)</f>
        <v>0</v>
      </c>
      <c r="N99" s="25" t="s">
        <v>1345</v>
      </c>
      <c r="O99" s="32">
        <f>M99*AA99</f>
        <v>0</v>
      </c>
      <c r="P99" s="1">
        <v>3</v>
      </c>
      <c r="AA99" s="1">
        <f>IF(P99=1,$O$3,IF(P99=2,$O$4,$O$5))</f>
        <v>0</v>
      </c>
    </row>
    <row r="100">
      <c r="A100" s="1" t="s">
        <v>664</v>
      </c>
      <c r="E100" s="27" t="s">
        <v>661</v>
      </c>
    </row>
    <row r="101" ht="63.75">
      <c r="A101" s="1" t="s">
        <v>665</v>
      </c>
      <c r="E101" s="33" t="s">
        <v>7732</v>
      </c>
    </row>
    <row r="102" ht="242.25">
      <c r="A102" s="1" t="s">
        <v>666</v>
      </c>
      <c r="E102" s="27" t="s">
        <v>6485</v>
      </c>
    </row>
    <row r="103">
      <c r="A103" s="1" t="s">
        <v>659</v>
      </c>
      <c r="B103" s="1">
        <v>23</v>
      </c>
      <c r="C103" s="26" t="s">
        <v>6486</v>
      </c>
      <c r="D103" t="s">
        <v>661</v>
      </c>
      <c r="E103" s="27" t="s">
        <v>6487</v>
      </c>
      <c r="F103" s="28" t="s">
        <v>683</v>
      </c>
      <c r="G103" s="29">
        <v>34</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ht="89.25">
      <c r="A105" s="1" t="s">
        <v>665</v>
      </c>
      <c r="E105" s="33" t="s">
        <v>7733</v>
      </c>
    </row>
    <row r="106" ht="89.25">
      <c r="A106" s="1" t="s">
        <v>666</v>
      </c>
      <c r="E106" s="27" t="s">
        <v>6489</v>
      </c>
    </row>
    <row r="107">
      <c r="A107" s="1" t="s">
        <v>659</v>
      </c>
      <c r="B107" s="1">
        <v>24</v>
      </c>
      <c r="C107" s="26" t="s">
        <v>7074</v>
      </c>
      <c r="D107" t="s">
        <v>661</v>
      </c>
      <c r="E107" s="27" t="s">
        <v>7075</v>
      </c>
      <c r="F107" s="28" t="s">
        <v>683</v>
      </c>
      <c r="G107" s="29">
        <v>3</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ht="89.25">
      <c r="A109" s="1" t="s">
        <v>665</v>
      </c>
      <c r="E109" s="33" t="s">
        <v>7734</v>
      </c>
    </row>
    <row r="110" ht="89.25">
      <c r="A110" s="1" t="s">
        <v>666</v>
      </c>
      <c r="E110" s="27" t="s">
        <v>6489</v>
      </c>
    </row>
    <row r="111">
      <c r="A111" s="1" t="s">
        <v>659</v>
      </c>
      <c r="B111" s="1">
        <v>25</v>
      </c>
      <c r="C111" s="26" t="s">
        <v>6096</v>
      </c>
      <c r="D111" t="s">
        <v>661</v>
      </c>
      <c r="E111" s="27" t="s">
        <v>6097</v>
      </c>
      <c r="F111" s="28" t="s">
        <v>683</v>
      </c>
      <c r="G111" s="29">
        <v>1</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ht="76.5">
      <c r="A113" s="1" t="s">
        <v>665</v>
      </c>
      <c r="E113" s="33" t="s">
        <v>7735</v>
      </c>
    </row>
    <row r="114" ht="153">
      <c r="A114" s="1" t="s">
        <v>666</v>
      </c>
      <c r="E114" s="27" t="s">
        <v>6698</v>
      </c>
    </row>
    <row r="115">
      <c r="A115" s="1" t="s">
        <v>659</v>
      </c>
      <c r="B115" s="1">
        <v>26</v>
      </c>
      <c r="C115" s="26" t="s">
        <v>7076</v>
      </c>
      <c r="D115" t="s">
        <v>661</v>
      </c>
      <c r="E115" s="27" t="s">
        <v>7077</v>
      </c>
      <c r="F115" s="28" t="s">
        <v>683</v>
      </c>
      <c r="G115" s="29">
        <v>1</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ht="76.5">
      <c r="A117" s="1" t="s">
        <v>665</v>
      </c>
      <c r="E117" s="33" t="s">
        <v>7736</v>
      </c>
    </row>
    <row r="118">
      <c r="A118" s="1" t="s">
        <v>666</v>
      </c>
      <c r="E118" s="27" t="s">
        <v>6702</v>
      </c>
    </row>
    <row r="119">
      <c r="A119" s="1" t="s">
        <v>659</v>
      </c>
      <c r="B119" s="1">
        <v>27</v>
      </c>
      <c r="C119" s="26" t="s">
        <v>6490</v>
      </c>
      <c r="D119" t="s">
        <v>661</v>
      </c>
      <c r="E119" s="27" t="s">
        <v>6491</v>
      </c>
      <c r="F119" s="28" t="s">
        <v>663</v>
      </c>
      <c r="G119" s="29">
        <v>21</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ht="89.25">
      <c r="A121" s="1" t="s">
        <v>665</v>
      </c>
      <c r="E121" s="33" t="s">
        <v>7737</v>
      </c>
    </row>
    <row r="122" ht="357">
      <c r="A122" s="1" t="s">
        <v>666</v>
      </c>
      <c r="E122" s="27" t="s">
        <v>6470</v>
      </c>
    </row>
    <row r="123">
      <c r="A123" s="1" t="s">
        <v>659</v>
      </c>
      <c r="B123" s="1">
        <v>40</v>
      </c>
      <c r="C123" s="26" t="s">
        <v>7738</v>
      </c>
      <c r="D123" t="s">
        <v>661</v>
      </c>
      <c r="E123" s="27" t="s">
        <v>7739</v>
      </c>
      <c r="F123" s="28" t="s">
        <v>670</v>
      </c>
      <c r="G123" s="29">
        <v>428</v>
      </c>
      <c r="H123" s="28">
        <v>0</v>
      </c>
      <c r="I123" s="30">
        <f>ROUND(G123*H123,P4)</f>
        <v>0</v>
      </c>
      <c r="L123" s="31">
        <v>0</v>
      </c>
      <c r="M123" s="24">
        <f>ROUND(G123*L123,P4)</f>
        <v>0</v>
      </c>
      <c r="N123" s="25" t="s">
        <v>1206</v>
      </c>
      <c r="O123" s="32">
        <f>M123*AA123</f>
        <v>0</v>
      </c>
      <c r="P123" s="1">
        <v>3</v>
      </c>
      <c r="AA123" s="1">
        <f>IF(P123=1,$O$3,IF(P123=2,$O$4,$O$5))</f>
        <v>0</v>
      </c>
    </row>
    <row r="124">
      <c r="A124" s="1" t="s">
        <v>664</v>
      </c>
      <c r="E124" s="27" t="s">
        <v>7739</v>
      </c>
    </row>
    <row r="125" ht="63.75">
      <c r="A125" s="1" t="s">
        <v>665</v>
      </c>
      <c r="E125" s="33" t="s">
        <v>7740</v>
      </c>
    </row>
    <row r="126">
      <c r="A126" s="1" t="s">
        <v>666</v>
      </c>
      <c r="E126" s="27" t="s">
        <v>661</v>
      </c>
    </row>
    <row r="127" ht="25.5">
      <c r="A127" s="1" t="s">
        <v>659</v>
      </c>
      <c r="B127" s="1">
        <v>41</v>
      </c>
      <c r="C127" s="26" t="s">
        <v>7741</v>
      </c>
      <c r="D127" t="s">
        <v>661</v>
      </c>
      <c r="E127" s="27" t="s">
        <v>7742</v>
      </c>
      <c r="F127" s="28" t="s">
        <v>683</v>
      </c>
      <c r="G127" s="29">
        <v>37</v>
      </c>
      <c r="H127" s="28">
        <v>0</v>
      </c>
      <c r="I127" s="30">
        <f>ROUND(G127*H127,P4)</f>
        <v>0</v>
      </c>
      <c r="L127" s="31">
        <v>0</v>
      </c>
      <c r="M127" s="24">
        <f>ROUND(G127*L127,P4)</f>
        <v>0</v>
      </c>
      <c r="N127" s="25" t="s">
        <v>1206</v>
      </c>
      <c r="O127" s="32">
        <f>M127*AA127</f>
        <v>0</v>
      </c>
      <c r="P127" s="1">
        <v>3</v>
      </c>
      <c r="AA127" s="1">
        <f>IF(P127=1,$O$3,IF(P127=2,$O$4,$O$5))</f>
        <v>0</v>
      </c>
    </row>
    <row r="128" ht="25.5">
      <c r="A128" s="1" t="s">
        <v>664</v>
      </c>
      <c r="E128" s="27" t="s">
        <v>7742</v>
      </c>
    </row>
    <row r="129" ht="63.75">
      <c r="A129" s="1" t="s">
        <v>665</v>
      </c>
      <c r="E129" s="33" t="s">
        <v>7743</v>
      </c>
    </row>
    <row r="130">
      <c r="A130" s="1" t="s">
        <v>666</v>
      </c>
      <c r="E130" s="27" t="s">
        <v>661</v>
      </c>
    </row>
    <row r="131">
      <c r="A131" s="1" t="s">
        <v>656</v>
      </c>
      <c r="C131" s="22" t="s">
        <v>2840</v>
      </c>
      <c r="E131" s="23" t="s">
        <v>5891</v>
      </c>
      <c r="L131" s="24">
        <f>SUMIFS(L132:L143,A132:A143,"P")</f>
        <v>0</v>
      </c>
      <c r="M131" s="24">
        <f>SUMIFS(M132:M143,A132:A143,"P")</f>
        <v>0</v>
      </c>
      <c r="N131" s="25"/>
    </row>
    <row r="132">
      <c r="A132" s="1" t="s">
        <v>659</v>
      </c>
      <c r="B132" s="1">
        <v>28</v>
      </c>
      <c r="C132" s="26" t="s">
        <v>6499</v>
      </c>
      <c r="D132" t="s">
        <v>661</v>
      </c>
      <c r="E132" s="27" t="s">
        <v>6500</v>
      </c>
      <c r="F132" s="28" t="s">
        <v>683</v>
      </c>
      <c r="G132" s="29">
        <v>3</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ht="63.75">
      <c r="A134" s="1" t="s">
        <v>665</v>
      </c>
      <c r="E134" s="33" t="s">
        <v>7744</v>
      </c>
    </row>
    <row r="135" ht="140.25">
      <c r="A135" s="1" t="s">
        <v>666</v>
      </c>
      <c r="E135" s="27" t="s">
        <v>6502</v>
      </c>
    </row>
    <row r="136">
      <c r="A136" s="1" t="s">
        <v>659</v>
      </c>
      <c r="B136" s="1">
        <v>29</v>
      </c>
      <c r="C136" s="26" t="s">
        <v>7196</v>
      </c>
      <c r="D136" t="s">
        <v>661</v>
      </c>
      <c r="E136" s="27" t="s">
        <v>7197</v>
      </c>
      <c r="F136" s="28" t="s">
        <v>683</v>
      </c>
      <c r="G136" s="29">
        <v>2</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ht="63.75">
      <c r="A138" s="1" t="s">
        <v>665</v>
      </c>
      <c r="E138" s="33" t="s">
        <v>7745</v>
      </c>
    </row>
    <row r="139" ht="127.5">
      <c r="A139" s="1" t="s">
        <v>666</v>
      </c>
      <c r="E139" s="27" t="s">
        <v>7198</v>
      </c>
    </row>
    <row r="140">
      <c r="A140" s="1" t="s">
        <v>659</v>
      </c>
      <c r="B140" s="1">
        <v>30</v>
      </c>
      <c r="C140" s="26" t="s">
        <v>6721</v>
      </c>
      <c r="D140" t="s">
        <v>661</v>
      </c>
      <c r="E140" s="27" t="s">
        <v>6722</v>
      </c>
      <c r="F140" s="28" t="s">
        <v>683</v>
      </c>
      <c r="G140" s="29">
        <v>1</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ht="89.25">
      <c r="A142" s="1" t="s">
        <v>665</v>
      </c>
      <c r="E142" s="33" t="s">
        <v>7746</v>
      </c>
    </row>
    <row r="143" ht="38.25">
      <c r="A143" s="1" t="s">
        <v>666</v>
      </c>
      <c r="E143" s="27" t="s">
        <v>6145</v>
      </c>
    </row>
    <row r="144">
      <c r="A144" s="1" t="s">
        <v>656</v>
      </c>
      <c r="C144" s="22" t="s">
        <v>6407</v>
      </c>
      <c r="E144" s="23" t="s">
        <v>6408</v>
      </c>
      <c r="L144" s="24">
        <f>SUMIFS(L145:L156,A145:A156,"P")</f>
        <v>0</v>
      </c>
      <c r="M144" s="24">
        <f>SUMIFS(M145:M156,A145:A156,"P")</f>
        <v>0</v>
      </c>
      <c r="N144" s="25"/>
    </row>
    <row r="145">
      <c r="A145" s="1" t="s">
        <v>659</v>
      </c>
      <c r="B145" s="1">
        <v>31</v>
      </c>
      <c r="C145" s="26" t="s">
        <v>7689</v>
      </c>
      <c r="D145" t="s">
        <v>661</v>
      </c>
      <c r="E145" s="27" t="s">
        <v>7690</v>
      </c>
      <c r="F145" s="28" t="s">
        <v>677</v>
      </c>
      <c r="G145" s="29">
        <v>30</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ht="63.75">
      <c r="A147" s="1" t="s">
        <v>665</v>
      </c>
      <c r="E147" s="33" t="s">
        <v>7747</v>
      </c>
    </row>
    <row r="148" ht="165.75">
      <c r="A148" s="1" t="s">
        <v>666</v>
      </c>
      <c r="E148" s="27" t="s">
        <v>6898</v>
      </c>
    </row>
    <row r="149">
      <c r="A149" s="1" t="s">
        <v>659</v>
      </c>
      <c r="B149" s="1">
        <v>32</v>
      </c>
      <c r="C149" s="26" t="s">
        <v>7748</v>
      </c>
      <c r="D149" t="s">
        <v>661</v>
      </c>
      <c r="E149" s="27" t="s">
        <v>7749</v>
      </c>
      <c r="F149" s="28" t="s">
        <v>670</v>
      </c>
      <c r="G149" s="29">
        <v>116</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ht="114.75">
      <c r="A151" s="1" t="s">
        <v>665</v>
      </c>
      <c r="E151" s="33" t="s">
        <v>7750</v>
      </c>
    </row>
    <row r="152" ht="165.75">
      <c r="A152" s="1" t="s">
        <v>666</v>
      </c>
      <c r="E152" s="27" t="s">
        <v>7751</v>
      </c>
    </row>
    <row r="153">
      <c r="A153" s="1" t="s">
        <v>659</v>
      </c>
      <c r="B153" s="1">
        <v>33</v>
      </c>
      <c r="C153" s="26" t="s">
        <v>5591</v>
      </c>
      <c r="D153" t="s">
        <v>661</v>
      </c>
      <c r="E153" s="27" t="s">
        <v>5592</v>
      </c>
      <c r="F153" s="28" t="s">
        <v>663</v>
      </c>
      <c r="G153" s="29">
        <v>11.364000000000001</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ht="89.25">
      <c r="A155" s="1" t="s">
        <v>665</v>
      </c>
      <c r="E155" s="33" t="s">
        <v>7752</v>
      </c>
    </row>
    <row r="156" ht="102">
      <c r="A156" s="1" t="s">
        <v>666</v>
      </c>
      <c r="E156" s="27" t="s">
        <v>6587</v>
      </c>
    </row>
    <row r="157">
      <c r="A157" s="1" t="s">
        <v>656</v>
      </c>
      <c r="C157" s="22" t="s">
        <v>900</v>
      </c>
      <c r="E157" s="23" t="s">
        <v>901</v>
      </c>
      <c r="L157" s="24">
        <f>SUMIFS(L158:L181,A158:A181,"P")</f>
        <v>0</v>
      </c>
      <c r="M157" s="24">
        <f>SUMIFS(M158:M181,A158:A181,"P")</f>
        <v>0</v>
      </c>
      <c r="N157" s="25"/>
    </row>
    <row r="158" ht="25.5">
      <c r="A158" s="1" t="s">
        <v>659</v>
      </c>
      <c r="B158" s="1">
        <v>34</v>
      </c>
      <c r="C158" s="26" t="s">
        <v>3828</v>
      </c>
      <c r="D158" t="s">
        <v>903</v>
      </c>
      <c r="E158" s="27" t="s">
        <v>3829</v>
      </c>
      <c r="F158" s="28" t="s">
        <v>905</v>
      </c>
      <c r="G158" s="29">
        <v>12859.200000000001</v>
      </c>
      <c r="H158" s="28">
        <v>0</v>
      </c>
      <c r="I158" s="30">
        <f>ROUND(G158*H158,P4)</f>
        <v>0</v>
      </c>
      <c r="L158" s="31">
        <v>0</v>
      </c>
      <c r="M158" s="24">
        <f>ROUND(G158*L158,P4)</f>
        <v>0</v>
      </c>
      <c r="N158" s="25" t="s">
        <v>1206</v>
      </c>
      <c r="O158" s="32">
        <f>M158*AA158</f>
        <v>0</v>
      </c>
      <c r="P158" s="1">
        <v>3</v>
      </c>
      <c r="AA158" s="1">
        <f>IF(P158=1,$O$3,IF(P158=2,$O$4,$O$5))</f>
        <v>0</v>
      </c>
    </row>
    <row r="159" ht="38.25">
      <c r="A159" s="1" t="s">
        <v>664</v>
      </c>
      <c r="E159" s="27" t="s">
        <v>906</v>
      </c>
    </row>
    <row r="160" ht="63.75">
      <c r="A160" s="1" t="s">
        <v>665</v>
      </c>
      <c r="E160" s="33" t="s">
        <v>7753</v>
      </c>
    </row>
    <row r="161" ht="153">
      <c r="A161" s="1" t="s">
        <v>666</v>
      </c>
      <c r="E161" s="27" t="s">
        <v>908</v>
      </c>
    </row>
    <row r="162" ht="25.5">
      <c r="A162" s="1" t="s">
        <v>659</v>
      </c>
      <c r="B162" s="1">
        <v>35</v>
      </c>
      <c r="C162" s="26" t="s">
        <v>5274</v>
      </c>
      <c r="D162" t="s">
        <v>903</v>
      </c>
      <c r="E162" s="27" t="s">
        <v>5275</v>
      </c>
      <c r="F162" s="28" t="s">
        <v>905</v>
      </c>
      <c r="G162" s="29">
        <v>23.100000000000001</v>
      </c>
      <c r="H162" s="28">
        <v>0</v>
      </c>
      <c r="I162" s="30">
        <f>ROUND(G162*H162,P4)</f>
        <v>0</v>
      </c>
      <c r="L162" s="31">
        <v>0</v>
      </c>
      <c r="M162" s="24">
        <f>ROUND(G162*L162,P4)</f>
        <v>0</v>
      </c>
      <c r="N162" s="25" t="s">
        <v>1206</v>
      </c>
      <c r="O162" s="32">
        <f>M162*AA162</f>
        <v>0</v>
      </c>
      <c r="P162" s="1">
        <v>3</v>
      </c>
      <c r="AA162" s="1">
        <f>IF(P162=1,$O$3,IF(P162=2,$O$4,$O$5))</f>
        <v>0</v>
      </c>
    </row>
    <row r="163" ht="38.25">
      <c r="A163" s="1" t="s">
        <v>664</v>
      </c>
      <c r="E163" s="27" t="s">
        <v>916</v>
      </c>
    </row>
    <row r="164" ht="63.75">
      <c r="A164" s="1" t="s">
        <v>665</v>
      </c>
      <c r="E164" s="33" t="s">
        <v>7754</v>
      </c>
    </row>
    <row r="165" ht="153">
      <c r="A165" s="1" t="s">
        <v>666</v>
      </c>
      <c r="E165" s="27" t="s">
        <v>5276</v>
      </c>
    </row>
    <row r="166" ht="38.25">
      <c r="A166" s="1" t="s">
        <v>659</v>
      </c>
      <c r="B166" s="1">
        <v>36</v>
      </c>
      <c r="C166" s="26" t="s">
        <v>902</v>
      </c>
      <c r="D166" t="s">
        <v>903</v>
      </c>
      <c r="E166" s="27" t="s">
        <v>904</v>
      </c>
      <c r="F166" s="28" t="s">
        <v>905</v>
      </c>
      <c r="G166" s="29">
        <v>81.200000000000003</v>
      </c>
      <c r="H166" s="28">
        <v>0</v>
      </c>
      <c r="I166" s="30">
        <f>ROUND(G166*H166,P4)</f>
        <v>0</v>
      </c>
      <c r="L166" s="31">
        <v>0</v>
      </c>
      <c r="M166" s="24">
        <f>ROUND(G166*L166,P4)</f>
        <v>0</v>
      </c>
      <c r="N166" s="25" t="s">
        <v>1206</v>
      </c>
      <c r="O166" s="32">
        <f>M166*AA166</f>
        <v>0</v>
      </c>
      <c r="P166" s="1">
        <v>3</v>
      </c>
      <c r="AA166" s="1">
        <f>IF(P166=1,$O$3,IF(P166=2,$O$4,$O$5))</f>
        <v>0</v>
      </c>
    </row>
    <row r="167" ht="38.25">
      <c r="A167" s="1" t="s">
        <v>664</v>
      </c>
      <c r="E167" s="27" t="s">
        <v>906</v>
      </c>
    </row>
    <row r="168" ht="229.5">
      <c r="A168" s="1" t="s">
        <v>665</v>
      </c>
      <c r="E168" s="33" t="s">
        <v>7755</v>
      </c>
    </row>
    <row r="169" ht="153">
      <c r="A169" s="1" t="s">
        <v>666</v>
      </c>
      <c r="E169" s="27" t="s">
        <v>908</v>
      </c>
    </row>
    <row r="170" ht="38.25">
      <c r="A170" s="1" t="s">
        <v>659</v>
      </c>
      <c r="B170" s="1">
        <v>37</v>
      </c>
      <c r="C170" s="26" t="s">
        <v>6152</v>
      </c>
      <c r="D170" t="s">
        <v>903</v>
      </c>
      <c r="E170" s="27" t="s">
        <v>6153</v>
      </c>
      <c r="F170" s="28" t="s">
        <v>905</v>
      </c>
      <c r="G170" s="29">
        <v>2712.4000000000001</v>
      </c>
      <c r="H170" s="28">
        <v>0</v>
      </c>
      <c r="I170" s="30">
        <f>ROUND(G170*H170,P4)</f>
        <v>0</v>
      </c>
      <c r="L170" s="31">
        <v>0</v>
      </c>
      <c r="M170" s="24">
        <f>ROUND(G170*L170,P4)</f>
        <v>0</v>
      </c>
      <c r="N170" s="25" t="s">
        <v>1206</v>
      </c>
      <c r="O170" s="32">
        <f>M170*AA170</f>
        <v>0</v>
      </c>
      <c r="P170" s="1">
        <v>3</v>
      </c>
      <c r="AA170" s="1">
        <f>IF(P170=1,$O$3,IF(P170=2,$O$4,$O$5))</f>
        <v>0</v>
      </c>
    </row>
    <row r="171" ht="38.25">
      <c r="A171" s="1" t="s">
        <v>664</v>
      </c>
      <c r="E171" s="27" t="s">
        <v>6154</v>
      </c>
    </row>
    <row r="172" ht="114.75">
      <c r="A172" s="1" t="s">
        <v>665</v>
      </c>
      <c r="E172" s="33" t="s">
        <v>7756</v>
      </c>
    </row>
    <row r="173" ht="153">
      <c r="A173" s="1" t="s">
        <v>666</v>
      </c>
      <c r="E173" s="27" t="s">
        <v>908</v>
      </c>
    </row>
    <row r="174" ht="38.25">
      <c r="A174" s="1" t="s">
        <v>659</v>
      </c>
      <c r="B174" s="1">
        <v>38</v>
      </c>
      <c r="C174" s="26" t="s">
        <v>6156</v>
      </c>
      <c r="D174" t="s">
        <v>903</v>
      </c>
      <c r="E174" s="27" t="s">
        <v>6509</v>
      </c>
      <c r="F174" s="28" t="s">
        <v>905</v>
      </c>
      <c r="G174" s="29">
        <v>876.20000000000005</v>
      </c>
      <c r="H174" s="28">
        <v>0</v>
      </c>
      <c r="I174" s="30">
        <f>ROUND(G174*H174,P4)</f>
        <v>0</v>
      </c>
      <c r="L174" s="31">
        <v>0</v>
      </c>
      <c r="M174" s="24">
        <f>ROUND(G174*L174,P4)</f>
        <v>0</v>
      </c>
      <c r="N174" s="25" t="s">
        <v>1206</v>
      </c>
      <c r="O174" s="32">
        <f>M174*AA174</f>
        <v>0</v>
      </c>
      <c r="P174" s="1">
        <v>3</v>
      </c>
      <c r="AA174" s="1">
        <f>IF(P174=1,$O$3,IF(P174=2,$O$4,$O$5))</f>
        <v>0</v>
      </c>
    </row>
    <row r="175" ht="63.75">
      <c r="A175" s="1" t="s">
        <v>664</v>
      </c>
      <c r="E175" s="27" t="s">
        <v>6158</v>
      </c>
    </row>
    <row r="176" ht="114.75">
      <c r="A176" s="1" t="s">
        <v>665</v>
      </c>
      <c r="E176" s="33" t="s">
        <v>7757</v>
      </c>
    </row>
    <row r="177" ht="153">
      <c r="A177" s="1" t="s">
        <v>666</v>
      </c>
      <c r="E177" s="27" t="s">
        <v>913</v>
      </c>
    </row>
    <row r="178" ht="38.25">
      <c r="A178" s="1" t="s">
        <v>659</v>
      </c>
      <c r="B178" s="1">
        <v>39</v>
      </c>
      <c r="C178" s="26" t="s">
        <v>6427</v>
      </c>
      <c r="D178" t="s">
        <v>903</v>
      </c>
      <c r="E178" s="27" t="s">
        <v>6428</v>
      </c>
      <c r="F178" s="28" t="s">
        <v>905</v>
      </c>
      <c r="G178" s="29">
        <v>3.5</v>
      </c>
      <c r="H178" s="28">
        <v>0</v>
      </c>
      <c r="I178" s="30">
        <f>ROUND(G178*H178,P4)</f>
        <v>0</v>
      </c>
      <c r="L178" s="31">
        <v>0</v>
      </c>
      <c r="M178" s="24">
        <f>ROUND(G178*L178,P4)</f>
        <v>0</v>
      </c>
      <c r="N178" s="25" t="s">
        <v>1206</v>
      </c>
      <c r="O178" s="32">
        <f>M178*AA178</f>
        <v>0</v>
      </c>
      <c r="P178" s="1">
        <v>3</v>
      </c>
      <c r="AA178" s="1">
        <f>IF(P178=1,$O$3,IF(P178=2,$O$4,$O$5))</f>
        <v>0</v>
      </c>
    </row>
    <row r="179" ht="51">
      <c r="A179" s="1" t="s">
        <v>664</v>
      </c>
      <c r="E179" s="27" t="s">
        <v>6429</v>
      </c>
    </row>
    <row r="180" ht="63.75">
      <c r="A180" s="1" t="s">
        <v>665</v>
      </c>
      <c r="E180" s="33" t="s">
        <v>7758</v>
      </c>
    </row>
    <row r="181" ht="153">
      <c r="A181" s="1" t="s">
        <v>666</v>
      </c>
      <c r="E181" s="27" t="s">
        <v>913</v>
      </c>
    </row>
  </sheetData>
  <sheetProtection sheet="1" objects="1" scenarios="1" spinCount="100000" saltValue="jk/1hJiZphQ2/ZOFS+hRoa0dZ/ur1NEmDx0jHljdpwGLI/SU3+OIm0xOh4/uZbUDVVfRE72QbrG/c2FFg7uwPQ==" hashValue="DvVA9tuEPV/Dy96DgstnDnIKvBeE+PcfEvBstmTPNJQ7/+pUr5XgHxFRU46H8hs8B8CRJQmXicnfucE+T2Ew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COUNTIFS(L8:L383,"=0",A8:A383,"P")+COUNTIFS(L8:L383,"",A8:A383,"P")+SUM(Q8:Q383)</f>
        <v>0</v>
      </c>
    </row>
    <row r="8">
      <c r="A8" s="1" t="s">
        <v>654</v>
      </c>
      <c r="C8" s="22" t="s">
        <v>7759</v>
      </c>
      <c r="E8" s="23" t="s">
        <v>321</v>
      </c>
      <c r="L8" s="24">
        <f>L9+L22+L27+L224+L245+L342</f>
        <v>0</v>
      </c>
      <c r="M8" s="24">
        <f>M9+M22+M27+M224+M245+M342</f>
        <v>0</v>
      </c>
      <c r="N8" s="25"/>
    </row>
    <row r="9">
      <c r="A9" s="1" t="s">
        <v>656</v>
      </c>
      <c r="C9" s="22" t="s">
        <v>2153</v>
      </c>
      <c r="E9" s="23" t="s">
        <v>2154</v>
      </c>
      <c r="L9" s="24">
        <f>SUMIFS(L10:L21,A10:A21,"P")</f>
        <v>0</v>
      </c>
      <c r="M9" s="24">
        <f>SUMIFS(M10:M21,A10:A21,"P")</f>
        <v>0</v>
      </c>
      <c r="N9" s="25"/>
    </row>
    <row r="10">
      <c r="A10" s="1" t="s">
        <v>659</v>
      </c>
      <c r="B10" s="1">
        <v>83</v>
      </c>
      <c r="C10" s="26" t="s">
        <v>5961</v>
      </c>
      <c r="D10" t="s">
        <v>661</v>
      </c>
      <c r="E10" s="27" t="s">
        <v>6435</v>
      </c>
      <c r="F10" s="28" t="s">
        <v>1353</v>
      </c>
      <c r="G10" s="29">
        <v>9.1500000000000004</v>
      </c>
      <c r="H10" s="28">
        <v>0</v>
      </c>
      <c r="I10" s="30">
        <f>ROUND(G10*H10,P4)</f>
        <v>0</v>
      </c>
      <c r="L10" s="31">
        <v>0</v>
      </c>
      <c r="M10" s="24">
        <f>ROUND(G10*L10,P4)</f>
        <v>0</v>
      </c>
      <c r="N10" s="25" t="s">
        <v>661</v>
      </c>
      <c r="O10" s="32">
        <f>M10*AA10</f>
        <v>0</v>
      </c>
      <c r="P10" s="1">
        <v>3</v>
      </c>
      <c r="AA10" s="1">
        <f>IF(P10=1,$O$3,IF(P10=2,$O$4,$O$5))</f>
        <v>0</v>
      </c>
    </row>
    <row r="11" ht="25.5">
      <c r="A11" s="1" t="s">
        <v>664</v>
      </c>
      <c r="E11" s="27" t="s">
        <v>7760</v>
      </c>
    </row>
    <row r="12" ht="25.5">
      <c r="A12" s="1" t="s">
        <v>665</v>
      </c>
      <c r="E12" s="33" t="s">
        <v>7761</v>
      </c>
    </row>
    <row r="13">
      <c r="A13" s="1" t="s">
        <v>666</v>
      </c>
      <c r="E13" s="27" t="s">
        <v>661</v>
      </c>
    </row>
    <row r="14">
      <c r="A14" s="1" t="s">
        <v>659</v>
      </c>
      <c r="B14" s="1">
        <v>84</v>
      </c>
      <c r="C14" s="26" t="s">
        <v>5966</v>
      </c>
      <c r="D14" t="s">
        <v>661</v>
      </c>
      <c r="E14" s="27" t="s">
        <v>6437</v>
      </c>
      <c r="F14" s="28" t="s">
        <v>1353</v>
      </c>
      <c r="G14" s="29">
        <v>9.1500000000000004</v>
      </c>
      <c r="H14" s="28">
        <v>0</v>
      </c>
      <c r="I14" s="30">
        <f>ROUND(G14*H14,P4)</f>
        <v>0</v>
      </c>
      <c r="L14" s="31">
        <v>0</v>
      </c>
      <c r="M14" s="24">
        <f>ROUND(G14*L14,P4)</f>
        <v>0</v>
      </c>
      <c r="N14" s="25" t="s">
        <v>661</v>
      </c>
      <c r="O14" s="32">
        <f>M14*AA14</f>
        <v>0</v>
      </c>
      <c r="P14" s="1">
        <v>3</v>
      </c>
      <c r="AA14" s="1">
        <f>IF(P14=1,$O$3,IF(P14=2,$O$4,$O$5))</f>
        <v>0</v>
      </c>
    </row>
    <row r="15" ht="25.5">
      <c r="A15" s="1" t="s">
        <v>664</v>
      </c>
      <c r="E15" s="27" t="s">
        <v>7760</v>
      </c>
    </row>
    <row r="16" ht="25.5">
      <c r="A16" s="1" t="s">
        <v>665</v>
      </c>
      <c r="E16" s="33" t="s">
        <v>7761</v>
      </c>
    </row>
    <row r="17">
      <c r="A17" s="1" t="s">
        <v>666</v>
      </c>
      <c r="E17" s="27" t="s">
        <v>5965</v>
      </c>
    </row>
    <row r="18">
      <c r="A18" s="1" t="s">
        <v>659</v>
      </c>
      <c r="B18" s="1">
        <v>85</v>
      </c>
      <c r="C18" s="26" t="s">
        <v>6514</v>
      </c>
      <c r="D18" t="s">
        <v>657</v>
      </c>
      <c r="E18" s="27" t="s">
        <v>6515</v>
      </c>
      <c r="F18" s="28" t="s">
        <v>1353</v>
      </c>
      <c r="G18" s="29">
        <v>9.1500000000000004</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7762</v>
      </c>
    </row>
    <row r="21">
      <c r="A21" s="1" t="s">
        <v>666</v>
      </c>
      <c r="E21" s="27" t="s">
        <v>5965</v>
      </c>
    </row>
    <row r="22">
      <c r="A22" s="1" t="s">
        <v>656</v>
      </c>
      <c r="C22" s="22" t="s">
        <v>657</v>
      </c>
      <c r="E22" s="23" t="s">
        <v>658</v>
      </c>
      <c r="L22" s="24">
        <f>SUMIFS(L23:L26,A23:A26,"P")</f>
        <v>0</v>
      </c>
      <c r="M22" s="24">
        <f>SUMIFS(M23:M26,A23:A26,"P")</f>
        <v>0</v>
      </c>
      <c r="N22" s="25"/>
    </row>
    <row r="23">
      <c r="A23" s="1" t="s">
        <v>659</v>
      </c>
      <c r="B23" s="1">
        <v>1</v>
      </c>
      <c r="C23" s="26" t="s">
        <v>7763</v>
      </c>
      <c r="D23" t="s">
        <v>661</v>
      </c>
      <c r="E23" s="27" t="s">
        <v>7764</v>
      </c>
      <c r="F23" s="28" t="s">
        <v>663</v>
      </c>
      <c r="G23" s="29">
        <v>1542.0999999999999</v>
      </c>
      <c r="H23" s="28">
        <v>0</v>
      </c>
      <c r="I23" s="30">
        <f>ROUND(G23*H23,P4)</f>
        <v>0</v>
      </c>
      <c r="L23" s="31">
        <v>0</v>
      </c>
      <c r="M23" s="24">
        <f>ROUND(G23*L23,P4)</f>
        <v>0</v>
      </c>
      <c r="N23" s="25" t="s">
        <v>661</v>
      </c>
      <c r="O23" s="32">
        <f>M23*AA23</f>
        <v>0</v>
      </c>
      <c r="P23" s="1">
        <v>3</v>
      </c>
      <c r="AA23" s="1">
        <f>IF(P23=1,$O$3,IF(P23=2,$O$4,$O$5))</f>
        <v>0</v>
      </c>
    </row>
    <row r="24" ht="38.25">
      <c r="A24" s="1" t="s">
        <v>664</v>
      </c>
      <c r="E24" s="27" t="s">
        <v>7765</v>
      </c>
    </row>
    <row r="25" ht="25.5">
      <c r="A25" s="1" t="s">
        <v>665</v>
      </c>
      <c r="E25" s="33" t="s">
        <v>7766</v>
      </c>
    </row>
    <row r="26" ht="229.5">
      <c r="A26" s="1" t="s">
        <v>666</v>
      </c>
      <c r="E26" s="27" t="s">
        <v>7767</v>
      </c>
    </row>
    <row r="27">
      <c r="A27" s="1" t="s">
        <v>656</v>
      </c>
      <c r="C27" s="22" t="s">
        <v>958</v>
      </c>
      <c r="E27" s="23" t="s">
        <v>959</v>
      </c>
      <c r="L27" s="24">
        <f>SUMIFS(L28:L223,A28:A223,"P")</f>
        <v>0</v>
      </c>
      <c r="M27" s="24">
        <f>SUMIFS(M28:M223,A28:A223,"P")</f>
        <v>0</v>
      </c>
      <c r="N27" s="25"/>
    </row>
    <row r="28">
      <c r="A28" s="1" t="s">
        <v>659</v>
      </c>
      <c r="B28" s="1">
        <v>2</v>
      </c>
      <c r="C28" s="26" t="s">
        <v>5832</v>
      </c>
      <c r="D28" t="s">
        <v>657</v>
      </c>
      <c r="E28" s="27" t="s">
        <v>5833</v>
      </c>
      <c r="F28" s="28" t="s">
        <v>663</v>
      </c>
      <c r="G28" s="29">
        <v>3362.1700000000001</v>
      </c>
      <c r="H28" s="28">
        <v>0</v>
      </c>
      <c r="I28" s="30">
        <f>ROUND(G28*H28,P4)</f>
        <v>0</v>
      </c>
      <c r="L28" s="31">
        <v>0</v>
      </c>
      <c r="M28" s="24">
        <f>ROUND(G28*L28,P4)</f>
        <v>0</v>
      </c>
      <c r="N28" s="25" t="s">
        <v>661</v>
      </c>
      <c r="O28" s="32">
        <f>M28*AA28</f>
        <v>0</v>
      </c>
      <c r="P28" s="1">
        <v>3</v>
      </c>
      <c r="AA28" s="1">
        <f>IF(P28=1,$O$3,IF(P28=2,$O$4,$O$5))</f>
        <v>0</v>
      </c>
    </row>
    <row r="29">
      <c r="A29" s="1" t="s">
        <v>664</v>
      </c>
      <c r="E29" s="27" t="s">
        <v>7768</v>
      </c>
    </row>
    <row r="30" ht="25.5">
      <c r="A30" s="1" t="s">
        <v>665</v>
      </c>
      <c r="E30" s="33" t="s">
        <v>7769</v>
      </c>
    </row>
    <row r="31" ht="89.25">
      <c r="A31" s="1" t="s">
        <v>666</v>
      </c>
      <c r="E31" s="27" t="s">
        <v>6351</v>
      </c>
    </row>
    <row r="32">
      <c r="A32" s="1" t="s">
        <v>659</v>
      </c>
      <c r="B32" s="1">
        <v>3</v>
      </c>
      <c r="C32" s="26" t="s">
        <v>5832</v>
      </c>
      <c r="D32" t="s">
        <v>1365</v>
      </c>
      <c r="E32" s="27" t="s">
        <v>5833</v>
      </c>
      <c r="F32" s="28" t="s">
        <v>663</v>
      </c>
      <c r="G32" s="29">
        <v>8437.1280000000006</v>
      </c>
      <c r="H32" s="28">
        <v>0</v>
      </c>
      <c r="I32" s="30">
        <f>ROUND(G32*H32,P4)</f>
        <v>0</v>
      </c>
      <c r="L32" s="31">
        <v>0</v>
      </c>
      <c r="M32" s="24">
        <f>ROUND(G32*L32,P4)</f>
        <v>0</v>
      </c>
      <c r="N32" s="25" t="s">
        <v>661</v>
      </c>
      <c r="O32" s="32">
        <f>M32*AA32</f>
        <v>0</v>
      </c>
      <c r="P32" s="1">
        <v>3</v>
      </c>
      <c r="AA32" s="1">
        <f>IF(P32=1,$O$3,IF(P32=2,$O$4,$O$5))</f>
        <v>0</v>
      </c>
    </row>
    <row r="33">
      <c r="A33" s="1" t="s">
        <v>664</v>
      </c>
      <c r="E33" s="27" t="s">
        <v>7770</v>
      </c>
    </row>
    <row r="34" ht="25.5">
      <c r="A34" s="1" t="s">
        <v>665</v>
      </c>
      <c r="E34" s="33" t="s">
        <v>7771</v>
      </c>
    </row>
    <row r="35" ht="89.25">
      <c r="A35" s="1" t="s">
        <v>666</v>
      </c>
      <c r="E35" s="27" t="s">
        <v>6351</v>
      </c>
    </row>
    <row r="36">
      <c r="A36" s="1" t="s">
        <v>659</v>
      </c>
      <c r="B36" s="1">
        <v>4</v>
      </c>
      <c r="C36" s="26" t="s">
        <v>5837</v>
      </c>
      <c r="D36" t="s">
        <v>661</v>
      </c>
      <c r="E36" s="27" t="s">
        <v>5838</v>
      </c>
      <c r="F36" s="28" t="s">
        <v>663</v>
      </c>
      <c r="G36" s="29">
        <v>5633.9120000000003</v>
      </c>
      <c r="H36" s="28">
        <v>0</v>
      </c>
      <c r="I36" s="30">
        <f>ROUND(G36*H36,P4)</f>
        <v>0</v>
      </c>
      <c r="L36" s="31">
        <v>0</v>
      </c>
      <c r="M36" s="24">
        <f>ROUND(G36*L36,P4)</f>
        <v>0</v>
      </c>
      <c r="N36" s="25" t="s">
        <v>661</v>
      </c>
      <c r="O36" s="32">
        <f>M36*AA36</f>
        <v>0</v>
      </c>
      <c r="P36" s="1">
        <v>3</v>
      </c>
      <c r="AA36" s="1">
        <f>IF(P36=1,$O$3,IF(P36=2,$O$4,$O$5))</f>
        <v>0</v>
      </c>
    </row>
    <row r="37">
      <c r="A37" s="1" t="s">
        <v>664</v>
      </c>
      <c r="E37" s="27" t="s">
        <v>7772</v>
      </c>
    </row>
    <row r="38" ht="25.5">
      <c r="A38" s="1" t="s">
        <v>665</v>
      </c>
      <c r="E38" s="33" t="s">
        <v>7773</v>
      </c>
    </row>
    <row r="39" ht="89.25">
      <c r="A39" s="1" t="s">
        <v>666</v>
      </c>
      <c r="E39" s="27" t="s">
        <v>6351</v>
      </c>
    </row>
    <row r="40">
      <c r="A40" s="1" t="s">
        <v>659</v>
      </c>
      <c r="B40" s="1">
        <v>5</v>
      </c>
      <c r="C40" s="26" t="s">
        <v>5841</v>
      </c>
      <c r="D40" t="s">
        <v>661</v>
      </c>
      <c r="E40" s="27" t="s">
        <v>5843</v>
      </c>
      <c r="F40" s="28" t="s">
        <v>663</v>
      </c>
      <c r="G40" s="29">
        <v>143.88999999999999</v>
      </c>
      <c r="H40" s="28">
        <v>0</v>
      </c>
      <c r="I40" s="30">
        <f>ROUND(G40*H40,P4)</f>
        <v>0</v>
      </c>
      <c r="L40" s="31">
        <v>0</v>
      </c>
      <c r="M40" s="24">
        <f>ROUND(G40*L40,P4)</f>
        <v>0</v>
      </c>
      <c r="N40" s="25" t="s">
        <v>661</v>
      </c>
      <c r="O40" s="32">
        <f>M40*AA40</f>
        <v>0</v>
      </c>
      <c r="P40" s="1">
        <v>3</v>
      </c>
      <c r="AA40" s="1">
        <f>IF(P40=1,$O$3,IF(P40=2,$O$4,$O$5))</f>
        <v>0</v>
      </c>
    </row>
    <row r="41">
      <c r="A41" s="1" t="s">
        <v>664</v>
      </c>
      <c r="E41" s="27" t="s">
        <v>7774</v>
      </c>
    </row>
    <row r="42" ht="25.5">
      <c r="A42" s="1" t="s">
        <v>665</v>
      </c>
      <c r="E42" s="33" t="s">
        <v>7775</v>
      </c>
    </row>
    <row r="43" ht="89.25">
      <c r="A43" s="1" t="s">
        <v>666</v>
      </c>
      <c r="E43" s="27" t="s">
        <v>6351</v>
      </c>
    </row>
    <row r="44" ht="25.5">
      <c r="A44" s="1" t="s">
        <v>659</v>
      </c>
      <c r="B44" s="1">
        <v>6</v>
      </c>
      <c r="C44" s="26" t="s">
        <v>5845</v>
      </c>
      <c r="D44" t="s">
        <v>661</v>
      </c>
      <c r="E44" s="27" t="s">
        <v>5846</v>
      </c>
      <c r="F44" s="28" t="s">
        <v>670</v>
      </c>
      <c r="G44" s="29">
        <v>3533.8090000000002</v>
      </c>
      <c r="H44" s="28">
        <v>0</v>
      </c>
      <c r="I44" s="30">
        <f>ROUND(G44*H44,P4)</f>
        <v>0</v>
      </c>
      <c r="L44" s="31">
        <v>0</v>
      </c>
      <c r="M44" s="24">
        <f>ROUND(G44*L44,P4)</f>
        <v>0</v>
      </c>
      <c r="N44" s="25" t="s">
        <v>661</v>
      </c>
      <c r="O44" s="32">
        <f>M44*AA44</f>
        <v>0</v>
      </c>
      <c r="P44" s="1">
        <v>3</v>
      </c>
      <c r="AA44" s="1">
        <f>IF(P44=1,$O$3,IF(P44=2,$O$4,$O$5))</f>
        <v>0</v>
      </c>
    </row>
    <row r="45">
      <c r="A45" s="1" t="s">
        <v>664</v>
      </c>
      <c r="E45" s="27" t="s">
        <v>7772</v>
      </c>
    </row>
    <row r="46" ht="25.5">
      <c r="A46" s="1" t="s">
        <v>665</v>
      </c>
      <c r="E46" s="33" t="s">
        <v>7776</v>
      </c>
    </row>
    <row r="47" ht="344.25">
      <c r="A47" s="1" t="s">
        <v>666</v>
      </c>
      <c r="E47" s="27" t="s">
        <v>6530</v>
      </c>
    </row>
    <row r="48" ht="25.5">
      <c r="A48" s="1" t="s">
        <v>659</v>
      </c>
      <c r="B48" s="1">
        <v>7</v>
      </c>
      <c r="C48" s="26" t="s">
        <v>7012</v>
      </c>
      <c r="D48" t="s">
        <v>661</v>
      </c>
      <c r="E48" s="27" t="s">
        <v>7013</v>
      </c>
      <c r="F48" s="28" t="s">
        <v>670</v>
      </c>
      <c r="G48" s="29">
        <v>312.97500000000002</v>
      </c>
      <c r="H48" s="28">
        <v>0</v>
      </c>
      <c r="I48" s="30">
        <f>ROUND(G48*H48,P4)</f>
        <v>0</v>
      </c>
      <c r="L48" s="31">
        <v>0</v>
      </c>
      <c r="M48" s="24">
        <f>ROUND(G48*L48,P4)</f>
        <v>0</v>
      </c>
      <c r="N48" s="25" t="s">
        <v>661</v>
      </c>
      <c r="O48" s="32">
        <f>M48*AA48</f>
        <v>0</v>
      </c>
      <c r="P48" s="1">
        <v>3</v>
      </c>
      <c r="AA48" s="1">
        <f>IF(P48=1,$O$3,IF(P48=2,$O$4,$O$5))</f>
        <v>0</v>
      </c>
    </row>
    <row r="49">
      <c r="A49" s="1" t="s">
        <v>664</v>
      </c>
      <c r="E49" s="27" t="s">
        <v>7772</v>
      </c>
    </row>
    <row r="50" ht="25.5">
      <c r="A50" s="1" t="s">
        <v>665</v>
      </c>
      <c r="E50" s="33" t="s">
        <v>7777</v>
      </c>
    </row>
    <row r="51" ht="344.25">
      <c r="A51" s="1" t="s">
        <v>666</v>
      </c>
      <c r="E51" s="27" t="s">
        <v>6530</v>
      </c>
    </row>
    <row r="52" ht="25.5">
      <c r="A52" s="1" t="s">
        <v>659</v>
      </c>
      <c r="B52" s="1">
        <v>8</v>
      </c>
      <c r="C52" s="26" t="s">
        <v>7014</v>
      </c>
      <c r="D52" t="s">
        <v>661</v>
      </c>
      <c r="E52" s="27" t="s">
        <v>7015</v>
      </c>
      <c r="F52" s="28" t="s">
        <v>670</v>
      </c>
      <c r="G52" s="29">
        <v>258.50999999999999</v>
      </c>
      <c r="H52" s="28">
        <v>0</v>
      </c>
      <c r="I52" s="30">
        <f>ROUND(G52*H52,P4)</f>
        <v>0</v>
      </c>
      <c r="L52" s="31">
        <v>0</v>
      </c>
      <c r="M52" s="24">
        <f>ROUND(G52*L52,P4)</f>
        <v>0</v>
      </c>
      <c r="N52" s="25" t="s">
        <v>661</v>
      </c>
      <c r="O52" s="32">
        <f>M52*AA52</f>
        <v>0</v>
      </c>
      <c r="P52" s="1">
        <v>3</v>
      </c>
      <c r="AA52" s="1">
        <f>IF(P52=1,$O$3,IF(P52=2,$O$4,$O$5))</f>
        <v>0</v>
      </c>
    </row>
    <row r="53">
      <c r="A53" s="1" t="s">
        <v>664</v>
      </c>
      <c r="E53" s="27" t="s">
        <v>7772</v>
      </c>
    </row>
    <row r="54" ht="25.5">
      <c r="A54" s="1" t="s">
        <v>665</v>
      </c>
      <c r="E54" s="33" t="s">
        <v>7778</v>
      </c>
    </row>
    <row r="55" ht="344.25">
      <c r="A55" s="1" t="s">
        <v>666</v>
      </c>
      <c r="E55" s="27" t="s">
        <v>6530</v>
      </c>
    </row>
    <row r="56" ht="25.5">
      <c r="A56" s="1" t="s">
        <v>659</v>
      </c>
      <c r="B56" s="1">
        <v>9</v>
      </c>
      <c r="C56" s="26" t="s">
        <v>7779</v>
      </c>
      <c r="D56" t="s">
        <v>661</v>
      </c>
      <c r="E56" s="27" t="s">
        <v>7780</v>
      </c>
      <c r="F56" s="28" t="s">
        <v>670</v>
      </c>
      <c r="G56" s="29">
        <v>245.72200000000001</v>
      </c>
      <c r="H56" s="28">
        <v>0</v>
      </c>
      <c r="I56" s="30">
        <f>ROUND(G56*H56,P4)</f>
        <v>0</v>
      </c>
      <c r="L56" s="31">
        <v>0</v>
      </c>
      <c r="M56" s="24">
        <f>ROUND(G56*L56,P4)</f>
        <v>0</v>
      </c>
      <c r="N56" s="25" t="s">
        <v>661</v>
      </c>
      <c r="O56" s="32">
        <f>M56*AA56</f>
        <v>0</v>
      </c>
      <c r="P56" s="1">
        <v>3</v>
      </c>
      <c r="AA56" s="1">
        <f>IF(P56=1,$O$3,IF(P56=2,$O$4,$O$5))</f>
        <v>0</v>
      </c>
    </row>
    <row r="57">
      <c r="A57" s="1" t="s">
        <v>664</v>
      </c>
      <c r="E57" s="27" t="s">
        <v>7772</v>
      </c>
    </row>
    <row r="58" ht="25.5">
      <c r="A58" s="1" t="s">
        <v>665</v>
      </c>
      <c r="E58" s="33" t="s">
        <v>7781</v>
      </c>
    </row>
    <row r="59" ht="306">
      <c r="A59" s="1" t="s">
        <v>666</v>
      </c>
      <c r="E59" s="27" t="s">
        <v>6355</v>
      </c>
    </row>
    <row r="60" ht="25.5">
      <c r="A60" s="1" t="s">
        <v>659</v>
      </c>
      <c r="B60" s="1">
        <v>10</v>
      </c>
      <c r="C60" s="26" t="s">
        <v>7098</v>
      </c>
      <c r="D60" t="s">
        <v>661</v>
      </c>
      <c r="E60" s="27" t="s">
        <v>7099</v>
      </c>
      <c r="F60" s="28" t="s">
        <v>670</v>
      </c>
      <c r="G60" s="29">
        <v>887.29700000000003</v>
      </c>
      <c r="H60" s="28">
        <v>0</v>
      </c>
      <c r="I60" s="30">
        <f>ROUND(G60*H60,P4)</f>
        <v>0</v>
      </c>
      <c r="L60" s="31">
        <v>0</v>
      </c>
      <c r="M60" s="24">
        <f>ROUND(G60*L60,P4)</f>
        <v>0</v>
      </c>
      <c r="N60" s="25" t="s">
        <v>661</v>
      </c>
      <c r="O60" s="32">
        <f>M60*AA60</f>
        <v>0</v>
      </c>
      <c r="P60" s="1">
        <v>3</v>
      </c>
      <c r="AA60" s="1">
        <f>IF(P60=1,$O$3,IF(P60=2,$O$4,$O$5))</f>
        <v>0</v>
      </c>
    </row>
    <row r="61">
      <c r="A61" s="1" t="s">
        <v>664</v>
      </c>
      <c r="E61" s="27" t="s">
        <v>7772</v>
      </c>
    </row>
    <row r="62" ht="25.5">
      <c r="A62" s="1" t="s">
        <v>665</v>
      </c>
      <c r="E62" s="33" t="s">
        <v>7782</v>
      </c>
    </row>
    <row r="63" ht="344.25">
      <c r="A63" s="1" t="s">
        <v>666</v>
      </c>
      <c r="E63" s="27" t="s">
        <v>6534</v>
      </c>
    </row>
    <row r="64" ht="25.5">
      <c r="A64" s="1" t="s">
        <v>659</v>
      </c>
      <c r="B64" s="1">
        <v>11</v>
      </c>
      <c r="C64" s="26" t="s">
        <v>7101</v>
      </c>
      <c r="D64" t="s">
        <v>661</v>
      </c>
      <c r="E64" s="27" t="s">
        <v>7102</v>
      </c>
      <c r="F64" s="28" t="s">
        <v>670</v>
      </c>
      <c r="G64" s="29">
        <v>59.198999999999998</v>
      </c>
      <c r="H64" s="28">
        <v>0</v>
      </c>
      <c r="I64" s="30">
        <f>ROUND(G64*H64,P4)</f>
        <v>0</v>
      </c>
      <c r="L64" s="31">
        <v>0</v>
      </c>
      <c r="M64" s="24">
        <f>ROUND(G64*L64,P4)</f>
        <v>0</v>
      </c>
      <c r="N64" s="25" t="s">
        <v>661</v>
      </c>
      <c r="O64" s="32">
        <f>M64*AA64</f>
        <v>0</v>
      </c>
      <c r="P64" s="1">
        <v>3</v>
      </c>
      <c r="AA64" s="1">
        <f>IF(P64=1,$O$3,IF(P64=2,$O$4,$O$5))</f>
        <v>0</v>
      </c>
    </row>
    <row r="65">
      <c r="A65" s="1" t="s">
        <v>664</v>
      </c>
      <c r="E65" s="27" t="s">
        <v>7772</v>
      </c>
    </row>
    <row r="66" ht="25.5">
      <c r="A66" s="1" t="s">
        <v>665</v>
      </c>
      <c r="E66" s="33" t="s">
        <v>7783</v>
      </c>
    </row>
    <row r="67" ht="344.25">
      <c r="A67" s="1" t="s">
        <v>666</v>
      </c>
      <c r="E67" s="27" t="s">
        <v>7097</v>
      </c>
    </row>
    <row r="68" ht="25.5">
      <c r="A68" s="1" t="s">
        <v>659</v>
      </c>
      <c r="B68" s="1">
        <v>12</v>
      </c>
      <c r="C68" s="26" t="s">
        <v>7104</v>
      </c>
      <c r="D68" t="s">
        <v>661</v>
      </c>
      <c r="E68" s="27" t="s">
        <v>7105</v>
      </c>
      <c r="F68" s="28" t="s">
        <v>670</v>
      </c>
      <c r="G68" s="29">
        <v>42.497999999999998</v>
      </c>
      <c r="H68" s="28">
        <v>0</v>
      </c>
      <c r="I68" s="30">
        <f>ROUND(G68*H68,P4)</f>
        <v>0</v>
      </c>
      <c r="L68" s="31">
        <v>0</v>
      </c>
      <c r="M68" s="24">
        <f>ROUND(G68*L68,P4)</f>
        <v>0</v>
      </c>
      <c r="N68" s="25" t="s">
        <v>661</v>
      </c>
      <c r="O68" s="32">
        <f>M68*AA68</f>
        <v>0</v>
      </c>
      <c r="P68" s="1">
        <v>3</v>
      </c>
      <c r="AA68" s="1">
        <f>IF(P68=1,$O$3,IF(P68=2,$O$4,$O$5))</f>
        <v>0</v>
      </c>
    </row>
    <row r="69">
      <c r="A69" s="1" t="s">
        <v>664</v>
      </c>
      <c r="E69" s="27" t="s">
        <v>7772</v>
      </c>
    </row>
    <row r="70" ht="25.5">
      <c r="A70" s="1" t="s">
        <v>665</v>
      </c>
      <c r="E70" s="33" t="s">
        <v>7784</v>
      </c>
    </row>
    <row r="71" ht="344.25">
      <c r="A71" s="1" t="s">
        <v>666</v>
      </c>
      <c r="E71" s="27" t="s">
        <v>7097</v>
      </c>
    </row>
    <row r="72">
      <c r="A72" s="1" t="s">
        <v>659</v>
      </c>
      <c r="B72" s="1">
        <v>13</v>
      </c>
      <c r="C72" s="26" t="s">
        <v>7016</v>
      </c>
      <c r="D72" t="s">
        <v>661</v>
      </c>
      <c r="E72" s="27" t="s">
        <v>7017</v>
      </c>
      <c r="F72" s="28" t="s">
        <v>670</v>
      </c>
      <c r="G72" s="29">
        <v>75.617999999999995</v>
      </c>
      <c r="H72" s="28">
        <v>0</v>
      </c>
      <c r="I72" s="30">
        <f>ROUND(G72*H72,P4)</f>
        <v>0</v>
      </c>
      <c r="L72" s="31">
        <v>0</v>
      </c>
      <c r="M72" s="24">
        <f>ROUND(G72*L72,P4)</f>
        <v>0</v>
      </c>
      <c r="N72" s="25" t="s">
        <v>661</v>
      </c>
      <c r="O72" s="32">
        <f>M72*AA72</f>
        <v>0</v>
      </c>
      <c r="P72" s="1">
        <v>3</v>
      </c>
      <c r="AA72" s="1">
        <f>IF(P72=1,$O$3,IF(P72=2,$O$4,$O$5))</f>
        <v>0</v>
      </c>
    </row>
    <row r="73" ht="25.5">
      <c r="A73" s="1" t="s">
        <v>664</v>
      </c>
      <c r="E73" s="27" t="s">
        <v>7785</v>
      </c>
    </row>
    <row r="74" ht="25.5">
      <c r="A74" s="1" t="s">
        <v>665</v>
      </c>
      <c r="E74" s="33" t="s">
        <v>7786</v>
      </c>
    </row>
    <row r="75" ht="267.75">
      <c r="A75" s="1" t="s">
        <v>666</v>
      </c>
      <c r="E75" s="27" t="s">
        <v>7019</v>
      </c>
    </row>
    <row r="76">
      <c r="A76" s="1" t="s">
        <v>659</v>
      </c>
      <c r="B76" s="1">
        <v>14</v>
      </c>
      <c r="C76" s="26" t="s">
        <v>6912</v>
      </c>
      <c r="D76" t="s">
        <v>661</v>
      </c>
      <c r="E76" s="27" t="s">
        <v>6913</v>
      </c>
      <c r="F76" s="28" t="s">
        <v>683</v>
      </c>
      <c r="G76" s="29">
        <v>13</v>
      </c>
      <c r="H76" s="28">
        <v>0</v>
      </c>
      <c r="I76" s="30">
        <f>ROUND(G76*H76,P4)</f>
        <v>0</v>
      </c>
      <c r="L76" s="31">
        <v>0</v>
      </c>
      <c r="M76" s="24">
        <f>ROUND(G76*L76,P4)</f>
        <v>0</v>
      </c>
      <c r="N76" s="25" t="s">
        <v>661</v>
      </c>
      <c r="O76" s="32">
        <f>M76*AA76</f>
        <v>0</v>
      </c>
      <c r="P76" s="1">
        <v>3</v>
      </c>
      <c r="AA76" s="1">
        <f>IF(P76=1,$O$3,IF(P76=2,$O$4,$O$5))</f>
        <v>0</v>
      </c>
    </row>
    <row r="77">
      <c r="A77" s="1" t="s">
        <v>664</v>
      </c>
      <c r="E77" s="27" t="s">
        <v>7787</v>
      </c>
    </row>
    <row r="78" ht="25.5">
      <c r="A78" s="1" t="s">
        <v>665</v>
      </c>
      <c r="E78" s="33" t="s">
        <v>7788</v>
      </c>
    </row>
    <row r="79" ht="409.5">
      <c r="A79" s="1" t="s">
        <v>666</v>
      </c>
      <c r="E79" s="27" t="s">
        <v>6372</v>
      </c>
    </row>
    <row r="80">
      <c r="A80" s="1" t="s">
        <v>659</v>
      </c>
      <c r="B80" s="1">
        <v>15</v>
      </c>
      <c r="C80" s="26" t="s">
        <v>6535</v>
      </c>
      <c r="D80" t="s">
        <v>661</v>
      </c>
      <c r="E80" s="27" t="s">
        <v>6536</v>
      </c>
      <c r="F80" s="28" t="s">
        <v>683</v>
      </c>
      <c r="G80" s="29">
        <v>4</v>
      </c>
      <c r="H80" s="28">
        <v>0</v>
      </c>
      <c r="I80" s="30">
        <f>ROUND(G80*H80,P4)</f>
        <v>0</v>
      </c>
      <c r="L80" s="31">
        <v>0</v>
      </c>
      <c r="M80" s="24">
        <f>ROUND(G80*L80,P4)</f>
        <v>0</v>
      </c>
      <c r="N80" s="25" t="s">
        <v>661</v>
      </c>
      <c r="O80" s="32">
        <f>M80*AA80</f>
        <v>0</v>
      </c>
      <c r="P80" s="1">
        <v>3</v>
      </c>
      <c r="AA80" s="1">
        <f>IF(P80=1,$O$3,IF(P80=2,$O$4,$O$5))</f>
        <v>0</v>
      </c>
    </row>
    <row r="81">
      <c r="A81" s="1" t="s">
        <v>664</v>
      </c>
      <c r="E81" s="27" t="s">
        <v>7787</v>
      </c>
    </row>
    <row r="82" ht="25.5">
      <c r="A82" s="1" t="s">
        <v>665</v>
      </c>
      <c r="E82" s="33" t="s">
        <v>6566</v>
      </c>
    </row>
    <row r="83" ht="409.5">
      <c r="A83" s="1" t="s">
        <v>666</v>
      </c>
      <c r="E83" s="27" t="s">
        <v>6372</v>
      </c>
    </row>
    <row r="84">
      <c r="A84" s="1" t="s">
        <v>659</v>
      </c>
      <c r="B84" s="1">
        <v>16</v>
      </c>
      <c r="C84" s="26" t="s">
        <v>7110</v>
      </c>
      <c r="D84" t="s">
        <v>661</v>
      </c>
      <c r="E84" s="27" t="s">
        <v>7111</v>
      </c>
      <c r="F84" s="28" t="s">
        <v>683</v>
      </c>
      <c r="G84" s="29">
        <v>9</v>
      </c>
      <c r="H84" s="28">
        <v>0</v>
      </c>
      <c r="I84" s="30">
        <f>ROUND(G84*H84,P4)</f>
        <v>0</v>
      </c>
      <c r="L84" s="31">
        <v>0</v>
      </c>
      <c r="M84" s="24">
        <f>ROUND(G84*L84,P4)</f>
        <v>0</v>
      </c>
      <c r="N84" s="25" t="s">
        <v>661</v>
      </c>
      <c r="O84" s="32">
        <f>M84*AA84</f>
        <v>0</v>
      </c>
      <c r="P84" s="1">
        <v>3</v>
      </c>
      <c r="AA84" s="1">
        <f>IF(P84=1,$O$3,IF(P84=2,$O$4,$O$5))</f>
        <v>0</v>
      </c>
    </row>
    <row r="85">
      <c r="A85" s="1" t="s">
        <v>664</v>
      </c>
      <c r="E85" s="27" t="s">
        <v>7787</v>
      </c>
    </row>
    <row r="86" ht="25.5">
      <c r="A86" s="1" t="s">
        <v>665</v>
      </c>
      <c r="E86" s="33" t="s">
        <v>7789</v>
      </c>
    </row>
    <row r="87" ht="409.5">
      <c r="A87" s="1" t="s">
        <v>666</v>
      </c>
      <c r="E87" s="27" t="s">
        <v>6372</v>
      </c>
    </row>
    <row r="88">
      <c r="A88" s="1" t="s">
        <v>659</v>
      </c>
      <c r="B88" s="1">
        <v>17</v>
      </c>
      <c r="C88" s="26" t="s">
        <v>6170</v>
      </c>
      <c r="D88" t="s">
        <v>661</v>
      </c>
      <c r="E88" s="27" t="s">
        <v>6171</v>
      </c>
      <c r="F88" s="28" t="s">
        <v>683</v>
      </c>
      <c r="G88" s="29">
        <v>1</v>
      </c>
      <c r="H88" s="28">
        <v>0</v>
      </c>
      <c r="I88" s="30">
        <f>ROUND(G88*H88,P4)</f>
        <v>0</v>
      </c>
      <c r="L88" s="31">
        <v>0</v>
      </c>
      <c r="M88" s="24">
        <f>ROUND(G88*L88,P4)</f>
        <v>0</v>
      </c>
      <c r="N88" s="25" t="s">
        <v>661</v>
      </c>
      <c r="O88" s="32">
        <f>M88*AA88</f>
        <v>0</v>
      </c>
      <c r="P88" s="1">
        <v>3</v>
      </c>
      <c r="AA88" s="1">
        <f>IF(P88=1,$O$3,IF(P88=2,$O$4,$O$5))</f>
        <v>0</v>
      </c>
    </row>
    <row r="89">
      <c r="A89" s="1" t="s">
        <v>664</v>
      </c>
      <c r="E89" s="27" t="s">
        <v>7787</v>
      </c>
    </row>
    <row r="90" ht="25.5">
      <c r="A90" s="1" t="s">
        <v>665</v>
      </c>
      <c r="E90" s="33" t="s">
        <v>7790</v>
      </c>
    </row>
    <row r="91" ht="409.5">
      <c r="A91" s="1" t="s">
        <v>666</v>
      </c>
      <c r="E91" s="27" t="s">
        <v>6372</v>
      </c>
    </row>
    <row r="92">
      <c r="A92" s="1" t="s">
        <v>659</v>
      </c>
      <c r="B92" s="1">
        <v>18</v>
      </c>
      <c r="C92" s="26" t="s">
        <v>7791</v>
      </c>
      <c r="D92" t="s">
        <v>661</v>
      </c>
      <c r="E92" s="27" t="s">
        <v>7792</v>
      </c>
      <c r="F92" s="28" t="s">
        <v>683</v>
      </c>
      <c r="G92" s="29">
        <v>1</v>
      </c>
      <c r="H92" s="28">
        <v>0</v>
      </c>
      <c r="I92" s="30">
        <f>ROUND(G92*H92,P4)</f>
        <v>0</v>
      </c>
      <c r="L92" s="31">
        <v>0</v>
      </c>
      <c r="M92" s="24">
        <f>ROUND(G92*L92,P4)</f>
        <v>0</v>
      </c>
      <c r="N92" s="25" t="s">
        <v>661</v>
      </c>
      <c r="O92" s="32">
        <f>M92*AA92</f>
        <v>0</v>
      </c>
      <c r="P92" s="1">
        <v>3</v>
      </c>
      <c r="AA92" s="1">
        <f>IF(P92=1,$O$3,IF(P92=2,$O$4,$O$5))</f>
        <v>0</v>
      </c>
    </row>
    <row r="93">
      <c r="A93" s="1" t="s">
        <v>664</v>
      </c>
      <c r="E93" s="27" t="s">
        <v>7787</v>
      </c>
    </row>
    <row r="94" ht="25.5">
      <c r="A94" s="1" t="s">
        <v>665</v>
      </c>
      <c r="E94" s="33" t="s">
        <v>7790</v>
      </c>
    </row>
    <row r="95" ht="409.5">
      <c r="A95" s="1" t="s">
        <v>666</v>
      </c>
      <c r="E95" s="27" t="s">
        <v>6372</v>
      </c>
    </row>
    <row r="96">
      <c r="A96" s="1" t="s">
        <v>659</v>
      </c>
      <c r="B96" s="1">
        <v>19</v>
      </c>
      <c r="C96" s="26" t="s">
        <v>7793</v>
      </c>
      <c r="D96" t="s">
        <v>661</v>
      </c>
      <c r="E96" s="27" t="s">
        <v>7794</v>
      </c>
      <c r="F96" s="28" t="s">
        <v>683</v>
      </c>
      <c r="G96" s="29">
        <v>2</v>
      </c>
      <c r="H96" s="28">
        <v>0</v>
      </c>
      <c r="I96" s="30">
        <f>ROUND(G96*H96,P4)</f>
        <v>0</v>
      </c>
      <c r="L96" s="31">
        <v>0</v>
      </c>
      <c r="M96" s="24">
        <f>ROUND(G96*L96,P4)</f>
        <v>0</v>
      </c>
      <c r="N96" s="25" t="s">
        <v>661</v>
      </c>
      <c r="O96" s="32">
        <f>M96*AA96</f>
        <v>0</v>
      </c>
      <c r="P96" s="1">
        <v>3</v>
      </c>
      <c r="AA96" s="1">
        <f>IF(P96=1,$O$3,IF(P96=2,$O$4,$O$5))</f>
        <v>0</v>
      </c>
    </row>
    <row r="97">
      <c r="A97" s="1" t="s">
        <v>664</v>
      </c>
      <c r="E97" s="27" t="s">
        <v>7787</v>
      </c>
    </row>
    <row r="98" ht="25.5">
      <c r="A98" s="1" t="s">
        <v>665</v>
      </c>
      <c r="E98" s="33" t="s">
        <v>7795</v>
      </c>
    </row>
    <row r="99" ht="409.5">
      <c r="A99" s="1" t="s">
        <v>666</v>
      </c>
      <c r="E99" s="27" t="s">
        <v>6372</v>
      </c>
    </row>
    <row r="100">
      <c r="A100" s="1" t="s">
        <v>659</v>
      </c>
      <c r="B100" s="1">
        <v>20</v>
      </c>
      <c r="C100" s="26" t="s">
        <v>7113</v>
      </c>
      <c r="D100" t="s">
        <v>661</v>
      </c>
      <c r="E100" s="27" t="s">
        <v>7114</v>
      </c>
      <c r="F100" s="28" t="s">
        <v>683</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7787</v>
      </c>
    </row>
    <row r="102" ht="25.5">
      <c r="A102" s="1" t="s">
        <v>665</v>
      </c>
      <c r="E102" s="33" t="s">
        <v>7790</v>
      </c>
    </row>
    <row r="103" ht="409.5">
      <c r="A103" s="1" t="s">
        <v>666</v>
      </c>
      <c r="E103" s="27" t="s">
        <v>6372</v>
      </c>
    </row>
    <row r="104">
      <c r="A104" s="1" t="s">
        <v>659</v>
      </c>
      <c r="B104" s="1">
        <v>21</v>
      </c>
      <c r="C104" s="26" t="s">
        <v>7796</v>
      </c>
      <c r="D104" t="s">
        <v>661</v>
      </c>
      <c r="E104" s="27" t="s">
        <v>7797</v>
      </c>
      <c r="F104" s="28" t="s">
        <v>683</v>
      </c>
      <c r="G104" s="29">
        <v>2</v>
      </c>
      <c r="H104" s="28">
        <v>0</v>
      </c>
      <c r="I104" s="30">
        <f>ROUND(G104*H104,P4)</f>
        <v>0</v>
      </c>
      <c r="L104" s="31">
        <v>0</v>
      </c>
      <c r="M104" s="24">
        <f>ROUND(G104*L104,P4)</f>
        <v>0</v>
      </c>
      <c r="N104" s="25" t="s">
        <v>661</v>
      </c>
      <c r="O104" s="32">
        <f>M104*AA104</f>
        <v>0</v>
      </c>
      <c r="P104" s="1">
        <v>3</v>
      </c>
      <c r="AA104" s="1">
        <f>IF(P104=1,$O$3,IF(P104=2,$O$4,$O$5))</f>
        <v>0</v>
      </c>
    </row>
    <row r="105">
      <c r="A105" s="1" t="s">
        <v>664</v>
      </c>
      <c r="E105" s="27" t="s">
        <v>7787</v>
      </c>
    </row>
    <row r="106" ht="25.5">
      <c r="A106" s="1" t="s">
        <v>665</v>
      </c>
      <c r="E106" s="33" t="s">
        <v>7795</v>
      </c>
    </row>
    <row r="107" ht="409.5">
      <c r="A107" s="1" t="s">
        <v>666</v>
      </c>
      <c r="E107" s="27" t="s">
        <v>6372</v>
      </c>
    </row>
    <row r="108">
      <c r="A108" s="1" t="s">
        <v>659</v>
      </c>
      <c r="B108" s="1">
        <v>22</v>
      </c>
      <c r="C108" s="26" t="s">
        <v>6174</v>
      </c>
      <c r="D108" t="s">
        <v>661</v>
      </c>
      <c r="E108" s="27" t="s">
        <v>6538</v>
      </c>
      <c r="F108" s="28" t="s">
        <v>1604</v>
      </c>
      <c r="G108" s="29">
        <v>13</v>
      </c>
      <c r="H108" s="28">
        <v>0</v>
      </c>
      <c r="I108" s="30">
        <f>ROUND(G108*H108,P4)</f>
        <v>0</v>
      </c>
      <c r="L108" s="31">
        <v>0</v>
      </c>
      <c r="M108" s="24">
        <f>ROUND(G108*L108,P4)</f>
        <v>0</v>
      </c>
      <c r="N108" s="25" t="s">
        <v>661</v>
      </c>
      <c r="O108" s="32">
        <f>M108*AA108</f>
        <v>0</v>
      </c>
      <c r="P108" s="1">
        <v>3</v>
      </c>
      <c r="AA108" s="1">
        <f>IF(P108=1,$O$3,IF(P108=2,$O$4,$O$5))</f>
        <v>0</v>
      </c>
    </row>
    <row r="109">
      <c r="A109" s="1" t="s">
        <v>664</v>
      </c>
      <c r="E109" s="27" t="s">
        <v>7787</v>
      </c>
    </row>
    <row r="110" ht="25.5">
      <c r="A110" s="1" t="s">
        <v>665</v>
      </c>
      <c r="E110" s="33" t="s">
        <v>7798</v>
      </c>
    </row>
    <row r="111" ht="89.25">
      <c r="A111" s="1" t="s">
        <v>666</v>
      </c>
      <c r="E111" s="27" t="s">
        <v>6540</v>
      </c>
    </row>
    <row r="112">
      <c r="A112" s="1" t="s">
        <v>659</v>
      </c>
      <c r="B112" s="1">
        <v>23</v>
      </c>
      <c r="C112" s="26" t="s">
        <v>6914</v>
      </c>
      <c r="D112" t="s">
        <v>661</v>
      </c>
      <c r="E112" s="27" t="s">
        <v>6175</v>
      </c>
      <c r="F112" s="28" t="s">
        <v>1604</v>
      </c>
      <c r="G112" s="29">
        <v>14</v>
      </c>
      <c r="H112" s="28">
        <v>0</v>
      </c>
      <c r="I112" s="30">
        <f>ROUND(G112*H112,P4)</f>
        <v>0</v>
      </c>
      <c r="L112" s="31">
        <v>0</v>
      </c>
      <c r="M112" s="24">
        <f>ROUND(G112*L112,P4)</f>
        <v>0</v>
      </c>
      <c r="N112" s="25" t="s">
        <v>661</v>
      </c>
      <c r="O112" s="32">
        <f>M112*AA112</f>
        <v>0</v>
      </c>
      <c r="P112" s="1">
        <v>3</v>
      </c>
      <c r="AA112" s="1">
        <f>IF(P112=1,$O$3,IF(P112=2,$O$4,$O$5))</f>
        <v>0</v>
      </c>
    </row>
    <row r="113">
      <c r="A113" s="1" t="s">
        <v>664</v>
      </c>
      <c r="E113" s="27" t="s">
        <v>7787</v>
      </c>
    </row>
    <row r="114" ht="25.5">
      <c r="A114" s="1" t="s">
        <v>665</v>
      </c>
      <c r="E114" s="33" t="s">
        <v>6922</v>
      </c>
    </row>
    <row r="115" ht="89.25">
      <c r="A115" s="1" t="s">
        <v>666</v>
      </c>
      <c r="E115" s="27" t="s">
        <v>6540</v>
      </c>
    </row>
    <row r="116" ht="25.5">
      <c r="A116" s="1" t="s">
        <v>659</v>
      </c>
      <c r="B116" s="1">
        <v>24</v>
      </c>
      <c r="C116" s="26" t="s">
        <v>6544</v>
      </c>
      <c r="D116" t="s">
        <v>661</v>
      </c>
      <c r="E116" s="27" t="s">
        <v>6545</v>
      </c>
      <c r="F116" s="28" t="s">
        <v>1604</v>
      </c>
      <c r="G116" s="29">
        <v>5</v>
      </c>
      <c r="H116" s="28">
        <v>0</v>
      </c>
      <c r="I116" s="30">
        <f>ROUND(G116*H116,P4)</f>
        <v>0</v>
      </c>
      <c r="L116" s="31">
        <v>0</v>
      </c>
      <c r="M116" s="24">
        <f>ROUND(G116*L116,P4)</f>
        <v>0</v>
      </c>
      <c r="N116" s="25" t="s">
        <v>661</v>
      </c>
      <c r="O116" s="32">
        <f>M116*AA116</f>
        <v>0</v>
      </c>
      <c r="P116" s="1">
        <v>3</v>
      </c>
      <c r="AA116" s="1">
        <f>IF(P116=1,$O$3,IF(P116=2,$O$4,$O$5))</f>
        <v>0</v>
      </c>
    </row>
    <row r="117">
      <c r="A117" s="1" t="s">
        <v>664</v>
      </c>
      <c r="E117" s="27" t="s">
        <v>7787</v>
      </c>
    </row>
    <row r="118" ht="25.5">
      <c r="A118" s="1" t="s">
        <v>665</v>
      </c>
      <c r="E118" s="33" t="s">
        <v>7799</v>
      </c>
    </row>
    <row r="119" ht="102">
      <c r="A119" s="1" t="s">
        <v>666</v>
      </c>
      <c r="E119" s="27" t="s">
        <v>6546</v>
      </c>
    </row>
    <row r="120" ht="25.5">
      <c r="A120" s="1" t="s">
        <v>659</v>
      </c>
      <c r="B120" s="1">
        <v>25</v>
      </c>
      <c r="C120" s="26" t="s">
        <v>7800</v>
      </c>
      <c r="D120" t="s">
        <v>661</v>
      </c>
      <c r="E120" s="27" t="s">
        <v>7801</v>
      </c>
      <c r="F120" s="28" t="s">
        <v>1604</v>
      </c>
      <c r="G120" s="29">
        <v>13</v>
      </c>
      <c r="H120" s="28">
        <v>0</v>
      </c>
      <c r="I120" s="30">
        <f>ROUND(G120*H120,P4)</f>
        <v>0</v>
      </c>
      <c r="L120" s="31">
        <v>0</v>
      </c>
      <c r="M120" s="24">
        <f>ROUND(G120*L120,P4)</f>
        <v>0</v>
      </c>
      <c r="N120" s="25" t="s">
        <v>661</v>
      </c>
      <c r="O120" s="32">
        <f>M120*AA120</f>
        <v>0</v>
      </c>
      <c r="P120" s="1">
        <v>3</v>
      </c>
      <c r="AA120" s="1">
        <f>IF(P120=1,$O$3,IF(P120=2,$O$4,$O$5))</f>
        <v>0</v>
      </c>
    </row>
    <row r="121">
      <c r="A121" s="1" t="s">
        <v>664</v>
      </c>
      <c r="E121" s="27" t="s">
        <v>7787</v>
      </c>
    </row>
    <row r="122" ht="25.5">
      <c r="A122" s="1" t="s">
        <v>665</v>
      </c>
      <c r="E122" s="33" t="s">
        <v>7788</v>
      </c>
    </row>
    <row r="123" ht="102">
      <c r="A123" s="1" t="s">
        <v>666</v>
      </c>
      <c r="E123" s="27" t="s">
        <v>6546</v>
      </c>
    </row>
    <row r="124" ht="25.5">
      <c r="A124" s="1" t="s">
        <v>659</v>
      </c>
      <c r="B124" s="1">
        <v>26</v>
      </c>
      <c r="C124" s="26" t="s">
        <v>6915</v>
      </c>
      <c r="D124" t="s">
        <v>661</v>
      </c>
      <c r="E124" s="27" t="s">
        <v>6916</v>
      </c>
      <c r="F124" s="28" t="s">
        <v>1604</v>
      </c>
      <c r="G124" s="29">
        <v>22</v>
      </c>
      <c r="H124" s="28">
        <v>0</v>
      </c>
      <c r="I124" s="30">
        <f>ROUND(G124*H124,P4)</f>
        <v>0</v>
      </c>
      <c r="L124" s="31">
        <v>0</v>
      </c>
      <c r="M124" s="24">
        <f>ROUND(G124*L124,P4)</f>
        <v>0</v>
      </c>
      <c r="N124" s="25" t="s">
        <v>661</v>
      </c>
      <c r="O124" s="32">
        <f>M124*AA124</f>
        <v>0</v>
      </c>
      <c r="P124" s="1">
        <v>3</v>
      </c>
      <c r="AA124" s="1">
        <f>IF(P124=1,$O$3,IF(P124=2,$O$4,$O$5))</f>
        <v>0</v>
      </c>
    </row>
    <row r="125">
      <c r="A125" s="1" t="s">
        <v>664</v>
      </c>
      <c r="E125" s="27" t="s">
        <v>7787</v>
      </c>
    </row>
    <row r="126" ht="25.5">
      <c r="A126" s="1" t="s">
        <v>665</v>
      </c>
      <c r="E126" s="33" t="s">
        <v>7802</v>
      </c>
    </row>
    <row r="127" ht="102">
      <c r="A127" s="1" t="s">
        <v>666</v>
      </c>
      <c r="E127" s="27" t="s">
        <v>6546</v>
      </c>
    </row>
    <row r="128" ht="25.5">
      <c r="A128" s="1" t="s">
        <v>659</v>
      </c>
      <c r="B128" s="1">
        <v>27</v>
      </c>
      <c r="C128" s="26" t="s">
        <v>6181</v>
      </c>
      <c r="D128" t="s">
        <v>661</v>
      </c>
      <c r="E128" s="27" t="s">
        <v>6182</v>
      </c>
      <c r="F128" s="28" t="s">
        <v>1604</v>
      </c>
      <c r="G128" s="29">
        <v>2</v>
      </c>
      <c r="H128" s="28">
        <v>0</v>
      </c>
      <c r="I128" s="30">
        <f>ROUND(G128*H128,P4)</f>
        <v>0</v>
      </c>
      <c r="L128" s="31">
        <v>0</v>
      </c>
      <c r="M128" s="24">
        <f>ROUND(G128*L128,P4)</f>
        <v>0</v>
      </c>
      <c r="N128" s="25" t="s">
        <v>661</v>
      </c>
      <c r="O128" s="32">
        <f>M128*AA128</f>
        <v>0</v>
      </c>
      <c r="P128" s="1">
        <v>3</v>
      </c>
      <c r="AA128" s="1">
        <f>IF(P128=1,$O$3,IF(P128=2,$O$4,$O$5))</f>
        <v>0</v>
      </c>
    </row>
    <row r="129">
      <c r="A129" s="1" t="s">
        <v>664</v>
      </c>
      <c r="E129" s="27" t="s">
        <v>7787</v>
      </c>
    </row>
    <row r="130" ht="25.5">
      <c r="A130" s="1" t="s">
        <v>665</v>
      </c>
      <c r="E130" s="33" t="s">
        <v>7795</v>
      </c>
    </row>
    <row r="131" ht="102">
      <c r="A131" s="1" t="s">
        <v>666</v>
      </c>
      <c r="E131" s="27" t="s">
        <v>6546</v>
      </c>
    </row>
    <row r="132" ht="25.5">
      <c r="A132" s="1" t="s">
        <v>659</v>
      </c>
      <c r="B132" s="1">
        <v>28</v>
      </c>
      <c r="C132" s="26" t="s">
        <v>7803</v>
      </c>
      <c r="D132" t="s">
        <v>661</v>
      </c>
      <c r="E132" s="27" t="s">
        <v>7804</v>
      </c>
      <c r="F132" s="28" t="s">
        <v>1604</v>
      </c>
      <c r="G132" s="29">
        <v>2</v>
      </c>
      <c r="H132" s="28">
        <v>0</v>
      </c>
      <c r="I132" s="30">
        <f>ROUND(G132*H132,P4)</f>
        <v>0</v>
      </c>
      <c r="L132" s="31">
        <v>0</v>
      </c>
      <c r="M132" s="24">
        <f>ROUND(G132*L132,P4)</f>
        <v>0</v>
      </c>
      <c r="N132" s="25" t="s">
        <v>661</v>
      </c>
      <c r="O132" s="32">
        <f>M132*AA132</f>
        <v>0</v>
      </c>
      <c r="P132" s="1">
        <v>3</v>
      </c>
      <c r="AA132" s="1">
        <f>IF(P132=1,$O$3,IF(P132=2,$O$4,$O$5))</f>
        <v>0</v>
      </c>
    </row>
    <row r="133">
      <c r="A133" s="1" t="s">
        <v>664</v>
      </c>
      <c r="E133" s="27" t="s">
        <v>7787</v>
      </c>
    </row>
    <row r="134" ht="25.5">
      <c r="A134" s="1" t="s">
        <v>665</v>
      </c>
      <c r="E134" s="33" t="s">
        <v>7795</v>
      </c>
    </row>
    <row r="135" ht="102">
      <c r="A135" s="1" t="s">
        <v>666</v>
      </c>
      <c r="E135" s="27" t="s">
        <v>6546</v>
      </c>
    </row>
    <row r="136" ht="25.5">
      <c r="A136" s="1" t="s">
        <v>659</v>
      </c>
      <c r="B136" s="1">
        <v>29</v>
      </c>
      <c r="C136" s="26" t="s">
        <v>6547</v>
      </c>
      <c r="D136" t="s">
        <v>661</v>
      </c>
      <c r="E136" s="27" t="s">
        <v>6548</v>
      </c>
      <c r="F136" s="28" t="s">
        <v>1604</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7787</v>
      </c>
    </row>
    <row r="138" ht="25.5">
      <c r="A138" s="1" t="s">
        <v>665</v>
      </c>
      <c r="E138" s="33" t="s">
        <v>7805</v>
      </c>
    </row>
    <row r="139" ht="89.25">
      <c r="A139" s="1" t="s">
        <v>666</v>
      </c>
      <c r="E139" s="27" t="s">
        <v>6549</v>
      </c>
    </row>
    <row r="140" ht="25.5">
      <c r="A140" s="1" t="s">
        <v>659</v>
      </c>
      <c r="B140" s="1">
        <v>30</v>
      </c>
      <c r="C140" s="26" t="s">
        <v>7123</v>
      </c>
      <c r="D140" t="s">
        <v>661</v>
      </c>
      <c r="E140" s="27" t="s">
        <v>7124</v>
      </c>
      <c r="F140" s="28" t="s">
        <v>1604</v>
      </c>
      <c r="G140" s="29">
        <v>8</v>
      </c>
      <c r="H140" s="28">
        <v>0</v>
      </c>
      <c r="I140" s="30">
        <f>ROUND(G140*H140,P4)</f>
        <v>0</v>
      </c>
      <c r="L140" s="31">
        <v>0</v>
      </c>
      <c r="M140" s="24">
        <f>ROUND(G140*L140,P4)</f>
        <v>0</v>
      </c>
      <c r="N140" s="25" t="s">
        <v>661</v>
      </c>
      <c r="O140" s="32">
        <f>M140*AA140</f>
        <v>0</v>
      </c>
      <c r="P140" s="1">
        <v>3</v>
      </c>
      <c r="AA140" s="1">
        <f>IF(P140=1,$O$3,IF(P140=2,$O$4,$O$5))</f>
        <v>0</v>
      </c>
    </row>
    <row r="141">
      <c r="A141" s="1" t="s">
        <v>664</v>
      </c>
      <c r="E141" s="27" t="s">
        <v>7787</v>
      </c>
    </row>
    <row r="142" ht="25.5">
      <c r="A142" s="1" t="s">
        <v>665</v>
      </c>
      <c r="E142" s="33" t="s">
        <v>7806</v>
      </c>
    </row>
    <row r="143" ht="89.25">
      <c r="A143" s="1" t="s">
        <v>666</v>
      </c>
      <c r="E143" s="27" t="s">
        <v>6549</v>
      </c>
    </row>
    <row r="144" ht="25.5">
      <c r="A144" s="1" t="s">
        <v>659</v>
      </c>
      <c r="B144" s="1">
        <v>31</v>
      </c>
      <c r="C144" s="26" t="s">
        <v>6917</v>
      </c>
      <c r="D144" t="s">
        <v>661</v>
      </c>
      <c r="E144" s="27" t="s">
        <v>6918</v>
      </c>
      <c r="F144" s="28" t="s">
        <v>1604</v>
      </c>
      <c r="G144" s="29">
        <v>12</v>
      </c>
      <c r="H144" s="28">
        <v>0</v>
      </c>
      <c r="I144" s="30">
        <f>ROUND(G144*H144,P4)</f>
        <v>0</v>
      </c>
      <c r="L144" s="31">
        <v>0</v>
      </c>
      <c r="M144" s="24">
        <f>ROUND(G144*L144,P4)</f>
        <v>0</v>
      </c>
      <c r="N144" s="25" t="s">
        <v>661</v>
      </c>
      <c r="O144" s="32">
        <f>M144*AA144</f>
        <v>0</v>
      </c>
      <c r="P144" s="1">
        <v>3</v>
      </c>
      <c r="AA144" s="1">
        <f>IF(P144=1,$O$3,IF(P144=2,$O$4,$O$5))</f>
        <v>0</v>
      </c>
    </row>
    <row r="145">
      <c r="A145" s="1" t="s">
        <v>664</v>
      </c>
      <c r="E145" s="27" t="s">
        <v>7787</v>
      </c>
    </row>
    <row r="146" ht="25.5">
      <c r="A146" s="1" t="s">
        <v>665</v>
      </c>
      <c r="E146" s="33" t="s">
        <v>7807</v>
      </c>
    </row>
    <row r="147" ht="89.25">
      <c r="A147" s="1" t="s">
        <v>666</v>
      </c>
      <c r="E147" s="27" t="s">
        <v>6549</v>
      </c>
    </row>
    <row r="148" ht="25.5">
      <c r="A148" s="1" t="s">
        <v>659</v>
      </c>
      <c r="B148" s="1">
        <v>32</v>
      </c>
      <c r="C148" s="26" t="s">
        <v>6184</v>
      </c>
      <c r="D148" t="s">
        <v>661</v>
      </c>
      <c r="E148" s="27" t="s">
        <v>6185</v>
      </c>
      <c r="F148" s="28" t="s">
        <v>1604</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7787</v>
      </c>
    </row>
    <row r="150" ht="25.5">
      <c r="A150" s="1" t="s">
        <v>665</v>
      </c>
      <c r="E150" s="33" t="s">
        <v>7790</v>
      </c>
    </row>
    <row r="151" ht="89.25">
      <c r="A151" s="1" t="s">
        <v>666</v>
      </c>
      <c r="E151" s="27" t="s">
        <v>6549</v>
      </c>
    </row>
    <row r="152">
      <c r="A152" s="1" t="s">
        <v>659</v>
      </c>
      <c r="B152" s="1">
        <v>33</v>
      </c>
      <c r="C152" s="26" t="s">
        <v>6187</v>
      </c>
      <c r="D152" t="s">
        <v>661</v>
      </c>
      <c r="E152" s="27" t="s">
        <v>6188</v>
      </c>
      <c r="F152" s="28" t="s">
        <v>683</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7787</v>
      </c>
    </row>
    <row r="154" ht="25.5">
      <c r="A154" s="1" t="s">
        <v>665</v>
      </c>
      <c r="E154" s="33" t="s">
        <v>7808</v>
      </c>
    </row>
    <row r="155" ht="76.5">
      <c r="A155" s="1" t="s">
        <v>666</v>
      </c>
      <c r="E155" s="27" t="s">
        <v>7809</v>
      </c>
    </row>
    <row r="156">
      <c r="A156" s="1" t="s">
        <v>659</v>
      </c>
      <c r="B156" s="1">
        <v>34</v>
      </c>
      <c r="C156" s="26" t="s">
        <v>960</v>
      </c>
      <c r="D156" t="s">
        <v>661</v>
      </c>
      <c r="E156" s="27" t="s">
        <v>961</v>
      </c>
      <c r="F156" s="28" t="s">
        <v>683</v>
      </c>
      <c r="G156" s="29">
        <v>74</v>
      </c>
      <c r="H156" s="28">
        <v>0</v>
      </c>
      <c r="I156" s="30">
        <f>ROUND(G156*H156,P4)</f>
        <v>0</v>
      </c>
      <c r="L156" s="31">
        <v>0</v>
      </c>
      <c r="M156" s="24">
        <f>ROUND(G156*L156,P4)</f>
        <v>0</v>
      </c>
      <c r="N156" s="25" t="s">
        <v>661</v>
      </c>
      <c r="O156" s="32">
        <f>M156*AA156</f>
        <v>0</v>
      </c>
      <c r="P156" s="1">
        <v>3</v>
      </c>
      <c r="AA156" s="1">
        <f>IF(P156=1,$O$3,IF(P156=2,$O$4,$O$5))</f>
        <v>0</v>
      </c>
    </row>
    <row r="157">
      <c r="A157" s="1" t="s">
        <v>664</v>
      </c>
      <c r="E157" s="27" t="s">
        <v>7787</v>
      </c>
    </row>
    <row r="158" ht="25.5">
      <c r="A158" s="1" t="s">
        <v>665</v>
      </c>
      <c r="E158" s="33" t="s">
        <v>7810</v>
      </c>
    </row>
    <row r="159" ht="76.5">
      <c r="A159" s="1" t="s">
        <v>666</v>
      </c>
      <c r="E159" s="27" t="s">
        <v>962</v>
      </c>
    </row>
    <row r="160" ht="25.5">
      <c r="A160" s="1" t="s">
        <v>659</v>
      </c>
      <c r="B160" s="1">
        <v>35</v>
      </c>
      <c r="C160" s="26" t="s">
        <v>6193</v>
      </c>
      <c r="D160" t="s">
        <v>661</v>
      </c>
      <c r="E160" s="27" t="s">
        <v>6194</v>
      </c>
      <c r="F160" s="28" t="s">
        <v>6195</v>
      </c>
      <c r="G160" s="29">
        <v>51</v>
      </c>
      <c r="H160" s="28">
        <v>0</v>
      </c>
      <c r="I160" s="30">
        <f>ROUND(G160*H160,P4)</f>
        <v>0</v>
      </c>
      <c r="L160" s="31">
        <v>0</v>
      </c>
      <c r="M160" s="24">
        <f>ROUND(G160*L160,P4)</f>
        <v>0</v>
      </c>
      <c r="N160" s="25" t="s">
        <v>661</v>
      </c>
      <c r="O160" s="32">
        <f>M160*AA160</f>
        <v>0</v>
      </c>
      <c r="P160" s="1">
        <v>3</v>
      </c>
      <c r="AA160" s="1">
        <f>IF(P160=1,$O$3,IF(P160=2,$O$4,$O$5))</f>
        <v>0</v>
      </c>
    </row>
    <row r="161">
      <c r="A161" s="1" t="s">
        <v>664</v>
      </c>
      <c r="E161" s="27" t="s">
        <v>7787</v>
      </c>
    </row>
    <row r="162" ht="25.5">
      <c r="A162" s="1" t="s">
        <v>665</v>
      </c>
      <c r="E162" s="33" t="s">
        <v>7811</v>
      </c>
    </row>
    <row r="163" ht="89.25">
      <c r="A163" s="1" t="s">
        <v>666</v>
      </c>
      <c r="E163" s="27" t="s">
        <v>6550</v>
      </c>
    </row>
    <row r="164" ht="25.5">
      <c r="A164" s="1" t="s">
        <v>659</v>
      </c>
      <c r="B164" s="1">
        <v>36</v>
      </c>
      <c r="C164" s="26" t="s">
        <v>7131</v>
      </c>
      <c r="D164" t="s">
        <v>661</v>
      </c>
      <c r="E164" s="27" t="s">
        <v>7132</v>
      </c>
      <c r="F164" s="28" t="s">
        <v>670</v>
      </c>
      <c r="G164" s="29">
        <v>795.06899999999996</v>
      </c>
      <c r="H164" s="28">
        <v>0</v>
      </c>
      <c r="I164" s="30">
        <f>ROUND(G164*H164,P4)</f>
        <v>0</v>
      </c>
      <c r="L164" s="31">
        <v>0</v>
      </c>
      <c r="M164" s="24">
        <f>ROUND(G164*L164,P4)</f>
        <v>0</v>
      </c>
      <c r="N164" s="25" t="s">
        <v>661</v>
      </c>
      <c r="O164" s="32">
        <f>M164*AA164</f>
        <v>0</v>
      </c>
      <c r="P164" s="1">
        <v>3</v>
      </c>
      <c r="AA164" s="1">
        <f>IF(P164=1,$O$3,IF(P164=2,$O$4,$O$5))</f>
        <v>0</v>
      </c>
    </row>
    <row r="165">
      <c r="A165" s="1" t="s">
        <v>664</v>
      </c>
      <c r="E165" s="27" t="s">
        <v>7772</v>
      </c>
    </row>
    <row r="166" ht="25.5">
      <c r="A166" s="1" t="s">
        <v>665</v>
      </c>
      <c r="E166" s="33" t="s">
        <v>7812</v>
      </c>
    </row>
    <row r="167" ht="114.75">
      <c r="A167" s="1" t="s">
        <v>666</v>
      </c>
      <c r="E167" s="27" t="s">
        <v>6553</v>
      </c>
    </row>
    <row r="168" ht="25.5">
      <c r="A168" s="1" t="s">
        <v>659</v>
      </c>
      <c r="B168" s="1">
        <v>37</v>
      </c>
      <c r="C168" s="26" t="s">
        <v>7134</v>
      </c>
      <c r="D168" t="s">
        <v>661</v>
      </c>
      <c r="E168" s="27" t="s">
        <v>7135</v>
      </c>
      <c r="F168" s="28" t="s">
        <v>670</v>
      </c>
      <c r="G168" s="29">
        <v>81.587999999999994</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7813</v>
      </c>
    </row>
    <row r="170" ht="25.5">
      <c r="A170" s="1" t="s">
        <v>665</v>
      </c>
      <c r="E170" s="33" t="s">
        <v>7814</v>
      </c>
    </row>
    <row r="171" ht="114.75">
      <c r="A171" s="1" t="s">
        <v>666</v>
      </c>
      <c r="E171" s="27" t="s">
        <v>6553</v>
      </c>
    </row>
    <row r="172" ht="25.5">
      <c r="A172" s="1" t="s">
        <v>659</v>
      </c>
      <c r="B172" s="1">
        <v>38</v>
      </c>
      <c r="C172" s="26" t="s">
        <v>5849</v>
      </c>
      <c r="D172" t="s">
        <v>661</v>
      </c>
      <c r="E172" s="27" t="s">
        <v>5850</v>
      </c>
      <c r="F172" s="28" t="s">
        <v>670</v>
      </c>
      <c r="G172" s="29">
        <v>5340.0100000000002</v>
      </c>
      <c r="H172" s="28">
        <v>0</v>
      </c>
      <c r="I172" s="30">
        <f>ROUND(G172*H172,P4)</f>
        <v>0</v>
      </c>
      <c r="L172" s="31">
        <v>0</v>
      </c>
      <c r="M172" s="24">
        <f>ROUND(G172*L172,P4)</f>
        <v>0</v>
      </c>
      <c r="N172" s="25" t="s">
        <v>661</v>
      </c>
      <c r="O172" s="32">
        <f>M172*AA172</f>
        <v>0</v>
      </c>
      <c r="P172" s="1">
        <v>3</v>
      </c>
      <c r="AA172" s="1">
        <f>IF(P172=1,$O$3,IF(P172=2,$O$4,$O$5))</f>
        <v>0</v>
      </c>
    </row>
    <row r="173">
      <c r="A173" s="1" t="s">
        <v>664</v>
      </c>
      <c r="E173" s="27" t="s">
        <v>7772</v>
      </c>
    </row>
    <row r="174" ht="25.5">
      <c r="A174" s="1" t="s">
        <v>665</v>
      </c>
      <c r="E174" s="33" t="s">
        <v>7815</v>
      </c>
    </row>
    <row r="175" ht="255">
      <c r="A175" s="1" t="s">
        <v>666</v>
      </c>
      <c r="E175" s="27" t="s">
        <v>6555</v>
      </c>
    </row>
    <row r="176" ht="25.5">
      <c r="A176" s="1" t="s">
        <v>659</v>
      </c>
      <c r="B176" s="1">
        <v>39</v>
      </c>
      <c r="C176" s="26" t="s">
        <v>5853</v>
      </c>
      <c r="D176" t="s">
        <v>661</v>
      </c>
      <c r="E176" s="27" t="s">
        <v>5854</v>
      </c>
      <c r="F176" s="28" t="s">
        <v>670</v>
      </c>
      <c r="G176" s="29">
        <v>2144.2269999999999</v>
      </c>
      <c r="H176" s="28">
        <v>0</v>
      </c>
      <c r="I176" s="30">
        <f>ROUND(G176*H176,P4)</f>
        <v>0</v>
      </c>
      <c r="L176" s="31">
        <v>0</v>
      </c>
      <c r="M176" s="24">
        <f>ROUND(G176*L176,P4)</f>
        <v>0</v>
      </c>
      <c r="N176" s="25" t="s">
        <v>661</v>
      </c>
      <c r="O176" s="32">
        <f>M176*AA176</f>
        <v>0</v>
      </c>
      <c r="P176" s="1">
        <v>3</v>
      </c>
      <c r="AA176" s="1">
        <f>IF(P176=1,$O$3,IF(P176=2,$O$4,$O$5))</f>
        <v>0</v>
      </c>
    </row>
    <row r="177">
      <c r="A177" s="1" t="s">
        <v>664</v>
      </c>
      <c r="E177" s="27" t="s">
        <v>7787</v>
      </c>
    </row>
    <row r="178" ht="25.5">
      <c r="A178" s="1" t="s">
        <v>665</v>
      </c>
      <c r="E178" s="33" t="s">
        <v>7816</v>
      </c>
    </row>
    <row r="179" ht="255">
      <c r="A179" s="1" t="s">
        <v>666</v>
      </c>
      <c r="E179" s="27" t="s">
        <v>6555</v>
      </c>
    </row>
    <row r="180" ht="25.5">
      <c r="A180" s="1" t="s">
        <v>659</v>
      </c>
      <c r="B180" s="1">
        <v>40</v>
      </c>
      <c r="C180" s="26" t="s">
        <v>7145</v>
      </c>
      <c r="D180" t="s">
        <v>661</v>
      </c>
      <c r="E180" s="27" t="s">
        <v>7146</v>
      </c>
      <c r="F180" s="28" t="s">
        <v>683</v>
      </c>
      <c r="G180" s="29">
        <v>4</v>
      </c>
      <c r="H180" s="28">
        <v>0</v>
      </c>
      <c r="I180" s="30">
        <f>ROUND(G180*H180,P4)</f>
        <v>0</v>
      </c>
      <c r="L180" s="31">
        <v>0</v>
      </c>
      <c r="M180" s="24">
        <f>ROUND(G180*L180,P4)</f>
        <v>0</v>
      </c>
      <c r="N180" s="25" t="s">
        <v>661</v>
      </c>
      <c r="O180" s="32">
        <f>M180*AA180</f>
        <v>0</v>
      </c>
      <c r="P180" s="1">
        <v>3</v>
      </c>
      <c r="AA180" s="1">
        <f>IF(P180=1,$O$3,IF(P180=2,$O$4,$O$5))</f>
        <v>0</v>
      </c>
    </row>
    <row r="181">
      <c r="A181" s="1" t="s">
        <v>664</v>
      </c>
      <c r="E181" s="27" t="s">
        <v>7817</v>
      </c>
    </row>
    <row r="182" ht="25.5">
      <c r="A182" s="1" t="s">
        <v>665</v>
      </c>
      <c r="E182" s="33" t="s">
        <v>6566</v>
      </c>
    </row>
    <row r="183" ht="191.25">
      <c r="A183" s="1" t="s">
        <v>666</v>
      </c>
      <c r="E183" s="27" t="s">
        <v>7149</v>
      </c>
    </row>
    <row r="184">
      <c r="A184" s="1" t="s">
        <v>659</v>
      </c>
      <c r="B184" s="1">
        <v>41</v>
      </c>
      <c r="C184" s="26" t="s">
        <v>5864</v>
      </c>
      <c r="D184" t="s">
        <v>661</v>
      </c>
      <c r="E184" s="27" t="s">
        <v>5865</v>
      </c>
      <c r="F184" s="28" t="s">
        <v>683</v>
      </c>
      <c r="G184" s="29">
        <v>462</v>
      </c>
      <c r="H184" s="28">
        <v>0</v>
      </c>
      <c r="I184" s="30">
        <f>ROUND(G184*H184,P4)</f>
        <v>0</v>
      </c>
      <c r="L184" s="31">
        <v>0</v>
      </c>
      <c r="M184" s="24">
        <f>ROUND(G184*L184,P4)</f>
        <v>0</v>
      </c>
      <c r="N184" s="25" t="s">
        <v>661</v>
      </c>
      <c r="O184" s="32">
        <f>M184*AA184</f>
        <v>0</v>
      </c>
      <c r="P184" s="1">
        <v>3</v>
      </c>
      <c r="AA184" s="1">
        <f>IF(P184=1,$O$3,IF(P184=2,$O$4,$O$5))</f>
        <v>0</v>
      </c>
    </row>
    <row r="185">
      <c r="A185" s="1" t="s">
        <v>664</v>
      </c>
      <c r="E185" s="27" t="s">
        <v>7817</v>
      </c>
    </row>
    <row r="186" ht="25.5">
      <c r="A186" s="1" t="s">
        <v>665</v>
      </c>
      <c r="E186" s="33" t="s">
        <v>7818</v>
      </c>
    </row>
    <row r="187" ht="255">
      <c r="A187" s="1" t="s">
        <v>666</v>
      </c>
      <c r="E187" s="27" t="s">
        <v>6381</v>
      </c>
    </row>
    <row r="188">
      <c r="A188" s="1" t="s">
        <v>659</v>
      </c>
      <c r="B188" s="1">
        <v>42</v>
      </c>
      <c r="C188" s="26" t="s">
        <v>6378</v>
      </c>
      <c r="D188" t="s">
        <v>661</v>
      </c>
      <c r="E188" s="27" t="s">
        <v>6379</v>
      </c>
      <c r="F188" s="28" t="s">
        <v>683</v>
      </c>
      <c r="G188" s="29">
        <v>16</v>
      </c>
      <c r="H188" s="28">
        <v>0</v>
      </c>
      <c r="I188" s="30">
        <f>ROUND(G188*H188,P4)</f>
        <v>0</v>
      </c>
      <c r="L188" s="31">
        <v>0</v>
      </c>
      <c r="M188" s="24">
        <f>ROUND(G188*L188,P4)</f>
        <v>0</v>
      </c>
      <c r="N188" s="25" t="s">
        <v>661</v>
      </c>
      <c r="O188" s="32">
        <f>M188*AA188</f>
        <v>0</v>
      </c>
      <c r="P188" s="1">
        <v>3</v>
      </c>
      <c r="AA188" s="1">
        <f>IF(P188=1,$O$3,IF(P188=2,$O$4,$O$5))</f>
        <v>0</v>
      </c>
    </row>
    <row r="189">
      <c r="A189" s="1" t="s">
        <v>664</v>
      </c>
      <c r="E189" s="27" t="s">
        <v>7817</v>
      </c>
    </row>
    <row r="190" ht="25.5">
      <c r="A190" s="1" t="s">
        <v>665</v>
      </c>
      <c r="E190" s="33" t="s">
        <v>7819</v>
      </c>
    </row>
    <row r="191" ht="255">
      <c r="A191" s="1" t="s">
        <v>666</v>
      </c>
      <c r="E191" s="27" t="s">
        <v>6381</v>
      </c>
    </row>
    <row r="192">
      <c r="A192" s="1" t="s">
        <v>659</v>
      </c>
      <c r="B192" s="1">
        <v>43</v>
      </c>
      <c r="C192" s="26" t="s">
        <v>6382</v>
      </c>
      <c r="D192" t="s">
        <v>661</v>
      </c>
      <c r="E192" s="27" t="s">
        <v>6383</v>
      </c>
      <c r="F192" s="28" t="s">
        <v>683</v>
      </c>
      <c r="G192" s="29">
        <v>128</v>
      </c>
      <c r="H192" s="28">
        <v>0</v>
      </c>
      <c r="I192" s="30">
        <f>ROUND(G192*H192,P4)</f>
        <v>0</v>
      </c>
      <c r="L192" s="31">
        <v>0</v>
      </c>
      <c r="M192" s="24">
        <f>ROUND(G192*L192,P4)</f>
        <v>0</v>
      </c>
      <c r="N192" s="25" t="s">
        <v>661</v>
      </c>
      <c r="O192" s="32">
        <f>M192*AA192</f>
        <v>0</v>
      </c>
      <c r="P192" s="1">
        <v>3</v>
      </c>
      <c r="AA192" s="1">
        <f>IF(P192=1,$O$3,IF(P192=2,$O$4,$O$5))</f>
        <v>0</v>
      </c>
    </row>
    <row r="193">
      <c r="A193" s="1" t="s">
        <v>664</v>
      </c>
      <c r="E193" s="27" t="s">
        <v>7817</v>
      </c>
    </row>
    <row r="194" ht="25.5">
      <c r="A194" s="1" t="s">
        <v>665</v>
      </c>
      <c r="E194" s="33" t="s">
        <v>7820</v>
      </c>
    </row>
    <row r="195" ht="255">
      <c r="A195" s="1" t="s">
        <v>666</v>
      </c>
      <c r="E195" s="27" t="s">
        <v>6381</v>
      </c>
    </row>
    <row r="196">
      <c r="A196" s="1" t="s">
        <v>659</v>
      </c>
      <c r="B196" s="1">
        <v>44</v>
      </c>
      <c r="C196" s="26" t="s">
        <v>5868</v>
      </c>
      <c r="D196" t="s">
        <v>661</v>
      </c>
      <c r="E196" s="27" t="s">
        <v>5869</v>
      </c>
      <c r="F196" s="28" t="s">
        <v>670</v>
      </c>
      <c r="G196" s="29">
        <v>7484.2370000000001</v>
      </c>
      <c r="H196" s="28">
        <v>0</v>
      </c>
      <c r="I196" s="30">
        <f>ROUND(G196*H196,P4)</f>
        <v>0</v>
      </c>
      <c r="L196" s="31">
        <v>0</v>
      </c>
      <c r="M196" s="24">
        <f>ROUND(G196*L196,P4)</f>
        <v>0</v>
      </c>
      <c r="N196" s="25" t="s">
        <v>661</v>
      </c>
      <c r="O196" s="32">
        <f>M196*AA196</f>
        <v>0</v>
      </c>
      <c r="P196" s="1">
        <v>3</v>
      </c>
      <c r="AA196" s="1">
        <f>IF(P196=1,$O$3,IF(P196=2,$O$4,$O$5))</f>
        <v>0</v>
      </c>
    </row>
    <row r="197">
      <c r="A197" s="1" t="s">
        <v>664</v>
      </c>
      <c r="E197" s="27" t="s">
        <v>7821</v>
      </c>
    </row>
    <row r="198" ht="38.25">
      <c r="A198" s="1" t="s">
        <v>665</v>
      </c>
      <c r="E198" s="33" t="s">
        <v>7822</v>
      </c>
    </row>
    <row r="199" ht="165.75">
      <c r="A199" s="1" t="s">
        <v>666</v>
      </c>
      <c r="E199" s="27" t="s">
        <v>6560</v>
      </c>
    </row>
    <row r="200">
      <c r="A200" s="1" t="s">
        <v>659</v>
      </c>
      <c r="B200" s="1">
        <v>45</v>
      </c>
      <c r="C200" s="26" t="s">
        <v>7158</v>
      </c>
      <c r="D200" t="s">
        <v>661</v>
      </c>
      <c r="E200" s="27" t="s">
        <v>7159</v>
      </c>
      <c r="F200" s="28" t="s">
        <v>683</v>
      </c>
      <c r="G200" s="29">
        <v>122</v>
      </c>
      <c r="H200" s="28">
        <v>0</v>
      </c>
      <c r="I200" s="30">
        <f>ROUND(G200*H200,P4)</f>
        <v>0</v>
      </c>
      <c r="L200" s="31">
        <v>0</v>
      </c>
      <c r="M200" s="24">
        <f>ROUND(G200*L200,P4)</f>
        <v>0</v>
      </c>
      <c r="N200" s="25" t="s">
        <v>661</v>
      </c>
      <c r="O200" s="32">
        <f>M200*AA200</f>
        <v>0</v>
      </c>
      <c r="P200" s="1">
        <v>3</v>
      </c>
      <c r="AA200" s="1">
        <f>IF(P200=1,$O$3,IF(P200=2,$O$4,$O$5))</f>
        <v>0</v>
      </c>
    </row>
    <row r="201">
      <c r="A201" s="1" t="s">
        <v>664</v>
      </c>
      <c r="E201" s="27" t="s">
        <v>7817</v>
      </c>
    </row>
    <row r="202" ht="25.5">
      <c r="A202" s="1" t="s">
        <v>665</v>
      </c>
      <c r="E202" s="33" t="s">
        <v>7823</v>
      </c>
    </row>
    <row r="203" ht="140.25">
      <c r="A203" s="1" t="s">
        <v>666</v>
      </c>
      <c r="E203" s="27" t="s">
        <v>7160</v>
      </c>
    </row>
    <row r="204">
      <c r="A204" s="1" t="s">
        <v>659</v>
      </c>
      <c r="B204" s="1">
        <v>46</v>
      </c>
      <c r="C204" s="26" t="s">
        <v>5879</v>
      </c>
      <c r="D204" t="s">
        <v>661</v>
      </c>
      <c r="E204" s="27" t="s">
        <v>5880</v>
      </c>
      <c r="F204" s="28" t="s">
        <v>683</v>
      </c>
      <c r="G204" s="29">
        <v>1236</v>
      </c>
      <c r="H204" s="28">
        <v>0</v>
      </c>
      <c r="I204" s="30">
        <f>ROUND(G204*H204,P4)</f>
        <v>0</v>
      </c>
      <c r="L204" s="31">
        <v>0</v>
      </c>
      <c r="M204" s="24">
        <f>ROUND(G204*L204,P4)</f>
        <v>0</v>
      </c>
      <c r="N204" s="25" t="s">
        <v>661</v>
      </c>
      <c r="O204" s="32">
        <f>M204*AA204</f>
        <v>0</v>
      </c>
      <c r="P204" s="1">
        <v>3</v>
      </c>
      <c r="AA204" s="1">
        <f>IF(P204=1,$O$3,IF(P204=2,$O$4,$O$5))</f>
        <v>0</v>
      </c>
    </row>
    <row r="205">
      <c r="A205" s="1" t="s">
        <v>664</v>
      </c>
      <c r="E205" s="27" t="s">
        <v>7772</v>
      </c>
    </row>
    <row r="206" ht="25.5">
      <c r="A206" s="1" t="s">
        <v>665</v>
      </c>
      <c r="E206" s="33" t="s">
        <v>7824</v>
      </c>
    </row>
    <row r="207" ht="102">
      <c r="A207" s="1" t="s">
        <v>666</v>
      </c>
      <c r="E207" s="27" t="s">
        <v>6563</v>
      </c>
    </row>
    <row r="208">
      <c r="A208" s="1" t="s">
        <v>659</v>
      </c>
      <c r="B208" s="1">
        <v>86</v>
      </c>
      <c r="C208" s="26" t="s">
        <v>7167</v>
      </c>
      <c r="D208" t="s">
        <v>661</v>
      </c>
      <c r="E208" s="27" t="s">
        <v>7168</v>
      </c>
      <c r="F208" s="28" t="s">
        <v>683</v>
      </c>
      <c r="G208" s="29">
        <v>5</v>
      </c>
      <c r="H208" s="28">
        <v>0</v>
      </c>
      <c r="I208" s="30">
        <f>ROUND(G208*H208,P4)</f>
        <v>0</v>
      </c>
      <c r="L208" s="31">
        <v>0</v>
      </c>
      <c r="M208" s="24">
        <f>ROUND(G208*L208,P4)</f>
        <v>0</v>
      </c>
      <c r="N208" s="25" t="s">
        <v>661</v>
      </c>
      <c r="O208" s="32">
        <f>M208*AA208</f>
        <v>0</v>
      </c>
      <c r="P208" s="1">
        <v>3</v>
      </c>
      <c r="AA208" s="1">
        <f>IF(P208=1,$O$3,IF(P208=2,$O$4,$O$5))</f>
        <v>0</v>
      </c>
    </row>
    <row r="209">
      <c r="A209" s="1" t="s">
        <v>664</v>
      </c>
      <c r="E209" s="27" t="s">
        <v>7817</v>
      </c>
    </row>
    <row r="210" ht="25.5">
      <c r="A210" s="1" t="s">
        <v>665</v>
      </c>
      <c r="E210" s="33" t="s">
        <v>7799</v>
      </c>
    </row>
    <row r="211">
      <c r="A211" s="1" t="s">
        <v>666</v>
      </c>
      <c r="E211" s="27" t="s">
        <v>7170</v>
      </c>
    </row>
    <row r="212">
      <c r="A212" s="1" t="s">
        <v>659</v>
      </c>
      <c r="B212" s="1">
        <v>87</v>
      </c>
      <c r="C212" s="26" t="s">
        <v>5919</v>
      </c>
      <c r="D212" t="s">
        <v>661</v>
      </c>
      <c r="E212" s="27" t="s">
        <v>6925</v>
      </c>
      <c r="F212" s="28" t="s">
        <v>663</v>
      </c>
      <c r="G212" s="29">
        <v>2710.3800000000001</v>
      </c>
      <c r="H212" s="28">
        <v>0</v>
      </c>
      <c r="I212" s="30">
        <f>ROUND(G212*H212,P4)</f>
        <v>0</v>
      </c>
      <c r="L212" s="31">
        <v>0</v>
      </c>
      <c r="M212" s="24">
        <f>ROUND(G212*L212,P4)</f>
        <v>0</v>
      </c>
      <c r="N212" s="25" t="s">
        <v>661</v>
      </c>
      <c r="O212" s="32">
        <f>M212*AA212</f>
        <v>0</v>
      </c>
      <c r="P212" s="1">
        <v>3</v>
      </c>
      <c r="AA212" s="1">
        <f>IF(P212=1,$O$3,IF(P212=2,$O$4,$O$5))</f>
        <v>0</v>
      </c>
    </row>
    <row r="213">
      <c r="A213" s="1" t="s">
        <v>664</v>
      </c>
      <c r="E213" s="27" t="s">
        <v>7772</v>
      </c>
    </row>
    <row r="214" ht="25.5">
      <c r="A214" s="1" t="s">
        <v>665</v>
      </c>
      <c r="E214" s="33" t="s">
        <v>7825</v>
      </c>
    </row>
    <row r="215" ht="89.25">
      <c r="A215" s="1" t="s">
        <v>666</v>
      </c>
      <c r="E215" s="27" t="s">
        <v>7826</v>
      </c>
    </row>
    <row r="216">
      <c r="A216" s="1" t="s">
        <v>659</v>
      </c>
      <c r="B216" s="1">
        <v>88</v>
      </c>
      <c r="C216" s="26" t="s">
        <v>7827</v>
      </c>
      <c r="D216" t="s">
        <v>1365</v>
      </c>
      <c r="E216" s="27" t="s">
        <v>7828</v>
      </c>
      <c r="F216" s="28" t="s">
        <v>683</v>
      </c>
      <c r="G216" s="29">
        <v>1</v>
      </c>
      <c r="H216" s="28">
        <v>0</v>
      </c>
      <c r="I216" s="30">
        <f>ROUND(G216*H216,P4)</f>
        <v>0</v>
      </c>
      <c r="L216" s="31">
        <v>0</v>
      </c>
      <c r="M216" s="24">
        <f>ROUND(G216*L216,P4)</f>
        <v>0</v>
      </c>
      <c r="N216" s="25" t="s">
        <v>661</v>
      </c>
      <c r="O216" s="32">
        <f>M216*AA216</f>
        <v>0</v>
      </c>
      <c r="P216" s="1">
        <v>3</v>
      </c>
      <c r="AA216" s="1">
        <f>IF(P216=1,$O$3,IF(P216=2,$O$4,$O$5))</f>
        <v>0</v>
      </c>
    </row>
    <row r="217" ht="51">
      <c r="A217" s="1" t="s">
        <v>664</v>
      </c>
      <c r="E217" s="27" t="s">
        <v>7829</v>
      </c>
    </row>
    <row r="218" ht="25.5">
      <c r="A218" s="1" t="s">
        <v>665</v>
      </c>
      <c r="E218" s="33" t="s">
        <v>7790</v>
      </c>
    </row>
    <row r="219" ht="409.5">
      <c r="A219" s="1" t="s">
        <v>666</v>
      </c>
      <c r="E219" s="27" t="s">
        <v>7830</v>
      </c>
    </row>
    <row r="220">
      <c r="A220" s="1" t="s">
        <v>659</v>
      </c>
      <c r="B220" s="1">
        <v>89</v>
      </c>
      <c r="C220" s="26" t="s">
        <v>7831</v>
      </c>
      <c r="D220" t="s">
        <v>1365</v>
      </c>
      <c r="E220" s="27" t="s">
        <v>7832</v>
      </c>
      <c r="F220" s="28" t="s">
        <v>683</v>
      </c>
      <c r="G220" s="29">
        <v>1</v>
      </c>
      <c r="H220" s="28">
        <v>0</v>
      </c>
      <c r="I220" s="30">
        <f>ROUND(G220*H220,P4)</f>
        <v>0</v>
      </c>
      <c r="L220" s="31">
        <v>0</v>
      </c>
      <c r="M220" s="24">
        <f>ROUND(G220*L220,P4)</f>
        <v>0</v>
      </c>
      <c r="N220" s="25" t="s">
        <v>661</v>
      </c>
      <c r="O220" s="32">
        <f>M220*AA220</f>
        <v>0</v>
      </c>
      <c r="P220" s="1">
        <v>3</v>
      </c>
      <c r="AA220" s="1">
        <f>IF(P220=1,$O$3,IF(P220=2,$O$4,$O$5))</f>
        <v>0</v>
      </c>
    </row>
    <row r="221" ht="51">
      <c r="A221" s="1" t="s">
        <v>664</v>
      </c>
      <c r="E221" s="27" t="s">
        <v>7833</v>
      </c>
    </row>
    <row r="222" ht="25.5">
      <c r="A222" s="1" t="s">
        <v>665</v>
      </c>
      <c r="E222" s="33" t="s">
        <v>7790</v>
      </c>
    </row>
    <row r="223" ht="409.5">
      <c r="A223" s="1" t="s">
        <v>666</v>
      </c>
      <c r="E223" s="27" t="s">
        <v>7834</v>
      </c>
    </row>
    <row r="224">
      <c r="A224" s="1" t="s">
        <v>656</v>
      </c>
      <c r="C224" s="22" t="s">
        <v>679</v>
      </c>
      <c r="E224" s="23" t="s">
        <v>680</v>
      </c>
      <c r="L224" s="24">
        <f>SUMIFS(L225:L244,A225:A244,"P")</f>
        <v>0</v>
      </c>
      <c r="M224" s="24">
        <f>SUMIFS(M225:M244,A225:A244,"P")</f>
        <v>0</v>
      </c>
      <c r="N224" s="25"/>
    </row>
    <row r="225">
      <c r="A225" s="1" t="s">
        <v>659</v>
      </c>
      <c r="B225" s="1">
        <v>47</v>
      </c>
      <c r="C225" s="26" t="s">
        <v>7187</v>
      </c>
      <c r="D225" t="s">
        <v>661</v>
      </c>
      <c r="E225" s="27" t="s">
        <v>7188</v>
      </c>
      <c r="F225" s="28" t="s">
        <v>683</v>
      </c>
      <c r="G225" s="29">
        <v>6</v>
      </c>
      <c r="H225" s="28">
        <v>0</v>
      </c>
      <c r="I225" s="30">
        <f>ROUND(G225*H225,P4)</f>
        <v>0</v>
      </c>
      <c r="L225" s="31">
        <v>0</v>
      </c>
      <c r="M225" s="24">
        <f>ROUND(G225*L225,P4)</f>
        <v>0</v>
      </c>
      <c r="N225" s="25" t="s">
        <v>661</v>
      </c>
      <c r="O225" s="32">
        <f>M225*AA225</f>
        <v>0</v>
      </c>
      <c r="P225" s="1">
        <v>3</v>
      </c>
      <c r="AA225" s="1">
        <f>IF(P225=1,$O$3,IF(P225=2,$O$4,$O$5))</f>
        <v>0</v>
      </c>
    </row>
    <row r="226">
      <c r="A226" s="1" t="s">
        <v>664</v>
      </c>
      <c r="E226" s="27" t="s">
        <v>7787</v>
      </c>
    </row>
    <row r="227" ht="25.5">
      <c r="A227" s="1" t="s">
        <v>665</v>
      </c>
      <c r="E227" s="33" t="s">
        <v>7835</v>
      </c>
    </row>
    <row r="228" ht="127.5">
      <c r="A228" s="1" t="s">
        <v>666</v>
      </c>
      <c r="E228" s="27" t="s">
        <v>7189</v>
      </c>
    </row>
    <row r="229">
      <c r="A229" s="1" t="s">
        <v>659</v>
      </c>
      <c r="B229" s="1">
        <v>48</v>
      </c>
      <c r="C229" s="26" t="s">
        <v>7836</v>
      </c>
      <c r="D229" t="s">
        <v>661</v>
      </c>
      <c r="E229" s="27" t="s">
        <v>7837</v>
      </c>
      <c r="F229" s="28" t="s">
        <v>683</v>
      </c>
      <c r="G229" s="29">
        <v>6</v>
      </c>
      <c r="H229" s="28">
        <v>0</v>
      </c>
      <c r="I229" s="30">
        <f>ROUND(G229*H229,P4)</f>
        <v>0</v>
      </c>
      <c r="L229" s="31">
        <v>0</v>
      </c>
      <c r="M229" s="24">
        <f>ROUND(G229*L229,P4)</f>
        <v>0</v>
      </c>
      <c r="N229" s="25" t="s">
        <v>661</v>
      </c>
      <c r="O229" s="32">
        <f>M229*AA229</f>
        <v>0</v>
      </c>
      <c r="P229" s="1">
        <v>3</v>
      </c>
      <c r="AA229" s="1">
        <f>IF(P229=1,$O$3,IF(P229=2,$O$4,$O$5))</f>
        <v>0</v>
      </c>
    </row>
    <row r="230">
      <c r="A230" s="1" t="s">
        <v>664</v>
      </c>
      <c r="E230" s="27" t="s">
        <v>7787</v>
      </c>
    </row>
    <row r="231" ht="25.5">
      <c r="A231" s="1" t="s">
        <v>665</v>
      </c>
      <c r="E231" s="33" t="s">
        <v>7835</v>
      </c>
    </row>
    <row r="232" ht="114.75">
      <c r="A232" s="1" t="s">
        <v>666</v>
      </c>
      <c r="E232" s="27" t="s">
        <v>7838</v>
      </c>
    </row>
    <row r="233">
      <c r="A233" s="1" t="s">
        <v>659</v>
      </c>
      <c r="B233" s="1">
        <v>49</v>
      </c>
      <c r="C233" s="26" t="s">
        <v>7193</v>
      </c>
      <c r="D233" t="s">
        <v>661</v>
      </c>
      <c r="E233" s="27" t="s">
        <v>7194</v>
      </c>
      <c r="F233" s="28" t="s">
        <v>683</v>
      </c>
      <c r="G233" s="29">
        <v>6</v>
      </c>
      <c r="H233" s="28">
        <v>0</v>
      </c>
      <c r="I233" s="30">
        <f>ROUND(G233*H233,P4)</f>
        <v>0</v>
      </c>
      <c r="L233" s="31">
        <v>0</v>
      </c>
      <c r="M233" s="24">
        <f>ROUND(G233*L233,P4)</f>
        <v>0</v>
      </c>
      <c r="N233" s="25" t="s">
        <v>661</v>
      </c>
      <c r="O233" s="32">
        <f>M233*AA233</f>
        <v>0</v>
      </c>
      <c r="P233" s="1">
        <v>3</v>
      </c>
      <c r="AA233" s="1">
        <f>IF(P233=1,$O$3,IF(P233=2,$O$4,$O$5))</f>
        <v>0</v>
      </c>
    </row>
    <row r="234">
      <c r="A234" s="1" t="s">
        <v>664</v>
      </c>
      <c r="E234" s="27" t="s">
        <v>7787</v>
      </c>
    </row>
    <row r="235" ht="25.5">
      <c r="A235" s="1" t="s">
        <v>665</v>
      </c>
      <c r="E235" s="33" t="s">
        <v>7835</v>
      </c>
    </row>
    <row r="236" ht="114.75">
      <c r="A236" s="1" t="s">
        <v>666</v>
      </c>
      <c r="E236" s="27" t="s">
        <v>7195</v>
      </c>
    </row>
    <row r="237">
      <c r="A237" s="1" t="s">
        <v>659</v>
      </c>
      <c r="B237" s="1">
        <v>50</v>
      </c>
      <c r="C237" s="26" t="s">
        <v>857</v>
      </c>
      <c r="D237" t="s">
        <v>661</v>
      </c>
      <c r="E237" s="27" t="s">
        <v>858</v>
      </c>
      <c r="F237" s="28" t="s">
        <v>683</v>
      </c>
      <c r="G237" s="29">
        <v>154</v>
      </c>
      <c r="H237" s="28">
        <v>0</v>
      </c>
      <c r="I237" s="30">
        <f>ROUND(G237*H237,P4)</f>
        <v>0</v>
      </c>
      <c r="L237" s="31">
        <v>0</v>
      </c>
      <c r="M237" s="24">
        <f>ROUND(G237*L237,P4)</f>
        <v>0</v>
      </c>
      <c r="N237" s="25" t="s">
        <v>661</v>
      </c>
      <c r="O237" s="32">
        <f>M237*AA237</f>
        <v>0</v>
      </c>
      <c r="P237" s="1">
        <v>3</v>
      </c>
      <c r="AA237" s="1">
        <f>IF(P237=1,$O$3,IF(P237=2,$O$4,$O$5))</f>
        <v>0</v>
      </c>
    </row>
    <row r="238">
      <c r="A238" s="1" t="s">
        <v>664</v>
      </c>
      <c r="E238" s="27" t="s">
        <v>7787</v>
      </c>
    </row>
    <row r="239">
      <c r="A239" s="1" t="s">
        <v>665</v>
      </c>
    </row>
    <row r="240" ht="114.75">
      <c r="A240" s="1" t="s">
        <v>666</v>
      </c>
      <c r="E240" s="27" t="s">
        <v>859</v>
      </c>
    </row>
    <row r="241">
      <c r="A241" s="1" t="s">
        <v>659</v>
      </c>
      <c r="B241" s="1">
        <v>51</v>
      </c>
      <c r="C241" s="26" t="s">
        <v>860</v>
      </c>
      <c r="D241" t="s">
        <v>661</v>
      </c>
      <c r="E241" s="27" t="s">
        <v>861</v>
      </c>
      <c r="F241" s="28" t="s">
        <v>683</v>
      </c>
      <c r="G241" s="29">
        <v>154</v>
      </c>
      <c r="H241" s="28">
        <v>0</v>
      </c>
      <c r="I241" s="30">
        <f>ROUND(G241*H241,P4)</f>
        <v>0</v>
      </c>
      <c r="L241" s="31">
        <v>0</v>
      </c>
      <c r="M241" s="24">
        <f>ROUND(G241*L241,P4)</f>
        <v>0</v>
      </c>
      <c r="N241" s="25" t="s">
        <v>661</v>
      </c>
      <c r="O241" s="32">
        <f>M241*AA241</f>
        <v>0</v>
      </c>
      <c r="P241" s="1">
        <v>3</v>
      </c>
      <c r="AA241" s="1">
        <f>IF(P241=1,$O$3,IF(P241=2,$O$4,$O$5))</f>
        <v>0</v>
      </c>
    </row>
    <row r="242">
      <c r="A242" s="1" t="s">
        <v>664</v>
      </c>
      <c r="E242" s="27" t="s">
        <v>7787</v>
      </c>
    </row>
    <row r="243">
      <c r="A243" s="1" t="s">
        <v>665</v>
      </c>
    </row>
    <row r="244" ht="127.5">
      <c r="A244" s="1" t="s">
        <v>666</v>
      </c>
      <c r="E244" s="27" t="s">
        <v>862</v>
      </c>
    </row>
    <row r="245">
      <c r="A245" s="1" t="s">
        <v>656</v>
      </c>
      <c r="C245" s="22" t="s">
        <v>2840</v>
      </c>
      <c r="E245" s="23" t="s">
        <v>2841</v>
      </c>
      <c r="L245" s="24">
        <f>SUMIFS(L246:L341,A246:A341,"P")</f>
        <v>0</v>
      </c>
      <c r="M245" s="24">
        <f>SUMIFS(M246:M341,A246:A341,"P")</f>
        <v>0</v>
      </c>
      <c r="N245" s="25"/>
    </row>
    <row r="246">
      <c r="A246" s="1" t="s">
        <v>659</v>
      </c>
      <c r="B246" s="1">
        <v>52</v>
      </c>
      <c r="C246" s="26" t="s">
        <v>6394</v>
      </c>
      <c r="D246" t="s">
        <v>661</v>
      </c>
      <c r="E246" s="27" t="s">
        <v>6395</v>
      </c>
      <c r="F246" s="28" t="s">
        <v>670</v>
      </c>
      <c r="G246" s="29">
        <v>12.6</v>
      </c>
      <c r="H246" s="28">
        <v>0</v>
      </c>
      <c r="I246" s="30">
        <f>ROUND(G246*H246,P4)</f>
        <v>0</v>
      </c>
      <c r="L246" s="31">
        <v>0</v>
      </c>
      <c r="M246" s="24">
        <f>ROUND(G246*L246,P4)</f>
        <v>0</v>
      </c>
      <c r="N246" s="25" t="s">
        <v>661</v>
      </c>
      <c r="O246" s="32">
        <f>M246*AA246</f>
        <v>0</v>
      </c>
      <c r="P246" s="1">
        <v>3</v>
      </c>
      <c r="AA246" s="1">
        <f>IF(P246=1,$O$3,IF(P246=2,$O$4,$O$5))</f>
        <v>0</v>
      </c>
    </row>
    <row r="247">
      <c r="A247" s="1" t="s">
        <v>664</v>
      </c>
      <c r="E247" s="27" t="s">
        <v>7817</v>
      </c>
    </row>
    <row r="248" ht="25.5">
      <c r="A248" s="1" t="s">
        <v>665</v>
      </c>
      <c r="E248" s="33" t="s">
        <v>7839</v>
      </c>
    </row>
    <row r="249" ht="140.25">
      <c r="A249" s="1" t="s">
        <v>666</v>
      </c>
      <c r="E249" s="27" t="s">
        <v>6397</v>
      </c>
    </row>
    <row r="250">
      <c r="A250" s="1" t="s">
        <v>659</v>
      </c>
      <c r="B250" s="1">
        <v>53</v>
      </c>
      <c r="C250" s="26" t="s">
        <v>7196</v>
      </c>
      <c r="D250" t="s">
        <v>661</v>
      </c>
      <c r="E250" s="27" t="s">
        <v>7197</v>
      </c>
      <c r="F250" s="28" t="s">
        <v>683</v>
      </c>
      <c r="G250" s="29">
        <v>2</v>
      </c>
      <c r="H250" s="28">
        <v>0</v>
      </c>
      <c r="I250" s="30">
        <f>ROUND(G250*H250,P4)</f>
        <v>0</v>
      </c>
      <c r="L250" s="31">
        <v>0</v>
      </c>
      <c r="M250" s="24">
        <f>ROUND(G250*L250,P4)</f>
        <v>0</v>
      </c>
      <c r="N250" s="25" t="s">
        <v>661</v>
      </c>
      <c r="O250" s="32">
        <f>M250*AA250</f>
        <v>0</v>
      </c>
      <c r="P250" s="1">
        <v>3</v>
      </c>
      <c r="AA250" s="1">
        <f>IF(P250=1,$O$3,IF(P250=2,$O$4,$O$5))</f>
        <v>0</v>
      </c>
    </row>
    <row r="251" ht="25.5">
      <c r="A251" s="1" t="s">
        <v>664</v>
      </c>
      <c r="E251" s="27" t="s">
        <v>7840</v>
      </c>
    </row>
    <row r="252" ht="25.5">
      <c r="A252" s="1" t="s">
        <v>665</v>
      </c>
      <c r="E252" s="33" t="s">
        <v>7795</v>
      </c>
    </row>
    <row r="253" ht="127.5">
      <c r="A253" s="1" t="s">
        <v>666</v>
      </c>
      <c r="E253" s="27" t="s">
        <v>7198</v>
      </c>
    </row>
    <row r="254">
      <c r="A254" s="1" t="s">
        <v>659</v>
      </c>
      <c r="B254" s="1">
        <v>54</v>
      </c>
      <c r="C254" s="26" t="s">
        <v>7841</v>
      </c>
      <c r="D254" t="s">
        <v>661</v>
      </c>
      <c r="E254" s="27" t="s">
        <v>7842</v>
      </c>
      <c r="F254" s="28" t="s">
        <v>683</v>
      </c>
      <c r="G254" s="29">
        <v>2</v>
      </c>
      <c r="H254" s="28">
        <v>0</v>
      </c>
      <c r="I254" s="30">
        <f>ROUND(G254*H254,P4)</f>
        <v>0</v>
      </c>
      <c r="L254" s="31">
        <v>0</v>
      </c>
      <c r="M254" s="24">
        <f>ROUND(G254*L254,P4)</f>
        <v>0</v>
      </c>
      <c r="N254" s="25" t="s">
        <v>661</v>
      </c>
      <c r="O254" s="32">
        <f>M254*AA254</f>
        <v>0</v>
      </c>
      <c r="P254" s="1">
        <v>3</v>
      </c>
      <c r="AA254" s="1">
        <f>IF(P254=1,$O$3,IF(P254=2,$O$4,$O$5))</f>
        <v>0</v>
      </c>
    </row>
    <row r="255">
      <c r="A255" s="1" t="s">
        <v>664</v>
      </c>
      <c r="E255" s="27" t="s">
        <v>7817</v>
      </c>
    </row>
    <row r="256" ht="25.5">
      <c r="A256" s="1" t="s">
        <v>665</v>
      </c>
      <c r="E256" s="33" t="s">
        <v>7795</v>
      </c>
    </row>
    <row r="257" ht="165.75">
      <c r="A257" s="1" t="s">
        <v>666</v>
      </c>
      <c r="E257" s="27" t="s">
        <v>7843</v>
      </c>
    </row>
    <row r="258">
      <c r="A258" s="1" t="s">
        <v>659</v>
      </c>
      <c r="B258" s="1">
        <v>55</v>
      </c>
      <c r="C258" s="26" t="s">
        <v>6223</v>
      </c>
      <c r="D258" t="s">
        <v>661</v>
      </c>
      <c r="E258" s="27" t="s">
        <v>6224</v>
      </c>
      <c r="F258" s="28" t="s">
        <v>683</v>
      </c>
      <c r="G258" s="29">
        <v>36</v>
      </c>
      <c r="H258" s="28">
        <v>0</v>
      </c>
      <c r="I258" s="30">
        <f>ROUND(G258*H258,P4)</f>
        <v>0</v>
      </c>
      <c r="L258" s="31">
        <v>0</v>
      </c>
      <c r="M258" s="24">
        <f>ROUND(G258*L258,P4)</f>
        <v>0</v>
      </c>
      <c r="N258" s="25" t="s">
        <v>661</v>
      </c>
      <c r="O258" s="32">
        <f>M258*AA258</f>
        <v>0</v>
      </c>
      <c r="P258" s="1">
        <v>3</v>
      </c>
      <c r="AA258" s="1">
        <f>IF(P258=1,$O$3,IF(P258=2,$O$4,$O$5))</f>
        <v>0</v>
      </c>
    </row>
    <row r="259">
      <c r="A259" s="1" t="s">
        <v>664</v>
      </c>
      <c r="E259" s="27" t="s">
        <v>7817</v>
      </c>
    </row>
    <row r="260" ht="25.5">
      <c r="A260" s="1" t="s">
        <v>665</v>
      </c>
      <c r="E260" s="33" t="s">
        <v>7844</v>
      </c>
    </row>
    <row r="261" ht="89.25">
      <c r="A261" s="1" t="s">
        <v>666</v>
      </c>
      <c r="E261" s="27" t="s">
        <v>5822</v>
      </c>
    </row>
    <row r="262">
      <c r="A262" s="1" t="s">
        <v>659</v>
      </c>
      <c r="B262" s="1">
        <v>56</v>
      </c>
      <c r="C262" s="26" t="s">
        <v>7022</v>
      </c>
      <c r="D262" t="s">
        <v>661</v>
      </c>
      <c r="E262" s="27" t="s">
        <v>7023</v>
      </c>
      <c r="F262" s="28" t="s">
        <v>683</v>
      </c>
      <c r="G262" s="29">
        <v>106</v>
      </c>
      <c r="H262" s="28">
        <v>0</v>
      </c>
      <c r="I262" s="30">
        <f>ROUND(G262*H262,P4)</f>
        <v>0</v>
      </c>
      <c r="L262" s="31">
        <v>0</v>
      </c>
      <c r="M262" s="24">
        <f>ROUND(G262*L262,P4)</f>
        <v>0</v>
      </c>
      <c r="N262" s="25" t="s">
        <v>661</v>
      </c>
      <c r="O262" s="32">
        <f>M262*AA262</f>
        <v>0</v>
      </c>
      <c r="P262" s="1">
        <v>3</v>
      </c>
      <c r="AA262" s="1">
        <f>IF(P262=1,$O$3,IF(P262=2,$O$4,$O$5))</f>
        <v>0</v>
      </c>
    </row>
    <row r="263">
      <c r="A263" s="1" t="s">
        <v>664</v>
      </c>
      <c r="E263" s="27" t="s">
        <v>7845</v>
      </c>
    </row>
    <row r="264" ht="25.5">
      <c r="A264" s="1" t="s">
        <v>665</v>
      </c>
      <c r="E264" s="33" t="s">
        <v>6562</v>
      </c>
    </row>
    <row r="265" ht="153">
      <c r="A265" s="1" t="s">
        <v>666</v>
      </c>
      <c r="E265" s="27" t="s">
        <v>7024</v>
      </c>
    </row>
    <row r="266">
      <c r="A266" s="1" t="s">
        <v>659</v>
      </c>
      <c r="B266" s="1">
        <v>57</v>
      </c>
      <c r="C266" s="26" t="s">
        <v>5892</v>
      </c>
      <c r="D266" t="s">
        <v>661</v>
      </c>
      <c r="E266" s="27" t="s">
        <v>5894</v>
      </c>
      <c r="F266" s="28" t="s">
        <v>683</v>
      </c>
      <c r="G266" s="29">
        <v>53</v>
      </c>
      <c r="H266" s="28">
        <v>0</v>
      </c>
      <c r="I266" s="30">
        <f>ROUND(G266*H266,P4)</f>
        <v>0</v>
      </c>
      <c r="L266" s="31">
        <v>0</v>
      </c>
      <c r="M266" s="24">
        <f>ROUND(G266*L266,P4)</f>
        <v>0</v>
      </c>
      <c r="N266" s="25" t="s">
        <v>661</v>
      </c>
      <c r="O266" s="32">
        <f>M266*AA266</f>
        <v>0</v>
      </c>
      <c r="P266" s="1">
        <v>3</v>
      </c>
      <c r="AA266" s="1">
        <f>IF(P266=1,$O$3,IF(P266=2,$O$4,$O$5))</f>
        <v>0</v>
      </c>
    </row>
    <row r="267">
      <c r="A267" s="1" t="s">
        <v>664</v>
      </c>
      <c r="E267" s="27" t="s">
        <v>661</v>
      </c>
    </row>
    <row r="268" ht="25.5">
      <c r="A268" s="1" t="s">
        <v>665</v>
      </c>
      <c r="E268" s="33" t="s">
        <v>7846</v>
      </c>
    </row>
    <row r="269" ht="76.5">
      <c r="A269" s="1" t="s">
        <v>666</v>
      </c>
      <c r="E269" s="27" t="s">
        <v>6568</v>
      </c>
    </row>
    <row r="270">
      <c r="A270" s="1" t="s">
        <v>659</v>
      </c>
      <c r="B270" s="1">
        <v>58</v>
      </c>
      <c r="C270" s="26" t="s">
        <v>6403</v>
      </c>
      <c r="D270" t="s">
        <v>661</v>
      </c>
      <c r="E270" s="27" t="s">
        <v>6404</v>
      </c>
      <c r="F270" s="28" t="s">
        <v>677</v>
      </c>
      <c r="G270" s="29">
        <v>4245.3699999999999</v>
      </c>
      <c r="H270" s="28">
        <v>0</v>
      </c>
      <c r="I270" s="30">
        <f>ROUND(G270*H270,P4)</f>
        <v>0</v>
      </c>
      <c r="L270" s="31">
        <v>0</v>
      </c>
      <c r="M270" s="24">
        <f>ROUND(G270*L270,P4)</f>
        <v>0</v>
      </c>
      <c r="N270" s="25" t="s">
        <v>661</v>
      </c>
      <c r="O270" s="32">
        <f>M270*AA270</f>
        <v>0</v>
      </c>
      <c r="P270" s="1">
        <v>3</v>
      </c>
      <c r="AA270" s="1">
        <f>IF(P270=1,$O$3,IF(P270=2,$O$4,$O$5))</f>
        <v>0</v>
      </c>
    </row>
    <row r="271">
      <c r="A271" s="1" t="s">
        <v>664</v>
      </c>
      <c r="E271" s="27" t="s">
        <v>7772</v>
      </c>
    </row>
    <row r="272" ht="25.5">
      <c r="A272" s="1" t="s">
        <v>665</v>
      </c>
      <c r="E272" s="33" t="s">
        <v>7847</v>
      </c>
    </row>
    <row r="273" ht="153">
      <c r="A273" s="1" t="s">
        <v>666</v>
      </c>
      <c r="E273" s="27" t="s">
        <v>6406</v>
      </c>
    </row>
    <row r="274">
      <c r="A274" s="1" t="s">
        <v>659</v>
      </c>
      <c r="B274" s="1">
        <v>59</v>
      </c>
      <c r="C274" s="26" t="s">
        <v>5897</v>
      </c>
      <c r="D274" t="s">
        <v>661</v>
      </c>
      <c r="E274" s="27" t="s">
        <v>5898</v>
      </c>
      <c r="F274" s="28" t="s">
        <v>663</v>
      </c>
      <c r="G274" s="29">
        <v>16842.830000000002</v>
      </c>
      <c r="H274" s="28">
        <v>0</v>
      </c>
      <c r="I274" s="30">
        <f>ROUND(G274*H274,P4)</f>
        <v>0</v>
      </c>
      <c r="L274" s="31">
        <v>0</v>
      </c>
      <c r="M274" s="24">
        <f>ROUND(G274*L274,P4)</f>
        <v>0</v>
      </c>
      <c r="N274" s="25" t="s">
        <v>661</v>
      </c>
      <c r="O274" s="32">
        <f>M274*AA274</f>
        <v>0</v>
      </c>
      <c r="P274" s="1">
        <v>3</v>
      </c>
      <c r="AA274" s="1">
        <f>IF(P274=1,$O$3,IF(P274=2,$O$4,$O$5))</f>
        <v>0</v>
      </c>
    </row>
    <row r="275">
      <c r="A275" s="1" t="s">
        <v>664</v>
      </c>
      <c r="E275" s="27" t="s">
        <v>7772</v>
      </c>
    </row>
    <row r="276" ht="25.5">
      <c r="A276" s="1" t="s">
        <v>665</v>
      </c>
      <c r="E276" s="33" t="s">
        <v>7848</v>
      </c>
    </row>
    <row r="277" ht="140.25">
      <c r="A277" s="1" t="s">
        <v>666</v>
      </c>
      <c r="E277" s="27" t="s">
        <v>6410</v>
      </c>
    </row>
    <row r="278" ht="25.5">
      <c r="A278" s="1" t="s">
        <v>659</v>
      </c>
      <c r="B278" s="1">
        <v>60</v>
      </c>
      <c r="C278" s="26" t="s">
        <v>5901</v>
      </c>
      <c r="D278" t="s">
        <v>661</v>
      </c>
      <c r="E278" s="27" t="s">
        <v>6398</v>
      </c>
      <c r="F278" s="28" t="s">
        <v>3707</v>
      </c>
      <c r="G278" s="29">
        <v>98593.460000000006</v>
      </c>
      <c r="H278" s="28">
        <v>0</v>
      </c>
      <c r="I278" s="30">
        <f>ROUND(G278*H278,P4)</f>
        <v>0</v>
      </c>
      <c r="L278" s="31">
        <v>0</v>
      </c>
      <c r="M278" s="24">
        <f>ROUND(G278*L278,P4)</f>
        <v>0</v>
      </c>
      <c r="N278" s="25" t="s">
        <v>661</v>
      </c>
      <c r="O278" s="32">
        <f>M278*AA278</f>
        <v>0</v>
      </c>
      <c r="P278" s="1">
        <v>3</v>
      </c>
      <c r="AA278" s="1">
        <f>IF(P278=1,$O$3,IF(P278=2,$O$4,$O$5))</f>
        <v>0</v>
      </c>
    </row>
    <row r="279" ht="25.5">
      <c r="A279" s="1" t="s">
        <v>664</v>
      </c>
      <c r="E279" s="27" t="s">
        <v>7849</v>
      </c>
    </row>
    <row r="280" ht="25.5">
      <c r="A280" s="1" t="s">
        <v>665</v>
      </c>
      <c r="E280" s="33" t="s">
        <v>7850</v>
      </c>
    </row>
    <row r="281" ht="127.5">
      <c r="A281" s="1" t="s">
        <v>666</v>
      </c>
      <c r="E281" s="27" t="s">
        <v>6400</v>
      </c>
    </row>
    <row r="282">
      <c r="A282" s="1" t="s">
        <v>659</v>
      </c>
      <c r="B282" s="1">
        <v>61</v>
      </c>
      <c r="C282" s="26" t="s">
        <v>5906</v>
      </c>
      <c r="D282" t="s">
        <v>661</v>
      </c>
      <c r="E282" s="27" t="s">
        <v>5908</v>
      </c>
      <c r="F282" s="28" t="s">
        <v>3707</v>
      </c>
      <c r="G282" s="29">
        <v>140847.80100000001</v>
      </c>
      <c r="H282" s="28">
        <v>0</v>
      </c>
      <c r="I282" s="30">
        <f>ROUND(G282*H282,P4)</f>
        <v>0</v>
      </c>
      <c r="L282" s="31">
        <v>0</v>
      </c>
      <c r="M282" s="24">
        <f>ROUND(G282*L282,P4)</f>
        <v>0</v>
      </c>
      <c r="N282" s="25" t="s">
        <v>661</v>
      </c>
      <c r="O282" s="32">
        <f>M282*AA282</f>
        <v>0</v>
      </c>
      <c r="P282" s="1">
        <v>3</v>
      </c>
      <c r="AA282" s="1">
        <f>IF(P282=1,$O$3,IF(P282=2,$O$4,$O$5))</f>
        <v>0</v>
      </c>
    </row>
    <row r="283" ht="25.5">
      <c r="A283" s="1" t="s">
        <v>664</v>
      </c>
      <c r="E283" s="27" t="s">
        <v>7851</v>
      </c>
    </row>
    <row r="284" ht="25.5">
      <c r="A284" s="1" t="s">
        <v>665</v>
      </c>
      <c r="E284" s="33" t="s">
        <v>7852</v>
      </c>
    </row>
    <row r="285" ht="127.5">
      <c r="A285" s="1" t="s">
        <v>666</v>
      </c>
      <c r="E285" s="27" t="s">
        <v>6400</v>
      </c>
    </row>
    <row r="286" ht="25.5">
      <c r="A286" s="1" t="s">
        <v>659</v>
      </c>
      <c r="B286" s="1">
        <v>62</v>
      </c>
      <c r="C286" s="26" t="s">
        <v>5910</v>
      </c>
      <c r="D286" t="s">
        <v>661</v>
      </c>
      <c r="E286" s="27" t="s">
        <v>5911</v>
      </c>
      <c r="F286" s="28" t="s">
        <v>670</v>
      </c>
      <c r="G286" s="29">
        <v>3794</v>
      </c>
      <c r="H286" s="28">
        <v>0</v>
      </c>
      <c r="I286" s="30">
        <f>ROUND(G286*H286,P4)</f>
        <v>0</v>
      </c>
      <c r="L286" s="31">
        <v>0</v>
      </c>
      <c r="M286" s="24">
        <f>ROUND(G286*L286,P4)</f>
        <v>0</v>
      </c>
      <c r="N286" s="25" t="s">
        <v>661</v>
      </c>
      <c r="O286" s="32">
        <f>M286*AA286</f>
        <v>0</v>
      </c>
      <c r="P286" s="1">
        <v>3</v>
      </c>
      <c r="AA286" s="1">
        <f>IF(P286=1,$O$3,IF(P286=2,$O$4,$O$5))</f>
        <v>0</v>
      </c>
    </row>
    <row r="287">
      <c r="A287" s="1" t="s">
        <v>664</v>
      </c>
      <c r="E287" s="27" t="s">
        <v>7772</v>
      </c>
    </row>
    <row r="288" ht="25.5">
      <c r="A288" s="1" t="s">
        <v>665</v>
      </c>
      <c r="E288" s="33" t="s">
        <v>7853</v>
      </c>
    </row>
    <row r="289" ht="191.25">
      <c r="A289" s="1" t="s">
        <v>666</v>
      </c>
      <c r="E289" s="27" t="s">
        <v>6413</v>
      </c>
    </row>
    <row r="290" ht="25.5">
      <c r="A290" s="1" t="s">
        <v>659</v>
      </c>
      <c r="B290" s="1">
        <v>63</v>
      </c>
      <c r="C290" s="26" t="s">
        <v>5914</v>
      </c>
      <c r="D290" t="s">
        <v>661</v>
      </c>
      <c r="E290" s="27" t="s">
        <v>5916</v>
      </c>
      <c r="F290" s="28" t="s">
        <v>4283</v>
      </c>
      <c r="G290" s="29">
        <v>99131.149999999994</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7854</v>
      </c>
    </row>
    <row r="292" ht="25.5">
      <c r="A292" s="1" t="s">
        <v>665</v>
      </c>
      <c r="E292" s="33" t="s">
        <v>7855</v>
      </c>
    </row>
    <row r="293" ht="102">
      <c r="A293" s="1" t="s">
        <v>666</v>
      </c>
      <c r="E293" s="27" t="s">
        <v>6578</v>
      </c>
    </row>
    <row r="294">
      <c r="A294" s="1" t="s">
        <v>659</v>
      </c>
      <c r="B294" s="1">
        <v>64</v>
      </c>
      <c r="C294" s="26" t="s">
        <v>7204</v>
      </c>
      <c r="D294" t="s">
        <v>661</v>
      </c>
      <c r="E294" s="27" t="s">
        <v>7205</v>
      </c>
      <c r="F294" s="28" t="s">
        <v>670</v>
      </c>
      <c r="G294" s="29">
        <v>75.617999999999995</v>
      </c>
      <c r="H294" s="28">
        <v>0</v>
      </c>
      <c r="I294" s="30">
        <f>ROUND(G294*H294,P4)</f>
        <v>0</v>
      </c>
      <c r="L294" s="31">
        <v>0</v>
      </c>
      <c r="M294" s="24">
        <f>ROUND(G294*L294,P4)</f>
        <v>0</v>
      </c>
      <c r="N294" s="25" t="s">
        <v>661</v>
      </c>
      <c r="O294" s="32">
        <f>M294*AA294</f>
        <v>0</v>
      </c>
      <c r="P294" s="1">
        <v>3</v>
      </c>
      <c r="AA294" s="1">
        <f>IF(P294=1,$O$3,IF(P294=2,$O$4,$O$5))</f>
        <v>0</v>
      </c>
    </row>
    <row r="295" ht="25.5">
      <c r="A295" s="1" t="s">
        <v>664</v>
      </c>
      <c r="E295" s="27" t="s">
        <v>7856</v>
      </c>
    </row>
    <row r="296" ht="25.5">
      <c r="A296" s="1" t="s">
        <v>665</v>
      </c>
      <c r="E296" s="33" t="s">
        <v>7786</v>
      </c>
    </row>
    <row r="297" ht="178.5">
      <c r="A297" s="1" t="s">
        <v>666</v>
      </c>
      <c r="E297" s="27" t="s">
        <v>7207</v>
      </c>
    </row>
    <row r="298" ht="25.5">
      <c r="A298" s="1" t="s">
        <v>659</v>
      </c>
      <c r="B298" s="1">
        <v>65</v>
      </c>
      <c r="C298" s="26" t="s">
        <v>6414</v>
      </c>
      <c r="D298" t="s">
        <v>661</v>
      </c>
      <c r="E298" s="27" t="s">
        <v>6415</v>
      </c>
      <c r="F298" s="28" t="s">
        <v>670</v>
      </c>
      <c r="G298" s="29">
        <v>4831</v>
      </c>
      <c r="H298" s="28">
        <v>0</v>
      </c>
      <c r="I298" s="30">
        <f>ROUND(G298*H298,P4)</f>
        <v>0</v>
      </c>
      <c r="L298" s="31">
        <v>0</v>
      </c>
      <c r="M298" s="24">
        <f>ROUND(G298*L298,P4)</f>
        <v>0</v>
      </c>
      <c r="N298" s="25" t="s">
        <v>661</v>
      </c>
      <c r="O298" s="32">
        <f>M298*AA298</f>
        <v>0</v>
      </c>
      <c r="P298" s="1">
        <v>3</v>
      </c>
      <c r="AA298" s="1">
        <f>IF(P298=1,$O$3,IF(P298=2,$O$4,$O$5))</f>
        <v>0</v>
      </c>
    </row>
    <row r="299">
      <c r="A299" s="1" t="s">
        <v>664</v>
      </c>
      <c r="E299" s="27" t="s">
        <v>7772</v>
      </c>
    </row>
    <row r="300" ht="25.5">
      <c r="A300" s="1" t="s">
        <v>665</v>
      </c>
      <c r="E300" s="33" t="s">
        <v>7857</v>
      </c>
    </row>
    <row r="301" ht="191.25">
      <c r="A301" s="1" t="s">
        <v>666</v>
      </c>
      <c r="E301" s="27" t="s">
        <v>6417</v>
      </c>
    </row>
    <row r="302" ht="25.5">
      <c r="A302" s="1" t="s">
        <v>659</v>
      </c>
      <c r="B302" s="1">
        <v>66</v>
      </c>
      <c r="C302" s="26" t="s">
        <v>6934</v>
      </c>
      <c r="D302" t="s">
        <v>661</v>
      </c>
      <c r="E302" s="27" t="s">
        <v>6935</v>
      </c>
      <c r="F302" s="28" t="s">
        <v>4283</v>
      </c>
      <c r="G302" s="29">
        <v>3548</v>
      </c>
      <c r="H302" s="28">
        <v>0</v>
      </c>
      <c r="I302" s="30">
        <f>ROUND(G302*H302,P4)</f>
        <v>0</v>
      </c>
      <c r="L302" s="31">
        <v>0</v>
      </c>
      <c r="M302" s="24">
        <f>ROUND(G302*L302,P4)</f>
        <v>0</v>
      </c>
      <c r="N302" s="25" t="s">
        <v>661</v>
      </c>
      <c r="O302" s="32">
        <f>M302*AA302</f>
        <v>0</v>
      </c>
      <c r="P302" s="1">
        <v>3</v>
      </c>
      <c r="AA302" s="1">
        <f>IF(P302=1,$O$3,IF(P302=2,$O$4,$O$5))</f>
        <v>0</v>
      </c>
    </row>
    <row r="303" ht="25.5">
      <c r="A303" s="1" t="s">
        <v>664</v>
      </c>
      <c r="E303" s="27" t="s">
        <v>7854</v>
      </c>
    </row>
    <row r="304" ht="25.5">
      <c r="A304" s="1" t="s">
        <v>665</v>
      </c>
      <c r="E304" s="33" t="s">
        <v>7858</v>
      </c>
    </row>
    <row r="305" ht="102">
      <c r="A305" s="1" t="s">
        <v>666</v>
      </c>
      <c r="E305" s="27" t="s">
        <v>6578</v>
      </c>
    </row>
    <row r="306" ht="25.5">
      <c r="A306" s="1" t="s">
        <v>659</v>
      </c>
      <c r="B306" s="1">
        <v>67</v>
      </c>
      <c r="C306" s="26" t="s">
        <v>7681</v>
      </c>
      <c r="D306" t="s">
        <v>661</v>
      </c>
      <c r="E306" s="27" t="s">
        <v>7682</v>
      </c>
      <c r="F306" s="28" t="s">
        <v>670</v>
      </c>
      <c r="G306" s="29">
        <v>81.587999999999994</v>
      </c>
      <c r="H306" s="28">
        <v>0</v>
      </c>
      <c r="I306" s="30">
        <f>ROUND(G306*H306,P4)</f>
        <v>0</v>
      </c>
      <c r="L306" s="31">
        <v>0</v>
      </c>
      <c r="M306" s="24">
        <f>ROUND(G306*L306,P4)</f>
        <v>0</v>
      </c>
      <c r="N306" s="25" t="s">
        <v>661</v>
      </c>
      <c r="O306" s="32">
        <f>M306*AA306</f>
        <v>0</v>
      </c>
      <c r="P306" s="1">
        <v>3</v>
      </c>
      <c r="AA306" s="1">
        <f>IF(P306=1,$O$3,IF(P306=2,$O$4,$O$5))</f>
        <v>0</v>
      </c>
    </row>
    <row r="307" ht="38.25">
      <c r="A307" s="1" t="s">
        <v>664</v>
      </c>
      <c r="E307" s="27" t="s">
        <v>7859</v>
      </c>
    </row>
    <row r="308" ht="25.5">
      <c r="A308" s="1" t="s">
        <v>665</v>
      </c>
      <c r="E308" s="33" t="s">
        <v>7814</v>
      </c>
    </row>
    <row r="309" ht="204">
      <c r="A309" s="1" t="s">
        <v>666</v>
      </c>
      <c r="E309" s="27" t="s">
        <v>7684</v>
      </c>
    </row>
    <row r="310" ht="38.25">
      <c r="A310" s="1" t="s">
        <v>659</v>
      </c>
      <c r="B310" s="1">
        <v>68</v>
      </c>
      <c r="C310" s="26" t="s">
        <v>6580</v>
      </c>
      <c r="D310" t="s">
        <v>661</v>
      </c>
      <c r="E310" s="27" t="s">
        <v>6581</v>
      </c>
      <c r="F310" s="28" t="s">
        <v>670</v>
      </c>
      <c r="G310" s="29">
        <v>1803</v>
      </c>
      <c r="H310" s="28">
        <v>0</v>
      </c>
      <c r="I310" s="30">
        <f>ROUND(G310*H310,P4)</f>
        <v>0</v>
      </c>
      <c r="L310" s="31">
        <v>0</v>
      </c>
      <c r="M310" s="24">
        <f>ROUND(G310*L310,P4)</f>
        <v>0</v>
      </c>
      <c r="N310" s="25" t="s">
        <v>661</v>
      </c>
      <c r="O310" s="32">
        <f>M310*AA310</f>
        <v>0</v>
      </c>
      <c r="P310" s="1">
        <v>3</v>
      </c>
      <c r="AA310" s="1">
        <f>IF(P310=1,$O$3,IF(P310=2,$O$4,$O$5))</f>
        <v>0</v>
      </c>
    </row>
    <row r="311">
      <c r="A311" s="1" t="s">
        <v>664</v>
      </c>
      <c r="E311" s="27" t="s">
        <v>7772</v>
      </c>
    </row>
    <row r="312" ht="25.5">
      <c r="A312" s="1" t="s">
        <v>665</v>
      </c>
      <c r="E312" s="33" t="s">
        <v>7860</v>
      </c>
    </row>
    <row r="313" ht="216.75">
      <c r="A313" s="1" t="s">
        <v>666</v>
      </c>
      <c r="E313" s="27" t="s">
        <v>6583</v>
      </c>
    </row>
    <row r="314" ht="38.25">
      <c r="A314" s="1" t="s">
        <v>659</v>
      </c>
      <c r="B314" s="1">
        <v>69</v>
      </c>
      <c r="C314" s="26" t="s">
        <v>6938</v>
      </c>
      <c r="D314" t="s">
        <v>661</v>
      </c>
      <c r="E314" s="27" t="s">
        <v>6939</v>
      </c>
      <c r="F314" s="28" t="s">
        <v>4283</v>
      </c>
      <c r="G314" s="29">
        <v>9529.7999999999993</v>
      </c>
      <c r="H314" s="28">
        <v>0</v>
      </c>
      <c r="I314" s="30">
        <f>ROUND(G314*H314,P4)</f>
        <v>0</v>
      </c>
      <c r="L314" s="31">
        <v>0</v>
      </c>
      <c r="M314" s="24">
        <f>ROUND(G314*L314,P4)</f>
        <v>0</v>
      </c>
      <c r="N314" s="25" t="s">
        <v>661</v>
      </c>
      <c r="O314" s="32">
        <f>M314*AA314</f>
        <v>0</v>
      </c>
      <c r="P314" s="1">
        <v>3</v>
      </c>
      <c r="AA314" s="1">
        <f>IF(P314=1,$O$3,IF(P314=2,$O$4,$O$5))</f>
        <v>0</v>
      </c>
    </row>
    <row r="315" ht="25.5">
      <c r="A315" s="1" t="s">
        <v>664</v>
      </c>
      <c r="E315" s="27" t="s">
        <v>7854</v>
      </c>
    </row>
    <row r="316" ht="25.5">
      <c r="A316" s="1" t="s">
        <v>665</v>
      </c>
      <c r="E316" s="33" t="s">
        <v>7861</v>
      </c>
    </row>
    <row r="317" ht="102">
      <c r="A317" s="1" t="s">
        <v>666</v>
      </c>
      <c r="E317" s="27" t="s">
        <v>6578</v>
      </c>
    </row>
    <row r="318">
      <c r="A318" s="1" t="s">
        <v>659</v>
      </c>
      <c r="B318" s="1">
        <v>70</v>
      </c>
      <c r="C318" s="26" t="s">
        <v>7862</v>
      </c>
      <c r="D318" t="s">
        <v>661</v>
      </c>
      <c r="E318" s="27" t="s">
        <v>7863</v>
      </c>
      <c r="F318" s="28" t="s">
        <v>683</v>
      </c>
      <c r="G318" s="29">
        <v>3</v>
      </c>
      <c r="H318" s="28">
        <v>0</v>
      </c>
      <c r="I318" s="30">
        <f>ROUND(G318*H318,P4)</f>
        <v>0</v>
      </c>
      <c r="L318" s="31">
        <v>0</v>
      </c>
      <c r="M318" s="24">
        <f>ROUND(G318*L318,P4)</f>
        <v>0</v>
      </c>
      <c r="N318" s="25" t="s">
        <v>661</v>
      </c>
      <c r="O318" s="32">
        <f>M318*AA318</f>
        <v>0</v>
      </c>
      <c r="P318" s="1">
        <v>3</v>
      </c>
      <c r="AA318" s="1">
        <f>IF(P318=1,$O$3,IF(P318=2,$O$4,$O$5))</f>
        <v>0</v>
      </c>
    </row>
    <row r="319">
      <c r="A319" s="1" t="s">
        <v>664</v>
      </c>
      <c r="E319" s="27" t="s">
        <v>661</v>
      </c>
    </row>
    <row r="320" ht="25.5">
      <c r="A320" s="1" t="s">
        <v>665</v>
      </c>
      <c r="E320" s="33" t="s">
        <v>7805</v>
      </c>
    </row>
    <row r="321" ht="127.5">
      <c r="A321" s="1" t="s">
        <v>666</v>
      </c>
      <c r="E321" s="27" t="s">
        <v>5816</v>
      </c>
    </row>
    <row r="322">
      <c r="A322" s="1" t="s">
        <v>659</v>
      </c>
      <c r="B322" s="1">
        <v>71</v>
      </c>
      <c r="C322" s="26" t="s">
        <v>6948</v>
      </c>
      <c r="D322" t="s">
        <v>661</v>
      </c>
      <c r="E322" s="27" t="s">
        <v>6949</v>
      </c>
      <c r="F322" s="28" t="s">
        <v>683</v>
      </c>
      <c r="G322" s="29">
        <v>44</v>
      </c>
      <c r="H322" s="28">
        <v>0</v>
      </c>
      <c r="I322" s="30">
        <f>ROUND(G322*H322,P4)</f>
        <v>0</v>
      </c>
      <c r="L322" s="31">
        <v>0</v>
      </c>
      <c r="M322" s="24">
        <f>ROUND(G322*L322,P4)</f>
        <v>0</v>
      </c>
      <c r="N322" s="25" t="s">
        <v>661</v>
      </c>
      <c r="O322" s="32">
        <f>M322*AA322</f>
        <v>0</v>
      </c>
      <c r="P322" s="1">
        <v>3</v>
      </c>
      <c r="AA322" s="1">
        <f>IF(P322=1,$O$3,IF(P322=2,$O$4,$O$5))</f>
        <v>0</v>
      </c>
    </row>
    <row r="323">
      <c r="A323" s="1" t="s">
        <v>664</v>
      </c>
      <c r="E323" s="27" t="s">
        <v>7845</v>
      </c>
    </row>
    <row r="324" ht="25.5">
      <c r="A324" s="1" t="s">
        <v>665</v>
      </c>
      <c r="E324" s="33" t="s">
        <v>7864</v>
      </c>
    </row>
    <row r="325" ht="127.5">
      <c r="A325" s="1" t="s">
        <v>666</v>
      </c>
      <c r="E325" s="27" t="s">
        <v>5816</v>
      </c>
    </row>
    <row r="326">
      <c r="A326" s="1" t="s">
        <v>659</v>
      </c>
      <c r="B326" s="1">
        <v>72</v>
      </c>
      <c r="C326" s="26" t="s">
        <v>7865</v>
      </c>
      <c r="D326" t="s">
        <v>661</v>
      </c>
      <c r="E326" s="27" t="s">
        <v>7866</v>
      </c>
      <c r="F326" s="28" t="s">
        <v>683</v>
      </c>
      <c r="G326" s="29">
        <v>12</v>
      </c>
      <c r="H326" s="28">
        <v>0</v>
      </c>
      <c r="I326" s="30">
        <f>ROUND(G326*H326,P4)</f>
        <v>0</v>
      </c>
      <c r="L326" s="31">
        <v>0</v>
      </c>
      <c r="M326" s="24">
        <f>ROUND(G326*L326,P4)</f>
        <v>0</v>
      </c>
      <c r="N326" s="25" t="s">
        <v>661</v>
      </c>
      <c r="O326" s="32">
        <f>M326*AA326</f>
        <v>0</v>
      </c>
      <c r="P326" s="1">
        <v>3</v>
      </c>
      <c r="AA326" s="1">
        <f>IF(P326=1,$O$3,IF(P326=2,$O$4,$O$5))</f>
        <v>0</v>
      </c>
    </row>
    <row r="327">
      <c r="A327" s="1" t="s">
        <v>664</v>
      </c>
      <c r="E327" s="27" t="s">
        <v>7845</v>
      </c>
    </row>
    <row r="328" ht="25.5">
      <c r="A328" s="1" t="s">
        <v>665</v>
      </c>
      <c r="E328" s="33" t="s">
        <v>7807</v>
      </c>
    </row>
    <row r="329" ht="165.75">
      <c r="A329" s="1" t="s">
        <v>666</v>
      </c>
      <c r="E329" s="27" t="s">
        <v>7867</v>
      </c>
    </row>
    <row r="330">
      <c r="A330" s="1" t="s">
        <v>659</v>
      </c>
      <c r="B330" s="1">
        <v>90</v>
      </c>
      <c r="C330" s="26" t="s">
        <v>6418</v>
      </c>
      <c r="D330" t="s">
        <v>657</v>
      </c>
      <c r="E330" s="27" t="s">
        <v>5927</v>
      </c>
      <c r="F330" s="28" t="s">
        <v>905</v>
      </c>
      <c r="G330" s="29">
        <v>28873.798999999999</v>
      </c>
      <c r="H330" s="28">
        <v>0</v>
      </c>
      <c r="I330" s="30">
        <f>ROUND(G330*H330,P4)</f>
        <v>0</v>
      </c>
      <c r="L330" s="31">
        <v>0</v>
      </c>
      <c r="M330" s="24">
        <f>ROUND(G330*L330,P4)</f>
        <v>0</v>
      </c>
      <c r="N330" s="25" t="s">
        <v>661</v>
      </c>
      <c r="O330" s="32">
        <f>M330*AA330</f>
        <v>0</v>
      </c>
      <c r="P330" s="1">
        <v>3</v>
      </c>
      <c r="AA330" s="1">
        <f>IF(P330=1,$O$3,IF(P330=2,$O$4,$O$5))</f>
        <v>0</v>
      </c>
    </row>
    <row r="331" ht="25.5">
      <c r="A331" s="1" t="s">
        <v>664</v>
      </c>
      <c r="E331" s="27" t="s">
        <v>7868</v>
      </c>
    </row>
    <row r="332" ht="25.5">
      <c r="A332" s="1" t="s">
        <v>665</v>
      </c>
      <c r="E332" s="33" t="s">
        <v>7869</v>
      </c>
    </row>
    <row r="333" ht="140.25">
      <c r="A333" s="1" t="s">
        <v>666</v>
      </c>
      <c r="E333" s="27" t="s">
        <v>6410</v>
      </c>
    </row>
    <row r="334">
      <c r="A334" s="1" t="s">
        <v>659</v>
      </c>
      <c r="B334" s="1">
        <v>91</v>
      </c>
      <c r="C334" s="26" t="s">
        <v>6418</v>
      </c>
      <c r="D334" t="s">
        <v>1365</v>
      </c>
      <c r="E334" s="27" t="s">
        <v>5932</v>
      </c>
      <c r="F334" s="28" t="s">
        <v>905</v>
      </c>
      <c r="G334" s="29">
        <v>4438.3890000000001</v>
      </c>
      <c r="H334" s="28">
        <v>0</v>
      </c>
      <c r="I334" s="30">
        <f>ROUND(G334*H334,P4)</f>
        <v>0</v>
      </c>
      <c r="L334" s="31">
        <v>0</v>
      </c>
      <c r="M334" s="24">
        <f>ROUND(G334*L334,P4)</f>
        <v>0</v>
      </c>
      <c r="N334" s="25" t="s">
        <v>661</v>
      </c>
      <c r="O334" s="32">
        <f>M334*AA334</f>
        <v>0</v>
      </c>
      <c r="P334" s="1">
        <v>3</v>
      </c>
      <c r="AA334" s="1">
        <f>IF(P334=1,$O$3,IF(P334=2,$O$4,$O$5))</f>
        <v>0</v>
      </c>
    </row>
    <row r="335">
      <c r="A335" s="1" t="s">
        <v>664</v>
      </c>
      <c r="E335" s="27" t="s">
        <v>7772</v>
      </c>
    </row>
    <row r="336" ht="51">
      <c r="A336" s="1" t="s">
        <v>665</v>
      </c>
      <c r="E336" s="33" t="s">
        <v>7870</v>
      </c>
    </row>
    <row r="337" ht="140.25">
      <c r="A337" s="1" t="s">
        <v>666</v>
      </c>
      <c r="E337" s="27" t="s">
        <v>6410</v>
      </c>
    </row>
    <row r="338">
      <c r="A338" s="1" t="s">
        <v>659</v>
      </c>
      <c r="B338" s="1">
        <v>92</v>
      </c>
      <c r="C338" s="26" t="s">
        <v>6418</v>
      </c>
      <c r="D338" t="s">
        <v>1367</v>
      </c>
      <c r="E338" s="27" t="s">
        <v>5936</v>
      </c>
      <c r="F338" s="28" t="s">
        <v>905</v>
      </c>
      <c r="G338" s="29">
        <v>28873.798999999999</v>
      </c>
      <c r="H338" s="28">
        <v>0</v>
      </c>
      <c r="I338" s="30">
        <f>ROUND(G338*H338,P4)</f>
        <v>0</v>
      </c>
      <c r="L338" s="31">
        <v>0</v>
      </c>
      <c r="M338" s="24">
        <f>ROUND(G338*L338,P4)</f>
        <v>0</v>
      </c>
      <c r="N338" s="25" t="s">
        <v>661</v>
      </c>
      <c r="O338" s="32">
        <f>M338*AA338</f>
        <v>0</v>
      </c>
      <c r="P338" s="1">
        <v>3</v>
      </c>
      <c r="AA338" s="1">
        <f>IF(P338=1,$O$3,IF(P338=2,$O$4,$O$5))</f>
        <v>0</v>
      </c>
    </row>
    <row r="339">
      <c r="A339" s="1" t="s">
        <v>664</v>
      </c>
      <c r="E339" s="27" t="s">
        <v>7772</v>
      </c>
    </row>
    <row r="340" ht="25.5">
      <c r="A340" s="1" t="s">
        <v>665</v>
      </c>
      <c r="E340" s="33" t="s">
        <v>7871</v>
      </c>
    </row>
    <row r="341" ht="63.75">
      <c r="A341" s="1" t="s">
        <v>666</v>
      </c>
      <c r="E341" s="27" t="s">
        <v>6591</v>
      </c>
    </row>
    <row r="342">
      <c r="A342" s="1" t="s">
        <v>656</v>
      </c>
      <c r="C342" s="22" t="s">
        <v>900</v>
      </c>
      <c r="E342" s="23" t="s">
        <v>901</v>
      </c>
      <c r="L342" s="24">
        <f>SUMIFS(L343:L382,A343:A382,"P")</f>
        <v>0</v>
      </c>
      <c r="M342" s="24">
        <f>SUMIFS(M343:M382,A343:A382,"P")</f>
        <v>0</v>
      </c>
      <c r="N342" s="25"/>
    </row>
    <row r="343" ht="38.25">
      <c r="A343" s="1" t="s">
        <v>659</v>
      </c>
      <c r="B343" s="1">
        <v>73</v>
      </c>
      <c r="C343" s="26" t="s">
        <v>902</v>
      </c>
      <c r="D343" t="s">
        <v>903</v>
      </c>
      <c r="E343" s="27" t="s">
        <v>904</v>
      </c>
      <c r="F343" s="28" t="s">
        <v>905</v>
      </c>
      <c r="G343" s="29">
        <v>81.963999999999999</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906</v>
      </c>
    </row>
    <row r="345" ht="25.5">
      <c r="A345" s="1" t="s">
        <v>665</v>
      </c>
      <c r="E345" s="33" t="s">
        <v>7872</v>
      </c>
    </row>
    <row r="346" ht="153">
      <c r="A346" s="1" t="s">
        <v>666</v>
      </c>
      <c r="E346" s="27" t="s">
        <v>908</v>
      </c>
    </row>
    <row r="347" ht="25.5">
      <c r="A347" s="1" t="s">
        <v>659</v>
      </c>
      <c r="B347" s="1">
        <v>74</v>
      </c>
      <c r="C347" s="26" t="s">
        <v>5939</v>
      </c>
      <c r="D347" t="s">
        <v>903</v>
      </c>
      <c r="E347" s="27" t="s">
        <v>5940</v>
      </c>
      <c r="F347" s="28" t="s">
        <v>905</v>
      </c>
      <c r="G347" s="29">
        <v>8662.1399999999994</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906</v>
      </c>
    </row>
    <row r="349" ht="25.5">
      <c r="A349" s="1" t="s">
        <v>665</v>
      </c>
      <c r="E349" s="33" t="s">
        <v>7873</v>
      </c>
    </row>
    <row r="350" ht="153">
      <c r="A350" s="1" t="s">
        <v>666</v>
      </c>
      <c r="E350" s="27" t="s">
        <v>908</v>
      </c>
    </row>
    <row r="351" ht="25.5">
      <c r="A351" s="1" t="s">
        <v>659</v>
      </c>
      <c r="B351" s="1">
        <v>75</v>
      </c>
      <c r="C351" s="26" t="s">
        <v>5942</v>
      </c>
      <c r="D351" t="s">
        <v>903</v>
      </c>
      <c r="E351" s="27" t="s">
        <v>5943</v>
      </c>
      <c r="F351" s="28" t="s">
        <v>905</v>
      </c>
      <c r="G351" s="29">
        <v>476.36000000000001</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ht="25.5">
      <c r="A353" s="1" t="s">
        <v>665</v>
      </c>
      <c r="E353" s="33" t="s">
        <v>7874</v>
      </c>
    </row>
    <row r="354" ht="153">
      <c r="A354" s="1" t="s">
        <v>666</v>
      </c>
      <c r="E354" s="27" t="s">
        <v>908</v>
      </c>
    </row>
    <row r="355" ht="38.25">
      <c r="A355" s="1" t="s">
        <v>659</v>
      </c>
      <c r="B355" s="1">
        <v>76</v>
      </c>
      <c r="C355" s="26" t="s">
        <v>3006</v>
      </c>
      <c r="D355" t="s">
        <v>903</v>
      </c>
      <c r="E355" s="27" t="s">
        <v>3007</v>
      </c>
      <c r="F355" s="28" t="s">
        <v>905</v>
      </c>
      <c r="G355" s="29">
        <v>2.9769999999999999</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916</v>
      </c>
    </row>
    <row r="357" ht="25.5">
      <c r="A357" s="1" t="s">
        <v>665</v>
      </c>
      <c r="E357" s="33" t="s">
        <v>7875</v>
      </c>
    </row>
    <row r="358" ht="153">
      <c r="A358" s="1" t="s">
        <v>666</v>
      </c>
      <c r="E358" s="27" t="s">
        <v>913</v>
      </c>
    </row>
    <row r="359" ht="25.5">
      <c r="A359" s="1" t="s">
        <v>659</v>
      </c>
      <c r="B359" s="1">
        <v>77</v>
      </c>
      <c r="C359" s="26" t="s">
        <v>5946</v>
      </c>
      <c r="D359" t="s">
        <v>903</v>
      </c>
      <c r="E359" s="27" t="s">
        <v>5947</v>
      </c>
      <c r="F359" s="28" t="s">
        <v>905</v>
      </c>
      <c r="G359" s="29">
        <v>5.3929999999999998</v>
      </c>
      <c r="H359" s="28">
        <v>0</v>
      </c>
      <c r="I359" s="30">
        <f>ROUND(G359*H359,P4)</f>
        <v>0</v>
      </c>
      <c r="L359" s="31">
        <v>0</v>
      </c>
      <c r="M359" s="24">
        <f>ROUND(G359*L359,P4)</f>
        <v>0</v>
      </c>
      <c r="N359" s="25" t="s">
        <v>661</v>
      </c>
      <c r="O359" s="32">
        <f>M359*AA359</f>
        <v>0</v>
      </c>
      <c r="P359" s="1">
        <v>3</v>
      </c>
      <c r="AA359" s="1">
        <f>IF(P359=1,$O$3,IF(P359=2,$O$4,$O$5))</f>
        <v>0</v>
      </c>
    </row>
    <row r="360" ht="25.5">
      <c r="A360" s="1" t="s">
        <v>664</v>
      </c>
      <c r="E360" s="27" t="s">
        <v>1892</v>
      </c>
    </row>
    <row r="361" ht="25.5">
      <c r="A361" s="1" t="s">
        <v>665</v>
      </c>
      <c r="E361" s="33" t="s">
        <v>7876</v>
      </c>
    </row>
    <row r="362" ht="153">
      <c r="A362" s="1" t="s">
        <v>666</v>
      </c>
      <c r="E362" s="27" t="s">
        <v>913</v>
      </c>
    </row>
    <row r="363" ht="38.25">
      <c r="A363" s="1" t="s">
        <v>659</v>
      </c>
      <c r="B363" s="1">
        <v>78</v>
      </c>
      <c r="C363" s="26" t="s">
        <v>5949</v>
      </c>
      <c r="D363" t="s">
        <v>903</v>
      </c>
      <c r="E363" s="27" t="s">
        <v>6424</v>
      </c>
      <c r="F363" s="28" t="s">
        <v>905</v>
      </c>
      <c r="G363" s="29">
        <v>1957.6900000000001</v>
      </c>
      <c r="H363" s="28">
        <v>0</v>
      </c>
      <c r="I363" s="30">
        <f>ROUND(G363*H363,P4)</f>
        <v>0</v>
      </c>
      <c r="L363" s="31">
        <v>0</v>
      </c>
      <c r="M363" s="24">
        <f>ROUND(G363*L363,P4)</f>
        <v>0</v>
      </c>
      <c r="N363" s="25" t="s">
        <v>661</v>
      </c>
      <c r="O363" s="32">
        <f>M363*AA363</f>
        <v>0</v>
      </c>
      <c r="P363" s="1">
        <v>3</v>
      </c>
      <c r="AA363" s="1">
        <f>IF(P363=1,$O$3,IF(P363=2,$O$4,$O$5))</f>
        <v>0</v>
      </c>
    </row>
    <row r="364" ht="63.75">
      <c r="A364" s="1" t="s">
        <v>664</v>
      </c>
      <c r="E364" s="27" t="s">
        <v>5951</v>
      </c>
    </row>
    <row r="365" ht="25.5">
      <c r="A365" s="1" t="s">
        <v>665</v>
      </c>
      <c r="E365" s="33" t="s">
        <v>7877</v>
      </c>
    </row>
    <row r="366" ht="153">
      <c r="A366" s="1" t="s">
        <v>666</v>
      </c>
      <c r="E366" s="27" t="s">
        <v>908</v>
      </c>
    </row>
    <row r="367" ht="38.25">
      <c r="A367" s="1" t="s">
        <v>659</v>
      </c>
      <c r="B367" s="1">
        <v>79</v>
      </c>
      <c r="C367" s="26" t="s">
        <v>5953</v>
      </c>
      <c r="D367" t="s">
        <v>903</v>
      </c>
      <c r="E367" s="27" t="s">
        <v>5954</v>
      </c>
      <c r="F367" s="28" t="s">
        <v>905</v>
      </c>
      <c r="G367" s="29">
        <v>8027.3800000000001</v>
      </c>
      <c r="H367" s="28">
        <v>0</v>
      </c>
      <c r="I367" s="30">
        <f>ROUND(G367*H367,P4)</f>
        <v>0</v>
      </c>
      <c r="L367" s="31">
        <v>0</v>
      </c>
      <c r="M367" s="24">
        <f>ROUND(G367*L367,P4)</f>
        <v>0</v>
      </c>
      <c r="N367" s="25" t="s">
        <v>661</v>
      </c>
      <c r="O367" s="32">
        <f>M367*AA367</f>
        <v>0</v>
      </c>
      <c r="P367" s="1">
        <v>3</v>
      </c>
      <c r="AA367" s="1">
        <f>IF(P367=1,$O$3,IF(P367=2,$O$4,$O$5))</f>
        <v>0</v>
      </c>
    </row>
    <row r="368" ht="51">
      <c r="A368" s="1" t="s">
        <v>664</v>
      </c>
      <c r="E368" s="27" t="s">
        <v>5955</v>
      </c>
    </row>
    <row r="369" ht="25.5">
      <c r="A369" s="1" t="s">
        <v>665</v>
      </c>
      <c r="E369" s="33" t="s">
        <v>7878</v>
      </c>
    </row>
    <row r="370" ht="153">
      <c r="A370" s="1" t="s">
        <v>666</v>
      </c>
      <c r="E370" s="27" t="s">
        <v>913</v>
      </c>
    </row>
    <row r="371" ht="38.25">
      <c r="A371" s="1" t="s">
        <v>659</v>
      </c>
      <c r="B371" s="1">
        <v>80</v>
      </c>
      <c r="C371" s="26" t="s">
        <v>6427</v>
      </c>
      <c r="D371" t="s">
        <v>903</v>
      </c>
      <c r="E371" s="27" t="s">
        <v>6428</v>
      </c>
      <c r="F371" s="28" t="s">
        <v>905</v>
      </c>
      <c r="G371" s="29">
        <v>540.27999999999997</v>
      </c>
      <c r="H371" s="28">
        <v>0</v>
      </c>
      <c r="I371" s="30">
        <f>ROUND(G371*H371,P4)</f>
        <v>0</v>
      </c>
      <c r="L371" s="31">
        <v>0</v>
      </c>
      <c r="M371" s="24">
        <f>ROUND(G371*L371,P4)</f>
        <v>0</v>
      </c>
      <c r="N371" s="25" t="s">
        <v>661</v>
      </c>
      <c r="O371" s="32">
        <f>M371*AA371</f>
        <v>0</v>
      </c>
      <c r="P371" s="1">
        <v>3</v>
      </c>
      <c r="AA371" s="1">
        <f>IF(P371=1,$O$3,IF(P371=2,$O$4,$O$5))</f>
        <v>0</v>
      </c>
    </row>
    <row r="372" ht="51">
      <c r="A372" s="1" t="s">
        <v>664</v>
      </c>
      <c r="E372" s="27" t="s">
        <v>6429</v>
      </c>
    </row>
    <row r="373" ht="25.5">
      <c r="A373" s="1" t="s">
        <v>665</v>
      </c>
      <c r="E373" s="33" t="s">
        <v>7879</v>
      </c>
    </row>
    <row r="374" ht="153">
      <c r="A374" s="1" t="s">
        <v>666</v>
      </c>
      <c r="E374" s="27" t="s">
        <v>913</v>
      </c>
    </row>
    <row r="375" ht="25.5">
      <c r="A375" s="1" t="s">
        <v>659</v>
      </c>
      <c r="B375" s="1">
        <v>81</v>
      </c>
      <c r="C375" s="26" t="s">
        <v>6960</v>
      </c>
      <c r="D375" t="s">
        <v>903</v>
      </c>
      <c r="E375" s="27" t="s">
        <v>6961</v>
      </c>
      <c r="F375" s="28" t="s">
        <v>905</v>
      </c>
      <c r="G375" s="29">
        <v>250.636</v>
      </c>
      <c r="H375" s="28">
        <v>0</v>
      </c>
      <c r="I375" s="30">
        <f>ROUND(G375*H375,P4)</f>
        <v>0</v>
      </c>
      <c r="L375" s="31">
        <v>0</v>
      </c>
      <c r="M375" s="24">
        <f>ROUND(G375*L375,P4)</f>
        <v>0</v>
      </c>
      <c r="N375" s="25" t="s">
        <v>661</v>
      </c>
      <c r="O375" s="32">
        <f>M375*AA375</f>
        <v>0</v>
      </c>
      <c r="P375" s="1">
        <v>3</v>
      </c>
      <c r="AA375" s="1">
        <f>IF(P375=1,$O$3,IF(P375=2,$O$4,$O$5))</f>
        <v>0</v>
      </c>
    </row>
    <row r="376" ht="38.25">
      <c r="A376" s="1" t="s">
        <v>664</v>
      </c>
      <c r="E376" s="27" t="s">
        <v>6962</v>
      </c>
    </row>
    <row r="377" ht="25.5">
      <c r="A377" s="1" t="s">
        <v>665</v>
      </c>
      <c r="E377" s="33" t="s">
        <v>7880</v>
      </c>
    </row>
    <row r="378" ht="153">
      <c r="A378" s="1" t="s">
        <v>666</v>
      </c>
      <c r="E378" s="27" t="s">
        <v>913</v>
      </c>
    </row>
    <row r="379" ht="25.5">
      <c r="A379" s="1" t="s">
        <v>659</v>
      </c>
      <c r="B379" s="1">
        <v>82</v>
      </c>
      <c r="C379" s="26" t="s">
        <v>918</v>
      </c>
      <c r="D379" t="s">
        <v>903</v>
      </c>
      <c r="E379" s="27" t="s">
        <v>919</v>
      </c>
      <c r="F379" s="28" t="s">
        <v>905</v>
      </c>
      <c r="G379" s="29">
        <v>918.56399999999996</v>
      </c>
      <c r="H379" s="28">
        <v>0</v>
      </c>
      <c r="I379" s="30">
        <f>ROUND(G379*H379,P4)</f>
        <v>0</v>
      </c>
      <c r="L379" s="31">
        <v>0</v>
      </c>
      <c r="M379" s="24">
        <f>ROUND(G379*L379,P4)</f>
        <v>0</v>
      </c>
      <c r="N379" s="25" t="s">
        <v>661</v>
      </c>
      <c r="O379" s="32">
        <f>M379*AA379</f>
        <v>0</v>
      </c>
      <c r="P379" s="1">
        <v>3</v>
      </c>
      <c r="AA379" s="1">
        <f>IF(P379=1,$O$3,IF(P379=2,$O$4,$O$5))</f>
        <v>0</v>
      </c>
    </row>
    <row r="380" ht="38.25">
      <c r="A380" s="1" t="s">
        <v>664</v>
      </c>
      <c r="E380" s="27" t="s">
        <v>920</v>
      </c>
    </row>
    <row r="381" ht="25.5">
      <c r="A381" s="1" t="s">
        <v>665</v>
      </c>
      <c r="E381" s="33" t="s">
        <v>7881</v>
      </c>
    </row>
    <row r="382" ht="153">
      <c r="A382" s="1" t="s">
        <v>666</v>
      </c>
      <c r="E382" s="27" t="s">
        <v>908</v>
      </c>
    </row>
  </sheetData>
  <sheetProtection sheet="1" objects="1" scenarios="1" spinCount="100000" saltValue="/94wiWVsI0fmYwvDpQ/mjrfAxpZPK1ByVKMIVNThWlV0EXqIMIlPS1xp2OgKZqYHjPvFzLBc7p1Cz1uLlMv2ig==" hashValue="2YpILNEesmu7E1Wq7BG7HEkqtayAai1HJ2tbig1s873cIQ7JESItMDsO38q9iGrG3yx/mPCqv54EzWRQgQ6B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COUNTIFS(L8:L362,"=0",A8:A362,"P")+COUNTIFS(L8:L362,"",A8:A362,"P")+SUM(Q8:Q362)</f>
        <v>0</v>
      </c>
    </row>
    <row r="8">
      <c r="A8" s="1" t="s">
        <v>654</v>
      </c>
      <c r="C8" s="22" t="s">
        <v>7882</v>
      </c>
      <c r="E8" s="23" t="s">
        <v>323</v>
      </c>
      <c r="L8" s="24">
        <f>L9+L22+L215+L236+L321</f>
        <v>0</v>
      </c>
      <c r="M8" s="24">
        <f>M9+M22+M215+M236+M321</f>
        <v>0</v>
      </c>
      <c r="N8" s="25"/>
    </row>
    <row r="9">
      <c r="A9" s="1" t="s">
        <v>656</v>
      </c>
      <c r="C9" s="22" t="s">
        <v>2153</v>
      </c>
      <c r="E9" s="23" t="s">
        <v>2154</v>
      </c>
      <c r="L9" s="24">
        <f>SUMIFS(L10:L21,A10:A21,"P")</f>
        <v>0</v>
      </c>
      <c r="M9" s="24">
        <f>SUMIFS(M10:M21,A10:A21,"P")</f>
        <v>0</v>
      </c>
      <c r="N9" s="25"/>
    </row>
    <row r="10">
      <c r="A10" s="1" t="s">
        <v>659</v>
      </c>
      <c r="B10" s="1">
        <v>76</v>
      </c>
      <c r="C10" s="26" t="s">
        <v>5961</v>
      </c>
      <c r="D10" t="s">
        <v>661</v>
      </c>
      <c r="E10" s="27" t="s">
        <v>6435</v>
      </c>
      <c r="F10" s="28" t="s">
        <v>1353</v>
      </c>
      <c r="G10" s="29">
        <v>4.9690000000000003</v>
      </c>
      <c r="H10" s="28">
        <v>0</v>
      </c>
      <c r="I10" s="30">
        <f>ROUND(G10*H10,P4)</f>
        <v>0</v>
      </c>
      <c r="L10" s="31">
        <v>0</v>
      </c>
      <c r="M10" s="24">
        <f>ROUND(G10*L10,P4)</f>
        <v>0</v>
      </c>
      <c r="N10" s="25" t="s">
        <v>661</v>
      </c>
      <c r="O10" s="32">
        <f>M10*AA10</f>
        <v>0</v>
      </c>
      <c r="P10" s="1">
        <v>3</v>
      </c>
      <c r="AA10" s="1">
        <f>IF(P10=1,$O$3,IF(P10=2,$O$4,$O$5))</f>
        <v>0</v>
      </c>
    </row>
    <row r="11" ht="25.5">
      <c r="A11" s="1" t="s">
        <v>664</v>
      </c>
      <c r="E11" s="27" t="s">
        <v>7760</v>
      </c>
    </row>
    <row r="12" ht="25.5">
      <c r="A12" s="1" t="s">
        <v>665</v>
      </c>
      <c r="E12" s="33" t="s">
        <v>7883</v>
      </c>
    </row>
    <row r="13">
      <c r="A13" s="1" t="s">
        <v>666</v>
      </c>
      <c r="E13" s="27" t="s">
        <v>661</v>
      </c>
    </row>
    <row r="14">
      <c r="A14" s="1" t="s">
        <v>659</v>
      </c>
      <c r="B14" s="1">
        <v>77</v>
      </c>
      <c r="C14" s="26" t="s">
        <v>5966</v>
      </c>
      <c r="D14" t="s">
        <v>661</v>
      </c>
      <c r="E14" s="27" t="s">
        <v>6437</v>
      </c>
      <c r="F14" s="28" t="s">
        <v>1353</v>
      </c>
      <c r="G14" s="29">
        <v>4.9690000000000003</v>
      </c>
      <c r="H14" s="28">
        <v>0</v>
      </c>
      <c r="I14" s="30">
        <f>ROUND(G14*H14,P4)</f>
        <v>0</v>
      </c>
      <c r="L14" s="31">
        <v>0</v>
      </c>
      <c r="M14" s="24">
        <f>ROUND(G14*L14,P4)</f>
        <v>0</v>
      </c>
      <c r="N14" s="25" t="s">
        <v>661</v>
      </c>
      <c r="O14" s="32">
        <f>M14*AA14</f>
        <v>0</v>
      </c>
      <c r="P14" s="1">
        <v>3</v>
      </c>
      <c r="AA14" s="1">
        <f>IF(P14=1,$O$3,IF(P14=2,$O$4,$O$5))</f>
        <v>0</v>
      </c>
    </row>
    <row r="15" ht="25.5">
      <c r="A15" s="1" t="s">
        <v>664</v>
      </c>
      <c r="E15" s="27" t="s">
        <v>7760</v>
      </c>
    </row>
    <row r="16" ht="25.5">
      <c r="A16" s="1" t="s">
        <v>665</v>
      </c>
      <c r="E16" s="33" t="s">
        <v>7883</v>
      </c>
    </row>
    <row r="17">
      <c r="A17" s="1" t="s">
        <v>666</v>
      </c>
      <c r="E17" s="27" t="s">
        <v>5965</v>
      </c>
    </row>
    <row r="18">
      <c r="A18" s="1" t="s">
        <v>659</v>
      </c>
      <c r="B18" s="1">
        <v>78</v>
      </c>
      <c r="C18" s="26" t="s">
        <v>6514</v>
      </c>
      <c r="D18" t="s">
        <v>657</v>
      </c>
      <c r="E18" s="27" t="s">
        <v>6515</v>
      </c>
      <c r="F18" s="28" t="s">
        <v>1353</v>
      </c>
      <c r="G18" s="29">
        <v>4.9690000000000003</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7884</v>
      </c>
    </row>
    <row r="21">
      <c r="A21" s="1" t="s">
        <v>666</v>
      </c>
      <c r="E21" s="27" t="s">
        <v>5965</v>
      </c>
    </row>
    <row r="22">
      <c r="A22" s="1" t="s">
        <v>656</v>
      </c>
      <c r="C22" s="22" t="s">
        <v>958</v>
      </c>
      <c r="E22" s="23" t="s">
        <v>959</v>
      </c>
      <c r="L22" s="24">
        <f>SUMIFS(L23:L214,A23:A214,"P")</f>
        <v>0</v>
      </c>
      <c r="M22" s="24">
        <f>SUMIFS(M23:M214,A23:A214,"P")</f>
        <v>0</v>
      </c>
      <c r="N22" s="25"/>
    </row>
    <row r="23">
      <c r="A23" s="1" t="s">
        <v>659</v>
      </c>
      <c r="B23" s="1">
        <v>1</v>
      </c>
      <c r="C23" s="26" t="s">
        <v>5832</v>
      </c>
      <c r="D23" t="s">
        <v>661</v>
      </c>
      <c r="E23" s="27" t="s">
        <v>5833</v>
      </c>
      <c r="F23" s="28" t="s">
        <v>663</v>
      </c>
      <c r="G23" s="29">
        <v>8625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7885</v>
      </c>
    </row>
    <row r="26" ht="89.25">
      <c r="A26" s="1" t="s">
        <v>666</v>
      </c>
      <c r="E26" s="27" t="s">
        <v>6351</v>
      </c>
    </row>
    <row r="27">
      <c r="A27" s="1" t="s">
        <v>659</v>
      </c>
      <c r="B27" s="1">
        <v>2</v>
      </c>
      <c r="C27" s="26" t="s">
        <v>5837</v>
      </c>
      <c r="D27" t="s">
        <v>661</v>
      </c>
      <c r="E27" s="27" t="s">
        <v>5838</v>
      </c>
      <c r="F27" s="28" t="s">
        <v>663</v>
      </c>
      <c r="G27" s="29">
        <v>3261</v>
      </c>
      <c r="H27" s="28">
        <v>0</v>
      </c>
      <c r="I27" s="30">
        <f>ROUND(G27*H27,P4)</f>
        <v>0</v>
      </c>
      <c r="L27" s="31">
        <v>0</v>
      </c>
      <c r="M27" s="24">
        <f>ROUND(G27*L27,P4)</f>
        <v>0</v>
      </c>
      <c r="N27" s="25" t="s">
        <v>661</v>
      </c>
      <c r="O27" s="32">
        <f>M27*AA27</f>
        <v>0</v>
      </c>
      <c r="P27" s="1">
        <v>3</v>
      </c>
      <c r="AA27" s="1">
        <f>IF(P27=1,$O$3,IF(P27=2,$O$4,$O$5))</f>
        <v>0</v>
      </c>
    </row>
    <row r="28">
      <c r="A28" s="1" t="s">
        <v>664</v>
      </c>
      <c r="E28" s="27" t="s">
        <v>7772</v>
      </c>
    </row>
    <row r="29" ht="25.5">
      <c r="A29" s="1" t="s">
        <v>665</v>
      </c>
      <c r="E29" s="33" t="s">
        <v>7886</v>
      </c>
    </row>
    <row r="30" ht="89.25">
      <c r="A30" s="1" t="s">
        <v>666</v>
      </c>
      <c r="E30" s="27" t="s">
        <v>6351</v>
      </c>
    </row>
    <row r="31" ht="25.5">
      <c r="A31" s="1" t="s">
        <v>659</v>
      </c>
      <c r="B31" s="1">
        <v>3</v>
      </c>
      <c r="C31" s="26" t="s">
        <v>5845</v>
      </c>
      <c r="D31" t="s">
        <v>657</v>
      </c>
      <c r="E31" s="27" t="s">
        <v>5846</v>
      </c>
      <c r="F31" s="28" t="s">
        <v>670</v>
      </c>
      <c r="G31" s="29">
        <v>1963.896</v>
      </c>
      <c r="H31" s="28">
        <v>0</v>
      </c>
      <c r="I31" s="30">
        <f>ROUND(G31*H31,P4)</f>
        <v>0</v>
      </c>
      <c r="L31" s="31">
        <v>0</v>
      </c>
      <c r="M31" s="24">
        <f>ROUND(G31*L31,P4)</f>
        <v>0</v>
      </c>
      <c r="N31" s="25" t="s">
        <v>661</v>
      </c>
      <c r="O31" s="32">
        <f>M31*AA31</f>
        <v>0</v>
      </c>
      <c r="P31" s="1">
        <v>3</v>
      </c>
      <c r="AA31" s="1">
        <f>IF(P31=1,$O$3,IF(P31=2,$O$4,$O$5))</f>
        <v>0</v>
      </c>
    </row>
    <row r="32" ht="25.5">
      <c r="A32" s="1" t="s">
        <v>664</v>
      </c>
      <c r="E32" s="27" t="s">
        <v>7887</v>
      </c>
    </row>
    <row r="33" ht="25.5">
      <c r="A33" s="1" t="s">
        <v>665</v>
      </c>
      <c r="E33" s="33" t="s">
        <v>7888</v>
      </c>
    </row>
    <row r="34" ht="344.25">
      <c r="A34" s="1" t="s">
        <v>666</v>
      </c>
      <c r="E34" s="27" t="s">
        <v>6530</v>
      </c>
    </row>
    <row r="35" ht="25.5">
      <c r="A35" s="1" t="s">
        <v>659</v>
      </c>
      <c r="B35" s="1">
        <v>4</v>
      </c>
      <c r="C35" s="26" t="s">
        <v>5845</v>
      </c>
      <c r="D35" t="s">
        <v>1365</v>
      </c>
      <c r="E35" s="27" t="s">
        <v>5846</v>
      </c>
      <c r="F35" s="28" t="s">
        <v>670</v>
      </c>
      <c r="G35" s="29">
        <v>42.868000000000002</v>
      </c>
      <c r="H35" s="28">
        <v>0</v>
      </c>
      <c r="I35" s="30">
        <f>ROUND(G35*H35,P4)</f>
        <v>0</v>
      </c>
      <c r="L35" s="31">
        <v>0</v>
      </c>
      <c r="M35" s="24">
        <f>ROUND(G35*L35,P4)</f>
        <v>0</v>
      </c>
      <c r="N35" s="25" t="s">
        <v>661</v>
      </c>
      <c r="O35" s="32">
        <f>M35*AA35</f>
        <v>0</v>
      </c>
      <c r="P35" s="1">
        <v>3</v>
      </c>
      <c r="AA35" s="1">
        <f>IF(P35=1,$O$3,IF(P35=2,$O$4,$O$5))</f>
        <v>0</v>
      </c>
    </row>
    <row r="36" ht="25.5">
      <c r="A36" s="1" t="s">
        <v>664</v>
      </c>
      <c r="E36" s="27" t="s">
        <v>7889</v>
      </c>
    </row>
    <row r="37" ht="25.5">
      <c r="A37" s="1" t="s">
        <v>665</v>
      </c>
      <c r="E37" s="33" t="s">
        <v>7890</v>
      </c>
    </row>
    <row r="38" ht="344.25">
      <c r="A38" s="1" t="s">
        <v>666</v>
      </c>
      <c r="E38" s="27" t="s">
        <v>6530</v>
      </c>
    </row>
    <row r="39" ht="25.5">
      <c r="A39" s="1" t="s">
        <v>659</v>
      </c>
      <c r="B39" s="1">
        <v>5</v>
      </c>
      <c r="C39" s="26" t="s">
        <v>7012</v>
      </c>
      <c r="D39" t="s">
        <v>661</v>
      </c>
      <c r="E39" s="27" t="s">
        <v>7013</v>
      </c>
      <c r="F39" s="28" t="s">
        <v>670</v>
      </c>
      <c r="G39" s="29">
        <v>134.62700000000001</v>
      </c>
      <c r="H39" s="28">
        <v>0</v>
      </c>
      <c r="I39" s="30">
        <f>ROUND(G39*H39,P4)</f>
        <v>0</v>
      </c>
      <c r="L39" s="31">
        <v>0</v>
      </c>
      <c r="M39" s="24">
        <f>ROUND(G39*L39,P4)</f>
        <v>0</v>
      </c>
      <c r="N39" s="25" t="s">
        <v>661</v>
      </c>
      <c r="O39" s="32">
        <f>M39*AA39</f>
        <v>0</v>
      </c>
      <c r="P39" s="1">
        <v>3</v>
      </c>
      <c r="AA39" s="1">
        <f>IF(P39=1,$O$3,IF(P39=2,$O$4,$O$5))</f>
        <v>0</v>
      </c>
    </row>
    <row r="40">
      <c r="A40" s="1" t="s">
        <v>664</v>
      </c>
      <c r="E40" s="27" t="s">
        <v>7772</v>
      </c>
    </row>
    <row r="41" ht="25.5">
      <c r="A41" s="1" t="s">
        <v>665</v>
      </c>
      <c r="E41" s="33" t="s">
        <v>7891</v>
      </c>
    </row>
    <row r="42" ht="344.25">
      <c r="A42" s="1" t="s">
        <v>666</v>
      </c>
      <c r="E42" s="27" t="s">
        <v>6530</v>
      </c>
    </row>
    <row r="43" ht="25.5">
      <c r="A43" s="1" t="s">
        <v>659</v>
      </c>
      <c r="B43" s="1">
        <v>6</v>
      </c>
      <c r="C43" s="26" t="s">
        <v>7014</v>
      </c>
      <c r="D43" t="s">
        <v>661</v>
      </c>
      <c r="E43" s="27" t="s">
        <v>7015</v>
      </c>
      <c r="F43" s="28" t="s">
        <v>670</v>
      </c>
      <c r="G43" s="29">
        <v>139.05000000000001</v>
      </c>
      <c r="H43" s="28">
        <v>0</v>
      </c>
      <c r="I43" s="30">
        <f>ROUND(G43*H43,P4)</f>
        <v>0</v>
      </c>
      <c r="L43" s="31">
        <v>0</v>
      </c>
      <c r="M43" s="24">
        <f>ROUND(G43*L43,P4)</f>
        <v>0</v>
      </c>
      <c r="N43" s="25" t="s">
        <v>661</v>
      </c>
      <c r="O43" s="32">
        <f>M43*AA43</f>
        <v>0</v>
      </c>
      <c r="P43" s="1">
        <v>3</v>
      </c>
      <c r="AA43" s="1">
        <f>IF(P43=1,$O$3,IF(P43=2,$O$4,$O$5))</f>
        <v>0</v>
      </c>
    </row>
    <row r="44">
      <c r="A44" s="1" t="s">
        <v>664</v>
      </c>
      <c r="E44" s="27" t="s">
        <v>7772</v>
      </c>
    </row>
    <row r="45" ht="25.5">
      <c r="A45" s="1" t="s">
        <v>665</v>
      </c>
      <c r="E45" s="33" t="s">
        <v>7892</v>
      </c>
    </row>
    <row r="46" ht="344.25">
      <c r="A46" s="1" t="s">
        <v>666</v>
      </c>
      <c r="E46" s="27" t="s">
        <v>6530</v>
      </c>
    </row>
    <row r="47" ht="25.5">
      <c r="A47" s="1" t="s">
        <v>659</v>
      </c>
      <c r="B47" s="1">
        <v>7</v>
      </c>
      <c r="C47" s="26" t="s">
        <v>6531</v>
      </c>
      <c r="D47" t="s">
        <v>661</v>
      </c>
      <c r="E47" s="27" t="s">
        <v>6532</v>
      </c>
      <c r="F47" s="28" t="s">
        <v>670</v>
      </c>
      <c r="G47" s="29">
        <v>796.39700000000005</v>
      </c>
      <c r="H47" s="28">
        <v>0</v>
      </c>
      <c r="I47" s="30">
        <f>ROUND(G47*H47,P4)</f>
        <v>0</v>
      </c>
      <c r="L47" s="31">
        <v>0</v>
      </c>
      <c r="M47" s="24">
        <f>ROUND(G47*L47,P4)</f>
        <v>0</v>
      </c>
      <c r="N47" s="25" t="s">
        <v>661</v>
      </c>
      <c r="O47" s="32">
        <f>M47*AA47</f>
        <v>0</v>
      </c>
      <c r="P47" s="1">
        <v>3</v>
      </c>
      <c r="AA47" s="1">
        <f>IF(P47=1,$O$3,IF(P47=2,$O$4,$O$5))</f>
        <v>0</v>
      </c>
    </row>
    <row r="48">
      <c r="A48" s="1" t="s">
        <v>664</v>
      </c>
      <c r="E48" s="27" t="s">
        <v>7772</v>
      </c>
    </row>
    <row r="49" ht="25.5">
      <c r="A49" s="1" t="s">
        <v>665</v>
      </c>
      <c r="E49" s="33" t="s">
        <v>7893</v>
      </c>
    </row>
    <row r="50" ht="344.25">
      <c r="A50" s="1" t="s">
        <v>666</v>
      </c>
      <c r="E50" s="27" t="s">
        <v>6534</v>
      </c>
    </row>
    <row r="51" ht="25.5">
      <c r="A51" s="1" t="s">
        <v>659</v>
      </c>
      <c r="B51" s="1">
        <v>8</v>
      </c>
      <c r="C51" s="26" t="s">
        <v>7091</v>
      </c>
      <c r="D51" t="s">
        <v>661</v>
      </c>
      <c r="E51" s="27" t="s">
        <v>7092</v>
      </c>
      <c r="F51" s="28" t="s">
        <v>670</v>
      </c>
      <c r="G51" s="29">
        <v>23.399999999999999</v>
      </c>
      <c r="H51" s="28">
        <v>0</v>
      </c>
      <c r="I51" s="30">
        <f>ROUND(G51*H51,P4)</f>
        <v>0</v>
      </c>
      <c r="L51" s="31">
        <v>0</v>
      </c>
      <c r="M51" s="24">
        <f>ROUND(G51*L51,P4)</f>
        <v>0</v>
      </c>
      <c r="N51" s="25" t="s">
        <v>661</v>
      </c>
      <c r="O51" s="32">
        <f>M51*AA51</f>
        <v>0</v>
      </c>
      <c r="P51" s="1">
        <v>3</v>
      </c>
      <c r="AA51" s="1">
        <f>IF(P51=1,$O$3,IF(P51=2,$O$4,$O$5))</f>
        <v>0</v>
      </c>
    </row>
    <row r="52">
      <c r="A52" s="1" t="s">
        <v>664</v>
      </c>
      <c r="E52" s="27" t="s">
        <v>7772</v>
      </c>
    </row>
    <row r="53" ht="25.5">
      <c r="A53" s="1" t="s">
        <v>665</v>
      </c>
      <c r="E53" s="33" t="s">
        <v>7894</v>
      </c>
    </row>
    <row r="54" ht="344.25">
      <c r="A54" s="1" t="s">
        <v>666</v>
      </c>
      <c r="E54" s="27" t="s">
        <v>6534</v>
      </c>
    </row>
    <row r="55" ht="25.5">
      <c r="A55" s="1" t="s">
        <v>659</v>
      </c>
      <c r="B55" s="1">
        <v>9</v>
      </c>
      <c r="C55" s="26" t="s">
        <v>7094</v>
      </c>
      <c r="D55" t="s">
        <v>661</v>
      </c>
      <c r="E55" s="27" t="s">
        <v>7095</v>
      </c>
      <c r="F55" s="28" t="s">
        <v>670</v>
      </c>
      <c r="G55" s="29">
        <v>13.300000000000001</v>
      </c>
      <c r="H55" s="28">
        <v>0</v>
      </c>
      <c r="I55" s="30">
        <f>ROUND(G55*H55,P4)</f>
        <v>0</v>
      </c>
      <c r="L55" s="31">
        <v>0</v>
      </c>
      <c r="M55" s="24">
        <f>ROUND(G55*L55,P4)</f>
        <v>0</v>
      </c>
      <c r="N55" s="25" t="s">
        <v>661</v>
      </c>
      <c r="O55" s="32">
        <f>M55*AA55</f>
        <v>0</v>
      </c>
      <c r="P55" s="1">
        <v>3</v>
      </c>
      <c r="AA55" s="1">
        <f>IF(P55=1,$O$3,IF(P55=2,$O$4,$O$5))</f>
        <v>0</v>
      </c>
    </row>
    <row r="56">
      <c r="A56" s="1" t="s">
        <v>664</v>
      </c>
      <c r="E56" s="27" t="s">
        <v>7772</v>
      </c>
    </row>
    <row r="57" ht="25.5">
      <c r="A57" s="1" t="s">
        <v>665</v>
      </c>
      <c r="E57" s="33" t="s">
        <v>7895</v>
      </c>
    </row>
    <row r="58" ht="344.25">
      <c r="A58" s="1" t="s">
        <v>666</v>
      </c>
      <c r="E58" s="27" t="s">
        <v>7097</v>
      </c>
    </row>
    <row r="59" ht="25.5">
      <c r="A59" s="1" t="s">
        <v>659</v>
      </c>
      <c r="B59" s="1">
        <v>10</v>
      </c>
      <c r="C59" s="26" t="s">
        <v>7098</v>
      </c>
      <c r="D59" t="s">
        <v>661</v>
      </c>
      <c r="E59" s="27" t="s">
        <v>7099</v>
      </c>
      <c r="F59" s="28" t="s">
        <v>670</v>
      </c>
      <c r="G59" s="29">
        <v>709.55600000000004</v>
      </c>
      <c r="H59" s="28">
        <v>0</v>
      </c>
      <c r="I59" s="30">
        <f>ROUND(G59*H59,P4)</f>
        <v>0</v>
      </c>
      <c r="L59" s="31">
        <v>0</v>
      </c>
      <c r="M59" s="24">
        <f>ROUND(G59*L59,P4)</f>
        <v>0</v>
      </c>
      <c r="N59" s="25" t="s">
        <v>661</v>
      </c>
      <c r="O59" s="32">
        <f>M59*AA59</f>
        <v>0</v>
      </c>
      <c r="P59" s="1">
        <v>3</v>
      </c>
      <c r="AA59" s="1">
        <f>IF(P59=1,$O$3,IF(P59=2,$O$4,$O$5))</f>
        <v>0</v>
      </c>
    </row>
    <row r="60">
      <c r="A60" s="1" t="s">
        <v>664</v>
      </c>
      <c r="E60" s="27" t="s">
        <v>7772</v>
      </c>
    </row>
    <row r="61" ht="25.5">
      <c r="A61" s="1" t="s">
        <v>665</v>
      </c>
      <c r="E61" s="33" t="s">
        <v>7896</v>
      </c>
    </row>
    <row r="62" ht="344.25">
      <c r="A62" s="1" t="s">
        <v>666</v>
      </c>
      <c r="E62" s="27" t="s">
        <v>6534</v>
      </c>
    </row>
    <row r="63" ht="25.5">
      <c r="A63" s="1" t="s">
        <v>659</v>
      </c>
      <c r="B63" s="1">
        <v>11</v>
      </c>
      <c r="C63" s="26" t="s">
        <v>7101</v>
      </c>
      <c r="D63" t="s">
        <v>661</v>
      </c>
      <c r="E63" s="27" t="s">
        <v>7102</v>
      </c>
      <c r="F63" s="28" t="s">
        <v>670</v>
      </c>
      <c r="G63" s="29">
        <v>25.574999999999999</v>
      </c>
      <c r="H63" s="28">
        <v>0</v>
      </c>
      <c r="I63" s="30">
        <f>ROUND(G63*H63,P4)</f>
        <v>0</v>
      </c>
      <c r="L63" s="31">
        <v>0</v>
      </c>
      <c r="M63" s="24">
        <f>ROUND(G63*L63,P4)</f>
        <v>0</v>
      </c>
      <c r="N63" s="25" t="s">
        <v>661</v>
      </c>
      <c r="O63" s="32">
        <f>M63*AA63</f>
        <v>0</v>
      </c>
      <c r="P63" s="1">
        <v>3</v>
      </c>
      <c r="AA63" s="1">
        <f>IF(P63=1,$O$3,IF(P63=2,$O$4,$O$5))</f>
        <v>0</v>
      </c>
    </row>
    <row r="64">
      <c r="A64" s="1" t="s">
        <v>664</v>
      </c>
      <c r="E64" s="27" t="s">
        <v>7772</v>
      </c>
    </row>
    <row r="65" ht="25.5">
      <c r="A65" s="1" t="s">
        <v>665</v>
      </c>
      <c r="E65" s="33" t="s">
        <v>7897</v>
      </c>
    </row>
    <row r="66" ht="344.25">
      <c r="A66" s="1" t="s">
        <v>666</v>
      </c>
      <c r="E66" s="27" t="s">
        <v>7097</v>
      </c>
    </row>
    <row r="67" ht="25.5">
      <c r="A67" s="1" t="s">
        <v>659</v>
      </c>
      <c r="B67" s="1">
        <v>12</v>
      </c>
      <c r="C67" s="26" t="s">
        <v>7104</v>
      </c>
      <c r="D67" t="s">
        <v>661</v>
      </c>
      <c r="E67" s="27" t="s">
        <v>7105</v>
      </c>
      <c r="F67" s="28" t="s">
        <v>670</v>
      </c>
      <c r="G67" s="29">
        <v>19.454000000000001</v>
      </c>
      <c r="H67" s="28">
        <v>0</v>
      </c>
      <c r="I67" s="30">
        <f>ROUND(G67*H67,P4)</f>
        <v>0</v>
      </c>
      <c r="L67" s="31">
        <v>0</v>
      </c>
      <c r="M67" s="24">
        <f>ROUND(G67*L67,P4)</f>
        <v>0</v>
      </c>
      <c r="N67" s="25" t="s">
        <v>661</v>
      </c>
      <c r="O67" s="32">
        <f>M67*AA67</f>
        <v>0</v>
      </c>
      <c r="P67" s="1">
        <v>3</v>
      </c>
      <c r="AA67" s="1">
        <f>IF(P67=1,$O$3,IF(P67=2,$O$4,$O$5))</f>
        <v>0</v>
      </c>
    </row>
    <row r="68">
      <c r="A68" s="1" t="s">
        <v>664</v>
      </c>
      <c r="E68" s="27" t="s">
        <v>7772</v>
      </c>
    </row>
    <row r="69" ht="25.5">
      <c r="A69" s="1" t="s">
        <v>665</v>
      </c>
      <c r="E69" s="33" t="s">
        <v>7898</v>
      </c>
    </row>
    <row r="70" ht="344.25">
      <c r="A70" s="1" t="s">
        <v>666</v>
      </c>
      <c r="E70" s="27" t="s">
        <v>7097</v>
      </c>
    </row>
    <row r="71">
      <c r="A71" s="1" t="s">
        <v>659</v>
      </c>
      <c r="B71" s="1">
        <v>13</v>
      </c>
      <c r="C71" s="26" t="s">
        <v>6912</v>
      </c>
      <c r="D71" t="s">
        <v>661</v>
      </c>
      <c r="E71" s="27" t="s">
        <v>6913</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7787</v>
      </c>
    </row>
    <row r="73" ht="25.5">
      <c r="A73" s="1" t="s">
        <v>665</v>
      </c>
      <c r="E73" s="33" t="s">
        <v>6566</v>
      </c>
    </row>
    <row r="74" ht="409.5">
      <c r="A74" s="1" t="s">
        <v>666</v>
      </c>
      <c r="E74" s="27" t="s">
        <v>6372</v>
      </c>
    </row>
    <row r="75">
      <c r="A75" s="1" t="s">
        <v>659</v>
      </c>
      <c r="B75" s="1">
        <v>14</v>
      </c>
      <c r="C75" s="26" t="s">
        <v>6535</v>
      </c>
      <c r="D75" t="s">
        <v>661</v>
      </c>
      <c r="E75" s="27" t="s">
        <v>6536</v>
      </c>
      <c r="F75" s="28" t="s">
        <v>683</v>
      </c>
      <c r="G75" s="29">
        <v>5</v>
      </c>
      <c r="H75" s="28">
        <v>0</v>
      </c>
      <c r="I75" s="30">
        <f>ROUND(G75*H75,P4)</f>
        <v>0</v>
      </c>
      <c r="L75" s="31">
        <v>0</v>
      </c>
      <c r="M75" s="24">
        <f>ROUND(G75*L75,P4)</f>
        <v>0</v>
      </c>
      <c r="N75" s="25" t="s">
        <v>661</v>
      </c>
      <c r="O75" s="32">
        <f>M75*AA75</f>
        <v>0</v>
      </c>
      <c r="P75" s="1">
        <v>3</v>
      </c>
      <c r="AA75" s="1">
        <f>IF(P75=1,$O$3,IF(P75=2,$O$4,$O$5))</f>
        <v>0</v>
      </c>
    </row>
    <row r="76">
      <c r="A76" s="1" t="s">
        <v>664</v>
      </c>
      <c r="E76" s="27" t="s">
        <v>7787</v>
      </c>
    </row>
    <row r="77" ht="25.5">
      <c r="A77" s="1" t="s">
        <v>665</v>
      </c>
      <c r="E77" s="33" t="s">
        <v>7799</v>
      </c>
    </row>
    <row r="78" ht="409.5">
      <c r="A78" s="1" t="s">
        <v>666</v>
      </c>
      <c r="E78" s="27" t="s">
        <v>6372</v>
      </c>
    </row>
    <row r="79">
      <c r="A79" s="1" t="s">
        <v>659</v>
      </c>
      <c r="B79" s="1">
        <v>15</v>
      </c>
      <c r="C79" s="26" t="s">
        <v>7110</v>
      </c>
      <c r="D79" t="s">
        <v>661</v>
      </c>
      <c r="E79" s="27" t="s">
        <v>7111</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7787</v>
      </c>
    </row>
    <row r="81" ht="25.5">
      <c r="A81" s="1" t="s">
        <v>665</v>
      </c>
      <c r="E81" s="33" t="s">
        <v>7795</v>
      </c>
    </row>
    <row r="82" ht="409.5">
      <c r="A82" s="1" t="s">
        <v>666</v>
      </c>
      <c r="E82" s="27" t="s">
        <v>6372</v>
      </c>
    </row>
    <row r="83">
      <c r="A83" s="1" t="s">
        <v>659</v>
      </c>
      <c r="B83" s="1">
        <v>16</v>
      </c>
      <c r="C83" s="26" t="s">
        <v>7899</v>
      </c>
      <c r="D83" t="s">
        <v>661</v>
      </c>
      <c r="E83" s="27" t="s">
        <v>7900</v>
      </c>
      <c r="F83" s="28" t="s">
        <v>683</v>
      </c>
      <c r="G83" s="29">
        <v>4</v>
      </c>
      <c r="H83" s="28">
        <v>0</v>
      </c>
      <c r="I83" s="30">
        <f>ROUND(G83*H83,P4)</f>
        <v>0</v>
      </c>
      <c r="L83" s="31">
        <v>0</v>
      </c>
      <c r="M83" s="24">
        <f>ROUND(G83*L83,P4)</f>
        <v>0</v>
      </c>
      <c r="N83" s="25" t="s">
        <v>661</v>
      </c>
      <c r="O83" s="32">
        <f>M83*AA83</f>
        <v>0</v>
      </c>
      <c r="P83" s="1">
        <v>3</v>
      </c>
      <c r="AA83" s="1">
        <f>IF(P83=1,$O$3,IF(P83=2,$O$4,$O$5))</f>
        <v>0</v>
      </c>
    </row>
    <row r="84">
      <c r="A84" s="1" t="s">
        <v>664</v>
      </c>
      <c r="E84" s="27" t="s">
        <v>7787</v>
      </c>
    </row>
    <row r="85" ht="25.5">
      <c r="A85" s="1" t="s">
        <v>665</v>
      </c>
      <c r="E85" s="33" t="s">
        <v>6566</v>
      </c>
    </row>
    <row r="86" ht="409.5">
      <c r="A86" s="1" t="s">
        <v>666</v>
      </c>
      <c r="E86" s="27" t="s">
        <v>6372</v>
      </c>
    </row>
    <row r="87">
      <c r="A87" s="1" t="s">
        <v>659</v>
      </c>
      <c r="B87" s="1">
        <v>17</v>
      </c>
      <c r="C87" s="26" t="s">
        <v>6369</v>
      </c>
      <c r="D87" t="s">
        <v>661</v>
      </c>
      <c r="E87" s="27" t="s">
        <v>6370</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7787</v>
      </c>
    </row>
    <row r="89" ht="25.5">
      <c r="A89" s="1" t="s">
        <v>665</v>
      </c>
      <c r="E89" s="33" t="s">
        <v>7790</v>
      </c>
    </row>
    <row r="90" ht="409.5">
      <c r="A90" s="1" t="s">
        <v>666</v>
      </c>
      <c r="E90" s="27" t="s">
        <v>6372</v>
      </c>
    </row>
    <row r="91">
      <c r="A91" s="1" t="s">
        <v>659</v>
      </c>
      <c r="B91" s="1">
        <v>18</v>
      </c>
      <c r="C91" s="26" t="s">
        <v>7113</v>
      </c>
      <c r="D91" t="s">
        <v>661</v>
      </c>
      <c r="E91" s="27" t="s">
        <v>7114</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7787</v>
      </c>
    </row>
    <row r="93" ht="25.5">
      <c r="A93" s="1" t="s">
        <v>665</v>
      </c>
      <c r="E93" s="33" t="s">
        <v>7790</v>
      </c>
    </row>
    <row r="94" ht="409.5">
      <c r="A94" s="1" t="s">
        <v>666</v>
      </c>
      <c r="E94" s="27" t="s">
        <v>6372</v>
      </c>
    </row>
    <row r="95">
      <c r="A95" s="1" t="s">
        <v>659</v>
      </c>
      <c r="B95" s="1">
        <v>19</v>
      </c>
      <c r="C95" s="26" t="s">
        <v>7796</v>
      </c>
      <c r="D95" t="s">
        <v>661</v>
      </c>
      <c r="E95" s="27" t="s">
        <v>7797</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7787</v>
      </c>
    </row>
    <row r="97" ht="25.5">
      <c r="A97" s="1" t="s">
        <v>665</v>
      </c>
      <c r="E97" s="33" t="s">
        <v>7790</v>
      </c>
    </row>
    <row r="98" ht="409.5">
      <c r="A98" s="1" t="s">
        <v>666</v>
      </c>
      <c r="E98" s="27" t="s">
        <v>6372</v>
      </c>
    </row>
    <row r="99">
      <c r="A99" s="1" t="s">
        <v>659</v>
      </c>
      <c r="B99" s="1">
        <v>20</v>
      </c>
      <c r="C99" s="26" t="s">
        <v>7901</v>
      </c>
      <c r="D99" t="s">
        <v>661</v>
      </c>
      <c r="E99" s="27" t="s">
        <v>7902</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7787</v>
      </c>
    </row>
    <row r="101" ht="25.5">
      <c r="A101" s="1" t="s">
        <v>665</v>
      </c>
      <c r="E101" s="33" t="s">
        <v>7790</v>
      </c>
    </row>
    <row r="102" ht="409.5">
      <c r="A102" s="1" t="s">
        <v>666</v>
      </c>
      <c r="E102" s="27" t="s">
        <v>6372</v>
      </c>
    </row>
    <row r="103">
      <c r="A103" s="1" t="s">
        <v>659</v>
      </c>
      <c r="B103" s="1">
        <v>21</v>
      </c>
      <c r="C103" s="26" t="s">
        <v>6174</v>
      </c>
      <c r="D103" t="s">
        <v>661</v>
      </c>
      <c r="E103" s="27" t="s">
        <v>6538</v>
      </c>
      <c r="F103" s="28" t="s">
        <v>1604</v>
      </c>
      <c r="G103" s="29">
        <v>13</v>
      </c>
      <c r="H103" s="28">
        <v>0</v>
      </c>
      <c r="I103" s="30">
        <f>ROUND(G103*H103,P4)</f>
        <v>0</v>
      </c>
      <c r="L103" s="31">
        <v>0</v>
      </c>
      <c r="M103" s="24">
        <f>ROUND(G103*L103,P4)</f>
        <v>0</v>
      </c>
      <c r="N103" s="25" t="s">
        <v>661</v>
      </c>
      <c r="O103" s="32">
        <f>M103*AA103</f>
        <v>0</v>
      </c>
      <c r="P103" s="1">
        <v>3</v>
      </c>
      <c r="AA103" s="1">
        <f>IF(P103=1,$O$3,IF(P103=2,$O$4,$O$5))</f>
        <v>0</v>
      </c>
    </row>
    <row r="104">
      <c r="A104" s="1" t="s">
        <v>664</v>
      </c>
      <c r="E104" s="27" t="s">
        <v>7787</v>
      </c>
    </row>
    <row r="105" ht="25.5">
      <c r="A105" s="1" t="s">
        <v>665</v>
      </c>
      <c r="E105" s="33" t="s">
        <v>7788</v>
      </c>
    </row>
    <row r="106" ht="89.25">
      <c r="A106" s="1" t="s">
        <v>666</v>
      </c>
      <c r="E106" s="27" t="s">
        <v>6540</v>
      </c>
    </row>
    <row r="107">
      <c r="A107" s="1" t="s">
        <v>659</v>
      </c>
      <c r="B107" s="1">
        <v>22</v>
      </c>
      <c r="C107" s="26" t="s">
        <v>6914</v>
      </c>
      <c r="D107" t="s">
        <v>661</v>
      </c>
      <c r="E107" s="27" t="s">
        <v>6175</v>
      </c>
      <c r="F107" s="28" t="s">
        <v>1604</v>
      </c>
      <c r="G107" s="29">
        <v>4</v>
      </c>
      <c r="H107" s="28">
        <v>0</v>
      </c>
      <c r="I107" s="30">
        <f>ROUND(G107*H107,P4)</f>
        <v>0</v>
      </c>
      <c r="L107" s="31">
        <v>0</v>
      </c>
      <c r="M107" s="24">
        <f>ROUND(G107*L107,P4)</f>
        <v>0</v>
      </c>
      <c r="N107" s="25" t="s">
        <v>661</v>
      </c>
      <c r="O107" s="32">
        <f>M107*AA107</f>
        <v>0</v>
      </c>
      <c r="P107" s="1">
        <v>3</v>
      </c>
      <c r="AA107" s="1">
        <f>IF(P107=1,$O$3,IF(P107=2,$O$4,$O$5))</f>
        <v>0</v>
      </c>
    </row>
    <row r="108">
      <c r="A108" s="1" t="s">
        <v>664</v>
      </c>
      <c r="E108" s="27" t="s">
        <v>7787</v>
      </c>
    </row>
    <row r="109" ht="25.5">
      <c r="A109" s="1" t="s">
        <v>665</v>
      </c>
      <c r="E109" s="33" t="s">
        <v>6566</v>
      </c>
    </row>
    <row r="110" ht="89.25">
      <c r="A110" s="1" t="s">
        <v>666</v>
      </c>
      <c r="E110" s="27" t="s">
        <v>6540</v>
      </c>
    </row>
    <row r="111" ht="25.5">
      <c r="A111" s="1" t="s">
        <v>659</v>
      </c>
      <c r="B111" s="1">
        <v>23</v>
      </c>
      <c r="C111" s="26" t="s">
        <v>7903</v>
      </c>
      <c r="D111" t="s">
        <v>661</v>
      </c>
      <c r="E111" s="27" t="s">
        <v>7904</v>
      </c>
      <c r="F111" s="28" t="s">
        <v>1604</v>
      </c>
      <c r="G111" s="29">
        <v>4</v>
      </c>
      <c r="H111" s="28">
        <v>0</v>
      </c>
      <c r="I111" s="30">
        <f>ROUND(G111*H111,P4)</f>
        <v>0</v>
      </c>
      <c r="L111" s="31">
        <v>0</v>
      </c>
      <c r="M111" s="24">
        <f>ROUND(G111*L111,P4)</f>
        <v>0</v>
      </c>
      <c r="N111" s="25" t="s">
        <v>661</v>
      </c>
      <c r="O111" s="32">
        <f>M111*AA111</f>
        <v>0</v>
      </c>
      <c r="P111" s="1">
        <v>3</v>
      </c>
      <c r="AA111" s="1">
        <f>IF(P111=1,$O$3,IF(P111=2,$O$4,$O$5))</f>
        <v>0</v>
      </c>
    </row>
    <row r="112">
      <c r="A112" s="1" t="s">
        <v>664</v>
      </c>
      <c r="E112" s="27" t="s">
        <v>7787</v>
      </c>
    </row>
    <row r="113" ht="25.5">
      <c r="A113" s="1" t="s">
        <v>665</v>
      </c>
      <c r="E113" s="33" t="s">
        <v>7905</v>
      </c>
    </row>
    <row r="114" ht="102">
      <c r="A114" s="1" t="s">
        <v>666</v>
      </c>
      <c r="E114" s="27" t="s">
        <v>6546</v>
      </c>
    </row>
    <row r="115" ht="25.5">
      <c r="A115" s="1" t="s">
        <v>659</v>
      </c>
      <c r="B115" s="1">
        <v>24</v>
      </c>
      <c r="C115" s="26" t="s">
        <v>6915</v>
      </c>
      <c r="D115" t="s">
        <v>661</v>
      </c>
      <c r="E115" s="27" t="s">
        <v>6916</v>
      </c>
      <c r="F115" s="28" t="s">
        <v>1604</v>
      </c>
      <c r="G115" s="29">
        <v>8</v>
      </c>
      <c r="H115" s="28">
        <v>0</v>
      </c>
      <c r="I115" s="30">
        <f>ROUND(G115*H115,P4)</f>
        <v>0</v>
      </c>
      <c r="L115" s="31">
        <v>0</v>
      </c>
      <c r="M115" s="24">
        <f>ROUND(G115*L115,P4)</f>
        <v>0</v>
      </c>
      <c r="N115" s="25" t="s">
        <v>661</v>
      </c>
      <c r="O115" s="32">
        <f>M115*AA115</f>
        <v>0</v>
      </c>
      <c r="P115" s="1">
        <v>3</v>
      </c>
      <c r="AA115" s="1">
        <f>IF(P115=1,$O$3,IF(P115=2,$O$4,$O$5))</f>
        <v>0</v>
      </c>
    </row>
    <row r="116">
      <c r="A116" s="1" t="s">
        <v>664</v>
      </c>
      <c r="E116" s="27" t="s">
        <v>7787</v>
      </c>
    </row>
    <row r="117" ht="25.5">
      <c r="A117" s="1" t="s">
        <v>665</v>
      </c>
      <c r="E117" s="33" t="s">
        <v>7808</v>
      </c>
    </row>
    <row r="118" ht="102">
      <c r="A118" s="1" t="s">
        <v>666</v>
      </c>
      <c r="E118" s="27" t="s">
        <v>6546</v>
      </c>
    </row>
    <row r="119" ht="25.5">
      <c r="A119" s="1" t="s">
        <v>659</v>
      </c>
      <c r="B119" s="1">
        <v>25</v>
      </c>
      <c r="C119" s="26" t="s">
        <v>6547</v>
      </c>
      <c r="D119" t="s">
        <v>661</v>
      </c>
      <c r="E119" s="27" t="s">
        <v>6548</v>
      </c>
      <c r="F119" s="28" t="s">
        <v>1604</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7787</v>
      </c>
    </row>
    <row r="121" ht="25.5">
      <c r="A121" s="1" t="s">
        <v>665</v>
      </c>
      <c r="E121" s="33" t="s">
        <v>7790</v>
      </c>
    </row>
    <row r="122" ht="89.25">
      <c r="A122" s="1" t="s">
        <v>666</v>
      </c>
      <c r="E122" s="27" t="s">
        <v>6549</v>
      </c>
    </row>
    <row r="123" ht="25.5">
      <c r="A123" s="1" t="s">
        <v>659</v>
      </c>
      <c r="B123" s="1">
        <v>26</v>
      </c>
      <c r="C123" s="26" t="s">
        <v>7123</v>
      </c>
      <c r="D123" t="s">
        <v>661</v>
      </c>
      <c r="E123" s="27" t="s">
        <v>7124</v>
      </c>
      <c r="F123" s="28" t="s">
        <v>1604</v>
      </c>
      <c r="G123" s="29">
        <v>1</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7906</v>
      </c>
    </row>
    <row r="125" ht="25.5">
      <c r="A125" s="1" t="s">
        <v>665</v>
      </c>
      <c r="E125" s="33" t="s">
        <v>7790</v>
      </c>
    </row>
    <row r="126" ht="89.25">
      <c r="A126" s="1" t="s">
        <v>666</v>
      </c>
      <c r="E126" s="27" t="s">
        <v>6549</v>
      </c>
    </row>
    <row r="127" ht="25.5">
      <c r="A127" s="1" t="s">
        <v>659</v>
      </c>
      <c r="B127" s="1">
        <v>27</v>
      </c>
      <c r="C127" s="26" t="s">
        <v>7907</v>
      </c>
      <c r="D127" t="s">
        <v>661</v>
      </c>
      <c r="E127" s="27" t="s">
        <v>7908</v>
      </c>
      <c r="F127" s="28" t="s">
        <v>1604</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7787</v>
      </c>
    </row>
    <row r="129" ht="25.5">
      <c r="A129" s="1" t="s">
        <v>665</v>
      </c>
      <c r="E129" s="33" t="s">
        <v>6566</v>
      </c>
    </row>
    <row r="130" ht="89.25">
      <c r="A130" s="1" t="s">
        <v>666</v>
      </c>
      <c r="E130" s="27" t="s">
        <v>6549</v>
      </c>
    </row>
    <row r="131" ht="25.5">
      <c r="A131" s="1" t="s">
        <v>659</v>
      </c>
      <c r="B131" s="1">
        <v>28</v>
      </c>
      <c r="C131" s="26" t="s">
        <v>6917</v>
      </c>
      <c r="D131" t="s">
        <v>661</v>
      </c>
      <c r="E131" s="27" t="s">
        <v>6918</v>
      </c>
      <c r="F131" s="28" t="s">
        <v>1604</v>
      </c>
      <c r="G131" s="29">
        <v>4</v>
      </c>
      <c r="H131" s="28">
        <v>0</v>
      </c>
      <c r="I131" s="30">
        <f>ROUND(G131*H131,P4)</f>
        <v>0</v>
      </c>
      <c r="L131" s="31">
        <v>0</v>
      </c>
      <c r="M131" s="24">
        <f>ROUND(G131*L131,P4)</f>
        <v>0</v>
      </c>
      <c r="N131" s="25" t="s">
        <v>661</v>
      </c>
      <c r="O131" s="32">
        <f>M131*AA131</f>
        <v>0</v>
      </c>
      <c r="P131" s="1">
        <v>3</v>
      </c>
      <c r="AA131" s="1">
        <f>IF(P131=1,$O$3,IF(P131=2,$O$4,$O$5))</f>
        <v>0</v>
      </c>
    </row>
    <row r="132">
      <c r="A132" s="1" t="s">
        <v>664</v>
      </c>
      <c r="E132" s="27" t="s">
        <v>7787</v>
      </c>
    </row>
    <row r="133" ht="25.5">
      <c r="A133" s="1" t="s">
        <v>665</v>
      </c>
      <c r="E133" s="33" t="s">
        <v>6566</v>
      </c>
    </row>
    <row r="134" ht="89.25">
      <c r="A134" s="1" t="s">
        <v>666</v>
      </c>
      <c r="E134" s="27" t="s">
        <v>6549</v>
      </c>
    </row>
    <row r="135">
      <c r="A135" s="1" t="s">
        <v>659</v>
      </c>
      <c r="B135" s="1">
        <v>29</v>
      </c>
      <c r="C135" s="26" t="s">
        <v>960</v>
      </c>
      <c r="D135" t="s">
        <v>661</v>
      </c>
      <c r="E135" s="27" t="s">
        <v>961</v>
      </c>
      <c r="F135" s="28" t="s">
        <v>683</v>
      </c>
      <c r="G135" s="29">
        <v>41</v>
      </c>
      <c r="H135" s="28">
        <v>0</v>
      </c>
      <c r="I135" s="30">
        <f>ROUND(G135*H135,P4)</f>
        <v>0</v>
      </c>
      <c r="L135" s="31">
        <v>0</v>
      </c>
      <c r="M135" s="24">
        <f>ROUND(G135*L135,P4)</f>
        <v>0</v>
      </c>
      <c r="N135" s="25" t="s">
        <v>661</v>
      </c>
      <c r="O135" s="32">
        <f>M135*AA135</f>
        <v>0</v>
      </c>
      <c r="P135" s="1">
        <v>3</v>
      </c>
      <c r="AA135" s="1">
        <f>IF(P135=1,$O$3,IF(P135=2,$O$4,$O$5))</f>
        <v>0</v>
      </c>
    </row>
    <row r="136">
      <c r="A136" s="1" t="s">
        <v>664</v>
      </c>
      <c r="E136" s="27" t="s">
        <v>7787</v>
      </c>
    </row>
    <row r="137" ht="25.5">
      <c r="A137" s="1" t="s">
        <v>665</v>
      </c>
      <c r="E137" s="33" t="s">
        <v>7909</v>
      </c>
    </row>
    <row r="138" ht="76.5">
      <c r="A138" s="1" t="s">
        <v>666</v>
      </c>
      <c r="E138" s="27" t="s">
        <v>962</v>
      </c>
    </row>
    <row r="139" ht="25.5">
      <c r="A139" s="1" t="s">
        <v>659</v>
      </c>
      <c r="B139" s="1">
        <v>30</v>
      </c>
      <c r="C139" s="26" t="s">
        <v>6193</v>
      </c>
      <c r="D139" t="s">
        <v>661</v>
      </c>
      <c r="E139" s="27" t="s">
        <v>6194</v>
      </c>
      <c r="F139" s="28" t="s">
        <v>6195</v>
      </c>
      <c r="G139" s="29">
        <v>26</v>
      </c>
      <c r="H139" s="28">
        <v>0</v>
      </c>
      <c r="I139" s="30">
        <f>ROUND(G139*H139,P4)</f>
        <v>0</v>
      </c>
      <c r="L139" s="31">
        <v>0</v>
      </c>
      <c r="M139" s="24">
        <f>ROUND(G139*L139,P4)</f>
        <v>0</v>
      </c>
      <c r="N139" s="25" t="s">
        <v>661</v>
      </c>
      <c r="O139" s="32">
        <f>M139*AA139</f>
        <v>0</v>
      </c>
      <c r="P139" s="1">
        <v>3</v>
      </c>
      <c r="AA139" s="1">
        <f>IF(P139=1,$O$3,IF(P139=2,$O$4,$O$5))</f>
        <v>0</v>
      </c>
    </row>
    <row r="140">
      <c r="A140" s="1" t="s">
        <v>664</v>
      </c>
      <c r="E140" s="27" t="s">
        <v>7787</v>
      </c>
    </row>
    <row r="141" ht="25.5">
      <c r="A141" s="1" t="s">
        <v>665</v>
      </c>
      <c r="E141" s="33" t="s">
        <v>7910</v>
      </c>
    </row>
    <row r="142" ht="89.25">
      <c r="A142" s="1" t="s">
        <v>666</v>
      </c>
      <c r="E142" s="27" t="s">
        <v>6550</v>
      </c>
    </row>
    <row r="143" ht="25.5">
      <c r="A143" s="1" t="s">
        <v>659</v>
      </c>
      <c r="B143" s="1">
        <v>31</v>
      </c>
      <c r="C143" s="26" t="s">
        <v>7911</v>
      </c>
      <c r="D143" t="s">
        <v>661</v>
      </c>
      <c r="E143" s="27" t="s">
        <v>7912</v>
      </c>
      <c r="F143" s="28" t="s">
        <v>683</v>
      </c>
      <c r="G143" s="29">
        <v>5</v>
      </c>
      <c r="H143" s="28">
        <v>0</v>
      </c>
      <c r="I143" s="30">
        <f>ROUND(G143*H143,P4)</f>
        <v>0</v>
      </c>
      <c r="L143" s="31">
        <v>0</v>
      </c>
      <c r="M143" s="24">
        <f>ROUND(G143*L143,P4)</f>
        <v>0</v>
      </c>
      <c r="N143" s="25" t="s">
        <v>661</v>
      </c>
      <c r="O143" s="32">
        <f>M143*AA143</f>
        <v>0</v>
      </c>
      <c r="P143" s="1">
        <v>3</v>
      </c>
      <c r="AA143" s="1">
        <f>IF(P143=1,$O$3,IF(P143=2,$O$4,$O$5))</f>
        <v>0</v>
      </c>
    </row>
    <row r="144">
      <c r="A144" s="1" t="s">
        <v>664</v>
      </c>
      <c r="E144" s="27" t="s">
        <v>7787</v>
      </c>
    </row>
    <row r="145" ht="25.5">
      <c r="A145" s="1" t="s">
        <v>665</v>
      </c>
      <c r="E145" s="33" t="s">
        <v>7799</v>
      </c>
    </row>
    <row r="146" ht="89.25">
      <c r="A146" s="1" t="s">
        <v>666</v>
      </c>
      <c r="E146" s="27" t="s">
        <v>7913</v>
      </c>
    </row>
    <row r="147" ht="25.5">
      <c r="A147" s="1" t="s">
        <v>659</v>
      </c>
      <c r="B147" s="1">
        <v>32</v>
      </c>
      <c r="C147" s="26" t="s">
        <v>7914</v>
      </c>
      <c r="D147" t="s">
        <v>661</v>
      </c>
      <c r="E147" s="27" t="s">
        <v>7915</v>
      </c>
      <c r="F147" s="28" t="s">
        <v>683</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7787</v>
      </c>
    </row>
    <row r="149" ht="25.5">
      <c r="A149" s="1" t="s">
        <v>665</v>
      </c>
      <c r="E149" s="33" t="s">
        <v>7790</v>
      </c>
    </row>
    <row r="150" ht="89.25">
      <c r="A150" s="1" t="s">
        <v>666</v>
      </c>
      <c r="E150" s="27" t="s">
        <v>7130</v>
      </c>
    </row>
    <row r="151" ht="25.5">
      <c r="A151" s="1" t="s">
        <v>659</v>
      </c>
      <c r="B151" s="1">
        <v>33</v>
      </c>
      <c r="C151" s="26" t="s">
        <v>7916</v>
      </c>
      <c r="D151" t="s">
        <v>661</v>
      </c>
      <c r="E151" s="27" t="s">
        <v>7917</v>
      </c>
      <c r="F151" s="28" t="s">
        <v>683</v>
      </c>
      <c r="G151" s="29">
        <v>2</v>
      </c>
      <c r="H151" s="28">
        <v>0</v>
      </c>
      <c r="I151" s="30">
        <f>ROUND(G151*H151,P4)</f>
        <v>0</v>
      </c>
      <c r="L151" s="31">
        <v>0</v>
      </c>
      <c r="M151" s="24">
        <f>ROUND(G151*L151,P4)</f>
        <v>0</v>
      </c>
      <c r="N151" s="25" t="s">
        <v>661</v>
      </c>
      <c r="O151" s="32">
        <f>M151*AA151</f>
        <v>0</v>
      </c>
      <c r="P151" s="1">
        <v>3</v>
      </c>
      <c r="AA151" s="1">
        <f>IF(P151=1,$O$3,IF(P151=2,$O$4,$O$5))</f>
        <v>0</v>
      </c>
    </row>
    <row r="152">
      <c r="A152" s="1" t="s">
        <v>664</v>
      </c>
      <c r="E152" s="27" t="s">
        <v>7787</v>
      </c>
    </row>
    <row r="153" ht="25.5">
      <c r="A153" s="1" t="s">
        <v>665</v>
      </c>
      <c r="E153" s="33" t="s">
        <v>7795</v>
      </c>
    </row>
    <row r="154" ht="89.25">
      <c r="A154" s="1" t="s">
        <v>666</v>
      </c>
      <c r="E154" s="27" t="s">
        <v>7130</v>
      </c>
    </row>
    <row r="155" ht="25.5">
      <c r="A155" s="1" t="s">
        <v>659</v>
      </c>
      <c r="B155" s="1">
        <v>34</v>
      </c>
      <c r="C155" s="26" t="s">
        <v>5849</v>
      </c>
      <c r="D155" t="s">
        <v>661</v>
      </c>
      <c r="E155" s="27" t="s">
        <v>5850</v>
      </c>
      <c r="F155" s="28" t="s">
        <v>670</v>
      </c>
      <c r="G155" s="29">
        <v>3824.895</v>
      </c>
      <c r="H155" s="28">
        <v>0</v>
      </c>
      <c r="I155" s="30">
        <f>ROUND(G155*H155,P4)</f>
        <v>0</v>
      </c>
      <c r="L155" s="31">
        <v>0</v>
      </c>
      <c r="M155" s="24">
        <f>ROUND(G155*L155,P4)</f>
        <v>0</v>
      </c>
      <c r="N155" s="25" t="s">
        <v>661</v>
      </c>
      <c r="O155" s="32">
        <f>M155*AA155</f>
        <v>0</v>
      </c>
      <c r="P155" s="1">
        <v>3</v>
      </c>
      <c r="AA155" s="1">
        <f>IF(P155=1,$O$3,IF(P155=2,$O$4,$O$5))</f>
        <v>0</v>
      </c>
    </row>
    <row r="156">
      <c r="A156" s="1" t="s">
        <v>664</v>
      </c>
      <c r="E156" s="27" t="s">
        <v>7772</v>
      </c>
    </row>
    <row r="157" ht="38.25">
      <c r="A157" s="1" t="s">
        <v>665</v>
      </c>
      <c r="E157" s="33" t="s">
        <v>7918</v>
      </c>
    </row>
    <row r="158" ht="255">
      <c r="A158" s="1" t="s">
        <v>666</v>
      </c>
      <c r="E158" s="27" t="s">
        <v>6555</v>
      </c>
    </row>
    <row r="159" ht="25.5">
      <c r="A159" s="1" t="s">
        <v>659</v>
      </c>
      <c r="B159" s="1">
        <v>35</v>
      </c>
      <c r="C159" s="26" t="s">
        <v>5853</v>
      </c>
      <c r="D159" t="s">
        <v>661</v>
      </c>
      <c r="E159" s="27" t="s">
        <v>5854</v>
      </c>
      <c r="F159" s="28" t="s">
        <v>670</v>
      </c>
      <c r="G159" s="29">
        <v>1144.2470000000001</v>
      </c>
      <c r="H159" s="28">
        <v>0</v>
      </c>
      <c r="I159" s="30">
        <f>ROUND(G159*H159,P4)</f>
        <v>0</v>
      </c>
      <c r="L159" s="31">
        <v>0</v>
      </c>
      <c r="M159" s="24">
        <f>ROUND(G159*L159,P4)</f>
        <v>0</v>
      </c>
      <c r="N159" s="25" t="s">
        <v>661</v>
      </c>
      <c r="O159" s="32">
        <f>M159*AA159</f>
        <v>0</v>
      </c>
      <c r="P159" s="1">
        <v>3</v>
      </c>
      <c r="AA159" s="1">
        <f>IF(P159=1,$O$3,IF(P159=2,$O$4,$O$5))</f>
        <v>0</v>
      </c>
    </row>
    <row r="160">
      <c r="A160" s="1" t="s">
        <v>664</v>
      </c>
      <c r="E160" s="27" t="s">
        <v>7787</v>
      </c>
    </row>
    <row r="161" ht="25.5">
      <c r="A161" s="1" t="s">
        <v>665</v>
      </c>
      <c r="E161" s="33" t="s">
        <v>7919</v>
      </c>
    </row>
    <row r="162" ht="255">
      <c r="A162" s="1" t="s">
        <v>666</v>
      </c>
      <c r="E162" s="27" t="s">
        <v>6555</v>
      </c>
    </row>
    <row r="163">
      <c r="A163" s="1" t="s">
        <v>659</v>
      </c>
      <c r="B163" s="1">
        <v>36</v>
      </c>
      <c r="C163" s="26" t="s">
        <v>5864</v>
      </c>
      <c r="D163" t="s">
        <v>657</v>
      </c>
      <c r="E163" s="27" t="s">
        <v>5865</v>
      </c>
      <c r="F163" s="28" t="s">
        <v>683</v>
      </c>
      <c r="G163" s="29">
        <v>306</v>
      </c>
      <c r="H163" s="28">
        <v>0</v>
      </c>
      <c r="I163" s="30">
        <f>ROUND(G163*H163,P4)</f>
        <v>0</v>
      </c>
      <c r="L163" s="31">
        <v>0</v>
      </c>
      <c r="M163" s="24">
        <f>ROUND(G163*L163,P4)</f>
        <v>0</v>
      </c>
      <c r="N163" s="25" t="s">
        <v>661</v>
      </c>
      <c r="O163" s="32">
        <f>M163*AA163</f>
        <v>0</v>
      </c>
      <c r="P163" s="1">
        <v>3</v>
      </c>
      <c r="AA163" s="1">
        <f>IF(P163=1,$O$3,IF(P163=2,$O$4,$O$5))</f>
        <v>0</v>
      </c>
    </row>
    <row r="164">
      <c r="A164" s="1" t="s">
        <v>664</v>
      </c>
      <c r="E164" s="27" t="s">
        <v>7817</v>
      </c>
    </row>
    <row r="165" ht="25.5">
      <c r="A165" s="1" t="s">
        <v>665</v>
      </c>
      <c r="E165" s="33" t="s">
        <v>7920</v>
      </c>
    </row>
    <row r="166" ht="255">
      <c r="A166" s="1" t="s">
        <v>666</v>
      </c>
      <c r="E166" s="27" t="s">
        <v>6381</v>
      </c>
    </row>
    <row r="167">
      <c r="A167" s="1" t="s">
        <v>659</v>
      </c>
      <c r="B167" s="1">
        <v>37</v>
      </c>
      <c r="C167" s="26" t="s">
        <v>5864</v>
      </c>
      <c r="D167" t="s">
        <v>1365</v>
      </c>
      <c r="E167" s="27" t="s">
        <v>5865</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7921</v>
      </c>
    </row>
    <row r="169" ht="25.5">
      <c r="A169" s="1" t="s">
        <v>665</v>
      </c>
      <c r="E169" s="33" t="s">
        <v>7905</v>
      </c>
    </row>
    <row r="170" ht="255">
      <c r="A170" s="1" t="s">
        <v>666</v>
      </c>
      <c r="E170" s="27" t="s">
        <v>6381</v>
      </c>
    </row>
    <row r="171">
      <c r="A171" s="1" t="s">
        <v>659</v>
      </c>
      <c r="B171" s="1">
        <v>38</v>
      </c>
      <c r="C171" s="26" t="s">
        <v>6382</v>
      </c>
      <c r="D171" t="s">
        <v>661</v>
      </c>
      <c r="E171" s="27" t="s">
        <v>6383</v>
      </c>
      <c r="F171" s="28" t="s">
        <v>683</v>
      </c>
      <c r="G171" s="29">
        <v>62</v>
      </c>
      <c r="H171" s="28">
        <v>0</v>
      </c>
      <c r="I171" s="30">
        <f>ROUND(G171*H171,P4)</f>
        <v>0</v>
      </c>
      <c r="L171" s="31">
        <v>0</v>
      </c>
      <c r="M171" s="24">
        <f>ROUND(G171*L171,P4)</f>
        <v>0</v>
      </c>
      <c r="N171" s="25" t="s">
        <v>661</v>
      </c>
      <c r="O171" s="32">
        <f>M171*AA171</f>
        <v>0</v>
      </c>
      <c r="P171" s="1">
        <v>3</v>
      </c>
      <c r="AA171" s="1">
        <f>IF(P171=1,$O$3,IF(P171=2,$O$4,$O$5))</f>
        <v>0</v>
      </c>
    </row>
    <row r="172">
      <c r="A172" s="1" t="s">
        <v>664</v>
      </c>
      <c r="E172" s="27" t="s">
        <v>7817</v>
      </c>
    </row>
    <row r="173" ht="25.5">
      <c r="A173" s="1" t="s">
        <v>665</v>
      </c>
      <c r="E173" s="33" t="s">
        <v>7922</v>
      </c>
    </row>
    <row r="174" ht="255">
      <c r="A174" s="1" t="s">
        <v>666</v>
      </c>
      <c r="E174" s="27" t="s">
        <v>6381</v>
      </c>
    </row>
    <row r="175">
      <c r="A175" s="1" t="s">
        <v>659</v>
      </c>
      <c r="B175" s="1">
        <v>39</v>
      </c>
      <c r="C175" s="26" t="s">
        <v>5868</v>
      </c>
      <c r="D175" t="s">
        <v>661</v>
      </c>
      <c r="E175" s="27" t="s">
        <v>5869</v>
      </c>
      <c r="F175" s="28" t="s">
        <v>670</v>
      </c>
      <c r="G175" s="29">
        <v>4969.1419999999998</v>
      </c>
      <c r="H175" s="28">
        <v>0</v>
      </c>
      <c r="I175" s="30">
        <f>ROUND(G175*H175,P4)</f>
        <v>0</v>
      </c>
      <c r="L175" s="31">
        <v>0</v>
      </c>
      <c r="M175" s="24">
        <f>ROUND(G175*L175,P4)</f>
        <v>0</v>
      </c>
      <c r="N175" s="25" t="s">
        <v>661</v>
      </c>
      <c r="O175" s="32">
        <f>M175*AA175</f>
        <v>0</v>
      </c>
      <c r="P175" s="1">
        <v>3</v>
      </c>
      <c r="AA175" s="1">
        <f>IF(P175=1,$O$3,IF(P175=2,$O$4,$O$5))</f>
        <v>0</v>
      </c>
    </row>
    <row r="176">
      <c r="A176" s="1" t="s">
        <v>664</v>
      </c>
      <c r="E176" s="27" t="s">
        <v>7772</v>
      </c>
    </row>
    <row r="177" ht="51">
      <c r="A177" s="1" t="s">
        <v>665</v>
      </c>
      <c r="E177" s="33" t="s">
        <v>7923</v>
      </c>
    </row>
    <row r="178" ht="165.75">
      <c r="A178" s="1" t="s">
        <v>666</v>
      </c>
      <c r="E178" s="27" t="s">
        <v>6560</v>
      </c>
    </row>
    <row r="179">
      <c r="A179" s="1" t="s">
        <v>659</v>
      </c>
      <c r="B179" s="1">
        <v>40</v>
      </c>
      <c r="C179" s="26" t="s">
        <v>7158</v>
      </c>
      <c r="D179" t="s">
        <v>661</v>
      </c>
      <c r="E179" s="27" t="s">
        <v>7159</v>
      </c>
      <c r="F179" s="28" t="s">
        <v>683</v>
      </c>
      <c r="G179" s="29">
        <v>250</v>
      </c>
      <c r="H179" s="28">
        <v>0</v>
      </c>
      <c r="I179" s="30">
        <f>ROUND(G179*H179,P4)</f>
        <v>0</v>
      </c>
      <c r="L179" s="31">
        <v>0</v>
      </c>
      <c r="M179" s="24">
        <f>ROUND(G179*L179,P4)</f>
        <v>0</v>
      </c>
      <c r="N179" s="25" t="s">
        <v>661</v>
      </c>
      <c r="O179" s="32">
        <f>M179*AA179</f>
        <v>0</v>
      </c>
      <c r="P179" s="1">
        <v>3</v>
      </c>
      <c r="AA179" s="1">
        <f>IF(P179=1,$O$3,IF(P179=2,$O$4,$O$5))</f>
        <v>0</v>
      </c>
    </row>
    <row r="180">
      <c r="A180" s="1" t="s">
        <v>664</v>
      </c>
      <c r="E180" s="27" t="s">
        <v>7817</v>
      </c>
    </row>
    <row r="181" ht="25.5">
      <c r="A181" s="1" t="s">
        <v>665</v>
      </c>
      <c r="E181" s="33" t="s">
        <v>7924</v>
      </c>
    </row>
    <row r="182" ht="140.25">
      <c r="A182" s="1" t="s">
        <v>666</v>
      </c>
      <c r="E182" s="27" t="s">
        <v>7160</v>
      </c>
    </row>
    <row r="183">
      <c r="A183" s="1" t="s">
        <v>659</v>
      </c>
      <c r="B183" s="1">
        <v>41</v>
      </c>
      <c r="C183" s="26" t="s">
        <v>5879</v>
      </c>
      <c r="D183" t="s">
        <v>657</v>
      </c>
      <c r="E183" s="27" t="s">
        <v>5880</v>
      </c>
      <c r="F183" s="28" t="s">
        <v>683</v>
      </c>
      <c r="G183" s="29">
        <v>676</v>
      </c>
      <c r="H183" s="28">
        <v>0</v>
      </c>
      <c r="I183" s="30">
        <f>ROUND(G183*H183,P4)</f>
        <v>0</v>
      </c>
      <c r="L183" s="31">
        <v>0</v>
      </c>
      <c r="M183" s="24">
        <f>ROUND(G183*L183,P4)</f>
        <v>0</v>
      </c>
      <c r="N183" s="25" t="s">
        <v>661</v>
      </c>
      <c r="O183" s="32">
        <f>M183*AA183</f>
        <v>0</v>
      </c>
      <c r="P183" s="1">
        <v>3</v>
      </c>
      <c r="AA183" s="1">
        <f>IF(P183=1,$O$3,IF(P183=2,$O$4,$O$5))</f>
        <v>0</v>
      </c>
    </row>
    <row r="184">
      <c r="A184" s="1" t="s">
        <v>664</v>
      </c>
      <c r="E184" s="27" t="s">
        <v>7772</v>
      </c>
    </row>
    <row r="185" ht="25.5">
      <c r="A185" s="1" t="s">
        <v>665</v>
      </c>
      <c r="E185" s="33" t="s">
        <v>7925</v>
      </c>
    </row>
    <row r="186" ht="102">
      <c r="A186" s="1" t="s">
        <v>666</v>
      </c>
      <c r="E186" s="27" t="s">
        <v>6563</v>
      </c>
    </row>
    <row r="187">
      <c r="A187" s="1" t="s">
        <v>659</v>
      </c>
      <c r="B187" s="1">
        <v>42</v>
      </c>
      <c r="C187" s="26" t="s">
        <v>5879</v>
      </c>
      <c r="D187" t="s">
        <v>1365</v>
      </c>
      <c r="E187" s="27" t="s">
        <v>5880</v>
      </c>
      <c r="F187" s="28" t="s">
        <v>683</v>
      </c>
      <c r="G187" s="29">
        <v>4</v>
      </c>
      <c r="H187" s="28">
        <v>0</v>
      </c>
      <c r="I187" s="30">
        <f>ROUND(G187*H187,P4)</f>
        <v>0</v>
      </c>
      <c r="L187" s="31">
        <v>0</v>
      </c>
      <c r="M187" s="24">
        <f>ROUND(G187*L187,P4)</f>
        <v>0</v>
      </c>
      <c r="N187" s="25" t="s">
        <v>661</v>
      </c>
      <c r="O187" s="32">
        <f>M187*AA187</f>
        <v>0</v>
      </c>
      <c r="P187" s="1">
        <v>3</v>
      </c>
      <c r="AA187" s="1">
        <f>IF(P187=1,$O$3,IF(P187=2,$O$4,$O$5))</f>
        <v>0</v>
      </c>
    </row>
    <row r="188" ht="25.5">
      <c r="A188" s="1" t="s">
        <v>664</v>
      </c>
      <c r="E188" s="27" t="s">
        <v>7926</v>
      </c>
    </row>
    <row r="189" ht="25.5">
      <c r="A189" s="1" t="s">
        <v>665</v>
      </c>
      <c r="E189" s="33" t="s">
        <v>7905</v>
      </c>
    </row>
    <row r="190" ht="102">
      <c r="A190" s="1" t="s">
        <v>666</v>
      </c>
      <c r="E190" s="27" t="s">
        <v>6563</v>
      </c>
    </row>
    <row r="191">
      <c r="A191" s="1" t="s">
        <v>659</v>
      </c>
      <c r="B191" s="1">
        <v>79</v>
      </c>
      <c r="C191" s="26" t="s">
        <v>7167</v>
      </c>
      <c r="D191" t="s">
        <v>657</v>
      </c>
      <c r="E191" s="27" t="s">
        <v>7168</v>
      </c>
      <c r="F191" s="28" t="s">
        <v>683</v>
      </c>
      <c r="G191" s="29">
        <v>3</v>
      </c>
      <c r="H191" s="28">
        <v>0</v>
      </c>
      <c r="I191" s="30">
        <f>ROUND(G191*H191,P4)</f>
        <v>0</v>
      </c>
      <c r="L191" s="31">
        <v>0</v>
      </c>
      <c r="M191" s="24">
        <f>ROUND(G191*L191,P4)</f>
        <v>0</v>
      </c>
      <c r="N191" s="25" t="s">
        <v>661</v>
      </c>
      <c r="O191" s="32">
        <f>M191*AA191</f>
        <v>0</v>
      </c>
      <c r="P191" s="1">
        <v>3</v>
      </c>
      <c r="AA191" s="1">
        <f>IF(P191=1,$O$3,IF(P191=2,$O$4,$O$5))</f>
        <v>0</v>
      </c>
    </row>
    <row r="192">
      <c r="A192" s="1" t="s">
        <v>664</v>
      </c>
      <c r="E192" s="27" t="s">
        <v>7817</v>
      </c>
    </row>
    <row r="193" ht="25.5">
      <c r="A193" s="1" t="s">
        <v>665</v>
      </c>
      <c r="E193" s="33" t="s">
        <v>7805</v>
      </c>
    </row>
    <row r="194">
      <c r="A194" s="1" t="s">
        <v>666</v>
      </c>
      <c r="E194" s="27" t="s">
        <v>7170</v>
      </c>
    </row>
    <row r="195">
      <c r="A195" s="1" t="s">
        <v>659</v>
      </c>
      <c r="B195" s="1">
        <v>80</v>
      </c>
      <c r="C195" s="26" t="s">
        <v>5919</v>
      </c>
      <c r="D195" t="s">
        <v>661</v>
      </c>
      <c r="E195" s="27" t="s">
        <v>6925</v>
      </c>
      <c r="F195" s="28" t="s">
        <v>663</v>
      </c>
      <c r="G195" s="29">
        <v>2792.8000000000002</v>
      </c>
      <c r="H195" s="28">
        <v>0</v>
      </c>
      <c r="I195" s="30">
        <f>ROUND(G195*H195,P4)</f>
        <v>0</v>
      </c>
      <c r="L195" s="31">
        <v>0</v>
      </c>
      <c r="M195" s="24">
        <f>ROUND(G195*L195,P4)</f>
        <v>0</v>
      </c>
      <c r="N195" s="25" t="s">
        <v>661</v>
      </c>
      <c r="O195" s="32">
        <f>M195*AA195</f>
        <v>0</v>
      </c>
      <c r="P195" s="1">
        <v>3</v>
      </c>
      <c r="AA195" s="1">
        <f>IF(P195=1,$O$3,IF(P195=2,$O$4,$O$5))</f>
        <v>0</v>
      </c>
    </row>
    <row r="196">
      <c r="A196" s="1" t="s">
        <v>664</v>
      </c>
      <c r="E196" s="27" t="s">
        <v>7772</v>
      </c>
    </row>
    <row r="197" ht="25.5">
      <c r="A197" s="1" t="s">
        <v>665</v>
      </c>
      <c r="E197" s="33" t="s">
        <v>7927</v>
      </c>
    </row>
    <row r="198" ht="89.25">
      <c r="A198" s="1" t="s">
        <v>666</v>
      </c>
      <c r="E198" s="27" t="s">
        <v>7826</v>
      </c>
    </row>
    <row r="199">
      <c r="A199" s="1" t="s">
        <v>659</v>
      </c>
      <c r="B199" s="1">
        <v>81</v>
      </c>
      <c r="C199" s="26" t="s">
        <v>5888</v>
      </c>
      <c r="D199" t="s">
        <v>661</v>
      </c>
      <c r="E199" s="27" t="s">
        <v>7291</v>
      </c>
      <c r="F199" s="28" t="s">
        <v>670</v>
      </c>
      <c r="G199" s="29">
        <v>818.173</v>
      </c>
      <c r="H199" s="28">
        <v>0</v>
      </c>
      <c r="I199" s="30">
        <f>ROUND(G199*H199,P4)</f>
        <v>0</v>
      </c>
      <c r="L199" s="31">
        <v>0</v>
      </c>
      <c r="M199" s="24">
        <f>ROUND(G199*L199,P4)</f>
        <v>0</v>
      </c>
      <c r="N199" s="25" t="s">
        <v>661</v>
      </c>
      <c r="O199" s="32">
        <f>M199*AA199</f>
        <v>0</v>
      </c>
      <c r="P199" s="1">
        <v>3</v>
      </c>
      <c r="AA199" s="1">
        <f>IF(P199=1,$O$3,IF(P199=2,$O$4,$O$5))</f>
        <v>0</v>
      </c>
    </row>
    <row r="200">
      <c r="A200" s="1" t="s">
        <v>664</v>
      </c>
      <c r="E200" s="27" t="s">
        <v>7787</v>
      </c>
    </row>
    <row r="201" ht="25.5">
      <c r="A201" s="1" t="s">
        <v>665</v>
      </c>
      <c r="E201" s="33" t="s">
        <v>7928</v>
      </c>
    </row>
    <row r="202" ht="76.5">
      <c r="A202" s="1" t="s">
        <v>666</v>
      </c>
      <c r="E202" s="27" t="s">
        <v>7929</v>
      </c>
    </row>
    <row r="203">
      <c r="A203" s="1" t="s">
        <v>659</v>
      </c>
      <c r="B203" s="1">
        <v>82</v>
      </c>
      <c r="C203" s="26" t="s">
        <v>7930</v>
      </c>
      <c r="D203" t="s">
        <v>661</v>
      </c>
      <c r="E203" s="27" t="s">
        <v>7931</v>
      </c>
      <c r="F203" s="28" t="s">
        <v>1604</v>
      </c>
      <c r="G203" s="29">
        <v>1</v>
      </c>
      <c r="H203" s="28">
        <v>0</v>
      </c>
      <c r="I203" s="30">
        <f>ROUND(G203*H203,P4)</f>
        <v>0</v>
      </c>
      <c r="L203" s="31">
        <v>0</v>
      </c>
      <c r="M203" s="24">
        <f>ROUND(G203*L203,P4)</f>
        <v>0</v>
      </c>
      <c r="N203" s="25" t="s">
        <v>661</v>
      </c>
      <c r="O203" s="32">
        <f>M203*AA203</f>
        <v>0</v>
      </c>
      <c r="P203" s="1">
        <v>3</v>
      </c>
      <c r="AA203" s="1">
        <f>IF(P203=1,$O$3,IF(P203=2,$O$4,$O$5))</f>
        <v>0</v>
      </c>
    </row>
    <row r="204">
      <c r="A204" s="1" t="s">
        <v>664</v>
      </c>
      <c r="E204" s="27" t="s">
        <v>7787</v>
      </c>
    </row>
    <row r="205" ht="25.5">
      <c r="A205" s="1" t="s">
        <v>665</v>
      </c>
      <c r="E205" s="33" t="s">
        <v>7790</v>
      </c>
    </row>
    <row r="206" ht="76.5">
      <c r="A206" s="1" t="s">
        <v>666</v>
      </c>
      <c r="E206" s="27" t="s">
        <v>7932</v>
      </c>
    </row>
    <row r="207">
      <c r="A207" s="1" t="s">
        <v>659</v>
      </c>
      <c r="B207" s="1">
        <v>83</v>
      </c>
      <c r="C207" s="26" t="s">
        <v>7933</v>
      </c>
      <c r="D207" t="s">
        <v>661</v>
      </c>
      <c r="E207" s="27" t="s">
        <v>7934</v>
      </c>
      <c r="F207" s="28" t="s">
        <v>1604</v>
      </c>
      <c r="G207" s="29">
        <v>2</v>
      </c>
      <c r="H207" s="28">
        <v>0</v>
      </c>
      <c r="I207" s="30">
        <f>ROUND(G207*H207,P4)</f>
        <v>0</v>
      </c>
      <c r="L207" s="31">
        <v>0</v>
      </c>
      <c r="M207" s="24">
        <f>ROUND(G207*L207,P4)</f>
        <v>0</v>
      </c>
      <c r="N207" s="25" t="s">
        <v>661</v>
      </c>
      <c r="O207" s="32">
        <f>M207*AA207</f>
        <v>0</v>
      </c>
      <c r="P207" s="1">
        <v>3</v>
      </c>
      <c r="AA207" s="1">
        <f>IF(P207=1,$O$3,IF(P207=2,$O$4,$O$5))</f>
        <v>0</v>
      </c>
    </row>
    <row r="208">
      <c r="A208" s="1" t="s">
        <v>664</v>
      </c>
      <c r="E208" s="27" t="s">
        <v>7787</v>
      </c>
    </row>
    <row r="209" ht="25.5">
      <c r="A209" s="1" t="s">
        <v>665</v>
      </c>
      <c r="E209" s="33" t="s">
        <v>7795</v>
      </c>
    </row>
    <row r="210" ht="76.5">
      <c r="A210" s="1" t="s">
        <v>666</v>
      </c>
      <c r="E210" s="27" t="s">
        <v>7932</v>
      </c>
    </row>
    <row r="211" ht="25.5">
      <c r="A211" s="1" t="s">
        <v>659</v>
      </c>
      <c r="B211" s="1">
        <v>84</v>
      </c>
      <c r="C211" s="26" t="s">
        <v>7935</v>
      </c>
      <c r="D211" t="s">
        <v>661</v>
      </c>
      <c r="E211" s="27" t="s">
        <v>7936</v>
      </c>
      <c r="F211" s="28" t="s">
        <v>683</v>
      </c>
      <c r="G211" s="29">
        <v>1</v>
      </c>
      <c r="H211" s="28">
        <v>0</v>
      </c>
      <c r="I211" s="30">
        <f>ROUND(G211*H211,P4)</f>
        <v>0</v>
      </c>
      <c r="L211" s="31">
        <v>0</v>
      </c>
      <c r="M211" s="24">
        <f>ROUND(G211*L211,P4)</f>
        <v>0</v>
      </c>
      <c r="N211" s="25" t="s">
        <v>661</v>
      </c>
      <c r="O211" s="32">
        <f>M211*AA211</f>
        <v>0</v>
      </c>
      <c r="P211" s="1">
        <v>3</v>
      </c>
      <c r="AA211" s="1">
        <f>IF(P211=1,$O$3,IF(P211=2,$O$4,$O$5))</f>
        <v>0</v>
      </c>
    </row>
    <row r="212">
      <c r="A212" s="1" t="s">
        <v>664</v>
      </c>
      <c r="E212" s="27" t="s">
        <v>7787</v>
      </c>
    </row>
    <row r="213" ht="25.5">
      <c r="A213" s="1" t="s">
        <v>665</v>
      </c>
      <c r="E213" s="33" t="s">
        <v>7790</v>
      </c>
    </row>
    <row r="214" ht="89.25">
      <c r="A214" s="1" t="s">
        <v>666</v>
      </c>
      <c r="E214" s="27" t="s">
        <v>7130</v>
      </c>
    </row>
    <row r="215">
      <c r="A215" s="1" t="s">
        <v>656</v>
      </c>
      <c r="C215" s="22" t="s">
        <v>679</v>
      </c>
      <c r="E215" s="23" t="s">
        <v>680</v>
      </c>
      <c r="L215" s="24">
        <f>SUMIFS(L216:L235,A216:A235,"P")</f>
        <v>0</v>
      </c>
      <c r="M215" s="24">
        <f>SUMIFS(M216:M235,A216:A235,"P")</f>
        <v>0</v>
      </c>
      <c r="N215" s="25"/>
    </row>
    <row r="216">
      <c r="A216" s="1" t="s">
        <v>659</v>
      </c>
      <c r="B216" s="1">
        <v>43</v>
      </c>
      <c r="C216" s="26" t="s">
        <v>7187</v>
      </c>
      <c r="D216" t="s">
        <v>661</v>
      </c>
      <c r="E216" s="27" t="s">
        <v>7188</v>
      </c>
      <c r="F216" s="28" t="s">
        <v>683</v>
      </c>
      <c r="G216" s="29">
        <v>3</v>
      </c>
      <c r="H216" s="28">
        <v>0</v>
      </c>
      <c r="I216" s="30">
        <f>ROUND(G216*H216,P4)</f>
        <v>0</v>
      </c>
      <c r="L216" s="31">
        <v>0</v>
      </c>
      <c r="M216" s="24">
        <f>ROUND(G216*L216,P4)</f>
        <v>0</v>
      </c>
      <c r="N216" s="25" t="s">
        <v>661</v>
      </c>
      <c r="O216" s="32">
        <f>M216*AA216</f>
        <v>0</v>
      </c>
      <c r="P216" s="1">
        <v>3</v>
      </c>
      <c r="AA216" s="1">
        <f>IF(P216=1,$O$3,IF(P216=2,$O$4,$O$5))</f>
        <v>0</v>
      </c>
    </row>
    <row r="217">
      <c r="A217" s="1" t="s">
        <v>664</v>
      </c>
      <c r="E217" s="27" t="s">
        <v>7787</v>
      </c>
    </row>
    <row r="218" ht="25.5">
      <c r="A218" s="1" t="s">
        <v>665</v>
      </c>
      <c r="E218" s="33" t="s">
        <v>7805</v>
      </c>
    </row>
    <row r="219" ht="127.5">
      <c r="A219" s="1" t="s">
        <v>666</v>
      </c>
      <c r="E219" s="27" t="s">
        <v>7189</v>
      </c>
    </row>
    <row r="220">
      <c r="A220" s="1" t="s">
        <v>659</v>
      </c>
      <c r="B220" s="1">
        <v>44</v>
      </c>
      <c r="C220" s="26" t="s">
        <v>7836</v>
      </c>
      <c r="D220" t="s">
        <v>661</v>
      </c>
      <c r="E220" s="27" t="s">
        <v>7837</v>
      </c>
      <c r="F220" s="28" t="s">
        <v>683</v>
      </c>
      <c r="G220" s="29">
        <v>3</v>
      </c>
      <c r="H220" s="28">
        <v>0</v>
      </c>
      <c r="I220" s="30">
        <f>ROUND(G220*H220,P4)</f>
        <v>0</v>
      </c>
      <c r="L220" s="31">
        <v>0</v>
      </c>
      <c r="M220" s="24">
        <f>ROUND(G220*L220,P4)</f>
        <v>0</v>
      </c>
      <c r="N220" s="25" t="s">
        <v>661</v>
      </c>
      <c r="O220" s="32">
        <f>M220*AA220</f>
        <v>0</v>
      </c>
      <c r="P220" s="1">
        <v>3</v>
      </c>
      <c r="AA220" s="1">
        <f>IF(P220=1,$O$3,IF(P220=2,$O$4,$O$5))</f>
        <v>0</v>
      </c>
    </row>
    <row r="221">
      <c r="A221" s="1" t="s">
        <v>664</v>
      </c>
      <c r="E221" s="27" t="s">
        <v>7787</v>
      </c>
    </row>
    <row r="222" ht="25.5">
      <c r="A222" s="1" t="s">
        <v>665</v>
      </c>
      <c r="E222" s="33" t="s">
        <v>7805</v>
      </c>
    </row>
    <row r="223" ht="114.75">
      <c r="A223" s="1" t="s">
        <v>666</v>
      </c>
      <c r="E223" s="27" t="s">
        <v>7838</v>
      </c>
    </row>
    <row r="224">
      <c r="A224" s="1" t="s">
        <v>659</v>
      </c>
      <c r="B224" s="1">
        <v>45</v>
      </c>
      <c r="C224" s="26" t="s">
        <v>7193</v>
      </c>
      <c r="D224" t="s">
        <v>661</v>
      </c>
      <c r="E224" s="27" t="s">
        <v>7194</v>
      </c>
      <c r="F224" s="28" t="s">
        <v>683</v>
      </c>
      <c r="G224" s="29">
        <v>3</v>
      </c>
      <c r="H224" s="28">
        <v>0</v>
      </c>
      <c r="I224" s="30">
        <f>ROUND(G224*H224,P4)</f>
        <v>0</v>
      </c>
      <c r="L224" s="31">
        <v>0</v>
      </c>
      <c r="M224" s="24">
        <f>ROUND(G224*L224,P4)</f>
        <v>0</v>
      </c>
      <c r="N224" s="25" t="s">
        <v>661</v>
      </c>
      <c r="O224" s="32">
        <f>M224*AA224</f>
        <v>0</v>
      </c>
      <c r="P224" s="1">
        <v>3</v>
      </c>
      <c r="AA224" s="1">
        <f>IF(P224=1,$O$3,IF(P224=2,$O$4,$O$5))</f>
        <v>0</v>
      </c>
    </row>
    <row r="225">
      <c r="A225" s="1" t="s">
        <v>664</v>
      </c>
      <c r="E225" s="27" t="s">
        <v>7787</v>
      </c>
    </row>
    <row r="226" ht="25.5">
      <c r="A226" s="1" t="s">
        <v>665</v>
      </c>
      <c r="E226" s="33" t="s">
        <v>7805</v>
      </c>
    </row>
    <row r="227" ht="114.75">
      <c r="A227" s="1" t="s">
        <v>666</v>
      </c>
      <c r="E227" s="27" t="s">
        <v>7195</v>
      </c>
    </row>
    <row r="228">
      <c r="A228" s="1" t="s">
        <v>659</v>
      </c>
      <c r="B228" s="1">
        <v>46</v>
      </c>
      <c r="C228" s="26" t="s">
        <v>857</v>
      </c>
      <c r="D228" t="s">
        <v>661</v>
      </c>
      <c r="E228" s="27" t="s">
        <v>858</v>
      </c>
      <c r="F228" s="28" t="s">
        <v>683</v>
      </c>
      <c r="G228" s="29">
        <v>110</v>
      </c>
      <c r="H228" s="28">
        <v>0</v>
      </c>
      <c r="I228" s="30">
        <f>ROUND(G228*H228,P4)</f>
        <v>0</v>
      </c>
      <c r="L228" s="31">
        <v>0</v>
      </c>
      <c r="M228" s="24">
        <f>ROUND(G228*L228,P4)</f>
        <v>0</v>
      </c>
      <c r="N228" s="25" t="s">
        <v>661</v>
      </c>
      <c r="O228" s="32">
        <f>M228*AA228</f>
        <v>0</v>
      </c>
      <c r="P228" s="1">
        <v>3</v>
      </c>
      <c r="AA228" s="1">
        <f>IF(P228=1,$O$3,IF(P228=2,$O$4,$O$5))</f>
        <v>0</v>
      </c>
    </row>
    <row r="229">
      <c r="A229" s="1" t="s">
        <v>664</v>
      </c>
      <c r="E229" s="27" t="s">
        <v>7787</v>
      </c>
    </row>
    <row r="230">
      <c r="A230" s="1" t="s">
        <v>665</v>
      </c>
    </row>
    <row r="231" ht="114.75">
      <c r="A231" s="1" t="s">
        <v>666</v>
      </c>
      <c r="E231" s="27" t="s">
        <v>859</v>
      </c>
    </row>
    <row r="232">
      <c r="A232" s="1" t="s">
        <v>659</v>
      </c>
      <c r="B232" s="1">
        <v>47</v>
      </c>
      <c r="C232" s="26" t="s">
        <v>860</v>
      </c>
      <c r="D232" t="s">
        <v>661</v>
      </c>
      <c r="E232" s="27" t="s">
        <v>861</v>
      </c>
      <c r="F232" s="28" t="s">
        <v>683</v>
      </c>
      <c r="G232" s="29">
        <v>110</v>
      </c>
      <c r="H232" s="28">
        <v>0</v>
      </c>
      <c r="I232" s="30">
        <f>ROUND(G232*H232,P4)</f>
        <v>0</v>
      </c>
      <c r="L232" s="31">
        <v>0</v>
      </c>
      <c r="M232" s="24">
        <f>ROUND(G232*L232,P4)</f>
        <v>0</v>
      </c>
      <c r="N232" s="25" t="s">
        <v>661</v>
      </c>
      <c r="O232" s="32">
        <f>M232*AA232</f>
        <v>0</v>
      </c>
      <c r="P232" s="1">
        <v>3</v>
      </c>
      <c r="AA232" s="1">
        <f>IF(P232=1,$O$3,IF(P232=2,$O$4,$O$5))</f>
        <v>0</v>
      </c>
    </row>
    <row r="233">
      <c r="A233" s="1" t="s">
        <v>664</v>
      </c>
      <c r="E233" s="27" t="s">
        <v>7787</v>
      </c>
    </row>
    <row r="234">
      <c r="A234" s="1" t="s">
        <v>665</v>
      </c>
    </row>
    <row r="235" ht="127.5">
      <c r="A235" s="1" t="s">
        <v>666</v>
      </c>
      <c r="E235" s="27" t="s">
        <v>862</v>
      </c>
    </row>
    <row r="236">
      <c r="A236" s="1" t="s">
        <v>656</v>
      </c>
      <c r="C236" s="22" t="s">
        <v>2840</v>
      </c>
      <c r="E236" s="23" t="s">
        <v>2841</v>
      </c>
      <c r="L236" s="24">
        <f>SUMIFS(L237:L320,A237:A320,"P")</f>
        <v>0</v>
      </c>
      <c r="M236" s="24">
        <f>SUMIFS(M237:M320,A237:A320,"P")</f>
        <v>0</v>
      </c>
      <c r="N236" s="25"/>
    </row>
    <row r="237">
      <c r="A237" s="1" t="s">
        <v>659</v>
      </c>
      <c r="B237" s="1">
        <v>48</v>
      </c>
      <c r="C237" s="26" t="s">
        <v>7841</v>
      </c>
      <c r="D237" t="s">
        <v>661</v>
      </c>
      <c r="E237" s="27" t="s">
        <v>7842</v>
      </c>
      <c r="F237" s="28" t="s">
        <v>683</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7817</v>
      </c>
    </row>
    <row r="239" ht="25.5">
      <c r="A239" s="1" t="s">
        <v>665</v>
      </c>
      <c r="E239" s="33" t="s">
        <v>7790</v>
      </c>
    </row>
    <row r="240" ht="165.75">
      <c r="A240" s="1" t="s">
        <v>666</v>
      </c>
      <c r="E240" s="27" t="s">
        <v>7843</v>
      </c>
    </row>
    <row r="241">
      <c r="A241" s="1" t="s">
        <v>659</v>
      </c>
      <c r="B241" s="1">
        <v>49</v>
      </c>
      <c r="C241" s="26" t="s">
        <v>6223</v>
      </c>
      <c r="D241" t="s">
        <v>661</v>
      </c>
      <c r="E241" s="27" t="s">
        <v>6224</v>
      </c>
      <c r="F241" s="28" t="s">
        <v>683</v>
      </c>
      <c r="G241" s="29">
        <v>20</v>
      </c>
      <c r="H241" s="28">
        <v>0</v>
      </c>
      <c r="I241" s="30">
        <f>ROUND(G241*H241,P4)</f>
        <v>0</v>
      </c>
      <c r="L241" s="31">
        <v>0</v>
      </c>
      <c r="M241" s="24">
        <f>ROUND(G241*L241,P4)</f>
        <v>0</v>
      </c>
      <c r="N241" s="25" t="s">
        <v>661</v>
      </c>
      <c r="O241" s="32">
        <f>M241*AA241</f>
        <v>0</v>
      </c>
      <c r="P241" s="1">
        <v>3</v>
      </c>
      <c r="AA241" s="1">
        <f>IF(P241=1,$O$3,IF(P241=2,$O$4,$O$5))</f>
        <v>0</v>
      </c>
    </row>
    <row r="242">
      <c r="A242" s="1" t="s">
        <v>664</v>
      </c>
      <c r="E242" s="27" t="s">
        <v>7817</v>
      </c>
    </row>
    <row r="243" ht="25.5">
      <c r="A243" s="1" t="s">
        <v>665</v>
      </c>
      <c r="E243" s="33" t="s">
        <v>7937</v>
      </c>
    </row>
    <row r="244" ht="89.25">
      <c r="A244" s="1" t="s">
        <v>666</v>
      </c>
      <c r="E244" s="27" t="s">
        <v>5822</v>
      </c>
    </row>
    <row r="245">
      <c r="A245" s="1" t="s">
        <v>659</v>
      </c>
      <c r="B245" s="1">
        <v>50</v>
      </c>
      <c r="C245" s="26" t="s">
        <v>7022</v>
      </c>
      <c r="D245" t="s">
        <v>661</v>
      </c>
      <c r="E245" s="27" t="s">
        <v>7023</v>
      </c>
      <c r="F245" s="28" t="s">
        <v>683</v>
      </c>
      <c r="G245" s="29">
        <v>71</v>
      </c>
      <c r="H245" s="28">
        <v>0</v>
      </c>
      <c r="I245" s="30">
        <f>ROUND(G245*H245,P4)</f>
        <v>0</v>
      </c>
      <c r="L245" s="31">
        <v>0</v>
      </c>
      <c r="M245" s="24">
        <f>ROUND(G245*L245,P4)</f>
        <v>0</v>
      </c>
      <c r="N245" s="25" t="s">
        <v>661</v>
      </c>
      <c r="O245" s="32">
        <f>M245*AA245</f>
        <v>0</v>
      </c>
      <c r="P245" s="1">
        <v>3</v>
      </c>
      <c r="AA245" s="1">
        <f>IF(P245=1,$O$3,IF(P245=2,$O$4,$O$5))</f>
        <v>0</v>
      </c>
    </row>
    <row r="246">
      <c r="A246" s="1" t="s">
        <v>664</v>
      </c>
      <c r="E246" s="27" t="s">
        <v>7845</v>
      </c>
    </row>
    <row r="247" ht="25.5">
      <c r="A247" s="1" t="s">
        <v>665</v>
      </c>
      <c r="E247" s="33" t="s">
        <v>7938</v>
      </c>
    </row>
    <row r="248" ht="153">
      <c r="A248" s="1" t="s">
        <v>666</v>
      </c>
      <c r="E248" s="27" t="s">
        <v>7024</v>
      </c>
    </row>
    <row r="249">
      <c r="A249" s="1" t="s">
        <v>659</v>
      </c>
      <c r="B249" s="1">
        <v>51</v>
      </c>
      <c r="C249" s="26" t="s">
        <v>5892</v>
      </c>
      <c r="D249" t="s">
        <v>661</v>
      </c>
      <c r="E249" s="27" t="s">
        <v>5894</v>
      </c>
      <c r="F249" s="28" t="s">
        <v>683</v>
      </c>
      <c r="G249" s="29">
        <v>35</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25.5">
      <c r="A251" s="1" t="s">
        <v>665</v>
      </c>
      <c r="E251" s="33" t="s">
        <v>7939</v>
      </c>
    </row>
    <row r="252" ht="76.5">
      <c r="A252" s="1" t="s">
        <v>666</v>
      </c>
      <c r="E252" s="27" t="s">
        <v>6568</v>
      </c>
    </row>
    <row r="253">
      <c r="A253" s="1" t="s">
        <v>659</v>
      </c>
      <c r="B253" s="1">
        <v>52</v>
      </c>
      <c r="C253" s="26" t="s">
        <v>6403</v>
      </c>
      <c r="D253" t="s">
        <v>661</v>
      </c>
      <c r="E253" s="27" t="s">
        <v>6404</v>
      </c>
      <c r="F253" s="28" t="s">
        <v>677</v>
      </c>
      <c r="G253" s="29">
        <v>1606.6300000000001</v>
      </c>
      <c r="H253" s="28">
        <v>0</v>
      </c>
      <c r="I253" s="30">
        <f>ROUND(G253*H253,P4)</f>
        <v>0</v>
      </c>
      <c r="L253" s="31">
        <v>0</v>
      </c>
      <c r="M253" s="24">
        <f>ROUND(G253*L253,P4)</f>
        <v>0</v>
      </c>
      <c r="N253" s="25" t="s">
        <v>661</v>
      </c>
      <c r="O253" s="32">
        <f>M253*AA253</f>
        <v>0</v>
      </c>
      <c r="P253" s="1">
        <v>3</v>
      </c>
      <c r="AA253" s="1">
        <f>IF(P253=1,$O$3,IF(P253=2,$O$4,$O$5))</f>
        <v>0</v>
      </c>
    </row>
    <row r="254">
      <c r="A254" s="1" t="s">
        <v>664</v>
      </c>
      <c r="E254" s="27" t="s">
        <v>7772</v>
      </c>
    </row>
    <row r="255" ht="25.5">
      <c r="A255" s="1" t="s">
        <v>665</v>
      </c>
      <c r="E255" s="33" t="s">
        <v>7940</v>
      </c>
    </row>
    <row r="256" ht="153">
      <c r="A256" s="1" t="s">
        <v>666</v>
      </c>
      <c r="E256" s="27" t="s">
        <v>6406</v>
      </c>
    </row>
    <row r="257">
      <c r="A257" s="1" t="s">
        <v>659</v>
      </c>
      <c r="B257" s="1">
        <v>53</v>
      </c>
      <c r="C257" s="26" t="s">
        <v>5897</v>
      </c>
      <c r="D257" t="s">
        <v>661</v>
      </c>
      <c r="E257" s="27" t="s">
        <v>5898</v>
      </c>
      <c r="F257" s="28" t="s">
        <v>663</v>
      </c>
      <c r="G257" s="29">
        <v>10407</v>
      </c>
      <c r="H257" s="28">
        <v>0</v>
      </c>
      <c r="I257" s="30">
        <f>ROUND(G257*H257,P4)</f>
        <v>0</v>
      </c>
      <c r="L257" s="31">
        <v>0</v>
      </c>
      <c r="M257" s="24">
        <f>ROUND(G257*L257,P4)</f>
        <v>0</v>
      </c>
      <c r="N257" s="25" t="s">
        <v>661</v>
      </c>
      <c r="O257" s="32">
        <f>M257*AA257</f>
        <v>0</v>
      </c>
      <c r="P257" s="1">
        <v>3</v>
      </c>
      <c r="AA257" s="1">
        <f>IF(P257=1,$O$3,IF(P257=2,$O$4,$O$5))</f>
        <v>0</v>
      </c>
    </row>
    <row r="258">
      <c r="A258" s="1" t="s">
        <v>664</v>
      </c>
      <c r="E258" s="27" t="s">
        <v>7772</v>
      </c>
    </row>
    <row r="259" ht="25.5">
      <c r="A259" s="1" t="s">
        <v>665</v>
      </c>
      <c r="E259" s="33" t="s">
        <v>7941</v>
      </c>
    </row>
    <row r="260" ht="140.25">
      <c r="A260" s="1" t="s">
        <v>666</v>
      </c>
      <c r="E260" s="27" t="s">
        <v>6410</v>
      </c>
    </row>
    <row r="261" ht="25.5">
      <c r="A261" s="1" t="s">
        <v>659</v>
      </c>
      <c r="B261" s="1">
        <v>54</v>
      </c>
      <c r="C261" s="26" t="s">
        <v>5901</v>
      </c>
      <c r="D261" t="s">
        <v>661</v>
      </c>
      <c r="E261" s="27" t="s">
        <v>6398</v>
      </c>
      <c r="F261" s="28" t="s">
        <v>3707</v>
      </c>
      <c r="G261" s="29">
        <v>57073.360000000001</v>
      </c>
      <c r="H261" s="28">
        <v>0</v>
      </c>
      <c r="I261" s="30">
        <f>ROUND(G261*H261,P4)</f>
        <v>0</v>
      </c>
      <c r="L261" s="31">
        <v>0</v>
      </c>
      <c r="M261" s="24">
        <f>ROUND(G261*L261,P4)</f>
        <v>0</v>
      </c>
      <c r="N261" s="25" t="s">
        <v>661</v>
      </c>
      <c r="O261" s="32">
        <f>M261*AA261</f>
        <v>0</v>
      </c>
      <c r="P261" s="1">
        <v>3</v>
      </c>
      <c r="AA261" s="1">
        <f>IF(P261=1,$O$3,IF(P261=2,$O$4,$O$5))</f>
        <v>0</v>
      </c>
    </row>
    <row r="262" ht="25.5">
      <c r="A262" s="1" t="s">
        <v>664</v>
      </c>
      <c r="E262" s="27" t="s">
        <v>7849</v>
      </c>
    </row>
    <row r="263" ht="25.5">
      <c r="A263" s="1" t="s">
        <v>665</v>
      </c>
      <c r="E263" s="33" t="s">
        <v>7942</v>
      </c>
    </row>
    <row r="264" ht="127.5">
      <c r="A264" s="1" t="s">
        <v>666</v>
      </c>
      <c r="E264" s="27" t="s">
        <v>6400</v>
      </c>
    </row>
    <row r="265">
      <c r="A265" s="1" t="s">
        <v>659</v>
      </c>
      <c r="B265" s="1">
        <v>55</v>
      </c>
      <c r="C265" s="26" t="s">
        <v>5906</v>
      </c>
      <c r="D265" t="s">
        <v>661</v>
      </c>
      <c r="E265" s="27" t="s">
        <v>5908</v>
      </c>
      <c r="F265" s="28" t="s">
        <v>3707</v>
      </c>
      <c r="G265" s="29">
        <v>81533.364000000001</v>
      </c>
      <c r="H265" s="28">
        <v>0</v>
      </c>
      <c r="I265" s="30">
        <f>ROUND(G265*H265,P4)</f>
        <v>0</v>
      </c>
      <c r="L265" s="31">
        <v>0</v>
      </c>
      <c r="M265" s="24">
        <f>ROUND(G265*L265,P4)</f>
        <v>0</v>
      </c>
      <c r="N265" s="25" t="s">
        <v>661</v>
      </c>
      <c r="O265" s="32">
        <f>M265*AA265</f>
        <v>0</v>
      </c>
      <c r="P265" s="1">
        <v>3</v>
      </c>
      <c r="AA265" s="1">
        <f>IF(P265=1,$O$3,IF(P265=2,$O$4,$O$5))</f>
        <v>0</v>
      </c>
    </row>
    <row r="266" ht="25.5">
      <c r="A266" s="1" t="s">
        <v>664</v>
      </c>
      <c r="E266" s="27" t="s">
        <v>7851</v>
      </c>
    </row>
    <row r="267" ht="25.5">
      <c r="A267" s="1" t="s">
        <v>665</v>
      </c>
      <c r="E267" s="33" t="s">
        <v>7943</v>
      </c>
    </row>
    <row r="268" ht="127.5">
      <c r="A268" s="1" t="s">
        <v>666</v>
      </c>
      <c r="E268" s="27" t="s">
        <v>6400</v>
      </c>
    </row>
    <row r="269" ht="25.5">
      <c r="A269" s="1" t="s">
        <v>659</v>
      </c>
      <c r="B269" s="1">
        <v>56</v>
      </c>
      <c r="C269" s="26" t="s">
        <v>5910</v>
      </c>
      <c r="D269" t="s">
        <v>661</v>
      </c>
      <c r="E269" s="27" t="s">
        <v>5911</v>
      </c>
      <c r="F269" s="28" t="s">
        <v>670</v>
      </c>
      <c r="G269" s="29">
        <v>2480</v>
      </c>
      <c r="H269" s="28">
        <v>0</v>
      </c>
      <c r="I269" s="30">
        <f>ROUND(G269*H269,P4)</f>
        <v>0</v>
      </c>
      <c r="L269" s="31">
        <v>0</v>
      </c>
      <c r="M269" s="24">
        <f>ROUND(G269*L269,P4)</f>
        <v>0</v>
      </c>
      <c r="N269" s="25" t="s">
        <v>661</v>
      </c>
      <c r="O269" s="32">
        <f>M269*AA269</f>
        <v>0</v>
      </c>
      <c r="P269" s="1">
        <v>3</v>
      </c>
      <c r="AA269" s="1">
        <f>IF(P269=1,$O$3,IF(P269=2,$O$4,$O$5))</f>
        <v>0</v>
      </c>
    </row>
    <row r="270">
      <c r="A270" s="1" t="s">
        <v>664</v>
      </c>
      <c r="E270" s="27" t="s">
        <v>7772</v>
      </c>
    </row>
    <row r="271" ht="25.5">
      <c r="A271" s="1" t="s">
        <v>665</v>
      </c>
      <c r="E271" s="33" t="s">
        <v>7944</v>
      </c>
    </row>
    <row r="272" ht="191.25">
      <c r="A272" s="1" t="s">
        <v>666</v>
      </c>
      <c r="E272" s="27" t="s">
        <v>6413</v>
      </c>
    </row>
    <row r="273" ht="25.5">
      <c r="A273" s="1" t="s">
        <v>659</v>
      </c>
      <c r="B273" s="1">
        <v>57</v>
      </c>
      <c r="C273" s="26" t="s">
        <v>5914</v>
      </c>
      <c r="D273" t="s">
        <v>661</v>
      </c>
      <c r="E273" s="27" t="s">
        <v>5916</v>
      </c>
      <c r="F273" s="28" t="s">
        <v>4283</v>
      </c>
      <c r="G273" s="29">
        <v>63103.599999999999</v>
      </c>
      <c r="H273" s="28">
        <v>0</v>
      </c>
      <c r="I273" s="30">
        <f>ROUND(G273*H273,P4)</f>
        <v>0</v>
      </c>
      <c r="L273" s="31">
        <v>0</v>
      </c>
      <c r="M273" s="24">
        <f>ROUND(G273*L273,P4)</f>
        <v>0</v>
      </c>
      <c r="N273" s="25" t="s">
        <v>661</v>
      </c>
      <c r="O273" s="32">
        <f>M273*AA273</f>
        <v>0</v>
      </c>
      <c r="P273" s="1">
        <v>3</v>
      </c>
      <c r="AA273" s="1">
        <f>IF(P273=1,$O$3,IF(P273=2,$O$4,$O$5))</f>
        <v>0</v>
      </c>
    </row>
    <row r="274" ht="25.5">
      <c r="A274" s="1" t="s">
        <v>664</v>
      </c>
      <c r="E274" s="27" t="s">
        <v>7854</v>
      </c>
    </row>
    <row r="275" ht="25.5">
      <c r="A275" s="1" t="s">
        <v>665</v>
      </c>
      <c r="E275" s="33" t="s">
        <v>7945</v>
      </c>
    </row>
    <row r="276" ht="102">
      <c r="A276" s="1" t="s">
        <v>666</v>
      </c>
      <c r="E276" s="27" t="s">
        <v>6578</v>
      </c>
    </row>
    <row r="277" ht="25.5">
      <c r="A277" s="1" t="s">
        <v>659</v>
      </c>
      <c r="B277" s="1">
        <v>58</v>
      </c>
      <c r="C277" s="26" t="s">
        <v>6414</v>
      </c>
      <c r="D277" t="s">
        <v>661</v>
      </c>
      <c r="E277" s="27" t="s">
        <v>6415</v>
      </c>
      <c r="F277" s="28" t="s">
        <v>670</v>
      </c>
      <c r="G277" s="29">
        <v>1595</v>
      </c>
      <c r="H277" s="28">
        <v>0</v>
      </c>
      <c r="I277" s="30">
        <f>ROUND(G277*H277,P4)</f>
        <v>0</v>
      </c>
      <c r="L277" s="31">
        <v>0</v>
      </c>
      <c r="M277" s="24">
        <f>ROUND(G277*L277,P4)</f>
        <v>0</v>
      </c>
      <c r="N277" s="25" t="s">
        <v>661</v>
      </c>
      <c r="O277" s="32">
        <f>M277*AA277</f>
        <v>0</v>
      </c>
      <c r="P277" s="1">
        <v>3</v>
      </c>
      <c r="AA277" s="1">
        <f>IF(P277=1,$O$3,IF(P277=2,$O$4,$O$5))</f>
        <v>0</v>
      </c>
    </row>
    <row r="278">
      <c r="A278" s="1" t="s">
        <v>664</v>
      </c>
      <c r="E278" s="27" t="s">
        <v>7772</v>
      </c>
    </row>
    <row r="279" ht="25.5">
      <c r="A279" s="1" t="s">
        <v>665</v>
      </c>
      <c r="E279" s="33" t="s">
        <v>7946</v>
      </c>
    </row>
    <row r="280" ht="191.25">
      <c r="A280" s="1" t="s">
        <v>666</v>
      </c>
      <c r="E280" s="27" t="s">
        <v>6417</v>
      </c>
    </row>
    <row r="281" ht="25.5">
      <c r="A281" s="1" t="s">
        <v>659</v>
      </c>
      <c r="B281" s="1">
        <v>59</v>
      </c>
      <c r="C281" s="26" t="s">
        <v>6934</v>
      </c>
      <c r="D281" t="s">
        <v>661</v>
      </c>
      <c r="E281" s="27" t="s">
        <v>6935</v>
      </c>
      <c r="F281" s="28" t="s">
        <v>4283</v>
      </c>
      <c r="G281" s="29">
        <v>1492</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7947</v>
      </c>
    </row>
    <row r="283" ht="25.5">
      <c r="A283" s="1" t="s">
        <v>665</v>
      </c>
      <c r="E283" s="33" t="s">
        <v>7948</v>
      </c>
    </row>
    <row r="284" ht="102">
      <c r="A284" s="1" t="s">
        <v>666</v>
      </c>
      <c r="E284" s="27" t="s">
        <v>6578</v>
      </c>
    </row>
    <row r="285" ht="38.25">
      <c r="A285" s="1" t="s">
        <v>659</v>
      </c>
      <c r="B285" s="1">
        <v>60</v>
      </c>
      <c r="C285" s="26" t="s">
        <v>6580</v>
      </c>
      <c r="D285" t="s">
        <v>661</v>
      </c>
      <c r="E285" s="27" t="s">
        <v>6581</v>
      </c>
      <c r="F285" s="28" t="s">
        <v>670</v>
      </c>
      <c r="G285" s="29">
        <v>1343</v>
      </c>
      <c r="H285" s="28">
        <v>0</v>
      </c>
      <c r="I285" s="30">
        <f>ROUND(G285*H285,P4)</f>
        <v>0</v>
      </c>
      <c r="L285" s="31">
        <v>0</v>
      </c>
      <c r="M285" s="24">
        <f>ROUND(G285*L285,P4)</f>
        <v>0</v>
      </c>
      <c r="N285" s="25" t="s">
        <v>661</v>
      </c>
      <c r="O285" s="32">
        <f>M285*AA285</f>
        <v>0</v>
      </c>
      <c r="P285" s="1">
        <v>3</v>
      </c>
      <c r="AA285" s="1">
        <f>IF(P285=1,$O$3,IF(P285=2,$O$4,$O$5))</f>
        <v>0</v>
      </c>
    </row>
    <row r="286">
      <c r="A286" s="1" t="s">
        <v>664</v>
      </c>
      <c r="E286" s="27" t="s">
        <v>7772</v>
      </c>
    </row>
    <row r="287" ht="25.5">
      <c r="A287" s="1" t="s">
        <v>665</v>
      </c>
      <c r="E287" s="33" t="s">
        <v>7949</v>
      </c>
    </row>
    <row r="288" ht="216.75">
      <c r="A288" s="1" t="s">
        <v>666</v>
      </c>
      <c r="E288" s="27" t="s">
        <v>6583</v>
      </c>
    </row>
    <row r="289" ht="38.25">
      <c r="A289" s="1" t="s">
        <v>659</v>
      </c>
      <c r="B289" s="1">
        <v>61</v>
      </c>
      <c r="C289" s="26" t="s">
        <v>6938</v>
      </c>
      <c r="D289" t="s">
        <v>661</v>
      </c>
      <c r="E289" s="27" t="s">
        <v>6939</v>
      </c>
      <c r="F289" s="28" t="s">
        <v>4283</v>
      </c>
      <c r="G289" s="29">
        <v>8406.7999999999993</v>
      </c>
      <c r="H289" s="28">
        <v>0</v>
      </c>
      <c r="I289" s="30">
        <f>ROUND(G289*H289,P4)</f>
        <v>0</v>
      </c>
      <c r="L289" s="31">
        <v>0</v>
      </c>
      <c r="M289" s="24">
        <f>ROUND(G289*L289,P4)</f>
        <v>0</v>
      </c>
      <c r="N289" s="25" t="s">
        <v>661</v>
      </c>
      <c r="O289" s="32">
        <f>M289*AA289</f>
        <v>0</v>
      </c>
      <c r="P289" s="1">
        <v>3</v>
      </c>
      <c r="AA289" s="1">
        <f>IF(P289=1,$O$3,IF(P289=2,$O$4,$O$5))</f>
        <v>0</v>
      </c>
    </row>
    <row r="290" ht="25.5">
      <c r="A290" s="1" t="s">
        <v>664</v>
      </c>
      <c r="E290" s="27" t="s">
        <v>7854</v>
      </c>
    </row>
    <row r="291" ht="25.5">
      <c r="A291" s="1" t="s">
        <v>665</v>
      </c>
      <c r="E291" s="33" t="s">
        <v>7950</v>
      </c>
    </row>
    <row r="292" ht="102">
      <c r="A292" s="1" t="s">
        <v>666</v>
      </c>
      <c r="E292" s="27" t="s">
        <v>6578</v>
      </c>
    </row>
    <row r="293">
      <c r="A293" s="1" t="s">
        <v>659</v>
      </c>
      <c r="B293" s="1">
        <v>62</v>
      </c>
      <c r="C293" s="26" t="s">
        <v>7862</v>
      </c>
      <c r="D293" t="s">
        <v>661</v>
      </c>
      <c r="E293" s="27" t="s">
        <v>7863</v>
      </c>
      <c r="F293" s="28" t="s">
        <v>683</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ht="25.5">
      <c r="A295" s="1" t="s">
        <v>665</v>
      </c>
      <c r="E295" s="33" t="s">
        <v>7795</v>
      </c>
    </row>
    <row r="296" ht="127.5">
      <c r="A296" s="1" t="s">
        <v>666</v>
      </c>
      <c r="E296" s="27" t="s">
        <v>5816</v>
      </c>
    </row>
    <row r="297">
      <c r="A297" s="1" t="s">
        <v>659</v>
      </c>
      <c r="B297" s="1">
        <v>63</v>
      </c>
      <c r="C297" s="26" t="s">
        <v>6941</v>
      </c>
      <c r="D297" t="s">
        <v>661</v>
      </c>
      <c r="E297" s="27" t="s">
        <v>6942</v>
      </c>
      <c r="F297" s="28" t="s">
        <v>683</v>
      </c>
      <c r="G297" s="29">
        <v>1</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ht="25.5">
      <c r="A299" s="1" t="s">
        <v>665</v>
      </c>
      <c r="E299" s="33" t="s">
        <v>7790</v>
      </c>
    </row>
    <row r="300" ht="127.5">
      <c r="A300" s="1" t="s">
        <v>666</v>
      </c>
      <c r="E300" s="27" t="s">
        <v>5816</v>
      </c>
    </row>
    <row r="301">
      <c r="A301" s="1" t="s">
        <v>659</v>
      </c>
      <c r="B301" s="1">
        <v>64</v>
      </c>
      <c r="C301" s="26" t="s">
        <v>6948</v>
      </c>
      <c r="D301" t="s">
        <v>661</v>
      </c>
      <c r="E301" s="27" t="s">
        <v>6949</v>
      </c>
      <c r="F301" s="28" t="s">
        <v>683</v>
      </c>
      <c r="G301" s="29">
        <v>25</v>
      </c>
      <c r="H301" s="28">
        <v>0</v>
      </c>
      <c r="I301" s="30">
        <f>ROUND(G301*H301,P4)</f>
        <v>0</v>
      </c>
      <c r="L301" s="31">
        <v>0</v>
      </c>
      <c r="M301" s="24">
        <f>ROUND(G301*L301,P4)</f>
        <v>0</v>
      </c>
      <c r="N301" s="25" t="s">
        <v>661</v>
      </c>
      <c r="O301" s="32">
        <f>M301*AA301</f>
        <v>0</v>
      </c>
      <c r="P301" s="1">
        <v>3</v>
      </c>
      <c r="AA301" s="1">
        <f>IF(P301=1,$O$3,IF(P301=2,$O$4,$O$5))</f>
        <v>0</v>
      </c>
    </row>
    <row r="302">
      <c r="A302" s="1" t="s">
        <v>664</v>
      </c>
      <c r="E302" s="27" t="s">
        <v>7845</v>
      </c>
    </row>
    <row r="303" ht="25.5">
      <c r="A303" s="1" t="s">
        <v>665</v>
      </c>
      <c r="E303" s="33" t="s">
        <v>7951</v>
      </c>
    </row>
    <row r="304" ht="127.5">
      <c r="A304" s="1" t="s">
        <v>666</v>
      </c>
      <c r="E304" s="27" t="s">
        <v>5816</v>
      </c>
    </row>
    <row r="305">
      <c r="A305" s="1" t="s">
        <v>659</v>
      </c>
      <c r="B305" s="1">
        <v>65</v>
      </c>
      <c r="C305" s="26" t="s">
        <v>7865</v>
      </c>
      <c r="D305" t="s">
        <v>661</v>
      </c>
      <c r="E305" s="27" t="s">
        <v>7866</v>
      </c>
      <c r="F305" s="28" t="s">
        <v>683</v>
      </c>
      <c r="G305" s="29">
        <v>36</v>
      </c>
      <c r="H305" s="28">
        <v>0</v>
      </c>
      <c r="I305" s="30">
        <f>ROUND(G305*H305,P4)</f>
        <v>0</v>
      </c>
      <c r="L305" s="31">
        <v>0</v>
      </c>
      <c r="M305" s="24">
        <f>ROUND(G305*L305,P4)</f>
        <v>0</v>
      </c>
      <c r="N305" s="25" t="s">
        <v>661</v>
      </c>
      <c r="O305" s="32">
        <f>M305*AA305</f>
        <v>0</v>
      </c>
      <c r="P305" s="1">
        <v>3</v>
      </c>
      <c r="AA305" s="1">
        <f>IF(P305=1,$O$3,IF(P305=2,$O$4,$O$5))</f>
        <v>0</v>
      </c>
    </row>
    <row r="306">
      <c r="A306" s="1" t="s">
        <v>664</v>
      </c>
      <c r="E306" s="27" t="s">
        <v>7845</v>
      </c>
    </row>
    <row r="307" ht="25.5">
      <c r="A307" s="1" t="s">
        <v>665</v>
      </c>
      <c r="E307" s="33" t="s">
        <v>7844</v>
      </c>
    </row>
    <row r="308" ht="165.75">
      <c r="A308" s="1" t="s">
        <v>666</v>
      </c>
      <c r="E308" s="27" t="s">
        <v>7867</v>
      </c>
    </row>
    <row r="309">
      <c r="A309" s="1" t="s">
        <v>659</v>
      </c>
      <c r="B309" s="1">
        <v>85</v>
      </c>
      <c r="C309" s="26" t="s">
        <v>6418</v>
      </c>
      <c r="D309" t="s">
        <v>657</v>
      </c>
      <c r="E309" s="27" t="s">
        <v>5927</v>
      </c>
      <c r="F309" s="28" t="s">
        <v>905</v>
      </c>
      <c r="G309" s="29">
        <v>16714.339</v>
      </c>
      <c r="H309" s="28">
        <v>0</v>
      </c>
      <c r="I309" s="30">
        <f>ROUND(G309*H309,P4)</f>
        <v>0</v>
      </c>
      <c r="L309" s="31">
        <v>0</v>
      </c>
      <c r="M309" s="24">
        <f>ROUND(G309*L309,P4)</f>
        <v>0</v>
      </c>
      <c r="N309" s="25" t="s">
        <v>661</v>
      </c>
      <c r="O309" s="32">
        <f>M309*AA309</f>
        <v>0</v>
      </c>
      <c r="P309" s="1">
        <v>3</v>
      </c>
      <c r="AA309" s="1">
        <f>IF(P309=1,$O$3,IF(P309=2,$O$4,$O$5))</f>
        <v>0</v>
      </c>
    </row>
    <row r="310" ht="25.5">
      <c r="A310" s="1" t="s">
        <v>664</v>
      </c>
      <c r="E310" s="27" t="s">
        <v>7868</v>
      </c>
    </row>
    <row r="311" ht="25.5">
      <c r="A311" s="1" t="s">
        <v>665</v>
      </c>
      <c r="E311" s="33" t="s">
        <v>7952</v>
      </c>
    </row>
    <row r="312" ht="140.25">
      <c r="A312" s="1" t="s">
        <v>666</v>
      </c>
      <c r="E312" s="27" t="s">
        <v>6410</v>
      </c>
    </row>
    <row r="313">
      <c r="A313" s="1" t="s">
        <v>659</v>
      </c>
      <c r="B313" s="1">
        <v>86</v>
      </c>
      <c r="C313" s="26" t="s">
        <v>6418</v>
      </c>
      <c r="D313" t="s">
        <v>1365</v>
      </c>
      <c r="E313" s="27" t="s">
        <v>5932</v>
      </c>
      <c r="F313" s="28" t="s">
        <v>905</v>
      </c>
      <c r="G313" s="29">
        <v>2545.5309999999999</v>
      </c>
      <c r="H313" s="28">
        <v>0</v>
      </c>
      <c r="I313" s="30">
        <f>ROUND(G313*H313,P4)</f>
        <v>0</v>
      </c>
      <c r="L313" s="31">
        <v>0</v>
      </c>
      <c r="M313" s="24">
        <f>ROUND(G313*L313,P4)</f>
        <v>0</v>
      </c>
      <c r="N313" s="25" t="s">
        <v>661</v>
      </c>
      <c r="O313" s="32">
        <f>M313*AA313</f>
        <v>0</v>
      </c>
      <c r="P313" s="1">
        <v>3</v>
      </c>
      <c r="AA313" s="1">
        <f>IF(P313=1,$O$3,IF(P313=2,$O$4,$O$5))</f>
        <v>0</v>
      </c>
    </row>
    <row r="314">
      <c r="A314" s="1" t="s">
        <v>664</v>
      </c>
      <c r="E314" s="27" t="s">
        <v>7772</v>
      </c>
    </row>
    <row r="315" ht="51">
      <c r="A315" s="1" t="s">
        <v>665</v>
      </c>
      <c r="E315" s="33" t="s">
        <v>7953</v>
      </c>
    </row>
    <row r="316" ht="140.25">
      <c r="A316" s="1" t="s">
        <v>666</v>
      </c>
      <c r="E316" s="27" t="s">
        <v>6410</v>
      </c>
    </row>
    <row r="317">
      <c r="A317" s="1" t="s">
        <v>659</v>
      </c>
      <c r="B317" s="1">
        <v>87</v>
      </c>
      <c r="C317" s="26" t="s">
        <v>6418</v>
      </c>
      <c r="D317" t="s">
        <v>1367</v>
      </c>
      <c r="E317" s="27" t="s">
        <v>5936</v>
      </c>
      <c r="F317" s="28" t="s">
        <v>905</v>
      </c>
      <c r="G317" s="29">
        <v>16714.339</v>
      </c>
      <c r="H317" s="28">
        <v>0</v>
      </c>
      <c r="I317" s="30">
        <f>ROUND(G317*H317,P4)</f>
        <v>0</v>
      </c>
      <c r="L317" s="31">
        <v>0</v>
      </c>
      <c r="M317" s="24">
        <f>ROUND(G317*L317,P4)</f>
        <v>0</v>
      </c>
      <c r="N317" s="25" t="s">
        <v>661</v>
      </c>
      <c r="O317" s="32">
        <f>M317*AA317</f>
        <v>0</v>
      </c>
      <c r="P317" s="1">
        <v>3</v>
      </c>
      <c r="AA317" s="1">
        <f>IF(P317=1,$O$3,IF(P317=2,$O$4,$O$5))</f>
        <v>0</v>
      </c>
    </row>
    <row r="318">
      <c r="A318" s="1" t="s">
        <v>664</v>
      </c>
      <c r="E318" s="27" t="s">
        <v>7772</v>
      </c>
    </row>
    <row r="319" ht="25.5">
      <c r="A319" s="1" t="s">
        <v>665</v>
      </c>
      <c r="E319" s="33" t="s">
        <v>7952</v>
      </c>
    </row>
    <row r="320" ht="63.75">
      <c r="A320" s="1" t="s">
        <v>666</v>
      </c>
      <c r="E320" s="27" t="s">
        <v>6591</v>
      </c>
    </row>
    <row r="321">
      <c r="A321" s="1" t="s">
        <v>656</v>
      </c>
      <c r="C321" s="22" t="s">
        <v>900</v>
      </c>
      <c r="E321" s="23" t="s">
        <v>901</v>
      </c>
      <c r="L321" s="24">
        <f>SUMIFS(L322:L361,A322:A361,"P")</f>
        <v>0</v>
      </c>
      <c r="M321" s="24">
        <f>SUMIFS(M322:M361,A322:A361,"P")</f>
        <v>0</v>
      </c>
      <c r="N321" s="25"/>
    </row>
    <row r="322" ht="38.25">
      <c r="A322" s="1" t="s">
        <v>659</v>
      </c>
      <c r="B322" s="1">
        <v>66</v>
      </c>
      <c r="C322" s="26" t="s">
        <v>902</v>
      </c>
      <c r="D322" t="s">
        <v>903</v>
      </c>
      <c r="E322" s="27" t="s">
        <v>904</v>
      </c>
      <c r="F322" s="28" t="s">
        <v>905</v>
      </c>
      <c r="G322" s="29">
        <v>54.399999999999999</v>
      </c>
      <c r="H322" s="28">
        <v>0</v>
      </c>
      <c r="I322" s="30">
        <f>ROUND(G322*H322,P4)</f>
        <v>0</v>
      </c>
      <c r="L322" s="31">
        <v>0</v>
      </c>
      <c r="M322" s="24">
        <f>ROUND(G322*L322,P4)</f>
        <v>0</v>
      </c>
      <c r="N322" s="25" t="s">
        <v>661</v>
      </c>
      <c r="O322" s="32">
        <f>M322*AA322</f>
        <v>0</v>
      </c>
      <c r="P322" s="1">
        <v>3</v>
      </c>
      <c r="AA322" s="1">
        <f>IF(P322=1,$O$3,IF(P322=2,$O$4,$O$5))</f>
        <v>0</v>
      </c>
    </row>
    <row r="323" ht="38.25">
      <c r="A323" s="1" t="s">
        <v>664</v>
      </c>
      <c r="E323" s="27" t="s">
        <v>906</v>
      </c>
    </row>
    <row r="324" ht="25.5">
      <c r="A324" s="1" t="s">
        <v>665</v>
      </c>
      <c r="E324" s="33" t="s">
        <v>7954</v>
      </c>
    </row>
    <row r="325" ht="153">
      <c r="A325" s="1" t="s">
        <v>666</v>
      </c>
      <c r="E325" s="27" t="s">
        <v>908</v>
      </c>
    </row>
    <row r="326" ht="25.5">
      <c r="A326" s="1" t="s">
        <v>659</v>
      </c>
      <c r="B326" s="1">
        <v>67</v>
      </c>
      <c r="C326" s="26" t="s">
        <v>5939</v>
      </c>
      <c r="D326" t="s">
        <v>903</v>
      </c>
      <c r="E326" s="27" t="s">
        <v>5940</v>
      </c>
      <c r="F326" s="28" t="s">
        <v>905</v>
      </c>
      <c r="G326" s="29">
        <v>5014.3019999999997</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906</v>
      </c>
    </row>
    <row r="328" ht="25.5">
      <c r="A328" s="1" t="s">
        <v>665</v>
      </c>
      <c r="E328" s="33" t="s">
        <v>7955</v>
      </c>
    </row>
    <row r="329" ht="153">
      <c r="A329" s="1" t="s">
        <v>666</v>
      </c>
      <c r="E329" s="27" t="s">
        <v>908</v>
      </c>
    </row>
    <row r="330" ht="25.5">
      <c r="A330" s="1" t="s">
        <v>659</v>
      </c>
      <c r="B330" s="1">
        <v>68</v>
      </c>
      <c r="C330" s="26" t="s">
        <v>5942</v>
      </c>
      <c r="D330" t="s">
        <v>903</v>
      </c>
      <c r="E330" s="27" t="s">
        <v>5943</v>
      </c>
      <c r="F330" s="28" t="s">
        <v>905</v>
      </c>
      <c r="G330" s="29">
        <v>268.01499999999999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916</v>
      </c>
    </row>
    <row r="332" ht="25.5">
      <c r="A332" s="1" t="s">
        <v>665</v>
      </c>
      <c r="E332" s="33" t="s">
        <v>7956</v>
      </c>
    </row>
    <row r="333" ht="153">
      <c r="A333" s="1" t="s">
        <v>666</v>
      </c>
      <c r="E333" s="27" t="s">
        <v>908</v>
      </c>
    </row>
    <row r="334" ht="38.25">
      <c r="A334" s="1" t="s">
        <v>659</v>
      </c>
      <c r="B334" s="1">
        <v>69</v>
      </c>
      <c r="C334" s="26" t="s">
        <v>3006</v>
      </c>
      <c r="D334" t="s">
        <v>903</v>
      </c>
      <c r="E334" s="27" t="s">
        <v>3007</v>
      </c>
      <c r="F334" s="28" t="s">
        <v>905</v>
      </c>
      <c r="G334" s="29">
        <v>1.6679999999999999</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916</v>
      </c>
    </row>
    <row r="336" ht="25.5">
      <c r="A336" s="1" t="s">
        <v>665</v>
      </c>
      <c r="E336" s="33" t="s">
        <v>7957</v>
      </c>
    </row>
    <row r="337" ht="153">
      <c r="A337" s="1" t="s">
        <v>666</v>
      </c>
      <c r="E337" s="27" t="s">
        <v>913</v>
      </c>
    </row>
    <row r="338" ht="25.5">
      <c r="A338" s="1" t="s">
        <v>659</v>
      </c>
      <c r="B338" s="1">
        <v>70</v>
      </c>
      <c r="C338" s="26" t="s">
        <v>5946</v>
      </c>
      <c r="D338" t="s">
        <v>903</v>
      </c>
      <c r="E338" s="27" t="s">
        <v>5947</v>
      </c>
      <c r="F338" s="28" t="s">
        <v>905</v>
      </c>
      <c r="G338" s="29">
        <v>3.0209999999999999</v>
      </c>
      <c r="H338" s="28">
        <v>0</v>
      </c>
      <c r="I338" s="30">
        <f>ROUND(G338*H338,P4)</f>
        <v>0</v>
      </c>
      <c r="L338" s="31">
        <v>0</v>
      </c>
      <c r="M338" s="24">
        <f>ROUND(G338*L338,P4)</f>
        <v>0</v>
      </c>
      <c r="N338" s="25" t="s">
        <v>661</v>
      </c>
      <c r="O338" s="32">
        <f>M338*AA338</f>
        <v>0</v>
      </c>
      <c r="P338" s="1">
        <v>3</v>
      </c>
      <c r="AA338" s="1">
        <f>IF(P338=1,$O$3,IF(P338=2,$O$4,$O$5))</f>
        <v>0</v>
      </c>
    </row>
    <row r="339" ht="25.5">
      <c r="A339" s="1" t="s">
        <v>664</v>
      </c>
      <c r="E339" s="27" t="s">
        <v>1892</v>
      </c>
    </row>
    <row r="340" ht="25.5">
      <c r="A340" s="1" t="s">
        <v>665</v>
      </c>
      <c r="E340" s="33" t="s">
        <v>7958</v>
      </c>
    </row>
    <row r="341" ht="153">
      <c r="A341" s="1" t="s">
        <v>666</v>
      </c>
      <c r="E341" s="27" t="s">
        <v>913</v>
      </c>
    </row>
    <row r="342" ht="38.25">
      <c r="A342" s="1" t="s">
        <v>659</v>
      </c>
      <c r="B342" s="1">
        <v>71</v>
      </c>
      <c r="C342" s="26" t="s">
        <v>5949</v>
      </c>
      <c r="D342" t="s">
        <v>903</v>
      </c>
      <c r="E342" s="27" t="s">
        <v>6424</v>
      </c>
      <c r="F342" s="28" t="s">
        <v>905</v>
      </c>
      <c r="G342" s="29">
        <v>1255.72</v>
      </c>
      <c r="H342" s="28">
        <v>0</v>
      </c>
      <c r="I342" s="30">
        <f>ROUND(G342*H342,P4)</f>
        <v>0</v>
      </c>
      <c r="L342" s="31">
        <v>0</v>
      </c>
      <c r="M342" s="24">
        <f>ROUND(G342*L342,P4)</f>
        <v>0</v>
      </c>
      <c r="N342" s="25" t="s">
        <v>661</v>
      </c>
      <c r="O342" s="32">
        <f>M342*AA342</f>
        <v>0</v>
      </c>
      <c r="P342" s="1">
        <v>3</v>
      </c>
      <c r="AA342" s="1">
        <f>IF(P342=1,$O$3,IF(P342=2,$O$4,$O$5))</f>
        <v>0</v>
      </c>
    </row>
    <row r="343" ht="63.75">
      <c r="A343" s="1" t="s">
        <v>664</v>
      </c>
      <c r="E343" s="27" t="s">
        <v>5951</v>
      </c>
    </row>
    <row r="344" ht="25.5">
      <c r="A344" s="1" t="s">
        <v>665</v>
      </c>
      <c r="E344" s="33" t="s">
        <v>7959</v>
      </c>
    </row>
    <row r="345" ht="153">
      <c r="A345" s="1" t="s">
        <v>666</v>
      </c>
      <c r="E345" s="27" t="s">
        <v>908</v>
      </c>
    </row>
    <row r="346" ht="38.25">
      <c r="A346" s="1" t="s">
        <v>659</v>
      </c>
      <c r="B346" s="1">
        <v>72</v>
      </c>
      <c r="C346" s="26" t="s">
        <v>5953</v>
      </c>
      <c r="D346" t="s">
        <v>903</v>
      </c>
      <c r="E346" s="27" t="s">
        <v>5954</v>
      </c>
      <c r="F346" s="28" t="s">
        <v>905</v>
      </c>
      <c r="G346" s="29">
        <v>5871.4300000000003</v>
      </c>
      <c r="H346" s="28">
        <v>0</v>
      </c>
      <c r="I346" s="30">
        <f>ROUND(G346*H346,P4)</f>
        <v>0</v>
      </c>
      <c r="L346" s="31">
        <v>0</v>
      </c>
      <c r="M346" s="24">
        <f>ROUND(G346*L346,P4)</f>
        <v>0</v>
      </c>
      <c r="N346" s="25" t="s">
        <v>661</v>
      </c>
      <c r="O346" s="32">
        <f>M346*AA346</f>
        <v>0</v>
      </c>
      <c r="P346" s="1">
        <v>3</v>
      </c>
      <c r="AA346" s="1">
        <f>IF(P346=1,$O$3,IF(P346=2,$O$4,$O$5))</f>
        <v>0</v>
      </c>
    </row>
    <row r="347" ht="51">
      <c r="A347" s="1" t="s">
        <v>664</v>
      </c>
      <c r="E347" s="27" t="s">
        <v>5955</v>
      </c>
    </row>
    <row r="348" ht="25.5">
      <c r="A348" s="1" t="s">
        <v>665</v>
      </c>
      <c r="E348" s="33" t="s">
        <v>7960</v>
      </c>
    </row>
    <row r="349" ht="153">
      <c r="A349" s="1" t="s">
        <v>666</v>
      </c>
      <c r="E349" s="27" t="s">
        <v>913</v>
      </c>
    </row>
    <row r="350" ht="38.25">
      <c r="A350" s="1" t="s">
        <v>659</v>
      </c>
      <c r="B350" s="1">
        <v>73</v>
      </c>
      <c r="C350" s="26" t="s">
        <v>6427</v>
      </c>
      <c r="D350" t="s">
        <v>903</v>
      </c>
      <c r="E350" s="27" t="s">
        <v>6428</v>
      </c>
      <c r="F350" s="28" t="s">
        <v>905</v>
      </c>
      <c r="G350" s="29">
        <v>179.06</v>
      </c>
      <c r="H350" s="28">
        <v>0</v>
      </c>
      <c r="I350" s="30">
        <f>ROUND(G350*H350,P4)</f>
        <v>0</v>
      </c>
      <c r="L350" s="31">
        <v>0</v>
      </c>
      <c r="M350" s="24">
        <f>ROUND(G350*L350,P4)</f>
        <v>0</v>
      </c>
      <c r="N350" s="25" t="s">
        <v>661</v>
      </c>
      <c r="O350" s="32">
        <f>M350*AA350</f>
        <v>0</v>
      </c>
      <c r="P350" s="1">
        <v>3</v>
      </c>
      <c r="AA350" s="1">
        <f>IF(P350=1,$O$3,IF(P350=2,$O$4,$O$5))</f>
        <v>0</v>
      </c>
    </row>
    <row r="351" ht="51">
      <c r="A351" s="1" t="s">
        <v>664</v>
      </c>
      <c r="E351" s="27" t="s">
        <v>6429</v>
      </c>
    </row>
    <row r="352" ht="25.5">
      <c r="A352" s="1" t="s">
        <v>665</v>
      </c>
      <c r="E352" s="33" t="s">
        <v>7961</v>
      </c>
    </row>
    <row r="353" ht="153">
      <c r="A353" s="1" t="s">
        <v>666</v>
      </c>
      <c r="E353" s="27" t="s">
        <v>913</v>
      </c>
    </row>
    <row r="354" ht="25.5">
      <c r="A354" s="1" t="s">
        <v>659</v>
      </c>
      <c r="B354" s="1">
        <v>74</v>
      </c>
      <c r="C354" s="26" t="s">
        <v>6960</v>
      </c>
      <c r="D354" t="s">
        <v>903</v>
      </c>
      <c r="E354" s="27" t="s">
        <v>6961</v>
      </c>
      <c r="F354" s="28" t="s">
        <v>905</v>
      </c>
      <c r="G354" s="29">
        <v>186.19900000000001</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6962</v>
      </c>
    </row>
    <row r="356" ht="25.5">
      <c r="A356" s="1" t="s">
        <v>665</v>
      </c>
      <c r="E356" s="33" t="s">
        <v>7962</v>
      </c>
    </row>
    <row r="357" ht="153">
      <c r="A357" s="1" t="s">
        <v>666</v>
      </c>
      <c r="E357" s="27" t="s">
        <v>913</v>
      </c>
    </row>
    <row r="358" ht="25.5">
      <c r="A358" s="1" t="s">
        <v>659</v>
      </c>
      <c r="B358" s="1">
        <v>75</v>
      </c>
      <c r="C358" s="26" t="s">
        <v>918</v>
      </c>
      <c r="D358" t="s">
        <v>903</v>
      </c>
      <c r="E358" s="27" t="s">
        <v>919</v>
      </c>
      <c r="F358" s="28" t="s">
        <v>905</v>
      </c>
      <c r="G358" s="29">
        <v>447.51999999999998</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920</v>
      </c>
    </row>
    <row r="360" ht="25.5">
      <c r="A360" s="1" t="s">
        <v>665</v>
      </c>
      <c r="E360" s="33" t="s">
        <v>7963</v>
      </c>
    </row>
    <row r="361" ht="153">
      <c r="A361" s="1" t="s">
        <v>666</v>
      </c>
      <c r="E361" s="27" t="s">
        <v>908</v>
      </c>
    </row>
  </sheetData>
  <sheetProtection sheet="1" objects="1" scenarios="1" spinCount="100000" saltValue="oYFSwDfKGL07+gfV+L3yDrVYfwVoj/vzu+XzMGTUCLwIwCMyFWzlqhtdoEv7PF/xuEzCO1Gsg4DjJL89Fv1tvQ==" hashValue="GHu34ydvdOfeoWeFyhePtFXBJe9W7t5V8uWGR9fvsCIjoFOggfZKf1nKa2UNiSHYvr60h8baBcn5nhhfrYT/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7964</v>
      </c>
      <c r="E8" s="23" t="s">
        <v>325</v>
      </c>
      <c r="L8" s="24">
        <f>L9+L14+L55+L68+L73+L98+L135+L144</f>
        <v>0</v>
      </c>
      <c r="M8" s="24">
        <f>M9+M14+M55+M68+M73+M98+M135+M144</f>
        <v>0</v>
      </c>
      <c r="N8" s="25"/>
    </row>
    <row r="9">
      <c r="A9" s="1" t="s">
        <v>656</v>
      </c>
      <c r="C9" s="22" t="s">
        <v>2153</v>
      </c>
      <c r="E9" s="23" t="s">
        <v>2154</v>
      </c>
      <c r="L9" s="24">
        <f>SUMIFS(L10:L13,A10:A13,"P")</f>
        <v>0</v>
      </c>
      <c r="M9" s="24">
        <f>SUMIFS(M10:M13,A10:A13,"P")</f>
        <v>0</v>
      </c>
      <c r="N9" s="25"/>
    </row>
    <row r="10">
      <c r="A10" s="1" t="s">
        <v>659</v>
      </c>
      <c r="B10" s="1">
        <v>37</v>
      </c>
      <c r="C10" s="26" t="s">
        <v>6602</v>
      </c>
      <c r="D10" t="s">
        <v>657</v>
      </c>
      <c r="E10" s="27" t="s">
        <v>6796</v>
      </c>
      <c r="F10" s="28" t="s">
        <v>1353</v>
      </c>
      <c r="G10" s="29">
        <v>9.1500000000000004</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7965</v>
      </c>
    </row>
    <row r="13" ht="25.5">
      <c r="A13" s="1" t="s">
        <v>666</v>
      </c>
      <c r="E13" s="27" t="s">
        <v>6798</v>
      </c>
    </row>
    <row r="14">
      <c r="A14" s="1" t="s">
        <v>656</v>
      </c>
      <c r="C14" s="22" t="s">
        <v>657</v>
      </c>
      <c r="E14" s="23" t="s">
        <v>658</v>
      </c>
      <c r="L14" s="24">
        <f>SUMIFS(L15:L54,A15:A54,"P")</f>
        <v>0</v>
      </c>
      <c r="M14" s="24">
        <f>SUMIFS(M15:M54,A15:A54,"P")</f>
        <v>0</v>
      </c>
      <c r="N14" s="25"/>
    </row>
    <row r="15" ht="25.5">
      <c r="A15" s="1" t="s">
        <v>659</v>
      </c>
      <c r="B15" s="1">
        <v>1</v>
      </c>
      <c r="C15" s="26" t="s">
        <v>7966</v>
      </c>
      <c r="D15" t="s">
        <v>661</v>
      </c>
      <c r="E15" s="27" t="s">
        <v>7967</v>
      </c>
      <c r="F15" s="28" t="s">
        <v>663</v>
      </c>
      <c r="G15" s="29">
        <v>19.399999999999999</v>
      </c>
      <c r="H15" s="28">
        <v>0</v>
      </c>
      <c r="I15" s="30">
        <f>ROUND(G15*H15,P4)</f>
        <v>0</v>
      </c>
      <c r="L15" s="31">
        <v>0</v>
      </c>
      <c r="M15" s="24">
        <f>ROUND(G15*L15,P4)</f>
        <v>0</v>
      </c>
      <c r="N15" s="25" t="s">
        <v>1345</v>
      </c>
      <c r="O15" s="32">
        <f>M15*AA15</f>
        <v>0</v>
      </c>
      <c r="P15" s="1">
        <v>3</v>
      </c>
      <c r="AA15" s="1">
        <f>IF(P15=1,$O$3,IF(P15=2,$O$4,$O$5))</f>
        <v>0</v>
      </c>
    </row>
    <row r="16" ht="38.25">
      <c r="A16" s="1" t="s">
        <v>664</v>
      </c>
      <c r="E16" s="27" t="s">
        <v>7968</v>
      </c>
    </row>
    <row r="17">
      <c r="A17" s="1" t="s">
        <v>665</v>
      </c>
      <c r="E17" s="33" t="s">
        <v>7969</v>
      </c>
    </row>
    <row r="18" ht="63.75">
      <c r="A18" s="1" t="s">
        <v>666</v>
      </c>
      <c r="E18" s="27" t="s">
        <v>5090</v>
      </c>
    </row>
    <row r="19" ht="25.5">
      <c r="A19" s="1" t="s">
        <v>659</v>
      </c>
      <c r="B19" s="1">
        <v>2</v>
      </c>
      <c r="C19" s="26" t="s">
        <v>7970</v>
      </c>
      <c r="D19" t="s">
        <v>661</v>
      </c>
      <c r="E19" s="27" t="s">
        <v>7971</v>
      </c>
      <c r="F19" s="28" t="s">
        <v>663</v>
      </c>
      <c r="G19" s="29">
        <v>4.5250000000000004</v>
      </c>
      <c r="H19" s="28">
        <v>0</v>
      </c>
      <c r="I19" s="30">
        <f>ROUND(G19*H19,P4)</f>
        <v>0</v>
      </c>
      <c r="L19" s="31">
        <v>0</v>
      </c>
      <c r="M19" s="24">
        <f>ROUND(G19*L19,P4)</f>
        <v>0</v>
      </c>
      <c r="N19" s="25" t="s">
        <v>1345</v>
      </c>
      <c r="O19" s="32">
        <f>M19*AA19</f>
        <v>0</v>
      </c>
      <c r="P19" s="1">
        <v>3</v>
      </c>
      <c r="AA19" s="1">
        <f>IF(P19=1,$O$3,IF(P19=2,$O$4,$O$5))</f>
        <v>0</v>
      </c>
    </row>
    <row r="20" ht="38.25">
      <c r="A20" s="1" t="s">
        <v>664</v>
      </c>
      <c r="E20" s="27" t="s">
        <v>7972</v>
      </c>
    </row>
    <row r="21">
      <c r="A21" s="1" t="s">
        <v>665</v>
      </c>
      <c r="E21" s="33" t="s">
        <v>7973</v>
      </c>
    </row>
    <row r="22" ht="63.75">
      <c r="A22" s="1" t="s">
        <v>666</v>
      </c>
      <c r="E22" s="27" t="s">
        <v>5090</v>
      </c>
    </row>
    <row r="23" ht="25.5">
      <c r="A23" s="1" t="s">
        <v>659</v>
      </c>
      <c r="B23" s="1">
        <v>3</v>
      </c>
      <c r="C23" s="26" t="s">
        <v>5093</v>
      </c>
      <c r="D23" t="s">
        <v>661</v>
      </c>
      <c r="E23" s="27" t="s">
        <v>5094</v>
      </c>
      <c r="F23" s="28" t="s">
        <v>670</v>
      </c>
      <c r="G23" s="29">
        <v>56</v>
      </c>
      <c r="H23" s="28">
        <v>0</v>
      </c>
      <c r="I23" s="30">
        <f>ROUND(G23*H23,P4)</f>
        <v>0</v>
      </c>
      <c r="L23" s="31">
        <v>0</v>
      </c>
      <c r="M23" s="24">
        <f>ROUND(G23*L23,P4)</f>
        <v>0</v>
      </c>
      <c r="N23" s="25" t="s">
        <v>1345</v>
      </c>
      <c r="O23" s="32">
        <f>M23*AA23</f>
        <v>0</v>
      </c>
      <c r="P23" s="1">
        <v>3</v>
      </c>
      <c r="AA23" s="1">
        <f>IF(P23=1,$O$3,IF(P23=2,$O$4,$O$5))</f>
        <v>0</v>
      </c>
    </row>
    <row r="24" ht="25.5">
      <c r="A24" s="1" t="s">
        <v>664</v>
      </c>
      <c r="E24" s="27" t="s">
        <v>7974</v>
      </c>
    </row>
    <row r="25">
      <c r="A25" s="1" t="s">
        <v>665</v>
      </c>
      <c r="E25" s="33" t="s">
        <v>7975</v>
      </c>
    </row>
    <row r="26" ht="63.75">
      <c r="A26" s="1" t="s">
        <v>666</v>
      </c>
      <c r="E26" s="27" t="s">
        <v>5090</v>
      </c>
    </row>
    <row r="27">
      <c r="A27" s="1" t="s">
        <v>659</v>
      </c>
      <c r="B27" s="1">
        <v>4</v>
      </c>
      <c r="C27" s="26" t="s">
        <v>5970</v>
      </c>
      <c r="D27" t="s">
        <v>661</v>
      </c>
      <c r="E27" s="27" t="s">
        <v>5971</v>
      </c>
      <c r="F27" s="28" t="s">
        <v>663</v>
      </c>
      <c r="G27" s="29">
        <v>19842.23</v>
      </c>
      <c r="H27" s="28">
        <v>0</v>
      </c>
      <c r="I27" s="30">
        <f>ROUND(G27*H27,P4)</f>
        <v>0</v>
      </c>
      <c r="L27" s="31">
        <v>0</v>
      </c>
      <c r="M27" s="24">
        <f>ROUND(G27*L27,P4)</f>
        <v>0</v>
      </c>
      <c r="N27" s="25" t="s">
        <v>1345</v>
      </c>
      <c r="O27" s="32">
        <f>M27*AA27</f>
        <v>0</v>
      </c>
      <c r="P27" s="1">
        <v>3</v>
      </c>
      <c r="AA27" s="1">
        <f>IF(P27=1,$O$3,IF(P27=2,$O$4,$O$5))</f>
        <v>0</v>
      </c>
    </row>
    <row r="28">
      <c r="A28" s="1" t="s">
        <v>664</v>
      </c>
      <c r="E28" s="27" t="s">
        <v>7772</v>
      </c>
    </row>
    <row r="29">
      <c r="A29" s="1" t="s">
        <v>665</v>
      </c>
      <c r="E29" s="33" t="s">
        <v>7976</v>
      </c>
    </row>
    <row r="30" ht="369.75">
      <c r="A30" s="1" t="s">
        <v>666</v>
      </c>
      <c r="E30" s="27" t="s">
        <v>6607</v>
      </c>
    </row>
    <row r="31">
      <c r="A31" s="1" t="s">
        <v>659</v>
      </c>
      <c r="B31" s="1">
        <v>5</v>
      </c>
      <c r="C31" s="26" t="s">
        <v>5099</v>
      </c>
      <c r="D31" t="s">
        <v>661</v>
      </c>
      <c r="E31" s="27" t="s">
        <v>5100</v>
      </c>
      <c r="F31" s="28" t="s">
        <v>663</v>
      </c>
      <c r="G31" s="29">
        <v>2971.828</v>
      </c>
      <c r="H31" s="28">
        <v>0</v>
      </c>
      <c r="I31" s="30">
        <f>ROUND(G31*H31,P4)</f>
        <v>0</v>
      </c>
      <c r="L31" s="31">
        <v>0</v>
      </c>
      <c r="M31" s="24">
        <f>ROUND(G31*L31,P4)</f>
        <v>0</v>
      </c>
      <c r="N31" s="25" t="s">
        <v>1345</v>
      </c>
      <c r="O31" s="32">
        <f>M31*AA31</f>
        <v>0</v>
      </c>
      <c r="P31" s="1">
        <v>3</v>
      </c>
      <c r="AA31" s="1">
        <f>IF(P31=1,$O$3,IF(P31=2,$O$4,$O$5))</f>
        <v>0</v>
      </c>
    </row>
    <row r="32" ht="25.5">
      <c r="A32" s="1" t="s">
        <v>664</v>
      </c>
      <c r="E32" s="27" t="s">
        <v>7977</v>
      </c>
    </row>
    <row r="33">
      <c r="A33" s="1" t="s">
        <v>665</v>
      </c>
      <c r="E33" s="33" t="s">
        <v>7978</v>
      </c>
    </row>
    <row r="34" ht="318.75">
      <c r="A34" s="1" t="s">
        <v>666</v>
      </c>
      <c r="E34" s="27" t="s">
        <v>5101</v>
      </c>
    </row>
    <row r="35">
      <c r="A35" s="1" t="s">
        <v>659</v>
      </c>
      <c r="B35" s="1">
        <v>6</v>
      </c>
      <c r="C35" s="26" t="s">
        <v>5980</v>
      </c>
      <c r="D35" t="s">
        <v>661</v>
      </c>
      <c r="E35" s="27" t="s">
        <v>5981</v>
      </c>
      <c r="F35" s="28" t="s">
        <v>663</v>
      </c>
      <c r="G35" s="29">
        <v>640.63999999999999</v>
      </c>
      <c r="H35" s="28">
        <v>0</v>
      </c>
      <c r="I35" s="30">
        <f>ROUND(G35*H35,P4)</f>
        <v>0</v>
      </c>
      <c r="L35" s="31">
        <v>0</v>
      </c>
      <c r="M35" s="24">
        <f>ROUND(G35*L35,P4)</f>
        <v>0</v>
      </c>
      <c r="N35" s="25" t="s">
        <v>1345</v>
      </c>
      <c r="O35" s="32">
        <f>M35*AA35</f>
        <v>0</v>
      </c>
      <c r="P35" s="1">
        <v>3</v>
      </c>
      <c r="AA35" s="1">
        <f>IF(P35=1,$O$3,IF(P35=2,$O$4,$O$5))</f>
        <v>0</v>
      </c>
    </row>
    <row r="36" ht="25.5">
      <c r="A36" s="1" t="s">
        <v>664</v>
      </c>
      <c r="E36" s="27" t="s">
        <v>7979</v>
      </c>
    </row>
    <row r="37">
      <c r="A37" s="1" t="s">
        <v>665</v>
      </c>
      <c r="E37" s="33" t="s">
        <v>7980</v>
      </c>
    </row>
    <row r="38" ht="318.75">
      <c r="A38" s="1" t="s">
        <v>666</v>
      </c>
      <c r="E38" s="27" t="s">
        <v>5101</v>
      </c>
    </row>
    <row r="39">
      <c r="A39" s="1" t="s">
        <v>659</v>
      </c>
      <c r="B39" s="1">
        <v>7</v>
      </c>
      <c r="C39" s="26" t="s">
        <v>7981</v>
      </c>
      <c r="D39" t="s">
        <v>661</v>
      </c>
      <c r="E39" s="27" t="s">
        <v>7982</v>
      </c>
      <c r="F39" s="28" t="s">
        <v>663</v>
      </c>
      <c r="G39" s="29">
        <v>74.450000000000003</v>
      </c>
      <c r="H39" s="28">
        <v>0</v>
      </c>
      <c r="I39" s="30">
        <f>ROUND(G39*H39,P4)</f>
        <v>0</v>
      </c>
      <c r="L39" s="31">
        <v>0</v>
      </c>
      <c r="M39" s="24">
        <f>ROUND(G39*L39,P4)</f>
        <v>0</v>
      </c>
      <c r="N39" s="25" t="s">
        <v>1345</v>
      </c>
      <c r="O39" s="32">
        <f>M39*AA39</f>
        <v>0</v>
      </c>
      <c r="P39" s="1">
        <v>3</v>
      </c>
      <c r="AA39" s="1">
        <f>IF(P39=1,$O$3,IF(P39=2,$O$4,$O$5))</f>
        <v>0</v>
      </c>
    </row>
    <row r="40" ht="38.25">
      <c r="A40" s="1" t="s">
        <v>664</v>
      </c>
      <c r="E40" s="27" t="s">
        <v>7983</v>
      </c>
    </row>
    <row r="41">
      <c r="A41" s="1" t="s">
        <v>665</v>
      </c>
      <c r="E41" s="33" t="s">
        <v>7984</v>
      </c>
    </row>
    <row r="42" ht="267.75">
      <c r="A42" s="1" t="s">
        <v>666</v>
      </c>
      <c r="E42" s="27" t="s">
        <v>7243</v>
      </c>
    </row>
    <row r="43">
      <c r="A43" s="1" t="s">
        <v>659</v>
      </c>
      <c r="B43" s="1">
        <v>8</v>
      </c>
      <c r="C43" s="26" t="s">
        <v>1570</v>
      </c>
      <c r="D43" t="s">
        <v>661</v>
      </c>
      <c r="E43" s="27" t="s">
        <v>1571</v>
      </c>
      <c r="F43" s="28" t="s">
        <v>663</v>
      </c>
      <c r="G43" s="29">
        <v>2370.9189999999999</v>
      </c>
      <c r="H43" s="28">
        <v>0</v>
      </c>
      <c r="I43" s="30">
        <f>ROUND(G43*H43,P4)</f>
        <v>0</v>
      </c>
      <c r="L43" s="31">
        <v>0</v>
      </c>
      <c r="M43" s="24">
        <f>ROUND(G43*L43,P4)</f>
        <v>0</v>
      </c>
      <c r="N43" s="25" t="s">
        <v>1345</v>
      </c>
      <c r="O43" s="32">
        <f>M43*AA43</f>
        <v>0</v>
      </c>
      <c r="P43" s="1">
        <v>3</v>
      </c>
      <c r="AA43" s="1">
        <f>IF(P43=1,$O$3,IF(P43=2,$O$4,$O$5))</f>
        <v>0</v>
      </c>
    </row>
    <row r="44" ht="25.5">
      <c r="A44" s="1" t="s">
        <v>664</v>
      </c>
      <c r="E44" s="27" t="s">
        <v>7985</v>
      </c>
    </row>
    <row r="45">
      <c r="A45" s="1" t="s">
        <v>665</v>
      </c>
      <c r="E45" s="33" t="s">
        <v>7986</v>
      </c>
    </row>
    <row r="46" ht="229.5">
      <c r="A46" s="1" t="s">
        <v>666</v>
      </c>
      <c r="E46" s="27" t="s">
        <v>1573</v>
      </c>
    </row>
    <row r="47">
      <c r="A47" s="1" t="s">
        <v>659</v>
      </c>
      <c r="B47" s="1">
        <v>9</v>
      </c>
      <c r="C47" s="26" t="s">
        <v>6982</v>
      </c>
      <c r="D47" t="s">
        <v>661</v>
      </c>
      <c r="E47" s="27" t="s">
        <v>6983</v>
      </c>
      <c r="F47" s="28" t="s">
        <v>663</v>
      </c>
      <c r="G47" s="29">
        <v>528.82000000000005</v>
      </c>
      <c r="H47" s="28">
        <v>0</v>
      </c>
      <c r="I47" s="30">
        <f>ROUND(G47*H47,P4)</f>
        <v>0</v>
      </c>
      <c r="L47" s="31">
        <v>0</v>
      </c>
      <c r="M47" s="24">
        <f>ROUND(G47*L47,P4)</f>
        <v>0</v>
      </c>
      <c r="N47" s="25" t="s">
        <v>1345</v>
      </c>
      <c r="O47" s="32">
        <f>M47*AA47</f>
        <v>0</v>
      </c>
      <c r="P47" s="1">
        <v>3</v>
      </c>
      <c r="AA47" s="1">
        <f>IF(P47=1,$O$3,IF(P47=2,$O$4,$O$5))</f>
        <v>0</v>
      </c>
    </row>
    <row r="48" ht="25.5">
      <c r="A48" s="1" t="s">
        <v>664</v>
      </c>
      <c r="E48" s="27" t="s">
        <v>7987</v>
      </c>
    </row>
    <row r="49">
      <c r="A49" s="1" t="s">
        <v>665</v>
      </c>
      <c r="E49" s="33" t="s">
        <v>7988</v>
      </c>
    </row>
    <row r="50" ht="280.5">
      <c r="A50" s="1" t="s">
        <v>666</v>
      </c>
      <c r="E50" s="27" t="s">
        <v>6985</v>
      </c>
    </row>
    <row r="51">
      <c r="A51" s="1" t="s">
        <v>659</v>
      </c>
      <c r="B51" s="1">
        <v>10</v>
      </c>
      <c r="C51" s="26" t="s">
        <v>5990</v>
      </c>
      <c r="D51" t="s">
        <v>661</v>
      </c>
      <c r="E51" s="27" t="s">
        <v>5991</v>
      </c>
      <c r="F51" s="28" t="s">
        <v>677</v>
      </c>
      <c r="G51" s="29">
        <v>31255.970000000001</v>
      </c>
      <c r="H51" s="28">
        <v>0</v>
      </c>
      <c r="I51" s="30">
        <f>ROUND(G51*H51,P4)</f>
        <v>0</v>
      </c>
      <c r="L51" s="31">
        <v>0</v>
      </c>
      <c r="M51" s="24">
        <f>ROUND(G51*L51,P4)</f>
        <v>0</v>
      </c>
      <c r="N51" s="25" t="s">
        <v>1345</v>
      </c>
      <c r="O51" s="32">
        <f>M51*AA51</f>
        <v>0</v>
      </c>
      <c r="P51" s="1">
        <v>3</v>
      </c>
      <c r="AA51" s="1">
        <f>IF(P51=1,$O$3,IF(P51=2,$O$4,$O$5))</f>
        <v>0</v>
      </c>
    </row>
    <row r="52">
      <c r="A52" s="1" t="s">
        <v>664</v>
      </c>
      <c r="E52" s="27" t="s">
        <v>7772</v>
      </c>
    </row>
    <row r="53">
      <c r="A53" s="1" t="s">
        <v>665</v>
      </c>
      <c r="E53" s="33" t="s">
        <v>7989</v>
      </c>
    </row>
    <row r="54" ht="25.5">
      <c r="A54" s="1" t="s">
        <v>666</v>
      </c>
      <c r="E54" s="27" t="s">
        <v>5993</v>
      </c>
    </row>
    <row r="55">
      <c r="A55" s="1" t="s">
        <v>656</v>
      </c>
      <c r="C55" s="22" t="s">
        <v>1365</v>
      </c>
      <c r="E55" s="23" t="s">
        <v>3239</v>
      </c>
      <c r="L55" s="24">
        <f>SUMIFS(L56:L67,A56:A67,"P")</f>
        <v>0</v>
      </c>
      <c r="M55" s="24">
        <f>SUMIFS(M56:M67,A56:A67,"P")</f>
        <v>0</v>
      </c>
      <c r="N55" s="25"/>
    </row>
    <row r="56">
      <c r="A56" s="1" t="s">
        <v>659</v>
      </c>
      <c r="B56" s="1">
        <v>11</v>
      </c>
      <c r="C56" s="26" t="s">
        <v>7046</v>
      </c>
      <c r="D56" t="s">
        <v>661</v>
      </c>
      <c r="E56" s="27" t="s">
        <v>7047</v>
      </c>
      <c r="F56" s="28" t="s">
        <v>677</v>
      </c>
      <c r="G56" s="29">
        <v>12451.93</v>
      </c>
      <c r="H56" s="28">
        <v>0</v>
      </c>
      <c r="I56" s="30">
        <f>ROUND(G56*H56,P4)</f>
        <v>0</v>
      </c>
      <c r="L56" s="31">
        <v>0</v>
      </c>
      <c r="M56" s="24">
        <f>ROUND(G56*L56,P4)</f>
        <v>0</v>
      </c>
      <c r="N56" s="25" t="s">
        <v>1345</v>
      </c>
      <c r="O56" s="32">
        <f>M56*AA56</f>
        <v>0</v>
      </c>
      <c r="P56" s="1">
        <v>3</v>
      </c>
      <c r="AA56" s="1">
        <f>IF(P56=1,$O$3,IF(P56=2,$O$4,$O$5))</f>
        <v>0</v>
      </c>
    </row>
    <row r="57">
      <c r="A57" s="1" t="s">
        <v>664</v>
      </c>
      <c r="E57" s="27" t="s">
        <v>7772</v>
      </c>
    </row>
    <row r="58">
      <c r="A58" s="1" t="s">
        <v>665</v>
      </c>
      <c r="E58" s="33" t="s">
        <v>7990</v>
      </c>
    </row>
    <row r="59" ht="25.5">
      <c r="A59" s="1" t="s">
        <v>666</v>
      </c>
      <c r="E59" s="27" t="s">
        <v>7048</v>
      </c>
    </row>
    <row r="60">
      <c r="A60" s="1" t="s">
        <v>659</v>
      </c>
      <c r="B60" s="1">
        <v>12</v>
      </c>
      <c r="C60" s="26" t="s">
        <v>7991</v>
      </c>
      <c r="D60" t="s">
        <v>661</v>
      </c>
      <c r="E60" s="27" t="s">
        <v>7992</v>
      </c>
      <c r="F60" s="28" t="s">
        <v>670</v>
      </c>
      <c r="G60" s="29">
        <v>4389.9390000000003</v>
      </c>
      <c r="H60" s="28">
        <v>0</v>
      </c>
      <c r="I60" s="30">
        <f>ROUND(G60*H60,P4)</f>
        <v>0</v>
      </c>
      <c r="L60" s="31">
        <v>0</v>
      </c>
      <c r="M60" s="24">
        <f>ROUND(G60*L60,P4)</f>
        <v>0</v>
      </c>
      <c r="N60" s="25" t="s">
        <v>1345</v>
      </c>
      <c r="O60" s="32">
        <f>M60*AA60</f>
        <v>0</v>
      </c>
      <c r="P60" s="1">
        <v>3</v>
      </c>
      <c r="AA60" s="1">
        <f>IF(P60=1,$O$3,IF(P60=2,$O$4,$O$5))</f>
        <v>0</v>
      </c>
    </row>
    <row r="61">
      <c r="A61" s="1" t="s">
        <v>664</v>
      </c>
      <c r="E61" s="27" t="s">
        <v>7993</v>
      </c>
    </row>
    <row r="62">
      <c r="A62" s="1" t="s">
        <v>665</v>
      </c>
      <c r="E62" s="33" t="s">
        <v>7994</v>
      </c>
    </row>
    <row r="63" ht="165.75">
      <c r="A63" s="1" t="s">
        <v>666</v>
      </c>
      <c r="E63" s="27" t="s">
        <v>6634</v>
      </c>
    </row>
    <row r="64">
      <c r="A64" s="1" t="s">
        <v>659</v>
      </c>
      <c r="B64" s="1">
        <v>13</v>
      </c>
      <c r="C64" s="26" t="s">
        <v>3240</v>
      </c>
      <c r="D64" t="s">
        <v>661</v>
      </c>
      <c r="E64" s="27" t="s">
        <v>3241</v>
      </c>
      <c r="F64" s="28" t="s">
        <v>663</v>
      </c>
      <c r="G64" s="29">
        <v>8.0999999999999996</v>
      </c>
      <c r="H64" s="28">
        <v>0</v>
      </c>
      <c r="I64" s="30">
        <f>ROUND(G64*H64,P4)</f>
        <v>0</v>
      </c>
      <c r="L64" s="31">
        <v>0</v>
      </c>
      <c r="M64" s="24">
        <f>ROUND(G64*L64,P4)</f>
        <v>0</v>
      </c>
      <c r="N64" s="25" t="s">
        <v>1345</v>
      </c>
      <c r="O64" s="32">
        <f>M64*AA64</f>
        <v>0</v>
      </c>
      <c r="P64" s="1">
        <v>3</v>
      </c>
      <c r="AA64" s="1">
        <f>IF(P64=1,$O$3,IF(P64=2,$O$4,$O$5))</f>
        <v>0</v>
      </c>
    </row>
    <row r="65" ht="25.5">
      <c r="A65" s="1" t="s">
        <v>664</v>
      </c>
      <c r="E65" s="27" t="s">
        <v>7995</v>
      </c>
    </row>
    <row r="66">
      <c r="A66" s="1" t="s">
        <v>665</v>
      </c>
      <c r="E66" s="33" t="s">
        <v>7996</v>
      </c>
    </row>
    <row r="67" ht="357">
      <c r="A67" s="1" t="s">
        <v>666</v>
      </c>
      <c r="E67" s="27" t="s">
        <v>3243</v>
      </c>
    </row>
    <row r="68">
      <c r="A68" s="1" t="s">
        <v>656</v>
      </c>
      <c r="C68" s="22" t="s">
        <v>1367</v>
      </c>
      <c r="E68" s="23" t="s">
        <v>6653</v>
      </c>
      <c r="L68" s="24">
        <f>SUMIFS(L69:L72,A69:A72,"P")</f>
        <v>0</v>
      </c>
      <c r="M68" s="24">
        <f>SUMIFS(M69:M72,A69:A72,"P")</f>
        <v>0</v>
      </c>
      <c r="N68" s="25"/>
    </row>
    <row r="69">
      <c r="A69" s="1" t="s">
        <v>659</v>
      </c>
      <c r="B69" s="1">
        <v>14</v>
      </c>
      <c r="C69" s="26" t="s">
        <v>7997</v>
      </c>
      <c r="D69" t="s">
        <v>661</v>
      </c>
      <c r="E69" s="27" t="s">
        <v>7998</v>
      </c>
      <c r="F69" s="28" t="s">
        <v>663</v>
      </c>
      <c r="G69" s="29">
        <v>15.66</v>
      </c>
      <c r="H69" s="28">
        <v>0</v>
      </c>
      <c r="I69" s="30">
        <f>ROUND(G69*H69,P4)</f>
        <v>0</v>
      </c>
      <c r="L69" s="31">
        <v>0</v>
      </c>
      <c r="M69" s="24">
        <f>ROUND(G69*L69,P4)</f>
        <v>0</v>
      </c>
      <c r="N69" s="25" t="s">
        <v>1345</v>
      </c>
      <c r="O69" s="32">
        <f>M69*AA69</f>
        <v>0</v>
      </c>
      <c r="P69" s="1">
        <v>3</v>
      </c>
      <c r="AA69" s="1">
        <f>IF(P69=1,$O$3,IF(P69=2,$O$4,$O$5))</f>
        <v>0</v>
      </c>
    </row>
    <row r="70" ht="25.5">
      <c r="A70" s="1" t="s">
        <v>664</v>
      </c>
      <c r="E70" s="27" t="s">
        <v>7999</v>
      </c>
    </row>
    <row r="71">
      <c r="A71" s="1" t="s">
        <v>665</v>
      </c>
      <c r="E71" s="33" t="s">
        <v>8000</v>
      </c>
    </row>
    <row r="72" ht="229.5">
      <c r="A72" s="1" t="s">
        <v>666</v>
      </c>
      <c r="E72" s="27" t="s">
        <v>7052</v>
      </c>
    </row>
    <row r="73">
      <c r="A73" s="1" t="s">
        <v>656</v>
      </c>
      <c r="C73" s="22" t="s">
        <v>958</v>
      </c>
      <c r="E73" s="23" t="s">
        <v>959</v>
      </c>
      <c r="L73" s="24">
        <f>SUMIFS(L74:L97,A74:A97,"P")</f>
        <v>0</v>
      </c>
      <c r="M73" s="24">
        <f>SUMIFS(M74:M97,A74:A97,"P")</f>
        <v>0</v>
      </c>
      <c r="N73" s="25"/>
    </row>
    <row r="74" ht="25.5">
      <c r="A74" s="1" t="s">
        <v>659</v>
      </c>
      <c r="B74" s="1">
        <v>15</v>
      </c>
      <c r="C74" s="26" t="s">
        <v>6039</v>
      </c>
      <c r="D74" t="s">
        <v>1365</v>
      </c>
      <c r="E74" s="27" t="s">
        <v>6292</v>
      </c>
      <c r="F74" s="28" t="s">
        <v>663</v>
      </c>
      <c r="G74" s="29">
        <v>3074.4459999999999</v>
      </c>
      <c r="H74" s="28">
        <v>0</v>
      </c>
      <c r="I74" s="30">
        <f>ROUND(G74*H74,P4)</f>
        <v>0</v>
      </c>
      <c r="L74" s="31">
        <v>0</v>
      </c>
      <c r="M74" s="24">
        <f>ROUND(G74*L74,P4)</f>
        <v>0</v>
      </c>
      <c r="N74" s="25" t="s">
        <v>1345</v>
      </c>
      <c r="O74" s="32">
        <f>M74*AA74</f>
        <v>0</v>
      </c>
      <c r="P74" s="1">
        <v>3</v>
      </c>
      <c r="AA74" s="1">
        <f>IF(P74=1,$O$3,IF(P74=2,$O$4,$O$5))</f>
        <v>0</v>
      </c>
    </row>
    <row r="75" ht="38.25">
      <c r="A75" s="1" t="s">
        <v>664</v>
      </c>
      <c r="E75" s="27" t="s">
        <v>8001</v>
      </c>
    </row>
    <row r="76">
      <c r="A76" s="1" t="s">
        <v>665</v>
      </c>
      <c r="E76" s="33" t="s">
        <v>8002</v>
      </c>
    </row>
    <row r="77" ht="242.25">
      <c r="A77" s="1" t="s">
        <v>666</v>
      </c>
      <c r="E77" s="27" t="s">
        <v>6476</v>
      </c>
    </row>
    <row r="78" ht="25.5">
      <c r="A78" s="1" t="s">
        <v>659</v>
      </c>
      <c r="B78" s="1">
        <v>16</v>
      </c>
      <c r="C78" s="26" t="s">
        <v>6044</v>
      </c>
      <c r="D78" t="s">
        <v>661</v>
      </c>
      <c r="E78" s="27" t="s">
        <v>6477</v>
      </c>
      <c r="F78" s="28" t="s">
        <v>663</v>
      </c>
      <c r="G78" s="29">
        <v>4225.4340000000002</v>
      </c>
      <c r="H78" s="28">
        <v>0</v>
      </c>
      <c r="I78" s="30">
        <f>ROUND(G78*H78,P4)</f>
        <v>0</v>
      </c>
      <c r="L78" s="31">
        <v>0</v>
      </c>
      <c r="M78" s="24">
        <f>ROUND(G78*L78,P4)</f>
        <v>0</v>
      </c>
      <c r="N78" s="25" t="s">
        <v>1345</v>
      </c>
      <c r="O78" s="32">
        <f>M78*AA78</f>
        <v>0</v>
      </c>
      <c r="P78" s="1">
        <v>3</v>
      </c>
      <c r="AA78" s="1">
        <f>IF(P78=1,$O$3,IF(P78=2,$O$4,$O$5))</f>
        <v>0</v>
      </c>
    </row>
    <row r="79">
      <c r="A79" s="1" t="s">
        <v>664</v>
      </c>
      <c r="E79" s="27" t="s">
        <v>7772</v>
      </c>
    </row>
    <row r="80">
      <c r="A80" s="1" t="s">
        <v>665</v>
      </c>
      <c r="E80" s="33" t="s">
        <v>8003</v>
      </c>
    </row>
    <row r="81" ht="306">
      <c r="A81" s="1" t="s">
        <v>666</v>
      </c>
      <c r="E81" s="27" t="s">
        <v>6479</v>
      </c>
    </row>
    <row r="82" ht="25.5">
      <c r="A82" s="1" t="s">
        <v>659</v>
      </c>
      <c r="B82" s="1">
        <v>17</v>
      </c>
      <c r="C82" s="26" t="s">
        <v>6049</v>
      </c>
      <c r="D82" t="s">
        <v>661</v>
      </c>
      <c r="E82" s="27" t="s">
        <v>6672</v>
      </c>
      <c r="F82" s="28" t="s">
        <v>663</v>
      </c>
      <c r="G82" s="29">
        <v>9265.5300000000007</v>
      </c>
      <c r="H82" s="28">
        <v>0</v>
      </c>
      <c r="I82" s="30">
        <f>ROUND(G82*H82,P4)</f>
        <v>0</v>
      </c>
      <c r="L82" s="31">
        <v>0</v>
      </c>
      <c r="M82" s="24">
        <f>ROUND(G82*L82,P4)</f>
        <v>0</v>
      </c>
      <c r="N82" s="25" t="s">
        <v>1345</v>
      </c>
      <c r="O82" s="32">
        <f>M82*AA82</f>
        <v>0</v>
      </c>
      <c r="P82" s="1">
        <v>3</v>
      </c>
      <c r="AA82" s="1">
        <f>IF(P82=1,$O$3,IF(P82=2,$O$4,$O$5))</f>
        <v>0</v>
      </c>
    </row>
    <row r="83">
      <c r="A83" s="1" t="s">
        <v>664</v>
      </c>
      <c r="E83" s="27" t="s">
        <v>7772</v>
      </c>
    </row>
    <row r="84">
      <c r="A84" s="1" t="s">
        <v>665</v>
      </c>
      <c r="E84" s="33" t="s">
        <v>8004</v>
      </c>
    </row>
    <row r="85" ht="255">
      <c r="A85" s="1" t="s">
        <v>666</v>
      </c>
      <c r="E85" s="27" t="s">
        <v>6674</v>
      </c>
    </row>
    <row r="86">
      <c r="A86" s="1" t="s">
        <v>659</v>
      </c>
      <c r="B86" s="1">
        <v>18</v>
      </c>
      <c r="C86" s="26" t="s">
        <v>8005</v>
      </c>
      <c r="D86" t="s">
        <v>661</v>
      </c>
      <c r="E86" s="27" t="s">
        <v>8006</v>
      </c>
      <c r="F86" s="28" t="s">
        <v>677</v>
      </c>
      <c r="G86" s="29">
        <v>12110</v>
      </c>
      <c r="H86" s="28">
        <v>0</v>
      </c>
      <c r="I86" s="30">
        <f>ROUND(G86*H86,P4)</f>
        <v>0</v>
      </c>
      <c r="L86" s="31">
        <v>0</v>
      </c>
      <c r="M86" s="24">
        <f>ROUND(G86*L86,P4)</f>
        <v>0</v>
      </c>
      <c r="N86" s="25" t="s">
        <v>1345</v>
      </c>
      <c r="O86" s="32">
        <f>M86*AA86</f>
        <v>0</v>
      </c>
      <c r="P86" s="1">
        <v>3</v>
      </c>
      <c r="AA86" s="1">
        <f>IF(P86=1,$O$3,IF(P86=2,$O$4,$O$5))</f>
        <v>0</v>
      </c>
    </row>
    <row r="87">
      <c r="A87" s="1" t="s">
        <v>664</v>
      </c>
      <c r="E87" s="27" t="s">
        <v>7772</v>
      </c>
    </row>
    <row r="88">
      <c r="A88" s="1" t="s">
        <v>665</v>
      </c>
      <c r="E88" s="33" t="s">
        <v>8007</v>
      </c>
    </row>
    <row r="89" ht="178.5">
      <c r="A89" s="1" t="s">
        <v>666</v>
      </c>
      <c r="E89" s="27" t="s">
        <v>8008</v>
      </c>
    </row>
    <row r="90">
      <c r="A90" s="1" t="s">
        <v>659</v>
      </c>
      <c r="B90" s="1">
        <v>19</v>
      </c>
      <c r="C90" s="26" t="s">
        <v>5111</v>
      </c>
      <c r="D90" t="s">
        <v>661</v>
      </c>
      <c r="E90" s="27" t="s">
        <v>5112</v>
      </c>
      <c r="F90" s="28" t="s">
        <v>663</v>
      </c>
      <c r="G90" s="29">
        <v>106.459</v>
      </c>
      <c r="H90" s="28">
        <v>0</v>
      </c>
      <c r="I90" s="30">
        <f>ROUND(G90*H90,P4)</f>
        <v>0</v>
      </c>
      <c r="L90" s="31">
        <v>0</v>
      </c>
      <c r="M90" s="24">
        <f>ROUND(G90*L90,P4)</f>
        <v>0</v>
      </c>
      <c r="N90" s="25" t="s">
        <v>1345</v>
      </c>
      <c r="O90" s="32">
        <f>M90*AA90</f>
        <v>0</v>
      </c>
      <c r="P90" s="1">
        <v>3</v>
      </c>
      <c r="AA90" s="1">
        <f>IF(P90=1,$O$3,IF(P90=2,$O$4,$O$5))</f>
        <v>0</v>
      </c>
    </row>
    <row r="91" ht="63.75">
      <c r="A91" s="1" t="s">
        <v>664</v>
      </c>
      <c r="E91" s="27" t="s">
        <v>8009</v>
      </c>
    </row>
    <row r="92">
      <c r="A92" s="1" t="s">
        <v>665</v>
      </c>
      <c r="E92" s="33" t="s">
        <v>8010</v>
      </c>
    </row>
    <row r="93" ht="127.5">
      <c r="A93" s="1" t="s">
        <v>666</v>
      </c>
      <c r="E93" s="27" t="s">
        <v>6680</v>
      </c>
    </row>
    <row r="94">
      <c r="A94" s="1" t="s">
        <v>659</v>
      </c>
      <c r="B94" s="1">
        <v>20</v>
      </c>
      <c r="C94" s="26" t="s">
        <v>6059</v>
      </c>
      <c r="D94" t="s">
        <v>661</v>
      </c>
      <c r="E94" s="27" t="s">
        <v>6060</v>
      </c>
      <c r="F94" s="28" t="s">
        <v>677</v>
      </c>
      <c r="G94" s="29">
        <v>2068</v>
      </c>
      <c r="H94" s="28">
        <v>0</v>
      </c>
      <c r="I94" s="30">
        <f>ROUND(G94*H94,P4)</f>
        <v>0</v>
      </c>
      <c r="L94" s="31">
        <v>0</v>
      </c>
      <c r="M94" s="24">
        <f>ROUND(G94*L94,P4)</f>
        <v>0</v>
      </c>
      <c r="N94" s="25" t="s">
        <v>1345</v>
      </c>
      <c r="O94" s="32">
        <f>M94*AA94</f>
        <v>0</v>
      </c>
      <c r="P94" s="1">
        <v>3</v>
      </c>
      <c r="AA94" s="1">
        <f>IF(P94=1,$O$3,IF(P94=2,$O$4,$O$5))</f>
        <v>0</v>
      </c>
    </row>
    <row r="95">
      <c r="A95" s="1" t="s">
        <v>664</v>
      </c>
      <c r="E95" s="27" t="s">
        <v>8011</v>
      </c>
    </row>
    <row r="96">
      <c r="A96" s="1" t="s">
        <v>665</v>
      </c>
      <c r="E96" s="33" t="s">
        <v>8012</v>
      </c>
    </row>
    <row r="97" ht="127.5">
      <c r="A97" s="1" t="s">
        <v>666</v>
      </c>
      <c r="E97" s="27" t="s">
        <v>6680</v>
      </c>
    </row>
    <row r="98">
      <c r="A98" s="1" t="s">
        <v>656</v>
      </c>
      <c r="C98" s="22" t="s">
        <v>6080</v>
      </c>
      <c r="E98" s="23" t="s">
        <v>6688</v>
      </c>
      <c r="L98" s="24">
        <f>SUMIFS(L99:L134,A99:A134,"P")</f>
        <v>0</v>
      </c>
      <c r="M98" s="24">
        <f>SUMIFS(M99:M134,A99:A134,"P")</f>
        <v>0</v>
      </c>
      <c r="N98" s="25"/>
    </row>
    <row r="99">
      <c r="A99" s="1" t="s">
        <v>659</v>
      </c>
      <c r="B99" s="1">
        <v>21</v>
      </c>
      <c r="C99" s="26" t="s">
        <v>6309</v>
      </c>
      <c r="D99" t="s">
        <v>661</v>
      </c>
      <c r="E99" s="27" t="s">
        <v>6310</v>
      </c>
      <c r="F99" s="28" t="s">
        <v>670</v>
      </c>
      <c r="G99" s="29">
        <v>186.78399999999999</v>
      </c>
      <c r="H99" s="28">
        <v>0</v>
      </c>
      <c r="I99" s="30">
        <f>ROUND(G99*H99,P4)</f>
        <v>0</v>
      </c>
      <c r="L99" s="31">
        <v>0</v>
      </c>
      <c r="M99" s="24">
        <f>ROUND(G99*L99,P4)</f>
        <v>0</v>
      </c>
      <c r="N99" s="25" t="s">
        <v>1345</v>
      </c>
      <c r="O99" s="32">
        <f>M99*AA99</f>
        <v>0</v>
      </c>
      <c r="P99" s="1">
        <v>3</v>
      </c>
      <c r="AA99" s="1">
        <f>IF(P99=1,$O$3,IF(P99=2,$O$4,$O$5))</f>
        <v>0</v>
      </c>
    </row>
    <row r="100" ht="25.5">
      <c r="A100" s="1" t="s">
        <v>664</v>
      </c>
      <c r="E100" s="27" t="s">
        <v>8013</v>
      </c>
    </row>
    <row r="101">
      <c r="A101" s="1" t="s">
        <v>665</v>
      </c>
      <c r="E101" s="33" t="s">
        <v>8014</v>
      </c>
    </row>
    <row r="102" ht="255">
      <c r="A102" s="1" t="s">
        <v>666</v>
      </c>
      <c r="E102" s="27" t="s">
        <v>6691</v>
      </c>
    </row>
    <row r="103">
      <c r="A103" s="1" t="s">
        <v>659</v>
      </c>
      <c r="B103" s="1">
        <v>22</v>
      </c>
      <c r="C103" s="26" t="s">
        <v>6086</v>
      </c>
      <c r="D103" t="s">
        <v>661</v>
      </c>
      <c r="E103" s="27" t="s">
        <v>6087</v>
      </c>
      <c r="F103" s="28" t="s">
        <v>670</v>
      </c>
      <c r="G103" s="29">
        <v>65.177000000000007</v>
      </c>
      <c r="H103" s="28">
        <v>0</v>
      </c>
      <c r="I103" s="30">
        <f>ROUND(G103*H103,P4)</f>
        <v>0</v>
      </c>
      <c r="L103" s="31">
        <v>0</v>
      </c>
      <c r="M103" s="24">
        <f>ROUND(G103*L103,P4)</f>
        <v>0</v>
      </c>
      <c r="N103" s="25" t="s">
        <v>1345</v>
      </c>
      <c r="O103" s="32">
        <f>M103*AA103</f>
        <v>0</v>
      </c>
      <c r="P103" s="1">
        <v>3</v>
      </c>
      <c r="AA103" s="1">
        <f>IF(P103=1,$O$3,IF(P103=2,$O$4,$O$5))</f>
        <v>0</v>
      </c>
    </row>
    <row r="104" ht="25.5">
      <c r="A104" s="1" t="s">
        <v>664</v>
      </c>
      <c r="E104" s="27" t="s">
        <v>8015</v>
      </c>
    </row>
    <row r="105">
      <c r="A105" s="1" t="s">
        <v>665</v>
      </c>
      <c r="E105" s="33" t="s">
        <v>8016</v>
      </c>
    </row>
    <row r="106" ht="255">
      <c r="A106" s="1" t="s">
        <v>666</v>
      </c>
      <c r="E106" s="27" t="s">
        <v>6691</v>
      </c>
    </row>
    <row r="107">
      <c r="A107" s="1" t="s">
        <v>659</v>
      </c>
      <c r="B107" s="1">
        <v>23</v>
      </c>
      <c r="C107" s="26" t="s">
        <v>6089</v>
      </c>
      <c r="D107" t="s">
        <v>661</v>
      </c>
      <c r="E107" s="27" t="s">
        <v>6090</v>
      </c>
      <c r="F107" s="28" t="s">
        <v>670</v>
      </c>
      <c r="G107" s="29">
        <v>94</v>
      </c>
      <c r="H107" s="28">
        <v>0</v>
      </c>
      <c r="I107" s="30">
        <f>ROUND(G107*H107,P4)</f>
        <v>0</v>
      </c>
      <c r="L107" s="31">
        <v>0</v>
      </c>
      <c r="M107" s="24">
        <f>ROUND(G107*L107,P4)</f>
        <v>0</v>
      </c>
      <c r="N107" s="25" t="s">
        <v>1345</v>
      </c>
      <c r="O107" s="32">
        <f>M107*AA107</f>
        <v>0</v>
      </c>
      <c r="P107" s="1">
        <v>3</v>
      </c>
      <c r="AA107" s="1">
        <f>IF(P107=1,$O$3,IF(P107=2,$O$4,$O$5))</f>
        <v>0</v>
      </c>
    </row>
    <row r="108" ht="25.5">
      <c r="A108" s="1" t="s">
        <v>664</v>
      </c>
      <c r="E108" s="27" t="s">
        <v>8017</v>
      </c>
    </row>
    <row r="109">
      <c r="A109" s="1" t="s">
        <v>665</v>
      </c>
      <c r="E109" s="33" t="s">
        <v>8018</v>
      </c>
    </row>
    <row r="110" ht="255">
      <c r="A110" s="1" t="s">
        <v>666</v>
      </c>
      <c r="E110" s="27" t="s">
        <v>6691</v>
      </c>
    </row>
    <row r="111">
      <c r="A111" s="1" t="s">
        <v>659</v>
      </c>
      <c r="B111" s="1">
        <v>24</v>
      </c>
      <c r="C111" s="26" t="s">
        <v>6692</v>
      </c>
      <c r="D111" t="s">
        <v>661</v>
      </c>
      <c r="E111" s="27" t="s">
        <v>6693</v>
      </c>
      <c r="F111" s="28" t="s">
        <v>670</v>
      </c>
      <c r="G111" s="29">
        <v>212</v>
      </c>
      <c r="H111" s="28">
        <v>0</v>
      </c>
      <c r="I111" s="30">
        <f>ROUND(G111*H111,P4)</f>
        <v>0</v>
      </c>
      <c r="L111" s="31">
        <v>0</v>
      </c>
      <c r="M111" s="24">
        <f>ROUND(G111*L111,P4)</f>
        <v>0</v>
      </c>
      <c r="N111" s="25" t="s">
        <v>1345</v>
      </c>
      <c r="O111" s="32">
        <f>M111*AA111</f>
        <v>0</v>
      </c>
      <c r="P111" s="1">
        <v>3</v>
      </c>
      <c r="AA111" s="1">
        <f>IF(P111=1,$O$3,IF(P111=2,$O$4,$O$5))</f>
        <v>0</v>
      </c>
    </row>
    <row r="112" ht="25.5">
      <c r="A112" s="1" t="s">
        <v>664</v>
      </c>
      <c r="E112" s="27" t="s">
        <v>8019</v>
      </c>
    </row>
    <row r="113">
      <c r="A113" s="1" t="s">
        <v>665</v>
      </c>
      <c r="E113" s="33" t="s">
        <v>8020</v>
      </c>
    </row>
    <row r="114" ht="255">
      <c r="A114" s="1" t="s">
        <v>666</v>
      </c>
      <c r="E114" s="27" t="s">
        <v>6691</v>
      </c>
    </row>
    <row r="115">
      <c r="A115" s="1" t="s">
        <v>659</v>
      </c>
      <c r="B115" s="1">
        <v>25</v>
      </c>
      <c r="C115" s="26" t="s">
        <v>6092</v>
      </c>
      <c r="D115" t="s">
        <v>661</v>
      </c>
      <c r="E115" s="27" t="s">
        <v>6093</v>
      </c>
      <c r="F115" s="28" t="s">
        <v>670</v>
      </c>
      <c r="G115" s="29">
        <v>3782.25</v>
      </c>
      <c r="H115" s="28">
        <v>0</v>
      </c>
      <c r="I115" s="30">
        <f>ROUND(G115*H115,P4)</f>
        <v>0</v>
      </c>
      <c r="L115" s="31">
        <v>0</v>
      </c>
      <c r="M115" s="24">
        <f>ROUND(G115*L115,P4)</f>
        <v>0</v>
      </c>
      <c r="N115" s="25" t="s">
        <v>1345</v>
      </c>
      <c r="O115" s="32">
        <f>M115*AA115</f>
        <v>0</v>
      </c>
      <c r="P115" s="1">
        <v>3</v>
      </c>
      <c r="AA115" s="1">
        <f>IF(P115=1,$O$3,IF(P115=2,$O$4,$O$5))</f>
        <v>0</v>
      </c>
    </row>
    <row r="116">
      <c r="A116" s="1" t="s">
        <v>664</v>
      </c>
      <c r="E116" s="27" t="s">
        <v>8021</v>
      </c>
    </row>
    <row r="117">
      <c r="A117" s="1" t="s">
        <v>665</v>
      </c>
      <c r="E117" s="33" t="s">
        <v>8022</v>
      </c>
    </row>
    <row r="118" ht="242.25">
      <c r="A118" s="1" t="s">
        <v>666</v>
      </c>
      <c r="E118" s="27" t="s">
        <v>6485</v>
      </c>
    </row>
    <row r="119">
      <c r="A119" s="1" t="s">
        <v>659</v>
      </c>
      <c r="B119" s="1">
        <v>26</v>
      </c>
      <c r="C119" s="26" t="s">
        <v>6486</v>
      </c>
      <c r="D119" t="s">
        <v>661</v>
      </c>
      <c r="E119" s="27" t="s">
        <v>6487</v>
      </c>
      <c r="F119" s="28" t="s">
        <v>683</v>
      </c>
      <c r="G119" s="29">
        <v>113</v>
      </c>
      <c r="H119" s="28">
        <v>0</v>
      </c>
      <c r="I119" s="30">
        <f>ROUND(G119*H119,P4)</f>
        <v>0</v>
      </c>
      <c r="L119" s="31">
        <v>0</v>
      </c>
      <c r="M119" s="24">
        <f>ROUND(G119*L119,P4)</f>
        <v>0</v>
      </c>
      <c r="N119" s="25" t="s">
        <v>1345</v>
      </c>
      <c r="O119" s="32">
        <f>M119*AA119</f>
        <v>0</v>
      </c>
      <c r="P119" s="1">
        <v>3</v>
      </c>
      <c r="AA119" s="1">
        <f>IF(P119=1,$O$3,IF(P119=2,$O$4,$O$5))</f>
        <v>0</v>
      </c>
    </row>
    <row r="120">
      <c r="A120" s="1" t="s">
        <v>664</v>
      </c>
      <c r="E120" s="27" t="s">
        <v>8023</v>
      </c>
    </row>
    <row r="121">
      <c r="A121" s="1" t="s">
        <v>665</v>
      </c>
      <c r="E121" s="33" t="s">
        <v>8024</v>
      </c>
    </row>
    <row r="122" ht="89.25">
      <c r="A122" s="1" t="s">
        <v>666</v>
      </c>
      <c r="E122" s="27" t="s">
        <v>6489</v>
      </c>
    </row>
    <row r="123">
      <c r="A123" s="1" t="s">
        <v>659</v>
      </c>
      <c r="B123" s="1">
        <v>27</v>
      </c>
      <c r="C123" s="26" t="s">
        <v>7074</v>
      </c>
      <c r="D123" t="s">
        <v>661</v>
      </c>
      <c r="E123" s="27" t="s">
        <v>7075</v>
      </c>
      <c r="F123" s="28" t="s">
        <v>683</v>
      </c>
      <c r="G123" s="29">
        <v>20</v>
      </c>
      <c r="H123" s="28">
        <v>0</v>
      </c>
      <c r="I123" s="30">
        <f>ROUND(G123*H123,P4)</f>
        <v>0</v>
      </c>
      <c r="L123" s="31">
        <v>0</v>
      </c>
      <c r="M123" s="24">
        <f>ROUND(G123*L123,P4)</f>
        <v>0</v>
      </c>
      <c r="N123" s="25" t="s">
        <v>1345</v>
      </c>
      <c r="O123" s="32">
        <f>M123*AA123</f>
        <v>0</v>
      </c>
      <c r="P123" s="1">
        <v>3</v>
      </c>
      <c r="AA123" s="1">
        <f>IF(P123=1,$O$3,IF(P123=2,$O$4,$O$5))</f>
        <v>0</v>
      </c>
    </row>
    <row r="124">
      <c r="A124" s="1" t="s">
        <v>664</v>
      </c>
      <c r="E124" s="27" t="s">
        <v>8023</v>
      </c>
    </row>
    <row r="125">
      <c r="A125" s="1" t="s">
        <v>665</v>
      </c>
      <c r="E125" s="33" t="s">
        <v>8025</v>
      </c>
    </row>
    <row r="126" ht="89.25">
      <c r="A126" s="1" t="s">
        <v>666</v>
      </c>
      <c r="E126" s="27" t="s">
        <v>6489</v>
      </c>
    </row>
    <row r="127">
      <c r="A127" s="1" t="s">
        <v>659</v>
      </c>
      <c r="B127" s="1">
        <v>28</v>
      </c>
      <c r="C127" s="26" t="s">
        <v>8026</v>
      </c>
      <c r="D127" t="s">
        <v>661</v>
      </c>
      <c r="E127" s="27" t="s">
        <v>8027</v>
      </c>
      <c r="F127" s="28" t="s">
        <v>683</v>
      </c>
      <c r="G127" s="29">
        <v>4</v>
      </c>
      <c r="H127" s="28">
        <v>0</v>
      </c>
      <c r="I127" s="30">
        <f>ROUND(G127*H127,P4)</f>
        <v>0</v>
      </c>
      <c r="L127" s="31">
        <v>0</v>
      </c>
      <c r="M127" s="24">
        <f>ROUND(G127*L127,P4)</f>
        <v>0</v>
      </c>
      <c r="N127" s="25" t="s">
        <v>1345</v>
      </c>
      <c r="O127" s="32">
        <f>M127*AA127</f>
        <v>0</v>
      </c>
      <c r="P127" s="1">
        <v>3</v>
      </c>
      <c r="AA127" s="1">
        <f>IF(P127=1,$O$3,IF(P127=2,$O$4,$O$5))</f>
        <v>0</v>
      </c>
    </row>
    <row r="128" ht="38.25">
      <c r="A128" s="1" t="s">
        <v>664</v>
      </c>
      <c r="E128" s="27" t="s">
        <v>8028</v>
      </c>
    </row>
    <row r="129">
      <c r="A129" s="1" t="s">
        <v>665</v>
      </c>
      <c r="E129" s="33" t="s">
        <v>7461</v>
      </c>
    </row>
    <row r="130" ht="38.25">
      <c r="A130" s="1" t="s">
        <v>666</v>
      </c>
      <c r="E130" s="27" t="s">
        <v>8029</v>
      </c>
    </row>
    <row r="131">
      <c r="A131" s="1" t="s">
        <v>659</v>
      </c>
      <c r="B131" s="1">
        <v>29</v>
      </c>
      <c r="C131" s="26" t="s">
        <v>6703</v>
      </c>
      <c r="D131" t="s">
        <v>661</v>
      </c>
      <c r="E131" s="27" t="s">
        <v>6704</v>
      </c>
      <c r="F131" s="28" t="s">
        <v>663</v>
      </c>
      <c r="G131" s="29">
        <v>400.40800000000002</v>
      </c>
      <c r="H131" s="28">
        <v>0</v>
      </c>
      <c r="I131" s="30">
        <f>ROUND(G131*H131,P4)</f>
        <v>0</v>
      </c>
      <c r="L131" s="31">
        <v>0</v>
      </c>
      <c r="M131" s="24">
        <f>ROUND(G131*L131,P4)</f>
        <v>0</v>
      </c>
      <c r="N131" s="25" t="s">
        <v>1345</v>
      </c>
      <c r="O131" s="32">
        <f>M131*AA131</f>
        <v>0</v>
      </c>
      <c r="P131" s="1">
        <v>3</v>
      </c>
      <c r="AA131" s="1">
        <f>IF(P131=1,$O$3,IF(P131=2,$O$4,$O$5))</f>
        <v>0</v>
      </c>
    </row>
    <row r="132" ht="76.5">
      <c r="A132" s="1" t="s">
        <v>664</v>
      </c>
      <c r="E132" s="27" t="s">
        <v>8030</v>
      </c>
    </row>
    <row r="133" ht="25.5">
      <c r="A133" s="1" t="s">
        <v>665</v>
      </c>
      <c r="E133" s="33" t="s">
        <v>8031</v>
      </c>
    </row>
    <row r="134" ht="357">
      <c r="A134" s="1" t="s">
        <v>666</v>
      </c>
      <c r="E134" s="27" t="s">
        <v>6470</v>
      </c>
    </row>
    <row r="135">
      <c r="A135" s="1" t="s">
        <v>656</v>
      </c>
      <c r="C135" s="22" t="s">
        <v>2840</v>
      </c>
      <c r="E135" s="23" t="s">
        <v>2841</v>
      </c>
      <c r="L135" s="24">
        <f>SUMIFS(L136:L143,A136:A143,"P")</f>
        <v>0</v>
      </c>
      <c r="M135" s="24">
        <f>SUMIFS(M136:M143,A136:A143,"P")</f>
        <v>0</v>
      </c>
      <c r="N135" s="25"/>
    </row>
    <row r="136">
      <c r="A136" s="1" t="s">
        <v>659</v>
      </c>
      <c r="B136" s="1">
        <v>30</v>
      </c>
      <c r="C136" s="26" t="s">
        <v>5271</v>
      </c>
      <c r="D136" t="s">
        <v>661</v>
      </c>
      <c r="E136" s="27" t="s">
        <v>5272</v>
      </c>
      <c r="F136" s="28" t="s">
        <v>663</v>
      </c>
      <c r="G136" s="29">
        <v>260.69999999999999</v>
      </c>
      <c r="H136" s="28">
        <v>0</v>
      </c>
      <c r="I136" s="30">
        <f>ROUND(G136*H136,P4)</f>
        <v>0</v>
      </c>
      <c r="L136" s="31">
        <v>0</v>
      </c>
      <c r="M136" s="24">
        <f>ROUND(G136*L136,P4)</f>
        <v>0</v>
      </c>
      <c r="N136" s="25" t="s">
        <v>1345</v>
      </c>
      <c r="O136" s="32">
        <f>M136*AA136</f>
        <v>0</v>
      </c>
      <c r="P136" s="1">
        <v>3</v>
      </c>
      <c r="AA136" s="1">
        <f>IF(P136=1,$O$3,IF(P136=2,$O$4,$O$5))</f>
        <v>0</v>
      </c>
    </row>
    <row r="137" ht="25.5">
      <c r="A137" s="1" t="s">
        <v>664</v>
      </c>
      <c r="E137" s="27" t="s">
        <v>8032</v>
      </c>
    </row>
    <row r="138">
      <c r="A138" s="1" t="s">
        <v>665</v>
      </c>
      <c r="E138" s="33" t="s">
        <v>8033</v>
      </c>
    </row>
    <row r="139" ht="114.75">
      <c r="A139" s="1" t="s">
        <v>666</v>
      </c>
      <c r="E139" s="27" t="s">
        <v>5273</v>
      </c>
    </row>
    <row r="140">
      <c r="A140" s="1" t="s">
        <v>659</v>
      </c>
      <c r="B140" s="1">
        <v>31</v>
      </c>
      <c r="C140" s="26" t="s">
        <v>6729</v>
      </c>
      <c r="D140" t="s">
        <v>661</v>
      </c>
      <c r="E140" s="27" t="s">
        <v>6730</v>
      </c>
      <c r="F140" s="28" t="s">
        <v>663</v>
      </c>
      <c r="G140" s="29">
        <v>260.69999999999999</v>
      </c>
      <c r="H140" s="28">
        <v>0</v>
      </c>
      <c r="I140" s="30">
        <f>ROUND(G140*H140,P4)</f>
        <v>0</v>
      </c>
      <c r="L140" s="31">
        <v>0</v>
      </c>
      <c r="M140" s="24">
        <f>ROUND(G140*L140,P4)</f>
        <v>0</v>
      </c>
      <c r="N140" s="25" t="s">
        <v>1345</v>
      </c>
      <c r="O140" s="32">
        <f>M140*AA140</f>
        <v>0</v>
      </c>
      <c r="P140" s="1">
        <v>3</v>
      </c>
      <c r="AA140" s="1">
        <f>IF(P140=1,$O$3,IF(P140=2,$O$4,$O$5))</f>
        <v>0</v>
      </c>
    </row>
    <row r="141" ht="25.5">
      <c r="A141" s="1" t="s">
        <v>664</v>
      </c>
      <c r="E141" s="27" t="s">
        <v>8034</v>
      </c>
    </row>
    <row r="142">
      <c r="A142" s="1" t="s">
        <v>665</v>
      </c>
      <c r="E142" s="33" t="s">
        <v>8033</v>
      </c>
    </row>
    <row r="143" ht="114.75">
      <c r="A143" s="1" t="s">
        <v>666</v>
      </c>
      <c r="E143" s="27" t="s">
        <v>5273</v>
      </c>
    </row>
    <row r="144">
      <c r="A144" s="1" t="s">
        <v>656</v>
      </c>
      <c r="C144" s="22" t="s">
        <v>900</v>
      </c>
      <c r="E144" s="23" t="s">
        <v>901</v>
      </c>
      <c r="L144" s="24">
        <f>SUMIFS(L145:L164,A145:A164,"P")</f>
        <v>0</v>
      </c>
      <c r="M144" s="24">
        <f>SUMIFS(M145:M164,A145:A164,"P")</f>
        <v>0</v>
      </c>
      <c r="N144" s="25"/>
    </row>
    <row r="145" ht="25.5">
      <c r="A145" s="1" t="s">
        <v>659</v>
      </c>
      <c r="B145" s="1">
        <v>32</v>
      </c>
      <c r="C145" s="26" t="s">
        <v>3828</v>
      </c>
      <c r="D145" t="s">
        <v>903</v>
      </c>
      <c r="E145" s="27" t="s">
        <v>3829</v>
      </c>
      <c r="F145" s="28" t="s">
        <v>905</v>
      </c>
      <c r="G145" s="29">
        <v>35495.120000000003</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8035</v>
      </c>
    </row>
    <row r="148" ht="153">
      <c r="A148" s="1" t="s">
        <v>666</v>
      </c>
      <c r="E148" s="27" t="s">
        <v>908</v>
      </c>
    </row>
    <row r="149" ht="25.5">
      <c r="A149" s="1" t="s">
        <v>659</v>
      </c>
      <c r="B149" s="1">
        <v>33</v>
      </c>
      <c r="C149" s="26" t="s">
        <v>5274</v>
      </c>
      <c r="D149" t="s">
        <v>903</v>
      </c>
      <c r="E149" s="27" t="s">
        <v>5275</v>
      </c>
      <c r="F149" s="28" t="s">
        <v>905</v>
      </c>
      <c r="G149" s="29">
        <v>34.920000000000002</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916</v>
      </c>
    </row>
    <row r="151">
      <c r="A151" s="1" t="s">
        <v>665</v>
      </c>
      <c r="E151" s="33" t="s">
        <v>8036</v>
      </c>
    </row>
    <row r="152" ht="153">
      <c r="A152" s="1" t="s">
        <v>666</v>
      </c>
      <c r="E152" s="27" t="s">
        <v>5276</v>
      </c>
    </row>
    <row r="153" ht="38.25">
      <c r="A153" s="1" t="s">
        <v>659</v>
      </c>
      <c r="B153" s="1">
        <v>34</v>
      </c>
      <c r="C153" s="26" t="s">
        <v>902</v>
      </c>
      <c r="D153" t="s">
        <v>903</v>
      </c>
      <c r="E153" s="27" t="s">
        <v>904</v>
      </c>
      <c r="F153" s="28" t="s">
        <v>905</v>
      </c>
      <c r="G153" s="29">
        <v>1320.077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906</v>
      </c>
    </row>
    <row r="155">
      <c r="A155" s="1" t="s">
        <v>665</v>
      </c>
      <c r="E155" s="33" t="s">
        <v>8037</v>
      </c>
    </row>
    <row r="156" ht="153">
      <c r="A156" s="1" t="s">
        <v>666</v>
      </c>
      <c r="E156" s="27" t="s">
        <v>908</v>
      </c>
    </row>
    <row r="157" ht="38.25">
      <c r="A157" s="1" t="s">
        <v>659</v>
      </c>
      <c r="B157" s="1">
        <v>35</v>
      </c>
      <c r="C157" s="26" t="s">
        <v>6152</v>
      </c>
      <c r="D157" t="s">
        <v>903</v>
      </c>
      <c r="E157" s="27" t="s">
        <v>6153</v>
      </c>
      <c r="F157" s="28" t="s">
        <v>905</v>
      </c>
      <c r="G157" s="29">
        <v>9315.8999999999996</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6154</v>
      </c>
    </row>
    <row r="159">
      <c r="A159" s="1" t="s">
        <v>665</v>
      </c>
      <c r="E159" s="33" t="s">
        <v>8038</v>
      </c>
    </row>
    <row r="160" ht="153">
      <c r="A160" s="1" t="s">
        <v>666</v>
      </c>
      <c r="E160" s="27" t="s">
        <v>908</v>
      </c>
    </row>
    <row r="161" ht="38.25">
      <c r="A161" s="1" t="s">
        <v>659</v>
      </c>
      <c r="B161" s="1">
        <v>36</v>
      </c>
      <c r="C161" s="26" t="s">
        <v>6156</v>
      </c>
      <c r="D161" t="s">
        <v>903</v>
      </c>
      <c r="E161" s="27" t="s">
        <v>6509</v>
      </c>
      <c r="F161" s="28" t="s">
        <v>905</v>
      </c>
      <c r="G161" s="29">
        <v>2601.9499999999998</v>
      </c>
      <c r="H161" s="28">
        <v>0</v>
      </c>
      <c r="I161" s="30">
        <f>ROUND(G161*H161,P4)</f>
        <v>0</v>
      </c>
      <c r="L161" s="31">
        <v>0</v>
      </c>
      <c r="M161" s="24">
        <f>ROUND(G161*L161,P4)</f>
        <v>0</v>
      </c>
      <c r="N161" s="25" t="s">
        <v>661</v>
      </c>
      <c r="O161" s="32">
        <f>M161*AA161</f>
        <v>0</v>
      </c>
      <c r="P161" s="1">
        <v>3</v>
      </c>
      <c r="AA161" s="1">
        <f>IF(P161=1,$O$3,IF(P161=2,$O$4,$O$5))</f>
        <v>0</v>
      </c>
    </row>
    <row r="162" ht="63.75">
      <c r="A162" s="1" t="s">
        <v>664</v>
      </c>
      <c r="E162" s="27" t="s">
        <v>6158</v>
      </c>
    </row>
    <row r="163">
      <c r="A163" s="1" t="s">
        <v>665</v>
      </c>
      <c r="E163" s="33" t="s">
        <v>8039</v>
      </c>
    </row>
    <row r="164" ht="153">
      <c r="A164" s="1" t="s">
        <v>666</v>
      </c>
      <c r="E164" s="27" t="s">
        <v>913</v>
      </c>
    </row>
  </sheetData>
  <sheetProtection sheet="1" objects="1" scenarios="1" spinCount="100000" saltValue="X7tAtqSMkqyKBnRv3jS+5aoVI5Lq1Vl4LAF7usC58g09DG4Mifm0drwFcbrifpo3hIU3PLONEqUrZceqhhCmDQ==" hashValue="Y+UhW/sjM4SeC9T1BID4LkufhU32CuVqMsg/6ed2/mXHfLVtpFrz+muSN8cO3XREw3LqiqjQzCMai/LDFaTm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COUNTIFS(L8:L145,"=0",A8:A145,"P")+COUNTIFS(L8:L145,"",A8:A145,"P")+SUM(Q8:Q145)</f>
        <v>0</v>
      </c>
    </row>
    <row r="8">
      <c r="A8" s="1" t="s">
        <v>654</v>
      </c>
      <c r="C8" s="22" t="s">
        <v>8040</v>
      </c>
      <c r="E8" s="23" t="s">
        <v>327</v>
      </c>
      <c r="L8" s="24">
        <f>L9+L14+L43+L60+L69+L94+L119+L128</f>
        <v>0</v>
      </c>
      <c r="M8" s="24">
        <f>M9+M14+M43+M60+M69+M94+M119+M128</f>
        <v>0</v>
      </c>
      <c r="N8" s="25"/>
    </row>
    <row r="9">
      <c r="A9" s="1" t="s">
        <v>656</v>
      </c>
      <c r="C9" s="22" t="s">
        <v>2153</v>
      </c>
      <c r="E9" s="23" t="s">
        <v>2154</v>
      </c>
      <c r="L9" s="24">
        <f>SUMIFS(L10:L13,A10:A13,"P")</f>
        <v>0</v>
      </c>
      <c r="M9" s="24">
        <f>SUMIFS(M10:M13,A10:A13,"P")</f>
        <v>0</v>
      </c>
      <c r="N9" s="25"/>
    </row>
    <row r="10">
      <c r="A10" s="1" t="s">
        <v>659</v>
      </c>
      <c r="B10" s="1">
        <v>32</v>
      </c>
      <c r="C10" s="26" t="s">
        <v>6602</v>
      </c>
      <c r="D10" t="s">
        <v>657</v>
      </c>
      <c r="E10" s="27" t="s">
        <v>6796</v>
      </c>
      <c r="F10" s="28" t="s">
        <v>1353</v>
      </c>
      <c r="G10" s="29">
        <v>4.9690000000000003</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8041</v>
      </c>
    </row>
    <row r="13" ht="25.5">
      <c r="A13" s="1" t="s">
        <v>666</v>
      </c>
      <c r="E13" s="27" t="s">
        <v>6798</v>
      </c>
    </row>
    <row r="14">
      <c r="A14" s="1" t="s">
        <v>656</v>
      </c>
      <c r="C14" s="22" t="s">
        <v>657</v>
      </c>
      <c r="E14" s="23" t="s">
        <v>658</v>
      </c>
      <c r="L14" s="24">
        <f>SUMIFS(L15:L42,A15:A42,"P")</f>
        <v>0</v>
      </c>
      <c r="M14" s="24">
        <f>SUMIFS(M15:M42,A15:A42,"P")</f>
        <v>0</v>
      </c>
      <c r="N14" s="25"/>
    </row>
    <row r="15">
      <c r="A15" s="1" t="s">
        <v>659</v>
      </c>
      <c r="B15" s="1">
        <v>1</v>
      </c>
      <c r="C15" s="26" t="s">
        <v>5970</v>
      </c>
      <c r="D15" t="s">
        <v>661</v>
      </c>
      <c r="E15" s="27" t="s">
        <v>5971</v>
      </c>
      <c r="F15" s="28" t="s">
        <v>663</v>
      </c>
      <c r="G15" s="29">
        <v>12258.610000000001</v>
      </c>
      <c r="H15" s="28">
        <v>0</v>
      </c>
      <c r="I15" s="30">
        <f>ROUND(G15*H15,P4)</f>
        <v>0</v>
      </c>
      <c r="L15" s="31">
        <v>0</v>
      </c>
      <c r="M15" s="24">
        <f>ROUND(G15*L15,P4)</f>
        <v>0</v>
      </c>
      <c r="N15" s="25" t="s">
        <v>1345</v>
      </c>
      <c r="O15" s="32">
        <f>M15*AA15</f>
        <v>0</v>
      </c>
      <c r="P15" s="1">
        <v>3</v>
      </c>
      <c r="AA15" s="1">
        <f>IF(P15=1,$O$3,IF(P15=2,$O$4,$O$5))</f>
        <v>0</v>
      </c>
    </row>
    <row r="16">
      <c r="A16" s="1" t="s">
        <v>664</v>
      </c>
      <c r="E16" s="27" t="s">
        <v>7772</v>
      </c>
    </row>
    <row r="17">
      <c r="A17" s="1" t="s">
        <v>665</v>
      </c>
      <c r="E17" s="33" t="s">
        <v>8042</v>
      </c>
    </row>
    <row r="18" ht="369.75">
      <c r="A18" s="1" t="s">
        <v>666</v>
      </c>
      <c r="E18" s="27" t="s">
        <v>6607</v>
      </c>
    </row>
    <row r="19">
      <c r="A19" s="1" t="s">
        <v>659</v>
      </c>
      <c r="B19" s="1">
        <v>2</v>
      </c>
      <c r="C19" s="26" t="s">
        <v>5099</v>
      </c>
      <c r="D19" t="s">
        <v>661</v>
      </c>
      <c r="E19" s="27" t="s">
        <v>5100</v>
      </c>
      <c r="F19" s="28" t="s">
        <v>663</v>
      </c>
      <c r="G19" s="29">
        <v>2042.5909999999999</v>
      </c>
      <c r="H19" s="28">
        <v>0</v>
      </c>
      <c r="I19" s="30">
        <f>ROUND(G19*H19,P4)</f>
        <v>0</v>
      </c>
      <c r="L19" s="31">
        <v>0</v>
      </c>
      <c r="M19" s="24">
        <f>ROUND(G19*L19,P4)</f>
        <v>0</v>
      </c>
      <c r="N19" s="25" t="s">
        <v>1345</v>
      </c>
      <c r="O19" s="32">
        <f>M19*AA19</f>
        <v>0</v>
      </c>
      <c r="P19" s="1">
        <v>3</v>
      </c>
      <c r="AA19" s="1">
        <f>IF(P19=1,$O$3,IF(P19=2,$O$4,$O$5))</f>
        <v>0</v>
      </c>
    </row>
    <row r="20" ht="25.5">
      <c r="A20" s="1" t="s">
        <v>664</v>
      </c>
      <c r="E20" s="27" t="s">
        <v>7977</v>
      </c>
    </row>
    <row r="21">
      <c r="A21" s="1" t="s">
        <v>665</v>
      </c>
      <c r="E21" s="33" t="s">
        <v>8043</v>
      </c>
    </row>
    <row r="22" ht="318.75">
      <c r="A22" s="1" t="s">
        <v>666</v>
      </c>
      <c r="E22" s="27" t="s">
        <v>5101</v>
      </c>
    </row>
    <row r="23">
      <c r="A23" s="1" t="s">
        <v>659</v>
      </c>
      <c r="B23" s="1">
        <v>3</v>
      </c>
      <c r="C23" s="26" t="s">
        <v>5980</v>
      </c>
      <c r="D23" t="s">
        <v>661</v>
      </c>
      <c r="E23" s="27" t="s">
        <v>5981</v>
      </c>
      <c r="F23" s="28" t="s">
        <v>663</v>
      </c>
      <c r="G23" s="29">
        <v>252.88</v>
      </c>
      <c r="H23" s="28">
        <v>0</v>
      </c>
      <c r="I23" s="30">
        <f>ROUND(G23*H23,P4)</f>
        <v>0</v>
      </c>
      <c r="L23" s="31">
        <v>0</v>
      </c>
      <c r="M23" s="24">
        <f>ROUND(G23*L23,P4)</f>
        <v>0</v>
      </c>
      <c r="N23" s="25" t="s">
        <v>1345</v>
      </c>
      <c r="O23" s="32">
        <f>M23*AA23</f>
        <v>0</v>
      </c>
      <c r="P23" s="1">
        <v>3</v>
      </c>
      <c r="AA23" s="1">
        <f>IF(P23=1,$O$3,IF(P23=2,$O$4,$O$5))</f>
        <v>0</v>
      </c>
    </row>
    <row r="24" ht="25.5">
      <c r="A24" s="1" t="s">
        <v>664</v>
      </c>
      <c r="E24" s="27" t="s">
        <v>7979</v>
      </c>
    </row>
    <row r="25">
      <c r="A25" s="1" t="s">
        <v>665</v>
      </c>
      <c r="E25" s="33" t="s">
        <v>8044</v>
      </c>
    </row>
    <row r="26" ht="318.75">
      <c r="A26" s="1" t="s">
        <v>666</v>
      </c>
      <c r="E26" s="27" t="s">
        <v>5101</v>
      </c>
    </row>
    <row r="27">
      <c r="A27" s="1" t="s">
        <v>659</v>
      </c>
      <c r="B27" s="1">
        <v>4</v>
      </c>
      <c r="C27" s="26" t="s">
        <v>7981</v>
      </c>
      <c r="D27" t="s">
        <v>661</v>
      </c>
      <c r="E27" s="27" t="s">
        <v>7982</v>
      </c>
      <c r="F27" s="28" t="s">
        <v>663</v>
      </c>
      <c r="G27" s="29">
        <v>2.2400000000000002</v>
      </c>
      <c r="H27" s="28">
        <v>0</v>
      </c>
      <c r="I27" s="30">
        <f>ROUND(G27*H27,P4)</f>
        <v>0</v>
      </c>
      <c r="L27" s="31">
        <v>0</v>
      </c>
      <c r="M27" s="24">
        <f>ROUND(G27*L27,P4)</f>
        <v>0</v>
      </c>
      <c r="N27" s="25" t="s">
        <v>1345</v>
      </c>
      <c r="O27" s="32">
        <f>M27*AA27</f>
        <v>0</v>
      </c>
      <c r="P27" s="1">
        <v>3</v>
      </c>
      <c r="AA27" s="1">
        <f>IF(P27=1,$O$3,IF(P27=2,$O$4,$O$5))</f>
        <v>0</v>
      </c>
    </row>
    <row r="28" ht="38.25">
      <c r="A28" s="1" t="s">
        <v>664</v>
      </c>
      <c r="E28" s="27" t="s">
        <v>8045</v>
      </c>
    </row>
    <row r="29">
      <c r="A29" s="1" t="s">
        <v>665</v>
      </c>
      <c r="E29" s="33" t="s">
        <v>8046</v>
      </c>
    </row>
    <row r="30" ht="267.75">
      <c r="A30" s="1" t="s">
        <v>666</v>
      </c>
      <c r="E30" s="27" t="s">
        <v>7243</v>
      </c>
    </row>
    <row r="31">
      <c r="A31" s="1" t="s">
        <v>659</v>
      </c>
      <c r="B31" s="1">
        <v>5</v>
      </c>
      <c r="C31" s="26" t="s">
        <v>1570</v>
      </c>
      <c r="D31" t="s">
        <v>661</v>
      </c>
      <c r="E31" s="27" t="s">
        <v>1571</v>
      </c>
      <c r="F31" s="28" t="s">
        <v>663</v>
      </c>
      <c r="G31" s="29">
        <v>1776.059</v>
      </c>
      <c r="H31" s="28">
        <v>0</v>
      </c>
      <c r="I31" s="30">
        <f>ROUND(G31*H31,P4)</f>
        <v>0</v>
      </c>
      <c r="L31" s="31">
        <v>0</v>
      </c>
      <c r="M31" s="24">
        <f>ROUND(G31*L31,P4)</f>
        <v>0</v>
      </c>
      <c r="N31" s="25" t="s">
        <v>1345</v>
      </c>
      <c r="O31" s="32">
        <f>M31*AA31</f>
        <v>0</v>
      </c>
      <c r="P31" s="1">
        <v>3</v>
      </c>
      <c r="AA31" s="1">
        <f>IF(P31=1,$O$3,IF(P31=2,$O$4,$O$5))</f>
        <v>0</v>
      </c>
    </row>
    <row r="32" ht="25.5">
      <c r="A32" s="1" t="s">
        <v>664</v>
      </c>
      <c r="E32" s="27" t="s">
        <v>7985</v>
      </c>
    </row>
    <row r="33">
      <c r="A33" s="1" t="s">
        <v>665</v>
      </c>
      <c r="E33" s="33" t="s">
        <v>8047</v>
      </c>
    </row>
    <row r="34" ht="229.5">
      <c r="A34" s="1" t="s">
        <v>666</v>
      </c>
      <c r="E34" s="27" t="s">
        <v>1573</v>
      </c>
    </row>
    <row r="35">
      <c r="A35" s="1" t="s">
        <v>659</v>
      </c>
      <c r="B35" s="1">
        <v>6</v>
      </c>
      <c r="C35" s="26" t="s">
        <v>6982</v>
      </c>
      <c r="D35" t="s">
        <v>661</v>
      </c>
      <c r="E35" s="27" t="s">
        <v>6983</v>
      </c>
      <c r="F35" s="28" t="s">
        <v>663</v>
      </c>
      <c r="G35" s="29">
        <v>199.91999999999999</v>
      </c>
      <c r="H35" s="28">
        <v>0</v>
      </c>
      <c r="I35" s="30">
        <f>ROUND(G35*H35,P4)</f>
        <v>0</v>
      </c>
      <c r="L35" s="31">
        <v>0</v>
      </c>
      <c r="M35" s="24">
        <f>ROUND(G35*L35,P4)</f>
        <v>0</v>
      </c>
      <c r="N35" s="25" t="s">
        <v>1345</v>
      </c>
      <c r="O35" s="32">
        <f>M35*AA35</f>
        <v>0</v>
      </c>
      <c r="P35" s="1">
        <v>3</v>
      </c>
      <c r="AA35" s="1">
        <f>IF(P35=1,$O$3,IF(P35=2,$O$4,$O$5))</f>
        <v>0</v>
      </c>
    </row>
    <row r="36" ht="25.5">
      <c r="A36" s="1" t="s">
        <v>664</v>
      </c>
      <c r="E36" s="27" t="s">
        <v>7987</v>
      </c>
    </row>
    <row r="37">
      <c r="A37" s="1" t="s">
        <v>665</v>
      </c>
      <c r="E37" s="33" t="s">
        <v>8048</v>
      </c>
    </row>
    <row r="38" ht="280.5">
      <c r="A38" s="1" t="s">
        <v>666</v>
      </c>
      <c r="E38" s="27" t="s">
        <v>6985</v>
      </c>
    </row>
    <row r="39">
      <c r="A39" s="1" t="s">
        <v>659</v>
      </c>
      <c r="B39" s="1">
        <v>7</v>
      </c>
      <c r="C39" s="26" t="s">
        <v>5990</v>
      </c>
      <c r="D39" t="s">
        <v>661</v>
      </c>
      <c r="E39" s="27" t="s">
        <v>5991</v>
      </c>
      <c r="F39" s="28" t="s">
        <v>677</v>
      </c>
      <c r="G39" s="29">
        <v>21899.529999999999</v>
      </c>
      <c r="H39" s="28">
        <v>0</v>
      </c>
      <c r="I39" s="30">
        <f>ROUND(G39*H39,P4)</f>
        <v>0</v>
      </c>
      <c r="L39" s="31">
        <v>0</v>
      </c>
      <c r="M39" s="24">
        <f>ROUND(G39*L39,P4)</f>
        <v>0</v>
      </c>
      <c r="N39" s="25" t="s">
        <v>1345</v>
      </c>
      <c r="O39" s="32">
        <f>M39*AA39</f>
        <v>0</v>
      </c>
      <c r="P39" s="1">
        <v>3</v>
      </c>
      <c r="AA39" s="1">
        <f>IF(P39=1,$O$3,IF(P39=2,$O$4,$O$5))</f>
        <v>0</v>
      </c>
    </row>
    <row r="40">
      <c r="A40" s="1" t="s">
        <v>664</v>
      </c>
      <c r="E40" s="27" t="s">
        <v>7772</v>
      </c>
    </row>
    <row r="41">
      <c r="A41" s="1" t="s">
        <v>665</v>
      </c>
      <c r="E41" s="33" t="s">
        <v>8049</v>
      </c>
    </row>
    <row r="42" ht="25.5">
      <c r="A42" s="1" t="s">
        <v>666</v>
      </c>
      <c r="E42" s="27" t="s">
        <v>5993</v>
      </c>
    </row>
    <row r="43">
      <c r="A43" s="1" t="s">
        <v>656</v>
      </c>
      <c r="C43" s="22" t="s">
        <v>1365</v>
      </c>
      <c r="E43" s="23" t="s">
        <v>3239</v>
      </c>
      <c r="L43" s="24">
        <f>SUMIFS(L44:L59,A44:A59,"P")</f>
        <v>0</v>
      </c>
      <c r="M43" s="24">
        <f>SUMIFS(M44:M59,A44:A59,"P")</f>
        <v>0</v>
      </c>
      <c r="N43" s="25"/>
    </row>
    <row r="44">
      <c r="A44" s="1" t="s">
        <v>659</v>
      </c>
      <c r="B44" s="1">
        <v>8</v>
      </c>
      <c r="C44" s="26" t="s">
        <v>7046</v>
      </c>
      <c r="D44" t="s">
        <v>661</v>
      </c>
      <c r="E44" s="27" t="s">
        <v>7047</v>
      </c>
      <c r="F44" s="28" t="s">
        <v>677</v>
      </c>
      <c r="G44" s="29">
        <v>6880.8599999999997</v>
      </c>
      <c r="H44" s="28">
        <v>0</v>
      </c>
      <c r="I44" s="30">
        <f>ROUND(G44*H44,P4)</f>
        <v>0</v>
      </c>
      <c r="L44" s="31">
        <v>0</v>
      </c>
      <c r="M44" s="24">
        <f>ROUND(G44*L44,P4)</f>
        <v>0</v>
      </c>
      <c r="N44" s="25" t="s">
        <v>1345</v>
      </c>
      <c r="O44" s="32">
        <f>M44*AA44</f>
        <v>0</v>
      </c>
      <c r="P44" s="1">
        <v>3</v>
      </c>
      <c r="AA44" s="1">
        <f>IF(P44=1,$O$3,IF(P44=2,$O$4,$O$5))</f>
        <v>0</v>
      </c>
    </row>
    <row r="45">
      <c r="A45" s="1" t="s">
        <v>664</v>
      </c>
      <c r="E45" s="27" t="s">
        <v>7772</v>
      </c>
    </row>
    <row r="46">
      <c r="A46" s="1" t="s">
        <v>665</v>
      </c>
      <c r="E46" s="33" t="s">
        <v>8050</v>
      </c>
    </row>
    <row r="47" ht="25.5">
      <c r="A47" s="1" t="s">
        <v>666</v>
      </c>
      <c r="E47" s="27" t="s">
        <v>7048</v>
      </c>
    </row>
    <row r="48">
      <c r="A48" s="1" t="s">
        <v>659</v>
      </c>
      <c r="B48" s="1">
        <v>9</v>
      </c>
      <c r="C48" s="26" t="s">
        <v>7991</v>
      </c>
      <c r="D48" t="s">
        <v>661</v>
      </c>
      <c r="E48" s="27" t="s">
        <v>7992</v>
      </c>
      <c r="F48" s="28" t="s">
        <v>670</v>
      </c>
      <c r="G48" s="29">
        <v>2843.2179999999998</v>
      </c>
      <c r="H48" s="28">
        <v>0</v>
      </c>
      <c r="I48" s="30">
        <f>ROUND(G48*H48,P4)</f>
        <v>0</v>
      </c>
      <c r="L48" s="31">
        <v>0</v>
      </c>
      <c r="M48" s="24">
        <f>ROUND(G48*L48,P4)</f>
        <v>0</v>
      </c>
      <c r="N48" s="25" t="s">
        <v>1345</v>
      </c>
      <c r="O48" s="32">
        <f>M48*AA48</f>
        <v>0</v>
      </c>
      <c r="P48" s="1">
        <v>3</v>
      </c>
      <c r="AA48" s="1">
        <f>IF(P48=1,$O$3,IF(P48=2,$O$4,$O$5))</f>
        <v>0</v>
      </c>
    </row>
    <row r="49">
      <c r="A49" s="1" t="s">
        <v>664</v>
      </c>
      <c r="E49" s="27" t="s">
        <v>7993</v>
      </c>
    </row>
    <row r="50">
      <c r="A50" s="1" t="s">
        <v>665</v>
      </c>
      <c r="E50" s="33" t="s">
        <v>8051</v>
      </c>
    </row>
    <row r="51" ht="165.75">
      <c r="A51" s="1" t="s">
        <v>666</v>
      </c>
      <c r="E51" s="27" t="s">
        <v>6634</v>
      </c>
    </row>
    <row r="52">
      <c r="A52" s="1" t="s">
        <v>659</v>
      </c>
      <c r="B52" s="1">
        <v>10</v>
      </c>
      <c r="C52" s="26" t="s">
        <v>8052</v>
      </c>
      <c r="D52" t="s">
        <v>661</v>
      </c>
      <c r="E52" s="27" t="s">
        <v>8053</v>
      </c>
      <c r="F52" s="28" t="s">
        <v>663</v>
      </c>
      <c r="G52" s="29">
        <v>0.97999999999999998</v>
      </c>
      <c r="H52" s="28">
        <v>0</v>
      </c>
      <c r="I52" s="30">
        <f>ROUND(G52*H52,P4)</f>
        <v>0</v>
      </c>
      <c r="L52" s="31">
        <v>0</v>
      </c>
      <c r="M52" s="24">
        <f>ROUND(G52*L52,P4)</f>
        <v>0</v>
      </c>
      <c r="N52" s="25" t="s">
        <v>1345</v>
      </c>
      <c r="O52" s="32">
        <f>M52*AA52</f>
        <v>0</v>
      </c>
      <c r="P52" s="1">
        <v>3</v>
      </c>
      <c r="AA52" s="1">
        <f>IF(P52=1,$O$3,IF(P52=2,$O$4,$O$5))</f>
        <v>0</v>
      </c>
    </row>
    <row r="53" ht="25.5">
      <c r="A53" s="1" t="s">
        <v>664</v>
      </c>
      <c r="E53" s="27" t="s">
        <v>8054</v>
      </c>
    </row>
    <row r="54">
      <c r="A54" s="1" t="s">
        <v>665</v>
      </c>
      <c r="E54" s="33" t="s">
        <v>8055</v>
      </c>
    </row>
    <row r="55" ht="38.25">
      <c r="A55" s="1" t="s">
        <v>666</v>
      </c>
      <c r="E55" s="27" t="s">
        <v>6472</v>
      </c>
    </row>
    <row r="56">
      <c r="A56" s="1" t="s">
        <v>659</v>
      </c>
      <c r="B56" s="1">
        <v>11</v>
      </c>
      <c r="C56" s="26" t="s">
        <v>3240</v>
      </c>
      <c r="D56" t="s">
        <v>661</v>
      </c>
      <c r="E56" s="27" t="s">
        <v>3241</v>
      </c>
      <c r="F56" s="28" t="s">
        <v>663</v>
      </c>
      <c r="G56" s="29">
        <v>4.5</v>
      </c>
      <c r="H56" s="28">
        <v>0</v>
      </c>
      <c r="I56" s="30">
        <f>ROUND(G56*H56,P4)</f>
        <v>0</v>
      </c>
      <c r="L56" s="31">
        <v>0</v>
      </c>
      <c r="M56" s="24">
        <f>ROUND(G56*L56,P4)</f>
        <v>0</v>
      </c>
      <c r="N56" s="25" t="s">
        <v>1345</v>
      </c>
      <c r="O56" s="32">
        <f>M56*AA56</f>
        <v>0</v>
      </c>
      <c r="P56" s="1">
        <v>3</v>
      </c>
      <c r="AA56" s="1">
        <f>IF(P56=1,$O$3,IF(P56=2,$O$4,$O$5))</f>
        <v>0</v>
      </c>
    </row>
    <row r="57" ht="25.5">
      <c r="A57" s="1" t="s">
        <v>664</v>
      </c>
      <c r="E57" s="27" t="s">
        <v>8056</v>
      </c>
    </row>
    <row r="58">
      <c r="A58" s="1" t="s">
        <v>665</v>
      </c>
      <c r="E58" s="33" t="s">
        <v>8057</v>
      </c>
    </row>
    <row r="59" ht="357">
      <c r="A59" s="1" t="s">
        <v>666</v>
      </c>
      <c r="E59" s="27" t="s">
        <v>3243</v>
      </c>
    </row>
    <row r="60">
      <c r="A60" s="1" t="s">
        <v>656</v>
      </c>
      <c r="C60" s="22" t="s">
        <v>1367</v>
      </c>
      <c r="E60" s="23" t="s">
        <v>6653</v>
      </c>
      <c r="L60" s="24">
        <f>SUMIFS(L61:L68,A61:A68,"P")</f>
        <v>0</v>
      </c>
      <c r="M60" s="24">
        <f>SUMIFS(M61:M68,A61:A68,"P")</f>
        <v>0</v>
      </c>
      <c r="N60" s="25"/>
    </row>
    <row r="61">
      <c r="A61" s="1" t="s">
        <v>659</v>
      </c>
      <c r="B61" s="1">
        <v>12</v>
      </c>
      <c r="C61" s="26" t="s">
        <v>7997</v>
      </c>
      <c r="D61" t="s">
        <v>661</v>
      </c>
      <c r="E61" s="27" t="s">
        <v>7998</v>
      </c>
      <c r="F61" s="28" t="s">
        <v>663</v>
      </c>
      <c r="G61" s="29">
        <v>8.6999999999999993</v>
      </c>
      <c r="H61" s="28">
        <v>0</v>
      </c>
      <c r="I61" s="30">
        <f>ROUND(G61*H61,P4)</f>
        <v>0</v>
      </c>
      <c r="L61" s="31">
        <v>0</v>
      </c>
      <c r="M61" s="24">
        <f>ROUND(G61*L61,P4)</f>
        <v>0</v>
      </c>
      <c r="N61" s="25" t="s">
        <v>1345</v>
      </c>
      <c r="O61" s="32">
        <f>M61*AA61</f>
        <v>0</v>
      </c>
      <c r="P61" s="1">
        <v>3</v>
      </c>
      <c r="AA61" s="1">
        <f>IF(P61=1,$O$3,IF(P61=2,$O$4,$O$5))</f>
        <v>0</v>
      </c>
    </row>
    <row r="62" ht="25.5">
      <c r="A62" s="1" t="s">
        <v>664</v>
      </c>
      <c r="E62" s="27" t="s">
        <v>8058</v>
      </c>
    </row>
    <row r="63">
      <c r="A63" s="1" t="s">
        <v>665</v>
      </c>
      <c r="E63" s="33" t="s">
        <v>8059</v>
      </c>
    </row>
    <row r="64" ht="229.5">
      <c r="A64" s="1" t="s">
        <v>666</v>
      </c>
      <c r="E64" s="27" t="s">
        <v>7052</v>
      </c>
    </row>
    <row r="65" ht="25.5">
      <c r="A65" s="1" t="s">
        <v>659</v>
      </c>
      <c r="B65" s="1">
        <v>13</v>
      </c>
      <c r="C65" s="26" t="s">
        <v>8060</v>
      </c>
      <c r="D65" t="s">
        <v>661</v>
      </c>
      <c r="E65" s="27" t="s">
        <v>8061</v>
      </c>
      <c r="F65" s="28" t="s">
        <v>663</v>
      </c>
      <c r="G65" s="29">
        <v>1.75</v>
      </c>
      <c r="H65" s="28">
        <v>0</v>
      </c>
      <c r="I65" s="30">
        <f>ROUND(G65*H65,P4)</f>
        <v>0</v>
      </c>
      <c r="L65" s="31">
        <v>0</v>
      </c>
      <c r="M65" s="24">
        <f>ROUND(G65*L65,P4)</f>
        <v>0</v>
      </c>
      <c r="N65" s="25" t="s">
        <v>1345</v>
      </c>
      <c r="O65" s="32">
        <f>M65*AA65</f>
        <v>0</v>
      </c>
      <c r="P65" s="1">
        <v>3</v>
      </c>
      <c r="AA65" s="1">
        <f>IF(P65=1,$O$3,IF(P65=2,$O$4,$O$5))</f>
        <v>0</v>
      </c>
    </row>
    <row r="66" ht="25.5">
      <c r="A66" s="1" t="s">
        <v>664</v>
      </c>
      <c r="E66" s="27" t="s">
        <v>8062</v>
      </c>
    </row>
    <row r="67">
      <c r="A67" s="1" t="s">
        <v>665</v>
      </c>
      <c r="E67" s="33" t="s">
        <v>8063</v>
      </c>
    </row>
    <row r="68" ht="25.5">
      <c r="A68" s="1" t="s">
        <v>666</v>
      </c>
      <c r="E68" s="27" t="s">
        <v>6466</v>
      </c>
    </row>
    <row r="69">
      <c r="A69" s="1" t="s">
        <v>656</v>
      </c>
      <c r="C69" s="22" t="s">
        <v>958</v>
      </c>
      <c r="E69" s="23" t="s">
        <v>959</v>
      </c>
      <c r="L69" s="24">
        <f>SUMIFS(L70:L93,A70:A93,"P")</f>
        <v>0</v>
      </c>
      <c r="M69" s="24">
        <f>SUMIFS(M70:M93,A70:A93,"P")</f>
        <v>0</v>
      </c>
      <c r="N69" s="25"/>
    </row>
    <row r="70" ht="25.5">
      <c r="A70" s="1" t="s">
        <v>659</v>
      </c>
      <c r="B70" s="1">
        <v>14</v>
      </c>
      <c r="C70" s="26" t="s">
        <v>6039</v>
      </c>
      <c r="D70" t="s">
        <v>661</v>
      </c>
      <c r="E70" s="27" t="s">
        <v>6292</v>
      </c>
      <c r="F70" s="28" t="s">
        <v>663</v>
      </c>
      <c r="G70" s="29">
        <v>2797.4290000000001</v>
      </c>
      <c r="H70" s="28">
        <v>0</v>
      </c>
      <c r="I70" s="30">
        <f>ROUND(G70*H70,P4)</f>
        <v>0</v>
      </c>
      <c r="L70" s="31">
        <v>0</v>
      </c>
      <c r="M70" s="24">
        <f>ROUND(G70*L70,P4)</f>
        <v>0</v>
      </c>
      <c r="N70" s="25" t="s">
        <v>1345</v>
      </c>
      <c r="O70" s="32">
        <f>M70*AA70</f>
        <v>0</v>
      </c>
      <c r="P70" s="1">
        <v>3</v>
      </c>
      <c r="AA70" s="1">
        <f>IF(P70=1,$O$3,IF(P70=2,$O$4,$O$5))</f>
        <v>0</v>
      </c>
    </row>
    <row r="71" ht="38.25">
      <c r="A71" s="1" t="s">
        <v>664</v>
      </c>
      <c r="E71" s="27" t="s">
        <v>8064</v>
      </c>
    </row>
    <row r="72">
      <c r="A72" s="1" t="s">
        <v>665</v>
      </c>
      <c r="E72" s="33" t="s">
        <v>8065</v>
      </c>
    </row>
    <row r="73" ht="242.25">
      <c r="A73" s="1" t="s">
        <v>666</v>
      </c>
      <c r="E73" s="27" t="s">
        <v>6476</v>
      </c>
    </row>
    <row r="74" ht="25.5">
      <c r="A74" s="1" t="s">
        <v>659</v>
      </c>
      <c r="B74" s="1">
        <v>15</v>
      </c>
      <c r="C74" s="26" t="s">
        <v>6044</v>
      </c>
      <c r="D74" t="s">
        <v>661</v>
      </c>
      <c r="E74" s="27" t="s">
        <v>6477</v>
      </c>
      <c r="F74" s="28" t="s">
        <v>663</v>
      </c>
      <c r="G74" s="29">
        <v>2446.0010000000002</v>
      </c>
      <c r="H74" s="28">
        <v>0</v>
      </c>
      <c r="I74" s="30">
        <f>ROUND(G74*H74,P4)</f>
        <v>0</v>
      </c>
      <c r="L74" s="31">
        <v>0</v>
      </c>
      <c r="M74" s="24">
        <f>ROUND(G74*L74,P4)</f>
        <v>0</v>
      </c>
      <c r="N74" s="25" t="s">
        <v>1345</v>
      </c>
      <c r="O74" s="32">
        <f>M74*AA74</f>
        <v>0</v>
      </c>
      <c r="P74" s="1">
        <v>3</v>
      </c>
      <c r="AA74" s="1">
        <f>IF(P74=1,$O$3,IF(P74=2,$O$4,$O$5))</f>
        <v>0</v>
      </c>
    </row>
    <row r="75">
      <c r="A75" s="1" t="s">
        <v>664</v>
      </c>
      <c r="E75" s="27" t="s">
        <v>7772</v>
      </c>
    </row>
    <row r="76">
      <c r="A76" s="1" t="s">
        <v>665</v>
      </c>
      <c r="E76" s="33" t="s">
        <v>8066</v>
      </c>
    </row>
    <row r="77" ht="306">
      <c r="A77" s="1" t="s">
        <v>666</v>
      </c>
      <c r="E77" s="27" t="s">
        <v>6479</v>
      </c>
    </row>
    <row r="78" ht="25.5">
      <c r="A78" s="1" t="s">
        <v>659</v>
      </c>
      <c r="B78" s="1">
        <v>16</v>
      </c>
      <c r="C78" s="26" t="s">
        <v>6049</v>
      </c>
      <c r="D78" t="s">
        <v>661</v>
      </c>
      <c r="E78" s="27" t="s">
        <v>6672</v>
      </c>
      <c r="F78" s="28" t="s">
        <v>663</v>
      </c>
      <c r="G78" s="29">
        <v>5218.2200000000003</v>
      </c>
      <c r="H78" s="28">
        <v>0</v>
      </c>
      <c r="I78" s="30">
        <f>ROUND(G78*H78,P4)</f>
        <v>0</v>
      </c>
      <c r="L78" s="31">
        <v>0</v>
      </c>
      <c r="M78" s="24">
        <f>ROUND(G78*L78,P4)</f>
        <v>0</v>
      </c>
      <c r="N78" s="25" t="s">
        <v>1345</v>
      </c>
      <c r="O78" s="32">
        <f>M78*AA78</f>
        <v>0</v>
      </c>
      <c r="P78" s="1">
        <v>3</v>
      </c>
      <c r="AA78" s="1">
        <f>IF(P78=1,$O$3,IF(P78=2,$O$4,$O$5))</f>
        <v>0</v>
      </c>
    </row>
    <row r="79">
      <c r="A79" s="1" t="s">
        <v>664</v>
      </c>
      <c r="E79" s="27" t="s">
        <v>7772</v>
      </c>
    </row>
    <row r="80">
      <c r="A80" s="1" t="s">
        <v>665</v>
      </c>
      <c r="E80" s="33" t="s">
        <v>8067</v>
      </c>
    </row>
    <row r="81" ht="255">
      <c r="A81" s="1" t="s">
        <v>666</v>
      </c>
      <c r="E81" s="27" t="s">
        <v>6674</v>
      </c>
    </row>
    <row r="82">
      <c r="A82" s="1" t="s">
        <v>659</v>
      </c>
      <c r="B82" s="1">
        <v>17</v>
      </c>
      <c r="C82" s="26" t="s">
        <v>8005</v>
      </c>
      <c r="D82" t="s">
        <v>661</v>
      </c>
      <c r="E82" s="27" t="s">
        <v>8006</v>
      </c>
      <c r="F82" s="28" t="s">
        <v>677</v>
      </c>
      <c r="G82" s="29">
        <v>7165</v>
      </c>
      <c r="H82" s="28">
        <v>0</v>
      </c>
      <c r="I82" s="30">
        <f>ROUND(G82*H82,P4)</f>
        <v>0</v>
      </c>
      <c r="L82" s="31">
        <v>0</v>
      </c>
      <c r="M82" s="24">
        <f>ROUND(G82*L82,P4)</f>
        <v>0</v>
      </c>
      <c r="N82" s="25" t="s">
        <v>1345</v>
      </c>
      <c r="O82" s="32">
        <f>M82*AA82</f>
        <v>0</v>
      </c>
      <c r="P82" s="1">
        <v>3</v>
      </c>
      <c r="AA82" s="1">
        <f>IF(P82=1,$O$3,IF(P82=2,$O$4,$O$5))</f>
        <v>0</v>
      </c>
    </row>
    <row r="83">
      <c r="A83" s="1" t="s">
        <v>664</v>
      </c>
      <c r="E83" s="27" t="s">
        <v>7772</v>
      </c>
    </row>
    <row r="84">
      <c r="A84" s="1" t="s">
        <v>665</v>
      </c>
      <c r="E84" s="33" t="s">
        <v>8068</v>
      </c>
    </row>
    <row r="85" ht="178.5">
      <c r="A85" s="1" t="s">
        <v>666</v>
      </c>
      <c r="E85" s="27" t="s">
        <v>8008</v>
      </c>
    </row>
    <row r="86">
      <c r="A86" s="1" t="s">
        <v>659</v>
      </c>
      <c r="B86" s="1">
        <v>18</v>
      </c>
      <c r="C86" s="26" t="s">
        <v>5111</v>
      </c>
      <c r="D86" t="s">
        <v>661</v>
      </c>
      <c r="E86" s="27" t="s">
        <v>5112</v>
      </c>
      <c r="F86" s="28" t="s">
        <v>663</v>
      </c>
      <c r="G86" s="29">
        <v>1.53</v>
      </c>
      <c r="H86" s="28">
        <v>0</v>
      </c>
      <c r="I86" s="30">
        <f>ROUND(G86*H86,P4)</f>
        <v>0</v>
      </c>
      <c r="L86" s="31">
        <v>0</v>
      </c>
      <c r="M86" s="24">
        <f>ROUND(G86*L86,P4)</f>
        <v>0</v>
      </c>
      <c r="N86" s="25" t="s">
        <v>1345</v>
      </c>
      <c r="O86" s="32">
        <f>M86*AA86</f>
        <v>0</v>
      </c>
      <c r="P86" s="1">
        <v>3</v>
      </c>
      <c r="AA86" s="1">
        <f>IF(P86=1,$O$3,IF(P86=2,$O$4,$O$5))</f>
        <v>0</v>
      </c>
    </row>
    <row r="87" ht="25.5">
      <c r="A87" s="1" t="s">
        <v>664</v>
      </c>
      <c r="E87" s="27" t="s">
        <v>8069</v>
      </c>
    </row>
    <row r="88">
      <c r="A88" s="1" t="s">
        <v>665</v>
      </c>
      <c r="E88" s="33" t="s">
        <v>8070</v>
      </c>
    </row>
    <row r="89" ht="127.5">
      <c r="A89" s="1" t="s">
        <v>666</v>
      </c>
      <c r="E89" s="27" t="s">
        <v>6680</v>
      </c>
    </row>
    <row r="90">
      <c r="A90" s="1" t="s">
        <v>659</v>
      </c>
      <c r="B90" s="1">
        <v>19</v>
      </c>
      <c r="C90" s="26" t="s">
        <v>6059</v>
      </c>
      <c r="D90" t="s">
        <v>661</v>
      </c>
      <c r="E90" s="27" t="s">
        <v>6060</v>
      </c>
      <c r="F90" s="28" t="s">
        <v>677</v>
      </c>
      <c r="G90" s="29">
        <v>1768</v>
      </c>
      <c r="H90" s="28">
        <v>0</v>
      </c>
      <c r="I90" s="30">
        <f>ROUND(G90*H90,P4)</f>
        <v>0</v>
      </c>
      <c r="L90" s="31">
        <v>0</v>
      </c>
      <c r="M90" s="24">
        <f>ROUND(G90*L90,P4)</f>
        <v>0</v>
      </c>
      <c r="N90" s="25" t="s">
        <v>1345</v>
      </c>
      <c r="O90" s="32">
        <f>M90*AA90</f>
        <v>0</v>
      </c>
      <c r="P90" s="1">
        <v>3</v>
      </c>
      <c r="AA90" s="1">
        <f>IF(P90=1,$O$3,IF(P90=2,$O$4,$O$5))</f>
        <v>0</v>
      </c>
    </row>
    <row r="91">
      <c r="A91" s="1" t="s">
        <v>664</v>
      </c>
      <c r="E91" s="27" t="s">
        <v>8011</v>
      </c>
    </row>
    <row r="92">
      <c r="A92" s="1" t="s">
        <v>665</v>
      </c>
      <c r="E92" s="33" t="s">
        <v>8071</v>
      </c>
    </row>
    <row r="93" ht="127.5">
      <c r="A93" s="1" t="s">
        <v>666</v>
      </c>
      <c r="E93" s="27" t="s">
        <v>6680</v>
      </c>
    </row>
    <row r="94">
      <c r="A94" s="1" t="s">
        <v>656</v>
      </c>
      <c r="C94" s="22" t="s">
        <v>6080</v>
      </c>
      <c r="E94" s="23" t="s">
        <v>6688</v>
      </c>
      <c r="L94" s="24">
        <f>SUMIFS(L95:L118,A95:A118,"P")</f>
        <v>0</v>
      </c>
      <c r="M94" s="24">
        <f>SUMIFS(M95:M118,A95:A118,"P")</f>
        <v>0</v>
      </c>
      <c r="N94" s="25"/>
    </row>
    <row r="95">
      <c r="A95" s="1" t="s">
        <v>659</v>
      </c>
      <c r="B95" s="1">
        <v>20</v>
      </c>
      <c r="C95" s="26" t="s">
        <v>6309</v>
      </c>
      <c r="D95" t="s">
        <v>661</v>
      </c>
      <c r="E95" s="27" t="s">
        <v>6310</v>
      </c>
      <c r="F95" s="28" t="s">
        <v>670</v>
      </c>
      <c r="G95" s="29">
        <v>160.65000000000001</v>
      </c>
      <c r="H95" s="28">
        <v>0</v>
      </c>
      <c r="I95" s="30">
        <f>ROUND(G95*H95,P4)</f>
        <v>0</v>
      </c>
      <c r="L95" s="31">
        <v>0</v>
      </c>
      <c r="M95" s="24">
        <f>ROUND(G95*L95,P4)</f>
        <v>0</v>
      </c>
      <c r="N95" s="25" t="s">
        <v>1345</v>
      </c>
      <c r="O95" s="32">
        <f>M95*AA95</f>
        <v>0</v>
      </c>
      <c r="P95" s="1">
        <v>3</v>
      </c>
      <c r="AA95" s="1">
        <f>IF(P95=1,$O$3,IF(P95=2,$O$4,$O$5))</f>
        <v>0</v>
      </c>
    </row>
    <row r="96" ht="25.5">
      <c r="A96" s="1" t="s">
        <v>664</v>
      </c>
      <c r="E96" s="27" t="s">
        <v>8072</v>
      </c>
    </row>
    <row r="97">
      <c r="A97" s="1" t="s">
        <v>665</v>
      </c>
      <c r="E97" s="33" t="s">
        <v>8073</v>
      </c>
    </row>
    <row r="98" ht="255">
      <c r="A98" s="1" t="s">
        <v>666</v>
      </c>
      <c r="E98" s="27" t="s">
        <v>6691</v>
      </c>
    </row>
    <row r="99">
      <c r="A99" s="1" t="s">
        <v>659</v>
      </c>
      <c r="B99" s="1">
        <v>21</v>
      </c>
      <c r="C99" s="26" t="s">
        <v>6086</v>
      </c>
      <c r="D99" t="s">
        <v>661</v>
      </c>
      <c r="E99" s="27" t="s">
        <v>6087</v>
      </c>
      <c r="F99" s="28" t="s">
        <v>670</v>
      </c>
      <c r="G99" s="29">
        <v>18</v>
      </c>
      <c r="H99" s="28">
        <v>0</v>
      </c>
      <c r="I99" s="30">
        <f>ROUND(G99*H99,P4)</f>
        <v>0</v>
      </c>
      <c r="L99" s="31">
        <v>0</v>
      </c>
      <c r="M99" s="24">
        <f>ROUND(G99*L99,P4)</f>
        <v>0</v>
      </c>
      <c r="N99" s="25" t="s">
        <v>1345</v>
      </c>
      <c r="O99" s="32">
        <f>M99*AA99</f>
        <v>0</v>
      </c>
      <c r="P99" s="1">
        <v>3</v>
      </c>
      <c r="AA99" s="1">
        <f>IF(P99=1,$O$3,IF(P99=2,$O$4,$O$5))</f>
        <v>0</v>
      </c>
    </row>
    <row r="100">
      <c r="A100" s="1" t="s">
        <v>664</v>
      </c>
      <c r="E100" s="27" t="s">
        <v>7993</v>
      </c>
    </row>
    <row r="101">
      <c r="A101" s="1" t="s">
        <v>665</v>
      </c>
      <c r="E101" s="33" t="s">
        <v>8074</v>
      </c>
    </row>
    <row r="102" ht="255">
      <c r="A102" s="1" t="s">
        <v>666</v>
      </c>
      <c r="E102" s="27" t="s">
        <v>6691</v>
      </c>
    </row>
    <row r="103">
      <c r="A103" s="1" t="s">
        <v>659</v>
      </c>
      <c r="B103" s="1">
        <v>22</v>
      </c>
      <c r="C103" s="26" t="s">
        <v>6092</v>
      </c>
      <c r="D103" t="s">
        <v>661</v>
      </c>
      <c r="E103" s="27" t="s">
        <v>6093</v>
      </c>
      <c r="F103" s="28" t="s">
        <v>670</v>
      </c>
      <c r="G103" s="29">
        <v>3245.5</v>
      </c>
      <c r="H103" s="28">
        <v>0</v>
      </c>
      <c r="I103" s="30">
        <f>ROUND(G103*H103,P4)</f>
        <v>0</v>
      </c>
      <c r="L103" s="31">
        <v>0</v>
      </c>
      <c r="M103" s="24">
        <f>ROUND(G103*L103,P4)</f>
        <v>0</v>
      </c>
      <c r="N103" s="25" t="s">
        <v>1345</v>
      </c>
      <c r="O103" s="32">
        <f>M103*AA103</f>
        <v>0</v>
      </c>
      <c r="P103" s="1">
        <v>3</v>
      </c>
      <c r="AA103" s="1">
        <f>IF(P103=1,$O$3,IF(P103=2,$O$4,$O$5))</f>
        <v>0</v>
      </c>
    </row>
    <row r="104">
      <c r="A104" s="1" t="s">
        <v>664</v>
      </c>
      <c r="E104" s="27" t="s">
        <v>7772</v>
      </c>
    </row>
    <row r="105">
      <c r="A105" s="1" t="s">
        <v>665</v>
      </c>
      <c r="E105" s="33" t="s">
        <v>8075</v>
      </c>
    </row>
    <row r="106" ht="242.25">
      <c r="A106" s="1" t="s">
        <v>666</v>
      </c>
      <c r="E106" s="27" t="s">
        <v>6485</v>
      </c>
    </row>
    <row r="107">
      <c r="A107" s="1" t="s">
        <v>659</v>
      </c>
      <c r="B107" s="1">
        <v>23</v>
      </c>
      <c r="C107" s="26" t="s">
        <v>6486</v>
      </c>
      <c r="D107" t="s">
        <v>661</v>
      </c>
      <c r="E107" s="27" t="s">
        <v>6487</v>
      </c>
      <c r="F107" s="28" t="s">
        <v>683</v>
      </c>
      <c r="G107" s="29">
        <v>89</v>
      </c>
      <c r="H107" s="28">
        <v>0</v>
      </c>
      <c r="I107" s="30">
        <f>ROUND(G107*H107,P4)</f>
        <v>0</v>
      </c>
      <c r="L107" s="31">
        <v>0</v>
      </c>
      <c r="M107" s="24">
        <f>ROUND(G107*L107,P4)</f>
        <v>0</v>
      </c>
      <c r="N107" s="25" t="s">
        <v>1345</v>
      </c>
      <c r="O107" s="32">
        <f>M107*AA107</f>
        <v>0</v>
      </c>
      <c r="P107" s="1">
        <v>3</v>
      </c>
      <c r="AA107" s="1">
        <f>IF(P107=1,$O$3,IF(P107=2,$O$4,$O$5))</f>
        <v>0</v>
      </c>
    </row>
    <row r="108">
      <c r="A108" s="1" t="s">
        <v>664</v>
      </c>
      <c r="E108" s="27" t="s">
        <v>8023</v>
      </c>
    </row>
    <row r="109">
      <c r="A109" s="1" t="s">
        <v>665</v>
      </c>
      <c r="E109" s="33" t="s">
        <v>8076</v>
      </c>
    </row>
    <row r="110" ht="89.25">
      <c r="A110" s="1" t="s">
        <v>666</v>
      </c>
      <c r="E110" s="27" t="s">
        <v>6489</v>
      </c>
    </row>
    <row r="111">
      <c r="A111" s="1" t="s">
        <v>659</v>
      </c>
      <c r="B111" s="1">
        <v>24</v>
      </c>
      <c r="C111" s="26" t="s">
        <v>7074</v>
      </c>
      <c r="D111" t="s">
        <v>661</v>
      </c>
      <c r="E111" s="27" t="s">
        <v>7075</v>
      </c>
      <c r="F111" s="28" t="s">
        <v>683</v>
      </c>
      <c r="G111" s="29">
        <v>8</v>
      </c>
      <c r="H111" s="28">
        <v>0</v>
      </c>
      <c r="I111" s="30">
        <f>ROUND(G111*H111,P4)</f>
        <v>0</v>
      </c>
      <c r="L111" s="31">
        <v>0</v>
      </c>
      <c r="M111" s="24">
        <f>ROUND(G111*L111,P4)</f>
        <v>0</v>
      </c>
      <c r="N111" s="25" t="s">
        <v>1345</v>
      </c>
      <c r="O111" s="32">
        <f>M111*AA111</f>
        <v>0</v>
      </c>
      <c r="P111" s="1">
        <v>3</v>
      </c>
      <c r="AA111" s="1">
        <f>IF(P111=1,$O$3,IF(P111=2,$O$4,$O$5))</f>
        <v>0</v>
      </c>
    </row>
    <row r="112">
      <c r="A112" s="1" t="s">
        <v>664</v>
      </c>
      <c r="E112" s="27" t="s">
        <v>8023</v>
      </c>
    </row>
    <row r="113">
      <c r="A113" s="1" t="s">
        <v>665</v>
      </c>
      <c r="E113" s="33" t="s">
        <v>7556</v>
      </c>
    </row>
    <row r="114" ht="89.25">
      <c r="A114" s="1" t="s">
        <v>666</v>
      </c>
      <c r="E114" s="27" t="s">
        <v>6489</v>
      </c>
    </row>
    <row r="115">
      <c r="A115" s="1" t="s">
        <v>659</v>
      </c>
      <c r="B115" s="1">
        <v>25</v>
      </c>
      <c r="C115" s="26" t="s">
        <v>6703</v>
      </c>
      <c r="D115" t="s">
        <v>661</v>
      </c>
      <c r="E115" s="27" t="s">
        <v>6704</v>
      </c>
      <c r="F115" s="28" t="s">
        <v>663</v>
      </c>
      <c r="G115" s="29">
        <v>234.608</v>
      </c>
      <c r="H115" s="28">
        <v>0</v>
      </c>
      <c r="I115" s="30">
        <f>ROUND(G115*H115,P4)</f>
        <v>0</v>
      </c>
      <c r="L115" s="31">
        <v>0</v>
      </c>
      <c r="M115" s="24">
        <f>ROUND(G115*L115,P4)</f>
        <v>0</v>
      </c>
      <c r="N115" s="25" t="s">
        <v>1345</v>
      </c>
      <c r="O115" s="32">
        <f>M115*AA115</f>
        <v>0</v>
      </c>
      <c r="P115" s="1">
        <v>3</v>
      </c>
      <c r="AA115" s="1">
        <f>IF(P115=1,$O$3,IF(P115=2,$O$4,$O$5))</f>
        <v>0</v>
      </c>
    </row>
    <row r="116" ht="63.75">
      <c r="A116" s="1" t="s">
        <v>664</v>
      </c>
      <c r="E116" s="27" t="s">
        <v>8077</v>
      </c>
    </row>
    <row r="117">
      <c r="A117" s="1" t="s">
        <v>665</v>
      </c>
      <c r="E117" s="33" t="s">
        <v>8078</v>
      </c>
    </row>
    <row r="118" ht="357">
      <c r="A118" s="1" t="s">
        <v>666</v>
      </c>
      <c r="E118" s="27" t="s">
        <v>6470</v>
      </c>
    </row>
    <row r="119">
      <c r="A119" s="1" t="s">
        <v>656</v>
      </c>
      <c r="C119" s="22" t="s">
        <v>2840</v>
      </c>
      <c r="E119" s="23" t="s">
        <v>2841</v>
      </c>
      <c r="L119" s="24">
        <f>SUMIFS(L120:L127,A120:A127,"P")</f>
        <v>0</v>
      </c>
      <c r="M119" s="24">
        <f>SUMIFS(M120:M127,A120:A127,"P")</f>
        <v>0</v>
      </c>
      <c r="N119" s="25"/>
    </row>
    <row r="120">
      <c r="A120" s="1" t="s">
        <v>659</v>
      </c>
      <c r="B120" s="1">
        <v>26</v>
      </c>
      <c r="C120" s="26" t="s">
        <v>5271</v>
      </c>
      <c r="D120" t="s">
        <v>661</v>
      </c>
      <c r="E120" s="27" t="s">
        <v>5272</v>
      </c>
      <c r="F120" s="28" t="s">
        <v>663</v>
      </c>
      <c r="G120" s="29">
        <v>135.44999999999999</v>
      </c>
      <c r="H120" s="28">
        <v>0</v>
      </c>
      <c r="I120" s="30">
        <f>ROUND(G120*H120,P4)</f>
        <v>0</v>
      </c>
      <c r="L120" s="31">
        <v>0</v>
      </c>
      <c r="M120" s="24">
        <f>ROUND(G120*L120,P4)</f>
        <v>0</v>
      </c>
      <c r="N120" s="25" t="s">
        <v>1345</v>
      </c>
      <c r="O120" s="32">
        <f>M120*AA120</f>
        <v>0</v>
      </c>
      <c r="P120" s="1">
        <v>3</v>
      </c>
      <c r="AA120" s="1">
        <f>IF(P120=1,$O$3,IF(P120=2,$O$4,$O$5))</f>
        <v>0</v>
      </c>
    </row>
    <row r="121" ht="25.5">
      <c r="A121" s="1" t="s">
        <v>664</v>
      </c>
      <c r="E121" s="27" t="s">
        <v>8079</v>
      </c>
    </row>
    <row r="122">
      <c r="A122" s="1" t="s">
        <v>665</v>
      </c>
      <c r="E122" s="33" t="s">
        <v>8080</v>
      </c>
    </row>
    <row r="123" ht="114.75">
      <c r="A123" s="1" t="s">
        <v>666</v>
      </c>
      <c r="E123" s="27" t="s">
        <v>5273</v>
      </c>
    </row>
    <row r="124">
      <c r="A124" s="1" t="s">
        <v>659</v>
      </c>
      <c r="B124" s="1">
        <v>27</v>
      </c>
      <c r="C124" s="26" t="s">
        <v>6729</v>
      </c>
      <c r="D124" t="s">
        <v>661</v>
      </c>
      <c r="E124" s="27" t="s">
        <v>6730</v>
      </c>
      <c r="F124" s="28" t="s">
        <v>663</v>
      </c>
      <c r="G124" s="29">
        <v>135.44999999999999</v>
      </c>
      <c r="H124" s="28">
        <v>0</v>
      </c>
      <c r="I124" s="30">
        <f>ROUND(G124*H124,P4)</f>
        <v>0</v>
      </c>
      <c r="L124" s="31">
        <v>0</v>
      </c>
      <c r="M124" s="24">
        <f>ROUND(G124*L124,P4)</f>
        <v>0</v>
      </c>
      <c r="N124" s="25" t="s">
        <v>1345</v>
      </c>
      <c r="O124" s="32">
        <f>M124*AA124</f>
        <v>0</v>
      </c>
      <c r="P124" s="1">
        <v>3</v>
      </c>
      <c r="AA124" s="1">
        <f>IF(P124=1,$O$3,IF(P124=2,$O$4,$O$5))</f>
        <v>0</v>
      </c>
    </row>
    <row r="125" ht="25.5">
      <c r="A125" s="1" t="s">
        <v>664</v>
      </c>
      <c r="E125" s="27" t="s">
        <v>8081</v>
      </c>
    </row>
    <row r="126">
      <c r="A126" s="1" t="s">
        <v>665</v>
      </c>
      <c r="E126" s="33" t="s">
        <v>8080</v>
      </c>
    </row>
    <row r="127" ht="114.75">
      <c r="A127" s="1" t="s">
        <v>666</v>
      </c>
      <c r="E127" s="27" t="s">
        <v>5273</v>
      </c>
    </row>
    <row r="128">
      <c r="A128" s="1" t="s">
        <v>656</v>
      </c>
      <c r="C128" s="22" t="s">
        <v>900</v>
      </c>
      <c r="E128" s="23" t="s">
        <v>901</v>
      </c>
      <c r="L128" s="24">
        <f>SUMIFS(L129:L144,A129:A144,"P")</f>
        <v>0</v>
      </c>
      <c r="M128" s="24">
        <f>SUMIFS(M129:M144,A129:A144,"P")</f>
        <v>0</v>
      </c>
      <c r="N128" s="25"/>
    </row>
    <row r="129" ht="25.5">
      <c r="A129" s="1" t="s">
        <v>659</v>
      </c>
      <c r="B129" s="1">
        <v>28</v>
      </c>
      <c r="C129" s="26" t="s">
        <v>3828</v>
      </c>
      <c r="D129" t="s">
        <v>903</v>
      </c>
      <c r="E129" s="27" t="s">
        <v>3829</v>
      </c>
      <c r="F129" s="28" t="s">
        <v>905</v>
      </c>
      <c r="G129" s="29">
        <v>21125.009999999998</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906</v>
      </c>
    </row>
    <row r="131">
      <c r="A131" s="1" t="s">
        <v>665</v>
      </c>
      <c r="E131" s="33" t="s">
        <v>8082</v>
      </c>
    </row>
    <row r="132" ht="153">
      <c r="A132" s="1" t="s">
        <v>666</v>
      </c>
      <c r="E132" s="27" t="s">
        <v>908</v>
      </c>
    </row>
    <row r="133" ht="38.25">
      <c r="A133" s="1" t="s">
        <v>659</v>
      </c>
      <c r="B133" s="1">
        <v>29</v>
      </c>
      <c r="C133" s="26" t="s">
        <v>902</v>
      </c>
      <c r="D133" t="s">
        <v>903</v>
      </c>
      <c r="E133" s="27" t="s">
        <v>904</v>
      </c>
      <c r="F133" s="28" t="s">
        <v>905</v>
      </c>
      <c r="G133" s="29">
        <v>677.25</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906</v>
      </c>
    </row>
    <row r="135">
      <c r="A135" s="1" t="s">
        <v>665</v>
      </c>
      <c r="E135" s="33" t="s">
        <v>8083</v>
      </c>
    </row>
    <row r="136" ht="153">
      <c r="A136" s="1" t="s">
        <v>666</v>
      </c>
      <c r="E136" s="27" t="s">
        <v>908</v>
      </c>
    </row>
    <row r="137" ht="38.25">
      <c r="A137" s="1" t="s">
        <v>659</v>
      </c>
      <c r="B137" s="1">
        <v>30</v>
      </c>
      <c r="C137" s="26" t="s">
        <v>6152</v>
      </c>
      <c r="D137" t="s">
        <v>903</v>
      </c>
      <c r="E137" s="27" t="s">
        <v>6153</v>
      </c>
      <c r="F137" s="28" t="s">
        <v>905</v>
      </c>
      <c r="G137" s="29">
        <v>6685.3000000000002</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6154</v>
      </c>
    </row>
    <row r="139">
      <c r="A139" s="1" t="s">
        <v>665</v>
      </c>
      <c r="E139" s="33" t="s">
        <v>8084</v>
      </c>
    </row>
    <row r="140" ht="153">
      <c r="A140" s="1" t="s">
        <v>666</v>
      </c>
      <c r="E140" s="27" t="s">
        <v>908</v>
      </c>
    </row>
    <row r="141" ht="38.25">
      <c r="A141" s="1" t="s">
        <v>659</v>
      </c>
      <c r="B141" s="1">
        <v>31</v>
      </c>
      <c r="C141" s="26" t="s">
        <v>6156</v>
      </c>
      <c r="D141" t="s">
        <v>903</v>
      </c>
      <c r="E141" s="27" t="s">
        <v>6509</v>
      </c>
      <c r="F141" s="28" t="s">
        <v>905</v>
      </c>
      <c r="G141" s="29">
        <v>1662.6500000000001</v>
      </c>
      <c r="H141" s="28">
        <v>0</v>
      </c>
      <c r="I141" s="30">
        <f>ROUND(G141*H141,P4)</f>
        <v>0</v>
      </c>
      <c r="L141" s="31">
        <v>0</v>
      </c>
      <c r="M141" s="24">
        <f>ROUND(G141*L141,P4)</f>
        <v>0</v>
      </c>
      <c r="N141" s="25" t="s">
        <v>661</v>
      </c>
      <c r="O141" s="32">
        <f>M141*AA141</f>
        <v>0</v>
      </c>
      <c r="P141" s="1">
        <v>3</v>
      </c>
      <c r="AA141" s="1">
        <f>IF(P141=1,$O$3,IF(P141=2,$O$4,$O$5))</f>
        <v>0</v>
      </c>
    </row>
    <row r="142" ht="63.75">
      <c r="A142" s="1" t="s">
        <v>664</v>
      </c>
      <c r="E142" s="27" t="s">
        <v>6158</v>
      </c>
    </row>
    <row r="143">
      <c r="A143" s="1" t="s">
        <v>665</v>
      </c>
      <c r="E143" s="33" t="s">
        <v>8085</v>
      </c>
    </row>
    <row r="144" ht="153">
      <c r="A144" s="1" t="s">
        <v>666</v>
      </c>
      <c r="E144" s="27" t="s">
        <v>913</v>
      </c>
    </row>
  </sheetData>
  <sheetProtection sheet="1" objects="1" scenarios="1" spinCount="100000" saltValue="o/nTeNqG2NhvsTG0d2ABnODjTJ9hP1znW82Jyr5UDjH0xLrgK5wfEteSn/umpexsw2rTvO6Naw5pzMfKyMp32g==" hashValue="49cYl33OfX+fLZC4EvnQwUT4N2lSj+szb19Sse3KxE/hOUkOHejxeYMQ2l81b8gu1B+eRJEM73NEYknpTakM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COUNTIFS(L8:L518,"=0",A8:A518,"P")+COUNTIFS(L8:L518,"",A8:A518,"P")+SUM(Q8:Q518)</f>
        <v>0</v>
      </c>
    </row>
    <row r="8">
      <c r="A8" s="1" t="s">
        <v>654</v>
      </c>
      <c r="C8" s="22" t="s">
        <v>8086</v>
      </c>
      <c r="E8" s="23" t="s">
        <v>329</v>
      </c>
      <c r="L8" s="24">
        <f>L9+L22+L347+L380+L473</f>
        <v>0</v>
      </c>
      <c r="M8" s="24">
        <f>M9+M22+M347+M380+M473</f>
        <v>0</v>
      </c>
      <c r="N8" s="25"/>
    </row>
    <row r="9">
      <c r="A9" s="1" t="s">
        <v>656</v>
      </c>
      <c r="C9" s="22" t="s">
        <v>2153</v>
      </c>
      <c r="E9" s="23" t="s">
        <v>2154</v>
      </c>
      <c r="L9" s="24">
        <f>SUMIFS(L10:L21,A10:A21,"P")</f>
        <v>0</v>
      </c>
      <c r="M9" s="24">
        <f>SUMIFS(M10:M21,A10:A21,"P")</f>
        <v>0</v>
      </c>
      <c r="N9" s="25"/>
    </row>
    <row r="10">
      <c r="A10" s="1" t="s">
        <v>659</v>
      </c>
      <c r="B10" s="1">
        <v>104</v>
      </c>
      <c r="C10" s="26" t="s">
        <v>5961</v>
      </c>
      <c r="D10" t="s">
        <v>661</v>
      </c>
      <c r="E10" s="27" t="s">
        <v>6435</v>
      </c>
      <c r="F10" s="28" t="s">
        <v>1353</v>
      </c>
      <c r="G10" s="29">
        <v>10.994</v>
      </c>
      <c r="H10" s="28">
        <v>0</v>
      </c>
      <c r="I10" s="30">
        <f>ROUND(G10*H10,P4)</f>
        <v>0</v>
      </c>
      <c r="L10" s="31">
        <v>0</v>
      </c>
      <c r="M10" s="24">
        <f>ROUND(G10*L10,P4)</f>
        <v>0</v>
      </c>
      <c r="N10" s="25" t="s">
        <v>661</v>
      </c>
      <c r="O10" s="32">
        <f>M10*AA10</f>
        <v>0</v>
      </c>
      <c r="P10" s="1">
        <v>3</v>
      </c>
      <c r="AA10" s="1">
        <f>IF(P10=1,$O$3,IF(P10=2,$O$4,$O$5))</f>
        <v>0</v>
      </c>
    </row>
    <row r="11" ht="51">
      <c r="A11" s="1" t="s">
        <v>664</v>
      </c>
      <c r="E11" s="27" t="s">
        <v>8087</v>
      </c>
    </row>
    <row r="12" ht="51">
      <c r="A12" s="1" t="s">
        <v>665</v>
      </c>
      <c r="E12" s="33" t="s">
        <v>8088</v>
      </c>
    </row>
    <row r="13">
      <c r="A13" s="1" t="s">
        <v>666</v>
      </c>
      <c r="E13" s="27" t="s">
        <v>661</v>
      </c>
    </row>
    <row r="14">
      <c r="A14" s="1" t="s">
        <v>659</v>
      </c>
      <c r="B14" s="1">
        <v>105</v>
      </c>
      <c r="C14" s="26" t="s">
        <v>5966</v>
      </c>
      <c r="D14" t="s">
        <v>661</v>
      </c>
      <c r="E14" s="27" t="s">
        <v>6437</v>
      </c>
      <c r="F14" s="28" t="s">
        <v>1353</v>
      </c>
      <c r="G14" s="29">
        <v>10.994</v>
      </c>
      <c r="H14" s="28">
        <v>0</v>
      </c>
      <c r="I14" s="30">
        <f>ROUND(G14*H14,P4)</f>
        <v>0</v>
      </c>
      <c r="L14" s="31">
        <v>0</v>
      </c>
      <c r="M14" s="24">
        <f>ROUND(G14*L14,P4)</f>
        <v>0</v>
      </c>
      <c r="N14" s="25" t="s">
        <v>661</v>
      </c>
      <c r="O14" s="32">
        <f>M14*AA14</f>
        <v>0</v>
      </c>
      <c r="P14" s="1">
        <v>3</v>
      </c>
      <c r="AA14" s="1">
        <f>IF(P14=1,$O$3,IF(P14=2,$O$4,$O$5))</f>
        <v>0</v>
      </c>
    </row>
    <row r="15" ht="51">
      <c r="A15" s="1" t="s">
        <v>664</v>
      </c>
      <c r="E15" s="27" t="s">
        <v>8087</v>
      </c>
    </row>
    <row r="16" ht="51">
      <c r="A16" s="1" t="s">
        <v>665</v>
      </c>
      <c r="E16" s="33" t="s">
        <v>8088</v>
      </c>
    </row>
    <row r="17">
      <c r="A17" s="1" t="s">
        <v>666</v>
      </c>
      <c r="E17" s="27" t="s">
        <v>5965</v>
      </c>
    </row>
    <row r="18">
      <c r="A18" s="1" t="s">
        <v>659</v>
      </c>
      <c r="B18" s="1">
        <v>106</v>
      </c>
      <c r="C18" s="26" t="s">
        <v>6514</v>
      </c>
      <c r="D18" t="s">
        <v>657</v>
      </c>
      <c r="E18" s="27" t="s">
        <v>6515</v>
      </c>
      <c r="F18" s="28" t="s">
        <v>1353</v>
      </c>
      <c r="G18" s="29">
        <v>10.994</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8089</v>
      </c>
    </row>
    <row r="21">
      <c r="A21" s="1" t="s">
        <v>666</v>
      </c>
      <c r="E21" s="27" t="s">
        <v>5965</v>
      </c>
    </row>
    <row r="22">
      <c r="A22" s="1" t="s">
        <v>656</v>
      </c>
      <c r="C22" s="22" t="s">
        <v>958</v>
      </c>
      <c r="E22" s="23" t="s">
        <v>959</v>
      </c>
      <c r="L22" s="24">
        <f>SUMIFS(L23:L346,A23:A346,"P")</f>
        <v>0</v>
      </c>
      <c r="M22" s="24">
        <f>SUMIFS(M23:M346,A23:A346,"P")</f>
        <v>0</v>
      </c>
      <c r="N22" s="25"/>
    </row>
    <row r="23">
      <c r="A23" s="1" t="s">
        <v>659</v>
      </c>
      <c r="B23" s="1">
        <v>1</v>
      </c>
      <c r="C23" s="26" t="s">
        <v>5832</v>
      </c>
      <c r="D23" t="s">
        <v>661</v>
      </c>
      <c r="E23" s="27" t="s">
        <v>5833</v>
      </c>
      <c r="F23" s="28" t="s">
        <v>663</v>
      </c>
      <c r="G23" s="29">
        <v>17344.994999999999</v>
      </c>
      <c r="H23" s="28">
        <v>0</v>
      </c>
      <c r="I23" s="30">
        <f>ROUND(G23*H23,P4)</f>
        <v>0</v>
      </c>
      <c r="L23" s="31">
        <v>0</v>
      </c>
      <c r="M23" s="24">
        <f>ROUND(G23*L23,P4)</f>
        <v>0</v>
      </c>
      <c r="N23" s="25" t="s">
        <v>661</v>
      </c>
      <c r="O23" s="32">
        <f>M23*AA23</f>
        <v>0</v>
      </c>
      <c r="P23" s="1">
        <v>3</v>
      </c>
      <c r="AA23" s="1">
        <f>IF(P23=1,$O$3,IF(P23=2,$O$4,$O$5))</f>
        <v>0</v>
      </c>
    </row>
    <row r="24">
      <c r="A24" s="1" t="s">
        <v>664</v>
      </c>
      <c r="E24" s="27" t="s">
        <v>7371</v>
      </c>
    </row>
    <row r="25" ht="63.75">
      <c r="A25" s="1" t="s">
        <v>665</v>
      </c>
      <c r="E25" s="33" t="s">
        <v>8090</v>
      </c>
    </row>
    <row r="26" ht="89.25">
      <c r="A26" s="1" t="s">
        <v>666</v>
      </c>
      <c r="E26" s="27" t="s">
        <v>6351</v>
      </c>
    </row>
    <row r="27">
      <c r="A27" s="1" t="s">
        <v>659</v>
      </c>
      <c r="B27" s="1">
        <v>2</v>
      </c>
      <c r="C27" s="26" t="s">
        <v>5837</v>
      </c>
      <c r="D27" t="s">
        <v>661</v>
      </c>
      <c r="E27" s="27" t="s">
        <v>5838</v>
      </c>
      <c r="F27" s="28" t="s">
        <v>663</v>
      </c>
      <c r="G27" s="29">
        <v>5484.3549999999996</v>
      </c>
      <c r="H27" s="28">
        <v>0</v>
      </c>
      <c r="I27" s="30">
        <f>ROUND(G27*H27,P4)</f>
        <v>0</v>
      </c>
      <c r="L27" s="31">
        <v>0</v>
      </c>
      <c r="M27" s="24">
        <f>ROUND(G27*L27,P4)</f>
        <v>0</v>
      </c>
      <c r="N27" s="25" t="s">
        <v>661</v>
      </c>
      <c r="O27" s="32">
        <f>M27*AA27</f>
        <v>0</v>
      </c>
      <c r="P27" s="1">
        <v>3</v>
      </c>
      <c r="AA27" s="1">
        <f>IF(P27=1,$O$3,IF(P27=2,$O$4,$O$5))</f>
        <v>0</v>
      </c>
    </row>
    <row r="28" ht="63.75">
      <c r="A28" s="1" t="s">
        <v>664</v>
      </c>
      <c r="E28" s="27" t="s">
        <v>8091</v>
      </c>
    </row>
    <row r="29" ht="63.75">
      <c r="A29" s="1" t="s">
        <v>665</v>
      </c>
      <c r="E29" s="33" t="s">
        <v>8092</v>
      </c>
    </row>
    <row r="30" ht="89.25">
      <c r="A30" s="1" t="s">
        <v>666</v>
      </c>
      <c r="E30" s="27" t="s">
        <v>6351</v>
      </c>
    </row>
    <row r="31">
      <c r="A31" s="1" t="s">
        <v>659</v>
      </c>
      <c r="B31" s="1">
        <v>3</v>
      </c>
      <c r="C31" s="26" t="s">
        <v>5841</v>
      </c>
      <c r="D31" t="s">
        <v>661</v>
      </c>
      <c r="E31" s="27" t="s">
        <v>5843</v>
      </c>
      <c r="F31" s="28" t="s">
        <v>663</v>
      </c>
      <c r="G31" s="29">
        <v>2233.8249999999998</v>
      </c>
      <c r="H31" s="28">
        <v>0</v>
      </c>
      <c r="I31" s="30">
        <f>ROUND(G31*H31,P4)</f>
        <v>0</v>
      </c>
      <c r="L31" s="31">
        <v>0</v>
      </c>
      <c r="M31" s="24">
        <f>ROUND(G31*L31,P4)</f>
        <v>0</v>
      </c>
      <c r="N31" s="25" t="s">
        <v>661</v>
      </c>
      <c r="O31" s="32">
        <f>M31*AA31</f>
        <v>0</v>
      </c>
      <c r="P31" s="1">
        <v>3</v>
      </c>
      <c r="AA31" s="1">
        <f>IF(P31=1,$O$3,IF(P31=2,$O$4,$O$5))</f>
        <v>0</v>
      </c>
    </row>
    <row r="32" ht="25.5">
      <c r="A32" s="1" t="s">
        <v>664</v>
      </c>
      <c r="E32" s="27" t="s">
        <v>8093</v>
      </c>
    </row>
    <row r="33" ht="25.5">
      <c r="A33" s="1" t="s">
        <v>665</v>
      </c>
      <c r="E33" s="33" t="s">
        <v>8094</v>
      </c>
    </row>
    <row r="34" ht="89.25">
      <c r="A34" s="1" t="s">
        <v>666</v>
      </c>
      <c r="E34" s="27" t="s">
        <v>6351</v>
      </c>
    </row>
    <row r="35">
      <c r="A35" s="1" t="s">
        <v>659</v>
      </c>
      <c r="B35" s="1">
        <v>4</v>
      </c>
      <c r="C35" s="26" t="s">
        <v>7429</v>
      </c>
      <c r="D35" t="s">
        <v>661</v>
      </c>
      <c r="E35" s="27" t="s">
        <v>7430</v>
      </c>
      <c r="F35" s="28" t="s">
        <v>663</v>
      </c>
      <c r="G35" s="29">
        <v>944.53700000000003</v>
      </c>
      <c r="H35" s="28">
        <v>0</v>
      </c>
      <c r="I35" s="30">
        <f>ROUND(G35*H35,P4)</f>
        <v>0</v>
      </c>
      <c r="L35" s="31">
        <v>0</v>
      </c>
      <c r="M35" s="24">
        <f>ROUND(G35*L35,P4)</f>
        <v>0</v>
      </c>
      <c r="N35" s="25" t="s">
        <v>661</v>
      </c>
      <c r="O35" s="32">
        <f>M35*AA35</f>
        <v>0</v>
      </c>
      <c r="P35" s="1">
        <v>3</v>
      </c>
      <c r="AA35" s="1">
        <f>IF(P35=1,$O$3,IF(P35=2,$O$4,$O$5))</f>
        <v>0</v>
      </c>
    </row>
    <row r="36" ht="38.25">
      <c r="A36" s="1" t="s">
        <v>664</v>
      </c>
      <c r="E36" s="27" t="s">
        <v>8095</v>
      </c>
    </row>
    <row r="37" ht="25.5">
      <c r="A37" s="1" t="s">
        <v>665</v>
      </c>
      <c r="E37" s="33" t="s">
        <v>8096</v>
      </c>
    </row>
    <row r="38" ht="306">
      <c r="A38" s="1" t="s">
        <v>666</v>
      </c>
      <c r="E38" s="27" t="s">
        <v>7433</v>
      </c>
    </row>
    <row r="39" ht="25.5">
      <c r="A39" s="1" t="s">
        <v>659</v>
      </c>
      <c r="B39" s="1">
        <v>5</v>
      </c>
      <c r="C39" s="26" t="s">
        <v>5845</v>
      </c>
      <c r="D39" t="s">
        <v>661</v>
      </c>
      <c r="E39" s="27" t="s">
        <v>5846</v>
      </c>
      <c r="F39" s="28" t="s">
        <v>670</v>
      </c>
      <c r="G39" s="29">
        <v>831.09799999999996</v>
      </c>
      <c r="H39" s="28">
        <v>0</v>
      </c>
      <c r="I39" s="30">
        <f>ROUND(G39*H39,P4)</f>
        <v>0</v>
      </c>
      <c r="L39" s="31">
        <v>0</v>
      </c>
      <c r="M39" s="24">
        <f>ROUND(G39*L39,P4)</f>
        <v>0</v>
      </c>
      <c r="N39" s="25" t="s">
        <v>661</v>
      </c>
      <c r="O39" s="32">
        <f>M39*AA39</f>
        <v>0</v>
      </c>
      <c r="P39" s="1">
        <v>3</v>
      </c>
      <c r="AA39" s="1">
        <f>IF(P39=1,$O$3,IF(P39=2,$O$4,$O$5))</f>
        <v>0</v>
      </c>
    </row>
    <row r="40">
      <c r="A40" s="1" t="s">
        <v>664</v>
      </c>
      <c r="E40" s="27" t="s">
        <v>7377</v>
      </c>
    </row>
    <row r="41" ht="25.5">
      <c r="A41" s="1" t="s">
        <v>665</v>
      </c>
      <c r="E41" s="33" t="s">
        <v>8097</v>
      </c>
    </row>
    <row r="42" ht="344.25">
      <c r="A42" s="1" t="s">
        <v>666</v>
      </c>
      <c r="E42" s="27" t="s">
        <v>6530</v>
      </c>
    </row>
    <row r="43" ht="25.5">
      <c r="A43" s="1" t="s">
        <v>659</v>
      </c>
      <c r="B43" s="1">
        <v>6</v>
      </c>
      <c r="C43" s="26" t="s">
        <v>7012</v>
      </c>
      <c r="D43" t="s">
        <v>661</v>
      </c>
      <c r="E43" s="27" t="s">
        <v>7013</v>
      </c>
      <c r="F43" s="28" t="s">
        <v>670</v>
      </c>
      <c r="G43" s="29">
        <v>49.804000000000002</v>
      </c>
      <c r="H43" s="28">
        <v>0</v>
      </c>
      <c r="I43" s="30">
        <f>ROUND(G43*H43,P4)</f>
        <v>0</v>
      </c>
      <c r="L43" s="31">
        <v>0</v>
      </c>
      <c r="M43" s="24">
        <f>ROUND(G43*L43,P4)</f>
        <v>0</v>
      </c>
      <c r="N43" s="25" t="s">
        <v>661</v>
      </c>
      <c r="O43" s="32">
        <f>M43*AA43</f>
        <v>0</v>
      </c>
      <c r="P43" s="1">
        <v>3</v>
      </c>
      <c r="AA43" s="1">
        <f>IF(P43=1,$O$3,IF(P43=2,$O$4,$O$5))</f>
        <v>0</v>
      </c>
    </row>
    <row r="44">
      <c r="A44" s="1" t="s">
        <v>664</v>
      </c>
      <c r="E44" s="27" t="s">
        <v>7377</v>
      </c>
    </row>
    <row r="45" ht="25.5">
      <c r="A45" s="1" t="s">
        <v>665</v>
      </c>
      <c r="E45" s="33" t="s">
        <v>8098</v>
      </c>
    </row>
    <row r="46" ht="344.25">
      <c r="A46" s="1" t="s">
        <v>666</v>
      </c>
      <c r="E46" s="27" t="s">
        <v>6530</v>
      </c>
    </row>
    <row r="47" ht="25.5">
      <c r="A47" s="1" t="s">
        <v>659</v>
      </c>
      <c r="B47" s="1">
        <v>7</v>
      </c>
      <c r="C47" s="26" t="s">
        <v>7014</v>
      </c>
      <c r="D47" t="s">
        <v>661</v>
      </c>
      <c r="E47" s="27" t="s">
        <v>7015</v>
      </c>
      <c r="F47" s="28" t="s">
        <v>670</v>
      </c>
      <c r="G47" s="29">
        <v>43.57</v>
      </c>
      <c r="H47" s="28">
        <v>0</v>
      </c>
      <c r="I47" s="30">
        <f>ROUND(G47*H47,P4)</f>
        <v>0</v>
      </c>
      <c r="L47" s="31">
        <v>0</v>
      </c>
      <c r="M47" s="24">
        <f>ROUND(G47*L47,P4)</f>
        <v>0</v>
      </c>
      <c r="N47" s="25" t="s">
        <v>661</v>
      </c>
      <c r="O47" s="32">
        <f>M47*AA47</f>
        <v>0</v>
      </c>
      <c r="P47" s="1">
        <v>3</v>
      </c>
      <c r="AA47" s="1">
        <f>IF(P47=1,$O$3,IF(P47=2,$O$4,$O$5))</f>
        <v>0</v>
      </c>
    </row>
    <row r="48">
      <c r="A48" s="1" t="s">
        <v>664</v>
      </c>
      <c r="E48" s="27" t="s">
        <v>7377</v>
      </c>
    </row>
    <row r="49" ht="25.5">
      <c r="A49" s="1" t="s">
        <v>665</v>
      </c>
      <c r="E49" s="33" t="s">
        <v>8099</v>
      </c>
    </row>
    <row r="50" ht="344.25">
      <c r="A50" s="1" t="s">
        <v>666</v>
      </c>
      <c r="E50" s="27" t="s">
        <v>6530</v>
      </c>
    </row>
    <row r="51">
      <c r="A51" s="1" t="s">
        <v>659</v>
      </c>
      <c r="B51" s="1">
        <v>8</v>
      </c>
      <c r="C51" s="26" t="s">
        <v>8100</v>
      </c>
      <c r="D51" t="s">
        <v>661</v>
      </c>
      <c r="E51" s="27" t="s">
        <v>8101</v>
      </c>
      <c r="F51" s="28" t="s">
        <v>670</v>
      </c>
      <c r="G51" s="29">
        <v>581.12099999999998</v>
      </c>
      <c r="H51" s="28">
        <v>0</v>
      </c>
      <c r="I51" s="30">
        <f>ROUND(G51*H51,P4)</f>
        <v>0</v>
      </c>
      <c r="L51" s="31">
        <v>0</v>
      </c>
      <c r="M51" s="24">
        <f>ROUND(G51*L51,P4)</f>
        <v>0</v>
      </c>
      <c r="N51" s="25" t="s">
        <v>661</v>
      </c>
      <c r="O51" s="32">
        <f>M51*AA51</f>
        <v>0</v>
      </c>
      <c r="P51" s="1">
        <v>3</v>
      </c>
      <c r="AA51" s="1">
        <f>IF(P51=1,$O$3,IF(P51=2,$O$4,$O$5))</f>
        <v>0</v>
      </c>
    </row>
    <row r="52" ht="76.5">
      <c r="A52" s="1" t="s">
        <v>664</v>
      </c>
      <c r="E52" s="27" t="s">
        <v>8102</v>
      </c>
    </row>
    <row r="53" ht="25.5">
      <c r="A53" s="1" t="s">
        <v>665</v>
      </c>
      <c r="E53" s="33" t="s">
        <v>8103</v>
      </c>
    </row>
    <row r="54" ht="306">
      <c r="A54" s="1" t="s">
        <v>666</v>
      </c>
      <c r="E54" s="27" t="s">
        <v>6355</v>
      </c>
    </row>
    <row r="55" ht="25.5">
      <c r="A55" s="1" t="s">
        <v>659</v>
      </c>
      <c r="B55" s="1">
        <v>9</v>
      </c>
      <c r="C55" s="26" t="s">
        <v>7779</v>
      </c>
      <c r="D55" t="s">
        <v>661</v>
      </c>
      <c r="E55" s="27" t="s">
        <v>7780</v>
      </c>
      <c r="F55" s="28" t="s">
        <v>670</v>
      </c>
      <c r="G55" s="29">
        <v>1626.8409999999999</v>
      </c>
      <c r="H55" s="28">
        <v>0</v>
      </c>
      <c r="I55" s="30">
        <f>ROUND(G55*H55,P4)</f>
        <v>0</v>
      </c>
      <c r="L55" s="31">
        <v>0</v>
      </c>
      <c r="M55" s="24">
        <f>ROUND(G55*L55,P4)</f>
        <v>0</v>
      </c>
      <c r="N55" s="25" t="s">
        <v>661</v>
      </c>
      <c r="O55" s="32">
        <f>M55*AA55</f>
        <v>0</v>
      </c>
      <c r="P55" s="1">
        <v>3</v>
      </c>
      <c r="AA55" s="1">
        <f>IF(P55=1,$O$3,IF(P55=2,$O$4,$O$5))</f>
        <v>0</v>
      </c>
    </row>
    <row r="56">
      <c r="A56" s="1" t="s">
        <v>664</v>
      </c>
      <c r="E56" s="27" t="s">
        <v>7377</v>
      </c>
    </row>
    <row r="57" ht="25.5">
      <c r="A57" s="1" t="s">
        <v>665</v>
      </c>
      <c r="E57" s="33" t="s">
        <v>8104</v>
      </c>
    </row>
    <row r="58" ht="306">
      <c r="A58" s="1" t="s">
        <v>666</v>
      </c>
      <c r="E58" s="27" t="s">
        <v>6355</v>
      </c>
    </row>
    <row r="59">
      <c r="A59" s="1" t="s">
        <v>659</v>
      </c>
      <c r="B59" s="1">
        <v>10</v>
      </c>
      <c r="C59" s="26" t="s">
        <v>8105</v>
      </c>
      <c r="D59" t="s">
        <v>661</v>
      </c>
      <c r="E59" s="27" t="s">
        <v>8106</v>
      </c>
      <c r="F59" s="28" t="s">
        <v>670</v>
      </c>
      <c r="G59" s="29">
        <v>176.50800000000001</v>
      </c>
      <c r="H59" s="28">
        <v>0</v>
      </c>
      <c r="I59" s="30">
        <f>ROUND(G59*H59,P4)</f>
        <v>0</v>
      </c>
      <c r="L59" s="31">
        <v>0</v>
      </c>
      <c r="M59" s="24">
        <f>ROUND(G59*L59,P4)</f>
        <v>0</v>
      </c>
      <c r="N59" s="25" t="s">
        <v>661</v>
      </c>
      <c r="O59" s="32">
        <f>M59*AA59</f>
        <v>0</v>
      </c>
      <c r="P59" s="1">
        <v>3</v>
      </c>
      <c r="AA59" s="1">
        <f>IF(P59=1,$O$3,IF(P59=2,$O$4,$O$5))</f>
        <v>0</v>
      </c>
    </row>
    <row r="60" ht="25.5">
      <c r="A60" s="1" t="s">
        <v>664</v>
      </c>
      <c r="E60" s="27" t="s">
        <v>8107</v>
      </c>
    </row>
    <row r="61" ht="25.5">
      <c r="A61" s="1" t="s">
        <v>665</v>
      </c>
      <c r="E61" s="33" t="s">
        <v>8108</v>
      </c>
    </row>
    <row r="62" ht="306">
      <c r="A62" s="1" t="s">
        <v>666</v>
      </c>
      <c r="E62" s="27" t="s">
        <v>6355</v>
      </c>
    </row>
    <row r="63" ht="25.5">
      <c r="A63" s="1" t="s">
        <v>659</v>
      </c>
      <c r="B63" s="1">
        <v>11</v>
      </c>
      <c r="C63" s="26" t="s">
        <v>7098</v>
      </c>
      <c r="D63" t="s">
        <v>661</v>
      </c>
      <c r="E63" s="27" t="s">
        <v>7099</v>
      </c>
      <c r="F63" s="28" t="s">
        <v>670</v>
      </c>
      <c r="G63" s="29">
        <v>2577.3409999999999</v>
      </c>
      <c r="H63" s="28">
        <v>0</v>
      </c>
      <c r="I63" s="30">
        <f>ROUND(G63*H63,P4)</f>
        <v>0</v>
      </c>
      <c r="L63" s="31">
        <v>0</v>
      </c>
      <c r="M63" s="24">
        <f>ROUND(G63*L63,P4)</f>
        <v>0</v>
      </c>
      <c r="N63" s="25" t="s">
        <v>661</v>
      </c>
      <c r="O63" s="32">
        <f>M63*AA63</f>
        <v>0</v>
      </c>
      <c r="P63" s="1">
        <v>3</v>
      </c>
      <c r="AA63" s="1">
        <f>IF(P63=1,$O$3,IF(P63=2,$O$4,$O$5))</f>
        <v>0</v>
      </c>
    </row>
    <row r="64">
      <c r="A64" s="1" t="s">
        <v>664</v>
      </c>
      <c r="E64" s="27" t="s">
        <v>7377</v>
      </c>
    </row>
    <row r="65" ht="25.5">
      <c r="A65" s="1" t="s">
        <v>665</v>
      </c>
      <c r="E65" s="33" t="s">
        <v>8109</v>
      </c>
    </row>
    <row r="66" ht="344.25">
      <c r="A66" s="1" t="s">
        <v>666</v>
      </c>
      <c r="E66" s="27" t="s">
        <v>6534</v>
      </c>
    </row>
    <row r="67" ht="25.5">
      <c r="A67" s="1" t="s">
        <v>659</v>
      </c>
      <c r="B67" s="1">
        <v>12</v>
      </c>
      <c r="C67" s="26" t="s">
        <v>7101</v>
      </c>
      <c r="D67" t="s">
        <v>661</v>
      </c>
      <c r="E67" s="27" t="s">
        <v>7102</v>
      </c>
      <c r="F67" s="28" t="s">
        <v>670</v>
      </c>
      <c r="G67" s="29">
        <v>362.58699999999999</v>
      </c>
      <c r="H67" s="28">
        <v>0</v>
      </c>
      <c r="I67" s="30">
        <f>ROUND(G67*H67,P4)</f>
        <v>0</v>
      </c>
      <c r="L67" s="31">
        <v>0</v>
      </c>
      <c r="M67" s="24">
        <f>ROUND(G67*L67,P4)</f>
        <v>0</v>
      </c>
      <c r="N67" s="25" t="s">
        <v>661</v>
      </c>
      <c r="O67" s="32">
        <f>M67*AA67</f>
        <v>0</v>
      </c>
      <c r="P67" s="1">
        <v>3</v>
      </c>
      <c r="AA67" s="1">
        <f>IF(P67=1,$O$3,IF(P67=2,$O$4,$O$5))</f>
        <v>0</v>
      </c>
    </row>
    <row r="68">
      <c r="A68" s="1" t="s">
        <v>664</v>
      </c>
      <c r="E68" s="27" t="s">
        <v>7377</v>
      </c>
    </row>
    <row r="69" ht="25.5">
      <c r="A69" s="1" t="s">
        <v>665</v>
      </c>
      <c r="E69" s="33" t="s">
        <v>8110</v>
      </c>
    </row>
    <row r="70" ht="344.25">
      <c r="A70" s="1" t="s">
        <v>666</v>
      </c>
      <c r="E70" s="27" t="s">
        <v>7097</v>
      </c>
    </row>
    <row r="71" ht="25.5">
      <c r="A71" s="1" t="s">
        <v>659</v>
      </c>
      <c r="B71" s="1">
        <v>13</v>
      </c>
      <c r="C71" s="26" t="s">
        <v>7104</v>
      </c>
      <c r="D71" t="s">
        <v>661</v>
      </c>
      <c r="E71" s="27" t="s">
        <v>7105</v>
      </c>
      <c r="F71" s="28" t="s">
        <v>670</v>
      </c>
      <c r="G71" s="29">
        <v>260.49799999999999</v>
      </c>
      <c r="H71" s="28">
        <v>0</v>
      </c>
      <c r="I71" s="30">
        <f>ROUND(G71*H71,P4)</f>
        <v>0</v>
      </c>
      <c r="L71" s="31">
        <v>0</v>
      </c>
      <c r="M71" s="24">
        <f>ROUND(G71*L71,P4)</f>
        <v>0</v>
      </c>
      <c r="N71" s="25" t="s">
        <v>661</v>
      </c>
      <c r="O71" s="32">
        <f>M71*AA71</f>
        <v>0</v>
      </c>
      <c r="P71" s="1">
        <v>3</v>
      </c>
      <c r="AA71" s="1">
        <f>IF(P71=1,$O$3,IF(P71=2,$O$4,$O$5))</f>
        <v>0</v>
      </c>
    </row>
    <row r="72" ht="25.5">
      <c r="A72" s="1" t="s">
        <v>664</v>
      </c>
      <c r="E72" s="27" t="s">
        <v>8111</v>
      </c>
    </row>
    <row r="73" ht="25.5">
      <c r="A73" s="1" t="s">
        <v>665</v>
      </c>
      <c r="E73" s="33" t="s">
        <v>8112</v>
      </c>
    </row>
    <row r="74" ht="344.25">
      <c r="A74" s="1" t="s">
        <v>666</v>
      </c>
      <c r="E74" s="27" t="s">
        <v>7097</v>
      </c>
    </row>
    <row r="75" ht="25.5">
      <c r="A75" s="1" t="s">
        <v>659</v>
      </c>
      <c r="B75" s="1">
        <v>14</v>
      </c>
      <c r="C75" s="26" t="s">
        <v>8113</v>
      </c>
      <c r="D75" t="s">
        <v>661</v>
      </c>
      <c r="E75" s="27" t="s">
        <v>8114</v>
      </c>
      <c r="F75" s="28" t="s">
        <v>670</v>
      </c>
      <c r="G75" s="29">
        <v>188.28899999999999</v>
      </c>
      <c r="H75" s="28">
        <v>0</v>
      </c>
      <c r="I75" s="30">
        <f>ROUND(G75*H75,P4)</f>
        <v>0</v>
      </c>
      <c r="L75" s="31">
        <v>0</v>
      </c>
      <c r="M75" s="24">
        <f>ROUND(G75*L75,P4)</f>
        <v>0</v>
      </c>
      <c r="N75" s="25" t="s">
        <v>661</v>
      </c>
      <c r="O75" s="32">
        <f>M75*AA75</f>
        <v>0</v>
      </c>
      <c r="P75" s="1">
        <v>3</v>
      </c>
      <c r="AA75" s="1">
        <f>IF(P75=1,$O$3,IF(P75=2,$O$4,$O$5))</f>
        <v>0</v>
      </c>
    </row>
    <row r="76">
      <c r="A76" s="1" t="s">
        <v>664</v>
      </c>
      <c r="E76" s="27" t="s">
        <v>7377</v>
      </c>
    </row>
    <row r="77" ht="25.5">
      <c r="A77" s="1" t="s">
        <v>665</v>
      </c>
      <c r="E77" s="33" t="s">
        <v>8115</v>
      </c>
    </row>
    <row r="78" ht="344.25">
      <c r="A78" s="1" t="s">
        <v>666</v>
      </c>
      <c r="E78" s="27" t="s">
        <v>7097</v>
      </c>
    </row>
    <row r="79" ht="25.5">
      <c r="A79" s="1" t="s">
        <v>659</v>
      </c>
      <c r="B79" s="1">
        <v>15</v>
      </c>
      <c r="C79" s="26" t="s">
        <v>8116</v>
      </c>
      <c r="D79" t="s">
        <v>661</v>
      </c>
      <c r="E79" s="27" t="s">
        <v>8117</v>
      </c>
      <c r="F79" s="28" t="s">
        <v>670</v>
      </c>
      <c r="G79" s="29">
        <v>6.5999999999999996</v>
      </c>
      <c r="H79" s="28">
        <v>0</v>
      </c>
      <c r="I79" s="30">
        <f>ROUND(G79*H79,P4)</f>
        <v>0</v>
      </c>
      <c r="L79" s="31">
        <v>0</v>
      </c>
      <c r="M79" s="24">
        <f>ROUND(G79*L79,P4)</f>
        <v>0</v>
      </c>
      <c r="N79" s="25" t="s">
        <v>661</v>
      </c>
      <c r="O79" s="32">
        <f>M79*AA79</f>
        <v>0</v>
      </c>
      <c r="P79" s="1">
        <v>3</v>
      </c>
      <c r="AA79" s="1">
        <f>IF(P79=1,$O$3,IF(P79=2,$O$4,$O$5))</f>
        <v>0</v>
      </c>
    </row>
    <row r="80">
      <c r="A80" s="1" t="s">
        <v>664</v>
      </c>
      <c r="E80" s="27" t="s">
        <v>7377</v>
      </c>
    </row>
    <row r="81" ht="25.5">
      <c r="A81" s="1" t="s">
        <v>665</v>
      </c>
      <c r="E81" s="33" t="s">
        <v>8118</v>
      </c>
    </row>
    <row r="82" ht="344.25">
      <c r="A82" s="1" t="s">
        <v>666</v>
      </c>
      <c r="E82" s="27" t="s">
        <v>6534</v>
      </c>
    </row>
    <row r="83" ht="25.5">
      <c r="A83" s="1" t="s">
        <v>659</v>
      </c>
      <c r="B83" s="1">
        <v>16</v>
      </c>
      <c r="C83" s="26" t="s">
        <v>8119</v>
      </c>
      <c r="D83" t="s">
        <v>661</v>
      </c>
      <c r="E83" s="27" t="s">
        <v>8120</v>
      </c>
      <c r="F83" s="28" t="s">
        <v>670</v>
      </c>
      <c r="G83" s="29">
        <v>3.6419999999999999</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8121</v>
      </c>
    </row>
    <row r="86" ht="344.25">
      <c r="A86" s="1" t="s">
        <v>666</v>
      </c>
      <c r="E86" s="27" t="s">
        <v>6534</v>
      </c>
    </row>
    <row r="87" ht="25.5">
      <c r="A87" s="1" t="s">
        <v>659</v>
      </c>
      <c r="B87" s="1">
        <v>17</v>
      </c>
      <c r="C87" s="26" t="s">
        <v>8122</v>
      </c>
      <c r="D87" t="s">
        <v>661</v>
      </c>
      <c r="E87" s="27" t="s">
        <v>8123</v>
      </c>
      <c r="F87" s="28" t="s">
        <v>670</v>
      </c>
      <c r="G87" s="29">
        <v>376.11200000000002</v>
      </c>
      <c r="H87" s="28">
        <v>0</v>
      </c>
      <c r="I87" s="30">
        <f>ROUND(G87*H87,P4)</f>
        <v>0</v>
      </c>
      <c r="L87" s="31">
        <v>0</v>
      </c>
      <c r="M87" s="24">
        <f>ROUND(G87*L87,P4)</f>
        <v>0</v>
      </c>
      <c r="N87" s="25" t="s">
        <v>661</v>
      </c>
      <c r="O87" s="32">
        <f>M87*AA87</f>
        <v>0</v>
      </c>
      <c r="P87" s="1">
        <v>3</v>
      </c>
      <c r="AA87" s="1">
        <f>IF(P87=1,$O$3,IF(P87=2,$O$4,$O$5))</f>
        <v>0</v>
      </c>
    </row>
    <row r="88" ht="25.5">
      <c r="A88" s="1" t="s">
        <v>664</v>
      </c>
      <c r="E88" s="27" t="s">
        <v>8124</v>
      </c>
    </row>
    <row r="89" ht="25.5">
      <c r="A89" s="1" t="s">
        <v>665</v>
      </c>
      <c r="E89" s="33" t="s">
        <v>8125</v>
      </c>
    </row>
    <row r="90" ht="318.75">
      <c r="A90" s="1" t="s">
        <v>666</v>
      </c>
      <c r="E90" s="27" t="s">
        <v>7178</v>
      </c>
    </row>
    <row r="91">
      <c r="A91" s="1" t="s">
        <v>659</v>
      </c>
      <c r="B91" s="1">
        <v>18</v>
      </c>
      <c r="C91" s="26" t="s">
        <v>7016</v>
      </c>
      <c r="D91" t="s">
        <v>661</v>
      </c>
      <c r="E91" s="27" t="s">
        <v>7017</v>
      </c>
      <c r="F91" s="28" t="s">
        <v>670</v>
      </c>
      <c r="G91" s="29">
        <v>1308</v>
      </c>
      <c r="H91" s="28">
        <v>0</v>
      </c>
      <c r="I91" s="30">
        <f>ROUND(G91*H91,P4)</f>
        <v>0</v>
      </c>
      <c r="L91" s="31">
        <v>0</v>
      </c>
      <c r="M91" s="24">
        <f>ROUND(G91*L91,P4)</f>
        <v>0</v>
      </c>
      <c r="N91" s="25" t="s">
        <v>661</v>
      </c>
      <c r="O91" s="32">
        <f>M91*AA91</f>
        <v>0</v>
      </c>
      <c r="P91" s="1">
        <v>3</v>
      </c>
      <c r="AA91" s="1">
        <f>IF(P91=1,$O$3,IF(P91=2,$O$4,$O$5))</f>
        <v>0</v>
      </c>
    </row>
    <row r="92" ht="25.5">
      <c r="A92" s="1" t="s">
        <v>664</v>
      </c>
      <c r="E92" s="27" t="s">
        <v>8126</v>
      </c>
    </row>
    <row r="93" ht="25.5">
      <c r="A93" s="1" t="s">
        <v>665</v>
      </c>
      <c r="E93" s="33" t="s">
        <v>8127</v>
      </c>
    </row>
    <row r="94" ht="267.75">
      <c r="A94" s="1" t="s">
        <v>666</v>
      </c>
      <c r="E94" s="27" t="s">
        <v>7019</v>
      </c>
    </row>
    <row r="95">
      <c r="A95" s="1" t="s">
        <v>659</v>
      </c>
      <c r="B95" s="1">
        <v>19</v>
      </c>
      <c r="C95" s="26" t="s">
        <v>6912</v>
      </c>
      <c r="D95" t="s">
        <v>661</v>
      </c>
      <c r="E95" s="27" t="s">
        <v>6913</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7444</v>
      </c>
    </row>
    <row r="97" ht="25.5">
      <c r="A97" s="1" t="s">
        <v>665</v>
      </c>
      <c r="E97" s="33" t="s">
        <v>7790</v>
      </c>
    </row>
    <row r="98" ht="409.5">
      <c r="A98" s="1" t="s">
        <v>666</v>
      </c>
      <c r="E98" s="27" t="s">
        <v>6372</v>
      </c>
    </row>
    <row r="99">
      <c r="A99" s="1" t="s">
        <v>659</v>
      </c>
      <c r="B99" s="1">
        <v>20</v>
      </c>
      <c r="C99" s="26" t="s">
        <v>6535</v>
      </c>
      <c r="D99" t="s">
        <v>661</v>
      </c>
      <c r="E99" s="27" t="s">
        <v>6536</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7444</v>
      </c>
    </row>
    <row r="101" ht="25.5">
      <c r="A101" s="1" t="s">
        <v>665</v>
      </c>
      <c r="E101" s="33" t="s">
        <v>7795</v>
      </c>
    </row>
    <row r="102" ht="409.5">
      <c r="A102" s="1" t="s">
        <v>666</v>
      </c>
      <c r="E102" s="27" t="s">
        <v>6372</v>
      </c>
    </row>
    <row r="103">
      <c r="A103" s="1" t="s">
        <v>659</v>
      </c>
      <c r="B103" s="1">
        <v>21</v>
      </c>
      <c r="C103" s="26" t="s">
        <v>7791</v>
      </c>
      <c r="D103" t="s">
        <v>661</v>
      </c>
      <c r="E103" s="27" t="s">
        <v>7792</v>
      </c>
      <c r="F103" s="28" t="s">
        <v>683</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7443</v>
      </c>
    </row>
    <row r="105" ht="25.5">
      <c r="A105" s="1" t="s">
        <v>665</v>
      </c>
      <c r="E105" s="33" t="s">
        <v>7795</v>
      </c>
    </row>
    <row r="106" ht="409.5">
      <c r="A106" s="1" t="s">
        <v>666</v>
      </c>
      <c r="E106" s="27" t="s">
        <v>6372</v>
      </c>
    </row>
    <row r="107">
      <c r="A107" s="1" t="s">
        <v>659</v>
      </c>
      <c r="B107" s="1">
        <v>22</v>
      </c>
      <c r="C107" s="26" t="s">
        <v>7793</v>
      </c>
      <c r="D107" t="s">
        <v>661</v>
      </c>
      <c r="E107" s="27" t="s">
        <v>7794</v>
      </c>
      <c r="F107" s="28" t="s">
        <v>683</v>
      </c>
      <c r="G107" s="29">
        <v>12</v>
      </c>
      <c r="H107" s="28">
        <v>0</v>
      </c>
      <c r="I107" s="30">
        <f>ROUND(G107*H107,P4)</f>
        <v>0</v>
      </c>
      <c r="L107" s="31">
        <v>0</v>
      </c>
      <c r="M107" s="24">
        <f>ROUND(G107*L107,P4)</f>
        <v>0</v>
      </c>
      <c r="N107" s="25" t="s">
        <v>661</v>
      </c>
      <c r="O107" s="32">
        <f>M107*AA107</f>
        <v>0</v>
      </c>
      <c r="P107" s="1">
        <v>3</v>
      </c>
      <c r="AA107" s="1">
        <f>IF(P107=1,$O$3,IF(P107=2,$O$4,$O$5))</f>
        <v>0</v>
      </c>
    </row>
    <row r="108">
      <c r="A108" s="1" t="s">
        <v>664</v>
      </c>
      <c r="E108" s="27" t="s">
        <v>7444</v>
      </c>
    </row>
    <row r="109" ht="25.5">
      <c r="A109" s="1" t="s">
        <v>665</v>
      </c>
      <c r="E109" s="33" t="s">
        <v>7807</v>
      </c>
    </row>
    <row r="110" ht="409.5">
      <c r="A110" s="1" t="s">
        <v>666</v>
      </c>
      <c r="E110" s="27" t="s">
        <v>6372</v>
      </c>
    </row>
    <row r="111">
      <c r="A111" s="1" t="s">
        <v>659</v>
      </c>
      <c r="B111" s="1">
        <v>23</v>
      </c>
      <c r="C111" s="26" t="s">
        <v>7113</v>
      </c>
      <c r="D111" t="s">
        <v>661</v>
      </c>
      <c r="E111" s="27" t="s">
        <v>7114</v>
      </c>
      <c r="F111" s="28" t="s">
        <v>683</v>
      </c>
      <c r="G111" s="29">
        <v>10</v>
      </c>
      <c r="H111" s="28">
        <v>0</v>
      </c>
      <c r="I111" s="30">
        <f>ROUND(G111*H111,P4)</f>
        <v>0</v>
      </c>
      <c r="L111" s="31">
        <v>0</v>
      </c>
      <c r="M111" s="24">
        <f>ROUND(G111*L111,P4)</f>
        <v>0</v>
      </c>
      <c r="N111" s="25" t="s">
        <v>661</v>
      </c>
      <c r="O111" s="32">
        <f>M111*AA111</f>
        <v>0</v>
      </c>
      <c r="P111" s="1">
        <v>3</v>
      </c>
      <c r="AA111" s="1">
        <f>IF(P111=1,$O$3,IF(P111=2,$O$4,$O$5))</f>
        <v>0</v>
      </c>
    </row>
    <row r="112">
      <c r="A112" s="1" t="s">
        <v>664</v>
      </c>
      <c r="E112" s="27" t="s">
        <v>7444</v>
      </c>
    </row>
    <row r="113" ht="25.5">
      <c r="A113" s="1" t="s">
        <v>665</v>
      </c>
      <c r="E113" s="33" t="s">
        <v>8128</v>
      </c>
    </row>
    <row r="114" ht="409.5">
      <c r="A114" s="1" t="s">
        <v>666</v>
      </c>
      <c r="E114" s="27" t="s">
        <v>6372</v>
      </c>
    </row>
    <row r="115">
      <c r="A115" s="1" t="s">
        <v>659</v>
      </c>
      <c r="B115" s="1">
        <v>24</v>
      </c>
      <c r="C115" s="26" t="s">
        <v>7796</v>
      </c>
      <c r="D115" t="s">
        <v>661</v>
      </c>
      <c r="E115" s="27" t="s">
        <v>7797</v>
      </c>
      <c r="F115" s="28" t="s">
        <v>683</v>
      </c>
      <c r="G115" s="29">
        <v>5</v>
      </c>
      <c r="H115" s="28">
        <v>0</v>
      </c>
      <c r="I115" s="30">
        <f>ROUND(G115*H115,P4)</f>
        <v>0</v>
      </c>
      <c r="L115" s="31">
        <v>0</v>
      </c>
      <c r="M115" s="24">
        <f>ROUND(G115*L115,P4)</f>
        <v>0</v>
      </c>
      <c r="N115" s="25" t="s">
        <v>661</v>
      </c>
      <c r="O115" s="32">
        <f>M115*AA115</f>
        <v>0</v>
      </c>
      <c r="P115" s="1">
        <v>3</v>
      </c>
      <c r="AA115" s="1">
        <f>IF(P115=1,$O$3,IF(P115=2,$O$4,$O$5))</f>
        <v>0</v>
      </c>
    </row>
    <row r="116">
      <c r="A116" s="1" t="s">
        <v>664</v>
      </c>
      <c r="E116" s="27" t="s">
        <v>7444</v>
      </c>
    </row>
    <row r="117" ht="25.5">
      <c r="A117" s="1" t="s">
        <v>665</v>
      </c>
      <c r="E117" s="33" t="s">
        <v>7799</v>
      </c>
    </row>
    <row r="118" ht="409.5">
      <c r="A118" s="1" t="s">
        <v>666</v>
      </c>
      <c r="E118" s="27" t="s">
        <v>6372</v>
      </c>
    </row>
    <row r="119">
      <c r="A119" s="1" t="s">
        <v>659</v>
      </c>
      <c r="B119" s="1">
        <v>25</v>
      </c>
      <c r="C119" s="26" t="s">
        <v>8129</v>
      </c>
      <c r="D119" t="s">
        <v>661</v>
      </c>
      <c r="E119" s="27" t="s">
        <v>8130</v>
      </c>
      <c r="F119" s="28" t="s">
        <v>683</v>
      </c>
      <c r="G119" s="29">
        <v>4</v>
      </c>
      <c r="H119" s="28">
        <v>0</v>
      </c>
      <c r="I119" s="30">
        <f>ROUND(G119*H119,P4)</f>
        <v>0</v>
      </c>
      <c r="L119" s="31">
        <v>0</v>
      </c>
      <c r="M119" s="24">
        <f>ROUND(G119*L119,P4)</f>
        <v>0</v>
      </c>
      <c r="N119" s="25" t="s">
        <v>661</v>
      </c>
      <c r="O119" s="32">
        <f>M119*AA119</f>
        <v>0</v>
      </c>
      <c r="P119" s="1">
        <v>3</v>
      </c>
      <c r="AA119" s="1">
        <f>IF(P119=1,$O$3,IF(P119=2,$O$4,$O$5))</f>
        <v>0</v>
      </c>
    </row>
    <row r="120">
      <c r="A120" s="1" t="s">
        <v>664</v>
      </c>
      <c r="E120" s="27" t="s">
        <v>7444</v>
      </c>
    </row>
    <row r="121" ht="25.5">
      <c r="A121" s="1" t="s">
        <v>665</v>
      </c>
      <c r="E121" s="33" t="s">
        <v>6566</v>
      </c>
    </row>
    <row r="122" ht="409.5">
      <c r="A122" s="1" t="s">
        <v>666</v>
      </c>
      <c r="E122" s="27" t="s">
        <v>6372</v>
      </c>
    </row>
    <row r="123">
      <c r="A123" s="1" t="s">
        <v>659</v>
      </c>
      <c r="B123" s="1">
        <v>26</v>
      </c>
      <c r="C123" s="26" t="s">
        <v>8131</v>
      </c>
      <c r="D123" t="s">
        <v>661</v>
      </c>
      <c r="E123" s="27" t="s">
        <v>8132</v>
      </c>
      <c r="F123" s="28" t="s">
        <v>683</v>
      </c>
      <c r="G123" s="29">
        <v>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8133</v>
      </c>
    </row>
    <row r="125" ht="25.5">
      <c r="A125" s="1" t="s">
        <v>665</v>
      </c>
      <c r="E125" s="33" t="s">
        <v>8134</v>
      </c>
    </row>
    <row r="126" ht="409.5">
      <c r="A126" s="1" t="s">
        <v>666</v>
      </c>
      <c r="E126" s="27" t="s">
        <v>6372</v>
      </c>
    </row>
    <row r="127">
      <c r="A127" s="1" t="s">
        <v>659</v>
      </c>
      <c r="B127" s="1">
        <v>27</v>
      </c>
      <c r="C127" s="26" t="s">
        <v>8135</v>
      </c>
      <c r="D127" t="s">
        <v>661</v>
      </c>
      <c r="E127" s="27" t="s">
        <v>8136</v>
      </c>
      <c r="F127" s="28" t="s">
        <v>683</v>
      </c>
      <c r="G127" s="29">
        <v>3</v>
      </c>
      <c r="H127" s="28">
        <v>0</v>
      </c>
      <c r="I127" s="30">
        <f>ROUND(G127*H127,P4)</f>
        <v>0</v>
      </c>
      <c r="L127" s="31">
        <v>0</v>
      </c>
      <c r="M127" s="24">
        <f>ROUND(G127*L127,P4)</f>
        <v>0</v>
      </c>
      <c r="N127" s="25" t="s">
        <v>661</v>
      </c>
      <c r="O127" s="32">
        <f>M127*AA127</f>
        <v>0</v>
      </c>
      <c r="P127" s="1">
        <v>3</v>
      </c>
      <c r="AA127" s="1">
        <f>IF(P127=1,$O$3,IF(P127=2,$O$4,$O$5))</f>
        <v>0</v>
      </c>
    </row>
    <row r="128">
      <c r="A128" s="1" t="s">
        <v>664</v>
      </c>
      <c r="E128" s="27" t="s">
        <v>7444</v>
      </c>
    </row>
    <row r="129" ht="25.5">
      <c r="A129" s="1" t="s">
        <v>665</v>
      </c>
      <c r="E129" s="33" t="s">
        <v>7805</v>
      </c>
    </row>
    <row r="130" ht="409.5">
      <c r="A130" s="1" t="s">
        <v>666</v>
      </c>
      <c r="E130" s="27" t="s">
        <v>6372</v>
      </c>
    </row>
    <row r="131">
      <c r="A131" s="1" t="s">
        <v>659</v>
      </c>
      <c r="B131" s="1">
        <v>28</v>
      </c>
      <c r="C131" s="26" t="s">
        <v>7901</v>
      </c>
      <c r="D131" t="s">
        <v>661</v>
      </c>
      <c r="E131" s="27" t="s">
        <v>7902</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7444</v>
      </c>
    </row>
    <row r="133" ht="25.5">
      <c r="A133" s="1" t="s">
        <v>665</v>
      </c>
      <c r="E133" s="33" t="s">
        <v>7790</v>
      </c>
    </row>
    <row r="134" ht="409.5">
      <c r="A134" s="1" t="s">
        <v>666</v>
      </c>
      <c r="E134" s="27" t="s">
        <v>6372</v>
      </c>
    </row>
    <row r="135">
      <c r="A135" s="1" t="s">
        <v>659</v>
      </c>
      <c r="B135" s="1">
        <v>29</v>
      </c>
      <c r="C135" s="26" t="s">
        <v>8137</v>
      </c>
      <c r="D135" t="s">
        <v>661</v>
      </c>
      <c r="E135" s="27" t="s">
        <v>8138</v>
      </c>
      <c r="F135" s="28" t="s">
        <v>683</v>
      </c>
      <c r="G135" s="29">
        <v>3</v>
      </c>
      <c r="H135" s="28">
        <v>0</v>
      </c>
      <c r="I135" s="30">
        <f>ROUND(G135*H135,P4)</f>
        <v>0</v>
      </c>
      <c r="L135" s="31">
        <v>0</v>
      </c>
      <c r="M135" s="24">
        <f>ROUND(G135*L135,P4)</f>
        <v>0</v>
      </c>
      <c r="N135" s="25" t="s">
        <v>661</v>
      </c>
      <c r="O135" s="32">
        <f>M135*AA135</f>
        <v>0</v>
      </c>
      <c r="P135" s="1">
        <v>3</v>
      </c>
      <c r="AA135" s="1">
        <f>IF(P135=1,$O$3,IF(P135=2,$O$4,$O$5))</f>
        <v>0</v>
      </c>
    </row>
    <row r="136">
      <c r="A136" s="1" t="s">
        <v>664</v>
      </c>
      <c r="E136" s="27" t="s">
        <v>7444</v>
      </c>
    </row>
    <row r="137" ht="25.5">
      <c r="A137" s="1" t="s">
        <v>665</v>
      </c>
      <c r="E137" s="33" t="s">
        <v>7805</v>
      </c>
    </row>
    <row r="138" ht="409.5">
      <c r="A138" s="1" t="s">
        <v>666</v>
      </c>
      <c r="E138" s="27" t="s">
        <v>6372</v>
      </c>
    </row>
    <row r="139">
      <c r="A139" s="1" t="s">
        <v>659</v>
      </c>
      <c r="B139" s="1">
        <v>30</v>
      </c>
      <c r="C139" s="26" t="s">
        <v>8139</v>
      </c>
      <c r="D139" t="s">
        <v>661</v>
      </c>
      <c r="E139" s="27" t="s">
        <v>8140</v>
      </c>
      <c r="F139" s="28" t="s">
        <v>683</v>
      </c>
      <c r="G139" s="29">
        <v>3</v>
      </c>
      <c r="H139" s="28">
        <v>0</v>
      </c>
      <c r="I139" s="30">
        <f>ROUND(G139*H139,P4)</f>
        <v>0</v>
      </c>
      <c r="L139" s="31">
        <v>0</v>
      </c>
      <c r="M139" s="24">
        <f>ROUND(G139*L139,P4)</f>
        <v>0</v>
      </c>
      <c r="N139" s="25" t="s">
        <v>661</v>
      </c>
      <c r="O139" s="32">
        <f>M139*AA139</f>
        <v>0</v>
      </c>
      <c r="P139" s="1">
        <v>3</v>
      </c>
      <c r="AA139" s="1">
        <f>IF(P139=1,$O$3,IF(P139=2,$O$4,$O$5))</f>
        <v>0</v>
      </c>
    </row>
    <row r="140">
      <c r="A140" s="1" t="s">
        <v>664</v>
      </c>
      <c r="E140" s="27" t="s">
        <v>7444</v>
      </c>
    </row>
    <row r="141" ht="25.5">
      <c r="A141" s="1" t="s">
        <v>665</v>
      </c>
      <c r="E141" s="33" t="s">
        <v>7805</v>
      </c>
    </row>
    <row r="142" ht="409.5">
      <c r="A142" s="1" t="s">
        <v>666</v>
      </c>
      <c r="E142" s="27" t="s">
        <v>6372</v>
      </c>
    </row>
    <row r="143">
      <c r="A143" s="1" t="s">
        <v>659</v>
      </c>
      <c r="B143" s="1">
        <v>31</v>
      </c>
      <c r="C143" s="26" t="s">
        <v>8141</v>
      </c>
      <c r="D143" t="s">
        <v>661</v>
      </c>
      <c r="E143" s="27" t="s">
        <v>8142</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7444</v>
      </c>
    </row>
    <row r="145" ht="25.5">
      <c r="A145" s="1" t="s">
        <v>665</v>
      </c>
      <c r="E145" s="33" t="s">
        <v>7795</v>
      </c>
    </row>
    <row r="146" ht="409.5">
      <c r="A146" s="1" t="s">
        <v>666</v>
      </c>
      <c r="E146" s="27" t="s">
        <v>6372</v>
      </c>
    </row>
    <row r="147">
      <c r="A147" s="1" t="s">
        <v>659</v>
      </c>
      <c r="B147" s="1">
        <v>32</v>
      </c>
      <c r="C147" s="26" t="s">
        <v>6174</v>
      </c>
      <c r="D147" t="s">
        <v>661</v>
      </c>
      <c r="E147" s="27" t="s">
        <v>6538</v>
      </c>
      <c r="F147" s="28" t="s">
        <v>1604</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7444</v>
      </c>
    </row>
    <row r="149" ht="25.5">
      <c r="A149" s="1" t="s">
        <v>665</v>
      </c>
      <c r="E149" s="33" t="s">
        <v>7795</v>
      </c>
    </row>
    <row r="150" ht="89.25">
      <c r="A150" s="1" t="s">
        <v>666</v>
      </c>
      <c r="E150" s="27" t="s">
        <v>6540</v>
      </c>
    </row>
    <row r="151">
      <c r="A151" s="1" t="s">
        <v>659</v>
      </c>
      <c r="B151" s="1">
        <v>33</v>
      </c>
      <c r="C151" s="26" t="s">
        <v>6914</v>
      </c>
      <c r="D151" t="s">
        <v>661</v>
      </c>
      <c r="E151" s="27" t="s">
        <v>6175</v>
      </c>
      <c r="F151" s="28" t="s">
        <v>1604</v>
      </c>
      <c r="G151" s="29">
        <v>1</v>
      </c>
      <c r="H151" s="28">
        <v>0</v>
      </c>
      <c r="I151" s="30">
        <f>ROUND(G151*H151,P4)</f>
        <v>0</v>
      </c>
      <c r="L151" s="31">
        <v>0</v>
      </c>
      <c r="M151" s="24">
        <f>ROUND(G151*L151,P4)</f>
        <v>0</v>
      </c>
      <c r="N151" s="25" t="s">
        <v>661</v>
      </c>
      <c r="O151" s="32">
        <f>M151*AA151</f>
        <v>0</v>
      </c>
      <c r="P151" s="1">
        <v>3</v>
      </c>
      <c r="AA151" s="1">
        <f>IF(P151=1,$O$3,IF(P151=2,$O$4,$O$5))</f>
        <v>0</v>
      </c>
    </row>
    <row r="152" ht="25.5">
      <c r="A152" s="1" t="s">
        <v>664</v>
      </c>
      <c r="E152" s="27" t="s">
        <v>8143</v>
      </c>
    </row>
    <row r="153" ht="25.5">
      <c r="A153" s="1" t="s">
        <v>665</v>
      </c>
      <c r="E153" s="33" t="s">
        <v>7790</v>
      </c>
    </row>
    <row r="154" ht="89.25">
      <c r="A154" s="1" t="s">
        <v>666</v>
      </c>
      <c r="E154" s="27" t="s">
        <v>6540</v>
      </c>
    </row>
    <row r="155" ht="25.5">
      <c r="A155" s="1" t="s">
        <v>659</v>
      </c>
      <c r="B155" s="1">
        <v>34</v>
      </c>
      <c r="C155" s="26" t="s">
        <v>6544</v>
      </c>
      <c r="D155" t="s">
        <v>661</v>
      </c>
      <c r="E155" s="27" t="s">
        <v>6545</v>
      </c>
      <c r="F155" s="28" t="s">
        <v>1604</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7382</v>
      </c>
    </row>
    <row r="157" ht="25.5">
      <c r="A157" s="1" t="s">
        <v>665</v>
      </c>
      <c r="E157" s="33" t="s">
        <v>7795</v>
      </c>
    </row>
    <row r="158" ht="102">
      <c r="A158" s="1" t="s">
        <v>666</v>
      </c>
      <c r="E158" s="27" t="s">
        <v>6546</v>
      </c>
    </row>
    <row r="159" ht="25.5">
      <c r="A159" s="1" t="s">
        <v>659</v>
      </c>
      <c r="B159" s="1">
        <v>35</v>
      </c>
      <c r="C159" s="26" t="s">
        <v>8144</v>
      </c>
      <c r="D159" t="s">
        <v>661</v>
      </c>
      <c r="E159" s="27" t="s">
        <v>8145</v>
      </c>
      <c r="F159" s="28" t="s">
        <v>1604</v>
      </c>
      <c r="G159" s="29">
        <v>1</v>
      </c>
      <c r="H159" s="28">
        <v>0</v>
      </c>
      <c r="I159" s="30">
        <f>ROUND(G159*H159,P4)</f>
        <v>0</v>
      </c>
      <c r="L159" s="31">
        <v>0</v>
      </c>
      <c r="M159" s="24">
        <f>ROUND(G159*L159,P4)</f>
        <v>0</v>
      </c>
      <c r="N159" s="25" t="s">
        <v>661</v>
      </c>
      <c r="O159" s="32">
        <f>M159*AA159</f>
        <v>0</v>
      </c>
      <c r="P159" s="1">
        <v>3</v>
      </c>
      <c r="AA159" s="1">
        <f>IF(P159=1,$O$3,IF(P159=2,$O$4,$O$5))</f>
        <v>0</v>
      </c>
    </row>
    <row r="160">
      <c r="A160" s="1" t="s">
        <v>664</v>
      </c>
      <c r="E160" s="27" t="s">
        <v>7382</v>
      </c>
    </row>
    <row r="161" ht="25.5">
      <c r="A161" s="1" t="s">
        <v>665</v>
      </c>
      <c r="E161" s="33" t="s">
        <v>7790</v>
      </c>
    </row>
    <row r="162" ht="102">
      <c r="A162" s="1" t="s">
        <v>666</v>
      </c>
      <c r="E162" s="27" t="s">
        <v>6546</v>
      </c>
    </row>
    <row r="163" ht="25.5">
      <c r="A163" s="1" t="s">
        <v>659</v>
      </c>
      <c r="B163" s="1">
        <v>36</v>
      </c>
      <c r="C163" s="26" t="s">
        <v>8146</v>
      </c>
      <c r="D163" t="s">
        <v>661</v>
      </c>
      <c r="E163" s="27" t="s">
        <v>8147</v>
      </c>
      <c r="F163" s="28" t="s">
        <v>1604</v>
      </c>
      <c r="G163" s="29">
        <v>7</v>
      </c>
      <c r="H163" s="28">
        <v>0</v>
      </c>
      <c r="I163" s="30">
        <f>ROUND(G163*H163,P4)</f>
        <v>0</v>
      </c>
      <c r="L163" s="31">
        <v>0</v>
      </c>
      <c r="M163" s="24">
        <f>ROUND(G163*L163,P4)</f>
        <v>0</v>
      </c>
      <c r="N163" s="25" t="s">
        <v>661</v>
      </c>
      <c r="O163" s="32">
        <f>M163*AA163</f>
        <v>0</v>
      </c>
      <c r="P163" s="1">
        <v>3</v>
      </c>
      <c r="AA163" s="1">
        <f>IF(P163=1,$O$3,IF(P163=2,$O$4,$O$5))</f>
        <v>0</v>
      </c>
    </row>
    <row r="164">
      <c r="A164" s="1" t="s">
        <v>664</v>
      </c>
      <c r="E164" s="27" t="s">
        <v>7382</v>
      </c>
    </row>
    <row r="165" ht="25.5">
      <c r="A165" s="1" t="s">
        <v>665</v>
      </c>
      <c r="E165" s="33" t="s">
        <v>8148</v>
      </c>
    </row>
    <row r="166" ht="102">
      <c r="A166" s="1" t="s">
        <v>666</v>
      </c>
      <c r="E166" s="27" t="s">
        <v>6546</v>
      </c>
    </row>
    <row r="167" ht="25.5">
      <c r="A167" s="1" t="s">
        <v>659</v>
      </c>
      <c r="B167" s="1">
        <v>37</v>
      </c>
      <c r="C167" s="26" t="s">
        <v>8149</v>
      </c>
      <c r="D167" t="s">
        <v>661</v>
      </c>
      <c r="E167" s="27" t="s">
        <v>8150</v>
      </c>
      <c r="F167" s="28" t="s">
        <v>1604</v>
      </c>
      <c r="G167" s="29">
        <v>13</v>
      </c>
      <c r="H167" s="28">
        <v>0</v>
      </c>
      <c r="I167" s="30">
        <f>ROUND(G167*H167,P4)</f>
        <v>0</v>
      </c>
      <c r="L167" s="31">
        <v>0</v>
      </c>
      <c r="M167" s="24">
        <f>ROUND(G167*L167,P4)</f>
        <v>0</v>
      </c>
      <c r="N167" s="25" t="s">
        <v>661</v>
      </c>
      <c r="O167" s="32">
        <f>M167*AA167</f>
        <v>0</v>
      </c>
      <c r="P167" s="1">
        <v>3</v>
      </c>
      <c r="AA167" s="1">
        <f>IF(P167=1,$O$3,IF(P167=2,$O$4,$O$5))</f>
        <v>0</v>
      </c>
    </row>
    <row r="168">
      <c r="A168" s="1" t="s">
        <v>664</v>
      </c>
      <c r="E168" s="27" t="s">
        <v>7382</v>
      </c>
    </row>
    <row r="169" ht="25.5">
      <c r="A169" s="1" t="s">
        <v>665</v>
      </c>
      <c r="E169" s="33" t="s">
        <v>8151</v>
      </c>
    </row>
    <row r="170" ht="102">
      <c r="A170" s="1" t="s">
        <v>666</v>
      </c>
      <c r="E170" s="27" t="s">
        <v>6546</v>
      </c>
    </row>
    <row r="171" ht="25.5">
      <c r="A171" s="1" t="s">
        <v>659</v>
      </c>
      <c r="B171" s="1">
        <v>38</v>
      </c>
      <c r="C171" s="26" t="s">
        <v>7803</v>
      </c>
      <c r="D171" t="s">
        <v>661</v>
      </c>
      <c r="E171" s="27" t="s">
        <v>7804</v>
      </c>
      <c r="F171" s="28" t="s">
        <v>1604</v>
      </c>
      <c r="G171" s="29">
        <v>21</v>
      </c>
      <c r="H171" s="28">
        <v>0</v>
      </c>
      <c r="I171" s="30">
        <f>ROUND(G171*H171,P4)</f>
        <v>0</v>
      </c>
      <c r="L171" s="31">
        <v>0</v>
      </c>
      <c r="M171" s="24">
        <f>ROUND(G171*L171,P4)</f>
        <v>0</v>
      </c>
      <c r="N171" s="25" t="s">
        <v>661</v>
      </c>
      <c r="O171" s="32">
        <f>M171*AA171</f>
        <v>0</v>
      </c>
      <c r="P171" s="1">
        <v>3</v>
      </c>
      <c r="AA171" s="1">
        <f>IF(P171=1,$O$3,IF(P171=2,$O$4,$O$5))</f>
        <v>0</v>
      </c>
    </row>
    <row r="172">
      <c r="A172" s="1" t="s">
        <v>664</v>
      </c>
      <c r="E172" s="27" t="s">
        <v>7382</v>
      </c>
    </row>
    <row r="173" ht="25.5">
      <c r="A173" s="1" t="s">
        <v>665</v>
      </c>
      <c r="E173" s="33" t="s">
        <v>8152</v>
      </c>
    </row>
    <row r="174" ht="102">
      <c r="A174" s="1" t="s">
        <v>666</v>
      </c>
      <c r="E174" s="27" t="s">
        <v>6546</v>
      </c>
    </row>
    <row r="175" ht="25.5">
      <c r="A175" s="1" t="s">
        <v>659</v>
      </c>
      <c r="B175" s="1">
        <v>39</v>
      </c>
      <c r="C175" s="26" t="s">
        <v>6547</v>
      </c>
      <c r="D175" t="s">
        <v>661</v>
      </c>
      <c r="E175" s="27" t="s">
        <v>6548</v>
      </c>
      <c r="F175" s="28" t="s">
        <v>1604</v>
      </c>
      <c r="G175" s="29">
        <v>3</v>
      </c>
      <c r="H175" s="28">
        <v>0</v>
      </c>
      <c r="I175" s="30">
        <f>ROUND(G175*H175,P4)</f>
        <v>0</v>
      </c>
      <c r="L175" s="31">
        <v>0</v>
      </c>
      <c r="M175" s="24">
        <f>ROUND(G175*L175,P4)</f>
        <v>0</v>
      </c>
      <c r="N175" s="25" t="s">
        <v>661</v>
      </c>
      <c r="O175" s="32">
        <f>M175*AA175</f>
        <v>0</v>
      </c>
      <c r="P175" s="1">
        <v>3</v>
      </c>
      <c r="AA175" s="1">
        <f>IF(P175=1,$O$3,IF(P175=2,$O$4,$O$5))</f>
        <v>0</v>
      </c>
    </row>
    <row r="176">
      <c r="A176" s="1" t="s">
        <v>664</v>
      </c>
      <c r="E176" s="27" t="s">
        <v>7382</v>
      </c>
    </row>
    <row r="177" ht="25.5">
      <c r="A177" s="1" t="s">
        <v>665</v>
      </c>
      <c r="E177" s="33" t="s">
        <v>7805</v>
      </c>
    </row>
    <row r="178" ht="89.25">
      <c r="A178" s="1" t="s">
        <v>666</v>
      </c>
      <c r="E178" s="27" t="s">
        <v>6549</v>
      </c>
    </row>
    <row r="179" ht="25.5">
      <c r="A179" s="1" t="s">
        <v>659</v>
      </c>
      <c r="B179" s="1">
        <v>40</v>
      </c>
      <c r="C179" s="26" t="s">
        <v>7123</v>
      </c>
      <c r="D179" t="s">
        <v>661</v>
      </c>
      <c r="E179" s="27" t="s">
        <v>7124</v>
      </c>
      <c r="F179" s="28" t="s">
        <v>1604</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7382</v>
      </c>
    </row>
    <row r="181" ht="25.5">
      <c r="A181" s="1" t="s">
        <v>665</v>
      </c>
      <c r="E181" s="33" t="s">
        <v>7795</v>
      </c>
    </row>
    <row r="182" ht="89.25">
      <c r="A182" s="1" t="s">
        <v>666</v>
      </c>
      <c r="E182" s="27" t="s">
        <v>6549</v>
      </c>
    </row>
    <row r="183" ht="25.5">
      <c r="A183" s="1" t="s">
        <v>659</v>
      </c>
      <c r="B183" s="1">
        <v>41</v>
      </c>
      <c r="C183" s="26" t="s">
        <v>6917</v>
      </c>
      <c r="D183" t="s">
        <v>661</v>
      </c>
      <c r="E183" s="27" t="s">
        <v>6918</v>
      </c>
      <c r="F183" s="28" t="s">
        <v>1604</v>
      </c>
      <c r="G183" s="29">
        <v>1</v>
      </c>
      <c r="H183" s="28">
        <v>0</v>
      </c>
      <c r="I183" s="30">
        <f>ROUND(G183*H183,P4)</f>
        <v>0</v>
      </c>
      <c r="L183" s="31">
        <v>0</v>
      </c>
      <c r="M183" s="24">
        <f>ROUND(G183*L183,P4)</f>
        <v>0</v>
      </c>
      <c r="N183" s="25" t="s">
        <v>661</v>
      </c>
      <c r="O183" s="32">
        <f>M183*AA183</f>
        <v>0</v>
      </c>
      <c r="P183" s="1">
        <v>3</v>
      </c>
      <c r="AA183" s="1">
        <f>IF(P183=1,$O$3,IF(P183=2,$O$4,$O$5))</f>
        <v>0</v>
      </c>
    </row>
    <row r="184">
      <c r="A184" s="1" t="s">
        <v>664</v>
      </c>
      <c r="E184" s="27" t="s">
        <v>7382</v>
      </c>
    </row>
    <row r="185" ht="25.5">
      <c r="A185" s="1" t="s">
        <v>665</v>
      </c>
      <c r="E185" s="33" t="s">
        <v>7790</v>
      </c>
    </row>
    <row r="186" ht="89.25">
      <c r="A186" s="1" t="s">
        <v>666</v>
      </c>
      <c r="E186" s="27" t="s">
        <v>6549</v>
      </c>
    </row>
    <row r="187" ht="25.5">
      <c r="A187" s="1" t="s">
        <v>659</v>
      </c>
      <c r="B187" s="1">
        <v>42</v>
      </c>
      <c r="C187" s="26" t="s">
        <v>6373</v>
      </c>
      <c r="D187" t="s">
        <v>661</v>
      </c>
      <c r="E187" s="27" t="s">
        <v>6374</v>
      </c>
      <c r="F187" s="28" t="s">
        <v>683</v>
      </c>
      <c r="G187" s="29">
        <v>11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8153</v>
      </c>
    </row>
    <row r="189" ht="25.5">
      <c r="A189" s="1" t="s">
        <v>665</v>
      </c>
      <c r="E189" s="33" t="s">
        <v>8154</v>
      </c>
    </row>
    <row r="190" ht="76.5">
      <c r="A190" s="1" t="s">
        <v>666</v>
      </c>
      <c r="E190" s="27" t="s">
        <v>6376</v>
      </c>
    </row>
    <row r="191">
      <c r="A191" s="1" t="s">
        <v>659</v>
      </c>
      <c r="B191" s="1">
        <v>43</v>
      </c>
      <c r="C191" s="26" t="s">
        <v>960</v>
      </c>
      <c r="D191" t="s">
        <v>661</v>
      </c>
      <c r="E191" s="27" t="s">
        <v>961</v>
      </c>
      <c r="F191" s="28" t="s">
        <v>683</v>
      </c>
      <c r="G191" s="29">
        <v>69</v>
      </c>
      <c r="H191" s="28">
        <v>0</v>
      </c>
      <c r="I191" s="30">
        <f>ROUND(G191*H191,P4)</f>
        <v>0</v>
      </c>
      <c r="L191" s="31">
        <v>0</v>
      </c>
      <c r="M191" s="24">
        <f>ROUND(G191*L191,P4)</f>
        <v>0</v>
      </c>
      <c r="N191" s="25" t="s">
        <v>661</v>
      </c>
      <c r="O191" s="32">
        <f>M191*AA191</f>
        <v>0</v>
      </c>
      <c r="P191" s="1">
        <v>3</v>
      </c>
      <c r="AA191" s="1">
        <f>IF(P191=1,$O$3,IF(P191=2,$O$4,$O$5))</f>
        <v>0</v>
      </c>
    </row>
    <row r="192" ht="25.5">
      <c r="A192" s="1" t="s">
        <v>664</v>
      </c>
      <c r="E192" s="27" t="s">
        <v>8155</v>
      </c>
    </row>
    <row r="193" ht="25.5">
      <c r="A193" s="1" t="s">
        <v>665</v>
      </c>
      <c r="E193" s="33" t="s">
        <v>8156</v>
      </c>
    </row>
    <row r="194" ht="76.5">
      <c r="A194" s="1" t="s">
        <v>666</v>
      </c>
      <c r="E194" s="27" t="s">
        <v>962</v>
      </c>
    </row>
    <row r="195">
      <c r="A195" s="1" t="s">
        <v>659</v>
      </c>
      <c r="B195" s="1">
        <v>44</v>
      </c>
      <c r="C195" s="26" t="s">
        <v>8157</v>
      </c>
      <c r="D195" t="s">
        <v>661</v>
      </c>
      <c r="E195" s="27" t="s">
        <v>8158</v>
      </c>
      <c r="F195" s="28" t="s">
        <v>683</v>
      </c>
      <c r="G195" s="29">
        <v>6</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8159</v>
      </c>
    </row>
    <row r="197" ht="25.5">
      <c r="A197" s="1" t="s">
        <v>665</v>
      </c>
      <c r="E197" s="33" t="s">
        <v>7835</v>
      </c>
    </row>
    <row r="198" ht="76.5">
      <c r="A198" s="1" t="s">
        <v>666</v>
      </c>
      <c r="E198" s="27" t="s">
        <v>8160</v>
      </c>
    </row>
    <row r="199" ht="25.5">
      <c r="A199" s="1" t="s">
        <v>659</v>
      </c>
      <c r="B199" s="1">
        <v>45</v>
      </c>
      <c r="C199" s="26" t="s">
        <v>6193</v>
      </c>
      <c r="D199" t="s">
        <v>661</v>
      </c>
      <c r="E199" s="27" t="s">
        <v>6194</v>
      </c>
      <c r="F199" s="28" t="s">
        <v>6195</v>
      </c>
      <c r="G199" s="29">
        <v>5</v>
      </c>
      <c r="H199" s="28">
        <v>0</v>
      </c>
      <c r="I199" s="30">
        <f>ROUND(G199*H199,P4)</f>
        <v>0</v>
      </c>
      <c r="L199" s="31">
        <v>0</v>
      </c>
      <c r="M199" s="24">
        <f>ROUND(G199*L199,P4)</f>
        <v>0</v>
      </c>
      <c r="N199" s="25" t="s">
        <v>661</v>
      </c>
      <c r="O199" s="32">
        <f>M199*AA199</f>
        <v>0</v>
      </c>
      <c r="P199" s="1">
        <v>3</v>
      </c>
      <c r="AA199" s="1">
        <f>IF(P199=1,$O$3,IF(P199=2,$O$4,$O$5))</f>
        <v>0</v>
      </c>
    </row>
    <row r="200">
      <c r="A200" s="1" t="s">
        <v>664</v>
      </c>
      <c r="E200" s="27" t="s">
        <v>7382</v>
      </c>
    </row>
    <row r="201" ht="25.5">
      <c r="A201" s="1" t="s">
        <v>665</v>
      </c>
      <c r="E201" s="33" t="s">
        <v>7799</v>
      </c>
    </row>
    <row r="202" ht="89.25">
      <c r="A202" s="1" t="s">
        <v>666</v>
      </c>
      <c r="E202" s="27" t="s">
        <v>6550</v>
      </c>
    </row>
    <row r="203" ht="25.5">
      <c r="A203" s="1" t="s">
        <v>659</v>
      </c>
      <c r="B203" s="1">
        <v>46</v>
      </c>
      <c r="C203" s="26" t="s">
        <v>7914</v>
      </c>
      <c r="D203" t="s">
        <v>661</v>
      </c>
      <c r="E203" s="27" t="s">
        <v>7915</v>
      </c>
      <c r="F203" s="28" t="s">
        <v>683</v>
      </c>
      <c r="G203" s="29">
        <v>2</v>
      </c>
      <c r="H203" s="28">
        <v>0</v>
      </c>
      <c r="I203" s="30">
        <f>ROUND(G203*H203,P4)</f>
        <v>0</v>
      </c>
      <c r="L203" s="31">
        <v>0</v>
      </c>
      <c r="M203" s="24">
        <f>ROUND(G203*L203,P4)</f>
        <v>0</v>
      </c>
      <c r="N203" s="25" t="s">
        <v>661</v>
      </c>
      <c r="O203" s="32">
        <f>M203*AA203</f>
        <v>0</v>
      </c>
      <c r="P203" s="1">
        <v>3</v>
      </c>
      <c r="AA203" s="1">
        <f>IF(P203=1,$O$3,IF(P203=2,$O$4,$O$5))</f>
        <v>0</v>
      </c>
    </row>
    <row r="204">
      <c r="A204" s="1" t="s">
        <v>664</v>
      </c>
      <c r="E204" s="27" t="s">
        <v>7382</v>
      </c>
    </row>
    <row r="205" ht="25.5">
      <c r="A205" s="1" t="s">
        <v>665</v>
      </c>
      <c r="E205" s="33" t="s">
        <v>7795</v>
      </c>
    </row>
    <row r="206" ht="89.25">
      <c r="A206" s="1" t="s">
        <v>666</v>
      </c>
      <c r="E206" s="27" t="s">
        <v>7130</v>
      </c>
    </row>
    <row r="207" ht="25.5">
      <c r="A207" s="1" t="s">
        <v>659</v>
      </c>
      <c r="B207" s="1">
        <v>47</v>
      </c>
      <c r="C207" s="26" t="s">
        <v>7445</v>
      </c>
      <c r="D207" t="s">
        <v>661</v>
      </c>
      <c r="E207" s="27" t="s">
        <v>7446</v>
      </c>
      <c r="F207" s="28" t="s">
        <v>683</v>
      </c>
      <c r="G207" s="29">
        <v>14</v>
      </c>
      <c r="H207" s="28">
        <v>0</v>
      </c>
      <c r="I207" s="30">
        <f>ROUND(G207*H207,P4)</f>
        <v>0</v>
      </c>
      <c r="L207" s="31">
        <v>0</v>
      </c>
      <c r="M207" s="24">
        <f>ROUND(G207*L207,P4)</f>
        <v>0</v>
      </c>
      <c r="N207" s="25" t="s">
        <v>661</v>
      </c>
      <c r="O207" s="32">
        <f>M207*AA207</f>
        <v>0</v>
      </c>
      <c r="P207" s="1">
        <v>3</v>
      </c>
      <c r="AA207" s="1">
        <f>IF(P207=1,$O$3,IF(P207=2,$O$4,$O$5))</f>
        <v>0</v>
      </c>
    </row>
    <row r="208">
      <c r="A208" s="1" t="s">
        <v>664</v>
      </c>
      <c r="E208" s="27" t="s">
        <v>7382</v>
      </c>
    </row>
    <row r="209" ht="25.5">
      <c r="A209" s="1" t="s">
        <v>665</v>
      </c>
      <c r="E209" s="33" t="s">
        <v>8161</v>
      </c>
    </row>
    <row r="210" ht="89.25">
      <c r="A210" s="1" t="s">
        <v>666</v>
      </c>
      <c r="E210" s="27" t="s">
        <v>7130</v>
      </c>
    </row>
    <row r="211" ht="25.5">
      <c r="A211" s="1" t="s">
        <v>659</v>
      </c>
      <c r="B211" s="1">
        <v>48</v>
      </c>
      <c r="C211" s="26" t="s">
        <v>7128</v>
      </c>
      <c r="D211" t="s">
        <v>661</v>
      </c>
      <c r="E211" s="27" t="s">
        <v>7129</v>
      </c>
      <c r="F211" s="28" t="s">
        <v>683</v>
      </c>
      <c r="G211" s="29">
        <v>1</v>
      </c>
      <c r="H211" s="28">
        <v>0</v>
      </c>
      <c r="I211" s="30">
        <f>ROUND(G211*H211,P4)</f>
        <v>0</v>
      </c>
      <c r="L211" s="31">
        <v>0</v>
      </c>
      <c r="M211" s="24">
        <f>ROUND(G211*L211,P4)</f>
        <v>0</v>
      </c>
      <c r="N211" s="25" t="s">
        <v>661</v>
      </c>
      <c r="O211" s="32">
        <f>M211*AA211</f>
        <v>0</v>
      </c>
      <c r="P211" s="1">
        <v>3</v>
      </c>
      <c r="AA211" s="1">
        <f>IF(P211=1,$O$3,IF(P211=2,$O$4,$O$5))</f>
        <v>0</v>
      </c>
    </row>
    <row r="212">
      <c r="A212" s="1" t="s">
        <v>664</v>
      </c>
      <c r="E212" s="27" t="s">
        <v>7382</v>
      </c>
    </row>
    <row r="213" ht="25.5">
      <c r="A213" s="1" t="s">
        <v>665</v>
      </c>
      <c r="E213" s="33" t="s">
        <v>7790</v>
      </c>
    </row>
    <row r="214" ht="89.25">
      <c r="A214" s="1" t="s">
        <v>666</v>
      </c>
      <c r="E214" s="27" t="s">
        <v>7130</v>
      </c>
    </row>
    <row r="215" ht="25.5">
      <c r="A215" s="1" t="s">
        <v>659</v>
      </c>
      <c r="B215" s="1">
        <v>49</v>
      </c>
      <c r="C215" s="26" t="s">
        <v>8162</v>
      </c>
      <c r="D215" t="s">
        <v>661</v>
      </c>
      <c r="E215" s="27" t="s">
        <v>8163</v>
      </c>
      <c r="F215" s="28" t="s">
        <v>670</v>
      </c>
      <c r="G215" s="29">
        <v>91.078000000000003</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8164</v>
      </c>
    </row>
    <row r="217" ht="25.5">
      <c r="A217" s="1" t="s">
        <v>665</v>
      </c>
      <c r="E217" s="33" t="s">
        <v>8165</v>
      </c>
    </row>
    <row r="218" ht="267.75">
      <c r="A218" s="1" t="s">
        <v>666</v>
      </c>
      <c r="E218" s="27" t="s">
        <v>8166</v>
      </c>
    </row>
    <row r="219" ht="25.5">
      <c r="A219" s="1" t="s">
        <v>659</v>
      </c>
      <c r="B219" s="1">
        <v>50</v>
      </c>
      <c r="C219" s="26" t="s">
        <v>7131</v>
      </c>
      <c r="D219" t="s">
        <v>661</v>
      </c>
      <c r="E219" s="27" t="s">
        <v>7132</v>
      </c>
      <c r="F219" s="28" t="s">
        <v>670</v>
      </c>
      <c r="G219" s="29">
        <v>865.07399999999996</v>
      </c>
      <c r="H219" s="28">
        <v>0</v>
      </c>
      <c r="I219" s="30">
        <f>ROUND(G219*H219,P4)</f>
        <v>0</v>
      </c>
      <c r="L219" s="31">
        <v>0</v>
      </c>
      <c r="M219" s="24">
        <f>ROUND(G219*L219,P4)</f>
        <v>0</v>
      </c>
      <c r="N219" s="25" t="s">
        <v>661</v>
      </c>
      <c r="O219" s="32">
        <f>M219*AA219</f>
        <v>0</v>
      </c>
      <c r="P219" s="1">
        <v>3</v>
      </c>
      <c r="AA219" s="1">
        <f>IF(P219=1,$O$3,IF(P219=2,$O$4,$O$5))</f>
        <v>0</v>
      </c>
    </row>
    <row r="220" ht="51">
      <c r="A220" s="1" t="s">
        <v>664</v>
      </c>
      <c r="E220" s="27" t="s">
        <v>8167</v>
      </c>
    </row>
    <row r="221" ht="25.5">
      <c r="A221" s="1" t="s">
        <v>665</v>
      </c>
      <c r="E221" s="33" t="s">
        <v>8168</v>
      </c>
    </row>
    <row r="222" ht="114.75">
      <c r="A222" s="1" t="s">
        <v>666</v>
      </c>
      <c r="E222" s="27" t="s">
        <v>6553</v>
      </c>
    </row>
    <row r="223" ht="25.5">
      <c r="A223" s="1" t="s">
        <v>659</v>
      </c>
      <c r="B223" s="1">
        <v>51</v>
      </c>
      <c r="C223" s="26" t="s">
        <v>6197</v>
      </c>
      <c r="D223" t="s">
        <v>661</v>
      </c>
      <c r="E223" s="27" t="s">
        <v>6198</v>
      </c>
      <c r="F223" s="28" t="s">
        <v>670</v>
      </c>
      <c r="G223" s="29">
        <v>3963.9769999999999</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8169</v>
      </c>
    </row>
    <row r="225" ht="38.25">
      <c r="A225" s="1" t="s">
        <v>665</v>
      </c>
      <c r="E225" s="33" t="s">
        <v>8170</v>
      </c>
    </row>
    <row r="226" ht="114.75">
      <c r="A226" s="1" t="s">
        <v>666</v>
      </c>
      <c r="E226" s="27" t="s">
        <v>6553</v>
      </c>
    </row>
    <row r="227" ht="25.5">
      <c r="A227" s="1" t="s">
        <v>659</v>
      </c>
      <c r="B227" s="1">
        <v>52</v>
      </c>
      <c r="C227" s="26" t="s">
        <v>7134</v>
      </c>
      <c r="D227" t="s">
        <v>661</v>
      </c>
      <c r="E227" s="27" t="s">
        <v>7135</v>
      </c>
      <c r="F227" s="28" t="s">
        <v>670</v>
      </c>
      <c r="G227" s="29">
        <v>371</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8171</v>
      </c>
    </row>
    <row r="229" ht="25.5">
      <c r="A229" s="1" t="s">
        <v>665</v>
      </c>
      <c r="E229" s="33" t="s">
        <v>8172</v>
      </c>
    </row>
    <row r="230" ht="114.75">
      <c r="A230" s="1" t="s">
        <v>666</v>
      </c>
      <c r="E230" s="27" t="s">
        <v>6553</v>
      </c>
    </row>
    <row r="231" ht="25.5">
      <c r="A231" s="1" t="s">
        <v>659</v>
      </c>
      <c r="B231" s="1">
        <v>53</v>
      </c>
      <c r="C231" s="26" t="s">
        <v>7137</v>
      </c>
      <c r="D231" t="s">
        <v>661</v>
      </c>
      <c r="E231" s="27" t="s">
        <v>7138</v>
      </c>
      <c r="F231" s="28" t="s">
        <v>670</v>
      </c>
      <c r="G231" s="29">
        <v>531.60400000000004</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8173</v>
      </c>
    </row>
    <row r="233" ht="25.5">
      <c r="A233" s="1" t="s">
        <v>665</v>
      </c>
      <c r="E233" s="33" t="s">
        <v>8174</v>
      </c>
    </row>
    <row r="234" ht="255">
      <c r="A234" s="1" t="s">
        <v>666</v>
      </c>
      <c r="E234" s="27" t="s">
        <v>6555</v>
      </c>
    </row>
    <row r="235" ht="25.5">
      <c r="A235" s="1" t="s">
        <v>659</v>
      </c>
      <c r="B235" s="1">
        <v>54</v>
      </c>
      <c r="C235" s="26" t="s">
        <v>5849</v>
      </c>
      <c r="D235" t="s">
        <v>661</v>
      </c>
      <c r="E235" s="27" t="s">
        <v>5850</v>
      </c>
      <c r="F235" s="28" t="s">
        <v>670</v>
      </c>
      <c r="G235" s="29">
        <v>6321.5439999999999</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8173</v>
      </c>
    </row>
    <row r="237" ht="51">
      <c r="A237" s="1" t="s">
        <v>665</v>
      </c>
      <c r="E237" s="33" t="s">
        <v>8175</v>
      </c>
    </row>
    <row r="238" ht="255">
      <c r="A238" s="1" t="s">
        <v>666</v>
      </c>
      <c r="E238" s="27" t="s">
        <v>6555</v>
      </c>
    </row>
    <row r="239" ht="25.5">
      <c r="A239" s="1" t="s">
        <v>659</v>
      </c>
      <c r="B239" s="1">
        <v>55</v>
      </c>
      <c r="C239" s="26" t="s">
        <v>7141</v>
      </c>
      <c r="D239" t="s">
        <v>661</v>
      </c>
      <c r="E239" s="27" t="s">
        <v>7142</v>
      </c>
      <c r="F239" s="28" t="s">
        <v>670</v>
      </c>
      <c r="G239" s="29">
        <v>767.077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8176</v>
      </c>
    </row>
    <row r="241" ht="51">
      <c r="A241" s="1" t="s">
        <v>665</v>
      </c>
      <c r="E241" s="33" t="s">
        <v>8177</v>
      </c>
    </row>
    <row r="242" ht="255">
      <c r="A242" s="1" t="s">
        <v>666</v>
      </c>
      <c r="E242" s="27" t="s">
        <v>6555</v>
      </c>
    </row>
    <row r="243" ht="25.5">
      <c r="A243" s="1" t="s">
        <v>659</v>
      </c>
      <c r="B243" s="1">
        <v>56</v>
      </c>
      <c r="C243" s="26" t="s">
        <v>5853</v>
      </c>
      <c r="D243" t="s">
        <v>661</v>
      </c>
      <c r="E243" s="27" t="s">
        <v>5854</v>
      </c>
      <c r="F243" s="28" t="s">
        <v>670</v>
      </c>
      <c r="G243" s="29">
        <v>2302.623</v>
      </c>
      <c r="H243" s="28">
        <v>0</v>
      </c>
      <c r="I243" s="30">
        <f>ROUND(G243*H243,P4)</f>
        <v>0</v>
      </c>
      <c r="L243" s="31">
        <v>0</v>
      </c>
      <c r="M243" s="24">
        <f>ROUND(G243*L243,P4)</f>
        <v>0</v>
      </c>
      <c r="N243" s="25" t="s">
        <v>661</v>
      </c>
      <c r="O243" s="32">
        <f>M243*AA243</f>
        <v>0</v>
      </c>
      <c r="P243" s="1">
        <v>3</v>
      </c>
      <c r="AA243" s="1">
        <f>IF(P243=1,$O$3,IF(P243=2,$O$4,$O$5))</f>
        <v>0</v>
      </c>
    </row>
    <row r="244">
      <c r="A244" s="1" t="s">
        <v>664</v>
      </c>
      <c r="E244" s="27" t="s">
        <v>7382</v>
      </c>
    </row>
    <row r="245" ht="51">
      <c r="A245" s="1" t="s">
        <v>665</v>
      </c>
      <c r="E245" s="33" t="s">
        <v>8178</v>
      </c>
    </row>
    <row r="246" ht="255">
      <c r="A246" s="1" t="s">
        <v>666</v>
      </c>
      <c r="E246" s="27" t="s">
        <v>6555</v>
      </c>
    </row>
    <row r="247">
      <c r="A247" s="1" t="s">
        <v>659</v>
      </c>
      <c r="B247" s="1">
        <v>57</v>
      </c>
      <c r="C247" s="26" t="s">
        <v>8179</v>
      </c>
      <c r="D247" t="s">
        <v>661</v>
      </c>
      <c r="E247" s="27" t="s">
        <v>8180</v>
      </c>
      <c r="F247" s="28" t="s">
        <v>683</v>
      </c>
      <c r="G247" s="29">
        <v>100</v>
      </c>
      <c r="H247" s="28">
        <v>0</v>
      </c>
      <c r="I247" s="30">
        <f>ROUND(G247*H247,P4)</f>
        <v>0</v>
      </c>
      <c r="L247" s="31">
        <v>0</v>
      </c>
      <c r="M247" s="24">
        <f>ROUND(G247*L247,P4)</f>
        <v>0</v>
      </c>
      <c r="N247" s="25" t="s">
        <v>661</v>
      </c>
      <c r="O247" s="32">
        <f>M247*AA247</f>
        <v>0</v>
      </c>
      <c r="P247" s="1">
        <v>3</v>
      </c>
      <c r="AA247" s="1">
        <f>IF(P247=1,$O$3,IF(P247=2,$O$4,$O$5))</f>
        <v>0</v>
      </c>
    </row>
    <row r="248">
      <c r="A248" s="1" t="s">
        <v>664</v>
      </c>
      <c r="E248" s="27" t="s">
        <v>8181</v>
      </c>
    </row>
    <row r="249" ht="25.5">
      <c r="A249" s="1" t="s">
        <v>665</v>
      </c>
      <c r="E249" s="33" t="s">
        <v>8182</v>
      </c>
    </row>
    <row r="250" ht="153">
      <c r="A250" s="1" t="s">
        <v>666</v>
      </c>
      <c r="E250" s="27" t="s">
        <v>8183</v>
      </c>
    </row>
    <row r="251">
      <c r="A251" s="1" t="s">
        <v>659</v>
      </c>
      <c r="B251" s="1">
        <v>58</v>
      </c>
      <c r="C251" s="26" t="s">
        <v>8184</v>
      </c>
      <c r="D251" t="s">
        <v>661</v>
      </c>
      <c r="E251" s="27" t="s">
        <v>8185</v>
      </c>
      <c r="F251" s="28" t="s">
        <v>670</v>
      </c>
      <c r="G251" s="29">
        <v>285</v>
      </c>
      <c r="H251" s="28">
        <v>0</v>
      </c>
      <c r="I251" s="30">
        <f>ROUND(G251*H251,P4)</f>
        <v>0</v>
      </c>
      <c r="L251" s="31">
        <v>0</v>
      </c>
      <c r="M251" s="24">
        <f>ROUND(G251*L251,P4)</f>
        <v>0</v>
      </c>
      <c r="N251" s="25" t="s">
        <v>661</v>
      </c>
      <c r="O251" s="32">
        <f>M251*AA251</f>
        <v>0</v>
      </c>
      <c r="P251" s="1">
        <v>3</v>
      </c>
      <c r="AA251" s="1">
        <f>IF(P251=1,$O$3,IF(P251=2,$O$4,$O$5))</f>
        <v>0</v>
      </c>
    </row>
    <row r="252" ht="25.5">
      <c r="A252" s="1" t="s">
        <v>664</v>
      </c>
      <c r="E252" s="27" t="s">
        <v>8186</v>
      </c>
    </row>
    <row r="253" ht="25.5">
      <c r="A253" s="1" t="s">
        <v>665</v>
      </c>
      <c r="E253" s="33" t="s">
        <v>8187</v>
      </c>
    </row>
    <row r="254" ht="153">
      <c r="A254" s="1" t="s">
        <v>666</v>
      </c>
      <c r="E254" s="27" t="s">
        <v>8188</v>
      </c>
    </row>
    <row r="255">
      <c r="A255" s="1" t="s">
        <v>659</v>
      </c>
      <c r="B255" s="1">
        <v>59</v>
      </c>
      <c r="C255" s="26" t="s">
        <v>5864</v>
      </c>
      <c r="D255" t="s">
        <v>661</v>
      </c>
      <c r="E255" s="27" t="s">
        <v>5865</v>
      </c>
      <c r="F255" s="28" t="s">
        <v>683</v>
      </c>
      <c r="G255" s="29">
        <v>196</v>
      </c>
      <c r="H255" s="28">
        <v>0</v>
      </c>
      <c r="I255" s="30">
        <f>ROUND(G255*H255,P4)</f>
        <v>0</v>
      </c>
      <c r="L255" s="31">
        <v>0</v>
      </c>
      <c r="M255" s="24">
        <f>ROUND(G255*L255,P4)</f>
        <v>0</v>
      </c>
      <c r="N255" s="25" t="s">
        <v>661</v>
      </c>
      <c r="O255" s="32">
        <f>M255*AA255</f>
        <v>0</v>
      </c>
      <c r="P255" s="1">
        <v>3</v>
      </c>
      <c r="AA255" s="1">
        <f>IF(P255=1,$O$3,IF(P255=2,$O$4,$O$5))</f>
        <v>0</v>
      </c>
    </row>
    <row r="256" ht="25.5">
      <c r="A256" s="1" t="s">
        <v>664</v>
      </c>
      <c r="E256" s="27" t="s">
        <v>8189</v>
      </c>
    </row>
    <row r="257" ht="25.5">
      <c r="A257" s="1" t="s">
        <v>665</v>
      </c>
      <c r="E257" s="33" t="s">
        <v>8190</v>
      </c>
    </row>
    <row r="258" ht="255">
      <c r="A258" s="1" t="s">
        <v>666</v>
      </c>
      <c r="E258" s="27" t="s">
        <v>6381</v>
      </c>
    </row>
    <row r="259">
      <c r="A259" s="1" t="s">
        <v>659</v>
      </c>
      <c r="B259" s="1">
        <v>60</v>
      </c>
      <c r="C259" s="26" t="s">
        <v>6382</v>
      </c>
      <c r="D259" t="s">
        <v>661</v>
      </c>
      <c r="E259" s="27" t="s">
        <v>6383</v>
      </c>
      <c r="F259" s="28" t="s">
        <v>683</v>
      </c>
      <c r="G259" s="29">
        <v>986</v>
      </c>
      <c r="H259" s="28">
        <v>0</v>
      </c>
      <c r="I259" s="30">
        <f>ROUND(G259*H259,P4)</f>
        <v>0</v>
      </c>
      <c r="L259" s="31">
        <v>0</v>
      </c>
      <c r="M259" s="24">
        <f>ROUND(G259*L259,P4)</f>
        <v>0</v>
      </c>
      <c r="N259" s="25" t="s">
        <v>661</v>
      </c>
      <c r="O259" s="32">
        <f>M259*AA259</f>
        <v>0</v>
      </c>
      <c r="P259" s="1">
        <v>3</v>
      </c>
      <c r="AA259" s="1">
        <f>IF(P259=1,$O$3,IF(P259=2,$O$4,$O$5))</f>
        <v>0</v>
      </c>
    </row>
    <row r="260" ht="25.5">
      <c r="A260" s="1" t="s">
        <v>664</v>
      </c>
      <c r="E260" s="27" t="s">
        <v>8189</v>
      </c>
    </row>
    <row r="261" ht="25.5">
      <c r="A261" s="1" t="s">
        <v>665</v>
      </c>
      <c r="E261" s="33" t="s">
        <v>8191</v>
      </c>
    </row>
    <row r="262" ht="255">
      <c r="A262" s="1" t="s">
        <v>666</v>
      </c>
      <c r="E262" s="27" t="s">
        <v>6381</v>
      </c>
    </row>
    <row r="263">
      <c r="A263" s="1" t="s">
        <v>659</v>
      </c>
      <c r="B263" s="1">
        <v>61</v>
      </c>
      <c r="C263" s="26" t="s">
        <v>8192</v>
      </c>
      <c r="D263" t="s">
        <v>661</v>
      </c>
      <c r="E263" s="27" t="s">
        <v>8193</v>
      </c>
      <c r="F263" s="28" t="s">
        <v>683</v>
      </c>
      <c r="G263" s="29">
        <v>10</v>
      </c>
      <c r="H263" s="28">
        <v>0</v>
      </c>
      <c r="I263" s="30">
        <f>ROUND(G263*H263,P4)</f>
        <v>0</v>
      </c>
      <c r="L263" s="31">
        <v>0</v>
      </c>
      <c r="M263" s="24">
        <f>ROUND(G263*L263,P4)</f>
        <v>0</v>
      </c>
      <c r="N263" s="25" t="s">
        <v>661</v>
      </c>
      <c r="O263" s="32">
        <f>M263*AA263</f>
        <v>0</v>
      </c>
      <c r="P263" s="1">
        <v>3</v>
      </c>
      <c r="AA263" s="1">
        <f>IF(P263=1,$O$3,IF(P263=2,$O$4,$O$5))</f>
        <v>0</v>
      </c>
    </row>
    <row r="264" ht="25.5">
      <c r="A264" s="1" t="s">
        <v>664</v>
      </c>
      <c r="E264" s="27" t="s">
        <v>8194</v>
      </c>
    </row>
    <row r="265" ht="25.5">
      <c r="A265" s="1" t="s">
        <v>665</v>
      </c>
      <c r="E265" s="33" t="s">
        <v>8128</v>
      </c>
    </row>
    <row r="266" ht="165.75">
      <c r="A266" s="1" t="s">
        <v>666</v>
      </c>
      <c r="E266" s="27" t="s">
        <v>7156</v>
      </c>
    </row>
    <row r="267">
      <c r="A267" s="1" t="s">
        <v>659</v>
      </c>
      <c r="B267" s="1">
        <v>62</v>
      </c>
      <c r="C267" s="26" t="s">
        <v>8195</v>
      </c>
      <c r="D267" t="s">
        <v>661</v>
      </c>
      <c r="E267" s="27" t="s">
        <v>8196</v>
      </c>
      <c r="F267" s="28" t="s">
        <v>683</v>
      </c>
      <c r="G267" s="29">
        <v>4</v>
      </c>
      <c r="H267" s="28">
        <v>0</v>
      </c>
      <c r="I267" s="30">
        <f>ROUND(G267*H267,P4)</f>
        <v>0</v>
      </c>
      <c r="L267" s="31">
        <v>0</v>
      </c>
      <c r="M267" s="24">
        <f>ROUND(G267*L267,P4)</f>
        <v>0</v>
      </c>
      <c r="N267" s="25" t="s">
        <v>661</v>
      </c>
      <c r="O267" s="32">
        <f>M267*AA267</f>
        <v>0</v>
      </c>
      <c r="P267" s="1">
        <v>3</v>
      </c>
      <c r="AA267" s="1">
        <f>IF(P267=1,$O$3,IF(P267=2,$O$4,$O$5))</f>
        <v>0</v>
      </c>
    </row>
    <row r="268">
      <c r="A268" s="1" t="s">
        <v>664</v>
      </c>
      <c r="E268" s="27" t="s">
        <v>7377</v>
      </c>
    </row>
    <row r="269" ht="25.5">
      <c r="A269" s="1" t="s">
        <v>665</v>
      </c>
      <c r="E269" s="33" t="s">
        <v>6566</v>
      </c>
    </row>
    <row r="270" ht="165.75">
      <c r="A270" s="1" t="s">
        <v>666</v>
      </c>
      <c r="E270" s="27" t="s">
        <v>7156</v>
      </c>
    </row>
    <row r="271">
      <c r="A271" s="1" t="s">
        <v>659</v>
      </c>
      <c r="B271" s="1">
        <v>63</v>
      </c>
      <c r="C271" s="26" t="s">
        <v>5868</v>
      </c>
      <c r="D271" t="s">
        <v>661</v>
      </c>
      <c r="E271" s="27" t="s">
        <v>5869</v>
      </c>
      <c r="F271" s="28" t="s">
        <v>670</v>
      </c>
      <c r="G271" s="29">
        <v>8775.5699999999997</v>
      </c>
      <c r="H271" s="28">
        <v>0</v>
      </c>
      <c r="I271" s="30">
        <f>ROUND(G271*H271,P4)</f>
        <v>0</v>
      </c>
      <c r="L271" s="31">
        <v>0</v>
      </c>
      <c r="M271" s="24">
        <f>ROUND(G271*L271,P4)</f>
        <v>0</v>
      </c>
      <c r="N271" s="25" t="s">
        <v>661</v>
      </c>
      <c r="O271" s="32">
        <f>M271*AA271</f>
        <v>0</v>
      </c>
      <c r="P271" s="1">
        <v>3</v>
      </c>
      <c r="AA271" s="1">
        <f>IF(P271=1,$O$3,IF(P271=2,$O$4,$O$5))</f>
        <v>0</v>
      </c>
    </row>
    <row r="272">
      <c r="A272" s="1" t="s">
        <v>664</v>
      </c>
      <c r="E272" s="27" t="s">
        <v>7382</v>
      </c>
    </row>
    <row r="273" ht="63.75">
      <c r="A273" s="1" t="s">
        <v>665</v>
      </c>
      <c r="E273" s="33" t="s">
        <v>8197</v>
      </c>
    </row>
    <row r="274" ht="165.75">
      <c r="A274" s="1" t="s">
        <v>666</v>
      </c>
      <c r="E274" s="27" t="s">
        <v>6560</v>
      </c>
    </row>
    <row r="275">
      <c r="A275" s="1" t="s">
        <v>659</v>
      </c>
      <c r="B275" s="1">
        <v>64</v>
      </c>
      <c r="C275" s="26" t="s">
        <v>7158</v>
      </c>
      <c r="D275" t="s">
        <v>661</v>
      </c>
      <c r="E275" s="27" t="s">
        <v>7159</v>
      </c>
      <c r="F275" s="28" t="s">
        <v>683</v>
      </c>
      <c r="G275" s="29">
        <v>688</v>
      </c>
      <c r="H275" s="28">
        <v>0</v>
      </c>
      <c r="I275" s="30">
        <f>ROUND(G275*H275,P4)</f>
        <v>0</v>
      </c>
      <c r="L275" s="31">
        <v>0</v>
      </c>
      <c r="M275" s="24">
        <f>ROUND(G275*L275,P4)</f>
        <v>0</v>
      </c>
      <c r="N275" s="25" t="s">
        <v>661</v>
      </c>
      <c r="O275" s="32">
        <f>M275*AA275</f>
        <v>0</v>
      </c>
      <c r="P275" s="1">
        <v>3</v>
      </c>
      <c r="AA275" s="1">
        <f>IF(P275=1,$O$3,IF(P275=2,$O$4,$O$5))</f>
        <v>0</v>
      </c>
    </row>
    <row r="276" ht="25.5">
      <c r="A276" s="1" t="s">
        <v>664</v>
      </c>
      <c r="E276" s="27" t="s">
        <v>8198</v>
      </c>
    </row>
    <row r="277" ht="89.25">
      <c r="A277" s="1" t="s">
        <v>665</v>
      </c>
      <c r="E277" s="33" t="s">
        <v>8199</v>
      </c>
    </row>
    <row r="278" ht="140.25">
      <c r="A278" s="1" t="s">
        <v>666</v>
      </c>
      <c r="E278" s="27" t="s">
        <v>7160</v>
      </c>
    </row>
    <row r="279">
      <c r="A279" s="1" t="s">
        <v>659</v>
      </c>
      <c r="B279" s="1">
        <v>65</v>
      </c>
      <c r="C279" s="26" t="s">
        <v>7161</v>
      </c>
      <c r="D279" t="s">
        <v>661</v>
      </c>
      <c r="E279" s="27" t="s">
        <v>7162</v>
      </c>
      <c r="F279" s="28" t="s">
        <v>683</v>
      </c>
      <c r="G279" s="29">
        <v>11</v>
      </c>
      <c r="H279" s="28">
        <v>0</v>
      </c>
      <c r="I279" s="30">
        <f>ROUND(G279*H279,P4)</f>
        <v>0</v>
      </c>
      <c r="L279" s="31">
        <v>0</v>
      </c>
      <c r="M279" s="24">
        <f>ROUND(G279*L279,P4)</f>
        <v>0</v>
      </c>
      <c r="N279" s="25" t="s">
        <v>661</v>
      </c>
      <c r="O279" s="32">
        <f>M279*AA279</f>
        <v>0</v>
      </c>
      <c r="P279" s="1">
        <v>3</v>
      </c>
      <c r="AA279" s="1">
        <f>IF(P279=1,$O$3,IF(P279=2,$O$4,$O$5))</f>
        <v>0</v>
      </c>
    </row>
    <row r="280" ht="25.5">
      <c r="A280" s="1" t="s">
        <v>664</v>
      </c>
      <c r="E280" s="27" t="s">
        <v>8200</v>
      </c>
    </row>
    <row r="281" ht="38.25">
      <c r="A281" s="1" t="s">
        <v>665</v>
      </c>
      <c r="E281" s="33" t="s">
        <v>8201</v>
      </c>
    </row>
    <row r="282" ht="140.25">
      <c r="A282" s="1" t="s">
        <v>666</v>
      </c>
      <c r="E282" s="27" t="s">
        <v>7164</v>
      </c>
    </row>
    <row r="283">
      <c r="A283" s="1" t="s">
        <v>659</v>
      </c>
      <c r="B283" s="1">
        <v>66</v>
      </c>
      <c r="C283" s="26" t="s">
        <v>5879</v>
      </c>
      <c r="D283" t="s">
        <v>661</v>
      </c>
      <c r="E283" s="27" t="s">
        <v>5880</v>
      </c>
      <c r="F283" s="28" t="s">
        <v>683</v>
      </c>
      <c r="G283" s="29">
        <v>1263</v>
      </c>
      <c r="H283" s="28">
        <v>0</v>
      </c>
      <c r="I283" s="30">
        <f>ROUND(G283*H283,P4)</f>
        <v>0</v>
      </c>
      <c r="L283" s="31">
        <v>0</v>
      </c>
      <c r="M283" s="24">
        <f>ROUND(G283*L283,P4)</f>
        <v>0</v>
      </c>
      <c r="N283" s="25" t="s">
        <v>661</v>
      </c>
      <c r="O283" s="32">
        <f>M283*AA283</f>
        <v>0</v>
      </c>
      <c r="P283" s="1">
        <v>3</v>
      </c>
      <c r="AA283" s="1">
        <f>IF(P283=1,$O$3,IF(P283=2,$O$4,$O$5))</f>
        <v>0</v>
      </c>
    </row>
    <row r="284">
      <c r="A284" s="1" t="s">
        <v>664</v>
      </c>
      <c r="E284" s="27" t="s">
        <v>7382</v>
      </c>
    </row>
    <row r="285" ht="38.25">
      <c r="A285" s="1" t="s">
        <v>665</v>
      </c>
      <c r="E285" s="33" t="s">
        <v>8202</v>
      </c>
    </row>
    <row r="286" ht="102">
      <c r="A286" s="1" t="s">
        <v>666</v>
      </c>
      <c r="E286" s="27" t="s">
        <v>6563</v>
      </c>
    </row>
    <row r="287">
      <c r="A287" s="1" t="s">
        <v>659</v>
      </c>
      <c r="B287" s="1">
        <v>107</v>
      </c>
      <c r="C287" s="26" t="s">
        <v>7167</v>
      </c>
      <c r="D287" t="s">
        <v>657</v>
      </c>
      <c r="E287" s="27" t="s">
        <v>7168</v>
      </c>
      <c r="F287" s="28" t="s">
        <v>683</v>
      </c>
      <c r="G287" s="29">
        <v>28</v>
      </c>
      <c r="H287" s="28">
        <v>0</v>
      </c>
      <c r="I287" s="30">
        <f>ROUND(G287*H287,P4)</f>
        <v>0</v>
      </c>
      <c r="L287" s="31">
        <v>0</v>
      </c>
      <c r="M287" s="24">
        <f>ROUND(G287*L287,P4)</f>
        <v>0</v>
      </c>
      <c r="N287" s="25" t="s">
        <v>661</v>
      </c>
      <c r="O287" s="32">
        <f>M287*AA287</f>
        <v>0</v>
      </c>
      <c r="P287" s="1">
        <v>3</v>
      </c>
      <c r="AA287" s="1">
        <f>IF(P287=1,$O$3,IF(P287=2,$O$4,$O$5))</f>
        <v>0</v>
      </c>
    </row>
    <row r="288">
      <c r="A288" s="1" t="s">
        <v>664</v>
      </c>
      <c r="E288" s="27" t="s">
        <v>8203</v>
      </c>
    </row>
    <row r="289" ht="25.5">
      <c r="A289" s="1" t="s">
        <v>665</v>
      </c>
      <c r="E289" s="33" t="s">
        <v>8204</v>
      </c>
    </row>
    <row r="290">
      <c r="A290" s="1" t="s">
        <v>666</v>
      </c>
      <c r="E290" s="27" t="s">
        <v>7170</v>
      </c>
    </row>
    <row r="291">
      <c r="A291" s="1" t="s">
        <v>659</v>
      </c>
      <c r="B291" s="1">
        <v>108</v>
      </c>
      <c r="C291" s="26" t="s">
        <v>5919</v>
      </c>
      <c r="D291" t="s">
        <v>657</v>
      </c>
      <c r="E291" s="27" t="s">
        <v>6925</v>
      </c>
      <c r="F291" s="28" t="s">
        <v>663</v>
      </c>
      <c r="G291" s="29">
        <v>8157.085</v>
      </c>
      <c r="H291" s="28">
        <v>0</v>
      </c>
      <c r="I291" s="30">
        <f>ROUND(G291*H291,P4)</f>
        <v>0</v>
      </c>
      <c r="L291" s="31">
        <v>0</v>
      </c>
      <c r="M291" s="24">
        <f>ROUND(G291*L291,P4)</f>
        <v>0</v>
      </c>
      <c r="N291" s="25" t="s">
        <v>661</v>
      </c>
      <c r="O291" s="32">
        <f>M291*AA291</f>
        <v>0</v>
      </c>
      <c r="P291" s="1">
        <v>3</v>
      </c>
      <c r="AA291" s="1">
        <f>IF(P291=1,$O$3,IF(P291=2,$O$4,$O$5))</f>
        <v>0</v>
      </c>
    </row>
    <row r="292" ht="63.75">
      <c r="A292" s="1" t="s">
        <v>664</v>
      </c>
      <c r="E292" s="27" t="s">
        <v>7394</v>
      </c>
    </row>
    <row r="293" ht="25.5">
      <c r="A293" s="1" t="s">
        <v>665</v>
      </c>
      <c r="E293" s="33" t="s">
        <v>8205</v>
      </c>
    </row>
    <row r="294" ht="89.25">
      <c r="A294" s="1" t="s">
        <v>666</v>
      </c>
      <c r="E294" s="27" t="s">
        <v>7396</v>
      </c>
    </row>
    <row r="295" ht="25.5">
      <c r="A295" s="1" t="s">
        <v>659</v>
      </c>
      <c r="B295" s="1">
        <v>109</v>
      </c>
      <c r="C295" s="26" t="s">
        <v>8206</v>
      </c>
      <c r="D295" t="s">
        <v>657</v>
      </c>
      <c r="E295" s="27" t="s">
        <v>8207</v>
      </c>
      <c r="F295" s="28" t="s">
        <v>670</v>
      </c>
      <c r="G295" s="29">
        <v>61.814</v>
      </c>
      <c r="H295" s="28">
        <v>0</v>
      </c>
      <c r="I295" s="30">
        <f>ROUND(G295*H295,P4)</f>
        <v>0</v>
      </c>
      <c r="L295" s="31">
        <v>0</v>
      </c>
      <c r="M295" s="24">
        <f>ROUND(G295*L295,P4)</f>
        <v>0</v>
      </c>
      <c r="N295" s="25" t="s">
        <v>661</v>
      </c>
      <c r="O295" s="32">
        <f>M295*AA295</f>
        <v>0</v>
      </c>
      <c r="P295" s="1">
        <v>3</v>
      </c>
      <c r="AA295" s="1">
        <f>IF(P295=1,$O$3,IF(P295=2,$O$4,$O$5))</f>
        <v>0</v>
      </c>
    </row>
    <row r="296" ht="25.5">
      <c r="A296" s="1" t="s">
        <v>664</v>
      </c>
      <c r="E296" s="27" t="s">
        <v>8208</v>
      </c>
    </row>
    <row r="297" ht="25.5">
      <c r="A297" s="1" t="s">
        <v>665</v>
      </c>
      <c r="E297" s="33" t="s">
        <v>8209</v>
      </c>
    </row>
    <row r="298" ht="344.25">
      <c r="A298" s="1" t="s">
        <v>666</v>
      </c>
      <c r="E298" s="27" t="s">
        <v>7097</v>
      </c>
    </row>
    <row r="299" ht="25.5">
      <c r="A299" s="1" t="s">
        <v>659</v>
      </c>
      <c r="B299" s="1">
        <v>110</v>
      </c>
      <c r="C299" s="26" t="s">
        <v>8206</v>
      </c>
      <c r="D299" t="s">
        <v>1365</v>
      </c>
      <c r="E299" s="27" t="s">
        <v>8210</v>
      </c>
      <c r="F299" s="28" t="s">
        <v>670</v>
      </c>
      <c r="G299" s="29">
        <v>42.207999999999998</v>
      </c>
      <c r="H299" s="28">
        <v>0</v>
      </c>
      <c r="I299" s="30">
        <f>ROUND(G299*H299,P4)</f>
        <v>0</v>
      </c>
      <c r="L299" s="31">
        <v>0</v>
      </c>
      <c r="M299" s="24">
        <f>ROUND(G299*L299,P4)</f>
        <v>0</v>
      </c>
      <c r="N299" s="25" t="s">
        <v>661</v>
      </c>
      <c r="O299" s="32">
        <f>M299*AA299</f>
        <v>0</v>
      </c>
      <c r="P299" s="1">
        <v>3</v>
      </c>
      <c r="AA299" s="1">
        <f>IF(P299=1,$O$3,IF(P299=2,$O$4,$O$5))</f>
        <v>0</v>
      </c>
    </row>
    <row r="300" ht="25.5">
      <c r="A300" s="1" t="s">
        <v>664</v>
      </c>
      <c r="E300" s="27" t="s">
        <v>8211</v>
      </c>
    </row>
    <row r="301" ht="25.5">
      <c r="A301" s="1" t="s">
        <v>665</v>
      </c>
      <c r="E301" s="33" t="s">
        <v>8212</v>
      </c>
    </row>
    <row r="302" ht="344.25">
      <c r="A302" s="1" t="s">
        <v>666</v>
      </c>
      <c r="E302" s="27" t="s">
        <v>7097</v>
      </c>
    </row>
    <row r="303" ht="25.5">
      <c r="A303" s="1" t="s">
        <v>659</v>
      </c>
      <c r="B303" s="1">
        <v>111</v>
      </c>
      <c r="C303" s="26" t="s">
        <v>8206</v>
      </c>
      <c r="D303" t="s">
        <v>1367</v>
      </c>
      <c r="E303" s="27" t="s">
        <v>8213</v>
      </c>
      <c r="F303" s="28" t="s">
        <v>670</v>
      </c>
      <c r="G303" s="29">
        <v>3.6000000000000001</v>
      </c>
      <c r="H303" s="28">
        <v>0</v>
      </c>
      <c r="I303" s="30">
        <f>ROUND(G303*H303,P4)</f>
        <v>0</v>
      </c>
      <c r="L303" s="31">
        <v>0</v>
      </c>
      <c r="M303" s="24">
        <f>ROUND(G303*L303,P4)</f>
        <v>0</v>
      </c>
      <c r="N303" s="25" t="s">
        <v>661</v>
      </c>
      <c r="O303" s="32">
        <f>M303*AA303</f>
        <v>0</v>
      </c>
      <c r="P303" s="1">
        <v>3</v>
      </c>
      <c r="AA303" s="1">
        <f>IF(P303=1,$O$3,IF(P303=2,$O$4,$O$5))</f>
        <v>0</v>
      </c>
    </row>
    <row r="304" ht="25.5">
      <c r="A304" s="1" t="s">
        <v>664</v>
      </c>
      <c r="E304" s="27" t="s">
        <v>8214</v>
      </c>
    </row>
    <row r="305" ht="25.5">
      <c r="A305" s="1" t="s">
        <v>665</v>
      </c>
      <c r="E305" s="33" t="s">
        <v>8215</v>
      </c>
    </row>
    <row r="306" ht="344.25">
      <c r="A306" s="1" t="s">
        <v>666</v>
      </c>
      <c r="E306" s="27" t="s">
        <v>7097</v>
      </c>
    </row>
    <row r="307">
      <c r="A307" s="1" t="s">
        <v>659</v>
      </c>
      <c r="B307" s="1">
        <v>112</v>
      </c>
      <c r="C307" s="26" t="s">
        <v>7175</v>
      </c>
      <c r="D307" t="s">
        <v>657</v>
      </c>
      <c r="E307" s="27" t="s">
        <v>8216</v>
      </c>
      <c r="F307" s="28" t="s">
        <v>670</v>
      </c>
      <c r="G307" s="29">
        <v>44.465000000000003</v>
      </c>
      <c r="H307" s="28">
        <v>0</v>
      </c>
      <c r="I307" s="30">
        <f>ROUND(G307*H307,P4)</f>
        <v>0</v>
      </c>
      <c r="L307" s="31">
        <v>0</v>
      </c>
      <c r="M307" s="24">
        <f>ROUND(G307*L307,P4)</f>
        <v>0</v>
      </c>
      <c r="N307" s="25" t="s">
        <v>661</v>
      </c>
      <c r="O307" s="32">
        <f>M307*AA307</f>
        <v>0</v>
      </c>
      <c r="P307" s="1">
        <v>3</v>
      </c>
      <c r="AA307" s="1">
        <f>IF(P307=1,$O$3,IF(P307=2,$O$4,$O$5))</f>
        <v>0</v>
      </c>
    </row>
    <row r="308" ht="25.5">
      <c r="A308" s="1" t="s">
        <v>664</v>
      </c>
      <c r="E308" s="27" t="s">
        <v>8217</v>
      </c>
    </row>
    <row r="309" ht="25.5">
      <c r="A309" s="1" t="s">
        <v>665</v>
      </c>
      <c r="E309" s="33" t="s">
        <v>8218</v>
      </c>
    </row>
    <row r="310" ht="318.75">
      <c r="A310" s="1" t="s">
        <v>666</v>
      </c>
      <c r="E310" s="27" t="s">
        <v>7178</v>
      </c>
    </row>
    <row r="311" ht="25.5">
      <c r="A311" s="1" t="s">
        <v>659</v>
      </c>
      <c r="B311" s="1">
        <v>113</v>
      </c>
      <c r="C311" s="26" t="s">
        <v>7175</v>
      </c>
      <c r="D311" t="s">
        <v>1365</v>
      </c>
      <c r="E311" s="27" t="s">
        <v>8219</v>
      </c>
      <c r="F311" s="28" t="s">
        <v>670</v>
      </c>
      <c r="G311" s="29">
        <v>149.44999999999999</v>
      </c>
      <c r="H311" s="28">
        <v>0</v>
      </c>
      <c r="I311" s="30">
        <f>ROUND(G311*H311,P4)</f>
        <v>0</v>
      </c>
      <c r="L311" s="31">
        <v>0</v>
      </c>
      <c r="M311" s="24">
        <f>ROUND(G311*L311,P4)</f>
        <v>0</v>
      </c>
      <c r="N311" s="25" t="s">
        <v>661</v>
      </c>
      <c r="O311" s="32">
        <f>M311*AA311</f>
        <v>0</v>
      </c>
      <c r="P311" s="1">
        <v>3</v>
      </c>
      <c r="AA311" s="1">
        <f>IF(P311=1,$O$3,IF(P311=2,$O$4,$O$5))</f>
        <v>0</v>
      </c>
    </row>
    <row r="312" ht="25.5">
      <c r="A312" s="1" t="s">
        <v>664</v>
      </c>
      <c r="E312" s="27" t="s">
        <v>8220</v>
      </c>
    </row>
    <row r="313" ht="25.5">
      <c r="A313" s="1" t="s">
        <v>665</v>
      </c>
      <c r="E313" s="33" t="s">
        <v>8221</v>
      </c>
    </row>
    <row r="314" ht="318.75">
      <c r="A314" s="1" t="s">
        <v>666</v>
      </c>
      <c r="E314" s="27" t="s">
        <v>7178</v>
      </c>
    </row>
    <row r="315" ht="25.5">
      <c r="A315" s="1" t="s">
        <v>659</v>
      </c>
      <c r="B315" s="1">
        <v>114</v>
      </c>
      <c r="C315" s="26" t="s">
        <v>8222</v>
      </c>
      <c r="D315" t="s">
        <v>657</v>
      </c>
      <c r="E315" s="27" t="s">
        <v>8223</v>
      </c>
      <c r="F315" s="28" t="s">
        <v>670</v>
      </c>
      <c r="G315" s="29">
        <v>99.025999999999996</v>
      </c>
      <c r="H315" s="28">
        <v>0</v>
      </c>
      <c r="I315" s="30">
        <f>ROUND(G315*H315,P4)</f>
        <v>0</v>
      </c>
      <c r="L315" s="31">
        <v>0</v>
      </c>
      <c r="M315" s="24">
        <f>ROUND(G315*L315,P4)</f>
        <v>0</v>
      </c>
      <c r="N315" s="25" t="s">
        <v>661</v>
      </c>
      <c r="O315" s="32">
        <f>M315*AA315</f>
        <v>0</v>
      </c>
      <c r="P315" s="1">
        <v>3</v>
      </c>
      <c r="AA315" s="1">
        <f>IF(P315=1,$O$3,IF(P315=2,$O$4,$O$5))</f>
        <v>0</v>
      </c>
    </row>
    <row r="316" ht="25.5">
      <c r="A316" s="1" t="s">
        <v>664</v>
      </c>
      <c r="E316" s="27" t="s">
        <v>8224</v>
      </c>
    </row>
    <row r="317" ht="25.5">
      <c r="A317" s="1" t="s">
        <v>665</v>
      </c>
      <c r="E317" s="33" t="s">
        <v>8225</v>
      </c>
    </row>
    <row r="318" ht="318.75">
      <c r="A318" s="1" t="s">
        <v>666</v>
      </c>
      <c r="E318" s="27" t="s">
        <v>7178</v>
      </c>
    </row>
    <row r="319" ht="25.5">
      <c r="A319" s="1" t="s">
        <v>659</v>
      </c>
      <c r="B319" s="1">
        <v>115</v>
      </c>
      <c r="C319" s="26" t="s">
        <v>8226</v>
      </c>
      <c r="D319" t="s">
        <v>657</v>
      </c>
      <c r="E319" s="27" t="s">
        <v>8227</v>
      </c>
      <c r="F319" s="28" t="s">
        <v>670</v>
      </c>
      <c r="G319" s="29">
        <v>3.6419999999999999</v>
      </c>
      <c r="H319" s="28">
        <v>0</v>
      </c>
      <c r="I319" s="30">
        <f>ROUND(G319*H319,P4)</f>
        <v>0</v>
      </c>
      <c r="L319" s="31">
        <v>0</v>
      </c>
      <c r="M319" s="24">
        <f>ROUND(G319*L319,P4)</f>
        <v>0</v>
      </c>
      <c r="N319" s="25" t="s">
        <v>661</v>
      </c>
      <c r="O319" s="32">
        <f>M319*AA319</f>
        <v>0</v>
      </c>
      <c r="P319" s="1">
        <v>3</v>
      </c>
      <c r="AA319" s="1">
        <f>IF(P319=1,$O$3,IF(P319=2,$O$4,$O$5))</f>
        <v>0</v>
      </c>
    </row>
    <row r="320" ht="25.5">
      <c r="A320" s="1" t="s">
        <v>664</v>
      </c>
      <c r="E320" s="27" t="s">
        <v>8228</v>
      </c>
    </row>
    <row r="321" ht="25.5">
      <c r="A321" s="1" t="s">
        <v>665</v>
      </c>
      <c r="E321" s="33" t="s">
        <v>8121</v>
      </c>
    </row>
    <row r="322" ht="357">
      <c r="A322" s="1" t="s">
        <v>666</v>
      </c>
      <c r="E322" s="27" t="s">
        <v>8229</v>
      </c>
    </row>
    <row r="323" ht="25.5">
      <c r="A323" s="1" t="s">
        <v>659</v>
      </c>
      <c r="B323" s="1">
        <v>116</v>
      </c>
      <c r="C323" s="26" t="s">
        <v>8230</v>
      </c>
      <c r="D323" t="s">
        <v>657</v>
      </c>
      <c r="E323" s="27" t="s">
        <v>8231</v>
      </c>
      <c r="F323" s="28" t="s">
        <v>670</v>
      </c>
      <c r="G323" s="29">
        <v>37.088999999999999</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8124</v>
      </c>
    </row>
    <row r="325" ht="25.5">
      <c r="A325" s="1" t="s">
        <v>665</v>
      </c>
      <c r="E325" s="33" t="s">
        <v>8232</v>
      </c>
    </row>
    <row r="326" ht="306">
      <c r="A326" s="1" t="s">
        <v>666</v>
      </c>
      <c r="E326" s="27" t="s">
        <v>8233</v>
      </c>
    </row>
    <row r="327" ht="25.5">
      <c r="A327" s="1" t="s">
        <v>659</v>
      </c>
      <c r="B327" s="1">
        <v>117</v>
      </c>
      <c r="C327" s="26" t="s">
        <v>8230</v>
      </c>
      <c r="D327" t="s">
        <v>1365</v>
      </c>
      <c r="E327" s="27" t="s">
        <v>8234</v>
      </c>
      <c r="F327" s="28" t="s">
        <v>670</v>
      </c>
      <c r="G327" s="29">
        <v>29.082000000000001</v>
      </c>
      <c r="H327" s="28">
        <v>0</v>
      </c>
      <c r="I327" s="30">
        <f>ROUND(G327*H327,P4)</f>
        <v>0</v>
      </c>
      <c r="L327" s="31">
        <v>0</v>
      </c>
      <c r="M327" s="24">
        <f>ROUND(G327*L327,P4)</f>
        <v>0</v>
      </c>
      <c r="N327" s="25" t="s">
        <v>661</v>
      </c>
      <c r="O327" s="32">
        <f>M327*AA327</f>
        <v>0</v>
      </c>
      <c r="P327" s="1">
        <v>3</v>
      </c>
      <c r="AA327" s="1">
        <f>IF(P327=1,$O$3,IF(P327=2,$O$4,$O$5))</f>
        <v>0</v>
      </c>
    </row>
    <row r="328" ht="25.5">
      <c r="A328" s="1" t="s">
        <v>664</v>
      </c>
      <c r="E328" s="27" t="s">
        <v>8211</v>
      </c>
    </row>
    <row r="329" ht="25.5">
      <c r="A329" s="1" t="s">
        <v>665</v>
      </c>
      <c r="E329" s="33" t="s">
        <v>8235</v>
      </c>
    </row>
    <row r="330" ht="306">
      <c r="A330" s="1" t="s">
        <v>666</v>
      </c>
      <c r="E330" s="27" t="s">
        <v>8233</v>
      </c>
    </row>
    <row r="331">
      <c r="A331" s="1" t="s">
        <v>659</v>
      </c>
      <c r="B331" s="1">
        <v>118</v>
      </c>
      <c r="C331" s="26" t="s">
        <v>7827</v>
      </c>
      <c r="D331" t="s">
        <v>657</v>
      </c>
      <c r="E331" s="27" t="s">
        <v>7828</v>
      </c>
      <c r="F331" s="28" t="s">
        <v>683</v>
      </c>
      <c r="G331" s="29">
        <v>1</v>
      </c>
      <c r="H331" s="28">
        <v>0</v>
      </c>
      <c r="I331" s="30">
        <f>ROUND(G331*H331,P4)</f>
        <v>0</v>
      </c>
      <c r="L331" s="31">
        <v>0</v>
      </c>
      <c r="M331" s="24">
        <f>ROUND(G331*L331,P4)</f>
        <v>0</v>
      </c>
      <c r="N331" s="25" t="s">
        <v>661</v>
      </c>
      <c r="O331" s="32">
        <f>M331*AA331</f>
        <v>0</v>
      </c>
      <c r="P331" s="1">
        <v>3</v>
      </c>
      <c r="AA331" s="1">
        <f>IF(P331=1,$O$3,IF(P331=2,$O$4,$O$5))</f>
        <v>0</v>
      </c>
    </row>
    <row r="332" ht="51">
      <c r="A332" s="1" t="s">
        <v>664</v>
      </c>
      <c r="E332" s="27" t="s">
        <v>8236</v>
      </c>
    </row>
    <row r="333" ht="25.5">
      <c r="A333" s="1" t="s">
        <v>665</v>
      </c>
      <c r="E333" s="33" t="s">
        <v>7790</v>
      </c>
    </row>
    <row r="334" ht="409.5">
      <c r="A334" s="1" t="s">
        <v>666</v>
      </c>
      <c r="E334" s="27" t="s">
        <v>7183</v>
      </c>
    </row>
    <row r="335">
      <c r="A335" s="1" t="s">
        <v>659</v>
      </c>
      <c r="B335" s="1">
        <v>119</v>
      </c>
      <c r="C335" s="26" t="s">
        <v>8237</v>
      </c>
      <c r="D335" t="s">
        <v>657</v>
      </c>
      <c r="E335" s="27" t="s">
        <v>8238</v>
      </c>
      <c r="F335" s="28" t="s">
        <v>683</v>
      </c>
      <c r="G335" s="29">
        <v>2</v>
      </c>
      <c r="H335" s="28">
        <v>0</v>
      </c>
      <c r="I335" s="30">
        <f>ROUND(G335*H335,P4)</f>
        <v>0</v>
      </c>
      <c r="L335" s="31">
        <v>0</v>
      </c>
      <c r="M335" s="24">
        <f>ROUND(G335*L335,P4)</f>
        <v>0</v>
      </c>
      <c r="N335" s="25" t="s">
        <v>661</v>
      </c>
      <c r="O335" s="32">
        <f>M335*AA335</f>
        <v>0</v>
      </c>
      <c r="P335" s="1">
        <v>3</v>
      </c>
      <c r="AA335" s="1">
        <f>IF(P335=1,$O$3,IF(P335=2,$O$4,$O$5))</f>
        <v>0</v>
      </c>
    </row>
    <row r="336" ht="51">
      <c r="A336" s="1" t="s">
        <v>664</v>
      </c>
      <c r="E336" s="27" t="s">
        <v>8239</v>
      </c>
    </row>
    <row r="337" ht="25.5">
      <c r="A337" s="1" t="s">
        <v>665</v>
      </c>
      <c r="E337" s="33" t="s">
        <v>8240</v>
      </c>
    </row>
    <row r="338" ht="409.5">
      <c r="A338" s="1" t="s">
        <v>666</v>
      </c>
      <c r="E338" s="27" t="s">
        <v>7183</v>
      </c>
    </row>
    <row r="339">
      <c r="A339" s="1" t="s">
        <v>659</v>
      </c>
      <c r="B339" s="1">
        <v>120</v>
      </c>
      <c r="C339" s="26" t="s">
        <v>8241</v>
      </c>
      <c r="D339" t="s">
        <v>657</v>
      </c>
      <c r="E339" s="27" t="s">
        <v>8242</v>
      </c>
      <c r="F339" s="28" t="s">
        <v>683</v>
      </c>
      <c r="G339" s="29">
        <v>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8243</v>
      </c>
    </row>
    <row r="341" ht="25.5">
      <c r="A341" s="1" t="s">
        <v>665</v>
      </c>
      <c r="E341" s="33" t="s">
        <v>7799</v>
      </c>
    </row>
    <row r="342" ht="409.5">
      <c r="A342" s="1" t="s">
        <v>666</v>
      </c>
      <c r="E342" s="27" t="s">
        <v>7183</v>
      </c>
    </row>
    <row r="343">
      <c r="A343" s="1" t="s">
        <v>659</v>
      </c>
      <c r="B343" s="1">
        <v>121</v>
      </c>
      <c r="C343" s="26" t="s">
        <v>7184</v>
      </c>
      <c r="D343" t="s">
        <v>657</v>
      </c>
      <c r="E343" s="27" t="s">
        <v>7185</v>
      </c>
      <c r="F343" s="28" t="s">
        <v>1604</v>
      </c>
      <c r="G343" s="29">
        <v>7</v>
      </c>
      <c r="H343" s="28">
        <v>0</v>
      </c>
      <c r="I343" s="30">
        <f>ROUND(G343*H343,P4)</f>
        <v>0</v>
      </c>
      <c r="L343" s="31">
        <v>0</v>
      </c>
      <c r="M343" s="24">
        <f>ROUND(G343*L343,P4)</f>
        <v>0</v>
      </c>
      <c r="N343" s="25" t="s">
        <v>661</v>
      </c>
      <c r="O343" s="32">
        <f>M343*AA343</f>
        <v>0</v>
      </c>
      <c r="P343" s="1">
        <v>3</v>
      </c>
      <c r="AA343" s="1">
        <f>IF(P343=1,$O$3,IF(P343=2,$O$4,$O$5))</f>
        <v>0</v>
      </c>
    </row>
    <row r="344" ht="25.5">
      <c r="A344" s="1" t="s">
        <v>664</v>
      </c>
      <c r="E344" s="27" t="s">
        <v>8244</v>
      </c>
    </row>
    <row r="345" ht="25.5">
      <c r="A345" s="1" t="s">
        <v>665</v>
      </c>
      <c r="E345" s="33" t="s">
        <v>8245</v>
      </c>
    </row>
    <row r="346" ht="89.25">
      <c r="A346" s="1" t="s">
        <v>666</v>
      </c>
      <c r="E346" s="27" t="s">
        <v>6540</v>
      </c>
    </row>
    <row r="347">
      <c r="A347" s="1" t="s">
        <v>656</v>
      </c>
      <c r="C347" s="22" t="s">
        <v>679</v>
      </c>
      <c r="E347" s="23" t="s">
        <v>680</v>
      </c>
      <c r="L347" s="24">
        <f>SUMIFS(L348:L379,A348:A379,"P")</f>
        <v>0</v>
      </c>
      <c r="M347" s="24">
        <f>SUMIFS(M348:M379,A348:A379,"P")</f>
        <v>0</v>
      </c>
      <c r="N347" s="25"/>
    </row>
    <row r="348">
      <c r="A348" s="1" t="s">
        <v>659</v>
      </c>
      <c r="B348" s="1">
        <v>67</v>
      </c>
      <c r="C348" s="26" t="s">
        <v>7187</v>
      </c>
      <c r="D348" t="s">
        <v>661</v>
      </c>
      <c r="E348" s="27" t="s">
        <v>7188</v>
      </c>
      <c r="F348" s="28" t="s">
        <v>683</v>
      </c>
      <c r="G348" s="29">
        <v>33</v>
      </c>
      <c r="H348" s="28">
        <v>0</v>
      </c>
      <c r="I348" s="30">
        <f>ROUND(G348*H348,P4)</f>
        <v>0</v>
      </c>
      <c r="L348" s="31">
        <v>0</v>
      </c>
      <c r="M348" s="24">
        <f>ROUND(G348*L348,P4)</f>
        <v>0</v>
      </c>
      <c r="N348" s="25" t="s">
        <v>661</v>
      </c>
      <c r="O348" s="32">
        <f>M348*AA348</f>
        <v>0</v>
      </c>
      <c r="P348" s="1">
        <v>3</v>
      </c>
      <c r="AA348" s="1">
        <f>IF(P348=1,$O$3,IF(P348=2,$O$4,$O$5))</f>
        <v>0</v>
      </c>
    </row>
    <row r="349">
      <c r="A349" s="1" t="s">
        <v>664</v>
      </c>
      <c r="E349" s="27" t="s">
        <v>7382</v>
      </c>
    </row>
    <row r="350" ht="25.5">
      <c r="A350" s="1" t="s">
        <v>665</v>
      </c>
      <c r="E350" s="33" t="s">
        <v>8246</v>
      </c>
    </row>
    <row r="351" ht="127.5">
      <c r="A351" s="1" t="s">
        <v>666</v>
      </c>
      <c r="E351" s="27" t="s">
        <v>7189</v>
      </c>
    </row>
    <row r="352">
      <c r="A352" s="1" t="s">
        <v>659</v>
      </c>
      <c r="B352" s="1">
        <v>68</v>
      </c>
      <c r="C352" s="26" t="s">
        <v>7836</v>
      </c>
      <c r="D352" t="s">
        <v>661</v>
      </c>
      <c r="E352" s="27" t="s">
        <v>7837</v>
      </c>
      <c r="F352" s="28" t="s">
        <v>683</v>
      </c>
      <c r="G352" s="29">
        <v>33</v>
      </c>
      <c r="H352" s="28">
        <v>0</v>
      </c>
      <c r="I352" s="30">
        <f>ROUND(G352*H352,P4)</f>
        <v>0</v>
      </c>
      <c r="L352" s="31">
        <v>0</v>
      </c>
      <c r="M352" s="24">
        <f>ROUND(G352*L352,P4)</f>
        <v>0</v>
      </c>
      <c r="N352" s="25" t="s">
        <v>661</v>
      </c>
      <c r="O352" s="32">
        <f>M352*AA352</f>
        <v>0</v>
      </c>
      <c r="P352" s="1">
        <v>3</v>
      </c>
      <c r="AA352" s="1">
        <f>IF(P352=1,$O$3,IF(P352=2,$O$4,$O$5))</f>
        <v>0</v>
      </c>
    </row>
    <row r="353">
      <c r="A353" s="1" t="s">
        <v>664</v>
      </c>
      <c r="E353" s="27" t="s">
        <v>7382</v>
      </c>
    </row>
    <row r="354" ht="25.5">
      <c r="A354" s="1" t="s">
        <v>665</v>
      </c>
      <c r="E354" s="33" t="s">
        <v>8246</v>
      </c>
    </row>
    <row r="355" ht="114.75">
      <c r="A355" s="1" t="s">
        <v>666</v>
      </c>
      <c r="E355" s="27" t="s">
        <v>7838</v>
      </c>
    </row>
    <row r="356">
      <c r="A356" s="1" t="s">
        <v>659</v>
      </c>
      <c r="B356" s="1">
        <v>69</v>
      </c>
      <c r="C356" s="26" t="s">
        <v>7193</v>
      </c>
      <c r="D356" t="s">
        <v>661</v>
      </c>
      <c r="E356" s="27" t="s">
        <v>7194</v>
      </c>
      <c r="F356" s="28" t="s">
        <v>683</v>
      </c>
      <c r="G356" s="29">
        <v>33</v>
      </c>
      <c r="H356" s="28">
        <v>0</v>
      </c>
      <c r="I356" s="30">
        <f>ROUND(G356*H356,P4)</f>
        <v>0</v>
      </c>
      <c r="L356" s="31">
        <v>0</v>
      </c>
      <c r="M356" s="24">
        <f>ROUND(G356*L356,P4)</f>
        <v>0</v>
      </c>
      <c r="N356" s="25" t="s">
        <v>661</v>
      </c>
      <c r="O356" s="32">
        <f>M356*AA356</f>
        <v>0</v>
      </c>
      <c r="P356" s="1">
        <v>3</v>
      </c>
      <c r="AA356" s="1">
        <f>IF(P356=1,$O$3,IF(P356=2,$O$4,$O$5))</f>
        <v>0</v>
      </c>
    </row>
    <row r="357">
      <c r="A357" s="1" t="s">
        <v>664</v>
      </c>
      <c r="E357" s="27" t="s">
        <v>7382</v>
      </c>
    </row>
    <row r="358" ht="25.5">
      <c r="A358" s="1" t="s">
        <v>665</v>
      </c>
      <c r="E358" s="33" t="s">
        <v>8246</v>
      </c>
    </row>
    <row r="359" ht="114.75">
      <c r="A359" s="1" t="s">
        <v>666</v>
      </c>
      <c r="E359" s="27" t="s">
        <v>7195</v>
      </c>
    </row>
    <row r="360">
      <c r="A360" s="1" t="s">
        <v>659</v>
      </c>
      <c r="B360" s="1">
        <v>70</v>
      </c>
      <c r="C360" s="26" t="s">
        <v>767</v>
      </c>
      <c r="D360" t="s">
        <v>661</v>
      </c>
      <c r="E360" s="27" t="s">
        <v>768</v>
      </c>
      <c r="F360" s="28" t="s">
        <v>683</v>
      </c>
      <c r="G360" s="29">
        <v>11</v>
      </c>
      <c r="H360" s="28">
        <v>0</v>
      </c>
      <c r="I360" s="30">
        <f>ROUND(G360*H360,P4)</f>
        <v>0</v>
      </c>
      <c r="L360" s="31">
        <v>0</v>
      </c>
      <c r="M360" s="24">
        <f>ROUND(G360*L360,P4)</f>
        <v>0</v>
      </c>
      <c r="N360" s="25" t="s">
        <v>661</v>
      </c>
      <c r="O360" s="32">
        <f>M360*AA360</f>
        <v>0</v>
      </c>
      <c r="P360" s="1">
        <v>3</v>
      </c>
      <c r="AA360" s="1">
        <f>IF(P360=1,$O$3,IF(P360=2,$O$4,$O$5))</f>
        <v>0</v>
      </c>
    </row>
    <row r="361" ht="38.25">
      <c r="A361" s="1" t="s">
        <v>664</v>
      </c>
      <c r="E361" s="27" t="s">
        <v>8247</v>
      </c>
    </row>
    <row r="362" ht="25.5">
      <c r="A362" s="1" t="s">
        <v>665</v>
      </c>
      <c r="E362" s="33" t="s">
        <v>8154</v>
      </c>
    </row>
    <row r="363" ht="114.75">
      <c r="A363" s="1" t="s">
        <v>666</v>
      </c>
      <c r="E363" s="27" t="s">
        <v>8248</v>
      </c>
    </row>
    <row r="364">
      <c r="A364" s="1" t="s">
        <v>659</v>
      </c>
      <c r="B364" s="1">
        <v>71</v>
      </c>
      <c r="C364" s="26" t="s">
        <v>770</v>
      </c>
      <c r="D364" t="s">
        <v>661</v>
      </c>
      <c r="E364" s="27" t="s">
        <v>771</v>
      </c>
      <c r="F364" s="28" t="s">
        <v>683</v>
      </c>
      <c r="G364" s="29">
        <v>11</v>
      </c>
      <c r="H364" s="28">
        <v>0</v>
      </c>
      <c r="I364" s="30">
        <f>ROUND(G364*H364,P4)</f>
        <v>0</v>
      </c>
      <c r="L364" s="31">
        <v>0</v>
      </c>
      <c r="M364" s="24">
        <f>ROUND(G364*L364,P4)</f>
        <v>0</v>
      </c>
      <c r="N364" s="25" t="s">
        <v>661</v>
      </c>
      <c r="O364" s="32">
        <f>M364*AA364</f>
        <v>0</v>
      </c>
      <c r="P364" s="1">
        <v>3</v>
      </c>
      <c r="AA364" s="1">
        <f>IF(P364=1,$O$3,IF(P364=2,$O$4,$O$5))</f>
        <v>0</v>
      </c>
    </row>
    <row r="365" ht="38.25">
      <c r="A365" s="1" t="s">
        <v>664</v>
      </c>
      <c r="E365" s="27" t="s">
        <v>8247</v>
      </c>
    </row>
    <row r="366" ht="25.5">
      <c r="A366" s="1" t="s">
        <v>665</v>
      </c>
      <c r="E366" s="33" t="s">
        <v>8154</v>
      </c>
    </row>
    <row r="367" ht="127.5">
      <c r="A367" s="1" t="s">
        <v>666</v>
      </c>
      <c r="E367" s="27" t="s">
        <v>772</v>
      </c>
    </row>
    <row r="368">
      <c r="A368" s="1" t="s">
        <v>659</v>
      </c>
      <c r="B368" s="1">
        <v>72</v>
      </c>
      <c r="C368" s="26" t="s">
        <v>8249</v>
      </c>
      <c r="D368" t="s">
        <v>661</v>
      </c>
      <c r="E368" s="27" t="s">
        <v>8250</v>
      </c>
      <c r="F368" s="28" t="s">
        <v>683</v>
      </c>
      <c r="G368" s="29">
        <v>5</v>
      </c>
      <c r="H368" s="28">
        <v>0</v>
      </c>
      <c r="I368" s="30">
        <f>ROUND(G368*H368,P4)</f>
        <v>0</v>
      </c>
      <c r="L368" s="31">
        <v>0</v>
      </c>
      <c r="M368" s="24">
        <f>ROUND(G368*L368,P4)</f>
        <v>0</v>
      </c>
      <c r="N368" s="25" t="s">
        <v>661</v>
      </c>
      <c r="O368" s="32">
        <f>M368*AA368</f>
        <v>0</v>
      </c>
      <c r="P368" s="1">
        <v>3</v>
      </c>
      <c r="AA368" s="1">
        <f>IF(P368=1,$O$3,IF(P368=2,$O$4,$O$5))</f>
        <v>0</v>
      </c>
    </row>
    <row r="369" ht="25.5">
      <c r="A369" s="1" t="s">
        <v>664</v>
      </c>
      <c r="E369" s="27" t="s">
        <v>8251</v>
      </c>
    </row>
    <row r="370" ht="25.5">
      <c r="A370" s="1" t="s">
        <v>665</v>
      </c>
      <c r="E370" s="33" t="s">
        <v>7799</v>
      </c>
    </row>
    <row r="371" ht="140.25">
      <c r="A371" s="1" t="s">
        <v>666</v>
      </c>
      <c r="E371" s="27" t="s">
        <v>769</v>
      </c>
    </row>
    <row r="372">
      <c r="A372" s="1" t="s">
        <v>659</v>
      </c>
      <c r="B372" s="1">
        <v>73</v>
      </c>
      <c r="C372" s="26" t="s">
        <v>857</v>
      </c>
      <c r="D372" t="s">
        <v>661</v>
      </c>
      <c r="E372" s="27" t="s">
        <v>858</v>
      </c>
      <c r="F372" s="28" t="s">
        <v>683</v>
      </c>
      <c r="G372" s="29">
        <v>582</v>
      </c>
      <c r="H372" s="28">
        <v>0</v>
      </c>
      <c r="I372" s="30">
        <f>ROUND(G372*H372,P4)</f>
        <v>0</v>
      </c>
      <c r="L372" s="31">
        <v>0</v>
      </c>
      <c r="M372" s="24">
        <f>ROUND(G372*L372,P4)</f>
        <v>0</v>
      </c>
      <c r="N372" s="25" t="s">
        <v>661</v>
      </c>
      <c r="O372" s="32">
        <f>M372*AA372</f>
        <v>0</v>
      </c>
      <c r="P372" s="1">
        <v>3</v>
      </c>
      <c r="AA372" s="1">
        <f>IF(P372=1,$O$3,IF(P372=2,$O$4,$O$5))</f>
        <v>0</v>
      </c>
    </row>
    <row r="373">
      <c r="A373" s="1" t="s">
        <v>664</v>
      </c>
      <c r="E373" s="27" t="s">
        <v>7371</v>
      </c>
    </row>
    <row r="374">
      <c r="A374" s="1" t="s">
        <v>665</v>
      </c>
    </row>
    <row r="375" ht="114.75">
      <c r="A375" s="1" t="s">
        <v>666</v>
      </c>
      <c r="E375" s="27" t="s">
        <v>859</v>
      </c>
    </row>
    <row r="376">
      <c r="A376" s="1" t="s">
        <v>659</v>
      </c>
      <c r="B376" s="1">
        <v>74</v>
      </c>
      <c r="C376" s="26" t="s">
        <v>860</v>
      </c>
      <c r="D376" t="s">
        <v>661</v>
      </c>
      <c r="E376" s="27" t="s">
        <v>861</v>
      </c>
      <c r="F376" s="28" t="s">
        <v>683</v>
      </c>
      <c r="G376" s="29">
        <v>582</v>
      </c>
      <c r="H376" s="28">
        <v>0</v>
      </c>
      <c r="I376" s="30">
        <f>ROUND(G376*H376,P4)</f>
        <v>0</v>
      </c>
      <c r="L376" s="31">
        <v>0</v>
      </c>
      <c r="M376" s="24">
        <f>ROUND(G376*L376,P4)</f>
        <v>0</v>
      </c>
      <c r="N376" s="25" t="s">
        <v>661</v>
      </c>
      <c r="O376" s="32">
        <f>M376*AA376</f>
        <v>0</v>
      </c>
      <c r="P376" s="1">
        <v>3</v>
      </c>
      <c r="AA376" s="1">
        <f>IF(P376=1,$O$3,IF(P376=2,$O$4,$O$5))</f>
        <v>0</v>
      </c>
    </row>
    <row r="377">
      <c r="A377" s="1" t="s">
        <v>664</v>
      </c>
      <c r="E377" s="27" t="s">
        <v>7371</v>
      </c>
    </row>
    <row r="378">
      <c r="A378" s="1" t="s">
        <v>665</v>
      </c>
    </row>
    <row r="379" ht="127.5">
      <c r="A379" s="1" t="s">
        <v>666</v>
      </c>
      <c r="E379" s="27" t="s">
        <v>862</v>
      </c>
    </row>
    <row r="380">
      <c r="A380" s="1" t="s">
        <v>656</v>
      </c>
      <c r="C380" s="22" t="s">
        <v>2840</v>
      </c>
      <c r="E380" s="23" t="s">
        <v>2841</v>
      </c>
      <c r="L380" s="24">
        <f>SUMIFS(L381:L472,A381:A472,"P")</f>
        <v>0</v>
      </c>
      <c r="M380" s="24">
        <f>SUMIFS(M381:M472,A381:A472,"P")</f>
        <v>0</v>
      </c>
      <c r="N380" s="25"/>
    </row>
    <row r="381">
      <c r="A381" s="1" t="s">
        <v>659</v>
      </c>
      <c r="B381" s="1">
        <v>75</v>
      </c>
      <c r="C381" s="26" t="s">
        <v>6394</v>
      </c>
      <c r="D381" t="s">
        <v>661</v>
      </c>
      <c r="E381" s="27" t="s">
        <v>6395</v>
      </c>
      <c r="F381" s="28" t="s">
        <v>670</v>
      </c>
      <c r="G381" s="29">
        <v>9</v>
      </c>
      <c r="H381" s="28">
        <v>0</v>
      </c>
      <c r="I381" s="30">
        <f>ROUND(G381*H381,P4)</f>
        <v>0</v>
      </c>
      <c r="L381" s="31">
        <v>0</v>
      </c>
      <c r="M381" s="24">
        <f>ROUND(G381*L381,P4)</f>
        <v>0</v>
      </c>
      <c r="N381" s="25" t="s">
        <v>661</v>
      </c>
      <c r="O381" s="32">
        <f>M381*AA381</f>
        <v>0</v>
      </c>
      <c r="P381" s="1">
        <v>3</v>
      </c>
      <c r="AA381" s="1">
        <f>IF(P381=1,$O$3,IF(P381=2,$O$4,$O$5))</f>
        <v>0</v>
      </c>
    </row>
    <row r="382">
      <c r="A382" s="1" t="s">
        <v>664</v>
      </c>
      <c r="E382" s="27" t="s">
        <v>8252</v>
      </c>
    </row>
    <row r="383" ht="25.5">
      <c r="A383" s="1" t="s">
        <v>665</v>
      </c>
      <c r="E383" s="33" t="s">
        <v>2635</v>
      </c>
    </row>
    <row r="384" ht="140.25">
      <c r="A384" s="1" t="s">
        <v>666</v>
      </c>
      <c r="E384" s="27" t="s">
        <v>6397</v>
      </c>
    </row>
    <row r="385">
      <c r="A385" s="1" t="s">
        <v>659</v>
      </c>
      <c r="B385" s="1">
        <v>76</v>
      </c>
      <c r="C385" s="26" t="s">
        <v>6499</v>
      </c>
      <c r="D385" t="s">
        <v>661</v>
      </c>
      <c r="E385" s="27" t="s">
        <v>6500</v>
      </c>
      <c r="F385" s="28" t="s">
        <v>683</v>
      </c>
      <c r="G385" s="29">
        <v>4</v>
      </c>
      <c r="H385" s="28">
        <v>0</v>
      </c>
      <c r="I385" s="30">
        <f>ROUND(G385*H385,P4)</f>
        <v>0</v>
      </c>
      <c r="L385" s="31">
        <v>0</v>
      </c>
      <c r="M385" s="24">
        <f>ROUND(G385*L385,P4)</f>
        <v>0</v>
      </c>
      <c r="N385" s="25" t="s">
        <v>661</v>
      </c>
      <c r="O385" s="32">
        <f>M385*AA385</f>
        <v>0</v>
      </c>
      <c r="P385" s="1">
        <v>3</v>
      </c>
      <c r="AA385" s="1">
        <f>IF(P385=1,$O$3,IF(P385=2,$O$4,$O$5))</f>
        <v>0</v>
      </c>
    </row>
    <row r="386">
      <c r="A386" s="1" t="s">
        <v>664</v>
      </c>
      <c r="E386" s="27" t="s">
        <v>8253</v>
      </c>
    </row>
    <row r="387" ht="25.5">
      <c r="A387" s="1" t="s">
        <v>665</v>
      </c>
      <c r="E387" s="33" t="s">
        <v>6566</v>
      </c>
    </row>
    <row r="388" ht="140.25">
      <c r="A388" s="1" t="s">
        <v>666</v>
      </c>
      <c r="E388" s="27" t="s">
        <v>6502</v>
      </c>
    </row>
    <row r="389">
      <c r="A389" s="1" t="s">
        <v>659</v>
      </c>
      <c r="B389" s="1">
        <v>77</v>
      </c>
      <c r="C389" s="26" t="s">
        <v>7196</v>
      </c>
      <c r="D389" t="s">
        <v>661</v>
      </c>
      <c r="E389" s="27" t="s">
        <v>7197</v>
      </c>
      <c r="F389" s="28" t="s">
        <v>683</v>
      </c>
      <c r="G389" s="29">
        <v>9</v>
      </c>
      <c r="H389" s="28">
        <v>0</v>
      </c>
      <c r="I389" s="30">
        <f>ROUND(G389*H389,P4)</f>
        <v>0</v>
      </c>
      <c r="L389" s="31">
        <v>0</v>
      </c>
      <c r="M389" s="24">
        <f>ROUND(G389*L389,P4)</f>
        <v>0</v>
      </c>
      <c r="N389" s="25" t="s">
        <v>661</v>
      </c>
      <c r="O389" s="32">
        <f>M389*AA389</f>
        <v>0</v>
      </c>
      <c r="P389" s="1">
        <v>3</v>
      </c>
      <c r="AA389" s="1">
        <f>IF(P389=1,$O$3,IF(P389=2,$O$4,$O$5))</f>
        <v>0</v>
      </c>
    </row>
    <row r="390">
      <c r="A390" s="1" t="s">
        <v>664</v>
      </c>
      <c r="E390" s="27" t="s">
        <v>8253</v>
      </c>
    </row>
    <row r="391" ht="25.5">
      <c r="A391" s="1" t="s">
        <v>665</v>
      </c>
      <c r="E391" s="33" t="s">
        <v>8254</v>
      </c>
    </row>
    <row r="392" ht="127.5">
      <c r="A392" s="1" t="s">
        <v>666</v>
      </c>
      <c r="E392" s="27" t="s">
        <v>7198</v>
      </c>
    </row>
    <row r="393">
      <c r="A393" s="1" t="s">
        <v>659</v>
      </c>
      <c r="B393" s="1">
        <v>78</v>
      </c>
      <c r="C393" s="26" t="s">
        <v>6223</v>
      </c>
      <c r="D393" t="s">
        <v>661</v>
      </c>
      <c r="E393" s="27" t="s">
        <v>6224</v>
      </c>
      <c r="F393" s="28" t="s">
        <v>683</v>
      </c>
      <c r="G393" s="29">
        <v>62</v>
      </c>
      <c r="H393" s="28">
        <v>0</v>
      </c>
      <c r="I393" s="30">
        <f>ROUND(G393*H393,P4)</f>
        <v>0</v>
      </c>
      <c r="L393" s="31">
        <v>0</v>
      </c>
      <c r="M393" s="24">
        <f>ROUND(G393*L393,P4)</f>
        <v>0</v>
      </c>
      <c r="N393" s="25" t="s">
        <v>661</v>
      </c>
      <c r="O393" s="32">
        <f>M393*AA393</f>
        <v>0</v>
      </c>
      <c r="P393" s="1">
        <v>3</v>
      </c>
      <c r="AA393" s="1">
        <f>IF(P393=1,$O$3,IF(P393=2,$O$4,$O$5))</f>
        <v>0</v>
      </c>
    </row>
    <row r="394">
      <c r="A394" s="1" t="s">
        <v>664</v>
      </c>
      <c r="E394" s="27" t="s">
        <v>7371</v>
      </c>
    </row>
    <row r="395" ht="25.5">
      <c r="A395" s="1" t="s">
        <v>665</v>
      </c>
      <c r="E395" s="33" t="s">
        <v>8255</v>
      </c>
    </row>
    <row r="396" ht="89.25">
      <c r="A396" s="1" t="s">
        <v>666</v>
      </c>
      <c r="E396" s="27" t="s">
        <v>5822</v>
      </c>
    </row>
    <row r="397">
      <c r="A397" s="1" t="s">
        <v>659</v>
      </c>
      <c r="B397" s="1">
        <v>79</v>
      </c>
      <c r="C397" s="26" t="s">
        <v>7022</v>
      </c>
      <c r="D397" t="s">
        <v>661</v>
      </c>
      <c r="E397" s="27" t="s">
        <v>7023</v>
      </c>
      <c r="F397" s="28" t="s">
        <v>683</v>
      </c>
      <c r="G397" s="29">
        <v>107</v>
      </c>
      <c r="H397" s="28">
        <v>0</v>
      </c>
      <c r="I397" s="30">
        <f>ROUND(G397*H397,P4)</f>
        <v>0</v>
      </c>
      <c r="L397" s="31">
        <v>0</v>
      </c>
      <c r="M397" s="24">
        <f>ROUND(G397*L397,P4)</f>
        <v>0</v>
      </c>
      <c r="N397" s="25" t="s">
        <v>661</v>
      </c>
      <c r="O397" s="32">
        <f>M397*AA397</f>
        <v>0</v>
      </c>
      <c r="P397" s="1">
        <v>3</v>
      </c>
      <c r="AA397" s="1">
        <f>IF(P397=1,$O$3,IF(P397=2,$O$4,$O$5))</f>
        <v>0</v>
      </c>
    </row>
    <row r="398">
      <c r="A398" s="1" t="s">
        <v>664</v>
      </c>
      <c r="E398" s="27" t="s">
        <v>8256</v>
      </c>
    </row>
    <row r="399" ht="25.5">
      <c r="A399" s="1" t="s">
        <v>665</v>
      </c>
      <c r="E399" s="33" t="s">
        <v>8257</v>
      </c>
    </row>
    <row r="400" ht="153">
      <c r="A400" s="1" t="s">
        <v>666</v>
      </c>
      <c r="E400" s="27" t="s">
        <v>7024</v>
      </c>
    </row>
    <row r="401">
      <c r="A401" s="1" t="s">
        <v>659</v>
      </c>
      <c r="B401" s="1">
        <v>80</v>
      </c>
      <c r="C401" s="26" t="s">
        <v>5892</v>
      </c>
      <c r="D401" t="s">
        <v>661</v>
      </c>
      <c r="E401" s="27" t="s">
        <v>5894</v>
      </c>
      <c r="F401" s="28" t="s">
        <v>683</v>
      </c>
      <c r="G401" s="29">
        <v>53</v>
      </c>
      <c r="H401" s="28">
        <v>0</v>
      </c>
      <c r="I401" s="30">
        <f>ROUND(G401*H401,P4)</f>
        <v>0</v>
      </c>
      <c r="L401" s="31">
        <v>0</v>
      </c>
      <c r="M401" s="24">
        <f>ROUND(G401*L401,P4)</f>
        <v>0</v>
      </c>
      <c r="N401" s="25" t="s">
        <v>661</v>
      </c>
      <c r="O401" s="32">
        <f>M401*AA401</f>
        <v>0</v>
      </c>
      <c r="P401" s="1">
        <v>3</v>
      </c>
      <c r="AA401" s="1">
        <f>IF(P401=1,$O$3,IF(P401=2,$O$4,$O$5))</f>
        <v>0</v>
      </c>
    </row>
    <row r="402">
      <c r="A402" s="1" t="s">
        <v>664</v>
      </c>
      <c r="E402" s="27" t="s">
        <v>7371</v>
      </c>
    </row>
    <row r="403" ht="25.5">
      <c r="A403" s="1" t="s">
        <v>665</v>
      </c>
      <c r="E403" s="33" t="s">
        <v>7846</v>
      </c>
    </row>
    <row r="404" ht="76.5">
      <c r="A404" s="1" t="s">
        <v>666</v>
      </c>
      <c r="E404" s="27" t="s">
        <v>6568</v>
      </c>
    </row>
    <row r="405">
      <c r="A405" s="1" t="s">
        <v>659</v>
      </c>
      <c r="B405" s="1">
        <v>81</v>
      </c>
      <c r="C405" s="26" t="s">
        <v>6403</v>
      </c>
      <c r="D405" t="s">
        <v>661</v>
      </c>
      <c r="E405" s="27" t="s">
        <v>6404</v>
      </c>
      <c r="F405" s="28" t="s">
        <v>677</v>
      </c>
      <c r="G405" s="29">
        <v>11585.772000000001</v>
      </c>
      <c r="H405" s="28">
        <v>0</v>
      </c>
      <c r="I405" s="30">
        <f>ROUND(G405*H405,P4)</f>
        <v>0</v>
      </c>
      <c r="L405" s="31">
        <v>0</v>
      </c>
      <c r="M405" s="24">
        <f>ROUND(G405*L405,P4)</f>
        <v>0</v>
      </c>
      <c r="N405" s="25" t="s">
        <v>661</v>
      </c>
      <c r="O405" s="32">
        <f>M405*AA405</f>
        <v>0</v>
      </c>
      <c r="P405" s="1">
        <v>3</v>
      </c>
      <c r="AA405" s="1">
        <f>IF(P405=1,$O$3,IF(P405=2,$O$4,$O$5))</f>
        <v>0</v>
      </c>
    </row>
    <row r="406">
      <c r="A406" s="1" t="s">
        <v>664</v>
      </c>
      <c r="E406" s="27" t="s">
        <v>8258</v>
      </c>
    </row>
    <row r="407" ht="89.25">
      <c r="A407" s="1" t="s">
        <v>665</v>
      </c>
      <c r="E407" s="33" t="s">
        <v>8259</v>
      </c>
    </row>
    <row r="408" ht="153">
      <c r="A408" s="1" t="s">
        <v>666</v>
      </c>
      <c r="E408" s="27" t="s">
        <v>6406</v>
      </c>
    </row>
    <row r="409">
      <c r="A409" s="1" t="s">
        <v>659</v>
      </c>
      <c r="B409" s="1">
        <v>82</v>
      </c>
      <c r="C409" s="26" t="s">
        <v>5897</v>
      </c>
      <c r="D409" t="s">
        <v>661</v>
      </c>
      <c r="E409" s="27" t="s">
        <v>5898</v>
      </c>
      <c r="F409" s="28" t="s">
        <v>663</v>
      </c>
      <c r="G409" s="29">
        <v>22706.557000000001</v>
      </c>
      <c r="H409" s="28">
        <v>0</v>
      </c>
      <c r="I409" s="30">
        <f>ROUND(G409*H409,P4)</f>
        <v>0</v>
      </c>
      <c r="L409" s="31">
        <v>0</v>
      </c>
      <c r="M409" s="24">
        <f>ROUND(G409*L409,P4)</f>
        <v>0</v>
      </c>
      <c r="N409" s="25" t="s">
        <v>661</v>
      </c>
      <c r="O409" s="32">
        <f>M409*AA409</f>
        <v>0</v>
      </c>
      <c r="P409" s="1">
        <v>3</v>
      </c>
      <c r="AA409" s="1">
        <f>IF(P409=1,$O$3,IF(P409=2,$O$4,$O$5))</f>
        <v>0</v>
      </c>
    </row>
    <row r="410">
      <c r="A410" s="1" t="s">
        <v>664</v>
      </c>
      <c r="E410" s="27" t="s">
        <v>7371</v>
      </c>
    </row>
    <row r="411" ht="63.75">
      <c r="A411" s="1" t="s">
        <v>665</v>
      </c>
      <c r="E411" s="33" t="s">
        <v>8260</v>
      </c>
    </row>
    <row r="412" ht="140.25">
      <c r="A412" s="1" t="s">
        <v>666</v>
      </c>
      <c r="E412" s="27" t="s">
        <v>6410</v>
      </c>
    </row>
    <row r="413" ht="25.5">
      <c r="A413" s="1" t="s">
        <v>659</v>
      </c>
      <c r="B413" s="1">
        <v>83</v>
      </c>
      <c r="C413" s="26" t="s">
        <v>5901</v>
      </c>
      <c r="D413" t="s">
        <v>661</v>
      </c>
      <c r="E413" s="27" t="s">
        <v>6398</v>
      </c>
      <c r="F413" s="28" t="s">
        <v>3707</v>
      </c>
      <c r="G413" s="29">
        <v>128070.22199999999</v>
      </c>
      <c r="H413" s="28">
        <v>0</v>
      </c>
      <c r="I413" s="30">
        <f>ROUND(G413*H413,P4)</f>
        <v>0</v>
      </c>
      <c r="L413" s="31">
        <v>0</v>
      </c>
      <c r="M413" s="24">
        <f>ROUND(G413*L413,P4)</f>
        <v>0</v>
      </c>
      <c r="N413" s="25" t="s">
        <v>661</v>
      </c>
      <c r="O413" s="32">
        <f>M413*AA413</f>
        <v>0</v>
      </c>
      <c r="P413" s="1">
        <v>3</v>
      </c>
      <c r="AA413" s="1">
        <f>IF(P413=1,$O$3,IF(P413=2,$O$4,$O$5))</f>
        <v>0</v>
      </c>
    </row>
    <row r="414">
      <c r="A414" s="1" t="s">
        <v>664</v>
      </c>
      <c r="E414" s="27" t="s">
        <v>7371</v>
      </c>
    </row>
    <row r="415" ht="89.25">
      <c r="A415" s="1" t="s">
        <v>665</v>
      </c>
      <c r="E415" s="33" t="s">
        <v>8261</v>
      </c>
    </row>
    <row r="416" ht="127.5">
      <c r="A416" s="1" t="s">
        <v>666</v>
      </c>
      <c r="E416" s="27" t="s">
        <v>6400</v>
      </c>
    </row>
    <row r="417">
      <c r="A417" s="1" t="s">
        <v>659</v>
      </c>
      <c r="B417" s="1">
        <v>84</v>
      </c>
      <c r="C417" s="26" t="s">
        <v>5906</v>
      </c>
      <c r="D417" t="s">
        <v>661</v>
      </c>
      <c r="E417" s="27" t="s">
        <v>5908</v>
      </c>
      <c r="F417" s="28" t="s">
        <v>3707</v>
      </c>
      <c r="G417" s="29">
        <v>182957.45999999999</v>
      </c>
      <c r="H417" s="28">
        <v>0</v>
      </c>
      <c r="I417" s="30">
        <f>ROUND(G417*H417,P4)</f>
        <v>0</v>
      </c>
      <c r="L417" s="31">
        <v>0</v>
      </c>
      <c r="M417" s="24">
        <f>ROUND(G417*L417,P4)</f>
        <v>0</v>
      </c>
      <c r="N417" s="25" t="s">
        <v>661</v>
      </c>
      <c r="O417" s="32">
        <f>M417*AA417</f>
        <v>0</v>
      </c>
      <c r="P417" s="1">
        <v>3</v>
      </c>
      <c r="AA417" s="1">
        <f>IF(P417=1,$O$3,IF(P417=2,$O$4,$O$5))</f>
        <v>0</v>
      </c>
    </row>
    <row r="418">
      <c r="A418" s="1" t="s">
        <v>664</v>
      </c>
      <c r="E418" s="27" t="s">
        <v>7371</v>
      </c>
    </row>
    <row r="419" ht="89.25">
      <c r="A419" s="1" t="s">
        <v>665</v>
      </c>
      <c r="E419" s="33" t="s">
        <v>8262</v>
      </c>
    </row>
    <row r="420" ht="127.5">
      <c r="A420" s="1" t="s">
        <v>666</v>
      </c>
      <c r="E420" s="27" t="s">
        <v>6400</v>
      </c>
    </row>
    <row r="421" ht="25.5">
      <c r="A421" s="1" t="s">
        <v>659</v>
      </c>
      <c r="B421" s="1">
        <v>85</v>
      </c>
      <c r="C421" s="26" t="s">
        <v>5910</v>
      </c>
      <c r="D421" t="s">
        <v>661</v>
      </c>
      <c r="E421" s="27" t="s">
        <v>5911</v>
      </c>
      <c r="F421" s="28" t="s">
        <v>670</v>
      </c>
      <c r="G421" s="29">
        <v>5924.2560000000003</v>
      </c>
      <c r="H421" s="28">
        <v>0</v>
      </c>
      <c r="I421" s="30">
        <f>ROUND(G421*H421,P4)</f>
        <v>0</v>
      </c>
      <c r="L421" s="31">
        <v>0</v>
      </c>
      <c r="M421" s="24">
        <f>ROUND(G421*L421,P4)</f>
        <v>0</v>
      </c>
      <c r="N421" s="25" t="s">
        <v>661</v>
      </c>
      <c r="O421" s="32">
        <f>M421*AA421</f>
        <v>0</v>
      </c>
      <c r="P421" s="1">
        <v>3</v>
      </c>
      <c r="AA421" s="1">
        <f>IF(P421=1,$O$3,IF(P421=2,$O$4,$O$5))</f>
        <v>0</v>
      </c>
    </row>
    <row r="422">
      <c r="A422" s="1" t="s">
        <v>664</v>
      </c>
      <c r="E422" s="27" t="s">
        <v>7371</v>
      </c>
    </row>
    <row r="423" ht="25.5">
      <c r="A423" s="1" t="s">
        <v>665</v>
      </c>
      <c r="E423" s="33" t="s">
        <v>8263</v>
      </c>
    </row>
    <row r="424" ht="191.25">
      <c r="A424" s="1" t="s">
        <v>666</v>
      </c>
      <c r="E424" s="27" t="s">
        <v>6413</v>
      </c>
    </row>
    <row r="425" ht="25.5">
      <c r="A425" s="1" t="s">
        <v>659</v>
      </c>
      <c r="B425" s="1">
        <v>86</v>
      </c>
      <c r="C425" s="26" t="s">
        <v>7472</v>
      </c>
      <c r="D425" t="s">
        <v>661</v>
      </c>
      <c r="E425" s="27" t="s">
        <v>7473</v>
      </c>
      <c r="F425" s="28" t="s">
        <v>4283</v>
      </c>
      <c r="G425" s="29">
        <v>207358.32000000001</v>
      </c>
      <c r="H425" s="28">
        <v>0</v>
      </c>
      <c r="I425" s="30">
        <f>ROUND(G425*H425,P4)</f>
        <v>0</v>
      </c>
      <c r="L425" s="31">
        <v>0</v>
      </c>
      <c r="M425" s="24">
        <f>ROUND(G425*L425,P4)</f>
        <v>0</v>
      </c>
      <c r="N425" s="25" t="s">
        <v>661</v>
      </c>
      <c r="O425" s="32">
        <f>M425*AA425</f>
        <v>0</v>
      </c>
      <c r="P425" s="1">
        <v>3</v>
      </c>
      <c r="AA425" s="1">
        <f>IF(P425=1,$O$3,IF(P425=2,$O$4,$O$5))</f>
        <v>0</v>
      </c>
    </row>
    <row r="426" ht="38.25">
      <c r="A426" s="1" t="s">
        <v>664</v>
      </c>
      <c r="E426" s="27" t="s">
        <v>7474</v>
      </c>
    </row>
    <row r="427" ht="25.5">
      <c r="A427" s="1" t="s">
        <v>665</v>
      </c>
      <c r="E427" s="33" t="s">
        <v>8264</v>
      </c>
    </row>
    <row r="428" ht="127.5">
      <c r="A428" s="1" t="s">
        <v>666</v>
      </c>
      <c r="E428" s="27" t="s">
        <v>7413</v>
      </c>
    </row>
    <row r="429" ht="25.5">
      <c r="A429" s="1" t="s">
        <v>659</v>
      </c>
      <c r="B429" s="1">
        <v>87</v>
      </c>
      <c r="C429" s="26" t="s">
        <v>6414</v>
      </c>
      <c r="D429" t="s">
        <v>661</v>
      </c>
      <c r="E429" s="27" t="s">
        <v>6415</v>
      </c>
      <c r="F429" s="28" t="s">
        <v>670</v>
      </c>
      <c r="G429" s="29">
        <v>2499.8029999999999</v>
      </c>
      <c r="H429" s="28">
        <v>0</v>
      </c>
      <c r="I429" s="30">
        <f>ROUND(G429*H429,P4)</f>
        <v>0</v>
      </c>
      <c r="L429" s="31">
        <v>0</v>
      </c>
      <c r="M429" s="24">
        <f>ROUND(G429*L429,P4)</f>
        <v>0</v>
      </c>
      <c r="N429" s="25" t="s">
        <v>661</v>
      </c>
      <c r="O429" s="32">
        <f>M429*AA429</f>
        <v>0</v>
      </c>
      <c r="P429" s="1">
        <v>3</v>
      </c>
      <c r="AA429" s="1">
        <f>IF(P429=1,$O$3,IF(P429=2,$O$4,$O$5))</f>
        <v>0</v>
      </c>
    </row>
    <row r="430">
      <c r="A430" s="1" t="s">
        <v>664</v>
      </c>
      <c r="E430" s="27" t="s">
        <v>7371</v>
      </c>
    </row>
    <row r="431" ht="25.5">
      <c r="A431" s="1" t="s">
        <v>665</v>
      </c>
      <c r="E431" s="33" t="s">
        <v>8265</v>
      </c>
    </row>
    <row r="432" ht="191.25">
      <c r="A432" s="1" t="s">
        <v>666</v>
      </c>
      <c r="E432" s="27" t="s">
        <v>6417</v>
      </c>
    </row>
    <row r="433" ht="25.5">
      <c r="A433" s="1" t="s">
        <v>659</v>
      </c>
      <c r="B433" s="1">
        <v>88</v>
      </c>
      <c r="C433" s="26" t="s">
        <v>7678</v>
      </c>
      <c r="D433" t="s">
        <v>661</v>
      </c>
      <c r="E433" s="27" t="s">
        <v>7679</v>
      </c>
      <c r="F433" s="28" t="s">
        <v>4283</v>
      </c>
      <c r="G433" s="29">
        <v>104319.92</v>
      </c>
      <c r="H433" s="28">
        <v>0</v>
      </c>
      <c r="I433" s="30">
        <f>ROUND(G433*H433,P4)</f>
        <v>0</v>
      </c>
      <c r="L433" s="31">
        <v>0</v>
      </c>
      <c r="M433" s="24">
        <f>ROUND(G433*L433,P4)</f>
        <v>0</v>
      </c>
      <c r="N433" s="25" t="s">
        <v>661</v>
      </c>
      <c r="O433" s="32">
        <f>M433*AA433</f>
        <v>0</v>
      </c>
      <c r="P433" s="1">
        <v>3</v>
      </c>
      <c r="AA433" s="1">
        <f>IF(P433=1,$O$3,IF(P433=2,$O$4,$O$5))</f>
        <v>0</v>
      </c>
    </row>
    <row r="434" ht="38.25">
      <c r="A434" s="1" t="s">
        <v>664</v>
      </c>
      <c r="E434" s="27" t="s">
        <v>8266</v>
      </c>
    </row>
    <row r="435" ht="25.5">
      <c r="A435" s="1" t="s">
        <v>665</v>
      </c>
      <c r="E435" s="33" t="s">
        <v>8267</v>
      </c>
    </row>
    <row r="436" ht="127.5">
      <c r="A436" s="1" t="s">
        <v>666</v>
      </c>
      <c r="E436" s="27" t="s">
        <v>7413</v>
      </c>
    </row>
    <row r="437" ht="38.25">
      <c r="A437" s="1" t="s">
        <v>659</v>
      </c>
      <c r="B437" s="1">
        <v>89</v>
      </c>
      <c r="C437" s="26" t="s">
        <v>6580</v>
      </c>
      <c r="D437" t="s">
        <v>661</v>
      </c>
      <c r="E437" s="27" t="s">
        <v>6581</v>
      </c>
      <c r="F437" s="28" t="s">
        <v>670</v>
      </c>
      <c r="G437" s="29">
        <v>2829.0309999999999</v>
      </c>
      <c r="H437" s="28">
        <v>0</v>
      </c>
      <c r="I437" s="30">
        <f>ROUND(G437*H437,P4)</f>
        <v>0</v>
      </c>
      <c r="L437" s="31">
        <v>0</v>
      </c>
      <c r="M437" s="24">
        <f>ROUND(G437*L437,P4)</f>
        <v>0</v>
      </c>
      <c r="N437" s="25" t="s">
        <v>661</v>
      </c>
      <c r="O437" s="32">
        <f>M437*AA437</f>
        <v>0</v>
      </c>
      <c r="P437" s="1">
        <v>3</v>
      </c>
      <c r="AA437" s="1">
        <f>IF(P437=1,$O$3,IF(P437=2,$O$4,$O$5))</f>
        <v>0</v>
      </c>
    </row>
    <row r="438">
      <c r="A438" s="1" t="s">
        <v>664</v>
      </c>
      <c r="E438" s="27" t="s">
        <v>7371</v>
      </c>
    </row>
    <row r="439" ht="76.5">
      <c r="A439" s="1" t="s">
        <v>665</v>
      </c>
      <c r="E439" s="33" t="s">
        <v>8268</v>
      </c>
    </row>
    <row r="440" ht="216.75">
      <c r="A440" s="1" t="s">
        <v>666</v>
      </c>
      <c r="E440" s="27" t="s">
        <v>6583</v>
      </c>
    </row>
    <row r="441" ht="25.5">
      <c r="A441" s="1" t="s">
        <v>659</v>
      </c>
      <c r="B441" s="1">
        <v>90</v>
      </c>
      <c r="C441" s="26" t="s">
        <v>7686</v>
      </c>
      <c r="D441" t="s">
        <v>661</v>
      </c>
      <c r="E441" s="27" t="s">
        <v>7687</v>
      </c>
      <c r="F441" s="28" t="s">
        <v>4283</v>
      </c>
      <c r="G441" s="29">
        <v>12050.639999999999</v>
      </c>
      <c r="H441" s="28">
        <v>0</v>
      </c>
      <c r="I441" s="30">
        <f>ROUND(G441*H441,P4)</f>
        <v>0</v>
      </c>
      <c r="L441" s="31">
        <v>0</v>
      </c>
      <c r="M441" s="24">
        <f>ROUND(G441*L441,P4)</f>
        <v>0</v>
      </c>
      <c r="N441" s="25" t="s">
        <v>661</v>
      </c>
      <c r="O441" s="32">
        <f>M441*AA441</f>
        <v>0</v>
      </c>
      <c r="P441" s="1">
        <v>3</v>
      </c>
      <c r="AA441" s="1">
        <f>IF(P441=1,$O$3,IF(P441=2,$O$4,$O$5))</f>
        <v>0</v>
      </c>
    </row>
    <row r="442" ht="38.25">
      <c r="A442" s="1" t="s">
        <v>664</v>
      </c>
      <c r="E442" s="27" t="s">
        <v>8269</v>
      </c>
    </row>
    <row r="443" ht="25.5">
      <c r="A443" s="1" t="s">
        <v>665</v>
      </c>
      <c r="E443" s="33" t="s">
        <v>8270</v>
      </c>
    </row>
    <row r="444" ht="127.5">
      <c r="A444" s="1" t="s">
        <v>666</v>
      </c>
      <c r="E444" s="27" t="s">
        <v>7413</v>
      </c>
    </row>
    <row r="445">
      <c r="A445" s="1" t="s">
        <v>659</v>
      </c>
      <c r="B445" s="1">
        <v>91</v>
      </c>
      <c r="C445" s="26" t="s">
        <v>6948</v>
      </c>
      <c r="D445" t="s">
        <v>661</v>
      </c>
      <c r="E445" s="27" t="s">
        <v>6949</v>
      </c>
      <c r="F445" s="28" t="s">
        <v>683</v>
      </c>
      <c r="G445" s="29">
        <v>53</v>
      </c>
      <c r="H445" s="28">
        <v>0</v>
      </c>
      <c r="I445" s="30">
        <f>ROUND(G445*H445,P4)</f>
        <v>0</v>
      </c>
      <c r="L445" s="31">
        <v>0</v>
      </c>
      <c r="M445" s="24">
        <f>ROUND(G445*L445,P4)</f>
        <v>0</v>
      </c>
      <c r="N445" s="25" t="s">
        <v>661</v>
      </c>
      <c r="O445" s="32">
        <f>M445*AA445</f>
        <v>0</v>
      </c>
      <c r="P445" s="1">
        <v>3</v>
      </c>
      <c r="AA445" s="1">
        <f>IF(P445=1,$O$3,IF(P445=2,$O$4,$O$5))</f>
        <v>0</v>
      </c>
    </row>
    <row r="446" ht="25.5">
      <c r="A446" s="1" t="s">
        <v>664</v>
      </c>
      <c r="E446" s="27" t="s">
        <v>8271</v>
      </c>
    </row>
    <row r="447" ht="25.5">
      <c r="A447" s="1" t="s">
        <v>665</v>
      </c>
      <c r="E447" s="33" t="s">
        <v>8272</v>
      </c>
    </row>
    <row r="448" ht="127.5">
      <c r="A448" s="1" t="s">
        <v>666</v>
      </c>
      <c r="E448" s="27" t="s">
        <v>5816</v>
      </c>
    </row>
    <row r="449">
      <c r="A449" s="1" t="s">
        <v>659</v>
      </c>
      <c r="B449" s="1">
        <v>92</v>
      </c>
      <c r="C449" s="26" t="s">
        <v>6729</v>
      </c>
      <c r="D449" t="s">
        <v>661</v>
      </c>
      <c r="E449" s="27" t="s">
        <v>6730</v>
      </c>
      <c r="F449" s="28" t="s">
        <v>663</v>
      </c>
      <c r="G449" s="29">
        <v>130</v>
      </c>
      <c r="H449" s="28">
        <v>0</v>
      </c>
      <c r="I449" s="30">
        <f>ROUND(G449*H449,P4)</f>
        <v>0</v>
      </c>
      <c r="L449" s="31">
        <v>0</v>
      </c>
      <c r="M449" s="24">
        <f>ROUND(G449*L449,P4)</f>
        <v>0</v>
      </c>
      <c r="N449" s="25" t="s">
        <v>661</v>
      </c>
      <c r="O449" s="32">
        <f>M449*AA449</f>
        <v>0</v>
      </c>
      <c r="P449" s="1">
        <v>3</v>
      </c>
      <c r="AA449" s="1">
        <f>IF(P449=1,$O$3,IF(P449=2,$O$4,$O$5))</f>
        <v>0</v>
      </c>
    </row>
    <row r="450">
      <c r="A450" s="1" t="s">
        <v>664</v>
      </c>
      <c r="E450" s="27" t="s">
        <v>7405</v>
      </c>
    </row>
    <row r="451" ht="25.5">
      <c r="A451" s="1" t="s">
        <v>665</v>
      </c>
      <c r="E451" s="33" t="s">
        <v>8273</v>
      </c>
    </row>
    <row r="452" ht="114.75">
      <c r="A452" s="1" t="s">
        <v>666</v>
      </c>
      <c r="E452" s="27" t="s">
        <v>5273</v>
      </c>
    </row>
    <row r="453">
      <c r="A453" s="1" t="s">
        <v>659</v>
      </c>
      <c r="B453" s="1">
        <v>122</v>
      </c>
      <c r="C453" s="26" t="s">
        <v>6418</v>
      </c>
      <c r="D453" t="s">
        <v>657</v>
      </c>
      <c r="E453" s="27" t="s">
        <v>5927</v>
      </c>
      <c r="F453" s="28" t="s">
        <v>905</v>
      </c>
      <c r="G453" s="29">
        <v>22824.720000000001</v>
      </c>
      <c r="H453" s="28">
        <v>0</v>
      </c>
      <c r="I453" s="30">
        <f>ROUND(G453*H453,P4)</f>
        <v>0</v>
      </c>
      <c r="L453" s="31">
        <v>0</v>
      </c>
      <c r="M453" s="24">
        <f>ROUND(G453*L453,P4)</f>
        <v>0</v>
      </c>
      <c r="N453" s="25" t="s">
        <v>661</v>
      </c>
      <c r="O453" s="32">
        <f>M453*AA453</f>
        <v>0</v>
      </c>
      <c r="P453" s="1">
        <v>3</v>
      </c>
      <c r="AA453" s="1">
        <f>IF(P453=1,$O$3,IF(P453=2,$O$4,$O$5))</f>
        <v>0</v>
      </c>
    </row>
    <row r="454" ht="25.5">
      <c r="A454" s="1" t="s">
        <v>664</v>
      </c>
      <c r="E454" s="27" t="s">
        <v>8274</v>
      </c>
    </row>
    <row r="455" ht="89.25">
      <c r="A455" s="1" t="s">
        <v>665</v>
      </c>
      <c r="E455" s="33" t="s">
        <v>8275</v>
      </c>
    </row>
    <row r="456" ht="140.25">
      <c r="A456" s="1" t="s">
        <v>666</v>
      </c>
      <c r="E456" s="27" t="s">
        <v>6410</v>
      </c>
    </row>
    <row r="457">
      <c r="A457" s="1" t="s">
        <v>659</v>
      </c>
      <c r="B457" s="1">
        <v>123</v>
      </c>
      <c r="C457" s="26" t="s">
        <v>6418</v>
      </c>
      <c r="D457" t="s">
        <v>1365</v>
      </c>
      <c r="E457" s="27" t="s">
        <v>5932</v>
      </c>
      <c r="F457" s="28" t="s">
        <v>905</v>
      </c>
      <c r="G457" s="29">
        <v>7215.7020000000002</v>
      </c>
      <c r="H457" s="28">
        <v>0</v>
      </c>
      <c r="I457" s="30">
        <f>ROUND(G457*H457,P4)</f>
        <v>0</v>
      </c>
      <c r="L457" s="31">
        <v>0</v>
      </c>
      <c r="M457" s="24">
        <f>ROUND(G457*L457,P4)</f>
        <v>0</v>
      </c>
      <c r="N457" s="25" t="s">
        <v>661</v>
      </c>
      <c r="O457" s="32">
        <f>M457*AA457</f>
        <v>0</v>
      </c>
      <c r="P457" s="1">
        <v>3</v>
      </c>
      <c r="AA457" s="1">
        <f>IF(P457=1,$O$3,IF(P457=2,$O$4,$O$5))</f>
        <v>0</v>
      </c>
    </row>
    <row r="458" ht="38.25">
      <c r="A458" s="1" t="s">
        <v>664</v>
      </c>
      <c r="E458" s="27" t="s">
        <v>8276</v>
      </c>
    </row>
    <row r="459" ht="63.75">
      <c r="A459" s="1" t="s">
        <v>665</v>
      </c>
      <c r="E459" s="33" t="s">
        <v>8277</v>
      </c>
    </row>
    <row r="460" ht="140.25">
      <c r="A460" s="1" t="s">
        <v>666</v>
      </c>
      <c r="E460" s="27" t="s">
        <v>6410</v>
      </c>
    </row>
    <row r="461">
      <c r="A461" s="1" t="s">
        <v>659</v>
      </c>
      <c r="B461" s="1">
        <v>124</v>
      </c>
      <c r="C461" s="26" t="s">
        <v>6418</v>
      </c>
      <c r="D461" t="s">
        <v>1367</v>
      </c>
      <c r="E461" s="27" t="s">
        <v>5936</v>
      </c>
      <c r="F461" s="28" t="s">
        <v>905</v>
      </c>
      <c r="G461" s="29">
        <v>37186.400000000001</v>
      </c>
      <c r="H461" s="28">
        <v>0</v>
      </c>
      <c r="I461" s="30">
        <f>ROUND(G461*H461,P4)</f>
        <v>0</v>
      </c>
      <c r="L461" s="31">
        <v>0</v>
      </c>
      <c r="M461" s="24">
        <f>ROUND(G461*L461,P4)</f>
        <v>0</v>
      </c>
      <c r="N461" s="25" t="s">
        <v>661</v>
      </c>
      <c r="O461" s="32">
        <f>M461*AA461</f>
        <v>0</v>
      </c>
      <c r="P461" s="1">
        <v>3</v>
      </c>
      <c r="AA461" s="1">
        <f>IF(P461=1,$O$3,IF(P461=2,$O$4,$O$5))</f>
        <v>0</v>
      </c>
    </row>
    <row r="462">
      <c r="A462" s="1" t="s">
        <v>664</v>
      </c>
      <c r="E462" s="27" t="s">
        <v>7371</v>
      </c>
    </row>
    <row r="463" ht="89.25">
      <c r="A463" s="1" t="s">
        <v>665</v>
      </c>
      <c r="E463" s="33" t="s">
        <v>8278</v>
      </c>
    </row>
    <row r="464" ht="63.75">
      <c r="A464" s="1" t="s">
        <v>666</v>
      </c>
      <c r="E464" s="27" t="s">
        <v>6591</v>
      </c>
    </row>
    <row r="465" ht="38.25">
      <c r="A465" s="1" t="s">
        <v>659</v>
      </c>
      <c r="B465" s="1">
        <v>125</v>
      </c>
      <c r="C465" s="26" t="s">
        <v>8279</v>
      </c>
      <c r="D465" t="s">
        <v>657</v>
      </c>
      <c r="E465" s="27" t="s">
        <v>8280</v>
      </c>
      <c r="F465" s="28" t="s">
        <v>670</v>
      </c>
      <c r="G465" s="29">
        <v>91.078000000000003</v>
      </c>
      <c r="H465" s="28">
        <v>0</v>
      </c>
      <c r="I465" s="30">
        <f>ROUND(G465*H465,P4)</f>
        <v>0</v>
      </c>
      <c r="L465" s="31">
        <v>0</v>
      </c>
      <c r="M465" s="24">
        <f>ROUND(G465*L465,P4)</f>
        <v>0</v>
      </c>
      <c r="N465" s="25" t="s">
        <v>661</v>
      </c>
      <c r="O465" s="32">
        <f>M465*AA465</f>
        <v>0</v>
      </c>
      <c r="P465" s="1">
        <v>3</v>
      </c>
      <c r="AA465" s="1">
        <f>IF(P465=1,$O$3,IF(P465=2,$O$4,$O$5))</f>
        <v>0</v>
      </c>
    </row>
    <row r="466" ht="25.5">
      <c r="A466" s="1" t="s">
        <v>664</v>
      </c>
      <c r="E466" s="27" t="s">
        <v>8281</v>
      </c>
    </row>
    <row r="467" ht="25.5">
      <c r="A467" s="1" t="s">
        <v>665</v>
      </c>
      <c r="E467" s="33" t="s">
        <v>8282</v>
      </c>
    </row>
    <row r="468" ht="395.25">
      <c r="A468" s="1" t="s">
        <v>666</v>
      </c>
      <c r="E468" s="27" t="s">
        <v>8283</v>
      </c>
    </row>
    <row r="469" ht="25.5">
      <c r="A469" s="1" t="s">
        <v>659</v>
      </c>
      <c r="B469" s="1">
        <v>126</v>
      </c>
      <c r="C469" s="26" t="s">
        <v>7218</v>
      </c>
      <c r="D469" t="s">
        <v>657</v>
      </c>
      <c r="E469" s="27" t="s">
        <v>7219</v>
      </c>
      <c r="F469" s="28" t="s">
        <v>4283</v>
      </c>
      <c r="G469" s="29">
        <v>6338</v>
      </c>
      <c r="H469" s="28">
        <v>0</v>
      </c>
      <c r="I469" s="30">
        <f>ROUND(G469*H469,P4)</f>
        <v>0</v>
      </c>
      <c r="L469" s="31">
        <v>0</v>
      </c>
      <c r="M469" s="24">
        <f>ROUND(G469*L469,P4)</f>
        <v>0</v>
      </c>
      <c r="N469" s="25" t="s">
        <v>661</v>
      </c>
      <c r="O469" s="32">
        <f>M469*AA469</f>
        <v>0</v>
      </c>
      <c r="P469" s="1">
        <v>3</v>
      </c>
      <c r="AA469" s="1">
        <f>IF(P469=1,$O$3,IF(P469=2,$O$4,$O$5))</f>
        <v>0</v>
      </c>
    </row>
    <row r="470" ht="89.25">
      <c r="A470" s="1" t="s">
        <v>664</v>
      </c>
      <c r="E470" s="27" t="s">
        <v>8284</v>
      </c>
    </row>
    <row r="471" ht="25.5">
      <c r="A471" s="1" t="s">
        <v>665</v>
      </c>
      <c r="E471" s="33" t="s">
        <v>8285</v>
      </c>
    </row>
    <row r="472" ht="102">
      <c r="A472" s="1" t="s">
        <v>666</v>
      </c>
      <c r="E472" s="27" t="s">
        <v>7222</v>
      </c>
    </row>
    <row r="473">
      <c r="A473" s="1" t="s">
        <v>656</v>
      </c>
      <c r="C473" s="22" t="s">
        <v>900</v>
      </c>
      <c r="E473" s="23" t="s">
        <v>901</v>
      </c>
      <c r="L473" s="24">
        <f>SUMIFS(L474:L517,A474:A517,"P")</f>
        <v>0</v>
      </c>
      <c r="M473" s="24">
        <f>SUMIFS(M474:M517,A474:A517,"P")</f>
        <v>0</v>
      </c>
      <c r="N473" s="25"/>
    </row>
    <row r="474" ht="38.25">
      <c r="A474" s="1" t="s">
        <v>659</v>
      </c>
      <c r="B474" s="1">
        <v>93</v>
      </c>
      <c r="C474" s="26" t="s">
        <v>902</v>
      </c>
      <c r="D474" t="s">
        <v>903</v>
      </c>
      <c r="E474" s="27" t="s">
        <v>904</v>
      </c>
      <c r="F474" s="28" t="s">
        <v>905</v>
      </c>
      <c r="G474" s="29">
        <v>327.96800000000002</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906</v>
      </c>
    </row>
    <row r="476" ht="25.5">
      <c r="A476" s="1" t="s">
        <v>665</v>
      </c>
      <c r="E476" s="33" t="s">
        <v>8286</v>
      </c>
    </row>
    <row r="477" ht="153">
      <c r="A477" s="1" t="s">
        <v>666</v>
      </c>
      <c r="E477" s="27" t="s">
        <v>908</v>
      </c>
    </row>
    <row r="478" ht="25.5">
      <c r="A478" s="1" t="s">
        <v>659</v>
      </c>
      <c r="B478" s="1">
        <v>94</v>
      </c>
      <c r="C478" s="26" t="s">
        <v>5939</v>
      </c>
      <c r="D478" t="s">
        <v>903</v>
      </c>
      <c r="E478" s="27" t="s">
        <v>5940</v>
      </c>
      <c r="F478" s="28" t="s">
        <v>905</v>
      </c>
      <c r="G478" s="29">
        <v>4912.8649999999998</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906</v>
      </c>
    </row>
    <row r="480" ht="51">
      <c r="A480" s="1" t="s">
        <v>665</v>
      </c>
      <c r="E480" s="33" t="s">
        <v>8287</v>
      </c>
    </row>
    <row r="481" ht="153">
      <c r="A481" s="1" t="s">
        <v>666</v>
      </c>
      <c r="E481" s="27" t="s">
        <v>908</v>
      </c>
    </row>
    <row r="482" ht="25.5">
      <c r="A482" s="1" t="s">
        <v>659</v>
      </c>
      <c r="B482" s="1">
        <v>95</v>
      </c>
      <c r="C482" s="26" t="s">
        <v>5942</v>
      </c>
      <c r="D482" t="s">
        <v>903</v>
      </c>
      <c r="E482" s="27" t="s">
        <v>5943</v>
      </c>
      <c r="F482" s="28" t="s">
        <v>905</v>
      </c>
      <c r="G482" s="29">
        <v>1151</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916</v>
      </c>
    </row>
    <row r="484" ht="25.5">
      <c r="A484" s="1" t="s">
        <v>665</v>
      </c>
      <c r="E484" s="33" t="s">
        <v>8288</v>
      </c>
    </row>
    <row r="485" ht="153">
      <c r="A485" s="1" t="s">
        <v>666</v>
      </c>
      <c r="E485" s="27" t="s">
        <v>908</v>
      </c>
    </row>
    <row r="486" ht="38.25">
      <c r="A486" s="1" t="s">
        <v>659</v>
      </c>
      <c r="B486" s="1">
        <v>96</v>
      </c>
      <c r="C486" s="26" t="s">
        <v>3006</v>
      </c>
      <c r="D486" t="s">
        <v>903</v>
      </c>
      <c r="E486" s="27" t="s">
        <v>3007</v>
      </c>
      <c r="F486" s="28" t="s">
        <v>905</v>
      </c>
      <c r="G486" s="29">
        <v>2.5539999999999998</v>
      </c>
      <c r="H486" s="28">
        <v>0</v>
      </c>
      <c r="I486" s="30">
        <f>ROUND(G486*H486,P4)</f>
        <v>0</v>
      </c>
      <c r="L486" s="31">
        <v>0</v>
      </c>
      <c r="M486" s="24">
        <f>ROUND(G486*L486,P4)</f>
        <v>0</v>
      </c>
      <c r="N486" s="25" t="s">
        <v>661</v>
      </c>
      <c r="O486" s="32">
        <f>M486*AA486</f>
        <v>0</v>
      </c>
      <c r="P486" s="1">
        <v>3</v>
      </c>
      <c r="AA486" s="1">
        <f>IF(P486=1,$O$3,IF(P486=2,$O$4,$O$5))</f>
        <v>0</v>
      </c>
    </row>
    <row r="487" ht="38.25">
      <c r="A487" s="1" t="s">
        <v>664</v>
      </c>
      <c r="E487" s="27" t="s">
        <v>916</v>
      </c>
    </row>
    <row r="488" ht="25.5">
      <c r="A488" s="1" t="s">
        <v>665</v>
      </c>
      <c r="E488" s="33" t="s">
        <v>8289</v>
      </c>
    </row>
    <row r="489" ht="153">
      <c r="A489" s="1" t="s">
        <v>666</v>
      </c>
      <c r="E489" s="27" t="s">
        <v>913</v>
      </c>
    </row>
    <row r="490" ht="25.5">
      <c r="A490" s="1" t="s">
        <v>659</v>
      </c>
      <c r="B490" s="1">
        <v>97</v>
      </c>
      <c r="C490" s="26" t="s">
        <v>5946</v>
      </c>
      <c r="D490" t="s">
        <v>903</v>
      </c>
      <c r="E490" s="27" t="s">
        <v>5947</v>
      </c>
      <c r="F490" s="28" t="s">
        <v>905</v>
      </c>
      <c r="G490" s="29">
        <v>5.7469999999999999</v>
      </c>
      <c r="H490" s="28">
        <v>0</v>
      </c>
      <c r="I490" s="30">
        <f>ROUND(G490*H490,P4)</f>
        <v>0</v>
      </c>
      <c r="L490" s="31">
        <v>0</v>
      </c>
      <c r="M490" s="24">
        <f>ROUND(G490*L490,P4)</f>
        <v>0</v>
      </c>
      <c r="N490" s="25" t="s">
        <v>661</v>
      </c>
      <c r="O490" s="32">
        <f>M490*AA490</f>
        <v>0</v>
      </c>
      <c r="P490" s="1">
        <v>3</v>
      </c>
      <c r="AA490" s="1">
        <f>IF(P490=1,$O$3,IF(P490=2,$O$4,$O$5))</f>
        <v>0</v>
      </c>
    </row>
    <row r="491" ht="25.5">
      <c r="A491" s="1" t="s">
        <v>664</v>
      </c>
      <c r="E491" s="27" t="s">
        <v>1892</v>
      </c>
    </row>
    <row r="492" ht="25.5">
      <c r="A492" s="1" t="s">
        <v>665</v>
      </c>
      <c r="E492" s="33" t="s">
        <v>8290</v>
      </c>
    </row>
    <row r="493" ht="153">
      <c r="A493" s="1" t="s">
        <v>666</v>
      </c>
      <c r="E493" s="27" t="s">
        <v>913</v>
      </c>
    </row>
    <row r="494" ht="38.25">
      <c r="A494" s="1" t="s">
        <v>659</v>
      </c>
      <c r="B494" s="1">
        <v>98</v>
      </c>
      <c r="C494" s="26" t="s">
        <v>5949</v>
      </c>
      <c r="D494" t="s">
        <v>903</v>
      </c>
      <c r="E494" s="27" t="s">
        <v>6424</v>
      </c>
      <c r="F494" s="28" t="s">
        <v>905</v>
      </c>
      <c r="G494" s="29">
        <v>2453.6219999999998</v>
      </c>
      <c r="H494" s="28">
        <v>0</v>
      </c>
      <c r="I494" s="30">
        <f>ROUND(G494*H494,P4)</f>
        <v>0</v>
      </c>
      <c r="L494" s="31">
        <v>0</v>
      </c>
      <c r="M494" s="24">
        <f>ROUND(G494*L494,P4)</f>
        <v>0</v>
      </c>
      <c r="N494" s="25" t="s">
        <v>661</v>
      </c>
      <c r="O494" s="32">
        <f>M494*AA494</f>
        <v>0</v>
      </c>
      <c r="P494" s="1">
        <v>3</v>
      </c>
      <c r="AA494" s="1">
        <f>IF(P494=1,$O$3,IF(P494=2,$O$4,$O$5))</f>
        <v>0</v>
      </c>
    </row>
    <row r="495" ht="63.75">
      <c r="A495" s="1" t="s">
        <v>664</v>
      </c>
      <c r="E495" s="27" t="s">
        <v>5951</v>
      </c>
    </row>
    <row r="496" ht="76.5">
      <c r="A496" s="1" t="s">
        <v>665</v>
      </c>
      <c r="E496" s="33" t="s">
        <v>8291</v>
      </c>
    </row>
    <row r="497" ht="153">
      <c r="A497" s="1" t="s">
        <v>666</v>
      </c>
      <c r="E497" s="27" t="s">
        <v>908</v>
      </c>
    </row>
    <row r="498" ht="38.25">
      <c r="A498" s="1" t="s">
        <v>659</v>
      </c>
      <c r="B498" s="1">
        <v>99</v>
      </c>
      <c r="C498" s="26" t="s">
        <v>5953</v>
      </c>
      <c r="D498" t="s">
        <v>903</v>
      </c>
      <c r="E498" s="27" t="s">
        <v>5954</v>
      </c>
      <c r="F498" s="28" t="s">
        <v>905</v>
      </c>
      <c r="G498" s="29">
        <v>3275.2429999999999</v>
      </c>
      <c r="H498" s="28">
        <v>0</v>
      </c>
      <c r="I498" s="30">
        <f>ROUND(G498*H498,P4)</f>
        <v>0</v>
      </c>
      <c r="L498" s="31">
        <v>0</v>
      </c>
      <c r="M498" s="24">
        <f>ROUND(G498*L498,P4)</f>
        <v>0</v>
      </c>
      <c r="N498" s="25" t="s">
        <v>661</v>
      </c>
      <c r="O498" s="32">
        <f>M498*AA498</f>
        <v>0</v>
      </c>
      <c r="P498" s="1">
        <v>3</v>
      </c>
      <c r="AA498" s="1">
        <f>IF(P498=1,$O$3,IF(P498=2,$O$4,$O$5))</f>
        <v>0</v>
      </c>
    </row>
    <row r="499" ht="51">
      <c r="A499" s="1" t="s">
        <v>664</v>
      </c>
      <c r="E499" s="27" t="s">
        <v>5955</v>
      </c>
    </row>
    <row r="500" ht="51">
      <c r="A500" s="1" t="s">
        <v>665</v>
      </c>
      <c r="E500" s="33" t="s">
        <v>8292</v>
      </c>
    </row>
    <row r="501" ht="153">
      <c r="A501" s="1" t="s">
        <v>666</v>
      </c>
      <c r="E501" s="27" t="s">
        <v>913</v>
      </c>
    </row>
    <row r="502" ht="38.25">
      <c r="A502" s="1" t="s">
        <v>659</v>
      </c>
      <c r="B502" s="1">
        <v>100</v>
      </c>
      <c r="C502" s="26" t="s">
        <v>6152</v>
      </c>
      <c r="D502" t="s">
        <v>903</v>
      </c>
      <c r="E502" s="27" t="s">
        <v>6153</v>
      </c>
      <c r="F502" s="28" t="s">
        <v>905</v>
      </c>
      <c r="G502" s="29">
        <v>8160</v>
      </c>
      <c r="H502" s="28">
        <v>0</v>
      </c>
      <c r="I502" s="30">
        <f>ROUND(G502*H502,P4)</f>
        <v>0</v>
      </c>
      <c r="L502" s="31">
        <v>0</v>
      </c>
      <c r="M502" s="24">
        <f>ROUND(G502*L502,P4)</f>
        <v>0</v>
      </c>
      <c r="N502" s="25" t="s">
        <v>661</v>
      </c>
      <c r="O502" s="32">
        <f>M502*AA502</f>
        <v>0</v>
      </c>
      <c r="P502" s="1">
        <v>3</v>
      </c>
      <c r="AA502" s="1">
        <f>IF(P502=1,$O$3,IF(P502=2,$O$4,$O$5))</f>
        <v>0</v>
      </c>
    </row>
    <row r="503" ht="38.25">
      <c r="A503" s="1" t="s">
        <v>664</v>
      </c>
      <c r="E503" s="27" t="s">
        <v>6154</v>
      </c>
    </row>
    <row r="504" ht="25.5">
      <c r="A504" s="1" t="s">
        <v>665</v>
      </c>
      <c r="E504" s="33" t="s">
        <v>8293</v>
      </c>
    </row>
    <row r="505" ht="153">
      <c r="A505" s="1" t="s">
        <v>666</v>
      </c>
      <c r="E505" s="27" t="s">
        <v>908</v>
      </c>
    </row>
    <row r="506" ht="38.25">
      <c r="A506" s="1" t="s">
        <v>659</v>
      </c>
      <c r="B506" s="1">
        <v>101</v>
      </c>
      <c r="C506" s="26" t="s">
        <v>6427</v>
      </c>
      <c r="D506" t="s">
        <v>903</v>
      </c>
      <c r="E506" s="27" t="s">
        <v>6428</v>
      </c>
      <c r="F506" s="28" t="s">
        <v>905</v>
      </c>
      <c r="G506" s="29">
        <v>825.755</v>
      </c>
      <c r="H506" s="28">
        <v>0</v>
      </c>
      <c r="I506" s="30">
        <f>ROUND(G506*H506,P4)</f>
        <v>0</v>
      </c>
      <c r="L506" s="31">
        <v>0</v>
      </c>
      <c r="M506" s="24">
        <f>ROUND(G506*L506,P4)</f>
        <v>0</v>
      </c>
      <c r="N506" s="25" t="s">
        <v>661</v>
      </c>
      <c r="O506" s="32">
        <f>M506*AA506</f>
        <v>0</v>
      </c>
      <c r="P506" s="1">
        <v>3</v>
      </c>
      <c r="AA506" s="1">
        <f>IF(P506=1,$O$3,IF(P506=2,$O$4,$O$5))</f>
        <v>0</v>
      </c>
    </row>
    <row r="507" ht="51">
      <c r="A507" s="1" t="s">
        <v>664</v>
      </c>
      <c r="E507" s="27" t="s">
        <v>6429</v>
      </c>
    </row>
    <row r="508" ht="25.5">
      <c r="A508" s="1" t="s">
        <v>665</v>
      </c>
      <c r="E508" s="33" t="s">
        <v>8294</v>
      </c>
    </row>
    <row r="509" ht="153">
      <c r="A509" s="1" t="s">
        <v>666</v>
      </c>
      <c r="E509" s="27" t="s">
        <v>913</v>
      </c>
    </row>
    <row r="510" ht="25.5">
      <c r="A510" s="1" t="s">
        <v>659</v>
      </c>
      <c r="B510" s="1">
        <v>102</v>
      </c>
      <c r="C510" s="26" t="s">
        <v>6960</v>
      </c>
      <c r="D510" t="s">
        <v>903</v>
      </c>
      <c r="E510" s="27" t="s">
        <v>6961</v>
      </c>
      <c r="F510" s="28" t="s">
        <v>905</v>
      </c>
      <c r="G510" s="29">
        <v>468.81299999999999</v>
      </c>
      <c r="H510" s="28">
        <v>0</v>
      </c>
      <c r="I510" s="30">
        <f>ROUND(G510*H510,P4)</f>
        <v>0</v>
      </c>
      <c r="L510" s="31">
        <v>0</v>
      </c>
      <c r="M510" s="24">
        <f>ROUND(G510*L510,P4)</f>
        <v>0</v>
      </c>
      <c r="N510" s="25" t="s">
        <v>661</v>
      </c>
      <c r="O510" s="32">
        <f>M510*AA510</f>
        <v>0</v>
      </c>
      <c r="P510" s="1">
        <v>3</v>
      </c>
      <c r="AA510" s="1">
        <f>IF(P510=1,$O$3,IF(P510=2,$O$4,$O$5))</f>
        <v>0</v>
      </c>
    </row>
    <row r="511" ht="38.25">
      <c r="A511" s="1" t="s">
        <v>664</v>
      </c>
      <c r="E511" s="27" t="s">
        <v>6962</v>
      </c>
    </row>
    <row r="512" ht="25.5">
      <c r="A512" s="1" t="s">
        <v>665</v>
      </c>
      <c r="E512" s="33" t="s">
        <v>8295</v>
      </c>
    </row>
    <row r="513" ht="153">
      <c r="A513" s="1" t="s">
        <v>666</v>
      </c>
      <c r="E513" s="27" t="s">
        <v>913</v>
      </c>
    </row>
    <row r="514" ht="25.5">
      <c r="A514" s="1" t="s">
        <v>659</v>
      </c>
      <c r="B514" s="1">
        <v>103</v>
      </c>
      <c r="C514" s="26" t="s">
        <v>918</v>
      </c>
      <c r="D514" t="s">
        <v>903</v>
      </c>
      <c r="E514" s="27" t="s">
        <v>919</v>
      </c>
      <c r="F514" s="28" t="s">
        <v>905</v>
      </c>
      <c r="G514" s="29">
        <v>958.88199999999995</v>
      </c>
      <c r="H514" s="28">
        <v>0</v>
      </c>
      <c r="I514" s="30">
        <f>ROUND(G514*H514,P4)</f>
        <v>0</v>
      </c>
      <c r="L514" s="31">
        <v>0</v>
      </c>
      <c r="M514" s="24">
        <f>ROUND(G514*L514,P4)</f>
        <v>0</v>
      </c>
      <c r="N514" s="25" t="s">
        <v>661</v>
      </c>
      <c r="O514" s="32">
        <f>M514*AA514</f>
        <v>0</v>
      </c>
      <c r="P514" s="1">
        <v>3</v>
      </c>
      <c r="AA514" s="1">
        <f>IF(P514=1,$O$3,IF(P514=2,$O$4,$O$5))</f>
        <v>0</v>
      </c>
    </row>
    <row r="515" ht="38.25">
      <c r="A515" s="1" t="s">
        <v>664</v>
      </c>
      <c r="E515" s="27" t="s">
        <v>920</v>
      </c>
    </row>
    <row r="516" ht="25.5">
      <c r="A516" s="1" t="s">
        <v>665</v>
      </c>
      <c r="E516" s="33" t="s">
        <v>8296</v>
      </c>
    </row>
    <row r="517" ht="153">
      <c r="A517" s="1" t="s">
        <v>666</v>
      </c>
      <c r="E517" s="27" t="s">
        <v>908</v>
      </c>
    </row>
  </sheetData>
  <sheetProtection sheet="1" objects="1" scenarios="1" spinCount="100000" saltValue="A54Y5wHwa8ZzeVSyK6XQMGRBmYFL7fhTH0VnfVxlGVzsDxIQsgXyCzewyLevmpmuf4ARmqfa/sI2WmNyBgsl2g==" hashValue="cNEhMsG0nFNGrCUTVNh1o26WkOG/4ipfmoD34jfaXCdwn4IuuUJz07UCE9vSDZKhgzCFDkTazpmT+xEil7iA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COUNTIFS(L8:L514,"=0",A8:A514,"P")+COUNTIFS(L8:L514,"",A8:A514,"P")+SUM(Q8:Q514)</f>
        <v>0</v>
      </c>
    </row>
    <row r="8">
      <c r="A8" s="1" t="s">
        <v>654</v>
      </c>
      <c r="C8" s="22" t="s">
        <v>8297</v>
      </c>
      <c r="E8" s="23" t="s">
        <v>331</v>
      </c>
      <c r="L8" s="24">
        <f>L9+L22+L339+L384+L469</f>
        <v>0</v>
      </c>
      <c r="M8" s="24">
        <f>M9+M22+M339+M384+M469</f>
        <v>0</v>
      </c>
      <c r="N8" s="25"/>
    </row>
    <row r="9">
      <c r="A9" s="1" t="s">
        <v>656</v>
      </c>
      <c r="C9" s="22" t="s">
        <v>2153</v>
      </c>
      <c r="E9" s="23" t="s">
        <v>2154</v>
      </c>
      <c r="L9" s="24">
        <f>SUMIFS(L10:L21,A10:A21,"P")</f>
        <v>0</v>
      </c>
      <c r="M9" s="24">
        <f>SUMIFS(M10:M21,A10:A21,"P")</f>
        <v>0</v>
      </c>
      <c r="N9" s="25"/>
    </row>
    <row r="10">
      <c r="A10" s="1" t="s">
        <v>659</v>
      </c>
      <c r="B10" s="1">
        <v>96</v>
      </c>
      <c r="C10" s="26" t="s">
        <v>5961</v>
      </c>
      <c r="D10" t="s">
        <v>661</v>
      </c>
      <c r="E10" s="27" t="s">
        <v>6435</v>
      </c>
      <c r="F10" s="28" t="s">
        <v>1353</v>
      </c>
      <c r="G10" s="29">
        <v>6.8360000000000003</v>
      </c>
      <c r="H10" s="28">
        <v>0</v>
      </c>
      <c r="I10" s="30">
        <f>ROUND(G10*H10,P4)</f>
        <v>0</v>
      </c>
      <c r="L10" s="31">
        <v>0</v>
      </c>
      <c r="M10" s="24">
        <f>ROUND(G10*L10,P4)</f>
        <v>0</v>
      </c>
      <c r="N10" s="25" t="s">
        <v>661</v>
      </c>
      <c r="O10" s="32">
        <f>M10*AA10</f>
        <v>0</v>
      </c>
      <c r="P10" s="1">
        <v>3</v>
      </c>
      <c r="AA10" s="1">
        <f>IF(P10=1,$O$3,IF(P10=2,$O$4,$O$5))</f>
        <v>0</v>
      </c>
    </row>
    <row r="11" ht="51">
      <c r="A11" s="1" t="s">
        <v>664</v>
      </c>
      <c r="E11" s="27" t="s">
        <v>8087</v>
      </c>
    </row>
    <row r="12" ht="63.75">
      <c r="A12" s="1" t="s">
        <v>665</v>
      </c>
      <c r="E12" s="33" t="s">
        <v>8298</v>
      </c>
    </row>
    <row r="13">
      <c r="A13" s="1" t="s">
        <v>666</v>
      </c>
      <c r="E13" s="27" t="s">
        <v>661</v>
      </c>
    </row>
    <row r="14">
      <c r="A14" s="1" t="s">
        <v>659</v>
      </c>
      <c r="B14" s="1">
        <v>97</v>
      </c>
      <c r="C14" s="26" t="s">
        <v>5966</v>
      </c>
      <c r="D14" t="s">
        <v>661</v>
      </c>
      <c r="E14" s="27" t="s">
        <v>6437</v>
      </c>
      <c r="F14" s="28" t="s">
        <v>1353</v>
      </c>
      <c r="G14" s="29">
        <v>6.8360000000000003</v>
      </c>
      <c r="H14" s="28">
        <v>0</v>
      </c>
      <c r="I14" s="30">
        <f>ROUND(G14*H14,P4)</f>
        <v>0</v>
      </c>
      <c r="L14" s="31">
        <v>0</v>
      </c>
      <c r="M14" s="24">
        <f>ROUND(G14*L14,P4)</f>
        <v>0</v>
      </c>
      <c r="N14" s="25" t="s">
        <v>661</v>
      </c>
      <c r="O14" s="32">
        <f>M14*AA14</f>
        <v>0</v>
      </c>
      <c r="P14" s="1">
        <v>3</v>
      </c>
      <c r="AA14" s="1">
        <f>IF(P14=1,$O$3,IF(P14=2,$O$4,$O$5))</f>
        <v>0</v>
      </c>
    </row>
    <row r="15" ht="51">
      <c r="A15" s="1" t="s">
        <v>664</v>
      </c>
      <c r="E15" s="27" t="s">
        <v>8087</v>
      </c>
    </row>
    <row r="16" ht="63.75">
      <c r="A16" s="1" t="s">
        <v>665</v>
      </c>
      <c r="E16" s="33" t="s">
        <v>8298</v>
      </c>
    </row>
    <row r="17">
      <c r="A17" s="1" t="s">
        <v>666</v>
      </c>
      <c r="E17" s="27" t="s">
        <v>5965</v>
      </c>
    </row>
    <row r="18">
      <c r="A18" s="1" t="s">
        <v>659</v>
      </c>
      <c r="B18" s="1">
        <v>98</v>
      </c>
      <c r="C18" s="26" t="s">
        <v>6514</v>
      </c>
      <c r="D18" t="s">
        <v>657</v>
      </c>
      <c r="E18" s="27" t="s">
        <v>6515</v>
      </c>
      <c r="F18" s="28" t="s">
        <v>1353</v>
      </c>
      <c r="G18" s="29">
        <v>6.8360000000000003</v>
      </c>
      <c r="H18" s="28">
        <v>0</v>
      </c>
      <c r="I18" s="30">
        <f>ROUND(G18*H18,P4)</f>
        <v>0</v>
      </c>
      <c r="L18" s="31">
        <v>0</v>
      </c>
      <c r="M18" s="24">
        <f>ROUND(G18*L18,P4)</f>
        <v>0</v>
      </c>
      <c r="N18" s="25" t="s">
        <v>661</v>
      </c>
      <c r="O18" s="32">
        <f>M18*AA18</f>
        <v>0</v>
      </c>
      <c r="P18" s="1">
        <v>3</v>
      </c>
      <c r="AA18" s="1">
        <f>IF(P18=1,$O$3,IF(P18=2,$O$4,$O$5))</f>
        <v>0</v>
      </c>
    </row>
    <row r="19">
      <c r="A19" s="1" t="s">
        <v>664</v>
      </c>
      <c r="E19" s="27" t="s">
        <v>6516</v>
      </c>
    </row>
    <row r="20" ht="38.25">
      <c r="A20" s="1" t="s">
        <v>665</v>
      </c>
      <c r="E20" s="33" t="s">
        <v>8299</v>
      </c>
    </row>
    <row r="21">
      <c r="A21" s="1" t="s">
        <v>666</v>
      </c>
      <c r="E21" s="27" t="s">
        <v>5965</v>
      </c>
    </row>
    <row r="22">
      <c r="A22" s="1" t="s">
        <v>656</v>
      </c>
      <c r="C22" s="22" t="s">
        <v>958</v>
      </c>
      <c r="E22" s="23" t="s">
        <v>959</v>
      </c>
      <c r="L22" s="24">
        <f>SUMIFS(L23:L338,A23:A338,"P")</f>
        <v>0</v>
      </c>
      <c r="M22" s="24">
        <f>SUMIFS(M23:M338,A23:A338,"P")</f>
        <v>0</v>
      </c>
      <c r="N22" s="25"/>
    </row>
    <row r="23">
      <c r="A23" s="1" t="s">
        <v>659</v>
      </c>
      <c r="B23" s="1">
        <v>1</v>
      </c>
      <c r="C23" s="26" t="s">
        <v>5832</v>
      </c>
      <c r="D23" t="s">
        <v>661</v>
      </c>
      <c r="E23" s="27" t="s">
        <v>5833</v>
      </c>
      <c r="F23" s="28" t="s">
        <v>663</v>
      </c>
      <c r="G23" s="29">
        <v>11730.403</v>
      </c>
      <c r="H23" s="28">
        <v>0</v>
      </c>
      <c r="I23" s="30">
        <f>ROUND(G23*H23,P4)</f>
        <v>0</v>
      </c>
      <c r="L23" s="31">
        <v>0</v>
      </c>
      <c r="M23" s="24">
        <f>ROUND(G23*L23,P4)</f>
        <v>0</v>
      </c>
      <c r="N23" s="25" t="s">
        <v>661</v>
      </c>
      <c r="O23" s="32">
        <f>M23*AA23</f>
        <v>0</v>
      </c>
      <c r="P23" s="1">
        <v>3</v>
      </c>
      <c r="AA23" s="1">
        <f>IF(P23=1,$O$3,IF(P23=2,$O$4,$O$5))</f>
        <v>0</v>
      </c>
    </row>
    <row r="24">
      <c r="A24" s="1" t="s">
        <v>664</v>
      </c>
      <c r="E24" s="27" t="s">
        <v>7371</v>
      </c>
    </row>
    <row r="25" ht="63.75">
      <c r="A25" s="1" t="s">
        <v>665</v>
      </c>
      <c r="E25" s="33" t="s">
        <v>8300</v>
      </c>
    </row>
    <row r="26" ht="89.25">
      <c r="A26" s="1" t="s">
        <v>666</v>
      </c>
      <c r="E26" s="27" t="s">
        <v>6351</v>
      </c>
    </row>
    <row r="27">
      <c r="A27" s="1" t="s">
        <v>659</v>
      </c>
      <c r="B27" s="1">
        <v>2</v>
      </c>
      <c r="C27" s="26" t="s">
        <v>5837</v>
      </c>
      <c r="D27" t="s">
        <v>661</v>
      </c>
      <c r="E27" s="27" t="s">
        <v>5838</v>
      </c>
      <c r="F27" s="28" t="s">
        <v>663</v>
      </c>
      <c r="G27" s="29">
        <v>2171.777</v>
      </c>
      <c r="H27" s="28">
        <v>0</v>
      </c>
      <c r="I27" s="30">
        <f>ROUND(G27*H27,P4)</f>
        <v>0</v>
      </c>
      <c r="L27" s="31">
        <v>0</v>
      </c>
      <c r="M27" s="24">
        <f>ROUND(G27*L27,P4)</f>
        <v>0</v>
      </c>
      <c r="N27" s="25" t="s">
        <v>661</v>
      </c>
      <c r="O27" s="32">
        <f>M27*AA27</f>
        <v>0</v>
      </c>
      <c r="P27" s="1">
        <v>3</v>
      </c>
      <c r="AA27" s="1">
        <f>IF(P27=1,$O$3,IF(P27=2,$O$4,$O$5))</f>
        <v>0</v>
      </c>
    </row>
    <row r="28" ht="38.25">
      <c r="A28" s="1" t="s">
        <v>664</v>
      </c>
      <c r="E28" s="27" t="s">
        <v>8301</v>
      </c>
    </row>
    <row r="29" ht="51">
      <c r="A29" s="1" t="s">
        <v>665</v>
      </c>
      <c r="E29" s="33" t="s">
        <v>8302</v>
      </c>
    </row>
    <row r="30" ht="89.25">
      <c r="A30" s="1" t="s">
        <v>666</v>
      </c>
      <c r="E30" s="27" t="s">
        <v>6351</v>
      </c>
    </row>
    <row r="31">
      <c r="A31" s="1" t="s">
        <v>659</v>
      </c>
      <c r="B31" s="1">
        <v>3</v>
      </c>
      <c r="C31" s="26" t="s">
        <v>5841</v>
      </c>
      <c r="D31" t="s">
        <v>661</v>
      </c>
      <c r="E31" s="27" t="s">
        <v>5843</v>
      </c>
      <c r="F31" s="28" t="s">
        <v>663</v>
      </c>
      <c r="G31" s="29">
        <v>596.47900000000004</v>
      </c>
      <c r="H31" s="28">
        <v>0</v>
      </c>
      <c r="I31" s="30">
        <f>ROUND(G31*H31,P4)</f>
        <v>0</v>
      </c>
      <c r="L31" s="31">
        <v>0</v>
      </c>
      <c r="M31" s="24">
        <f>ROUND(G31*L31,P4)</f>
        <v>0</v>
      </c>
      <c r="N31" s="25" t="s">
        <v>661</v>
      </c>
      <c r="O31" s="32">
        <f>M31*AA31</f>
        <v>0</v>
      </c>
      <c r="P31" s="1">
        <v>3</v>
      </c>
      <c r="AA31" s="1">
        <f>IF(P31=1,$O$3,IF(P31=2,$O$4,$O$5))</f>
        <v>0</v>
      </c>
    </row>
    <row r="32" ht="25.5">
      <c r="A32" s="1" t="s">
        <v>664</v>
      </c>
      <c r="E32" s="27" t="s">
        <v>8093</v>
      </c>
    </row>
    <row r="33" ht="38.25">
      <c r="A33" s="1" t="s">
        <v>665</v>
      </c>
      <c r="E33" s="33" t="s">
        <v>8303</v>
      </c>
    </row>
    <row r="34" ht="89.25">
      <c r="A34" s="1" t="s">
        <v>666</v>
      </c>
      <c r="E34" s="27" t="s">
        <v>6351</v>
      </c>
    </row>
    <row r="35">
      <c r="A35" s="1" t="s">
        <v>659</v>
      </c>
      <c r="B35" s="1">
        <v>4</v>
      </c>
      <c r="C35" s="26" t="s">
        <v>7429</v>
      </c>
      <c r="D35" t="s">
        <v>661</v>
      </c>
      <c r="E35" s="27" t="s">
        <v>7430</v>
      </c>
      <c r="F35" s="28" t="s">
        <v>663</v>
      </c>
      <c r="G35" s="29">
        <v>1497.115</v>
      </c>
      <c r="H35" s="28">
        <v>0</v>
      </c>
      <c r="I35" s="30">
        <f>ROUND(G35*H35,P4)</f>
        <v>0</v>
      </c>
      <c r="L35" s="31">
        <v>0</v>
      </c>
      <c r="M35" s="24">
        <f>ROUND(G35*L35,P4)</f>
        <v>0</v>
      </c>
      <c r="N35" s="25" t="s">
        <v>661</v>
      </c>
      <c r="O35" s="32">
        <f>M35*AA35</f>
        <v>0</v>
      </c>
      <c r="P35" s="1">
        <v>3</v>
      </c>
      <c r="AA35" s="1">
        <f>IF(P35=1,$O$3,IF(P35=2,$O$4,$O$5))</f>
        <v>0</v>
      </c>
    </row>
    <row r="36" ht="38.25">
      <c r="A36" s="1" t="s">
        <v>664</v>
      </c>
      <c r="E36" s="27" t="s">
        <v>8095</v>
      </c>
    </row>
    <row r="37" ht="38.25">
      <c r="A37" s="1" t="s">
        <v>665</v>
      </c>
      <c r="E37" s="33" t="s">
        <v>8304</v>
      </c>
    </row>
    <row r="38" ht="306">
      <c r="A38" s="1" t="s">
        <v>666</v>
      </c>
      <c r="E38" s="27" t="s">
        <v>7433</v>
      </c>
    </row>
    <row r="39">
      <c r="A39" s="1" t="s">
        <v>659</v>
      </c>
      <c r="B39" s="1">
        <v>5</v>
      </c>
      <c r="C39" s="26" t="s">
        <v>8305</v>
      </c>
      <c r="D39" t="s">
        <v>661</v>
      </c>
      <c r="E39" s="27" t="s">
        <v>8306</v>
      </c>
      <c r="F39" s="28" t="s">
        <v>670</v>
      </c>
      <c r="G39" s="29">
        <v>3.0219999999999998</v>
      </c>
      <c r="H39" s="28">
        <v>0</v>
      </c>
      <c r="I39" s="30">
        <f>ROUND(G39*H39,P4)</f>
        <v>0</v>
      </c>
      <c r="L39" s="31">
        <v>0</v>
      </c>
      <c r="M39" s="24">
        <f>ROUND(G39*L39,P4)</f>
        <v>0</v>
      </c>
      <c r="N39" s="25" t="s">
        <v>661</v>
      </c>
      <c r="O39" s="32">
        <f>M39*AA39</f>
        <v>0</v>
      </c>
      <c r="P39" s="1">
        <v>3</v>
      </c>
      <c r="AA39" s="1">
        <f>IF(P39=1,$O$3,IF(P39=2,$O$4,$O$5))</f>
        <v>0</v>
      </c>
    </row>
    <row r="40">
      <c r="A40" s="1" t="s">
        <v>664</v>
      </c>
      <c r="E40" s="27" t="s">
        <v>7377</v>
      </c>
    </row>
    <row r="41" ht="38.25">
      <c r="A41" s="1" t="s">
        <v>665</v>
      </c>
      <c r="E41" s="33" t="s">
        <v>8307</v>
      </c>
    </row>
    <row r="42" ht="344.25">
      <c r="A42" s="1" t="s">
        <v>666</v>
      </c>
      <c r="E42" s="27" t="s">
        <v>6530</v>
      </c>
    </row>
    <row r="43" ht="25.5">
      <c r="A43" s="1" t="s">
        <v>659</v>
      </c>
      <c r="B43" s="1">
        <v>6</v>
      </c>
      <c r="C43" s="26" t="s">
        <v>5845</v>
      </c>
      <c r="D43" t="s">
        <v>661</v>
      </c>
      <c r="E43" s="27" t="s">
        <v>5846</v>
      </c>
      <c r="F43" s="28" t="s">
        <v>670</v>
      </c>
      <c r="G43" s="29">
        <v>1648.9300000000001</v>
      </c>
      <c r="H43" s="28">
        <v>0</v>
      </c>
      <c r="I43" s="30">
        <f>ROUND(G43*H43,P4)</f>
        <v>0</v>
      </c>
      <c r="L43" s="31">
        <v>0</v>
      </c>
      <c r="M43" s="24">
        <f>ROUND(G43*L43,P4)</f>
        <v>0</v>
      </c>
      <c r="N43" s="25" t="s">
        <v>661</v>
      </c>
      <c r="O43" s="32">
        <f>M43*AA43</f>
        <v>0</v>
      </c>
      <c r="P43" s="1">
        <v>3</v>
      </c>
      <c r="AA43" s="1">
        <f>IF(P43=1,$O$3,IF(P43=2,$O$4,$O$5))</f>
        <v>0</v>
      </c>
    </row>
    <row r="44">
      <c r="A44" s="1" t="s">
        <v>664</v>
      </c>
      <c r="E44" s="27" t="s">
        <v>7377</v>
      </c>
    </row>
    <row r="45" ht="38.25">
      <c r="A45" s="1" t="s">
        <v>665</v>
      </c>
      <c r="E45" s="33" t="s">
        <v>8308</v>
      </c>
    </row>
    <row r="46" ht="344.25">
      <c r="A46" s="1" t="s">
        <v>666</v>
      </c>
      <c r="E46" s="27" t="s">
        <v>6530</v>
      </c>
    </row>
    <row r="47" ht="25.5">
      <c r="A47" s="1" t="s">
        <v>659</v>
      </c>
      <c r="B47" s="1">
        <v>7</v>
      </c>
      <c r="C47" s="26" t="s">
        <v>7012</v>
      </c>
      <c r="D47" t="s">
        <v>661</v>
      </c>
      <c r="E47" s="27" t="s">
        <v>7013</v>
      </c>
      <c r="F47" s="28" t="s">
        <v>670</v>
      </c>
      <c r="G47" s="29">
        <v>61.389000000000003</v>
      </c>
      <c r="H47" s="28">
        <v>0</v>
      </c>
      <c r="I47" s="30">
        <f>ROUND(G47*H47,P4)</f>
        <v>0</v>
      </c>
      <c r="L47" s="31">
        <v>0</v>
      </c>
      <c r="M47" s="24">
        <f>ROUND(G47*L47,P4)</f>
        <v>0</v>
      </c>
      <c r="N47" s="25" t="s">
        <v>661</v>
      </c>
      <c r="O47" s="32">
        <f>M47*AA47</f>
        <v>0</v>
      </c>
      <c r="P47" s="1">
        <v>3</v>
      </c>
      <c r="AA47" s="1">
        <f>IF(P47=1,$O$3,IF(P47=2,$O$4,$O$5))</f>
        <v>0</v>
      </c>
    </row>
    <row r="48">
      <c r="A48" s="1" t="s">
        <v>664</v>
      </c>
      <c r="E48" s="27" t="s">
        <v>7377</v>
      </c>
    </row>
    <row r="49" ht="38.25">
      <c r="A49" s="1" t="s">
        <v>665</v>
      </c>
      <c r="E49" s="33" t="s">
        <v>8309</v>
      </c>
    </row>
    <row r="50" ht="344.25">
      <c r="A50" s="1" t="s">
        <v>666</v>
      </c>
      <c r="E50" s="27" t="s">
        <v>6530</v>
      </c>
    </row>
    <row r="51" ht="25.5">
      <c r="A51" s="1" t="s">
        <v>659</v>
      </c>
      <c r="B51" s="1">
        <v>8</v>
      </c>
      <c r="C51" s="26" t="s">
        <v>7014</v>
      </c>
      <c r="D51" t="s">
        <v>661</v>
      </c>
      <c r="E51" s="27" t="s">
        <v>7015</v>
      </c>
      <c r="F51" s="28" t="s">
        <v>670</v>
      </c>
      <c r="G51" s="29">
        <v>94.585999999999999</v>
      </c>
      <c r="H51" s="28">
        <v>0</v>
      </c>
      <c r="I51" s="30">
        <f>ROUND(G51*H51,P4)</f>
        <v>0</v>
      </c>
      <c r="L51" s="31">
        <v>0</v>
      </c>
      <c r="M51" s="24">
        <f>ROUND(G51*L51,P4)</f>
        <v>0</v>
      </c>
      <c r="N51" s="25" t="s">
        <v>661</v>
      </c>
      <c r="O51" s="32">
        <f>M51*AA51</f>
        <v>0</v>
      </c>
      <c r="P51" s="1">
        <v>3</v>
      </c>
      <c r="AA51" s="1">
        <f>IF(P51=1,$O$3,IF(P51=2,$O$4,$O$5))</f>
        <v>0</v>
      </c>
    </row>
    <row r="52">
      <c r="A52" s="1" t="s">
        <v>664</v>
      </c>
      <c r="E52" s="27" t="s">
        <v>7377</v>
      </c>
    </row>
    <row r="53" ht="38.25">
      <c r="A53" s="1" t="s">
        <v>665</v>
      </c>
      <c r="E53" s="33" t="s">
        <v>8310</v>
      </c>
    </row>
    <row r="54" ht="344.25">
      <c r="A54" s="1" t="s">
        <v>666</v>
      </c>
      <c r="E54" s="27" t="s">
        <v>6530</v>
      </c>
    </row>
    <row r="55" ht="25.5">
      <c r="A55" s="1" t="s">
        <v>659</v>
      </c>
      <c r="B55" s="1">
        <v>9</v>
      </c>
      <c r="C55" s="26" t="s">
        <v>6531</v>
      </c>
      <c r="D55" t="s">
        <v>661</v>
      </c>
      <c r="E55" s="27" t="s">
        <v>6532</v>
      </c>
      <c r="F55" s="28" t="s">
        <v>670</v>
      </c>
      <c r="G55" s="29">
        <v>317.63299999999998</v>
      </c>
      <c r="H55" s="28">
        <v>0</v>
      </c>
      <c r="I55" s="30">
        <f>ROUND(G55*H55,P4)</f>
        <v>0</v>
      </c>
      <c r="L55" s="31">
        <v>0</v>
      </c>
      <c r="M55" s="24">
        <f>ROUND(G55*L55,P4)</f>
        <v>0</v>
      </c>
      <c r="N55" s="25" t="s">
        <v>661</v>
      </c>
      <c r="O55" s="32">
        <f>M55*AA55</f>
        <v>0</v>
      </c>
      <c r="P55" s="1">
        <v>3</v>
      </c>
      <c r="AA55" s="1">
        <f>IF(P55=1,$O$3,IF(P55=2,$O$4,$O$5))</f>
        <v>0</v>
      </c>
    </row>
    <row r="56">
      <c r="A56" s="1" t="s">
        <v>664</v>
      </c>
      <c r="E56" s="27" t="s">
        <v>7377</v>
      </c>
    </row>
    <row r="57" ht="38.25">
      <c r="A57" s="1" t="s">
        <v>665</v>
      </c>
      <c r="E57" s="33" t="s">
        <v>8311</v>
      </c>
    </row>
    <row r="58" ht="344.25">
      <c r="A58" s="1" t="s">
        <v>666</v>
      </c>
      <c r="E58" s="27" t="s">
        <v>6534</v>
      </c>
    </row>
    <row r="59" ht="25.5">
      <c r="A59" s="1" t="s">
        <v>659</v>
      </c>
      <c r="B59" s="1">
        <v>10</v>
      </c>
      <c r="C59" s="26" t="s">
        <v>7091</v>
      </c>
      <c r="D59" t="s">
        <v>661</v>
      </c>
      <c r="E59" s="27" t="s">
        <v>7092</v>
      </c>
      <c r="F59" s="28" t="s">
        <v>670</v>
      </c>
      <c r="G59" s="29">
        <v>20.995999999999999</v>
      </c>
      <c r="H59" s="28">
        <v>0</v>
      </c>
      <c r="I59" s="30">
        <f>ROUND(G59*H59,P4)</f>
        <v>0</v>
      </c>
      <c r="L59" s="31">
        <v>0</v>
      </c>
      <c r="M59" s="24">
        <f>ROUND(G59*L59,P4)</f>
        <v>0</v>
      </c>
      <c r="N59" s="25" t="s">
        <v>661</v>
      </c>
      <c r="O59" s="32">
        <f>M59*AA59</f>
        <v>0</v>
      </c>
      <c r="P59" s="1">
        <v>3</v>
      </c>
      <c r="AA59" s="1">
        <f>IF(P59=1,$O$3,IF(P59=2,$O$4,$O$5))</f>
        <v>0</v>
      </c>
    </row>
    <row r="60">
      <c r="A60" s="1" t="s">
        <v>664</v>
      </c>
      <c r="E60" s="27" t="s">
        <v>7443</v>
      </c>
    </row>
    <row r="61" ht="38.25">
      <c r="A61" s="1" t="s">
        <v>665</v>
      </c>
      <c r="E61" s="33" t="s">
        <v>8312</v>
      </c>
    </row>
    <row r="62" ht="344.25">
      <c r="A62" s="1" t="s">
        <v>666</v>
      </c>
      <c r="E62" s="27" t="s">
        <v>6534</v>
      </c>
    </row>
    <row r="63" ht="25.5">
      <c r="A63" s="1" t="s">
        <v>659</v>
      </c>
      <c r="B63" s="1">
        <v>11</v>
      </c>
      <c r="C63" s="26" t="s">
        <v>7094</v>
      </c>
      <c r="D63" t="s">
        <v>661</v>
      </c>
      <c r="E63" s="27" t="s">
        <v>7095</v>
      </c>
      <c r="F63" s="28" t="s">
        <v>670</v>
      </c>
      <c r="G63" s="29">
        <v>37.366</v>
      </c>
      <c r="H63" s="28">
        <v>0</v>
      </c>
      <c r="I63" s="30">
        <f>ROUND(G63*H63,P4)</f>
        <v>0</v>
      </c>
      <c r="L63" s="31">
        <v>0</v>
      </c>
      <c r="M63" s="24">
        <f>ROUND(G63*L63,P4)</f>
        <v>0</v>
      </c>
      <c r="N63" s="25" t="s">
        <v>661</v>
      </c>
      <c r="O63" s="32">
        <f>M63*AA63</f>
        <v>0</v>
      </c>
      <c r="P63" s="1">
        <v>3</v>
      </c>
      <c r="AA63" s="1">
        <f>IF(P63=1,$O$3,IF(P63=2,$O$4,$O$5))</f>
        <v>0</v>
      </c>
    </row>
    <row r="64">
      <c r="A64" s="1" t="s">
        <v>664</v>
      </c>
      <c r="E64" s="27" t="s">
        <v>7377</v>
      </c>
    </row>
    <row r="65" ht="38.25">
      <c r="A65" s="1" t="s">
        <v>665</v>
      </c>
      <c r="E65" s="33" t="s">
        <v>8313</v>
      </c>
    </row>
    <row r="66" ht="344.25">
      <c r="A66" s="1" t="s">
        <v>666</v>
      </c>
      <c r="E66" s="27" t="s">
        <v>7097</v>
      </c>
    </row>
    <row r="67">
      <c r="A67" s="1" t="s">
        <v>659</v>
      </c>
      <c r="B67" s="1">
        <v>12</v>
      </c>
      <c r="C67" s="26" t="s">
        <v>8100</v>
      </c>
      <c r="D67" t="s">
        <v>661</v>
      </c>
      <c r="E67" s="27" t="s">
        <v>8101</v>
      </c>
      <c r="F67" s="28" t="s">
        <v>670</v>
      </c>
      <c r="G67" s="29">
        <v>535.15700000000004</v>
      </c>
      <c r="H67" s="28">
        <v>0</v>
      </c>
      <c r="I67" s="30">
        <f>ROUND(G67*H67,P4)</f>
        <v>0</v>
      </c>
      <c r="L67" s="31">
        <v>0</v>
      </c>
      <c r="M67" s="24">
        <f>ROUND(G67*L67,P4)</f>
        <v>0</v>
      </c>
      <c r="N67" s="25" t="s">
        <v>661</v>
      </c>
      <c r="O67" s="32">
        <f>M67*AA67</f>
        <v>0</v>
      </c>
      <c r="P67" s="1">
        <v>3</v>
      </c>
      <c r="AA67" s="1">
        <f>IF(P67=1,$O$3,IF(P67=2,$O$4,$O$5))</f>
        <v>0</v>
      </c>
    </row>
    <row r="68" ht="63.75">
      <c r="A68" s="1" t="s">
        <v>664</v>
      </c>
      <c r="E68" s="27" t="s">
        <v>8314</v>
      </c>
    </row>
    <row r="69" ht="38.25">
      <c r="A69" s="1" t="s">
        <v>665</v>
      </c>
      <c r="E69" s="33" t="s">
        <v>8315</v>
      </c>
    </row>
    <row r="70" ht="306">
      <c r="A70" s="1" t="s">
        <v>666</v>
      </c>
      <c r="E70" s="27" t="s">
        <v>6355</v>
      </c>
    </row>
    <row r="71" ht="25.5">
      <c r="A71" s="1" t="s">
        <v>659</v>
      </c>
      <c r="B71" s="1">
        <v>13</v>
      </c>
      <c r="C71" s="26" t="s">
        <v>7779</v>
      </c>
      <c r="D71" t="s">
        <v>661</v>
      </c>
      <c r="E71" s="27" t="s">
        <v>7780</v>
      </c>
      <c r="F71" s="28" t="s">
        <v>670</v>
      </c>
      <c r="G71" s="29">
        <v>309.41899999999998</v>
      </c>
      <c r="H71" s="28">
        <v>0</v>
      </c>
      <c r="I71" s="30">
        <f>ROUND(G71*H71,P4)</f>
        <v>0</v>
      </c>
      <c r="L71" s="31">
        <v>0</v>
      </c>
      <c r="M71" s="24">
        <f>ROUND(G71*L71,P4)</f>
        <v>0</v>
      </c>
      <c r="N71" s="25" t="s">
        <v>661</v>
      </c>
      <c r="O71" s="32">
        <f>M71*AA71</f>
        <v>0</v>
      </c>
      <c r="P71" s="1">
        <v>3</v>
      </c>
      <c r="AA71" s="1">
        <f>IF(P71=1,$O$3,IF(P71=2,$O$4,$O$5))</f>
        <v>0</v>
      </c>
    </row>
    <row r="72">
      <c r="A72" s="1" t="s">
        <v>664</v>
      </c>
      <c r="E72" s="27" t="s">
        <v>7377</v>
      </c>
    </row>
    <row r="73" ht="38.25">
      <c r="A73" s="1" t="s">
        <v>665</v>
      </c>
      <c r="E73" s="33" t="s">
        <v>8316</v>
      </c>
    </row>
    <row r="74" ht="306">
      <c r="A74" s="1" t="s">
        <v>666</v>
      </c>
      <c r="E74" s="27" t="s">
        <v>6355</v>
      </c>
    </row>
    <row r="75" ht="25.5">
      <c r="A75" s="1" t="s">
        <v>659</v>
      </c>
      <c r="B75" s="1">
        <v>14</v>
      </c>
      <c r="C75" s="26" t="s">
        <v>7098</v>
      </c>
      <c r="D75" t="s">
        <v>661</v>
      </c>
      <c r="E75" s="27" t="s">
        <v>7099</v>
      </c>
      <c r="F75" s="28" t="s">
        <v>670</v>
      </c>
      <c r="G75" s="29">
        <v>663.38400000000001</v>
      </c>
      <c r="H75" s="28">
        <v>0</v>
      </c>
      <c r="I75" s="30">
        <f>ROUND(G75*H75,P4)</f>
        <v>0</v>
      </c>
      <c r="L75" s="31">
        <v>0</v>
      </c>
      <c r="M75" s="24">
        <f>ROUND(G75*L75,P4)</f>
        <v>0</v>
      </c>
      <c r="N75" s="25" t="s">
        <v>661</v>
      </c>
      <c r="O75" s="32">
        <f>M75*AA75</f>
        <v>0</v>
      </c>
      <c r="P75" s="1">
        <v>3</v>
      </c>
      <c r="AA75" s="1">
        <f>IF(P75=1,$O$3,IF(P75=2,$O$4,$O$5))</f>
        <v>0</v>
      </c>
    </row>
    <row r="76">
      <c r="A76" s="1" t="s">
        <v>664</v>
      </c>
      <c r="E76" s="27" t="s">
        <v>7377</v>
      </c>
    </row>
    <row r="77" ht="38.25">
      <c r="A77" s="1" t="s">
        <v>665</v>
      </c>
      <c r="E77" s="33" t="s">
        <v>8317</v>
      </c>
    </row>
    <row r="78" ht="344.25">
      <c r="A78" s="1" t="s">
        <v>666</v>
      </c>
      <c r="E78" s="27" t="s">
        <v>6534</v>
      </c>
    </row>
    <row r="79" ht="25.5">
      <c r="A79" s="1" t="s">
        <v>659</v>
      </c>
      <c r="B79" s="1">
        <v>15</v>
      </c>
      <c r="C79" s="26" t="s">
        <v>7101</v>
      </c>
      <c r="D79" t="s">
        <v>661</v>
      </c>
      <c r="E79" s="27" t="s">
        <v>7102</v>
      </c>
      <c r="F79" s="28" t="s">
        <v>670</v>
      </c>
      <c r="G79" s="29">
        <v>16.800000000000001</v>
      </c>
      <c r="H79" s="28">
        <v>0</v>
      </c>
      <c r="I79" s="30">
        <f>ROUND(G79*H79,P4)</f>
        <v>0</v>
      </c>
      <c r="L79" s="31">
        <v>0</v>
      </c>
      <c r="M79" s="24">
        <f>ROUND(G79*L79,P4)</f>
        <v>0</v>
      </c>
      <c r="N79" s="25" t="s">
        <v>661</v>
      </c>
      <c r="O79" s="32">
        <f>M79*AA79</f>
        <v>0</v>
      </c>
      <c r="P79" s="1">
        <v>3</v>
      </c>
      <c r="AA79" s="1">
        <f>IF(P79=1,$O$3,IF(P79=2,$O$4,$O$5))</f>
        <v>0</v>
      </c>
    </row>
    <row r="80">
      <c r="A80" s="1" t="s">
        <v>664</v>
      </c>
      <c r="E80" s="27" t="s">
        <v>7377</v>
      </c>
    </row>
    <row r="81" ht="38.25">
      <c r="A81" s="1" t="s">
        <v>665</v>
      </c>
      <c r="E81" s="33" t="s">
        <v>8318</v>
      </c>
    </row>
    <row r="82" ht="344.25">
      <c r="A82" s="1" t="s">
        <v>666</v>
      </c>
      <c r="E82" s="27" t="s">
        <v>7097</v>
      </c>
    </row>
    <row r="83" ht="25.5">
      <c r="A83" s="1" t="s">
        <v>659</v>
      </c>
      <c r="B83" s="1">
        <v>16</v>
      </c>
      <c r="C83" s="26" t="s">
        <v>7104</v>
      </c>
      <c r="D83" t="s">
        <v>661</v>
      </c>
      <c r="E83" s="27" t="s">
        <v>7105</v>
      </c>
      <c r="F83" s="28" t="s">
        <v>670</v>
      </c>
      <c r="G83" s="29">
        <v>12.119999999999999</v>
      </c>
      <c r="H83" s="28">
        <v>0</v>
      </c>
      <c r="I83" s="30">
        <f>ROUND(G83*H83,P4)</f>
        <v>0</v>
      </c>
      <c r="L83" s="31">
        <v>0</v>
      </c>
      <c r="M83" s="24">
        <f>ROUND(G83*L83,P4)</f>
        <v>0</v>
      </c>
      <c r="N83" s="25" t="s">
        <v>661</v>
      </c>
      <c r="O83" s="32">
        <f>M83*AA83</f>
        <v>0</v>
      </c>
      <c r="P83" s="1">
        <v>3</v>
      </c>
      <c r="AA83" s="1">
        <f>IF(P83=1,$O$3,IF(P83=2,$O$4,$O$5))</f>
        <v>0</v>
      </c>
    </row>
    <row r="84">
      <c r="A84" s="1" t="s">
        <v>664</v>
      </c>
      <c r="E84" s="27" t="s">
        <v>7377</v>
      </c>
    </row>
    <row r="85" ht="38.25">
      <c r="A85" s="1" t="s">
        <v>665</v>
      </c>
      <c r="E85" s="33" t="s">
        <v>8319</v>
      </c>
    </row>
    <row r="86" ht="344.25">
      <c r="A86" s="1" t="s">
        <v>666</v>
      </c>
      <c r="E86" s="27" t="s">
        <v>7097</v>
      </c>
    </row>
    <row r="87" ht="25.5">
      <c r="A87" s="1" t="s">
        <v>659</v>
      </c>
      <c r="B87" s="1">
        <v>17</v>
      </c>
      <c r="C87" s="26" t="s">
        <v>8122</v>
      </c>
      <c r="D87" t="s">
        <v>661</v>
      </c>
      <c r="E87" s="27" t="s">
        <v>8123</v>
      </c>
      <c r="F87" s="28" t="s">
        <v>670</v>
      </c>
      <c r="G87" s="29">
        <v>704.87199999999996</v>
      </c>
      <c r="H87" s="28">
        <v>0</v>
      </c>
      <c r="I87" s="30">
        <f>ROUND(G87*H87,P4)</f>
        <v>0</v>
      </c>
      <c r="L87" s="31">
        <v>0</v>
      </c>
      <c r="M87" s="24">
        <f>ROUND(G87*L87,P4)</f>
        <v>0</v>
      </c>
      <c r="N87" s="25" t="s">
        <v>661</v>
      </c>
      <c r="O87" s="32">
        <f>M87*AA87</f>
        <v>0</v>
      </c>
      <c r="P87" s="1">
        <v>3</v>
      </c>
      <c r="AA87" s="1">
        <f>IF(P87=1,$O$3,IF(P87=2,$O$4,$O$5))</f>
        <v>0</v>
      </c>
    </row>
    <row r="88" ht="76.5">
      <c r="A88" s="1" t="s">
        <v>664</v>
      </c>
      <c r="E88" s="27" t="s">
        <v>8320</v>
      </c>
    </row>
    <row r="89" ht="38.25">
      <c r="A89" s="1" t="s">
        <v>665</v>
      </c>
      <c r="E89" s="33" t="s">
        <v>8321</v>
      </c>
    </row>
    <row r="90" ht="318.75">
      <c r="A90" s="1" t="s">
        <v>666</v>
      </c>
      <c r="E90" s="27" t="s">
        <v>7178</v>
      </c>
    </row>
    <row r="91">
      <c r="A91" s="1" t="s">
        <v>659</v>
      </c>
      <c r="B91" s="1">
        <v>18</v>
      </c>
      <c r="C91" s="26" t="s">
        <v>7016</v>
      </c>
      <c r="D91" t="s">
        <v>661</v>
      </c>
      <c r="E91" s="27" t="s">
        <v>7017</v>
      </c>
      <c r="F91" s="28" t="s">
        <v>670</v>
      </c>
      <c r="G91" s="29">
        <v>1475</v>
      </c>
      <c r="H91" s="28">
        <v>0</v>
      </c>
      <c r="I91" s="30">
        <f>ROUND(G91*H91,P4)</f>
        <v>0</v>
      </c>
      <c r="L91" s="31">
        <v>0</v>
      </c>
      <c r="M91" s="24">
        <f>ROUND(G91*L91,P4)</f>
        <v>0</v>
      </c>
      <c r="N91" s="25" t="s">
        <v>661</v>
      </c>
      <c r="O91" s="32">
        <f>M91*AA91</f>
        <v>0</v>
      </c>
      <c r="P91" s="1">
        <v>3</v>
      </c>
      <c r="AA91" s="1">
        <f>IF(P91=1,$O$3,IF(P91=2,$O$4,$O$5))</f>
        <v>0</v>
      </c>
    </row>
    <row r="92" ht="25.5">
      <c r="A92" s="1" t="s">
        <v>664</v>
      </c>
      <c r="E92" s="27" t="s">
        <v>8126</v>
      </c>
    </row>
    <row r="93" ht="38.25">
      <c r="A93" s="1" t="s">
        <v>665</v>
      </c>
      <c r="E93" s="33" t="s">
        <v>8322</v>
      </c>
    </row>
    <row r="94" ht="267.75">
      <c r="A94" s="1" t="s">
        <v>666</v>
      </c>
      <c r="E94" s="27" t="s">
        <v>7019</v>
      </c>
    </row>
    <row r="95">
      <c r="A95" s="1" t="s">
        <v>659</v>
      </c>
      <c r="B95" s="1">
        <v>19</v>
      </c>
      <c r="C95" s="26" t="s">
        <v>6535</v>
      </c>
      <c r="D95" t="s">
        <v>661</v>
      </c>
      <c r="E95" s="27" t="s">
        <v>6536</v>
      </c>
      <c r="F95" s="28" t="s">
        <v>683</v>
      </c>
      <c r="G95" s="29">
        <v>11</v>
      </c>
      <c r="H95" s="28">
        <v>0</v>
      </c>
      <c r="I95" s="30">
        <f>ROUND(G95*H95,P4)</f>
        <v>0</v>
      </c>
      <c r="L95" s="31">
        <v>0</v>
      </c>
      <c r="M95" s="24">
        <f>ROUND(G95*L95,P4)</f>
        <v>0</v>
      </c>
      <c r="N95" s="25" t="s">
        <v>661</v>
      </c>
      <c r="O95" s="32">
        <f>M95*AA95</f>
        <v>0</v>
      </c>
      <c r="P95" s="1">
        <v>3</v>
      </c>
      <c r="AA95" s="1">
        <f>IF(P95=1,$O$3,IF(P95=2,$O$4,$O$5))</f>
        <v>0</v>
      </c>
    </row>
    <row r="96">
      <c r="A96" s="1" t="s">
        <v>664</v>
      </c>
      <c r="E96" s="27" t="s">
        <v>7444</v>
      </c>
    </row>
    <row r="97" ht="38.25">
      <c r="A97" s="1" t="s">
        <v>665</v>
      </c>
      <c r="E97" s="33" t="s">
        <v>8323</v>
      </c>
    </row>
    <row r="98" ht="409.5">
      <c r="A98" s="1" t="s">
        <v>666</v>
      </c>
      <c r="E98" s="27" t="s">
        <v>6372</v>
      </c>
    </row>
    <row r="99">
      <c r="A99" s="1" t="s">
        <v>659</v>
      </c>
      <c r="B99" s="1">
        <v>20</v>
      </c>
      <c r="C99" s="26" t="s">
        <v>7110</v>
      </c>
      <c r="D99" t="s">
        <v>661</v>
      </c>
      <c r="E99" s="27" t="s">
        <v>7111</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7444</v>
      </c>
    </row>
    <row r="101" ht="38.25">
      <c r="A101" s="1" t="s">
        <v>665</v>
      </c>
      <c r="E101" s="33" t="s">
        <v>8324</v>
      </c>
    </row>
    <row r="102" ht="409.5">
      <c r="A102" s="1" t="s">
        <v>666</v>
      </c>
      <c r="E102" s="27" t="s">
        <v>6372</v>
      </c>
    </row>
    <row r="103">
      <c r="A103" s="1" t="s">
        <v>659</v>
      </c>
      <c r="B103" s="1">
        <v>21</v>
      </c>
      <c r="C103" s="26" t="s">
        <v>7899</v>
      </c>
      <c r="D103" t="s">
        <v>661</v>
      </c>
      <c r="E103" s="27" t="s">
        <v>7900</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7444</v>
      </c>
    </row>
    <row r="105" ht="38.25">
      <c r="A105" s="1" t="s">
        <v>665</v>
      </c>
      <c r="E105" s="33" t="s">
        <v>8324</v>
      </c>
    </row>
    <row r="106" ht="409.5">
      <c r="A106" s="1" t="s">
        <v>666</v>
      </c>
      <c r="E106" s="27" t="s">
        <v>6372</v>
      </c>
    </row>
    <row r="107">
      <c r="A107" s="1" t="s">
        <v>659</v>
      </c>
      <c r="B107" s="1">
        <v>22</v>
      </c>
      <c r="C107" s="26" t="s">
        <v>7113</v>
      </c>
      <c r="D107" t="s">
        <v>661</v>
      </c>
      <c r="E107" s="27" t="s">
        <v>7114</v>
      </c>
      <c r="F107" s="28" t="s">
        <v>683</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7444</v>
      </c>
    </row>
    <row r="109" ht="38.25">
      <c r="A109" s="1" t="s">
        <v>665</v>
      </c>
      <c r="E109" s="33" t="s">
        <v>8324</v>
      </c>
    </row>
    <row r="110" ht="409.5">
      <c r="A110" s="1" t="s">
        <v>666</v>
      </c>
      <c r="E110" s="27" t="s">
        <v>6372</v>
      </c>
    </row>
    <row r="111">
      <c r="A111" s="1" t="s">
        <v>659</v>
      </c>
      <c r="B111" s="1">
        <v>23</v>
      </c>
      <c r="C111" s="26" t="s">
        <v>7796</v>
      </c>
      <c r="D111" t="s">
        <v>661</v>
      </c>
      <c r="E111" s="27" t="s">
        <v>7797</v>
      </c>
      <c r="F111" s="28" t="s">
        <v>683</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7444</v>
      </c>
    </row>
    <row r="113" ht="38.25">
      <c r="A113" s="1" t="s">
        <v>665</v>
      </c>
      <c r="E113" s="33" t="s">
        <v>8324</v>
      </c>
    </row>
    <row r="114" ht="409.5">
      <c r="A114" s="1" t="s">
        <v>666</v>
      </c>
      <c r="E114" s="27" t="s">
        <v>6372</v>
      </c>
    </row>
    <row r="115">
      <c r="A115" s="1" t="s">
        <v>659</v>
      </c>
      <c r="B115" s="1">
        <v>125</v>
      </c>
      <c r="C115" s="26" t="s">
        <v>8325</v>
      </c>
      <c r="D115" t="s">
        <v>661</v>
      </c>
      <c r="E115" s="27" t="s">
        <v>8326</v>
      </c>
      <c r="F115" s="28" t="s">
        <v>683</v>
      </c>
      <c r="G115" s="29">
        <v>1</v>
      </c>
      <c r="H115" s="28">
        <v>0</v>
      </c>
      <c r="I115" s="30">
        <f>ROUND(G115*H115,P4)</f>
        <v>0</v>
      </c>
      <c r="L115" s="31">
        <v>0</v>
      </c>
      <c r="M115" s="24">
        <f>ROUND(G115*L115,P4)</f>
        <v>0</v>
      </c>
      <c r="N115" s="25" t="s">
        <v>661</v>
      </c>
      <c r="O115" s="32">
        <f>M115*AA115</f>
        <v>0</v>
      </c>
      <c r="P115" s="1">
        <v>3</v>
      </c>
      <c r="AA115" s="1">
        <f>IF(P115=1,$O$3,IF(P115=2,$O$4,$O$5))</f>
        <v>0</v>
      </c>
    </row>
    <row r="116">
      <c r="A116" s="1" t="s">
        <v>664</v>
      </c>
      <c r="E116" s="27" t="s">
        <v>7444</v>
      </c>
    </row>
    <row r="117" ht="38.25">
      <c r="A117" s="1" t="s">
        <v>665</v>
      </c>
      <c r="E117" s="33" t="s">
        <v>8324</v>
      </c>
    </row>
    <row r="118" ht="409.5">
      <c r="A118" s="1" t="s">
        <v>666</v>
      </c>
      <c r="E118" s="27" t="s">
        <v>6372</v>
      </c>
    </row>
    <row r="119">
      <c r="A119" s="1" t="s">
        <v>659</v>
      </c>
      <c r="B119" s="1">
        <v>24</v>
      </c>
      <c r="C119" s="26" t="s">
        <v>8131</v>
      </c>
      <c r="D119" t="s">
        <v>661</v>
      </c>
      <c r="E119" s="27" t="s">
        <v>8132</v>
      </c>
      <c r="F119" s="28" t="s">
        <v>683</v>
      </c>
      <c r="G119" s="29">
        <v>3</v>
      </c>
      <c r="H119" s="28">
        <v>0</v>
      </c>
      <c r="I119" s="30">
        <f>ROUND(G119*H119,P4)</f>
        <v>0</v>
      </c>
      <c r="L119" s="31">
        <v>0</v>
      </c>
      <c r="M119" s="24">
        <f>ROUND(G119*L119,P4)</f>
        <v>0</v>
      </c>
      <c r="N119" s="25" t="s">
        <v>661</v>
      </c>
      <c r="O119" s="32">
        <f>M119*AA119</f>
        <v>0</v>
      </c>
      <c r="P119" s="1">
        <v>3</v>
      </c>
      <c r="AA119" s="1">
        <f>IF(P119=1,$O$3,IF(P119=2,$O$4,$O$5))</f>
        <v>0</v>
      </c>
    </row>
    <row r="120">
      <c r="A120" s="1" t="s">
        <v>664</v>
      </c>
      <c r="E120" s="27" t="s">
        <v>7444</v>
      </c>
    </row>
    <row r="121" ht="38.25">
      <c r="A121" s="1" t="s">
        <v>665</v>
      </c>
      <c r="E121" s="33" t="s">
        <v>8327</v>
      </c>
    </row>
    <row r="122" ht="409.5">
      <c r="A122" s="1" t="s">
        <v>666</v>
      </c>
      <c r="E122" s="27" t="s">
        <v>6372</v>
      </c>
    </row>
    <row r="123">
      <c r="A123" s="1" t="s">
        <v>659</v>
      </c>
      <c r="B123" s="1">
        <v>25</v>
      </c>
      <c r="C123" s="26" t="s">
        <v>7901</v>
      </c>
      <c r="D123" t="s">
        <v>661</v>
      </c>
      <c r="E123" s="27" t="s">
        <v>7902</v>
      </c>
      <c r="F123" s="28" t="s">
        <v>683</v>
      </c>
      <c r="G123" s="29">
        <v>2</v>
      </c>
      <c r="H123" s="28">
        <v>0</v>
      </c>
      <c r="I123" s="30">
        <f>ROUND(G123*H123,P4)</f>
        <v>0</v>
      </c>
      <c r="L123" s="31">
        <v>0</v>
      </c>
      <c r="M123" s="24">
        <f>ROUND(G123*L123,P4)</f>
        <v>0</v>
      </c>
      <c r="N123" s="25" t="s">
        <v>661</v>
      </c>
      <c r="O123" s="32">
        <f>M123*AA123</f>
        <v>0</v>
      </c>
      <c r="P123" s="1">
        <v>3</v>
      </c>
      <c r="AA123" s="1">
        <f>IF(P123=1,$O$3,IF(P123=2,$O$4,$O$5))</f>
        <v>0</v>
      </c>
    </row>
    <row r="124">
      <c r="A124" s="1" t="s">
        <v>664</v>
      </c>
      <c r="E124" s="27" t="s">
        <v>7444</v>
      </c>
    </row>
    <row r="125" ht="38.25">
      <c r="A125" s="1" t="s">
        <v>665</v>
      </c>
      <c r="E125" s="33" t="s">
        <v>8328</v>
      </c>
    </row>
    <row r="126" ht="409.5">
      <c r="A126" s="1" t="s">
        <v>666</v>
      </c>
      <c r="E126" s="27" t="s">
        <v>6372</v>
      </c>
    </row>
    <row r="127">
      <c r="A127" s="1" t="s">
        <v>659</v>
      </c>
      <c r="B127" s="1">
        <v>26</v>
      </c>
      <c r="C127" s="26" t="s">
        <v>8329</v>
      </c>
      <c r="D127" t="s">
        <v>661</v>
      </c>
      <c r="E127" s="27" t="s">
        <v>8330</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7444</v>
      </c>
    </row>
    <row r="129" ht="38.25">
      <c r="A129" s="1" t="s">
        <v>665</v>
      </c>
      <c r="E129" s="33" t="s">
        <v>8328</v>
      </c>
    </row>
    <row r="130" ht="409.5">
      <c r="A130" s="1" t="s">
        <v>666</v>
      </c>
      <c r="E130" s="27" t="s">
        <v>6372</v>
      </c>
    </row>
    <row r="131">
      <c r="A131" s="1" t="s">
        <v>659</v>
      </c>
      <c r="B131" s="1">
        <v>27</v>
      </c>
      <c r="C131" s="26" t="s">
        <v>6174</v>
      </c>
      <c r="D131" t="s">
        <v>661</v>
      </c>
      <c r="E131" s="27" t="s">
        <v>6538</v>
      </c>
      <c r="F131" s="28" t="s">
        <v>1604</v>
      </c>
      <c r="G131" s="29">
        <v>3</v>
      </c>
      <c r="H131" s="28">
        <v>0</v>
      </c>
      <c r="I131" s="30">
        <f>ROUND(G131*H131,P4)</f>
        <v>0</v>
      </c>
      <c r="L131" s="31">
        <v>0</v>
      </c>
      <c r="M131" s="24">
        <f>ROUND(G131*L131,P4)</f>
        <v>0</v>
      </c>
      <c r="N131" s="25" t="s">
        <v>661</v>
      </c>
      <c r="O131" s="32">
        <f>M131*AA131</f>
        <v>0</v>
      </c>
      <c r="P131" s="1">
        <v>3</v>
      </c>
      <c r="AA131" s="1">
        <f>IF(P131=1,$O$3,IF(P131=2,$O$4,$O$5))</f>
        <v>0</v>
      </c>
    </row>
    <row r="132">
      <c r="A132" s="1" t="s">
        <v>664</v>
      </c>
      <c r="E132" s="27" t="s">
        <v>7444</v>
      </c>
    </row>
    <row r="133" ht="38.25">
      <c r="A133" s="1" t="s">
        <v>665</v>
      </c>
      <c r="E133" s="33" t="s">
        <v>8327</v>
      </c>
    </row>
    <row r="134" ht="89.25">
      <c r="A134" s="1" t="s">
        <v>666</v>
      </c>
      <c r="E134" s="27" t="s">
        <v>6540</v>
      </c>
    </row>
    <row r="135" ht="25.5">
      <c r="A135" s="1" t="s">
        <v>659</v>
      </c>
      <c r="B135" s="1">
        <v>28</v>
      </c>
      <c r="C135" s="26" t="s">
        <v>6544</v>
      </c>
      <c r="D135" t="s">
        <v>661</v>
      </c>
      <c r="E135" s="27" t="s">
        <v>6545</v>
      </c>
      <c r="F135" s="28" t="s">
        <v>1604</v>
      </c>
      <c r="G135" s="29">
        <v>10</v>
      </c>
      <c r="H135" s="28">
        <v>0</v>
      </c>
      <c r="I135" s="30">
        <f>ROUND(G135*H135,P4)</f>
        <v>0</v>
      </c>
      <c r="L135" s="31">
        <v>0</v>
      </c>
      <c r="M135" s="24">
        <f>ROUND(G135*L135,P4)</f>
        <v>0</v>
      </c>
      <c r="N135" s="25" t="s">
        <v>661</v>
      </c>
      <c r="O135" s="32">
        <f>M135*AA135</f>
        <v>0</v>
      </c>
      <c r="P135" s="1">
        <v>3</v>
      </c>
      <c r="AA135" s="1">
        <f>IF(P135=1,$O$3,IF(P135=2,$O$4,$O$5))</f>
        <v>0</v>
      </c>
    </row>
    <row r="136">
      <c r="A136" s="1" t="s">
        <v>664</v>
      </c>
      <c r="E136" s="27" t="s">
        <v>7382</v>
      </c>
    </row>
    <row r="137" ht="38.25">
      <c r="A137" s="1" t="s">
        <v>665</v>
      </c>
      <c r="E137" s="33" t="s">
        <v>8331</v>
      </c>
    </row>
    <row r="138" ht="102">
      <c r="A138" s="1" t="s">
        <v>666</v>
      </c>
      <c r="E138" s="27" t="s">
        <v>6546</v>
      </c>
    </row>
    <row r="139" ht="25.5">
      <c r="A139" s="1" t="s">
        <v>659</v>
      </c>
      <c r="B139" s="1">
        <v>29</v>
      </c>
      <c r="C139" s="26" t="s">
        <v>6547</v>
      </c>
      <c r="D139" t="s">
        <v>661</v>
      </c>
      <c r="E139" s="27" t="s">
        <v>6548</v>
      </c>
      <c r="F139" s="28" t="s">
        <v>1604</v>
      </c>
      <c r="G139" s="29">
        <v>12</v>
      </c>
      <c r="H139" s="28">
        <v>0</v>
      </c>
      <c r="I139" s="30">
        <f>ROUND(G139*H139,P4)</f>
        <v>0</v>
      </c>
      <c r="L139" s="31">
        <v>0</v>
      </c>
      <c r="M139" s="24">
        <f>ROUND(G139*L139,P4)</f>
        <v>0</v>
      </c>
      <c r="N139" s="25" t="s">
        <v>661</v>
      </c>
      <c r="O139" s="32">
        <f>M139*AA139</f>
        <v>0</v>
      </c>
      <c r="P139" s="1">
        <v>3</v>
      </c>
      <c r="AA139" s="1">
        <f>IF(P139=1,$O$3,IF(P139=2,$O$4,$O$5))</f>
        <v>0</v>
      </c>
    </row>
    <row r="140">
      <c r="A140" s="1" t="s">
        <v>664</v>
      </c>
      <c r="E140" s="27" t="s">
        <v>7444</v>
      </c>
    </row>
    <row r="141" ht="38.25">
      <c r="A141" s="1" t="s">
        <v>665</v>
      </c>
      <c r="E141" s="33" t="s">
        <v>8332</v>
      </c>
    </row>
    <row r="142" ht="89.25">
      <c r="A142" s="1" t="s">
        <v>666</v>
      </c>
      <c r="E142" s="27" t="s">
        <v>6549</v>
      </c>
    </row>
    <row r="143" ht="25.5">
      <c r="A143" s="1" t="s">
        <v>659</v>
      </c>
      <c r="B143" s="1">
        <v>30</v>
      </c>
      <c r="C143" s="26" t="s">
        <v>7123</v>
      </c>
      <c r="D143" t="s">
        <v>661</v>
      </c>
      <c r="E143" s="27" t="s">
        <v>7124</v>
      </c>
      <c r="F143" s="28" t="s">
        <v>1604</v>
      </c>
      <c r="G143" s="29">
        <v>6</v>
      </c>
      <c r="H143" s="28">
        <v>0</v>
      </c>
      <c r="I143" s="30">
        <f>ROUND(G143*H143,P4)</f>
        <v>0</v>
      </c>
      <c r="L143" s="31">
        <v>0</v>
      </c>
      <c r="M143" s="24">
        <f>ROUND(G143*L143,P4)</f>
        <v>0</v>
      </c>
      <c r="N143" s="25" t="s">
        <v>661</v>
      </c>
      <c r="O143" s="32">
        <f>M143*AA143</f>
        <v>0</v>
      </c>
      <c r="P143" s="1">
        <v>3</v>
      </c>
      <c r="AA143" s="1">
        <f>IF(P143=1,$O$3,IF(P143=2,$O$4,$O$5))</f>
        <v>0</v>
      </c>
    </row>
    <row r="144">
      <c r="A144" s="1" t="s">
        <v>664</v>
      </c>
      <c r="E144" s="27" t="s">
        <v>7444</v>
      </c>
    </row>
    <row r="145" ht="38.25">
      <c r="A145" s="1" t="s">
        <v>665</v>
      </c>
      <c r="E145" s="33" t="s">
        <v>8333</v>
      </c>
    </row>
    <row r="146" ht="89.25">
      <c r="A146" s="1" t="s">
        <v>666</v>
      </c>
      <c r="E146" s="27" t="s">
        <v>6549</v>
      </c>
    </row>
    <row r="147" ht="25.5">
      <c r="A147" s="1" t="s">
        <v>659</v>
      </c>
      <c r="B147" s="1">
        <v>31</v>
      </c>
      <c r="C147" s="26" t="s">
        <v>7907</v>
      </c>
      <c r="D147" t="s">
        <v>661</v>
      </c>
      <c r="E147" s="27" t="s">
        <v>7908</v>
      </c>
      <c r="F147" s="28" t="s">
        <v>1604</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7444</v>
      </c>
    </row>
    <row r="149" ht="38.25">
      <c r="A149" s="1" t="s">
        <v>665</v>
      </c>
      <c r="E149" s="33" t="s">
        <v>8324</v>
      </c>
    </row>
    <row r="150" ht="89.25">
      <c r="A150" s="1" t="s">
        <v>666</v>
      </c>
      <c r="E150" s="27" t="s">
        <v>6549</v>
      </c>
    </row>
    <row r="151" ht="25.5">
      <c r="A151" s="1" t="s">
        <v>659</v>
      </c>
      <c r="B151" s="1">
        <v>32</v>
      </c>
      <c r="C151" s="26" t="s">
        <v>6373</v>
      </c>
      <c r="D151" t="s">
        <v>661</v>
      </c>
      <c r="E151" s="27" t="s">
        <v>6374</v>
      </c>
      <c r="F151" s="28" t="s">
        <v>683</v>
      </c>
      <c r="G151" s="29">
        <v>11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8153</v>
      </c>
    </row>
    <row r="153" ht="38.25">
      <c r="A153" s="1" t="s">
        <v>665</v>
      </c>
      <c r="E153" s="33" t="s">
        <v>8334</v>
      </c>
    </row>
    <row r="154" ht="76.5">
      <c r="A154" s="1" t="s">
        <v>666</v>
      </c>
      <c r="E154" s="27" t="s">
        <v>6376</v>
      </c>
    </row>
    <row r="155">
      <c r="A155" s="1" t="s">
        <v>659</v>
      </c>
      <c r="B155" s="1">
        <v>33</v>
      </c>
      <c r="C155" s="26" t="s">
        <v>960</v>
      </c>
      <c r="D155" t="s">
        <v>661</v>
      </c>
      <c r="E155" s="27" t="s">
        <v>961</v>
      </c>
      <c r="F155" s="28" t="s">
        <v>683</v>
      </c>
      <c r="G155" s="29">
        <v>39</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8335</v>
      </c>
    </row>
    <row r="157" ht="38.25">
      <c r="A157" s="1" t="s">
        <v>665</v>
      </c>
      <c r="E157" s="33" t="s">
        <v>8336</v>
      </c>
    </row>
    <row r="158" ht="76.5">
      <c r="A158" s="1" t="s">
        <v>666</v>
      </c>
      <c r="E158" s="27" t="s">
        <v>962</v>
      </c>
    </row>
    <row r="159">
      <c r="A159" s="1" t="s">
        <v>659</v>
      </c>
      <c r="B159" s="1">
        <v>34</v>
      </c>
      <c r="C159" s="26" t="s">
        <v>8157</v>
      </c>
      <c r="D159" t="s">
        <v>661</v>
      </c>
      <c r="E159" s="27" t="s">
        <v>8158</v>
      </c>
      <c r="F159" s="28" t="s">
        <v>683</v>
      </c>
      <c r="G159" s="29">
        <v>9</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8159</v>
      </c>
    </row>
    <row r="161" ht="38.25">
      <c r="A161" s="1" t="s">
        <v>665</v>
      </c>
      <c r="E161" s="33" t="s">
        <v>8337</v>
      </c>
    </row>
    <row r="162" ht="76.5">
      <c r="A162" s="1" t="s">
        <v>666</v>
      </c>
      <c r="E162" s="27" t="s">
        <v>8160</v>
      </c>
    </row>
    <row r="163" ht="25.5">
      <c r="A163" s="1" t="s">
        <v>659</v>
      </c>
      <c r="B163" s="1">
        <v>35</v>
      </c>
      <c r="C163" s="26" t="s">
        <v>6193</v>
      </c>
      <c r="D163" t="s">
        <v>661</v>
      </c>
      <c r="E163" s="27" t="s">
        <v>6194</v>
      </c>
      <c r="F163" s="28" t="s">
        <v>6195</v>
      </c>
      <c r="G163" s="29">
        <v>22</v>
      </c>
      <c r="H163" s="28">
        <v>0</v>
      </c>
      <c r="I163" s="30">
        <f>ROUND(G163*H163,P4)</f>
        <v>0</v>
      </c>
      <c r="L163" s="31">
        <v>0</v>
      </c>
      <c r="M163" s="24">
        <f>ROUND(G163*L163,P4)</f>
        <v>0</v>
      </c>
      <c r="N163" s="25" t="s">
        <v>661</v>
      </c>
      <c r="O163" s="32">
        <f>M163*AA163</f>
        <v>0</v>
      </c>
      <c r="P163" s="1">
        <v>3</v>
      </c>
      <c r="AA163" s="1">
        <f>IF(P163=1,$O$3,IF(P163=2,$O$4,$O$5))</f>
        <v>0</v>
      </c>
    </row>
    <row r="164">
      <c r="A164" s="1" t="s">
        <v>664</v>
      </c>
      <c r="E164" s="27" t="s">
        <v>7382</v>
      </c>
    </row>
    <row r="165" ht="38.25">
      <c r="A165" s="1" t="s">
        <v>665</v>
      </c>
      <c r="E165" s="33" t="s">
        <v>8338</v>
      </c>
    </row>
    <row r="166" ht="89.25">
      <c r="A166" s="1" t="s">
        <v>666</v>
      </c>
      <c r="E166" s="27" t="s">
        <v>6550</v>
      </c>
    </row>
    <row r="167" ht="25.5">
      <c r="A167" s="1" t="s">
        <v>659</v>
      </c>
      <c r="B167" s="1">
        <v>36</v>
      </c>
      <c r="C167" s="26" t="s">
        <v>7911</v>
      </c>
      <c r="D167" t="s">
        <v>661</v>
      </c>
      <c r="E167" s="27" t="s">
        <v>7912</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8339</v>
      </c>
    </row>
    <row r="169" ht="38.25">
      <c r="A169" s="1" t="s">
        <v>665</v>
      </c>
      <c r="E169" s="33" t="s">
        <v>8340</v>
      </c>
    </row>
    <row r="170" ht="89.25">
      <c r="A170" s="1" t="s">
        <v>666</v>
      </c>
      <c r="E170" s="27" t="s">
        <v>7913</v>
      </c>
    </row>
    <row r="171" ht="25.5">
      <c r="A171" s="1" t="s">
        <v>659</v>
      </c>
      <c r="B171" s="1">
        <v>37</v>
      </c>
      <c r="C171" s="26" t="s">
        <v>7914</v>
      </c>
      <c r="D171" t="s">
        <v>661</v>
      </c>
      <c r="E171" s="27" t="s">
        <v>7915</v>
      </c>
      <c r="F171" s="28" t="s">
        <v>683</v>
      </c>
      <c r="G171" s="29">
        <v>4</v>
      </c>
      <c r="H171" s="28">
        <v>0</v>
      </c>
      <c r="I171" s="30">
        <f>ROUND(G171*H171,P4)</f>
        <v>0</v>
      </c>
      <c r="L171" s="31">
        <v>0</v>
      </c>
      <c r="M171" s="24">
        <f>ROUND(G171*L171,P4)</f>
        <v>0</v>
      </c>
      <c r="N171" s="25" t="s">
        <v>661</v>
      </c>
      <c r="O171" s="32">
        <f>M171*AA171</f>
        <v>0</v>
      </c>
      <c r="P171" s="1">
        <v>3</v>
      </c>
      <c r="AA171" s="1">
        <f>IF(P171=1,$O$3,IF(P171=2,$O$4,$O$5))</f>
        <v>0</v>
      </c>
    </row>
    <row r="172">
      <c r="A172" s="1" t="s">
        <v>664</v>
      </c>
      <c r="E172" s="27" t="s">
        <v>7444</v>
      </c>
    </row>
    <row r="173" ht="38.25">
      <c r="A173" s="1" t="s">
        <v>665</v>
      </c>
      <c r="E173" s="33" t="s">
        <v>8341</v>
      </c>
    </row>
    <row r="174" ht="89.25">
      <c r="A174" s="1" t="s">
        <v>666</v>
      </c>
      <c r="E174" s="27" t="s">
        <v>7130</v>
      </c>
    </row>
    <row r="175" ht="25.5">
      <c r="A175" s="1" t="s">
        <v>659</v>
      </c>
      <c r="B175" s="1">
        <v>38</v>
      </c>
      <c r="C175" s="26" t="s">
        <v>7445</v>
      </c>
      <c r="D175" t="s">
        <v>661</v>
      </c>
      <c r="E175" s="27" t="s">
        <v>7446</v>
      </c>
      <c r="F175" s="28" t="s">
        <v>683</v>
      </c>
      <c r="G175" s="29">
        <v>3</v>
      </c>
      <c r="H175" s="28">
        <v>0</v>
      </c>
      <c r="I175" s="30">
        <f>ROUND(G175*H175,P4)</f>
        <v>0</v>
      </c>
      <c r="L175" s="31">
        <v>0</v>
      </c>
      <c r="M175" s="24">
        <f>ROUND(G175*L175,P4)</f>
        <v>0</v>
      </c>
      <c r="N175" s="25" t="s">
        <v>661</v>
      </c>
      <c r="O175" s="32">
        <f>M175*AA175</f>
        <v>0</v>
      </c>
      <c r="P175" s="1">
        <v>3</v>
      </c>
      <c r="AA175" s="1">
        <f>IF(P175=1,$O$3,IF(P175=2,$O$4,$O$5))</f>
        <v>0</v>
      </c>
    </row>
    <row r="176">
      <c r="A176" s="1" t="s">
        <v>664</v>
      </c>
      <c r="E176" s="27" t="s">
        <v>7444</v>
      </c>
    </row>
    <row r="177" ht="38.25">
      <c r="A177" s="1" t="s">
        <v>665</v>
      </c>
      <c r="E177" s="33" t="s">
        <v>8342</v>
      </c>
    </row>
    <row r="178" ht="89.25">
      <c r="A178" s="1" t="s">
        <v>666</v>
      </c>
      <c r="E178" s="27" t="s">
        <v>7130</v>
      </c>
    </row>
    <row r="179" ht="25.5">
      <c r="A179" s="1" t="s">
        <v>659</v>
      </c>
      <c r="B179" s="1">
        <v>39</v>
      </c>
      <c r="C179" s="26" t="s">
        <v>7916</v>
      </c>
      <c r="D179" t="s">
        <v>661</v>
      </c>
      <c r="E179" s="27" t="s">
        <v>7917</v>
      </c>
      <c r="F179" s="28" t="s">
        <v>683</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7443</v>
      </c>
    </row>
    <row r="181">
      <c r="A181" s="1" t="s">
        <v>665</v>
      </c>
    </row>
    <row r="182" ht="89.25">
      <c r="A182" s="1" t="s">
        <v>666</v>
      </c>
      <c r="E182" s="27" t="s">
        <v>7130</v>
      </c>
    </row>
    <row r="183" ht="25.5">
      <c r="A183" s="1" t="s">
        <v>659</v>
      </c>
      <c r="B183" s="1">
        <v>40</v>
      </c>
      <c r="C183" s="26" t="s">
        <v>8162</v>
      </c>
      <c r="D183" t="s">
        <v>661</v>
      </c>
      <c r="E183" s="27" t="s">
        <v>8163</v>
      </c>
      <c r="F183" s="28" t="s">
        <v>670</v>
      </c>
      <c r="G183" s="29">
        <v>239.52000000000001</v>
      </c>
      <c r="H183" s="28">
        <v>0</v>
      </c>
      <c r="I183" s="30">
        <f>ROUND(G183*H183,P4)</f>
        <v>0</v>
      </c>
      <c r="L183" s="31">
        <v>0</v>
      </c>
      <c r="M183" s="24">
        <f>ROUND(G183*L183,P4)</f>
        <v>0</v>
      </c>
      <c r="N183" s="25" t="s">
        <v>661</v>
      </c>
      <c r="O183" s="32">
        <f>M183*AA183</f>
        <v>0</v>
      </c>
      <c r="P183" s="1">
        <v>3</v>
      </c>
      <c r="AA183" s="1">
        <f>IF(P183=1,$O$3,IF(P183=2,$O$4,$O$5))</f>
        <v>0</v>
      </c>
    </row>
    <row r="184" ht="63.75">
      <c r="A184" s="1" t="s">
        <v>664</v>
      </c>
      <c r="E184" s="27" t="s">
        <v>8343</v>
      </c>
    </row>
    <row r="185" ht="63.75">
      <c r="A185" s="1" t="s">
        <v>665</v>
      </c>
      <c r="E185" s="33" t="s">
        <v>8344</v>
      </c>
    </row>
    <row r="186" ht="267.75">
      <c r="A186" s="1" t="s">
        <v>666</v>
      </c>
      <c r="E186" s="27" t="s">
        <v>8166</v>
      </c>
    </row>
    <row r="187">
      <c r="A187" s="1" t="s">
        <v>659</v>
      </c>
      <c r="B187" s="1">
        <v>41</v>
      </c>
      <c r="C187" s="26" t="s">
        <v>7447</v>
      </c>
      <c r="D187" t="s">
        <v>661</v>
      </c>
      <c r="E187" s="27" t="s">
        <v>7448</v>
      </c>
      <c r="F187" s="28" t="s">
        <v>670</v>
      </c>
      <c r="G187" s="29">
        <v>236.30500000000001</v>
      </c>
      <c r="H187" s="28">
        <v>0</v>
      </c>
      <c r="I187" s="30">
        <f>ROUND(G187*H187,P4)</f>
        <v>0</v>
      </c>
      <c r="L187" s="31">
        <v>0</v>
      </c>
      <c r="M187" s="24">
        <f>ROUND(G187*L187,P4)</f>
        <v>0</v>
      </c>
      <c r="N187" s="25" t="s">
        <v>661</v>
      </c>
      <c r="O187" s="32">
        <f>M187*AA187</f>
        <v>0</v>
      </c>
      <c r="P187" s="1">
        <v>3</v>
      </c>
      <c r="AA187" s="1">
        <f>IF(P187=1,$O$3,IF(P187=2,$O$4,$O$5))</f>
        <v>0</v>
      </c>
    </row>
    <row r="188" ht="25.5">
      <c r="A188" s="1" t="s">
        <v>664</v>
      </c>
      <c r="E188" s="27" t="s">
        <v>8345</v>
      </c>
    </row>
    <row r="189" ht="38.25">
      <c r="A189" s="1" t="s">
        <v>665</v>
      </c>
      <c r="E189" s="33" t="s">
        <v>8346</v>
      </c>
    </row>
    <row r="190" ht="114.75">
      <c r="A190" s="1" t="s">
        <v>666</v>
      </c>
      <c r="E190" s="27" t="s">
        <v>7451</v>
      </c>
    </row>
    <row r="191" ht="25.5">
      <c r="A191" s="1" t="s">
        <v>659</v>
      </c>
      <c r="B191" s="1">
        <v>42</v>
      </c>
      <c r="C191" s="26" t="s">
        <v>7131</v>
      </c>
      <c r="D191" t="s">
        <v>661</v>
      </c>
      <c r="E191" s="27" t="s">
        <v>7132</v>
      </c>
      <c r="F191" s="28" t="s">
        <v>670</v>
      </c>
      <c r="G191" s="29">
        <v>1011</v>
      </c>
      <c r="H191" s="28">
        <v>0</v>
      </c>
      <c r="I191" s="30">
        <f>ROUND(G191*H191,P4)</f>
        <v>0</v>
      </c>
      <c r="L191" s="31">
        <v>0</v>
      </c>
      <c r="M191" s="24">
        <f>ROUND(G191*L191,P4)</f>
        <v>0</v>
      </c>
      <c r="N191" s="25" t="s">
        <v>661</v>
      </c>
      <c r="O191" s="32">
        <f>M191*AA191</f>
        <v>0</v>
      </c>
      <c r="P191" s="1">
        <v>3</v>
      </c>
      <c r="AA191" s="1">
        <f>IF(P191=1,$O$3,IF(P191=2,$O$4,$O$5))</f>
        <v>0</v>
      </c>
    </row>
    <row r="192" ht="38.25">
      <c r="A192" s="1" t="s">
        <v>664</v>
      </c>
      <c r="E192" s="27" t="s">
        <v>8347</v>
      </c>
    </row>
    <row r="193" ht="38.25">
      <c r="A193" s="1" t="s">
        <v>665</v>
      </c>
      <c r="E193" s="33" t="s">
        <v>8348</v>
      </c>
    </row>
    <row r="194" ht="114.75">
      <c r="A194" s="1" t="s">
        <v>666</v>
      </c>
      <c r="E194" s="27" t="s">
        <v>6553</v>
      </c>
    </row>
    <row r="195" ht="25.5">
      <c r="A195" s="1" t="s">
        <v>659</v>
      </c>
      <c r="B195" s="1">
        <v>43</v>
      </c>
      <c r="C195" s="26" t="s">
        <v>6197</v>
      </c>
      <c r="D195" t="s">
        <v>661</v>
      </c>
      <c r="E195" s="27" t="s">
        <v>6198</v>
      </c>
      <c r="F195" s="28" t="s">
        <v>670</v>
      </c>
      <c r="G195" s="29">
        <v>2738.4189999999999</v>
      </c>
      <c r="H195" s="28">
        <v>0</v>
      </c>
      <c r="I195" s="30">
        <f>ROUND(G195*H195,P4)</f>
        <v>0</v>
      </c>
      <c r="L195" s="31">
        <v>0</v>
      </c>
      <c r="M195" s="24">
        <f>ROUND(G195*L195,P4)</f>
        <v>0</v>
      </c>
      <c r="N195" s="25" t="s">
        <v>661</v>
      </c>
      <c r="O195" s="32">
        <f>M195*AA195</f>
        <v>0</v>
      </c>
      <c r="P195" s="1">
        <v>3</v>
      </c>
      <c r="AA195" s="1">
        <f>IF(P195=1,$O$3,IF(P195=2,$O$4,$O$5))</f>
        <v>0</v>
      </c>
    </row>
    <row r="196" ht="63.75">
      <c r="A196" s="1" t="s">
        <v>664</v>
      </c>
      <c r="E196" s="27" t="s">
        <v>8349</v>
      </c>
    </row>
    <row r="197" ht="63.75">
      <c r="A197" s="1" t="s">
        <v>665</v>
      </c>
      <c r="E197" s="33" t="s">
        <v>8350</v>
      </c>
    </row>
    <row r="198" ht="114.75">
      <c r="A198" s="1" t="s">
        <v>666</v>
      </c>
      <c r="E198" s="27" t="s">
        <v>6553</v>
      </c>
    </row>
    <row r="199" ht="25.5">
      <c r="A199" s="1" t="s">
        <v>659</v>
      </c>
      <c r="B199" s="1">
        <v>44</v>
      </c>
      <c r="C199" s="26" t="s">
        <v>8351</v>
      </c>
      <c r="D199" t="s">
        <v>661</v>
      </c>
      <c r="E199" s="27" t="s">
        <v>8352</v>
      </c>
      <c r="F199" s="28" t="s">
        <v>670</v>
      </c>
      <c r="G199" s="29">
        <v>60.542999999999999</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8353</v>
      </c>
    </row>
    <row r="201" ht="38.25">
      <c r="A201" s="1" t="s">
        <v>665</v>
      </c>
      <c r="E201" s="33" t="s">
        <v>8354</v>
      </c>
    </row>
    <row r="202" ht="114.75">
      <c r="A202" s="1" t="s">
        <v>666</v>
      </c>
      <c r="E202" s="27" t="s">
        <v>6553</v>
      </c>
    </row>
    <row r="203" ht="25.5">
      <c r="A203" s="1" t="s">
        <v>659</v>
      </c>
      <c r="B203" s="1">
        <v>45</v>
      </c>
      <c r="C203" s="26" t="s">
        <v>7134</v>
      </c>
      <c r="D203" t="s">
        <v>661</v>
      </c>
      <c r="E203" s="27" t="s">
        <v>7135</v>
      </c>
      <c r="F203" s="28" t="s">
        <v>670</v>
      </c>
      <c r="G203" s="29">
        <v>468</v>
      </c>
      <c r="H203" s="28">
        <v>0</v>
      </c>
      <c r="I203" s="30">
        <f>ROUND(G203*H203,P4)</f>
        <v>0</v>
      </c>
      <c r="L203" s="31">
        <v>0</v>
      </c>
      <c r="M203" s="24">
        <f>ROUND(G203*L203,P4)</f>
        <v>0</v>
      </c>
      <c r="N203" s="25" t="s">
        <v>661</v>
      </c>
      <c r="O203" s="32">
        <f>M203*AA203</f>
        <v>0</v>
      </c>
      <c r="P203" s="1">
        <v>3</v>
      </c>
      <c r="AA203" s="1">
        <f>IF(P203=1,$O$3,IF(P203=2,$O$4,$O$5))</f>
        <v>0</v>
      </c>
    </row>
    <row r="204" ht="25.5">
      <c r="A204" s="1" t="s">
        <v>664</v>
      </c>
      <c r="E204" s="27" t="s">
        <v>8171</v>
      </c>
    </row>
    <row r="205" ht="38.25">
      <c r="A205" s="1" t="s">
        <v>665</v>
      </c>
      <c r="E205" s="33" t="s">
        <v>8355</v>
      </c>
    </row>
    <row r="206" ht="114.75">
      <c r="A206" s="1" t="s">
        <v>666</v>
      </c>
      <c r="E206" s="27" t="s">
        <v>6553</v>
      </c>
    </row>
    <row r="207" ht="25.5">
      <c r="A207" s="1" t="s">
        <v>659</v>
      </c>
      <c r="B207" s="1">
        <v>46</v>
      </c>
      <c r="C207" s="26" t="s">
        <v>7137</v>
      </c>
      <c r="D207" t="s">
        <v>661</v>
      </c>
      <c r="E207" s="27" t="s">
        <v>7138</v>
      </c>
      <c r="F207" s="28" t="s">
        <v>670</v>
      </c>
      <c r="G207" s="29">
        <v>619.66399999999999</v>
      </c>
      <c r="H207" s="28">
        <v>0</v>
      </c>
      <c r="I207" s="30">
        <f>ROUND(G207*H207,P4)</f>
        <v>0</v>
      </c>
      <c r="L207" s="31">
        <v>0</v>
      </c>
      <c r="M207" s="24">
        <f>ROUND(G207*L207,P4)</f>
        <v>0</v>
      </c>
      <c r="N207" s="25" t="s">
        <v>661</v>
      </c>
      <c r="O207" s="32">
        <f>M207*AA207</f>
        <v>0</v>
      </c>
      <c r="P207" s="1">
        <v>3</v>
      </c>
      <c r="AA207" s="1">
        <f>IF(P207=1,$O$3,IF(P207=2,$O$4,$O$5))</f>
        <v>0</v>
      </c>
    </row>
    <row r="208" ht="25.5">
      <c r="A208" s="1" t="s">
        <v>664</v>
      </c>
      <c r="E208" s="27" t="s">
        <v>8173</v>
      </c>
    </row>
    <row r="209" ht="38.25">
      <c r="A209" s="1" t="s">
        <v>665</v>
      </c>
      <c r="E209" s="33" t="s">
        <v>8356</v>
      </c>
    </row>
    <row r="210" ht="255">
      <c r="A210" s="1" t="s">
        <v>666</v>
      </c>
      <c r="E210" s="27" t="s">
        <v>6555</v>
      </c>
    </row>
    <row r="211" ht="25.5">
      <c r="A211" s="1" t="s">
        <v>659</v>
      </c>
      <c r="B211" s="1">
        <v>47</v>
      </c>
      <c r="C211" s="26" t="s">
        <v>5849</v>
      </c>
      <c r="D211" t="s">
        <v>661</v>
      </c>
      <c r="E211" s="27" t="s">
        <v>5850</v>
      </c>
      <c r="F211" s="28" t="s">
        <v>670</v>
      </c>
      <c r="G211" s="29">
        <v>3576.0920000000001</v>
      </c>
      <c r="H211" s="28">
        <v>0</v>
      </c>
      <c r="I211" s="30">
        <f>ROUND(G211*H211,P4)</f>
        <v>0</v>
      </c>
      <c r="L211" s="31">
        <v>0</v>
      </c>
      <c r="M211" s="24">
        <f>ROUND(G211*L211,P4)</f>
        <v>0</v>
      </c>
      <c r="N211" s="25" t="s">
        <v>661</v>
      </c>
      <c r="O211" s="32">
        <f>M211*AA211</f>
        <v>0</v>
      </c>
      <c r="P211" s="1">
        <v>3</v>
      </c>
      <c r="AA211" s="1">
        <f>IF(P211=1,$O$3,IF(P211=2,$O$4,$O$5))</f>
        <v>0</v>
      </c>
    </row>
    <row r="212" ht="25.5">
      <c r="A212" s="1" t="s">
        <v>664</v>
      </c>
      <c r="E212" s="27" t="s">
        <v>8173</v>
      </c>
    </row>
    <row r="213" ht="63.75">
      <c r="A213" s="1" t="s">
        <v>665</v>
      </c>
      <c r="E213" s="33" t="s">
        <v>8357</v>
      </c>
    </row>
    <row r="214" ht="255">
      <c r="A214" s="1" t="s">
        <v>666</v>
      </c>
      <c r="E214" s="27" t="s">
        <v>6555</v>
      </c>
    </row>
    <row r="215" ht="25.5">
      <c r="A215" s="1" t="s">
        <v>659</v>
      </c>
      <c r="B215" s="1">
        <v>48</v>
      </c>
      <c r="C215" s="26" t="s">
        <v>7141</v>
      </c>
      <c r="D215" t="s">
        <v>661</v>
      </c>
      <c r="E215" s="27" t="s">
        <v>7142</v>
      </c>
      <c r="F215" s="28" t="s">
        <v>670</v>
      </c>
      <c r="G215" s="29">
        <v>838.07799999999997</v>
      </c>
      <c r="H215" s="28">
        <v>0</v>
      </c>
      <c r="I215" s="30">
        <f>ROUND(G215*H215,P4)</f>
        <v>0</v>
      </c>
      <c r="L215" s="31">
        <v>0</v>
      </c>
      <c r="M215" s="24">
        <f>ROUND(G215*L215,P4)</f>
        <v>0</v>
      </c>
      <c r="N215" s="25" t="s">
        <v>661</v>
      </c>
      <c r="O215" s="32">
        <f>M215*AA215</f>
        <v>0</v>
      </c>
      <c r="P215" s="1">
        <v>3</v>
      </c>
      <c r="AA215" s="1">
        <f>IF(P215=1,$O$3,IF(P215=2,$O$4,$O$5))</f>
        <v>0</v>
      </c>
    </row>
    <row r="216" ht="25.5">
      <c r="A216" s="1" t="s">
        <v>664</v>
      </c>
      <c r="E216" s="27" t="s">
        <v>8176</v>
      </c>
    </row>
    <row r="217" ht="76.5">
      <c r="A217" s="1" t="s">
        <v>665</v>
      </c>
      <c r="E217" s="33" t="s">
        <v>8358</v>
      </c>
    </row>
    <row r="218" ht="255">
      <c r="A218" s="1" t="s">
        <v>666</v>
      </c>
      <c r="E218" s="27" t="s">
        <v>6555</v>
      </c>
    </row>
    <row r="219" ht="25.5">
      <c r="A219" s="1" t="s">
        <v>659</v>
      </c>
      <c r="B219" s="1">
        <v>49</v>
      </c>
      <c r="C219" s="26" t="s">
        <v>5853</v>
      </c>
      <c r="D219" t="s">
        <v>661</v>
      </c>
      <c r="E219" s="27" t="s">
        <v>5854</v>
      </c>
      <c r="F219" s="28" t="s">
        <v>670</v>
      </c>
      <c r="G219" s="29">
        <v>927.76599999999996</v>
      </c>
      <c r="H219" s="28">
        <v>0</v>
      </c>
      <c r="I219" s="30">
        <f>ROUND(G219*H219,P4)</f>
        <v>0</v>
      </c>
      <c r="L219" s="31">
        <v>0</v>
      </c>
      <c r="M219" s="24">
        <f>ROUND(G219*L219,P4)</f>
        <v>0</v>
      </c>
      <c r="N219" s="25" t="s">
        <v>661</v>
      </c>
      <c r="O219" s="32">
        <f>M219*AA219</f>
        <v>0</v>
      </c>
      <c r="P219" s="1">
        <v>3</v>
      </c>
      <c r="AA219" s="1">
        <f>IF(P219=1,$O$3,IF(P219=2,$O$4,$O$5))</f>
        <v>0</v>
      </c>
    </row>
    <row r="220">
      <c r="A220" s="1" t="s">
        <v>664</v>
      </c>
      <c r="E220" s="27" t="s">
        <v>7382</v>
      </c>
    </row>
    <row r="221" ht="51">
      <c r="A221" s="1" t="s">
        <v>665</v>
      </c>
      <c r="E221" s="33" t="s">
        <v>8359</v>
      </c>
    </row>
    <row r="222" ht="255">
      <c r="A222" s="1" t="s">
        <v>666</v>
      </c>
      <c r="E222" s="27" t="s">
        <v>6555</v>
      </c>
    </row>
    <row r="223">
      <c r="A223" s="1" t="s">
        <v>659</v>
      </c>
      <c r="B223" s="1">
        <v>50</v>
      </c>
      <c r="C223" s="26" t="s">
        <v>8184</v>
      </c>
      <c r="D223" t="s">
        <v>661</v>
      </c>
      <c r="E223" s="27" t="s">
        <v>8185</v>
      </c>
      <c r="F223" s="28" t="s">
        <v>670</v>
      </c>
      <c r="G223" s="29">
        <v>285</v>
      </c>
      <c r="H223" s="28">
        <v>0</v>
      </c>
      <c r="I223" s="30">
        <f>ROUND(G223*H223,P4)</f>
        <v>0</v>
      </c>
      <c r="L223" s="31">
        <v>0</v>
      </c>
      <c r="M223" s="24">
        <f>ROUND(G223*L223,P4)</f>
        <v>0</v>
      </c>
      <c r="N223" s="25" t="s">
        <v>661</v>
      </c>
      <c r="O223" s="32">
        <f>M223*AA223</f>
        <v>0</v>
      </c>
      <c r="P223" s="1">
        <v>3</v>
      </c>
      <c r="AA223" s="1">
        <f>IF(P223=1,$O$3,IF(P223=2,$O$4,$O$5))</f>
        <v>0</v>
      </c>
    </row>
    <row r="224" ht="25.5">
      <c r="A224" s="1" t="s">
        <v>664</v>
      </c>
      <c r="E224" s="27" t="s">
        <v>8186</v>
      </c>
    </row>
    <row r="225" ht="38.25">
      <c r="A225" s="1" t="s">
        <v>665</v>
      </c>
      <c r="E225" s="33" t="s">
        <v>8360</v>
      </c>
    </row>
    <row r="226" ht="153">
      <c r="A226" s="1" t="s">
        <v>666</v>
      </c>
      <c r="E226" s="27" t="s">
        <v>8188</v>
      </c>
    </row>
    <row r="227">
      <c r="A227" s="1" t="s">
        <v>659</v>
      </c>
      <c r="B227" s="1">
        <v>51</v>
      </c>
      <c r="C227" s="26" t="s">
        <v>5864</v>
      </c>
      <c r="D227" t="s">
        <v>661</v>
      </c>
      <c r="E227" s="27" t="s">
        <v>5865</v>
      </c>
      <c r="F227" s="28" t="s">
        <v>683</v>
      </c>
      <c r="G227" s="29">
        <v>420</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8189</v>
      </c>
    </row>
    <row r="229" ht="38.25">
      <c r="A229" s="1" t="s">
        <v>665</v>
      </c>
      <c r="E229" s="33" t="s">
        <v>8361</v>
      </c>
    </row>
    <row r="230" ht="255">
      <c r="A230" s="1" t="s">
        <v>666</v>
      </c>
      <c r="E230" s="27" t="s">
        <v>6381</v>
      </c>
    </row>
    <row r="231">
      <c r="A231" s="1" t="s">
        <v>659</v>
      </c>
      <c r="B231" s="1">
        <v>52</v>
      </c>
      <c r="C231" s="26" t="s">
        <v>6382</v>
      </c>
      <c r="D231" t="s">
        <v>661</v>
      </c>
      <c r="E231" s="27" t="s">
        <v>6383</v>
      </c>
      <c r="F231" s="28" t="s">
        <v>683</v>
      </c>
      <c r="G231" s="29">
        <v>300</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8189</v>
      </c>
    </row>
    <row r="233" ht="38.25">
      <c r="A233" s="1" t="s">
        <v>665</v>
      </c>
      <c r="E233" s="33" t="s">
        <v>8362</v>
      </c>
    </row>
    <row r="234" ht="255">
      <c r="A234" s="1" t="s">
        <v>666</v>
      </c>
      <c r="E234" s="27" t="s">
        <v>6381</v>
      </c>
    </row>
    <row r="235">
      <c r="A235" s="1" t="s">
        <v>659</v>
      </c>
      <c r="B235" s="1">
        <v>53</v>
      </c>
      <c r="C235" s="26" t="s">
        <v>8192</v>
      </c>
      <c r="D235" t="s">
        <v>661</v>
      </c>
      <c r="E235" s="27" t="s">
        <v>8193</v>
      </c>
      <c r="F235" s="28" t="s">
        <v>683</v>
      </c>
      <c r="G235" s="29">
        <v>16</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8194</v>
      </c>
    </row>
    <row r="237" ht="38.25">
      <c r="A237" s="1" t="s">
        <v>665</v>
      </c>
      <c r="E237" s="33" t="s">
        <v>8363</v>
      </c>
    </row>
    <row r="238" ht="165.75">
      <c r="A238" s="1" t="s">
        <v>666</v>
      </c>
      <c r="E238" s="27" t="s">
        <v>7156</v>
      </c>
    </row>
    <row r="239">
      <c r="A239" s="1" t="s">
        <v>659</v>
      </c>
      <c r="B239" s="1">
        <v>54</v>
      </c>
      <c r="C239" s="26" t="s">
        <v>8195</v>
      </c>
      <c r="D239" t="s">
        <v>661</v>
      </c>
      <c r="E239" s="27" t="s">
        <v>8196</v>
      </c>
      <c r="F239" s="28" t="s">
        <v>683</v>
      </c>
      <c r="G239" s="29">
        <v>4</v>
      </c>
      <c r="H239" s="28">
        <v>0</v>
      </c>
      <c r="I239" s="30">
        <f>ROUND(G239*H239,P4)</f>
        <v>0</v>
      </c>
      <c r="L239" s="31">
        <v>0</v>
      </c>
      <c r="M239" s="24">
        <f>ROUND(G239*L239,P4)</f>
        <v>0</v>
      </c>
      <c r="N239" s="25" t="s">
        <v>661</v>
      </c>
      <c r="O239" s="32">
        <f>M239*AA239</f>
        <v>0</v>
      </c>
      <c r="P239" s="1">
        <v>3</v>
      </c>
      <c r="AA239" s="1">
        <f>IF(P239=1,$O$3,IF(P239=2,$O$4,$O$5))</f>
        <v>0</v>
      </c>
    </row>
    <row r="240">
      <c r="A240" s="1" t="s">
        <v>664</v>
      </c>
      <c r="E240" s="27" t="s">
        <v>7377</v>
      </c>
    </row>
    <row r="241" ht="38.25">
      <c r="A241" s="1" t="s">
        <v>665</v>
      </c>
      <c r="E241" s="33" t="s">
        <v>8341</v>
      </c>
    </row>
    <row r="242" ht="165.75">
      <c r="A242" s="1" t="s">
        <v>666</v>
      </c>
      <c r="E242" s="27" t="s">
        <v>7156</v>
      </c>
    </row>
    <row r="243">
      <c r="A243" s="1" t="s">
        <v>659</v>
      </c>
      <c r="B243" s="1">
        <v>55</v>
      </c>
      <c r="C243" s="26" t="s">
        <v>7458</v>
      </c>
      <c r="D243" t="s">
        <v>661</v>
      </c>
      <c r="E243" s="27" t="s">
        <v>7459</v>
      </c>
      <c r="F243" s="28" t="s">
        <v>683</v>
      </c>
      <c r="G243" s="29">
        <v>10</v>
      </c>
      <c r="H243" s="28">
        <v>0</v>
      </c>
      <c r="I243" s="30">
        <f>ROUND(G243*H243,P4)</f>
        <v>0</v>
      </c>
      <c r="L243" s="31">
        <v>0</v>
      </c>
      <c r="M243" s="24">
        <f>ROUND(G243*L243,P4)</f>
        <v>0</v>
      </c>
      <c r="N243" s="25" t="s">
        <v>661</v>
      </c>
      <c r="O243" s="32">
        <f>M243*AA243</f>
        <v>0</v>
      </c>
      <c r="P243" s="1">
        <v>3</v>
      </c>
      <c r="AA243" s="1">
        <f>IF(P243=1,$O$3,IF(P243=2,$O$4,$O$5))</f>
        <v>0</v>
      </c>
    </row>
    <row r="244">
      <c r="A244" s="1" t="s">
        <v>664</v>
      </c>
      <c r="E244" s="27" t="s">
        <v>7377</v>
      </c>
    </row>
    <row r="245" ht="38.25">
      <c r="A245" s="1" t="s">
        <v>665</v>
      </c>
      <c r="E245" s="33" t="s">
        <v>8364</v>
      </c>
    </row>
    <row r="246" ht="165.75">
      <c r="A246" s="1" t="s">
        <v>666</v>
      </c>
      <c r="E246" s="27" t="s">
        <v>7156</v>
      </c>
    </row>
    <row r="247">
      <c r="A247" s="1" t="s">
        <v>659</v>
      </c>
      <c r="B247" s="1">
        <v>56</v>
      </c>
      <c r="C247" s="26" t="s">
        <v>5868</v>
      </c>
      <c r="D247" t="s">
        <v>661</v>
      </c>
      <c r="E247" s="27" t="s">
        <v>5869</v>
      </c>
      <c r="F247" s="28" t="s">
        <v>670</v>
      </c>
      <c r="G247" s="29">
        <v>4658.8029999999999</v>
      </c>
      <c r="H247" s="28">
        <v>0</v>
      </c>
      <c r="I247" s="30">
        <f>ROUND(G247*H247,P4)</f>
        <v>0</v>
      </c>
      <c r="L247" s="31">
        <v>0</v>
      </c>
      <c r="M247" s="24">
        <f>ROUND(G247*L247,P4)</f>
        <v>0</v>
      </c>
      <c r="N247" s="25" t="s">
        <v>661</v>
      </c>
      <c r="O247" s="32">
        <f>M247*AA247</f>
        <v>0</v>
      </c>
      <c r="P247" s="1">
        <v>3</v>
      </c>
      <c r="AA247" s="1">
        <f>IF(P247=1,$O$3,IF(P247=2,$O$4,$O$5))</f>
        <v>0</v>
      </c>
    </row>
    <row r="248">
      <c r="A248" s="1" t="s">
        <v>664</v>
      </c>
      <c r="E248" s="27" t="s">
        <v>7382</v>
      </c>
    </row>
    <row r="249" ht="76.5">
      <c r="A249" s="1" t="s">
        <v>665</v>
      </c>
      <c r="E249" s="33" t="s">
        <v>8365</v>
      </c>
    </row>
    <row r="250" ht="165.75">
      <c r="A250" s="1" t="s">
        <v>666</v>
      </c>
      <c r="E250" s="27" t="s">
        <v>6560</v>
      </c>
    </row>
    <row r="251">
      <c r="A251" s="1" t="s">
        <v>659</v>
      </c>
      <c r="B251" s="1">
        <v>57</v>
      </c>
      <c r="C251" s="26" t="s">
        <v>7158</v>
      </c>
      <c r="D251" t="s">
        <v>661</v>
      </c>
      <c r="E251" s="27" t="s">
        <v>7159</v>
      </c>
      <c r="F251" s="28" t="s">
        <v>683</v>
      </c>
      <c r="G251" s="29">
        <v>412</v>
      </c>
      <c r="H251" s="28">
        <v>0</v>
      </c>
      <c r="I251" s="30">
        <f>ROUND(G251*H251,P4)</f>
        <v>0</v>
      </c>
      <c r="L251" s="31">
        <v>0</v>
      </c>
      <c r="M251" s="24">
        <f>ROUND(G251*L251,P4)</f>
        <v>0</v>
      </c>
      <c r="N251" s="25" t="s">
        <v>661</v>
      </c>
      <c r="O251" s="32">
        <f>M251*AA251</f>
        <v>0</v>
      </c>
      <c r="P251" s="1">
        <v>3</v>
      </c>
      <c r="AA251" s="1">
        <f>IF(P251=1,$O$3,IF(P251=2,$O$4,$O$5))</f>
        <v>0</v>
      </c>
    </row>
    <row r="252" ht="25.5">
      <c r="A252" s="1" t="s">
        <v>664</v>
      </c>
      <c r="E252" s="27" t="s">
        <v>8198</v>
      </c>
    </row>
    <row r="253" ht="165.75">
      <c r="A253" s="1" t="s">
        <v>665</v>
      </c>
      <c r="E253" s="33" t="s">
        <v>8366</v>
      </c>
    </row>
    <row r="254" ht="140.25">
      <c r="A254" s="1" t="s">
        <v>666</v>
      </c>
      <c r="E254" s="27" t="s">
        <v>7160</v>
      </c>
    </row>
    <row r="255">
      <c r="A255" s="1" t="s">
        <v>659</v>
      </c>
      <c r="B255" s="1">
        <v>58</v>
      </c>
      <c r="C255" s="26" t="s">
        <v>7161</v>
      </c>
      <c r="D255" t="s">
        <v>661</v>
      </c>
      <c r="E255" s="27" t="s">
        <v>7162</v>
      </c>
      <c r="F255" s="28" t="s">
        <v>683</v>
      </c>
      <c r="G255" s="29">
        <v>20</v>
      </c>
      <c r="H255" s="28">
        <v>0</v>
      </c>
      <c r="I255" s="30">
        <f>ROUND(G255*H255,P4)</f>
        <v>0</v>
      </c>
      <c r="L255" s="31">
        <v>0</v>
      </c>
      <c r="M255" s="24">
        <f>ROUND(G255*L255,P4)</f>
        <v>0</v>
      </c>
      <c r="N255" s="25" t="s">
        <v>661</v>
      </c>
      <c r="O255" s="32">
        <f>M255*AA255</f>
        <v>0</v>
      </c>
      <c r="P255" s="1">
        <v>3</v>
      </c>
      <c r="AA255" s="1">
        <f>IF(P255=1,$O$3,IF(P255=2,$O$4,$O$5))</f>
        <v>0</v>
      </c>
    </row>
    <row r="256" ht="25.5">
      <c r="A256" s="1" t="s">
        <v>664</v>
      </c>
      <c r="E256" s="27" t="s">
        <v>8200</v>
      </c>
    </row>
    <row r="257" ht="51">
      <c r="A257" s="1" t="s">
        <v>665</v>
      </c>
      <c r="E257" s="33" t="s">
        <v>8367</v>
      </c>
    </row>
    <row r="258" ht="140.25">
      <c r="A258" s="1" t="s">
        <v>666</v>
      </c>
      <c r="E258" s="27" t="s">
        <v>7164</v>
      </c>
    </row>
    <row r="259">
      <c r="A259" s="1" t="s">
        <v>659</v>
      </c>
      <c r="B259" s="1">
        <v>59</v>
      </c>
      <c r="C259" s="26" t="s">
        <v>5879</v>
      </c>
      <c r="D259" t="s">
        <v>661</v>
      </c>
      <c r="E259" s="27" t="s">
        <v>5880</v>
      </c>
      <c r="F259" s="28" t="s">
        <v>683</v>
      </c>
      <c r="G259" s="29">
        <v>756</v>
      </c>
      <c r="H259" s="28">
        <v>0</v>
      </c>
      <c r="I259" s="30">
        <f>ROUND(G259*H259,P4)</f>
        <v>0</v>
      </c>
      <c r="L259" s="31">
        <v>0</v>
      </c>
      <c r="M259" s="24">
        <f>ROUND(G259*L259,P4)</f>
        <v>0</v>
      </c>
      <c r="N259" s="25" t="s">
        <v>661</v>
      </c>
      <c r="O259" s="32">
        <f>M259*AA259</f>
        <v>0</v>
      </c>
      <c r="P259" s="1">
        <v>3</v>
      </c>
      <c r="AA259" s="1">
        <f>IF(P259=1,$O$3,IF(P259=2,$O$4,$O$5))</f>
        <v>0</v>
      </c>
    </row>
    <row r="260">
      <c r="A260" s="1" t="s">
        <v>664</v>
      </c>
      <c r="E260" s="27" t="s">
        <v>7382</v>
      </c>
    </row>
    <row r="261" ht="51">
      <c r="A261" s="1" t="s">
        <v>665</v>
      </c>
      <c r="E261" s="33" t="s">
        <v>8368</v>
      </c>
    </row>
    <row r="262" ht="102">
      <c r="A262" s="1" t="s">
        <v>666</v>
      </c>
      <c r="E262" s="27" t="s">
        <v>6563</v>
      </c>
    </row>
    <row r="263">
      <c r="A263" s="1" t="s">
        <v>659</v>
      </c>
      <c r="B263" s="1">
        <v>99</v>
      </c>
      <c r="C263" s="26" t="s">
        <v>7167</v>
      </c>
      <c r="D263" t="s">
        <v>657</v>
      </c>
      <c r="E263" s="27" t="s">
        <v>7168</v>
      </c>
      <c r="F263" s="28" t="s">
        <v>683</v>
      </c>
      <c r="G263" s="29">
        <v>20</v>
      </c>
      <c r="H263" s="28">
        <v>0</v>
      </c>
      <c r="I263" s="30">
        <f>ROUND(G263*H263,P4)</f>
        <v>0</v>
      </c>
      <c r="L263" s="31">
        <v>0</v>
      </c>
      <c r="M263" s="24">
        <f>ROUND(G263*L263,P4)</f>
        <v>0</v>
      </c>
      <c r="N263" s="25" t="s">
        <v>661</v>
      </c>
      <c r="O263" s="32">
        <f>M263*AA263</f>
        <v>0</v>
      </c>
      <c r="P263" s="1">
        <v>3</v>
      </c>
      <c r="AA263" s="1">
        <f>IF(P263=1,$O$3,IF(P263=2,$O$4,$O$5))</f>
        <v>0</v>
      </c>
    </row>
    <row r="264">
      <c r="A264" s="1" t="s">
        <v>664</v>
      </c>
      <c r="E264" s="27" t="s">
        <v>8203</v>
      </c>
    </row>
    <row r="265" ht="38.25">
      <c r="A265" s="1" t="s">
        <v>665</v>
      </c>
      <c r="E265" s="33" t="s">
        <v>8369</v>
      </c>
    </row>
    <row r="266">
      <c r="A266" s="1" t="s">
        <v>666</v>
      </c>
      <c r="E266" s="27" t="s">
        <v>7170</v>
      </c>
    </row>
    <row r="267">
      <c r="A267" s="1" t="s">
        <v>659</v>
      </c>
      <c r="B267" s="1">
        <v>100</v>
      </c>
      <c r="C267" s="26" t="s">
        <v>5919</v>
      </c>
      <c r="D267" t="s">
        <v>657</v>
      </c>
      <c r="E267" s="27" t="s">
        <v>6925</v>
      </c>
      <c r="F267" s="28" t="s">
        <v>663</v>
      </c>
      <c r="G267" s="29">
        <v>2469.0430000000001</v>
      </c>
      <c r="H267" s="28">
        <v>0</v>
      </c>
      <c r="I267" s="30">
        <f>ROUND(G267*H267,P4)</f>
        <v>0</v>
      </c>
      <c r="L267" s="31">
        <v>0</v>
      </c>
      <c r="M267" s="24">
        <f>ROUND(G267*L267,P4)</f>
        <v>0</v>
      </c>
      <c r="N267" s="25" t="s">
        <v>661</v>
      </c>
      <c r="O267" s="32">
        <f>M267*AA267</f>
        <v>0</v>
      </c>
      <c r="P267" s="1">
        <v>3</v>
      </c>
      <c r="AA267" s="1">
        <f>IF(P267=1,$O$3,IF(P267=2,$O$4,$O$5))</f>
        <v>0</v>
      </c>
    </row>
    <row r="268" ht="63.75">
      <c r="A268" s="1" t="s">
        <v>664</v>
      </c>
      <c r="E268" s="27" t="s">
        <v>7394</v>
      </c>
    </row>
    <row r="269" ht="38.25">
      <c r="A269" s="1" t="s">
        <v>665</v>
      </c>
      <c r="E269" s="33" t="s">
        <v>8370</v>
      </c>
    </row>
    <row r="270" ht="89.25">
      <c r="A270" s="1" t="s">
        <v>666</v>
      </c>
      <c r="E270" s="27" t="s">
        <v>7396</v>
      </c>
    </row>
    <row r="271" ht="25.5">
      <c r="A271" s="1" t="s">
        <v>659</v>
      </c>
      <c r="B271" s="1">
        <v>101</v>
      </c>
      <c r="C271" s="26" t="s">
        <v>7172</v>
      </c>
      <c r="D271" t="s">
        <v>657</v>
      </c>
      <c r="E271" s="27" t="s">
        <v>8371</v>
      </c>
      <c r="F271" s="28" t="s">
        <v>670</v>
      </c>
      <c r="G271" s="29">
        <v>65.584999999999994</v>
      </c>
      <c r="H271" s="28">
        <v>0</v>
      </c>
      <c r="I271" s="30">
        <f>ROUND(G271*H271,P4)</f>
        <v>0</v>
      </c>
      <c r="L271" s="31">
        <v>0</v>
      </c>
      <c r="M271" s="24">
        <f>ROUND(G271*L271,P4)</f>
        <v>0</v>
      </c>
      <c r="N271" s="25" t="s">
        <v>661</v>
      </c>
      <c r="O271" s="32">
        <f>M271*AA271</f>
        <v>0</v>
      </c>
      <c r="P271" s="1">
        <v>3</v>
      </c>
      <c r="AA271" s="1">
        <f>IF(P271=1,$O$3,IF(P271=2,$O$4,$O$5))</f>
        <v>0</v>
      </c>
    </row>
    <row r="272">
      <c r="A272" s="1" t="s">
        <v>664</v>
      </c>
      <c r="E272" s="27" t="s">
        <v>7377</v>
      </c>
    </row>
    <row r="273" ht="38.25">
      <c r="A273" s="1" t="s">
        <v>665</v>
      </c>
      <c r="E273" s="33" t="s">
        <v>8372</v>
      </c>
    </row>
    <row r="274" ht="344.25">
      <c r="A274" s="1" t="s">
        <v>666</v>
      </c>
      <c r="E274" s="27" t="s">
        <v>6530</v>
      </c>
    </row>
    <row r="275" ht="25.5">
      <c r="A275" s="1" t="s">
        <v>659</v>
      </c>
      <c r="B275" s="1">
        <v>102</v>
      </c>
      <c r="C275" s="26" t="s">
        <v>8373</v>
      </c>
      <c r="D275" t="s">
        <v>657</v>
      </c>
      <c r="E275" s="27" t="s">
        <v>8374</v>
      </c>
      <c r="F275" s="28" t="s">
        <v>670</v>
      </c>
      <c r="G275" s="29">
        <v>57.081000000000003</v>
      </c>
      <c r="H275" s="28">
        <v>0</v>
      </c>
      <c r="I275" s="30">
        <f>ROUND(G275*H275,P4)</f>
        <v>0</v>
      </c>
      <c r="L275" s="31">
        <v>0</v>
      </c>
      <c r="M275" s="24">
        <f>ROUND(G275*L275,P4)</f>
        <v>0</v>
      </c>
      <c r="N275" s="25" t="s">
        <v>661</v>
      </c>
      <c r="O275" s="32">
        <f>M275*AA275</f>
        <v>0</v>
      </c>
      <c r="P275" s="1">
        <v>3</v>
      </c>
      <c r="AA275" s="1">
        <f>IF(P275=1,$O$3,IF(P275=2,$O$4,$O$5))</f>
        <v>0</v>
      </c>
    </row>
    <row r="276">
      <c r="A276" s="1" t="s">
        <v>664</v>
      </c>
      <c r="E276" s="27" t="s">
        <v>7377</v>
      </c>
    </row>
    <row r="277" ht="38.25">
      <c r="A277" s="1" t="s">
        <v>665</v>
      </c>
      <c r="E277" s="33" t="s">
        <v>8375</v>
      </c>
    </row>
    <row r="278" ht="344.25">
      <c r="A278" s="1" t="s">
        <v>666</v>
      </c>
      <c r="E278" s="27" t="s">
        <v>6534</v>
      </c>
    </row>
    <row r="279" ht="25.5">
      <c r="A279" s="1" t="s">
        <v>659</v>
      </c>
      <c r="B279" s="1">
        <v>103</v>
      </c>
      <c r="C279" s="26" t="s">
        <v>8206</v>
      </c>
      <c r="D279" t="s">
        <v>657</v>
      </c>
      <c r="E279" s="27" t="s">
        <v>8207</v>
      </c>
      <c r="F279" s="28" t="s">
        <v>670</v>
      </c>
      <c r="G279" s="29">
        <v>155.90100000000001</v>
      </c>
      <c r="H279" s="28">
        <v>0</v>
      </c>
      <c r="I279" s="30">
        <f>ROUND(G279*H279,P4)</f>
        <v>0</v>
      </c>
      <c r="L279" s="31">
        <v>0</v>
      </c>
      <c r="M279" s="24">
        <f>ROUND(G279*L279,P4)</f>
        <v>0</v>
      </c>
      <c r="N279" s="25" t="s">
        <v>661</v>
      </c>
      <c r="O279" s="32">
        <f>M279*AA279</f>
        <v>0</v>
      </c>
      <c r="P279" s="1">
        <v>3</v>
      </c>
      <c r="AA279" s="1">
        <f>IF(P279=1,$O$3,IF(P279=2,$O$4,$O$5))</f>
        <v>0</v>
      </c>
    </row>
    <row r="280" ht="38.25">
      <c r="A280" s="1" t="s">
        <v>664</v>
      </c>
      <c r="E280" s="27" t="s">
        <v>8376</v>
      </c>
    </row>
    <row r="281" ht="38.25">
      <c r="A281" s="1" t="s">
        <v>665</v>
      </c>
      <c r="E281" s="33" t="s">
        <v>8377</v>
      </c>
    </row>
    <row r="282" ht="344.25">
      <c r="A282" s="1" t="s">
        <v>666</v>
      </c>
      <c r="E282" s="27" t="s">
        <v>7097</v>
      </c>
    </row>
    <row r="283" ht="25.5">
      <c r="A283" s="1" t="s">
        <v>659</v>
      </c>
      <c r="B283" s="1">
        <v>104</v>
      </c>
      <c r="C283" s="26" t="s">
        <v>7175</v>
      </c>
      <c r="D283" t="s">
        <v>1365</v>
      </c>
      <c r="E283" s="27" t="s">
        <v>8219</v>
      </c>
      <c r="F283" s="28" t="s">
        <v>670</v>
      </c>
      <c r="G283" s="29">
        <v>125.727</v>
      </c>
      <c r="H283" s="28">
        <v>0</v>
      </c>
      <c r="I283" s="30">
        <f>ROUND(G283*H283,P4)</f>
        <v>0</v>
      </c>
      <c r="L283" s="31">
        <v>0</v>
      </c>
      <c r="M283" s="24">
        <f>ROUND(G283*L283,P4)</f>
        <v>0</v>
      </c>
      <c r="N283" s="25" t="s">
        <v>661</v>
      </c>
      <c r="O283" s="32">
        <f>M283*AA283</f>
        <v>0</v>
      </c>
      <c r="P283" s="1">
        <v>3</v>
      </c>
      <c r="AA283" s="1">
        <f>IF(P283=1,$O$3,IF(P283=2,$O$4,$O$5))</f>
        <v>0</v>
      </c>
    </row>
    <row r="284" ht="25.5">
      <c r="A284" s="1" t="s">
        <v>664</v>
      </c>
      <c r="E284" s="27" t="s">
        <v>8378</v>
      </c>
    </row>
    <row r="285" ht="38.25">
      <c r="A285" s="1" t="s">
        <v>665</v>
      </c>
      <c r="E285" s="33" t="s">
        <v>8379</v>
      </c>
    </row>
    <row r="286" ht="318.75">
      <c r="A286" s="1" t="s">
        <v>666</v>
      </c>
      <c r="E286" s="27" t="s">
        <v>7178</v>
      </c>
    </row>
    <row r="287" ht="25.5">
      <c r="A287" s="1" t="s">
        <v>659</v>
      </c>
      <c r="B287" s="1">
        <v>105</v>
      </c>
      <c r="C287" s="26" t="s">
        <v>8222</v>
      </c>
      <c r="D287" t="s">
        <v>657</v>
      </c>
      <c r="E287" s="27" t="s">
        <v>8223</v>
      </c>
      <c r="F287" s="28" t="s">
        <v>670</v>
      </c>
      <c r="G287" s="29">
        <v>220.87299999999999</v>
      </c>
      <c r="H287" s="28">
        <v>0</v>
      </c>
      <c r="I287" s="30">
        <f>ROUND(G287*H287,P4)</f>
        <v>0</v>
      </c>
      <c r="L287" s="31">
        <v>0</v>
      </c>
      <c r="M287" s="24">
        <f>ROUND(G287*L287,P4)</f>
        <v>0</v>
      </c>
      <c r="N287" s="25" t="s">
        <v>661</v>
      </c>
      <c r="O287" s="32">
        <f>M287*AA287</f>
        <v>0</v>
      </c>
      <c r="P287" s="1">
        <v>3</v>
      </c>
      <c r="AA287" s="1">
        <f>IF(P287=1,$O$3,IF(P287=2,$O$4,$O$5))</f>
        <v>0</v>
      </c>
    </row>
    <row r="288" ht="38.25">
      <c r="A288" s="1" t="s">
        <v>664</v>
      </c>
      <c r="E288" s="27" t="s">
        <v>8380</v>
      </c>
    </row>
    <row r="289" ht="38.25">
      <c r="A289" s="1" t="s">
        <v>665</v>
      </c>
      <c r="E289" s="33" t="s">
        <v>8381</v>
      </c>
    </row>
    <row r="290" ht="318.75">
      <c r="A290" s="1" t="s">
        <v>666</v>
      </c>
      <c r="E290" s="27" t="s">
        <v>7178</v>
      </c>
    </row>
    <row r="291" ht="25.5">
      <c r="A291" s="1" t="s">
        <v>659</v>
      </c>
      <c r="B291" s="1">
        <v>106</v>
      </c>
      <c r="C291" s="26" t="s">
        <v>8226</v>
      </c>
      <c r="D291" t="s">
        <v>657</v>
      </c>
      <c r="E291" s="27" t="s">
        <v>8227</v>
      </c>
      <c r="F291" s="28" t="s">
        <v>670</v>
      </c>
      <c r="G291" s="29">
        <v>9.5999999999999996</v>
      </c>
      <c r="H291" s="28">
        <v>0</v>
      </c>
      <c r="I291" s="30">
        <f>ROUND(G291*H291,P4)</f>
        <v>0</v>
      </c>
      <c r="L291" s="31">
        <v>0</v>
      </c>
      <c r="M291" s="24">
        <f>ROUND(G291*L291,P4)</f>
        <v>0</v>
      </c>
      <c r="N291" s="25" t="s">
        <v>661</v>
      </c>
      <c r="O291" s="32">
        <f>M291*AA291</f>
        <v>0</v>
      </c>
      <c r="P291" s="1">
        <v>3</v>
      </c>
      <c r="AA291" s="1">
        <f>IF(P291=1,$O$3,IF(P291=2,$O$4,$O$5))</f>
        <v>0</v>
      </c>
    </row>
    <row r="292" ht="25.5">
      <c r="A292" s="1" t="s">
        <v>664</v>
      </c>
      <c r="E292" s="27" t="s">
        <v>8228</v>
      </c>
    </row>
    <row r="293" ht="38.25">
      <c r="A293" s="1" t="s">
        <v>665</v>
      </c>
      <c r="E293" s="33" t="s">
        <v>8382</v>
      </c>
    </row>
    <row r="294" ht="357">
      <c r="A294" s="1" t="s">
        <v>666</v>
      </c>
      <c r="E294" s="27" t="s">
        <v>8229</v>
      </c>
    </row>
    <row r="295" ht="25.5">
      <c r="A295" s="1" t="s">
        <v>659</v>
      </c>
      <c r="B295" s="1">
        <v>107</v>
      </c>
      <c r="C295" s="26" t="s">
        <v>8226</v>
      </c>
      <c r="D295" t="s">
        <v>1365</v>
      </c>
      <c r="E295" s="27" t="s">
        <v>8383</v>
      </c>
      <c r="F295" s="28" t="s">
        <v>670</v>
      </c>
      <c r="G295" s="29">
        <v>7.2000000000000002</v>
      </c>
      <c r="H295" s="28">
        <v>0</v>
      </c>
      <c r="I295" s="30">
        <f>ROUND(G295*H295,P4)</f>
        <v>0</v>
      </c>
      <c r="L295" s="31">
        <v>0</v>
      </c>
      <c r="M295" s="24">
        <f>ROUND(G295*L295,P4)</f>
        <v>0</v>
      </c>
      <c r="N295" s="25" t="s">
        <v>661</v>
      </c>
      <c r="O295" s="32">
        <f>M295*AA295</f>
        <v>0</v>
      </c>
      <c r="P295" s="1">
        <v>3</v>
      </c>
      <c r="AA295" s="1">
        <f>IF(P295=1,$O$3,IF(P295=2,$O$4,$O$5))</f>
        <v>0</v>
      </c>
    </row>
    <row r="296" ht="25.5">
      <c r="A296" s="1" t="s">
        <v>664</v>
      </c>
      <c r="E296" s="27" t="s">
        <v>8384</v>
      </c>
    </row>
    <row r="297" ht="38.25">
      <c r="A297" s="1" t="s">
        <v>665</v>
      </c>
      <c r="E297" s="33" t="s">
        <v>8385</v>
      </c>
    </row>
    <row r="298" ht="357">
      <c r="A298" s="1" t="s">
        <v>666</v>
      </c>
      <c r="E298" s="27" t="s">
        <v>8229</v>
      </c>
    </row>
    <row r="299" ht="25.5">
      <c r="A299" s="1" t="s">
        <v>659</v>
      </c>
      <c r="B299" s="1">
        <v>108</v>
      </c>
      <c r="C299" s="26" t="s">
        <v>8230</v>
      </c>
      <c r="D299" t="s">
        <v>657</v>
      </c>
      <c r="E299" s="27" t="s">
        <v>8231</v>
      </c>
      <c r="F299" s="28" t="s">
        <v>670</v>
      </c>
      <c r="G299" s="29">
        <v>118.59699999999999</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8386</v>
      </c>
    </row>
    <row r="301" ht="38.25">
      <c r="A301" s="1" t="s">
        <v>665</v>
      </c>
      <c r="E301" s="33" t="s">
        <v>8387</v>
      </c>
    </row>
    <row r="302" ht="306">
      <c r="A302" s="1" t="s">
        <v>666</v>
      </c>
      <c r="E302" s="27" t="s">
        <v>8233</v>
      </c>
    </row>
    <row r="303" ht="25.5">
      <c r="A303" s="1" t="s">
        <v>659</v>
      </c>
      <c r="B303" s="1">
        <v>109</v>
      </c>
      <c r="C303" s="26" t="s">
        <v>8230</v>
      </c>
      <c r="D303" t="s">
        <v>1365</v>
      </c>
      <c r="E303" s="27" t="s">
        <v>8234</v>
      </c>
      <c r="F303" s="28" t="s">
        <v>670</v>
      </c>
      <c r="G303" s="29">
        <v>33.840000000000003</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8388</v>
      </c>
    </row>
    <row r="305" ht="38.25">
      <c r="A305" s="1" t="s">
        <v>665</v>
      </c>
      <c r="E305" s="33" t="s">
        <v>8389</v>
      </c>
    </row>
    <row r="306" ht="306">
      <c r="A306" s="1" t="s">
        <v>666</v>
      </c>
      <c r="E306" s="27" t="s">
        <v>8233</v>
      </c>
    </row>
    <row r="307">
      <c r="A307" s="1" t="s">
        <v>659</v>
      </c>
      <c r="B307" s="1">
        <v>110</v>
      </c>
      <c r="C307" s="26" t="s">
        <v>8390</v>
      </c>
      <c r="D307" t="s">
        <v>657</v>
      </c>
      <c r="E307" s="27" t="s">
        <v>8391</v>
      </c>
      <c r="F307" s="28" t="s">
        <v>683</v>
      </c>
      <c r="G307" s="29">
        <v>1</v>
      </c>
      <c r="H307" s="28">
        <v>0</v>
      </c>
      <c r="I307" s="30">
        <f>ROUND(G307*H307,P4)</f>
        <v>0</v>
      </c>
      <c r="L307" s="31">
        <v>0</v>
      </c>
      <c r="M307" s="24">
        <f>ROUND(G307*L307,P4)</f>
        <v>0</v>
      </c>
      <c r="N307" s="25" t="s">
        <v>661</v>
      </c>
      <c r="O307" s="32">
        <f>M307*AA307</f>
        <v>0</v>
      </c>
      <c r="P307" s="1">
        <v>3</v>
      </c>
      <c r="AA307" s="1">
        <f>IF(P307=1,$O$3,IF(P307=2,$O$4,$O$5))</f>
        <v>0</v>
      </c>
    </row>
    <row r="308">
      <c r="A308" s="1" t="s">
        <v>664</v>
      </c>
      <c r="E308" s="27" t="s">
        <v>7444</v>
      </c>
    </row>
    <row r="309" ht="38.25">
      <c r="A309" s="1" t="s">
        <v>665</v>
      </c>
      <c r="E309" s="33" t="s">
        <v>8324</v>
      </c>
    </row>
    <row r="310" ht="409.5">
      <c r="A310" s="1" t="s">
        <v>666</v>
      </c>
      <c r="E310" s="27" t="s">
        <v>6372</v>
      </c>
    </row>
    <row r="311">
      <c r="A311" s="1" t="s">
        <v>659</v>
      </c>
      <c r="B311" s="1">
        <v>111</v>
      </c>
      <c r="C311" s="26" t="s">
        <v>7827</v>
      </c>
      <c r="D311" t="s">
        <v>657</v>
      </c>
      <c r="E311" s="27" t="s">
        <v>7828</v>
      </c>
      <c r="F311" s="28" t="s">
        <v>683</v>
      </c>
      <c r="G311" s="29">
        <v>2</v>
      </c>
      <c r="H311" s="28">
        <v>0</v>
      </c>
      <c r="I311" s="30">
        <f>ROUND(G311*H311,P4)</f>
        <v>0</v>
      </c>
      <c r="L311" s="31">
        <v>0</v>
      </c>
      <c r="M311" s="24">
        <f>ROUND(G311*L311,P4)</f>
        <v>0</v>
      </c>
      <c r="N311" s="25" t="s">
        <v>661</v>
      </c>
      <c r="O311" s="32">
        <f>M311*AA311</f>
        <v>0</v>
      </c>
      <c r="P311" s="1">
        <v>3</v>
      </c>
      <c r="AA311" s="1">
        <f>IF(P311=1,$O$3,IF(P311=2,$O$4,$O$5))</f>
        <v>0</v>
      </c>
    </row>
    <row r="312" ht="51">
      <c r="A312" s="1" t="s">
        <v>664</v>
      </c>
      <c r="E312" s="27" t="s">
        <v>8392</v>
      </c>
    </row>
    <row r="313" ht="38.25">
      <c r="A313" s="1" t="s">
        <v>665</v>
      </c>
      <c r="E313" s="33" t="s">
        <v>8328</v>
      </c>
    </row>
    <row r="314" ht="409.5">
      <c r="A314" s="1" t="s">
        <v>666</v>
      </c>
      <c r="E314" s="27" t="s">
        <v>7183</v>
      </c>
    </row>
    <row r="315">
      <c r="A315" s="1" t="s">
        <v>659</v>
      </c>
      <c r="B315" s="1">
        <v>112</v>
      </c>
      <c r="C315" s="26" t="s">
        <v>7831</v>
      </c>
      <c r="D315" t="s">
        <v>657</v>
      </c>
      <c r="E315" s="27" t="s">
        <v>7832</v>
      </c>
      <c r="F315" s="28" t="s">
        <v>683</v>
      </c>
      <c r="G315" s="29">
        <v>1</v>
      </c>
      <c r="H315" s="28">
        <v>0</v>
      </c>
      <c r="I315" s="30">
        <f>ROUND(G315*H315,P4)</f>
        <v>0</v>
      </c>
      <c r="L315" s="31">
        <v>0</v>
      </c>
      <c r="M315" s="24">
        <f>ROUND(G315*L315,P4)</f>
        <v>0</v>
      </c>
      <c r="N315" s="25" t="s">
        <v>661</v>
      </c>
      <c r="O315" s="32">
        <f>M315*AA315</f>
        <v>0</v>
      </c>
      <c r="P315" s="1">
        <v>3</v>
      </c>
      <c r="AA315" s="1">
        <f>IF(P315=1,$O$3,IF(P315=2,$O$4,$O$5))</f>
        <v>0</v>
      </c>
    </row>
    <row r="316" ht="51">
      <c r="A316" s="1" t="s">
        <v>664</v>
      </c>
      <c r="E316" s="27" t="s">
        <v>8393</v>
      </c>
    </row>
    <row r="317" ht="38.25">
      <c r="A317" s="1" t="s">
        <v>665</v>
      </c>
      <c r="E317" s="33" t="s">
        <v>8324</v>
      </c>
    </row>
    <row r="318" ht="409.5">
      <c r="A318" s="1" t="s">
        <v>666</v>
      </c>
      <c r="E318" s="27" t="s">
        <v>7183</v>
      </c>
    </row>
    <row r="319">
      <c r="A319" s="1" t="s">
        <v>659</v>
      </c>
      <c r="B319" s="1">
        <v>113</v>
      </c>
      <c r="C319" s="26" t="s">
        <v>8237</v>
      </c>
      <c r="D319" t="s">
        <v>657</v>
      </c>
      <c r="E319" s="27" t="s">
        <v>8238</v>
      </c>
      <c r="F319" s="28" t="s">
        <v>683</v>
      </c>
      <c r="G319" s="29">
        <v>6</v>
      </c>
      <c r="H319" s="28">
        <v>0</v>
      </c>
      <c r="I319" s="30">
        <f>ROUND(G319*H319,P4)</f>
        <v>0</v>
      </c>
      <c r="L319" s="31">
        <v>0</v>
      </c>
      <c r="M319" s="24">
        <f>ROUND(G319*L319,P4)</f>
        <v>0</v>
      </c>
      <c r="N319" s="25" t="s">
        <v>661</v>
      </c>
      <c r="O319" s="32">
        <f>M319*AA319</f>
        <v>0</v>
      </c>
      <c r="P319" s="1">
        <v>3</v>
      </c>
      <c r="AA319" s="1">
        <f>IF(P319=1,$O$3,IF(P319=2,$O$4,$O$5))</f>
        <v>0</v>
      </c>
    </row>
    <row r="320" ht="51">
      <c r="A320" s="1" t="s">
        <v>664</v>
      </c>
      <c r="E320" s="27" t="s">
        <v>8394</v>
      </c>
    </row>
    <row r="321" ht="38.25">
      <c r="A321" s="1" t="s">
        <v>665</v>
      </c>
      <c r="E321" s="33" t="s">
        <v>8395</v>
      </c>
    </row>
    <row r="322" ht="409.5">
      <c r="A322" s="1" t="s">
        <v>666</v>
      </c>
      <c r="E322" s="27" t="s">
        <v>7183</v>
      </c>
    </row>
    <row r="323">
      <c r="A323" s="1" t="s">
        <v>659</v>
      </c>
      <c r="B323" s="1">
        <v>114</v>
      </c>
      <c r="C323" s="26" t="s">
        <v>8241</v>
      </c>
      <c r="D323" t="s">
        <v>657</v>
      </c>
      <c r="E323" s="27" t="s">
        <v>8242</v>
      </c>
      <c r="F323" s="28" t="s">
        <v>683</v>
      </c>
      <c r="G323" s="29">
        <v>2</v>
      </c>
      <c r="H323" s="28">
        <v>0</v>
      </c>
      <c r="I323" s="30">
        <f>ROUND(G323*H323,P4)</f>
        <v>0</v>
      </c>
      <c r="L323" s="31">
        <v>0</v>
      </c>
      <c r="M323" s="24">
        <f>ROUND(G323*L323,P4)</f>
        <v>0</v>
      </c>
      <c r="N323" s="25" t="s">
        <v>661</v>
      </c>
      <c r="O323" s="32">
        <f>M323*AA323</f>
        <v>0</v>
      </c>
      <c r="P323" s="1">
        <v>3</v>
      </c>
      <c r="AA323" s="1">
        <f>IF(P323=1,$O$3,IF(P323=2,$O$4,$O$5))</f>
        <v>0</v>
      </c>
    </row>
    <row r="324" ht="51">
      <c r="A324" s="1" t="s">
        <v>664</v>
      </c>
      <c r="E324" s="27" t="s">
        <v>8396</v>
      </c>
    </row>
    <row r="325" ht="38.25">
      <c r="A325" s="1" t="s">
        <v>665</v>
      </c>
      <c r="E325" s="33" t="s">
        <v>8328</v>
      </c>
    </row>
    <row r="326" ht="409.5">
      <c r="A326" s="1" t="s">
        <v>666</v>
      </c>
      <c r="E326" s="27" t="s">
        <v>7183</v>
      </c>
    </row>
    <row r="327">
      <c r="A327" s="1" t="s">
        <v>659</v>
      </c>
      <c r="B327" s="1">
        <v>115</v>
      </c>
      <c r="C327" s="26" t="s">
        <v>8397</v>
      </c>
      <c r="D327" t="s">
        <v>657</v>
      </c>
      <c r="E327" s="27" t="s">
        <v>8398</v>
      </c>
      <c r="F327" s="28" t="s">
        <v>683</v>
      </c>
      <c r="G327" s="29">
        <v>1</v>
      </c>
      <c r="H327" s="28">
        <v>0</v>
      </c>
      <c r="I327" s="30">
        <f>ROUND(G327*H327,P4)</f>
        <v>0</v>
      </c>
      <c r="L327" s="31">
        <v>0</v>
      </c>
      <c r="M327" s="24">
        <f>ROUND(G327*L327,P4)</f>
        <v>0</v>
      </c>
      <c r="N327" s="25" t="s">
        <v>661</v>
      </c>
      <c r="O327" s="32">
        <f>M327*AA327</f>
        <v>0</v>
      </c>
      <c r="P327" s="1">
        <v>3</v>
      </c>
      <c r="AA327" s="1">
        <f>IF(P327=1,$O$3,IF(P327=2,$O$4,$O$5))</f>
        <v>0</v>
      </c>
    </row>
    <row r="328" ht="51">
      <c r="A328" s="1" t="s">
        <v>664</v>
      </c>
      <c r="E328" s="27" t="s">
        <v>8399</v>
      </c>
    </row>
    <row r="329" ht="38.25">
      <c r="A329" s="1" t="s">
        <v>665</v>
      </c>
      <c r="E329" s="33" t="s">
        <v>8324</v>
      </c>
    </row>
    <row r="330" ht="409.5">
      <c r="A330" s="1" t="s">
        <v>666</v>
      </c>
      <c r="E330" s="27" t="s">
        <v>7183</v>
      </c>
    </row>
    <row r="331">
      <c r="A331" s="1" t="s">
        <v>659</v>
      </c>
      <c r="B331" s="1">
        <v>116</v>
      </c>
      <c r="C331" s="26" t="s">
        <v>7184</v>
      </c>
      <c r="D331" t="s">
        <v>657</v>
      </c>
      <c r="E331" s="27" t="s">
        <v>7185</v>
      </c>
      <c r="F331" s="28" t="s">
        <v>1604</v>
      </c>
      <c r="G331" s="29">
        <v>2</v>
      </c>
      <c r="H331" s="28">
        <v>0</v>
      </c>
      <c r="I331" s="30">
        <f>ROUND(G331*H331,P4)</f>
        <v>0</v>
      </c>
      <c r="L331" s="31">
        <v>0</v>
      </c>
      <c r="M331" s="24">
        <f>ROUND(G331*L331,P4)</f>
        <v>0</v>
      </c>
      <c r="N331" s="25" t="s">
        <v>661</v>
      </c>
      <c r="O331" s="32">
        <f>M331*AA331</f>
        <v>0</v>
      </c>
      <c r="P331" s="1">
        <v>3</v>
      </c>
      <c r="AA331" s="1">
        <f>IF(P331=1,$O$3,IF(P331=2,$O$4,$O$5))</f>
        <v>0</v>
      </c>
    </row>
    <row r="332" ht="25.5">
      <c r="A332" s="1" t="s">
        <v>664</v>
      </c>
      <c r="E332" s="27" t="s">
        <v>8244</v>
      </c>
    </row>
    <row r="333" ht="38.25">
      <c r="A333" s="1" t="s">
        <v>665</v>
      </c>
      <c r="E333" s="33" t="s">
        <v>8328</v>
      </c>
    </row>
    <row r="334" ht="89.25">
      <c r="A334" s="1" t="s">
        <v>666</v>
      </c>
      <c r="E334" s="27" t="s">
        <v>6540</v>
      </c>
    </row>
    <row r="335" ht="25.5">
      <c r="A335" s="1" t="s">
        <v>659</v>
      </c>
      <c r="B335" s="1">
        <v>117</v>
      </c>
      <c r="C335" s="26" t="s">
        <v>8400</v>
      </c>
      <c r="D335" t="s">
        <v>657</v>
      </c>
      <c r="E335" s="27" t="s">
        <v>8401</v>
      </c>
      <c r="F335" s="28" t="s">
        <v>683</v>
      </c>
      <c r="G335" s="29">
        <v>5</v>
      </c>
      <c r="H335" s="28">
        <v>0</v>
      </c>
      <c r="I335" s="30">
        <f>ROUND(G335*H335,P4)</f>
        <v>0</v>
      </c>
      <c r="L335" s="31">
        <v>0</v>
      </c>
      <c r="M335" s="24">
        <f>ROUND(G335*L335,P4)</f>
        <v>0</v>
      </c>
      <c r="N335" s="25" t="s">
        <v>661</v>
      </c>
      <c r="O335" s="32">
        <f>M335*AA335</f>
        <v>0</v>
      </c>
      <c r="P335" s="1">
        <v>3</v>
      </c>
      <c r="AA335" s="1">
        <f>IF(P335=1,$O$3,IF(P335=2,$O$4,$O$5))</f>
        <v>0</v>
      </c>
    </row>
    <row r="336">
      <c r="A336" s="1" t="s">
        <v>664</v>
      </c>
      <c r="E336" s="27" t="s">
        <v>7444</v>
      </c>
    </row>
    <row r="337" ht="38.25">
      <c r="A337" s="1" t="s">
        <v>665</v>
      </c>
      <c r="E337" s="33" t="s">
        <v>8402</v>
      </c>
    </row>
    <row r="338" ht="89.25">
      <c r="A338" s="1" t="s">
        <v>666</v>
      </c>
      <c r="E338" s="27" t="s">
        <v>7127</v>
      </c>
    </row>
    <row r="339">
      <c r="A339" s="1" t="s">
        <v>656</v>
      </c>
      <c r="C339" s="22" t="s">
        <v>679</v>
      </c>
      <c r="E339" s="23" t="s">
        <v>680</v>
      </c>
      <c r="L339" s="24">
        <f>SUMIFS(L340:L383,A340:A383,"P")</f>
        <v>0</v>
      </c>
      <c r="M339" s="24">
        <f>SUMIFS(M340:M383,A340:A383,"P")</f>
        <v>0</v>
      </c>
      <c r="N339" s="25"/>
    </row>
    <row r="340">
      <c r="A340" s="1" t="s">
        <v>659</v>
      </c>
      <c r="B340" s="1">
        <v>60</v>
      </c>
      <c r="C340" s="26" t="s">
        <v>7187</v>
      </c>
      <c r="D340" t="s">
        <v>661</v>
      </c>
      <c r="E340" s="27" t="s">
        <v>7188</v>
      </c>
      <c r="F340" s="28" t="s">
        <v>683</v>
      </c>
      <c r="G340" s="29">
        <v>6</v>
      </c>
      <c r="H340" s="28">
        <v>0</v>
      </c>
      <c r="I340" s="30">
        <f>ROUND(G340*H340,P4)</f>
        <v>0</v>
      </c>
      <c r="L340" s="31">
        <v>0</v>
      </c>
      <c r="M340" s="24">
        <f>ROUND(G340*L340,P4)</f>
        <v>0</v>
      </c>
      <c r="N340" s="25" t="s">
        <v>661</v>
      </c>
      <c r="O340" s="32">
        <f>M340*AA340</f>
        <v>0</v>
      </c>
      <c r="P340" s="1">
        <v>3</v>
      </c>
      <c r="AA340" s="1">
        <f>IF(P340=1,$O$3,IF(P340=2,$O$4,$O$5))</f>
        <v>0</v>
      </c>
    </row>
    <row r="341">
      <c r="A341" s="1" t="s">
        <v>664</v>
      </c>
      <c r="E341" s="27" t="s">
        <v>7382</v>
      </c>
    </row>
    <row r="342" ht="38.25">
      <c r="A342" s="1" t="s">
        <v>665</v>
      </c>
      <c r="E342" s="33" t="s">
        <v>8403</v>
      </c>
    </row>
    <row r="343" ht="127.5">
      <c r="A343" s="1" t="s">
        <v>666</v>
      </c>
      <c r="E343" s="27" t="s">
        <v>7189</v>
      </c>
    </row>
    <row r="344">
      <c r="A344" s="1" t="s">
        <v>659</v>
      </c>
      <c r="B344" s="1">
        <v>61</v>
      </c>
      <c r="C344" s="26" t="s">
        <v>8404</v>
      </c>
      <c r="D344" t="s">
        <v>661</v>
      </c>
      <c r="E344" s="27" t="s">
        <v>8405</v>
      </c>
      <c r="F344" s="28" t="s">
        <v>683</v>
      </c>
      <c r="G344" s="29">
        <v>20</v>
      </c>
      <c r="H344" s="28">
        <v>0</v>
      </c>
      <c r="I344" s="30">
        <f>ROUND(G344*H344,P4)</f>
        <v>0</v>
      </c>
      <c r="L344" s="31">
        <v>0</v>
      </c>
      <c r="M344" s="24">
        <f>ROUND(G344*L344,P4)</f>
        <v>0</v>
      </c>
      <c r="N344" s="25" t="s">
        <v>661</v>
      </c>
      <c r="O344" s="32">
        <f>M344*AA344</f>
        <v>0</v>
      </c>
      <c r="P344" s="1">
        <v>3</v>
      </c>
      <c r="AA344" s="1">
        <f>IF(P344=1,$O$3,IF(P344=2,$O$4,$O$5))</f>
        <v>0</v>
      </c>
    </row>
    <row r="345">
      <c r="A345" s="1" t="s">
        <v>664</v>
      </c>
      <c r="E345" s="27" t="s">
        <v>7382</v>
      </c>
    </row>
    <row r="346" ht="38.25">
      <c r="A346" s="1" t="s">
        <v>665</v>
      </c>
      <c r="E346" s="33" t="s">
        <v>8369</v>
      </c>
    </row>
    <row r="347" ht="127.5">
      <c r="A347" s="1" t="s">
        <v>666</v>
      </c>
      <c r="E347" s="27" t="s">
        <v>7189</v>
      </c>
    </row>
    <row r="348">
      <c r="A348" s="1" t="s">
        <v>659</v>
      </c>
      <c r="B348" s="1">
        <v>62</v>
      </c>
      <c r="C348" s="26" t="s">
        <v>7836</v>
      </c>
      <c r="D348" t="s">
        <v>661</v>
      </c>
      <c r="E348" s="27" t="s">
        <v>7837</v>
      </c>
      <c r="F348" s="28" t="s">
        <v>683</v>
      </c>
      <c r="G348" s="29">
        <v>2</v>
      </c>
      <c r="H348" s="28">
        <v>0</v>
      </c>
      <c r="I348" s="30">
        <f>ROUND(G348*H348,P4)</f>
        <v>0</v>
      </c>
      <c r="L348" s="31">
        <v>0</v>
      </c>
      <c r="M348" s="24">
        <f>ROUND(G348*L348,P4)</f>
        <v>0</v>
      </c>
      <c r="N348" s="25" t="s">
        <v>661</v>
      </c>
      <c r="O348" s="32">
        <f>M348*AA348</f>
        <v>0</v>
      </c>
      <c r="P348" s="1">
        <v>3</v>
      </c>
      <c r="AA348" s="1">
        <f>IF(P348=1,$O$3,IF(P348=2,$O$4,$O$5))</f>
        <v>0</v>
      </c>
    </row>
    <row r="349">
      <c r="A349" s="1" t="s">
        <v>664</v>
      </c>
      <c r="E349" s="27" t="s">
        <v>7382</v>
      </c>
    </row>
    <row r="350" ht="38.25">
      <c r="A350" s="1" t="s">
        <v>665</v>
      </c>
      <c r="E350" s="33" t="s">
        <v>8328</v>
      </c>
    </row>
    <row r="351" ht="114.75">
      <c r="A351" s="1" t="s">
        <v>666</v>
      </c>
      <c r="E351" s="27" t="s">
        <v>7838</v>
      </c>
    </row>
    <row r="352">
      <c r="A352" s="1" t="s">
        <v>659</v>
      </c>
      <c r="B352" s="1">
        <v>63</v>
      </c>
      <c r="C352" s="26" t="s">
        <v>7193</v>
      </c>
      <c r="D352" t="s">
        <v>661</v>
      </c>
      <c r="E352" s="27" t="s">
        <v>7194</v>
      </c>
      <c r="F352" s="28" t="s">
        <v>683</v>
      </c>
      <c r="G352" s="29">
        <v>2</v>
      </c>
      <c r="H352" s="28">
        <v>0</v>
      </c>
      <c r="I352" s="30">
        <f>ROUND(G352*H352,P4)</f>
        <v>0</v>
      </c>
      <c r="L352" s="31">
        <v>0</v>
      </c>
      <c r="M352" s="24">
        <f>ROUND(G352*L352,P4)</f>
        <v>0</v>
      </c>
      <c r="N352" s="25" t="s">
        <v>661</v>
      </c>
      <c r="O352" s="32">
        <f>M352*AA352</f>
        <v>0</v>
      </c>
      <c r="P352" s="1">
        <v>3</v>
      </c>
      <c r="AA352" s="1">
        <f>IF(P352=1,$O$3,IF(P352=2,$O$4,$O$5))</f>
        <v>0</v>
      </c>
    </row>
    <row r="353">
      <c r="A353" s="1" t="s">
        <v>664</v>
      </c>
      <c r="E353" s="27" t="s">
        <v>7382</v>
      </c>
    </row>
    <row r="354" ht="38.25">
      <c r="A354" s="1" t="s">
        <v>665</v>
      </c>
      <c r="E354" s="33" t="s">
        <v>8328</v>
      </c>
    </row>
    <row r="355" ht="114.75">
      <c r="A355" s="1" t="s">
        <v>666</v>
      </c>
      <c r="E355" s="27" t="s">
        <v>7195</v>
      </c>
    </row>
    <row r="356">
      <c r="A356" s="1" t="s">
        <v>659</v>
      </c>
      <c r="B356" s="1">
        <v>64</v>
      </c>
      <c r="C356" s="26" t="s">
        <v>767</v>
      </c>
      <c r="D356" t="s">
        <v>661</v>
      </c>
      <c r="E356" s="27" t="s">
        <v>768</v>
      </c>
      <c r="F356" s="28" t="s">
        <v>683</v>
      </c>
      <c r="G356" s="29">
        <v>11</v>
      </c>
      <c r="H356" s="28">
        <v>0</v>
      </c>
      <c r="I356" s="30">
        <f>ROUND(G356*H356,P4)</f>
        <v>0</v>
      </c>
      <c r="L356" s="31">
        <v>0</v>
      </c>
      <c r="M356" s="24">
        <f>ROUND(G356*L356,P4)</f>
        <v>0</v>
      </c>
      <c r="N356" s="25" t="s">
        <v>661</v>
      </c>
      <c r="O356" s="32">
        <f>M356*AA356</f>
        <v>0</v>
      </c>
      <c r="P356" s="1">
        <v>3</v>
      </c>
      <c r="AA356" s="1">
        <f>IF(P356=1,$O$3,IF(P356=2,$O$4,$O$5))</f>
        <v>0</v>
      </c>
    </row>
    <row r="357" ht="38.25">
      <c r="A357" s="1" t="s">
        <v>664</v>
      </c>
      <c r="E357" s="27" t="s">
        <v>8247</v>
      </c>
    </row>
    <row r="358" ht="38.25">
      <c r="A358" s="1" t="s">
        <v>665</v>
      </c>
      <c r="E358" s="33" t="s">
        <v>8334</v>
      </c>
    </row>
    <row r="359" ht="114.75">
      <c r="A359" s="1" t="s">
        <v>666</v>
      </c>
      <c r="E359" s="27" t="s">
        <v>8248</v>
      </c>
    </row>
    <row r="360">
      <c r="A360" s="1" t="s">
        <v>659</v>
      </c>
      <c r="B360" s="1">
        <v>65</v>
      </c>
      <c r="C360" s="26" t="s">
        <v>770</v>
      </c>
      <c r="D360" t="s">
        <v>661</v>
      </c>
      <c r="E360" s="27" t="s">
        <v>771</v>
      </c>
      <c r="F360" s="28" t="s">
        <v>683</v>
      </c>
      <c r="G360" s="29">
        <v>11</v>
      </c>
      <c r="H360" s="28">
        <v>0</v>
      </c>
      <c r="I360" s="30">
        <f>ROUND(G360*H360,P4)</f>
        <v>0</v>
      </c>
      <c r="L360" s="31">
        <v>0</v>
      </c>
      <c r="M360" s="24">
        <f>ROUND(G360*L360,P4)</f>
        <v>0</v>
      </c>
      <c r="N360" s="25" t="s">
        <v>661</v>
      </c>
      <c r="O360" s="32">
        <f>M360*AA360</f>
        <v>0</v>
      </c>
      <c r="P360" s="1">
        <v>3</v>
      </c>
      <c r="AA360" s="1">
        <f>IF(P360=1,$O$3,IF(P360=2,$O$4,$O$5))</f>
        <v>0</v>
      </c>
    </row>
    <row r="361" ht="38.25">
      <c r="A361" s="1" t="s">
        <v>664</v>
      </c>
      <c r="E361" s="27" t="s">
        <v>8247</v>
      </c>
    </row>
    <row r="362" ht="38.25">
      <c r="A362" s="1" t="s">
        <v>665</v>
      </c>
      <c r="E362" s="33" t="s">
        <v>8334</v>
      </c>
    </row>
    <row r="363" ht="127.5">
      <c r="A363" s="1" t="s">
        <v>666</v>
      </c>
      <c r="E363" s="27" t="s">
        <v>772</v>
      </c>
    </row>
    <row r="364">
      <c r="A364" s="1" t="s">
        <v>659</v>
      </c>
      <c r="B364" s="1">
        <v>66</v>
      </c>
      <c r="C364" s="26" t="s">
        <v>8249</v>
      </c>
      <c r="D364" t="s">
        <v>661</v>
      </c>
      <c r="E364" s="27" t="s">
        <v>8250</v>
      </c>
      <c r="F364" s="28" t="s">
        <v>683</v>
      </c>
      <c r="G364" s="29">
        <v>5</v>
      </c>
      <c r="H364" s="28">
        <v>0</v>
      </c>
      <c r="I364" s="30">
        <f>ROUND(G364*H364,P4)</f>
        <v>0</v>
      </c>
      <c r="L364" s="31">
        <v>0</v>
      </c>
      <c r="M364" s="24">
        <f>ROUND(G364*L364,P4)</f>
        <v>0</v>
      </c>
      <c r="N364" s="25" t="s">
        <v>661</v>
      </c>
      <c r="O364" s="32">
        <f>M364*AA364</f>
        <v>0</v>
      </c>
      <c r="P364" s="1">
        <v>3</v>
      </c>
      <c r="AA364" s="1">
        <f>IF(P364=1,$O$3,IF(P364=2,$O$4,$O$5))</f>
        <v>0</v>
      </c>
    </row>
    <row r="365" ht="25.5">
      <c r="A365" s="1" t="s">
        <v>664</v>
      </c>
      <c r="E365" s="27" t="s">
        <v>8251</v>
      </c>
    </row>
    <row r="366" ht="38.25">
      <c r="A366" s="1" t="s">
        <v>665</v>
      </c>
      <c r="E366" s="33" t="s">
        <v>8402</v>
      </c>
    </row>
    <row r="367" ht="140.25">
      <c r="A367" s="1" t="s">
        <v>666</v>
      </c>
      <c r="E367" s="27" t="s">
        <v>769</v>
      </c>
    </row>
    <row r="368">
      <c r="A368" s="1" t="s">
        <v>659</v>
      </c>
      <c r="B368" s="1">
        <v>67</v>
      </c>
      <c r="C368" s="26" t="s">
        <v>857</v>
      </c>
      <c r="D368" t="s">
        <v>661</v>
      </c>
      <c r="E368" s="27" t="s">
        <v>858</v>
      </c>
      <c r="F368" s="28" t="s">
        <v>683</v>
      </c>
      <c r="G368" s="29">
        <v>314</v>
      </c>
      <c r="H368" s="28">
        <v>0</v>
      </c>
      <c r="I368" s="30">
        <f>ROUND(G368*H368,P4)</f>
        <v>0</v>
      </c>
      <c r="L368" s="31">
        <v>0</v>
      </c>
      <c r="M368" s="24">
        <f>ROUND(G368*L368,P4)</f>
        <v>0</v>
      </c>
      <c r="N368" s="25" t="s">
        <v>661</v>
      </c>
      <c r="O368" s="32">
        <f>M368*AA368</f>
        <v>0</v>
      </c>
      <c r="P368" s="1">
        <v>3</v>
      </c>
      <c r="AA368" s="1">
        <f>IF(P368=1,$O$3,IF(P368=2,$O$4,$O$5))</f>
        <v>0</v>
      </c>
    </row>
    <row r="369">
      <c r="A369" s="1" t="s">
        <v>664</v>
      </c>
      <c r="E369" s="27" t="s">
        <v>7371</v>
      </c>
    </row>
    <row r="370">
      <c r="A370" s="1" t="s">
        <v>665</v>
      </c>
    </row>
    <row r="371" ht="114.75">
      <c r="A371" s="1" t="s">
        <v>666</v>
      </c>
      <c r="E371" s="27" t="s">
        <v>859</v>
      </c>
    </row>
    <row r="372">
      <c r="A372" s="1" t="s">
        <v>659</v>
      </c>
      <c r="B372" s="1">
        <v>68</v>
      </c>
      <c r="C372" s="26" t="s">
        <v>860</v>
      </c>
      <c r="D372" t="s">
        <v>661</v>
      </c>
      <c r="E372" s="27" t="s">
        <v>861</v>
      </c>
      <c r="F372" s="28" t="s">
        <v>683</v>
      </c>
      <c r="G372" s="29">
        <v>314</v>
      </c>
      <c r="H372" s="28">
        <v>0</v>
      </c>
      <c r="I372" s="30">
        <f>ROUND(G372*H372,P4)</f>
        <v>0</v>
      </c>
      <c r="L372" s="31">
        <v>0</v>
      </c>
      <c r="M372" s="24">
        <f>ROUND(G372*L372,P4)</f>
        <v>0</v>
      </c>
      <c r="N372" s="25" t="s">
        <v>661</v>
      </c>
      <c r="O372" s="32">
        <f>M372*AA372</f>
        <v>0</v>
      </c>
      <c r="P372" s="1">
        <v>3</v>
      </c>
      <c r="AA372" s="1">
        <f>IF(P372=1,$O$3,IF(P372=2,$O$4,$O$5))</f>
        <v>0</v>
      </c>
    </row>
    <row r="373">
      <c r="A373" s="1" t="s">
        <v>664</v>
      </c>
      <c r="E373" s="27" t="s">
        <v>7371</v>
      </c>
    </row>
    <row r="374">
      <c r="A374" s="1" t="s">
        <v>665</v>
      </c>
    </row>
    <row r="375" ht="127.5">
      <c r="A375" s="1" t="s">
        <v>666</v>
      </c>
      <c r="E375" s="27" t="s">
        <v>862</v>
      </c>
    </row>
    <row r="376">
      <c r="A376" s="1" t="s">
        <v>659</v>
      </c>
      <c r="B376" s="1">
        <v>118</v>
      </c>
      <c r="C376" s="26" t="s">
        <v>8406</v>
      </c>
      <c r="D376" t="s">
        <v>657</v>
      </c>
      <c r="E376" s="27" t="s">
        <v>8407</v>
      </c>
      <c r="F376" s="28" t="s">
        <v>683</v>
      </c>
      <c r="G376" s="29">
        <v>20</v>
      </c>
      <c r="H376" s="28">
        <v>0</v>
      </c>
      <c r="I376" s="30">
        <f>ROUND(G376*H376,P4)</f>
        <v>0</v>
      </c>
      <c r="L376" s="31">
        <v>0</v>
      </c>
      <c r="M376" s="24">
        <f>ROUND(G376*L376,P4)</f>
        <v>0</v>
      </c>
      <c r="N376" s="25" t="s">
        <v>661</v>
      </c>
      <c r="O376" s="32">
        <f>M376*AA376</f>
        <v>0</v>
      </c>
      <c r="P376" s="1">
        <v>3</v>
      </c>
      <c r="AA376" s="1">
        <f>IF(P376=1,$O$3,IF(P376=2,$O$4,$O$5))</f>
        <v>0</v>
      </c>
    </row>
    <row r="377">
      <c r="A377" s="1" t="s">
        <v>664</v>
      </c>
      <c r="E377" s="27" t="s">
        <v>7382</v>
      </c>
    </row>
    <row r="378" ht="38.25">
      <c r="A378" s="1" t="s">
        <v>665</v>
      </c>
      <c r="E378" s="33" t="s">
        <v>8369</v>
      </c>
    </row>
    <row r="379" ht="114.75">
      <c r="A379" s="1" t="s">
        <v>666</v>
      </c>
      <c r="E379" s="27" t="s">
        <v>7838</v>
      </c>
    </row>
    <row r="380">
      <c r="A380" s="1" t="s">
        <v>659</v>
      </c>
      <c r="B380" s="1">
        <v>119</v>
      </c>
      <c r="C380" s="26" t="s">
        <v>8408</v>
      </c>
      <c r="D380" t="s">
        <v>657</v>
      </c>
      <c r="E380" s="27" t="s">
        <v>8409</v>
      </c>
      <c r="F380" s="28" t="s">
        <v>683</v>
      </c>
      <c r="G380" s="29">
        <v>20</v>
      </c>
      <c r="H380" s="28">
        <v>0</v>
      </c>
      <c r="I380" s="30">
        <f>ROUND(G380*H380,P4)</f>
        <v>0</v>
      </c>
      <c r="L380" s="31">
        <v>0</v>
      </c>
      <c r="M380" s="24">
        <f>ROUND(G380*L380,P4)</f>
        <v>0</v>
      </c>
      <c r="N380" s="25" t="s">
        <v>661</v>
      </c>
      <c r="O380" s="32">
        <f>M380*AA380</f>
        <v>0</v>
      </c>
      <c r="P380" s="1">
        <v>3</v>
      </c>
      <c r="AA380" s="1">
        <f>IF(P380=1,$O$3,IF(P380=2,$O$4,$O$5))</f>
        <v>0</v>
      </c>
    </row>
    <row r="381">
      <c r="A381" s="1" t="s">
        <v>664</v>
      </c>
      <c r="E381" s="27" t="s">
        <v>7382</v>
      </c>
    </row>
    <row r="382" ht="38.25">
      <c r="A382" s="1" t="s">
        <v>665</v>
      </c>
      <c r="E382" s="33" t="s">
        <v>8369</v>
      </c>
    </row>
    <row r="383" ht="114.75">
      <c r="A383" s="1" t="s">
        <v>666</v>
      </c>
      <c r="E383" s="27" t="s">
        <v>7195</v>
      </c>
    </row>
    <row r="384">
      <c r="A384" s="1" t="s">
        <v>656</v>
      </c>
      <c r="C384" s="22" t="s">
        <v>2840</v>
      </c>
      <c r="E384" s="23" t="s">
        <v>2841</v>
      </c>
      <c r="L384" s="24">
        <f>SUMIFS(L385:L468,A385:A468,"P")</f>
        <v>0</v>
      </c>
      <c r="M384" s="24">
        <f>SUMIFS(M385:M468,A385:A468,"P")</f>
        <v>0</v>
      </c>
      <c r="N384" s="25"/>
    </row>
    <row r="385">
      <c r="A385" s="1" t="s">
        <v>659</v>
      </c>
      <c r="B385" s="1">
        <v>69</v>
      </c>
      <c r="C385" s="26" t="s">
        <v>6223</v>
      </c>
      <c r="D385" t="s">
        <v>661</v>
      </c>
      <c r="E385" s="27" t="s">
        <v>6224</v>
      </c>
      <c r="F385" s="28" t="s">
        <v>683</v>
      </c>
      <c r="G385" s="29">
        <v>24</v>
      </c>
      <c r="H385" s="28">
        <v>0</v>
      </c>
      <c r="I385" s="30">
        <f>ROUND(G385*H385,P4)</f>
        <v>0</v>
      </c>
      <c r="L385" s="31">
        <v>0</v>
      </c>
      <c r="M385" s="24">
        <f>ROUND(G385*L385,P4)</f>
        <v>0</v>
      </c>
      <c r="N385" s="25" t="s">
        <v>661</v>
      </c>
      <c r="O385" s="32">
        <f>M385*AA385</f>
        <v>0</v>
      </c>
      <c r="P385" s="1">
        <v>3</v>
      </c>
      <c r="AA385" s="1">
        <f>IF(P385=1,$O$3,IF(P385=2,$O$4,$O$5))</f>
        <v>0</v>
      </c>
    </row>
    <row r="386">
      <c r="A386" s="1" t="s">
        <v>664</v>
      </c>
      <c r="E386" s="27" t="s">
        <v>7371</v>
      </c>
    </row>
    <row r="387" ht="38.25">
      <c r="A387" s="1" t="s">
        <v>665</v>
      </c>
      <c r="E387" s="33" t="s">
        <v>8410</v>
      </c>
    </row>
    <row r="388" ht="89.25">
      <c r="A388" s="1" t="s">
        <v>666</v>
      </c>
      <c r="E388" s="27" t="s">
        <v>5822</v>
      </c>
    </row>
    <row r="389">
      <c r="A389" s="1" t="s">
        <v>659</v>
      </c>
      <c r="B389" s="1">
        <v>70</v>
      </c>
      <c r="C389" s="26" t="s">
        <v>7022</v>
      </c>
      <c r="D389" t="s">
        <v>661</v>
      </c>
      <c r="E389" s="27" t="s">
        <v>7023</v>
      </c>
      <c r="F389" s="28" t="s">
        <v>683</v>
      </c>
      <c r="G389" s="29">
        <v>80</v>
      </c>
      <c r="H389" s="28">
        <v>0</v>
      </c>
      <c r="I389" s="30">
        <f>ROUND(G389*H389,P4)</f>
        <v>0</v>
      </c>
      <c r="L389" s="31">
        <v>0</v>
      </c>
      <c r="M389" s="24">
        <f>ROUND(G389*L389,P4)</f>
        <v>0</v>
      </c>
      <c r="N389" s="25" t="s">
        <v>661</v>
      </c>
      <c r="O389" s="32">
        <f>M389*AA389</f>
        <v>0</v>
      </c>
      <c r="P389" s="1">
        <v>3</v>
      </c>
      <c r="AA389" s="1">
        <f>IF(P389=1,$O$3,IF(P389=2,$O$4,$O$5))</f>
        <v>0</v>
      </c>
    </row>
    <row r="390">
      <c r="A390" s="1" t="s">
        <v>664</v>
      </c>
      <c r="E390" s="27" t="s">
        <v>8256</v>
      </c>
    </row>
    <row r="391" ht="38.25">
      <c r="A391" s="1" t="s">
        <v>665</v>
      </c>
      <c r="E391" s="33" t="s">
        <v>8411</v>
      </c>
    </row>
    <row r="392" ht="153">
      <c r="A392" s="1" t="s">
        <v>666</v>
      </c>
      <c r="E392" s="27" t="s">
        <v>7024</v>
      </c>
    </row>
    <row r="393">
      <c r="A393" s="1" t="s">
        <v>659</v>
      </c>
      <c r="B393" s="1">
        <v>71</v>
      </c>
      <c r="C393" s="26" t="s">
        <v>5892</v>
      </c>
      <c r="D393" t="s">
        <v>661</v>
      </c>
      <c r="E393" s="27" t="s">
        <v>5894</v>
      </c>
      <c r="F393" s="28" t="s">
        <v>683</v>
      </c>
      <c r="G393" s="29">
        <v>40</v>
      </c>
      <c r="H393" s="28">
        <v>0</v>
      </c>
      <c r="I393" s="30">
        <f>ROUND(G393*H393,P4)</f>
        <v>0</v>
      </c>
      <c r="L393" s="31">
        <v>0</v>
      </c>
      <c r="M393" s="24">
        <f>ROUND(G393*L393,P4)</f>
        <v>0</v>
      </c>
      <c r="N393" s="25" t="s">
        <v>661</v>
      </c>
      <c r="O393" s="32">
        <f>M393*AA393</f>
        <v>0</v>
      </c>
      <c r="P393" s="1">
        <v>3</v>
      </c>
      <c r="AA393" s="1">
        <f>IF(P393=1,$O$3,IF(P393=2,$O$4,$O$5))</f>
        <v>0</v>
      </c>
    </row>
    <row r="394">
      <c r="A394" s="1" t="s">
        <v>664</v>
      </c>
      <c r="E394" s="27" t="s">
        <v>7371</v>
      </c>
    </row>
    <row r="395" ht="38.25">
      <c r="A395" s="1" t="s">
        <v>665</v>
      </c>
      <c r="E395" s="33" t="s">
        <v>8412</v>
      </c>
    </row>
    <row r="396" ht="76.5">
      <c r="A396" s="1" t="s">
        <v>666</v>
      </c>
      <c r="E396" s="27" t="s">
        <v>6568</v>
      </c>
    </row>
    <row r="397">
      <c r="A397" s="1" t="s">
        <v>659</v>
      </c>
      <c r="B397" s="1">
        <v>72</v>
      </c>
      <c r="C397" s="26" t="s">
        <v>6403</v>
      </c>
      <c r="D397" t="s">
        <v>661</v>
      </c>
      <c r="E397" s="27" t="s">
        <v>6404</v>
      </c>
      <c r="F397" s="28" t="s">
        <v>677</v>
      </c>
      <c r="G397" s="29">
        <v>7020.3370000000004</v>
      </c>
      <c r="H397" s="28">
        <v>0</v>
      </c>
      <c r="I397" s="30">
        <f>ROUND(G397*H397,P4)</f>
        <v>0</v>
      </c>
      <c r="L397" s="31">
        <v>0</v>
      </c>
      <c r="M397" s="24">
        <f>ROUND(G397*L397,P4)</f>
        <v>0</v>
      </c>
      <c r="N397" s="25" t="s">
        <v>661</v>
      </c>
      <c r="O397" s="32">
        <f>M397*AA397</f>
        <v>0</v>
      </c>
      <c r="P397" s="1">
        <v>3</v>
      </c>
      <c r="AA397" s="1">
        <f>IF(P397=1,$O$3,IF(P397=2,$O$4,$O$5))</f>
        <v>0</v>
      </c>
    </row>
    <row r="398">
      <c r="A398" s="1" t="s">
        <v>664</v>
      </c>
      <c r="E398" s="27" t="s">
        <v>8258</v>
      </c>
    </row>
    <row r="399" ht="89.25">
      <c r="A399" s="1" t="s">
        <v>665</v>
      </c>
      <c r="E399" s="33" t="s">
        <v>8413</v>
      </c>
    </row>
    <row r="400" ht="153">
      <c r="A400" s="1" t="s">
        <v>666</v>
      </c>
      <c r="E400" s="27" t="s">
        <v>6406</v>
      </c>
    </row>
    <row r="401">
      <c r="A401" s="1" t="s">
        <v>659</v>
      </c>
      <c r="B401" s="1">
        <v>73</v>
      </c>
      <c r="C401" s="26" t="s">
        <v>5897</v>
      </c>
      <c r="D401" t="s">
        <v>661</v>
      </c>
      <c r="E401" s="27" t="s">
        <v>5898</v>
      </c>
      <c r="F401" s="28" t="s">
        <v>663</v>
      </c>
      <c r="G401" s="29">
        <v>15960.777</v>
      </c>
      <c r="H401" s="28">
        <v>0</v>
      </c>
      <c r="I401" s="30">
        <f>ROUND(G401*H401,P4)</f>
        <v>0</v>
      </c>
      <c r="L401" s="31">
        <v>0</v>
      </c>
      <c r="M401" s="24">
        <f>ROUND(G401*L401,P4)</f>
        <v>0</v>
      </c>
      <c r="N401" s="25" t="s">
        <v>661</v>
      </c>
      <c r="O401" s="32">
        <f>M401*AA401</f>
        <v>0</v>
      </c>
      <c r="P401" s="1">
        <v>3</v>
      </c>
      <c r="AA401" s="1">
        <f>IF(P401=1,$O$3,IF(P401=2,$O$4,$O$5))</f>
        <v>0</v>
      </c>
    </row>
    <row r="402">
      <c r="A402" s="1" t="s">
        <v>664</v>
      </c>
      <c r="E402" s="27" t="s">
        <v>7371</v>
      </c>
    </row>
    <row r="403" ht="76.5">
      <c r="A403" s="1" t="s">
        <v>665</v>
      </c>
      <c r="E403" s="33" t="s">
        <v>8414</v>
      </c>
    </row>
    <row r="404" ht="140.25">
      <c r="A404" s="1" t="s">
        <v>666</v>
      </c>
      <c r="E404" s="27" t="s">
        <v>6410</v>
      </c>
    </row>
    <row r="405" ht="25.5">
      <c r="A405" s="1" t="s">
        <v>659</v>
      </c>
      <c r="B405" s="1">
        <v>74</v>
      </c>
      <c r="C405" s="26" t="s">
        <v>5901</v>
      </c>
      <c r="D405" t="s">
        <v>661</v>
      </c>
      <c r="E405" s="27" t="s">
        <v>6398</v>
      </c>
      <c r="F405" s="28" t="s">
        <v>3707</v>
      </c>
      <c r="G405" s="29">
        <v>88568.680999999997</v>
      </c>
      <c r="H405" s="28">
        <v>0</v>
      </c>
      <c r="I405" s="30">
        <f>ROUND(G405*H405,P4)</f>
        <v>0</v>
      </c>
      <c r="L405" s="31">
        <v>0</v>
      </c>
      <c r="M405" s="24">
        <f>ROUND(G405*L405,P4)</f>
        <v>0</v>
      </c>
      <c r="N405" s="25" t="s">
        <v>661</v>
      </c>
      <c r="O405" s="32">
        <f>M405*AA405</f>
        <v>0</v>
      </c>
      <c r="P405" s="1">
        <v>3</v>
      </c>
      <c r="AA405" s="1">
        <f>IF(P405=1,$O$3,IF(P405=2,$O$4,$O$5))</f>
        <v>0</v>
      </c>
    </row>
    <row r="406">
      <c r="A406" s="1" t="s">
        <v>664</v>
      </c>
      <c r="E406" s="27" t="s">
        <v>7371</v>
      </c>
    </row>
    <row r="407" ht="102">
      <c r="A407" s="1" t="s">
        <v>665</v>
      </c>
      <c r="E407" s="33" t="s">
        <v>8415</v>
      </c>
    </row>
    <row r="408" ht="127.5">
      <c r="A408" s="1" t="s">
        <v>666</v>
      </c>
      <c r="E408" s="27" t="s">
        <v>6400</v>
      </c>
    </row>
    <row r="409">
      <c r="A409" s="1" t="s">
        <v>659</v>
      </c>
      <c r="B409" s="1">
        <v>75</v>
      </c>
      <c r="C409" s="26" t="s">
        <v>5906</v>
      </c>
      <c r="D409" t="s">
        <v>661</v>
      </c>
      <c r="E409" s="27" t="s">
        <v>5908</v>
      </c>
      <c r="F409" s="28" t="s">
        <v>3707</v>
      </c>
      <c r="G409" s="29">
        <v>126526.68700000001</v>
      </c>
      <c r="H409" s="28">
        <v>0</v>
      </c>
      <c r="I409" s="30">
        <f>ROUND(G409*H409,P4)</f>
        <v>0</v>
      </c>
      <c r="L409" s="31">
        <v>0</v>
      </c>
      <c r="M409" s="24">
        <f>ROUND(G409*L409,P4)</f>
        <v>0</v>
      </c>
      <c r="N409" s="25" t="s">
        <v>661</v>
      </c>
      <c r="O409" s="32">
        <f>M409*AA409</f>
        <v>0</v>
      </c>
      <c r="P409" s="1">
        <v>3</v>
      </c>
      <c r="AA409" s="1">
        <f>IF(P409=1,$O$3,IF(P409=2,$O$4,$O$5))</f>
        <v>0</v>
      </c>
    </row>
    <row r="410">
      <c r="A410" s="1" t="s">
        <v>664</v>
      </c>
      <c r="E410" s="27" t="s">
        <v>7371</v>
      </c>
    </row>
    <row r="411" ht="102">
      <c r="A411" s="1" t="s">
        <v>665</v>
      </c>
      <c r="E411" s="33" t="s">
        <v>8416</v>
      </c>
    </row>
    <row r="412" ht="127.5">
      <c r="A412" s="1" t="s">
        <v>666</v>
      </c>
      <c r="E412" s="27" t="s">
        <v>6400</v>
      </c>
    </row>
    <row r="413" ht="25.5">
      <c r="A413" s="1" t="s">
        <v>659</v>
      </c>
      <c r="B413" s="1">
        <v>76</v>
      </c>
      <c r="C413" s="26" t="s">
        <v>5910</v>
      </c>
      <c r="D413" t="s">
        <v>661</v>
      </c>
      <c r="E413" s="27" t="s">
        <v>5911</v>
      </c>
      <c r="F413" s="28" t="s">
        <v>670</v>
      </c>
      <c r="G413" s="29">
        <v>4566.5190000000002</v>
      </c>
      <c r="H413" s="28">
        <v>0</v>
      </c>
      <c r="I413" s="30">
        <f>ROUND(G413*H413,P4)</f>
        <v>0</v>
      </c>
      <c r="L413" s="31">
        <v>0</v>
      </c>
      <c r="M413" s="24">
        <f>ROUND(G413*L413,P4)</f>
        <v>0</v>
      </c>
      <c r="N413" s="25" t="s">
        <v>661</v>
      </c>
      <c r="O413" s="32">
        <f>M413*AA413</f>
        <v>0</v>
      </c>
      <c r="P413" s="1">
        <v>3</v>
      </c>
      <c r="AA413" s="1">
        <f>IF(P413=1,$O$3,IF(P413=2,$O$4,$O$5))</f>
        <v>0</v>
      </c>
    </row>
    <row r="414">
      <c r="A414" s="1" t="s">
        <v>664</v>
      </c>
      <c r="E414" s="27" t="s">
        <v>7371</v>
      </c>
    </row>
    <row r="415" ht="38.25">
      <c r="A415" s="1" t="s">
        <v>665</v>
      </c>
      <c r="E415" s="33" t="s">
        <v>8417</v>
      </c>
    </row>
    <row r="416" ht="191.25">
      <c r="A416" s="1" t="s">
        <v>666</v>
      </c>
      <c r="E416" s="27" t="s">
        <v>6413</v>
      </c>
    </row>
    <row r="417" ht="25.5">
      <c r="A417" s="1" t="s">
        <v>659</v>
      </c>
      <c r="B417" s="1">
        <v>77</v>
      </c>
      <c r="C417" s="26" t="s">
        <v>7472</v>
      </c>
      <c r="D417" t="s">
        <v>661</v>
      </c>
      <c r="E417" s="27" t="s">
        <v>7473</v>
      </c>
      <c r="F417" s="28" t="s">
        <v>4283</v>
      </c>
      <c r="G417" s="29">
        <v>229773.44</v>
      </c>
      <c r="H417" s="28">
        <v>0</v>
      </c>
      <c r="I417" s="30">
        <f>ROUND(G417*H417,P4)</f>
        <v>0</v>
      </c>
      <c r="L417" s="31">
        <v>0</v>
      </c>
      <c r="M417" s="24">
        <f>ROUND(G417*L417,P4)</f>
        <v>0</v>
      </c>
      <c r="N417" s="25" t="s">
        <v>661</v>
      </c>
      <c r="O417" s="32">
        <f>M417*AA417</f>
        <v>0</v>
      </c>
      <c r="P417" s="1">
        <v>3</v>
      </c>
      <c r="AA417" s="1">
        <f>IF(P417=1,$O$3,IF(P417=2,$O$4,$O$5))</f>
        <v>0</v>
      </c>
    </row>
    <row r="418" ht="38.25">
      <c r="A418" s="1" t="s">
        <v>664</v>
      </c>
      <c r="E418" s="27" t="s">
        <v>7474</v>
      </c>
    </row>
    <row r="419" ht="38.25">
      <c r="A419" s="1" t="s">
        <v>665</v>
      </c>
      <c r="E419" s="33" t="s">
        <v>8418</v>
      </c>
    </row>
    <row r="420" ht="127.5">
      <c r="A420" s="1" t="s">
        <v>666</v>
      </c>
      <c r="E420" s="27" t="s">
        <v>7413</v>
      </c>
    </row>
    <row r="421" ht="25.5">
      <c r="A421" s="1" t="s">
        <v>659</v>
      </c>
      <c r="B421" s="1">
        <v>78</v>
      </c>
      <c r="C421" s="26" t="s">
        <v>6414</v>
      </c>
      <c r="D421" t="s">
        <v>661</v>
      </c>
      <c r="E421" s="27" t="s">
        <v>6415</v>
      </c>
      <c r="F421" s="28" t="s">
        <v>670</v>
      </c>
      <c r="G421" s="29">
        <v>2183.6280000000002</v>
      </c>
      <c r="H421" s="28">
        <v>0</v>
      </c>
      <c r="I421" s="30">
        <f>ROUND(G421*H421,P4)</f>
        <v>0</v>
      </c>
      <c r="L421" s="31">
        <v>0</v>
      </c>
      <c r="M421" s="24">
        <f>ROUND(G421*L421,P4)</f>
        <v>0</v>
      </c>
      <c r="N421" s="25" t="s">
        <v>661</v>
      </c>
      <c r="O421" s="32">
        <f>M421*AA421</f>
        <v>0</v>
      </c>
      <c r="P421" s="1">
        <v>3</v>
      </c>
      <c r="AA421" s="1">
        <f>IF(P421=1,$O$3,IF(P421=2,$O$4,$O$5))</f>
        <v>0</v>
      </c>
    </row>
    <row r="422">
      <c r="A422" s="1" t="s">
        <v>664</v>
      </c>
      <c r="E422" s="27" t="s">
        <v>7371</v>
      </c>
    </row>
    <row r="423" ht="38.25">
      <c r="A423" s="1" t="s">
        <v>665</v>
      </c>
      <c r="E423" s="33" t="s">
        <v>8419</v>
      </c>
    </row>
    <row r="424" ht="191.25">
      <c r="A424" s="1" t="s">
        <v>666</v>
      </c>
      <c r="E424" s="27" t="s">
        <v>6417</v>
      </c>
    </row>
    <row r="425" ht="25.5">
      <c r="A425" s="1" t="s">
        <v>659</v>
      </c>
      <c r="B425" s="1">
        <v>79</v>
      </c>
      <c r="C425" s="26" t="s">
        <v>7678</v>
      </c>
      <c r="D425" t="s">
        <v>661</v>
      </c>
      <c r="E425" s="27" t="s">
        <v>7679</v>
      </c>
      <c r="F425" s="28" t="s">
        <v>4283</v>
      </c>
      <c r="G425" s="29">
        <v>30659.599999999999</v>
      </c>
      <c r="H425" s="28">
        <v>0</v>
      </c>
      <c r="I425" s="30">
        <f>ROUND(G425*H425,P4)</f>
        <v>0</v>
      </c>
      <c r="L425" s="31">
        <v>0</v>
      </c>
      <c r="M425" s="24">
        <f>ROUND(G425*L425,P4)</f>
        <v>0</v>
      </c>
      <c r="N425" s="25" t="s">
        <v>661</v>
      </c>
      <c r="O425" s="32">
        <f>M425*AA425</f>
        <v>0</v>
      </c>
      <c r="P425" s="1">
        <v>3</v>
      </c>
      <c r="AA425" s="1">
        <f>IF(P425=1,$O$3,IF(P425=2,$O$4,$O$5))</f>
        <v>0</v>
      </c>
    </row>
    <row r="426" ht="38.25">
      <c r="A426" s="1" t="s">
        <v>664</v>
      </c>
      <c r="E426" s="27" t="s">
        <v>8266</v>
      </c>
    </row>
    <row r="427" ht="38.25">
      <c r="A427" s="1" t="s">
        <v>665</v>
      </c>
      <c r="E427" s="33" t="s">
        <v>8420</v>
      </c>
    </row>
    <row r="428" ht="127.5">
      <c r="A428" s="1" t="s">
        <v>666</v>
      </c>
      <c r="E428" s="27" t="s">
        <v>7413</v>
      </c>
    </row>
    <row r="429" ht="38.25">
      <c r="A429" s="1" t="s">
        <v>659</v>
      </c>
      <c r="B429" s="1">
        <v>80</v>
      </c>
      <c r="C429" s="26" t="s">
        <v>6580</v>
      </c>
      <c r="D429" t="s">
        <v>661</v>
      </c>
      <c r="E429" s="27" t="s">
        <v>6581</v>
      </c>
      <c r="F429" s="28" t="s">
        <v>670</v>
      </c>
      <c r="G429" s="29">
        <v>2089.8299999999999</v>
      </c>
      <c r="H429" s="28">
        <v>0</v>
      </c>
      <c r="I429" s="30">
        <f>ROUND(G429*H429,P4)</f>
        <v>0</v>
      </c>
      <c r="L429" s="31">
        <v>0</v>
      </c>
      <c r="M429" s="24">
        <f>ROUND(G429*L429,P4)</f>
        <v>0</v>
      </c>
      <c r="N429" s="25" t="s">
        <v>661</v>
      </c>
      <c r="O429" s="32">
        <f>M429*AA429</f>
        <v>0</v>
      </c>
      <c r="P429" s="1">
        <v>3</v>
      </c>
      <c r="AA429" s="1">
        <f>IF(P429=1,$O$3,IF(P429=2,$O$4,$O$5))</f>
        <v>0</v>
      </c>
    </row>
    <row r="430">
      <c r="A430" s="1" t="s">
        <v>664</v>
      </c>
      <c r="E430" s="27" t="s">
        <v>7371</v>
      </c>
    </row>
    <row r="431" ht="102">
      <c r="A431" s="1" t="s">
        <v>665</v>
      </c>
      <c r="E431" s="33" t="s">
        <v>8421</v>
      </c>
    </row>
    <row r="432" ht="216.75">
      <c r="A432" s="1" t="s">
        <v>666</v>
      </c>
      <c r="E432" s="27" t="s">
        <v>6583</v>
      </c>
    </row>
    <row r="433" ht="25.5">
      <c r="A433" s="1" t="s">
        <v>659</v>
      </c>
      <c r="B433" s="1">
        <v>81</v>
      </c>
      <c r="C433" s="26" t="s">
        <v>7686</v>
      </c>
      <c r="D433" t="s">
        <v>661</v>
      </c>
      <c r="E433" s="27" t="s">
        <v>7687</v>
      </c>
      <c r="F433" s="28" t="s">
        <v>4283</v>
      </c>
      <c r="G433" s="29">
        <v>13544.08</v>
      </c>
      <c r="H433" s="28">
        <v>0</v>
      </c>
      <c r="I433" s="30">
        <f>ROUND(G433*H433,P4)</f>
        <v>0</v>
      </c>
      <c r="L433" s="31">
        <v>0</v>
      </c>
      <c r="M433" s="24">
        <f>ROUND(G433*L433,P4)</f>
        <v>0</v>
      </c>
      <c r="N433" s="25" t="s">
        <v>661</v>
      </c>
      <c r="O433" s="32">
        <f>M433*AA433</f>
        <v>0</v>
      </c>
      <c r="P433" s="1">
        <v>3</v>
      </c>
      <c r="AA433" s="1">
        <f>IF(P433=1,$O$3,IF(P433=2,$O$4,$O$5))</f>
        <v>0</v>
      </c>
    </row>
    <row r="434" ht="38.25">
      <c r="A434" s="1" t="s">
        <v>664</v>
      </c>
      <c r="E434" s="27" t="s">
        <v>8269</v>
      </c>
    </row>
    <row r="435" ht="38.25">
      <c r="A435" s="1" t="s">
        <v>665</v>
      </c>
      <c r="E435" s="33" t="s">
        <v>8422</v>
      </c>
    </row>
    <row r="436" ht="127.5">
      <c r="A436" s="1" t="s">
        <v>666</v>
      </c>
      <c r="E436" s="27" t="s">
        <v>7413</v>
      </c>
    </row>
    <row r="437">
      <c r="A437" s="1" t="s">
        <v>659</v>
      </c>
      <c r="B437" s="1">
        <v>82</v>
      </c>
      <c r="C437" s="26" t="s">
        <v>6941</v>
      </c>
      <c r="D437" t="s">
        <v>661</v>
      </c>
      <c r="E437" s="27" t="s">
        <v>6942</v>
      </c>
      <c r="F437" s="28" t="s">
        <v>683</v>
      </c>
      <c r="G437" s="29">
        <v>2</v>
      </c>
      <c r="H437" s="28">
        <v>0</v>
      </c>
      <c r="I437" s="30">
        <f>ROUND(G437*H437,P4)</f>
        <v>0</v>
      </c>
      <c r="L437" s="31">
        <v>0</v>
      </c>
      <c r="M437" s="24">
        <f>ROUND(G437*L437,P4)</f>
        <v>0</v>
      </c>
      <c r="N437" s="25" t="s">
        <v>661</v>
      </c>
      <c r="O437" s="32">
        <f>M437*AA437</f>
        <v>0</v>
      </c>
      <c r="P437" s="1">
        <v>3</v>
      </c>
      <c r="AA437" s="1">
        <f>IF(P437=1,$O$3,IF(P437=2,$O$4,$O$5))</f>
        <v>0</v>
      </c>
    </row>
    <row r="438">
      <c r="A438" s="1" t="s">
        <v>664</v>
      </c>
      <c r="E438" s="27" t="s">
        <v>7371</v>
      </c>
    </row>
    <row r="439" ht="38.25">
      <c r="A439" s="1" t="s">
        <v>665</v>
      </c>
      <c r="E439" s="33" t="s">
        <v>8328</v>
      </c>
    </row>
    <row r="440" ht="127.5">
      <c r="A440" s="1" t="s">
        <v>666</v>
      </c>
      <c r="E440" s="27" t="s">
        <v>5816</v>
      </c>
    </row>
    <row r="441">
      <c r="A441" s="1" t="s">
        <v>659</v>
      </c>
      <c r="B441" s="1">
        <v>83</v>
      </c>
      <c r="C441" s="26" t="s">
        <v>6948</v>
      </c>
      <c r="D441" t="s">
        <v>661</v>
      </c>
      <c r="E441" s="27" t="s">
        <v>6949</v>
      </c>
      <c r="F441" s="28" t="s">
        <v>683</v>
      </c>
      <c r="G441" s="29">
        <v>22</v>
      </c>
      <c r="H441" s="28">
        <v>0</v>
      </c>
      <c r="I441" s="30">
        <f>ROUND(G441*H441,P4)</f>
        <v>0</v>
      </c>
      <c r="L441" s="31">
        <v>0</v>
      </c>
      <c r="M441" s="24">
        <f>ROUND(G441*L441,P4)</f>
        <v>0</v>
      </c>
      <c r="N441" s="25" t="s">
        <v>661</v>
      </c>
      <c r="O441" s="32">
        <f>M441*AA441</f>
        <v>0</v>
      </c>
      <c r="P441" s="1">
        <v>3</v>
      </c>
      <c r="AA441" s="1">
        <f>IF(P441=1,$O$3,IF(P441=2,$O$4,$O$5))</f>
        <v>0</v>
      </c>
    </row>
    <row r="442" ht="25.5">
      <c r="A442" s="1" t="s">
        <v>664</v>
      </c>
      <c r="E442" s="27" t="s">
        <v>8423</v>
      </c>
    </row>
    <row r="443" ht="38.25">
      <c r="A443" s="1" t="s">
        <v>665</v>
      </c>
      <c r="E443" s="33" t="s">
        <v>8338</v>
      </c>
    </row>
    <row r="444" ht="127.5">
      <c r="A444" s="1" t="s">
        <v>666</v>
      </c>
      <c r="E444" s="27" t="s">
        <v>5816</v>
      </c>
    </row>
    <row r="445">
      <c r="A445" s="1" t="s">
        <v>659</v>
      </c>
      <c r="B445" s="1">
        <v>84</v>
      </c>
      <c r="C445" s="26" t="s">
        <v>6729</v>
      </c>
      <c r="D445" t="s">
        <v>661</v>
      </c>
      <c r="E445" s="27" t="s">
        <v>6730</v>
      </c>
      <c r="F445" s="28" t="s">
        <v>663</v>
      </c>
      <c r="G445" s="29">
        <v>177</v>
      </c>
      <c r="H445" s="28">
        <v>0</v>
      </c>
      <c r="I445" s="30">
        <f>ROUND(G445*H445,P4)</f>
        <v>0</v>
      </c>
      <c r="L445" s="31">
        <v>0</v>
      </c>
      <c r="M445" s="24">
        <f>ROUND(G445*L445,P4)</f>
        <v>0</v>
      </c>
      <c r="N445" s="25" t="s">
        <v>661</v>
      </c>
      <c r="O445" s="32">
        <f>M445*AA445</f>
        <v>0</v>
      </c>
      <c r="P445" s="1">
        <v>3</v>
      </c>
      <c r="AA445" s="1">
        <f>IF(P445=1,$O$3,IF(P445=2,$O$4,$O$5))</f>
        <v>0</v>
      </c>
    </row>
    <row r="446">
      <c r="A446" s="1" t="s">
        <v>664</v>
      </c>
      <c r="E446" s="27" t="s">
        <v>8424</v>
      </c>
    </row>
    <row r="447" ht="51">
      <c r="A447" s="1" t="s">
        <v>665</v>
      </c>
      <c r="E447" s="33" t="s">
        <v>8425</v>
      </c>
    </row>
    <row r="448" ht="114.75">
      <c r="A448" s="1" t="s">
        <v>666</v>
      </c>
      <c r="E448" s="27" t="s">
        <v>5273</v>
      </c>
    </row>
    <row r="449">
      <c r="A449" s="1" t="s">
        <v>659</v>
      </c>
      <c r="B449" s="1">
        <v>120</v>
      </c>
      <c r="C449" s="26" t="s">
        <v>6418</v>
      </c>
      <c r="D449" t="s">
        <v>657</v>
      </c>
      <c r="E449" s="27" t="s">
        <v>5927</v>
      </c>
      <c r="F449" s="28" t="s">
        <v>905</v>
      </c>
      <c r="G449" s="29">
        <v>11927.768</v>
      </c>
      <c r="H449" s="28">
        <v>0</v>
      </c>
      <c r="I449" s="30">
        <f>ROUND(G449*H449,P4)</f>
        <v>0</v>
      </c>
      <c r="L449" s="31">
        <v>0</v>
      </c>
      <c r="M449" s="24">
        <f>ROUND(G449*L449,P4)</f>
        <v>0</v>
      </c>
      <c r="N449" s="25" t="s">
        <v>661</v>
      </c>
      <c r="O449" s="32">
        <f>M449*AA449</f>
        <v>0</v>
      </c>
      <c r="P449" s="1">
        <v>3</v>
      </c>
      <c r="AA449" s="1">
        <f>IF(P449=1,$O$3,IF(P449=2,$O$4,$O$5))</f>
        <v>0</v>
      </c>
    </row>
    <row r="450" ht="25.5">
      <c r="A450" s="1" t="s">
        <v>664</v>
      </c>
      <c r="E450" s="27" t="s">
        <v>8274</v>
      </c>
    </row>
    <row r="451" ht="89.25">
      <c r="A451" s="1" t="s">
        <v>665</v>
      </c>
      <c r="E451" s="33" t="s">
        <v>8426</v>
      </c>
    </row>
    <row r="452" ht="140.25">
      <c r="A452" s="1" t="s">
        <v>666</v>
      </c>
      <c r="E452" s="27" t="s">
        <v>6410</v>
      </c>
    </row>
    <row r="453">
      <c r="A453" s="1" t="s">
        <v>659</v>
      </c>
      <c r="B453" s="1">
        <v>121</v>
      </c>
      <c r="C453" s="26" t="s">
        <v>6418</v>
      </c>
      <c r="D453" t="s">
        <v>1365</v>
      </c>
      <c r="E453" s="27" t="s">
        <v>5932</v>
      </c>
      <c r="F453" s="28" t="s">
        <v>905</v>
      </c>
      <c r="G453" s="29">
        <v>5189.7139999999999</v>
      </c>
      <c r="H453" s="28">
        <v>0</v>
      </c>
      <c r="I453" s="30">
        <f>ROUND(G453*H453,P4)</f>
        <v>0</v>
      </c>
      <c r="L453" s="31">
        <v>0</v>
      </c>
      <c r="M453" s="24">
        <f>ROUND(G453*L453,P4)</f>
        <v>0</v>
      </c>
      <c r="N453" s="25" t="s">
        <v>661</v>
      </c>
      <c r="O453" s="32">
        <f>M453*AA453</f>
        <v>0</v>
      </c>
      <c r="P453" s="1">
        <v>3</v>
      </c>
      <c r="AA453" s="1">
        <f>IF(P453=1,$O$3,IF(P453=2,$O$4,$O$5))</f>
        <v>0</v>
      </c>
    </row>
    <row r="454" ht="38.25">
      <c r="A454" s="1" t="s">
        <v>664</v>
      </c>
      <c r="E454" s="27" t="s">
        <v>8427</v>
      </c>
    </row>
    <row r="455" ht="76.5">
      <c r="A455" s="1" t="s">
        <v>665</v>
      </c>
      <c r="E455" s="33" t="s">
        <v>8428</v>
      </c>
    </row>
    <row r="456" ht="140.25">
      <c r="A456" s="1" t="s">
        <v>666</v>
      </c>
      <c r="E456" s="27" t="s">
        <v>6410</v>
      </c>
    </row>
    <row r="457">
      <c r="A457" s="1" t="s">
        <v>659</v>
      </c>
      <c r="B457" s="1">
        <v>122</v>
      </c>
      <c r="C457" s="26" t="s">
        <v>6418</v>
      </c>
      <c r="D457" t="s">
        <v>1367</v>
      </c>
      <c r="E457" s="27" t="s">
        <v>5936</v>
      </c>
      <c r="F457" s="28" t="s">
        <v>905</v>
      </c>
      <c r="G457" s="29">
        <v>9228.777</v>
      </c>
      <c r="H457" s="28">
        <v>0</v>
      </c>
      <c r="I457" s="30">
        <f>ROUND(G457*H457,P4)</f>
        <v>0</v>
      </c>
      <c r="L457" s="31">
        <v>0</v>
      </c>
      <c r="M457" s="24">
        <f>ROUND(G457*L457,P4)</f>
        <v>0</v>
      </c>
      <c r="N457" s="25" t="s">
        <v>661</v>
      </c>
      <c r="O457" s="32">
        <f>M457*AA457</f>
        <v>0</v>
      </c>
      <c r="P457" s="1">
        <v>3</v>
      </c>
      <c r="AA457" s="1">
        <f>IF(P457=1,$O$3,IF(P457=2,$O$4,$O$5))</f>
        <v>0</v>
      </c>
    </row>
    <row r="458">
      <c r="A458" s="1" t="s">
        <v>664</v>
      </c>
      <c r="E458" s="27" t="s">
        <v>7371</v>
      </c>
    </row>
    <row r="459" ht="89.25">
      <c r="A459" s="1" t="s">
        <v>665</v>
      </c>
      <c r="E459" s="33" t="s">
        <v>8429</v>
      </c>
    </row>
    <row r="460" ht="63.75">
      <c r="A460" s="1" t="s">
        <v>666</v>
      </c>
      <c r="E460" s="27" t="s">
        <v>6591</v>
      </c>
    </row>
    <row r="461" ht="38.25">
      <c r="A461" s="1" t="s">
        <v>659</v>
      </c>
      <c r="B461" s="1">
        <v>123</v>
      </c>
      <c r="C461" s="26" t="s">
        <v>8279</v>
      </c>
      <c r="D461" t="s">
        <v>657</v>
      </c>
      <c r="E461" s="27" t="s">
        <v>8280</v>
      </c>
      <c r="F461" s="28" t="s">
        <v>670</v>
      </c>
      <c r="G461" s="29">
        <v>239.52000000000001</v>
      </c>
      <c r="H461" s="28">
        <v>0</v>
      </c>
      <c r="I461" s="30">
        <f>ROUND(G461*H461,P4)</f>
        <v>0</v>
      </c>
      <c r="L461" s="31">
        <v>0</v>
      </c>
      <c r="M461" s="24">
        <f>ROUND(G461*L461,P4)</f>
        <v>0</v>
      </c>
      <c r="N461" s="25" t="s">
        <v>661</v>
      </c>
      <c r="O461" s="32">
        <f>M461*AA461</f>
        <v>0</v>
      </c>
      <c r="P461" s="1">
        <v>3</v>
      </c>
      <c r="AA461" s="1">
        <f>IF(P461=1,$O$3,IF(P461=2,$O$4,$O$5))</f>
        <v>0</v>
      </c>
    </row>
    <row r="462" ht="25.5">
      <c r="A462" s="1" t="s">
        <v>664</v>
      </c>
      <c r="E462" s="27" t="s">
        <v>8430</v>
      </c>
    </row>
    <row r="463" ht="63.75">
      <c r="A463" s="1" t="s">
        <v>665</v>
      </c>
      <c r="E463" s="33" t="s">
        <v>8344</v>
      </c>
    </row>
    <row r="464" ht="395.25">
      <c r="A464" s="1" t="s">
        <v>666</v>
      </c>
      <c r="E464" s="27" t="s">
        <v>8283</v>
      </c>
    </row>
    <row r="465" ht="25.5">
      <c r="A465" s="1" t="s">
        <v>659</v>
      </c>
      <c r="B465" s="1">
        <v>124</v>
      </c>
      <c r="C465" s="26" t="s">
        <v>7218</v>
      </c>
      <c r="D465" t="s">
        <v>657</v>
      </c>
      <c r="E465" s="27" t="s">
        <v>7219</v>
      </c>
      <c r="F465" s="28" t="s">
        <v>4283</v>
      </c>
      <c r="G465" s="29">
        <v>22014</v>
      </c>
      <c r="H465" s="28">
        <v>0</v>
      </c>
      <c r="I465" s="30">
        <f>ROUND(G465*H465,P4)</f>
        <v>0</v>
      </c>
      <c r="L465" s="31">
        <v>0</v>
      </c>
      <c r="M465" s="24">
        <f>ROUND(G465*L465,P4)</f>
        <v>0</v>
      </c>
      <c r="N465" s="25" t="s">
        <v>661</v>
      </c>
      <c r="O465" s="32">
        <f>M465*AA465</f>
        <v>0</v>
      </c>
      <c r="P465" s="1">
        <v>3</v>
      </c>
      <c r="AA465" s="1">
        <f>IF(P465=1,$O$3,IF(P465=2,$O$4,$O$5))</f>
        <v>0</v>
      </c>
    </row>
    <row r="466" ht="89.25">
      <c r="A466" s="1" t="s">
        <v>664</v>
      </c>
      <c r="E466" s="27" t="s">
        <v>8284</v>
      </c>
    </row>
    <row r="467" ht="51">
      <c r="A467" s="1" t="s">
        <v>665</v>
      </c>
      <c r="E467" s="33" t="s">
        <v>8431</v>
      </c>
    </row>
    <row r="468" ht="102">
      <c r="A468" s="1" t="s">
        <v>666</v>
      </c>
      <c r="E468" s="27" t="s">
        <v>7222</v>
      </c>
    </row>
    <row r="469">
      <c r="A469" s="1" t="s">
        <v>656</v>
      </c>
      <c r="C469" s="22" t="s">
        <v>900</v>
      </c>
      <c r="E469" s="23" t="s">
        <v>901</v>
      </c>
      <c r="L469" s="24">
        <f>SUMIFS(L470:L513,A470:A513,"P")</f>
        <v>0</v>
      </c>
      <c r="M469" s="24">
        <f>SUMIFS(M470:M513,A470:A513,"P")</f>
        <v>0</v>
      </c>
      <c r="N469" s="25"/>
    </row>
    <row r="470" ht="38.25">
      <c r="A470" s="1" t="s">
        <v>659</v>
      </c>
      <c r="B470" s="1">
        <v>85</v>
      </c>
      <c r="C470" s="26" t="s">
        <v>902</v>
      </c>
      <c r="D470" t="s">
        <v>903</v>
      </c>
      <c r="E470" s="27" t="s">
        <v>904</v>
      </c>
      <c r="F470" s="28" t="s">
        <v>905</v>
      </c>
      <c r="G470" s="29">
        <v>443.73200000000003</v>
      </c>
      <c r="H470" s="28">
        <v>0</v>
      </c>
      <c r="I470" s="30">
        <f>ROUND(G470*H470,P4)</f>
        <v>0</v>
      </c>
      <c r="L470" s="31">
        <v>0</v>
      </c>
      <c r="M470" s="24">
        <f>ROUND(G470*L470,P4)</f>
        <v>0</v>
      </c>
      <c r="N470" s="25" t="s">
        <v>661</v>
      </c>
      <c r="O470" s="32">
        <f>M470*AA470</f>
        <v>0</v>
      </c>
      <c r="P470" s="1">
        <v>3</v>
      </c>
      <c r="AA470" s="1">
        <f>IF(P470=1,$O$3,IF(P470=2,$O$4,$O$5))</f>
        <v>0</v>
      </c>
    </row>
    <row r="471" ht="38.25">
      <c r="A471" s="1" t="s">
        <v>664</v>
      </c>
      <c r="E471" s="27" t="s">
        <v>906</v>
      </c>
    </row>
    <row r="472" ht="38.25">
      <c r="A472" s="1" t="s">
        <v>665</v>
      </c>
      <c r="E472" s="33" t="s">
        <v>8432</v>
      </c>
    </row>
    <row r="473" ht="153">
      <c r="A473" s="1" t="s">
        <v>666</v>
      </c>
      <c r="E473" s="27" t="s">
        <v>908</v>
      </c>
    </row>
    <row r="474" ht="25.5">
      <c r="A474" s="1" t="s">
        <v>659</v>
      </c>
      <c r="B474" s="1">
        <v>86</v>
      </c>
      <c r="C474" s="26" t="s">
        <v>5939</v>
      </c>
      <c r="D474" t="s">
        <v>903</v>
      </c>
      <c r="E474" s="27" t="s">
        <v>5940</v>
      </c>
      <c r="F474" s="28" t="s">
        <v>905</v>
      </c>
      <c r="G474" s="29">
        <v>2893.058</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906</v>
      </c>
    </row>
    <row r="476" ht="51">
      <c r="A476" s="1" t="s">
        <v>665</v>
      </c>
      <c r="E476" s="33" t="s">
        <v>8433</v>
      </c>
    </row>
    <row r="477" ht="153">
      <c r="A477" s="1" t="s">
        <v>666</v>
      </c>
      <c r="E477" s="27" t="s">
        <v>908</v>
      </c>
    </row>
    <row r="478" ht="25.5">
      <c r="A478" s="1" t="s">
        <v>659</v>
      </c>
      <c r="B478" s="1">
        <v>87</v>
      </c>
      <c r="C478" s="26" t="s">
        <v>5942</v>
      </c>
      <c r="D478" t="s">
        <v>903</v>
      </c>
      <c r="E478" s="27" t="s">
        <v>5943</v>
      </c>
      <c r="F478" s="28" t="s">
        <v>905</v>
      </c>
      <c r="G478" s="29">
        <v>540</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916</v>
      </c>
    </row>
    <row r="480" ht="38.25">
      <c r="A480" s="1" t="s">
        <v>665</v>
      </c>
      <c r="E480" s="33" t="s">
        <v>8434</v>
      </c>
    </row>
    <row r="481" ht="153">
      <c r="A481" s="1" t="s">
        <v>666</v>
      </c>
      <c r="E481" s="27" t="s">
        <v>908</v>
      </c>
    </row>
    <row r="482" ht="38.25">
      <c r="A482" s="1" t="s">
        <v>659</v>
      </c>
      <c r="B482" s="1">
        <v>88</v>
      </c>
      <c r="C482" s="26" t="s">
        <v>3006</v>
      </c>
      <c r="D482" t="s">
        <v>903</v>
      </c>
      <c r="E482" s="27" t="s">
        <v>3007</v>
      </c>
      <c r="F482" s="28" t="s">
        <v>905</v>
      </c>
      <c r="G482" s="29">
        <v>1.839</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916</v>
      </c>
    </row>
    <row r="484" ht="38.25">
      <c r="A484" s="1" t="s">
        <v>665</v>
      </c>
      <c r="E484" s="33" t="s">
        <v>8435</v>
      </c>
    </row>
    <row r="485" ht="153">
      <c r="A485" s="1" t="s">
        <v>666</v>
      </c>
      <c r="E485" s="27" t="s">
        <v>913</v>
      </c>
    </row>
    <row r="486" ht="25.5">
      <c r="A486" s="1" t="s">
        <v>659</v>
      </c>
      <c r="B486" s="1">
        <v>89</v>
      </c>
      <c r="C486" s="26" t="s">
        <v>5946</v>
      </c>
      <c r="D486" t="s">
        <v>903</v>
      </c>
      <c r="E486" s="27" t="s">
        <v>5947</v>
      </c>
      <c r="F486" s="28" t="s">
        <v>905</v>
      </c>
      <c r="G486" s="29">
        <v>4.1369999999999996</v>
      </c>
      <c r="H486" s="28">
        <v>0</v>
      </c>
      <c r="I486" s="30">
        <f>ROUND(G486*H486,P4)</f>
        <v>0</v>
      </c>
      <c r="L486" s="31">
        <v>0</v>
      </c>
      <c r="M486" s="24">
        <f>ROUND(G486*L486,P4)</f>
        <v>0</v>
      </c>
      <c r="N486" s="25" t="s">
        <v>661</v>
      </c>
      <c r="O486" s="32">
        <f>M486*AA486</f>
        <v>0</v>
      </c>
      <c r="P486" s="1">
        <v>3</v>
      </c>
      <c r="AA486" s="1">
        <f>IF(P486=1,$O$3,IF(P486=2,$O$4,$O$5))</f>
        <v>0</v>
      </c>
    </row>
    <row r="487" ht="25.5">
      <c r="A487" s="1" t="s">
        <v>664</v>
      </c>
      <c r="E487" s="27" t="s">
        <v>1892</v>
      </c>
    </row>
    <row r="488" ht="38.25">
      <c r="A488" s="1" t="s">
        <v>665</v>
      </c>
      <c r="E488" s="33" t="s">
        <v>8436</v>
      </c>
    </row>
    <row r="489" ht="153">
      <c r="A489" s="1" t="s">
        <v>666</v>
      </c>
      <c r="E489" s="27" t="s">
        <v>913</v>
      </c>
    </row>
    <row r="490" ht="38.25">
      <c r="A490" s="1" t="s">
        <v>659</v>
      </c>
      <c r="B490" s="1">
        <v>90</v>
      </c>
      <c r="C490" s="26" t="s">
        <v>5949</v>
      </c>
      <c r="D490" t="s">
        <v>903</v>
      </c>
      <c r="E490" s="27" t="s">
        <v>6424</v>
      </c>
      <c r="F490" s="28" t="s">
        <v>905</v>
      </c>
      <c r="G490" s="29">
        <v>1576.3530000000001</v>
      </c>
      <c r="H490" s="28">
        <v>0</v>
      </c>
      <c r="I490" s="30">
        <f>ROUND(G490*H490,P4)</f>
        <v>0</v>
      </c>
      <c r="L490" s="31">
        <v>0</v>
      </c>
      <c r="M490" s="24">
        <f>ROUND(G490*L490,P4)</f>
        <v>0</v>
      </c>
      <c r="N490" s="25" t="s">
        <v>661</v>
      </c>
      <c r="O490" s="32">
        <f>M490*AA490</f>
        <v>0</v>
      </c>
      <c r="P490" s="1">
        <v>3</v>
      </c>
      <c r="AA490" s="1">
        <f>IF(P490=1,$O$3,IF(P490=2,$O$4,$O$5))</f>
        <v>0</v>
      </c>
    </row>
    <row r="491" ht="63.75">
      <c r="A491" s="1" t="s">
        <v>664</v>
      </c>
      <c r="E491" s="27" t="s">
        <v>5951</v>
      </c>
    </row>
    <row r="492" ht="51">
      <c r="A492" s="1" t="s">
        <v>665</v>
      </c>
      <c r="E492" s="33" t="s">
        <v>8437</v>
      </c>
    </row>
    <row r="493" ht="153">
      <c r="A493" s="1" t="s">
        <v>666</v>
      </c>
      <c r="E493" s="27" t="s">
        <v>908</v>
      </c>
    </row>
    <row r="494" ht="38.25">
      <c r="A494" s="1" t="s">
        <v>659</v>
      </c>
      <c r="B494" s="1">
        <v>91</v>
      </c>
      <c r="C494" s="26" t="s">
        <v>5953</v>
      </c>
      <c r="D494" t="s">
        <v>903</v>
      </c>
      <c r="E494" s="27" t="s">
        <v>5954</v>
      </c>
      <c r="F494" s="28" t="s">
        <v>905</v>
      </c>
      <c r="G494" s="29">
        <v>1928.7049999999999</v>
      </c>
      <c r="H494" s="28">
        <v>0</v>
      </c>
      <c r="I494" s="30">
        <f>ROUND(G494*H494,P4)</f>
        <v>0</v>
      </c>
      <c r="L494" s="31">
        <v>0</v>
      </c>
      <c r="M494" s="24">
        <f>ROUND(G494*L494,P4)</f>
        <v>0</v>
      </c>
      <c r="N494" s="25" t="s">
        <v>661</v>
      </c>
      <c r="O494" s="32">
        <f>M494*AA494</f>
        <v>0</v>
      </c>
      <c r="P494" s="1">
        <v>3</v>
      </c>
      <c r="AA494" s="1">
        <f>IF(P494=1,$O$3,IF(P494=2,$O$4,$O$5))</f>
        <v>0</v>
      </c>
    </row>
    <row r="495" ht="51">
      <c r="A495" s="1" t="s">
        <v>664</v>
      </c>
      <c r="E495" s="27" t="s">
        <v>5955</v>
      </c>
    </row>
    <row r="496" ht="51">
      <c r="A496" s="1" t="s">
        <v>665</v>
      </c>
      <c r="E496" s="33" t="s">
        <v>8438</v>
      </c>
    </row>
    <row r="497" ht="153">
      <c r="A497" s="1" t="s">
        <v>666</v>
      </c>
      <c r="E497" s="27" t="s">
        <v>913</v>
      </c>
    </row>
    <row r="498" ht="38.25">
      <c r="A498" s="1" t="s">
        <v>659</v>
      </c>
      <c r="B498" s="1">
        <v>92</v>
      </c>
      <c r="C498" s="26" t="s">
        <v>6152</v>
      </c>
      <c r="D498" t="s">
        <v>903</v>
      </c>
      <c r="E498" s="27" t="s">
        <v>6153</v>
      </c>
      <c r="F498" s="28" t="s">
        <v>905</v>
      </c>
      <c r="G498" s="29">
        <v>6120</v>
      </c>
      <c r="H498" s="28">
        <v>0</v>
      </c>
      <c r="I498" s="30">
        <f>ROUND(G498*H498,P4)</f>
        <v>0</v>
      </c>
      <c r="L498" s="31">
        <v>0</v>
      </c>
      <c r="M498" s="24">
        <f>ROUND(G498*L498,P4)</f>
        <v>0</v>
      </c>
      <c r="N498" s="25" t="s">
        <v>661</v>
      </c>
      <c r="O498" s="32">
        <f>M498*AA498</f>
        <v>0</v>
      </c>
      <c r="P498" s="1">
        <v>3</v>
      </c>
      <c r="AA498" s="1">
        <f>IF(P498=1,$O$3,IF(P498=2,$O$4,$O$5))</f>
        <v>0</v>
      </c>
    </row>
    <row r="499" ht="38.25">
      <c r="A499" s="1" t="s">
        <v>664</v>
      </c>
      <c r="E499" s="27" t="s">
        <v>6154</v>
      </c>
    </row>
    <row r="500" ht="38.25">
      <c r="A500" s="1" t="s">
        <v>665</v>
      </c>
      <c r="E500" s="33" t="s">
        <v>8439</v>
      </c>
    </row>
    <row r="501" ht="153">
      <c r="A501" s="1" t="s">
        <v>666</v>
      </c>
      <c r="E501" s="27" t="s">
        <v>908</v>
      </c>
    </row>
    <row r="502" ht="38.25">
      <c r="A502" s="1" t="s">
        <v>659</v>
      </c>
      <c r="B502" s="1">
        <v>93</v>
      </c>
      <c r="C502" s="26" t="s">
        <v>6427</v>
      </c>
      <c r="D502" t="s">
        <v>903</v>
      </c>
      <c r="E502" s="27" t="s">
        <v>6428</v>
      </c>
      <c r="F502" s="28" t="s">
        <v>905</v>
      </c>
      <c r="G502" s="29">
        <v>487.66500000000002</v>
      </c>
      <c r="H502" s="28">
        <v>0</v>
      </c>
      <c r="I502" s="30">
        <f>ROUND(G502*H502,P4)</f>
        <v>0</v>
      </c>
      <c r="L502" s="31">
        <v>0</v>
      </c>
      <c r="M502" s="24">
        <f>ROUND(G502*L502,P4)</f>
        <v>0</v>
      </c>
      <c r="N502" s="25" t="s">
        <v>661</v>
      </c>
      <c r="O502" s="32">
        <f>M502*AA502</f>
        <v>0</v>
      </c>
      <c r="P502" s="1">
        <v>3</v>
      </c>
      <c r="AA502" s="1">
        <f>IF(P502=1,$O$3,IF(P502=2,$O$4,$O$5))</f>
        <v>0</v>
      </c>
    </row>
    <row r="503" ht="51">
      <c r="A503" s="1" t="s">
        <v>664</v>
      </c>
      <c r="E503" s="27" t="s">
        <v>6429</v>
      </c>
    </row>
    <row r="504" ht="38.25">
      <c r="A504" s="1" t="s">
        <v>665</v>
      </c>
      <c r="E504" s="33" t="s">
        <v>8440</v>
      </c>
    </row>
    <row r="505" ht="153">
      <c r="A505" s="1" t="s">
        <v>666</v>
      </c>
      <c r="E505" s="27" t="s">
        <v>913</v>
      </c>
    </row>
    <row r="506" ht="25.5">
      <c r="A506" s="1" t="s">
        <v>659</v>
      </c>
      <c r="B506" s="1">
        <v>94</v>
      </c>
      <c r="C506" s="26" t="s">
        <v>6960</v>
      </c>
      <c r="D506" t="s">
        <v>903</v>
      </c>
      <c r="E506" s="27" t="s">
        <v>6961</v>
      </c>
      <c r="F506" s="28" t="s">
        <v>905</v>
      </c>
      <c r="G506" s="29">
        <v>203.893</v>
      </c>
      <c r="H506" s="28">
        <v>0</v>
      </c>
      <c r="I506" s="30">
        <f>ROUND(G506*H506,P4)</f>
        <v>0</v>
      </c>
      <c r="L506" s="31">
        <v>0</v>
      </c>
      <c r="M506" s="24">
        <f>ROUND(G506*L506,P4)</f>
        <v>0</v>
      </c>
      <c r="N506" s="25" t="s">
        <v>661</v>
      </c>
      <c r="O506" s="32">
        <f>M506*AA506</f>
        <v>0</v>
      </c>
      <c r="P506" s="1">
        <v>3</v>
      </c>
      <c r="AA506" s="1">
        <f>IF(P506=1,$O$3,IF(P506=2,$O$4,$O$5))</f>
        <v>0</v>
      </c>
    </row>
    <row r="507" ht="38.25">
      <c r="A507" s="1" t="s">
        <v>664</v>
      </c>
      <c r="E507" s="27" t="s">
        <v>6962</v>
      </c>
    </row>
    <row r="508" ht="38.25">
      <c r="A508" s="1" t="s">
        <v>665</v>
      </c>
      <c r="E508" s="33" t="s">
        <v>8441</v>
      </c>
    </row>
    <row r="509" ht="153">
      <c r="A509" s="1" t="s">
        <v>666</v>
      </c>
      <c r="E509" s="27" t="s">
        <v>913</v>
      </c>
    </row>
    <row r="510" ht="25.5">
      <c r="A510" s="1" t="s">
        <v>659</v>
      </c>
      <c r="B510" s="1">
        <v>95</v>
      </c>
      <c r="C510" s="26" t="s">
        <v>918</v>
      </c>
      <c r="D510" t="s">
        <v>903</v>
      </c>
      <c r="E510" s="27" t="s">
        <v>919</v>
      </c>
      <c r="F510" s="28" t="s">
        <v>905</v>
      </c>
      <c r="G510" s="29">
        <v>990.55499999999995</v>
      </c>
      <c r="H510" s="28">
        <v>0</v>
      </c>
      <c r="I510" s="30">
        <f>ROUND(G510*H510,P4)</f>
        <v>0</v>
      </c>
      <c r="L510" s="31">
        <v>0</v>
      </c>
      <c r="M510" s="24">
        <f>ROUND(G510*L510,P4)</f>
        <v>0</v>
      </c>
      <c r="N510" s="25" t="s">
        <v>661</v>
      </c>
      <c r="O510" s="32">
        <f>M510*AA510</f>
        <v>0</v>
      </c>
      <c r="P510" s="1">
        <v>3</v>
      </c>
      <c r="AA510" s="1">
        <f>IF(P510=1,$O$3,IF(P510=2,$O$4,$O$5))</f>
        <v>0</v>
      </c>
    </row>
    <row r="511" ht="38.25">
      <c r="A511" s="1" t="s">
        <v>664</v>
      </c>
      <c r="E511" s="27" t="s">
        <v>920</v>
      </c>
    </row>
    <row r="512" ht="38.25">
      <c r="A512" s="1" t="s">
        <v>665</v>
      </c>
      <c r="E512" s="33" t="s">
        <v>8442</v>
      </c>
    </row>
    <row r="513" ht="153">
      <c r="A513" s="1" t="s">
        <v>666</v>
      </c>
      <c r="E513" s="27" t="s">
        <v>908</v>
      </c>
    </row>
  </sheetData>
  <sheetProtection sheet="1" objects="1" scenarios="1" spinCount="100000" saltValue="tMOcRSJgK6lYvbQERlT3z6b/NyCHaPN/2+iUS3psErBFNimoXx2aV9YI6kwy+rSsui0PBqN/oMHYQQNuuBMzqw==" hashValue="MxUeFzUZkxwwNItDHoxRuR5T6QgzDqbyAEZJ+s5lGwelkW9c1zsozs+Ip2NM/0rr9BmSAoFuwxOKJrtPTaoA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8443</v>
      </c>
      <c r="E8" s="23" t="s">
        <v>333</v>
      </c>
      <c r="L8" s="24">
        <f>L9+L14+L59+L80+L85+L106+L123+L128+L161+L166</f>
        <v>0</v>
      </c>
      <c r="M8" s="24">
        <f>M9+M14+M59+M80+M85+M106+M123+M128+M161+M166</f>
        <v>0</v>
      </c>
      <c r="N8" s="25"/>
    </row>
    <row r="9">
      <c r="A9" s="1" t="s">
        <v>656</v>
      </c>
      <c r="C9" s="22" t="s">
        <v>2153</v>
      </c>
      <c r="E9" s="23" t="s">
        <v>2154</v>
      </c>
      <c r="L9" s="24">
        <f>SUMIFS(L10:L13,A10:A13,"P")</f>
        <v>0</v>
      </c>
      <c r="M9" s="24">
        <f>SUMIFS(M10:M13,A10:A13,"P")</f>
        <v>0</v>
      </c>
      <c r="N9" s="25"/>
    </row>
    <row r="10">
      <c r="A10" s="1" t="s">
        <v>659</v>
      </c>
      <c r="B10" s="1">
        <v>37</v>
      </c>
      <c r="C10" s="26" t="s">
        <v>6602</v>
      </c>
      <c r="D10" t="s">
        <v>657</v>
      </c>
      <c r="E10" s="27" t="s">
        <v>6796</v>
      </c>
      <c r="F10" s="28" t="s">
        <v>1353</v>
      </c>
      <c r="G10" s="29">
        <v>10.994</v>
      </c>
      <c r="H10" s="28">
        <v>0</v>
      </c>
      <c r="I10" s="30">
        <f>ROUND(G10*H10,P4)</f>
        <v>0</v>
      </c>
      <c r="L10" s="31">
        <v>0</v>
      </c>
      <c r="M10" s="24">
        <f>ROUND(G10*L10,P4)</f>
        <v>0</v>
      </c>
      <c r="N10" s="25" t="s">
        <v>1345</v>
      </c>
      <c r="O10" s="32">
        <f>M10*AA10</f>
        <v>0</v>
      </c>
      <c r="P10" s="1">
        <v>3</v>
      </c>
      <c r="AA10" s="1">
        <f>IF(P10=1,$O$3,IF(P10=2,$O$4,$O$5))</f>
        <v>0</v>
      </c>
    </row>
    <row r="11">
      <c r="A11" s="1" t="s">
        <v>664</v>
      </c>
      <c r="E11" s="27" t="s">
        <v>7371</v>
      </c>
    </row>
    <row r="12">
      <c r="A12" s="1" t="s">
        <v>665</v>
      </c>
      <c r="E12" s="33" t="s">
        <v>8444</v>
      </c>
    </row>
    <row r="13" ht="25.5">
      <c r="A13" s="1" t="s">
        <v>666</v>
      </c>
      <c r="E13" s="27" t="s">
        <v>6798</v>
      </c>
    </row>
    <row r="14">
      <c r="A14" s="1" t="s">
        <v>656</v>
      </c>
      <c r="C14" s="22" t="s">
        <v>657</v>
      </c>
      <c r="E14" s="23" t="s">
        <v>658</v>
      </c>
      <c r="L14" s="24">
        <f>SUMIFS(L15:L58,A15:A58,"P")</f>
        <v>0</v>
      </c>
      <c r="M14" s="24">
        <f>SUMIFS(M15:M58,A15:A58,"P")</f>
        <v>0</v>
      </c>
      <c r="N14" s="25"/>
    </row>
    <row r="15">
      <c r="A15" s="1" t="s">
        <v>659</v>
      </c>
      <c r="B15" s="1">
        <v>1</v>
      </c>
      <c r="C15" s="26" t="s">
        <v>6604</v>
      </c>
      <c r="D15" t="s">
        <v>661</v>
      </c>
      <c r="E15" s="27" t="s">
        <v>6605</v>
      </c>
      <c r="F15" s="28" t="s">
        <v>663</v>
      </c>
      <c r="G15" s="29">
        <v>40302.938999999998</v>
      </c>
      <c r="H15" s="28">
        <v>0</v>
      </c>
      <c r="I15" s="30">
        <f>ROUND(G15*H15,P4)</f>
        <v>0</v>
      </c>
      <c r="L15" s="31">
        <v>0</v>
      </c>
      <c r="M15" s="24">
        <f>ROUND(G15*L15,P4)</f>
        <v>0</v>
      </c>
      <c r="N15" s="25" t="s">
        <v>1345</v>
      </c>
      <c r="O15" s="32">
        <f>M15*AA15</f>
        <v>0</v>
      </c>
      <c r="P15" s="1">
        <v>3</v>
      </c>
      <c r="AA15" s="1">
        <f>IF(P15=1,$O$3,IF(P15=2,$O$4,$O$5))</f>
        <v>0</v>
      </c>
    </row>
    <row r="16" ht="25.5">
      <c r="A16" s="1" t="s">
        <v>664</v>
      </c>
      <c r="E16" s="27" t="s">
        <v>7497</v>
      </c>
    </row>
    <row r="17">
      <c r="A17" s="1" t="s">
        <v>665</v>
      </c>
      <c r="E17" s="33" t="s">
        <v>8445</v>
      </c>
    </row>
    <row r="18" ht="369.75">
      <c r="A18" s="1" t="s">
        <v>666</v>
      </c>
      <c r="E18" s="27" t="s">
        <v>6607</v>
      </c>
    </row>
    <row r="19">
      <c r="A19" s="1" t="s">
        <v>659</v>
      </c>
      <c r="B19" s="1">
        <v>2</v>
      </c>
      <c r="C19" s="26" t="s">
        <v>5099</v>
      </c>
      <c r="D19" t="s">
        <v>661</v>
      </c>
      <c r="E19" s="27" t="s">
        <v>5100</v>
      </c>
      <c r="F19" s="28" t="s">
        <v>663</v>
      </c>
      <c r="G19" s="29">
        <v>2012.9570000000001</v>
      </c>
      <c r="H19" s="28">
        <v>0</v>
      </c>
      <c r="I19" s="30">
        <f>ROUND(G19*H19,P4)</f>
        <v>0</v>
      </c>
      <c r="L19" s="31">
        <v>0</v>
      </c>
      <c r="M19" s="24">
        <f>ROUND(G19*L19,P4)</f>
        <v>0</v>
      </c>
      <c r="N19" s="25" t="s">
        <v>1345</v>
      </c>
      <c r="O19" s="32">
        <f>M19*AA19</f>
        <v>0</v>
      </c>
      <c r="P19" s="1">
        <v>3</v>
      </c>
      <c r="AA19" s="1">
        <f>IF(P19=1,$O$3,IF(P19=2,$O$4,$O$5))</f>
        <v>0</v>
      </c>
    </row>
    <row r="20" ht="25.5">
      <c r="A20" s="1" t="s">
        <v>664</v>
      </c>
      <c r="E20" s="27" t="s">
        <v>8446</v>
      </c>
    </row>
    <row r="21">
      <c r="A21" s="1" t="s">
        <v>665</v>
      </c>
      <c r="E21" s="33" t="s">
        <v>8447</v>
      </c>
    </row>
    <row r="22" ht="318.75">
      <c r="A22" s="1" t="s">
        <v>666</v>
      </c>
      <c r="E22" s="27" t="s">
        <v>5101</v>
      </c>
    </row>
    <row r="23">
      <c r="A23" s="1" t="s">
        <v>659</v>
      </c>
      <c r="B23" s="1">
        <v>3</v>
      </c>
      <c r="C23" s="26" t="s">
        <v>5980</v>
      </c>
      <c r="D23" t="s">
        <v>661</v>
      </c>
      <c r="E23" s="27" t="s">
        <v>5981</v>
      </c>
      <c r="F23" s="28" t="s">
        <v>663</v>
      </c>
      <c r="G23" s="29">
        <v>642.78800000000001</v>
      </c>
      <c r="H23" s="28">
        <v>0</v>
      </c>
      <c r="I23" s="30">
        <f>ROUND(G23*H23,P4)</f>
        <v>0</v>
      </c>
      <c r="L23" s="31">
        <v>0</v>
      </c>
      <c r="M23" s="24">
        <f>ROUND(G23*L23,P4)</f>
        <v>0</v>
      </c>
      <c r="N23" s="25" t="s">
        <v>1345</v>
      </c>
      <c r="O23" s="32">
        <f>M23*AA23</f>
        <v>0</v>
      </c>
      <c r="P23" s="1">
        <v>3</v>
      </c>
      <c r="AA23" s="1">
        <f>IF(P23=1,$O$3,IF(P23=2,$O$4,$O$5))</f>
        <v>0</v>
      </c>
    </row>
    <row r="24" ht="25.5">
      <c r="A24" s="1" t="s">
        <v>664</v>
      </c>
      <c r="E24" s="27" t="s">
        <v>7501</v>
      </c>
    </row>
    <row r="25">
      <c r="A25" s="1" t="s">
        <v>665</v>
      </c>
      <c r="E25" s="33" t="s">
        <v>8448</v>
      </c>
    </row>
    <row r="26" ht="318.75">
      <c r="A26" s="1" t="s">
        <v>666</v>
      </c>
      <c r="E26" s="27" t="s">
        <v>5101</v>
      </c>
    </row>
    <row r="27">
      <c r="A27" s="1" t="s">
        <v>659</v>
      </c>
      <c r="B27" s="1">
        <v>4</v>
      </c>
      <c r="C27" s="26" t="s">
        <v>8449</v>
      </c>
      <c r="D27" t="s">
        <v>661</v>
      </c>
      <c r="E27" s="27" t="s">
        <v>8450</v>
      </c>
      <c r="F27" s="28" t="s">
        <v>663</v>
      </c>
      <c r="G27" s="29">
        <v>366.42500000000001</v>
      </c>
      <c r="H27" s="28">
        <v>0</v>
      </c>
      <c r="I27" s="30">
        <f>ROUND(G27*H27,P4)</f>
        <v>0</v>
      </c>
      <c r="L27" s="31">
        <v>0</v>
      </c>
      <c r="M27" s="24">
        <f>ROUND(G27*L27,P4)</f>
        <v>0</v>
      </c>
      <c r="N27" s="25" t="s">
        <v>1345</v>
      </c>
      <c r="O27" s="32">
        <f>M27*AA27</f>
        <v>0</v>
      </c>
      <c r="P27" s="1">
        <v>3</v>
      </c>
      <c r="AA27" s="1">
        <f>IF(P27=1,$O$3,IF(P27=2,$O$4,$O$5))</f>
        <v>0</v>
      </c>
    </row>
    <row r="28" ht="25.5">
      <c r="A28" s="1" t="s">
        <v>664</v>
      </c>
      <c r="E28" s="27" t="s">
        <v>8451</v>
      </c>
    </row>
    <row r="29">
      <c r="A29" s="1" t="s">
        <v>665</v>
      </c>
      <c r="E29" s="33" t="s">
        <v>8452</v>
      </c>
    </row>
    <row r="30" ht="267.75">
      <c r="A30" s="1" t="s">
        <v>666</v>
      </c>
      <c r="E30" s="27" t="s">
        <v>7243</v>
      </c>
    </row>
    <row r="31">
      <c r="A31" s="1" t="s">
        <v>659</v>
      </c>
      <c r="B31" s="1">
        <v>5</v>
      </c>
      <c r="C31" s="26" t="s">
        <v>6977</v>
      </c>
      <c r="D31" t="s">
        <v>661</v>
      </c>
      <c r="E31" s="27" t="s">
        <v>6978</v>
      </c>
      <c r="F31" s="28" t="s">
        <v>663</v>
      </c>
      <c r="G31" s="29">
        <v>154.25</v>
      </c>
      <c r="H31" s="28">
        <v>0</v>
      </c>
      <c r="I31" s="30">
        <f>ROUND(G31*H31,P4)</f>
        <v>0</v>
      </c>
      <c r="L31" s="31">
        <v>0</v>
      </c>
      <c r="M31" s="24">
        <f>ROUND(G31*L31,P4)</f>
        <v>0</v>
      </c>
      <c r="N31" s="25" t="s">
        <v>1345</v>
      </c>
      <c r="O31" s="32">
        <f>M31*AA31</f>
        <v>0</v>
      </c>
      <c r="P31" s="1">
        <v>3</v>
      </c>
      <c r="AA31" s="1">
        <f>IF(P31=1,$O$3,IF(P31=2,$O$4,$O$5))</f>
        <v>0</v>
      </c>
    </row>
    <row r="32" ht="25.5">
      <c r="A32" s="1" t="s">
        <v>664</v>
      </c>
      <c r="E32" s="27" t="s">
        <v>8451</v>
      </c>
    </row>
    <row r="33">
      <c r="A33" s="1" t="s">
        <v>665</v>
      </c>
      <c r="E33" s="33" t="s">
        <v>8453</v>
      </c>
    </row>
    <row r="34" ht="280.5">
      <c r="A34" s="1" t="s">
        <v>666</v>
      </c>
      <c r="E34" s="27" t="s">
        <v>6980</v>
      </c>
    </row>
    <row r="35">
      <c r="A35" s="1" t="s">
        <v>659</v>
      </c>
      <c r="B35" s="1">
        <v>6</v>
      </c>
      <c r="C35" s="26" t="s">
        <v>6982</v>
      </c>
      <c r="D35" t="s">
        <v>661</v>
      </c>
      <c r="E35" s="27" t="s">
        <v>6983</v>
      </c>
      <c r="F35" s="28" t="s">
        <v>663</v>
      </c>
      <c r="G35" s="29">
        <v>2407.029</v>
      </c>
      <c r="H35" s="28">
        <v>0</v>
      </c>
      <c r="I35" s="30">
        <f>ROUND(G35*H35,P4)</f>
        <v>0</v>
      </c>
      <c r="L35" s="31">
        <v>0</v>
      </c>
      <c r="M35" s="24">
        <f>ROUND(G35*L35,P4)</f>
        <v>0</v>
      </c>
      <c r="N35" s="25" t="s">
        <v>1345</v>
      </c>
      <c r="O35" s="32">
        <f>M35*AA35</f>
        <v>0</v>
      </c>
      <c r="P35" s="1">
        <v>3</v>
      </c>
      <c r="AA35" s="1">
        <f>IF(P35=1,$O$3,IF(P35=2,$O$4,$O$5))</f>
        <v>0</v>
      </c>
    </row>
    <row r="36" ht="25.5">
      <c r="A36" s="1" t="s">
        <v>664</v>
      </c>
      <c r="E36" s="27" t="s">
        <v>8454</v>
      </c>
    </row>
    <row r="37">
      <c r="A37" s="1" t="s">
        <v>665</v>
      </c>
      <c r="E37" s="33" t="s">
        <v>8455</v>
      </c>
    </row>
    <row r="38" ht="280.5">
      <c r="A38" s="1" t="s">
        <v>666</v>
      </c>
      <c r="E38" s="27" t="s">
        <v>6985</v>
      </c>
    </row>
    <row r="39">
      <c r="A39" s="1" t="s">
        <v>659</v>
      </c>
      <c r="B39" s="1">
        <v>7</v>
      </c>
      <c r="C39" s="26" t="s">
        <v>5990</v>
      </c>
      <c r="D39" t="s">
        <v>661</v>
      </c>
      <c r="E39" s="27" t="s">
        <v>5991</v>
      </c>
      <c r="F39" s="28" t="s">
        <v>677</v>
      </c>
      <c r="G39" s="29">
        <v>47238.544999999998</v>
      </c>
      <c r="H39" s="28">
        <v>0</v>
      </c>
      <c r="I39" s="30">
        <f>ROUND(G39*H39,P4)</f>
        <v>0</v>
      </c>
      <c r="L39" s="31">
        <v>0</v>
      </c>
      <c r="M39" s="24">
        <f>ROUND(G39*L39,P4)</f>
        <v>0</v>
      </c>
      <c r="N39" s="25" t="s">
        <v>1345</v>
      </c>
      <c r="O39" s="32">
        <f>M39*AA39</f>
        <v>0</v>
      </c>
      <c r="P39" s="1">
        <v>3</v>
      </c>
      <c r="AA39" s="1">
        <f>IF(P39=1,$O$3,IF(P39=2,$O$4,$O$5))</f>
        <v>0</v>
      </c>
    </row>
    <row r="40">
      <c r="A40" s="1" t="s">
        <v>664</v>
      </c>
      <c r="E40" s="27" t="s">
        <v>7371</v>
      </c>
    </row>
    <row r="41">
      <c r="A41" s="1" t="s">
        <v>665</v>
      </c>
      <c r="E41" s="33" t="s">
        <v>8456</v>
      </c>
    </row>
    <row r="42" ht="25.5">
      <c r="A42" s="1" t="s">
        <v>666</v>
      </c>
      <c r="E42" s="27" t="s">
        <v>5993</v>
      </c>
    </row>
    <row r="43">
      <c r="A43" s="1" t="s">
        <v>659</v>
      </c>
      <c r="B43" s="1">
        <v>8</v>
      </c>
      <c r="C43" s="26" t="s">
        <v>5998</v>
      </c>
      <c r="D43" t="s">
        <v>661</v>
      </c>
      <c r="E43" s="27" t="s">
        <v>5999</v>
      </c>
      <c r="F43" s="28" t="s">
        <v>677</v>
      </c>
      <c r="G43" s="29">
        <v>488.12</v>
      </c>
      <c r="H43" s="28">
        <v>0</v>
      </c>
      <c r="I43" s="30">
        <f>ROUND(G43*H43,P4)</f>
        <v>0</v>
      </c>
      <c r="L43" s="31">
        <v>0</v>
      </c>
      <c r="M43" s="24">
        <f>ROUND(G43*L43,P4)</f>
        <v>0</v>
      </c>
      <c r="N43" s="25" t="s">
        <v>1345</v>
      </c>
      <c r="O43" s="32">
        <f>M43*AA43</f>
        <v>0</v>
      </c>
      <c r="P43" s="1">
        <v>3</v>
      </c>
      <c r="AA43" s="1">
        <f>IF(P43=1,$O$3,IF(P43=2,$O$4,$O$5))</f>
        <v>0</v>
      </c>
    </row>
    <row r="44">
      <c r="A44" s="1" t="s">
        <v>664</v>
      </c>
      <c r="E44" s="27" t="s">
        <v>7371</v>
      </c>
    </row>
    <row r="45">
      <c r="A45" s="1" t="s">
        <v>665</v>
      </c>
      <c r="E45" s="33" t="s">
        <v>8457</v>
      </c>
    </row>
    <row r="46" ht="38.25">
      <c r="A46" s="1" t="s">
        <v>666</v>
      </c>
      <c r="E46" s="27" t="s">
        <v>6626</v>
      </c>
    </row>
    <row r="47">
      <c r="A47" s="1" t="s">
        <v>659</v>
      </c>
      <c r="B47" s="1">
        <v>9</v>
      </c>
      <c r="C47" s="26" t="s">
        <v>6002</v>
      </c>
      <c r="D47" t="s">
        <v>661</v>
      </c>
      <c r="E47" s="27" t="s">
        <v>6003</v>
      </c>
      <c r="F47" s="28" t="s">
        <v>663</v>
      </c>
      <c r="G47" s="29">
        <v>48.811999999999998</v>
      </c>
      <c r="H47" s="28">
        <v>0</v>
      </c>
      <c r="I47" s="30">
        <f>ROUND(G47*H47,P4)</f>
        <v>0</v>
      </c>
      <c r="L47" s="31">
        <v>0</v>
      </c>
      <c r="M47" s="24">
        <f>ROUND(G47*L47,P4)</f>
        <v>0</v>
      </c>
      <c r="N47" s="25" t="s">
        <v>1345</v>
      </c>
      <c r="O47" s="32">
        <f>M47*AA47</f>
        <v>0</v>
      </c>
      <c r="P47" s="1">
        <v>3</v>
      </c>
      <c r="AA47" s="1">
        <f>IF(P47=1,$O$3,IF(P47=2,$O$4,$O$5))</f>
        <v>0</v>
      </c>
    </row>
    <row r="48">
      <c r="A48" s="1" t="s">
        <v>664</v>
      </c>
      <c r="E48" s="27" t="s">
        <v>7371</v>
      </c>
    </row>
    <row r="49">
      <c r="A49" s="1" t="s">
        <v>665</v>
      </c>
      <c r="E49" s="33" t="s">
        <v>8458</v>
      </c>
    </row>
    <row r="50" ht="38.25">
      <c r="A50" s="1" t="s">
        <v>666</v>
      </c>
      <c r="E50" s="27" t="s">
        <v>6005</v>
      </c>
    </row>
    <row r="51">
      <c r="A51" s="1" t="s">
        <v>659</v>
      </c>
      <c r="B51" s="1">
        <v>38</v>
      </c>
      <c r="C51" s="26" t="s">
        <v>6006</v>
      </c>
      <c r="D51" t="s">
        <v>6628</v>
      </c>
      <c r="E51" s="27" t="s">
        <v>6007</v>
      </c>
      <c r="F51" s="28" t="s">
        <v>677</v>
      </c>
      <c r="G51" s="29">
        <v>488.12</v>
      </c>
      <c r="H51" s="28">
        <v>0</v>
      </c>
      <c r="I51" s="30">
        <f>ROUND(G51*H51,P4)</f>
        <v>0</v>
      </c>
      <c r="L51" s="31">
        <v>0</v>
      </c>
      <c r="M51" s="24">
        <f>ROUND(G51*L51,P4)</f>
        <v>0</v>
      </c>
      <c r="N51" s="25" t="s">
        <v>1345</v>
      </c>
      <c r="O51" s="32">
        <f>M51*AA51</f>
        <v>0</v>
      </c>
      <c r="P51" s="1">
        <v>3</v>
      </c>
      <c r="AA51" s="1">
        <f>IF(P51=1,$O$3,IF(P51=2,$O$4,$O$5))</f>
        <v>0</v>
      </c>
    </row>
    <row r="52">
      <c r="A52" s="1" t="s">
        <v>664</v>
      </c>
      <c r="E52" s="27" t="s">
        <v>7371</v>
      </c>
    </row>
    <row r="53">
      <c r="A53" s="1" t="s">
        <v>665</v>
      </c>
      <c r="E53" s="33" t="s">
        <v>8457</v>
      </c>
    </row>
    <row r="54" ht="38.25">
      <c r="A54" s="1" t="s">
        <v>666</v>
      </c>
      <c r="E54" s="27" t="s">
        <v>6630</v>
      </c>
    </row>
    <row r="55">
      <c r="A55" s="1" t="s">
        <v>659</v>
      </c>
      <c r="B55" s="1">
        <v>39</v>
      </c>
      <c r="C55" s="26" t="s">
        <v>7043</v>
      </c>
      <c r="D55" t="s">
        <v>6628</v>
      </c>
      <c r="E55" s="27" t="s">
        <v>7044</v>
      </c>
      <c r="F55" s="28" t="s">
        <v>677</v>
      </c>
      <c r="G55" s="29">
        <v>488.12</v>
      </c>
      <c r="H55" s="28">
        <v>0</v>
      </c>
      <c r="I55" s="30">
        <f>ROUND(G55*H55,P4)</f>
        <v>0</v>
      </c>
      <c r="L55" s="31">
        <v>0</v>
      </c>
      <c r="M55" s="24">
        <f>ROUND(G55*L55,P4)</f>
        <v>0</v>
      </c>
      <c r="N55" s="25" t="s">
        <v>1345</v>
      </c>
      <c r="O55" s="32">
        <f>M55*AA55</f>
        <v>0</v>
      </c>
      <c r="P55" s="1">
        <v>3</v>
      </c>
      <c r="AA55" s="1">
        <f>IF(P55=1,$O$3,IF(P55=2,$O$4,$O$5))</f>
        <v>0</v>
      </c>
    </row>
    <row r="56">
      <c r="A56" s="1" t="s">
        <v>664</v>
      </c>
      <c r="E56" s="27" t="s">
        <v>7371</v>
      </c>
    </row>
    <row r="57">
      <c r="A57" s="1" t="s">
        <v>665</v>
      </c>
      <c r="E57" s="33" t="s">
        <v>8457</v>
      </c>
    </row>
    <row r="58" ht="25.5">
      <c r="A58" s="1" t="s">
        <v>666</v>
      </c>
      <c r="E58" s="27" t="s">
        <v>7045</v>
      </c>
    </row>
    <row r="59">
      <c r="A59" s="1" t="s">
        <v>656</v>
      </c>
      <c r="C59" s="22" t="s">
        <v>1365</v>
      </c>
      <c r="E59" s="23" t="s">
        <v>3239</v>
      </c>
      <c r="L59" s="24">
        <f>SUMIFS(L60:L79,A60:A79,"P")</f>
        <v>0</v>
      </c>
      <c r="M59" s="24">
        <f>SUMIFS(M60:M79,A60:A79,"P")</f>
        <v>0</v>
      </c>
      <c r="N59" s="25"/>
    </row>
    <row r="60">
      <c r="A60" s="1" t="s">
        <v>659</v>
      </c>
      <c r="B60" s="1">
        <v>10</v>
      </c>
      <c r="C60" s="26" t="s">
        <v>7046</v>
      </c>
      <c r="D60" t="s">
        <v>661</v>
      </c>
      <c r="E60" s="27" t="s">
        <v>7047</v>
      </c>
      <c r="F60" s="28" t="s">
        <v>677</v>
      </c>
      <c r="G60" s="29">
        <v>19522.804</v>
      </c>
      <c r="H60" s="28">
        <v>0</v>
      </c>
      <c r="I60" s="30">
        <f>ROUND(G60*H60,P4)</f>
        <v>0</v>
      </c>
      <c r="L60" s="31">
        <v>0</v>
      </c>
      <c r="M60" s="24">
        <f>ROUND(G60*L60,P4)</f>
        <v>0</v>
      </c>
      <c r="N60" s="25" t="s">
        <v>1345</v>
      </c>
      <c r="O60" s="32">
        <f>M60*AA60</f>
        <v>0</v>
      </c>
      <c r="P60" s="1">
        <v>3</v>
      </c>
      <c r="AA60" s="1">
        <f>IF(P60=1,$O$3,IF(P60=2,$O$4,$O$5))</f>
        <v>0</v>
      </c>
    </row>
    <row r="61" ht="25.5">
      <c r="A61" s="1" t="s">
        <v>664</v>
      </c>
      <c r="E61" s="27" t="s">
        <v>8459</v>
      </c>
    </row>
    <row r="62">
      <c r="A62" s="1" t="s">
        <v>665</v>
      </c>
      <c r="E62" s="33" t="s">
        <v>8460</v>
      </c>
    </row>
    <row r="63" ht="25.5">
      <c r="A63" s="1" t="s">
        <v>666</v>
      </c>
      <c r="E63" s="27" t="s">
        <v>7048</v>
      </c>
    </row>
    <row r="64">
      <c r="A64" s="1" t="s">
        <v>659</v>
      </c>
      <c r="B64" s="1">
        <v>11</v>
      </c>
      <c r="C64" s="26" t="s">
        <v>6011</v>
      </c>
      <c r="D64" t="s">
        <v>661</v>
      </c>
      <c r="E64" s="27" t="s">
        <v>6012</v>
      </c>
      <c r="F64" s="28" t="s">
        <v>670</v>
      </c>
      <c r="G64" s="29">
        <v>4880.701</v>
      </c>
      <c r="H64" s="28">
        <v>0</v>
      </c>
      <c r="I64" s="30">
        <f>ROUND(G64*H64,P4)</f>
        <v>0</v>
      </c>
      <c r="L64" s="31">
        <v>0</v>
      </c>
      <c r="M64" s="24">
        <f>ROUND(G64*L64,P4)</f>
        <v>0</v>
      </c>
      <c r="N64" s="25" t="s">
        <v>1345</v>
      </c>
      <c r="O64" s="32">
        <f>M64*AA64</f>
        <v>0</v>
      </c>
      <c r="P64" s="1">
        <v>3</v>
      </c>
      <c r="AA64" s="1">
        <f>IF(P64=1,$O$3,IF(P64=2,$O$4,$O$5))</f>
        <v>0</v>
      </c>
    </row>
    <row r="65">
      <c r="A65" s="1" t="s">
        <v>664</v>
      </c>
      <c r="E65" s="27" t="s">
        <v>7371</v>
      </c>
    </row>
    <row r="66">
      <c r="A66" s="1" t="s">
        <v>665</v>
      </c>
      <c r="E66" s="33" t="s">
        <v>8461</v>
      </c>
    </row>
    <row r="67" ht="165.75">
      <c r="A67" s="1" t="s">
        <v>666</v>
      </c>
      <c r="E67" s="27" t="s">
        <v>6634</v>
      </c>
    </row>
    <row r="68">
      <c r="A68" s="1" t="s">
        <v>659</v>
      </c>
      <c r="B68" s="1">
        <v>12</v>
      </c>
      <c r="C68" s="26" t="s">
        <v>7331</v>
      </c>
      <c r="D68" t="s">
        <v>661</v>
      </c>
      <c r="E68" s="27" t="s">
        <v>7332</v>
      </c>
      <c r="F68" s="28" t="s">
        <v>663</v>
      </c>
      <c r="G68" s="29">
        <v>138.333</v>
      </c>
      <c r="H68" s="28">
        <v>0</v>
      </c>
      <c r="I68" s="30">
        <f>ROUND(G68*H68,P4)</f>
        <v>0</v>
      </c>
      <c r="L68" s="31">
        <v>0</v>
      </c>
      <c r="M68" s="24">
        <f>ROUND(G68*L68,P4)</f>
        <v>0</v>
      </c>
      <c r="N68" s="25" t="s">
        <v>1345</v>
      </c>
      <c r="O68" s="32">
        <f>M68*AA68</f>
        <v>0</v>
      </c>
      <c r="P68" s="1">
        <v>3</v>
      </c>
      <c r="AA68" s="1">
        <f>IF(P68=1,$O$3,IF(P68=2,$O$4,$O$5))</f>
        <v>0</v>
      </c>
    </row>
    <row r="69" ht="25.5">
      <c r="A69" s="1" t="s">
        <v>664</v>
      </c>
      <c r="E69" s="27" t="s">
        <v>8462</v>
      </c>
    </row>
    <row r="70">
      <c r="A70" s="1" t="s">
        <v>665</v>
      </c>
      <c r="E70" s="33" t="s">
        <v>8463</v>
      </c>
    </row>
    <row r="71" ht="38.25">
      <c r="A71" s="1" t="s">
        <v>666</v>
      </c>
      <c r="E71" s="27" t="s">
        <v>7334</v>
      </c>
    </row>
    <row r="72">
      <c r="A72" s="1" t="s">
        <v>659</v>
      </c>
      <c r="B72" s="1">
        <v>13</v>
      </c>
      <c r="C72" s="26" t="s">
        <v>6458</v>
      </c>
      <c r="D72" t="s">
        <v>661</v>
      </c>
      <c r="E72" s="27" t="s">
        <v>6459</v>
      </c>
      <c r="F72" s="28" t="s">
        <v>677</v>
      </c>
      <c r="G72" s="29">
        <v>450</v>
      </c>
      <c r="H72" s="28">
        <v>0</v>
      </c>
      <c r="I72" s="30">
        <f>ROUND(G72*H72,P4)</f>
        <v>0</v>
      </c>
      <c r="L72" s="31">
        <v>0</v>
      </c>
      <c r="M72" s="24">
        <f>ROUND(G72*L72,P4)</f>
        <v>0</v>
      </c>
      <c r="N72" s="25" t="s">
        <v>1345</v>
      </c>
      <c r="O72" s="32">
        <f>M72*AA72</f>
        <v>0</v>
      </c>
      <c r="P72" s="1">
        <v>3</v>
      </c>
      <c r="AA72" s="1">
        <f>IF(P72=1,$O$3,IF(P72=2,$O$4,$O$5))</f>
        <v>0</v>
      </c>
    </row>
    <row r="73" ht="25.5">
      <c r="A73" s="1" t="s">
        <v>664</v>
      </c>
      <c r="E73" s="27" t="s">
        <v>8464</v>
      </c>
    </row>
    <row r="74">
      <c r="A74" s="1" t="s">
        <v>665</v>
      </c>
      <c r="E74" s="33" t="s">
        <v>8465</v>
      </c>
    </row>
    <row r="75" ht="102">
      <c r="A75" s="1" t="s">
        <v>666</v>
      </c>
      <c r="E75" s="27" t="s">
        <v>6461</v>
      </c>
    </row>
    <row r="76">
      <c r="A76" s="1" t="s">
        <v>659</v>
      </c>
      <c r="B76" s="1">
        <v>40</v>
      </c>
      <c r="C76" s="26" t="s">
        <v>8466</v>
      </c>
      <c r="D76" t="s">
        <v>8467</v>
      </c>
      <c r="E76" s="27" t="s">
        <v>8468</v>
      </c>
      <c r="F76" s="28" t="s">
        <v>677</v>
      </c>
      <c r="G76" s="29">
        <v>450</v>
      </c>
      <c r="H76" s="28">
        <v>0</v>
      </c>
      <c r="I76" s="30">
        <f>ROUND(G76*H76,P4)</f>
        <v>0</v>
      </c>
      <c r="L76" s="31">
        <v>0</v>
      </c>
      <c r="M76" s="24">
        <f>ROUND(G76*L76,P4)</f>
        <v>0</v>
      </c>
      <c r="N76" s="25" t="s">
        <v>1345</v>
      </c>
      <c r="O76" s="32">
        <f>M76*AA76</f>
        <v>0</v>
      </c>
      <c r="P76" s="1">
        <v>3</v>
      </c>
      <c r="AA76" s="1">
        <f>IF(P76=1,$O$3,IF(P76=2,$O$4,$O$5))</f>
        <v>0</v>
      </c>
    </row>
    <row r="77" ht="25.5">
      <c r="A77" s="1" t="s">
        <v>664</v>
      </c>
      <c r="E77" s="27" t="s">
        <v>8469</v>
      </c>
    </row>
    <row r="78">
      <c r="A78" s="1" t="s">
        <v>665</v>
      </c>
      <c r="E78" s="33" t="s">
        <v>8465</v>
      </c>
    </row>
    <row r="79" ht="102">
      <c r="A79" s="1" t="s">
        <v>666</v>
      </c>
      <c r="E79" s="27" t="s">
        <v>8470</v>
      </c>
    </row>
    <row r="80">
      <c r="A80" s="1" t="s">
        <v>656</v>
      </c>
      <c r="C80" s="22" t="s">
        <v>1367</v>
      </c>
      <c r="E80" s="23" t="s">
        <v>6653</v>
      </c>
      <c r="L80" s="24">
        <f>SUMIFS(L81:L84,A81:A84,"P")</f>
        <v>0</v>
      </c>
      <c r="M80" s="24">
        <f>SUMIFS(M81:M84,A81:A84,"P")</f>
        <v>0</v>
      </c>
      <c r="N80" s="25"/>
    </row>
    <row r="81">
      <c r="A81" s="1" t="s">
        <v>659</v>
      </c>
      <c r="B81" s="1">
        <v>14</v>
      </c>
      <c r="C81" s="26" t="s">
        <v>7049</v>
      </c>
      <c r="D81" t="s">
        <v>661</v>
      </c>
      <c r="E81" s="27" t="s">
        <v>7050</v>
      </c>
      <c r="F81" s="28" t="s">
        <v>663</v>
      </c>
      <c r="G81" s="29">
        <v>10.199999999999999</v>
      </c>
      <c r="H81" s="28">
        <v>0</v>
      </c>
      <c r="I81" s="30">
        <f>ROUND(G81*H81,P4)</f>
        <v>0</v>
      </c>
      <c r="L81" s="31">
        <v>0</v>
      </c>
      <c r="M81" s="24">
        <f>ROUND(G81*L81,P4)</f>
        <v>0</v>
      </c>
      <c r="N81" s="25" t="s">
        <v>1345</v>
      </c>
      <c r="O81" s="32">
        <f>M81*AA81</f>
        <v>0</v>
      </c>
      <c r="P81" s="1">
        <v>3</v>
      </c>
      <c r="AA81" s="1">
        <f>IF(P81=1,$O$3,IF(P81=2,$O$4,$O$5))</f>
        <v>0</v>
      </c>
    </row>
    <row r="82">
      <c r="A82" s="1" t="s">
        <v>664</v>
      </c>
      <c r="E82" s="27" t="s">
        <v>8471</v>
      </c>
    </row>
    <row r="83">
      <c r="A83" s="1" t="s">
        <v>665</v>
      </c>
      <c r="E83" s="33" t="s">
        <v>8472</v>
      </c>
    </row>
    <row r="84" ht="229.5">
      <c r="A84" s="1" t="s">
        <v>666</v>
      </c>
      <c r="E84" s="27" t="s">
        <v>7052</v>
      </c>
    </row>
    <row r="85">
      <c r="A85" s="1" t="s">
        <v>656</v>
      </c>
      <c r="C85" s="22" t="s">
        <v>1369</v>
      </c>
      <c r="E85" s="23" t="s">
        <v>5107</v>
      </c>
      <c r="L85" s="24">
        <f>SUMIFS(L86:L105,A86:A105,"P")</f>
        <v>0</v>
      </c>
      <c r="M85" s="24">
        <f>SUMIFS(M86:M105,A86:A105,"P")</f>
        <v>0</v>
      </c>
      <c r="N85" s="25"/>
    </row>
    <row r="86">
      <c r="A86" s="1" t="s">
        <v>659</v>
      </c>
      <c r="B86" s="1">
        <v>15</v>
      </c>
      <c r="C86" s="26" t="s">
        <v>6467</v>
      </c>
      <c r="D86" t="s">
        <v>661</v>
      </c>
      <c r="E86" s="27" t="s">
        <v>6468</v>
      </c>
      <c r="F86" s="28" t="s">
        <v>663</v>
      </c>
      <c r="G86" s="29">
        <v>17.542999999999999</v>
      </c>
      <c r="H86" s="28">
        <v>0</v>
      </c>
      <c r="I86" s="30">
        <f>ROUND(G86*H86,P4)</f>
        <v>0</v>
      </c>
      <c r="L86" s="31">
        <v>0</v>
      </c>
      <c r="M86" s="24">
        <f>ROUND(G86*L86,P4)</f>
        <v>0</v>
      </c>
      <c r="N86" s="25" t="s">
        <v>1345</v>
      </c>
      <c r="O86" s="32">
        <f>M86*AA86</f>
        <v>0</v>
      </c>
      <c r="P86" s="1">
        <v>3</v>
      </c>
      <c r="AA86" s="1">
        <f>IF(P86=1,$O$3,IF(P86=2,$O$4,$O$5))</f>
        <v>0</v>
      </c>
    </row>
    <row r="87" ht="25.5">
      <c r="A87" s="1" t="s">
        <v>664</v>
      </c>
      <c r="E87" s="27" t="s">
        <v>8473</v>
      </c>
    </row>
    <row r="88">
      <c r="A88" s="1" t="s">
        <v>665</v>
      </c>
      <c r="E88" s="33" t="s">
        <v>8474</v>
      </c>
    </row>
    <row r="89" ht="357">
      <c r="A89" s="1" t="s">
        <v>666</v>
      </c>
      <c r="E89" s="27" t="s">
        <v>6470</v>
      </c>
    </row>
    <row r="90">
      <c r="A90" s="1" t="s">
        <v>659</v>
      </c>
      <c r="B90" s="1">
        <v>16</v>
      </c>
      <c r="C90" s="26" t="s">
        <v>7512</v>
      </c>
      <c r="D90" t="s">
        <v>661</v>
      </c>
      <c r="E90" s="27" t="s">
        <v>7513</v>
      </c>
      <c r="F90" s="28" t="s">
        <v>663</v>
      </c>
      <c r="G90" s="29">
        <v>0.59999999999999998</v>
      </c>
      <c r="H90" s="28">
        <v>0</v>
      </c>
      <c r="I90" s="30">
        <f>ROUND(G90*H90,P4)</f>
        <v>0</v>
      </c>
      <c r="L90" s="31">
        <v>0</v>
      </c>
      <c r="M90" s="24">
        <f>ROUND(G90*L90,P4)</f>
        <v>0</v>
      </c>
      <c r="N90" s="25" t="s">
        <v>1345</v>
      </c>
      <c r="O90" s="32">
        <f>M90*AA90</f>
        <v>0</v>
      </c>
      <c r="P90" s="1">
        <v>3</v>
      </c>
      <c r="AA90" s="1">
        <f>IF(P90=1,$O$3,IF(P90=2,$O$4,$O$5))</f>
        <v>0</v>
      </c>
    </row>
    <row r="91" ht="25.5">
      <c r="A91" s="1" t="s">
        <v>664</v>
      </c>
      <c r="E91" s="27" t="s">
        <v>7514</v>
      </c>
    </row>
    <row r="92">
      <c r="A92" s="1" t="s">
        <v>665</v>
      </c>
      <c r="E92" s="33" t="s">
        <v>8475</v>
      </c>
    </row>
    <row r="93" ht="38.25">
      <c r="A93" s="1" t="s">
        <v>666</v>
      </c>
      <c r="E93" s="27" t="s">
        <v>6347</v>
      </c>
    </row>
    <row r="94">
      <c r="A94" s="1" t="s">
        <v>659</v>
      </c>
      <c r="B94" s="1">
        <v>17</v>
      </c>
      <c r="C94" s="26" t="s">
        <v>6031</v>
      </c>
      <c r="D94" t="s">
        <v>661</v>
      </c>
      <c r="E94" s="27" t="s">
        <v>6032</v>
      </c>
      <c r="F94" s="28" t="s">
        <v>663</v>
      </c>
      <c r="G94" s="29">
        <v>1.2</v>
      </c>
      <c r="H94" s="28">
        <v>0</v>
      </c>
      <c r="I94" s="30">
        <f>ROUND(G94*H94,P4)</f>
        <v>0</v>
      </c>
      <c r="L94" s="31">
        <v>0</v>
      </c>
      <c r="M94" s="24">
        <f>ROUND(G94*L94,P4)</f>
        <v>0</v>
      </c>
      <c r="N94" s="25" t="s">
        <v>1345</v>
      </c>
      <c r="O94" s="32">
        <f>M94*AA94</f>
        <v>0</v>
      </c>
      <c r="P94" s="1">
        <v>3</v>
      </c>
      <c r="AA94" s="1">
        <f>IF(P94=1,$O$3,IF(P94=2,$O$4,$O$5))</f>
        <v>0</v>
      </c>
    </row>
    <row r="95">
      <c r="A95" s="1" t="s">
        <v>664</v>
      </c>
      <c r="E95" s="27" t="s">
        <v>7371</v>
      </c>
    </row>
    <row r="96">
      <c r="A96" s="1" t="s">
        <v>665</v>
      </c>
      <c r="E96" s="33" t="s">
        <v>8476</v>
      </c>
    </row>
    <row r="97" ht="102">
      <c r="A97" s="1" t="s">
        <v>666</v>
      </c>
      <c r="E97" s="27" t="s">
        <v>6820</v>
      </c>
    </row>
    <row r="98">
      <c r="A98" s="1" t="s">
        <v>659</v>
      </c>
      <c r="B98" s="1">
        <v>18</v>
      </c>
      <c r="C98" s="26" t="s">
        <v>8477</v>
      </c>
      <c r="D98" t="s">
        <v>661</v>
      </c>
      <c r="E98" s="27" t="s">
        <v>8478</v>
      </c>
      <c r="F98" s="28" t="s">
        <v>663</v>
      </c>
      <c r="G98" s="29">
        <v>23.884</v>
      </c>
      <c r="H98" s="28">
        <v>0</v>
      </c>
      <c r="I98" s="30">
        <f>ROUND(G98*H98,P4)</f>
        <v>0</v>
      </c>
      <c r="L98" s="31">
        <v>0</v>
      </c>
      <c r="M98" s="24">
        <f>ROUND(G98*L98,P4)</f>
        <v>0</v>
      </c>
      <c r="N98" s="25" t="s">
        <v>1345</v>
      </c>
      <c r="O98" s="32">
        <f>M98*AA98</f>
        <v>0</v>
      </c>
      <c r="P98" s="1">
        <v>3</v>
      </c>
      <c r="AA98" s="1">
        <f>IF(P98=1,$O$3,IF(P98=2,$O$4,$O$5))</f>
        <v>0</v>
      </c>
    </row>
    <row r="99" ht="25.5">
      <c r="A99" s="1" t="s">
        <v>664</v>
      </c>
      <c r="E99" s="27" t="s">
        <v>8479</v>
      </c>
    </row>
    <row r="100">
      <c r="A100" s="1" t="s">
        <v>665</v>
      </c>
      <c r="E100" s="33" t="s">
        <v>8480</v>
      </c>
    </row>
    <row r="101" ht="127.5">
      <c r="A101" s="1" t="s">
        <v>666</v>
      </c>
      <c r="E101" s="27" t="s">
        <v>8481</v>
      </c>
    </row>
    <row r="102">
      <c r="A102" s="1" t="s">
        <v>659</v>
      </c>
      <c r="B102" s="1">
        <v>41</v>
      </c>
      <c r="C102" s="26" t="s">
        <v>8482</v>
      </c>
      <c r="D102" t="s">
        <v>8483</v>
      </c>
      <c r="E102" s="27" t="s">
        <v>8484</v>
      </c>
      <c r="F102" s="28" t="s">
        <v>663</v>
      </c>
      <c r="G102" s="29">
        <v>23.884</v>
      </c>
      <c r="H102" s="28">
        <v>0</v>
      </c>
      <c r="I102" s="30">
        <f>ROUND(G102*H102,P4)</f>
        <v>0</v>
      </c>
      <c r="L102" s="31">
        <v>0</v>
      </c>
      <c r="M102" s="24">
        <f>ROUND(G102*L102,P4)</f>
        <v>0</v>
      </c>
      <c r="N102" s="25" t="s">
        <v>1345</v>
      </c>
      <c r="O102" s="32">
        <f>M102*AA102</f>
        <v>0</v>
      </c>
      <c r="P102" s="1">
        <v>3</v>
      </c>
      <c r="AA102" s="1">
        <f>IF(P102=1,$O$3,IF(P102=2,$O$4,$O$5))</f>
        <v>0</v>
      </c>
    </row>
    <row r="103" ht="25.5">
      <c r="A103" s="1" t="s">
        <v>664</v>
      </c>
      <c r="E103" s="27" t="s">
        <v>8485</v>
      </c>
    </row>
    <row r="104">
      <c r="A104" s="1" t="s">
        <v>665</v>
      </c>
      <c r="E104" s="33" t="s">
        <v>8480</v>
      </c>
    </row>
    <row r="105" ht="38.25">
      <c r="A105" s="1" t="s">
        <v>666</v>
      </c>
      <c r="E105" s="27" t="s">
        <v>6472</v>
      </c>
    </row>
    <row r="106">
      <c r="A106" s="1" t="s">
        <v>656</v>
      </c>
      <c r="C106" s="22" t="s">
        <v>958</v>
      </c>
      <c r="E106" s="23" t="s">
        <v>959</v>
      </c>
      <c r="L106" s="24">
        <f>SUMIFS(L107:L122,A107:A122,"P")</f>
        <v>0</v>
      </c>
      <c r="M106" s="24">
        <f>SUMIFS(M107:M122,A107:A122,"P")</f>
        <v>0</v>
      </c>
      <c r="N106" s="25"/>
    </row>
    <row r="107" ht="25.5">
      <c r="A107" s="1" t="s">
        <v>659</v>
      </c>
      <c r="B107" s="1">
        <v>19</v>
      </c>
      <c r="C107" s="26" t="s">
        <v>6039</v>
      </c>
      <c r="D107" t="s">
        <v>661</v>
      </c>
      <c r="E107" s="27" t="s">
        <v>6292</v>
      </c>
      <c r="F107" s="28" t="s">
        <v>663</v>
      </c>
      <c r="G107" s="29">
        <v>6809.7309999999998</v>
      </c>
      <c r="H107" s="28">
        <v>0</v>
      </c>
      <c r="I107" s="30">
        <f>ROUND(G107*H107,P4)</f>
        <v>0</v>
      </c>
      <c r="L107" s="31">
        <v>0</v>
      </c>
      <c r="M107" s="24">
        <f>ROUND(G107*L107,P4)</f>
        <v>0</v>
      </c>
      <c r="N107" s="25" t="s">
        <v>1345</v>
      </c>
      <c r="O107" s="32">
        <f>M107*AA107</f>
        <v>0</v>
      </c>
      <c r="P107" s="1">
        <v>3</v>
      </c>
      <c r="AA107" s="1">
        <f>IF(P107=1,$O$3,IF(P107=2,$O$4,$O$5))</f>
        <v>0</v>
      </c>
    </row>
    <row r="108">
      <c r="A108" s="1" t="s">
        <v>664</v>
      </c>
      <c r="E108" s="27" t="s">
        <v>7371</v>
      </c>
    </row>
    <row r="109">
      <c r="A109" s="1" t="s">
        <v>665</v>
      </c>
      <c r="E109" s="33" t="s">
        <v>8486</v>
      </c>
    </row>
    <row r="110" ht="242.25">
      <c r="A110" s="1" t="s">
        <v>666</v>
      </c>
      <c r="E110" s="27" t="s">
        <v>6476</v>
      </c>
    </row>
    <row r="111" ht="25.5">
      <c r="A111" s="1" t="s">
        <v>659</v>
      </c>
      <c r="B111" s="1">
        <v>20</v>
      </c>
      <c r="C111" s="26" t="s">
        <v>6044</v>
      </c>
      <c r="D111" t="s">
        <v>661</v>
      </c>
      <c r="E111" s="27" t="s">
        <v>6477</v>
      </c>
      <c r="F111" s="28" t="s">
        <v>663</v>
      </c>
      <c r="G111" s="29">
        <v>3877.1320000000001</v>
      </c>
      <c r="H111" s="28">
        <v>0</v>
      </c>
      <c r="I111" s="30">
        <f>ROUND(G111*H111,P4)</f>
        <v>0</v>
      </c>
      <c r="L111" s="31">
        <v>0</v>
      </c>
      <c r="M111" s="24">
        <f>ROUND(G111*L111,P4)</f>
        <v>0</v>
      </c>
      <c r="N111" s="25" t="s">
        <v>1345</v>
      </c>
      <c r="O111" s="32">
        <f>M111*AA111</f>
        <v>0</v>
      </c>
      <c r="P111" s="1">
        <v>3</v>
      </c>
      <c r="AA111" s="1">
        <f>IF(P111=1,$O$3,IF(P111=2,$O$4,$O$5))</f>
        <v>0</v>
      </c>
    </row>
    <row r="112">
      <c r="A112" s="1" t="s">
        <v>664</v>
      </c>
      <c r="E112" s="27" t="s">
        <v>7371</v>
      </c>
    </row>
    <row r="113" ht="51">
      <c r="A113" s="1" t="s">
        <v>665</v>
      </c>
      <c r="E113" s="33" t="s">
        <v>8487</v>
      </c>
    </row>
    <row r="114" ht="306">
      <c r="A114" s="1" t="s">
        <v>666</v>
      </c>
      <c r="E114" s="27" t="s">
        <v>6479</v>
      </c>
    </row>
    <row r="115" ht="25.5">
      <c r="A115" s="1" t="s">
        <v>659</v>
      </c>
      <c r="B115" s="1">
        <v>21</v>
      </c>
      <c r="C115" s="26" t="s">
        <v>6049</v>
      </c>
      <c r="D115" t="s">
        <v>661</v>
      </c>
      <c r="E115" s="27" t="s">
        <v>6672</v>
      </c>
      <c r="F115" s="28" t="s">
        <v>663</v>
      </c>
      <c r="G115" s="29">
        <v>8366.3230000000003</v>
      </c>
      <c r="H115" s="28">
        <v>0</v>
      </c>
      <c r="I115" s="30">
        <f>ROUND(G115*H115,P4)</f>
        <v>0</v>
      </c>
      <c r="L115" s="31">
        <v>0</v>
      </c>
      <c r="M115" s="24">
        <f>ROUND(G115*L115,P4)</f>
        <v>0</v>
      </c>
      <c r="N115" s="25" t="s">
        <v>1345</v>
      </c>
      <c r="O115" s="32">
        <f>M115*AA115</f>
        <v>0</v>
      </c>
      <c r="P115" s="1">
        <v>3</v>
      </c>
      <c r="AA115" s="1">
        <f>IF(P115=1,$O$3,IF(P115=2,$O$4,$O$5))</f>
        <v>0</v>
      </c>
    </row>
    <row r="116">
      <c r="A116" s="1" t="s">
        <v>664</v>
      </c>
      <c r="E116" s="27" t="s">
        <v>7371</v>
      </c>
    </row>
    <row r="117">
      <c r="A117" s="1" t="s">
        <v>665</v>
      </c>
      <c r="E117" s="33" t="s">
        <v>8488</v>
      </c>
    </row>
    <row r="118" ht="255">
      <c r="A118" s="1" t="s">
        <v>666</v>
      </c>
      <c r="E118" s="27" t="s">
        <v>6674</v>
      </c>
    </row>
    <row r="119">
      <c r="A119" s="1" t="s">
        <v>659</v>
      </c>
      <c r="B119" s="1">
        <v>22</v>
      </c>
      <c r="C119" s="26" t="s">
        <v>6059</v>
      </c>
      <c r="D119" t="s">
        <v>661</v>
      </c>
      <c r="E119" s="27" t="s">
        <v>6060</v>
      </c>
      <c r="F119" s="28" t="s">
        <v>677</v>
      </c>
      <c r="G119" s="29">
        <v>8612.9030000000002</v>
      </c>
      <c r="H119" s="28">
        <v>0</v>
      </c>
      <c r="I119" s="30">
        <f>ROUND(G119*H119,P4)</f>
        <v>0</v>
      </c>
      <c r="L119" s="31">
        <v>0</v>
      </c>
      <c r="M119" s="24">
        <f>ROUND(G119*L119,P4)</f>
        <v>0</v>
      </c>
      <c r="N119" s="25" t="s">
        <v>1345</v>
      </c>
      <c r="O119" s="32">
        <f>M119*AA119</f>
        <v>0</v>
      </c>
      <c r="P119" s="1">
        <v>3</v>
      </c>
      <c r="AA119" s="1">
        <f>IF(P119=1,$O$3,IF(P119=2,$O$4,$O$5))</f>
        <v>0</v>
      </c>
    </row>
    <row r="120" ht="25.5">
      <c r="A120" s="1" t="s">
        <v>664</v>
      </c>
      <c r="E120" s="27" t="s">
        <v>7550</v>
      </c>
    </row>
    <row r="121">
      <c r="A121" s="1" t="s">
        <v>665</v>
      </c>
      <c r="E121" s="33" t="s">
        <v>8489</v>
      </c>
    </row>
    <row r="122" ht="127.5">
      <c r="A122" s="1" t="s">
        <v>666</v>
      </c>
      <c r="E122" s="27" t="s">
        <v>6680</v>
      </c>
    </row>
    <row r="123">
      <c r="A123" s="1" t="s">
        <v>656</v>
      </c>
      <c r="C123" s="22" t="s">
        <v>679</v>
      </c>
      <c r="E123" s="23" t="s">
        <v>680</v>
      </c>
      <c r="L123" s="24">
        <f>SUMIFS(L124:L127,A124:A127,"P")</f>
        <v>0</v>
      </c>
      <c r="M123" s="24">
        <f>SUMIFS(M124:M127,A124:A127,"P")</f>
        <v>0</v>
      </c>
      <c r="N123" s="25"/>
    </row>
    <row r="124">
      <c r="A124" s="1" t="s">
        <v>659</v>
      </c>
      <c r="B124" s="1">
        <v>42</v>
      </c>
      <c r="C124" s="26" t="s">
        <v>5826</v>
      </c>
      <c r="D124" t="s">
        <v>657</v>
      </c>
      <c r="E124" s="27" t="s">
        <v>5827</v>
      </c>
      <c r="F124" s="28" t="s">
        <v>670</v>
      </c>
      <c r="G124" s="29">
        <v>151</v>
      </c>
      <c r="H124" s="28">
        <v>0</v>
      </c>
      <c r="I124" s="30">
        <f>ROUND(G124*H124,P4)</f>
        <v>0</v>
      </c>
      <c r="L124" s="31">
        <v>0</v>
      </c>
      <c r="M124" s="24">
        <f>ROUND(G124*L124,P4)</f>
        <v>0</v>
      </c>
      <c r="N124" s="25" t="s">
        <v>1345</v>
      </c>
      <c r="O124" s="32">
        <f>M124*AA124</f>
        <v>0</v>
      </c>
      <c r="P124" s="1">
        <v>3</v>
      </c>
      <c r="AA124" s="1">
        <f>IF(P124=1,$O$3,IF(P124=2,$O$4,$O$5))</f>
        <v>0</v>
      </c>
    </row>
    <row r="125" ht="38.25">
      <c r="A125" s="1" t="s">
        <v>664</v>
      </c>
      <c r="E125" s="27" t="s">
        <v>8490</v>
      </c>
    </row>
    <row r="126">
      <c r="A126" s="1" t="s">
        <v>665</v>
      </c>
      <c r="E126" s="33" t="s">
        <v>8491</v>
      </c>
    </row>
    <row r="127" ht="38.25">
      <c r="A127" s="1" t="s">
        <v>666</v>
      </c>
      <c r="E127" s="27" t="s">
        <v>8492</v>
      </c>
    </row>
    <row r="128">
      <c r="A128" s="1" t="s">
        <v>656</v>
      </c>
      <c r="C128" s="22" t="s">
        <v>6080</v>
      </c>
      <c r="E128" s="23" t="s">
        <v>6688</v>
      </c>
      <c r="L128" s="24">
        <f>SUMIFS(L129:L160,A129:A160,"P")</f>
        <v>0</v>
      </c>
      <c r="M128" s="24">
        <f>SUMIFS(M129:M160,A129:A160,"P")</f>
        <v>0</v>
      </c>
      <c r="N128" s="25"/>
    </row>
    <row r="129">
      <c r="A129" s="1" t="s">
        <v>659</v>
      </c>
      <c r="B129" s="1">
        <v>23</v>
      </c>
      <c r="C129" s="26" t="s">
        <v>6309</v>
      </c>
      <c r="D129" t="s">
        <v>661</v>
      </c>
      <c r="E129" s="27" t="s">
        <v>6310</v>
      </c>
      <c r="F129" s="28" t="s">
        <v>670</v>
      </c>
      <c r="G129" s="29">
        <v>234.72300000000001</v>
      </c>
      <c r="H129" s="28">
        <v>0</v>
      </c>
      <c r="I129" s="30">
        <f>ROUND(G129*H129,P4)</f>
        <v>0</v>
      </c>
      <c r="L129" s="31">
        <v>0</v>
      </c>
      <c r="M129" s="24">
        <f>ROUND(G129*L129,P4)</f>
        <v>0</v>
      </c>
      <c r="N129" s="25" t="s">
        <v>1345</v>
      </c>
      <c r="O129" s="32">
        <f>M129*AA129</f>
        <v>0</v>
      </c>
      <c r="P129" s="1">
        <v>3</v>
      </c>
      <c r="AA129" s="1">
        <f>IF(P129=1,$O$3,IF(P129=2,$O$4,$O$5))</f>
        <v>0</v>
      </c>
    </row>
    <row r="130" ht="25.5">
      <c r="A130" s="1" t="s">
        <v>664</v>
      </c>
      <c r="E130" s="27" t="s">
        <v>7521</v>
      </c>
    </row>
    <row r="131">
      <c r="A131" s="1" t="s">
        <v>665</v>
      </c>
      <c r="E131" s="33" t="s">
        <v>8493</v>
      </c>
    </row>
    <row r="132" ht="255">
      <c r="A132" s="1" t="s">
        <v>666</v>
      </c>
      <c r="E132" s="27" t="s">
        <v>6691</v>
      </c>
    </row>
    <row r="133">
      <c r="A133" s="1" t="s">
        <v>659</v>
      </c>
      <c r="B133" s="1">
        <v>24</v>
      </c>
      <c r="C133" s="26" t="s">
        <v>6089</v>
      </c>
      <c r="D133" t="s">
        <v>661</v>
      </c>
      <c r="E133" s="27" t="s">
        <v>6090</v>
      </c>
      <c r="F133" s="28" t="s">
        <v>670</v>
      </c>
      <c r="G133" s="29">
        <v>54.909999999999997</v>
      </c>
      <c r="H133" s="28">
        <v>0</v>
      </c>
      <c r="I133" s="30">
        <f>ROUND(G133*H133,P4)</f>
        <v>0</v>
      </c>
      <c r="L133" s="31">
        <v>0</v>
      </c>
      <c r="M133" s="24">
        <f>ROUND(G133*L133,P4)</f>
        <v>0</v>
      </c>
      <c r="N133" s="25" t="s">
        <v>1345</v>
      </c>
      <c r="O133" s="32">
        <f>M133*AA133</f>
        <v>0</v>
      </c>
      <c r="P133" s="1">
        <v>3</v>
      </c>
      <c r="AA133" s="1">
        <f>IF(P133=1,$O$3,IF(P133=2,$O$4,$O$5))</f>
        <v>0</v>
      </c>
    </row>
    <row r="134" ht="25.5">
      <c r="A134" s="1" t="s">
        <v>664</v>
      </c>
      <c r="E134" s="27" t="s">
        <v>8494</v>
      </c>
    </row>
    <row r="135">
      <c r="A135" s="1" t="s">
        <v>665</v>
      </c>
      <c r="E135" s="33" t="s">
        <v>8495</v>
      </c>
    </row>
    <row r="136" ht="255">
      <c r="A136" s="1" t="s">
        <v>666</v>
      </c>
      <c r="E136" s="27" t="s">
        <v>6691</v>
      </c>
    </row>
    <row r="137">
      <c r="A137" s="1" t="s">
        <v>659</v>
      </c>
      <c r="B137" s="1">
        <v>25</v>
      </c>
      <c r="C137" s="26" t="s">
        <v>6092</v>
      </c>
      <c r="D137" t="s">
        <v>661</v>
      </c>
      <c r="E137" s="27" t="s">
        <v>6093</v>
      </c>
      <c r="F137" s="28" t="s">
        <v>670</v>
      </c>
      <c r="G137" s="29">
        <v>4175.8329999999996</v>
      </c>
      <c r="H137" s="28">
        <v>0</v>
      </c>
      <c r="I137" s="30">
        <f>ROUND(G137*H137,P4)</f>
        <v>0</v>
      </c>
      <c r="L137" s="31">
        <v>0</v>
      </c>
      <c r="M137" s="24">
        <f>ROUND(G137*L137,P4)</f>
        <v>0</v>
      </c>
      <c r="N137" s="25" t="s">
        <v>1345</v>
      </c>
      <c r="O137" s="32">
        <f>M137*AA137</f>
        <v>0</v>
      </c>
      <c r="P137" s="1">
        <v>3</v>
      </c>
      <c r="AA137" s="1">
        <f>IF(P137=1,$O$3,IF(P137=2,$O$4,$O$5))</f>
        <v>0</v>
      </c>
    </row>
    <row r="138">
      <c r="A138" s="1" t="s">
        <v>664</v>
      </c>
      <c r="E138" s="27" t="s">
        <v>7371</v>
      </c>
    </row>
    <row r="139">
      <c r="A139" s="1" t="s">
        <v>665</v>
      </c>
      <c r="E139" s="33" t="s">
        <v>8496</v>
      </c>
    </row>
    <row r="140" ht="242.25">
      <c r="A140" s="1" t="s">
        <v>666</v>
      </c>
      <c r="E140" s="27" t="s">
        <v>6485</v>
      </c>
    </row>
    <row r="141">
      <c r="A141" s="1" t="s">
        <v>659</v>
      </c>
      <c r="B141" s="1">
        <v>26</v>
      </c>
      <c r="C141" s="26" t="s">
        <v>6486</v>
      </c>
      <c r="D141" t="s">
        <v>661</v>
      </c>
      <c r="E141" s="27" t="s">
        <v>6487</v>
      </c>
      <c r="F141" s="28" t="s">
        <v>683</v>
      </c>
      <c r="G141" s="29">
        <v>178</v>
      </c>
      <c r="H141" s="28">
        <v>0</v>
      </c>
      <c r="I141" s="30">
        <f>ROUND(G141*H141,P4)</f>
        <v>0</v>
      </c>
      <c r="L141" s="31">
        <v>0</v>
      </c>
      <c r="M141" s="24">
        <f>ROUND(G141*L141,P4)</f>
        <v>0</v>
      </c>
      <c r="N141" s="25" t="s">
        <v>1345</v>
      </c>
      <c r="O141" s="32">
        <f>M141*AA141</f>
        <v>0</v>
      </c>
      <c r="P141" s="1">
        <v>3</v>
      </c>
      <c r="AA141" s="1">
        <f>IF(P141=1,$O$3,IF(P141=2,$O$4,$O$5))</f>
        <v>0</v>
      </c>
    </row>
    <row r="142">
      <c r="A142" s="1" t="s">
        <v>664</v>
      </c>
      <c r="E142" s="27" t="s">
        <v>7371</v>
      </c>
    </row>
    <row r="143">
      <c r="A143" s="1" t="s">
        <v>665</v>
      </c>
      <c r="E143" s="33" t="s">
        <v>8497</v>
      </c>
    </row>
    <row r="144" ht="89.25">
      <c r="A144" s="1" t="s">
        <v>666</v>
      </c>
      <c r="E144" s="27" t="s">
        <v>6489</v>
      </c>
    </row>
    <row r="145">
      <c r="A145" s="1" t="s">
        <v>659</v>
      </c>
      <c r="B145" s="1">
        <v>27</v>
      </c>
      <c r="C145" s="26" t="s">
        <v>7074</v>
      </c>
      <c r="D145" t="s">
        <v>661</v>
      </c>
      <c r="E145" s="27" t="s">
        <v>7075</v>
      </c>
      <c r="F145" s="28" t="s">
        <v>683</v>
      </c>
      <c r="G145" s="29">
        <v>24</v>
      </c>
      <c r="H145" s="28">
        <v>0</v>
      </c>
      <c r="I145" s="30">
        <f>ROUND(G145*H145,P4)</f>
        <v>0</v>
      </c>
      <c r="L145" s="31">
        <v>0</v>
      </c>
      <c r="M145" s="24">
        <f>ROUND(G145*L145,P4)</f>
        <v>0</v>
      </c>
      <c r="N145" s="25" t="s">
        <v>1345</v>
      </c>
      <c r="O145" s="32">
        <f>M145*AA145</f>
        <v>0</v>
      </c>
      <c r="P145" s="1">
        <v>3</v>
      </c>
      <c r="AA145" s="1">
        <f>IF(P145=1,$O$3,IF(P145=2,$O$4,$O$5))</f>
        <v>0</v>
      </c>
    </row>
    <row r="146">
      <c r="A146" s="1" t="s">
        <v>664</v>
      </c>
      <c r="E146" s="27" t="s">
        <v>7371</v>
      </c>
    </row>
    <row r="147">
      <c r="A147" s="1" t="s">
        <v>665</v>
      </c>
      <c r="E147" s="33" t="s">
        <v>8498</v>
      </c>
    </row>
    <row r="148" ht="89.25">
      <c r="A148" s="1" t="s">
        <v>666</v>
      </c>
      <c r="E148" s="27" t="s">
        <v>6489</v>
      </c>
    </row>
    <row r="149">
      <c r="A149" s="1" t="s">
        <v>659</v>
      </c>
      <c r="B149" s="1">
        <v>28</v>
      </c>
      <c r="C149" s="26" t="s">
        <v>6096</v>
      </c>
      <c r="D149" t="s">
        <v>661</v>
      </c>
      <c r="E149" s="27" t="s">
        <v>6097</v>
      </c>
      <c r="F149" s="28" t="s">
        <v>683</v>
      </c>
      <c r="G149" s="29">
        <v>4</v>
      </c>
      <c r="H149" s="28">
        <v>0</v>
      </c>
      <c r="I149" s="30">
        <f>ROUND(G149*H149,P4)</f>
        <v>0</v>
      </c>
      <c r="L149" s="31">
        <v>0</v>
      </c>
      <c r="M149" s="24">
        <f>ROUND(G149*L149,P4)</f>
        <v>0</v>
      </c>
      <c r="N149" s="25" t="s">
        <v>1345</v>
      </c>
      <c r="O149" s="32">
        <f>M149*AA149</f>
        <v>0</v>
      </c>
      <c r="P149" s="1">
        <v>3</v>
      </c>
      <c r="AA149" s="1">
        <f>IF(P149=1,$O$3,IF(P149=2,$O$4,$O$5))</f>
        <v>0</v>
      </c>
    </row>
    <row r="150" ht="25.5">
      <c r="A150" s="1" t="s">
        <v>664</v>
      </c>
      <c r="E150" s="27" t="s">
        <v>7525</v>
      </c>
    </row>
    <row r="151">
      <c r="A151" s="1" t="s">
        <v>665</v>
      </c>
      <c r="E151" s="33" t="s">
        <v>7461</v>
      </c>
    </row>
    <row r="152" ht="153">
      <c r="A152" s="1" t="s">
        <v>666</v>
      </c>
      <c r="E152" s="27" t="s">
        <v>6698</v>
      </c>
    </row>
    <row r="153">
      <c r="A153" s="1" t="s">
        <v>659</v>
      </c>
      <c r="B153" s="1">
        <v>29</v>
      </c>
      <c r="C153" s="26" t="s">
        <v>8026</v>
      </c>
      <c r="D153" t="s">
        <v>661</v>
      </c>
      <c r="E153" s="27" t="s">
        <v>8027</v>
      </c>
      <c r="F153" s="28" t="s">
        <v>683</v>
      </c>
      <c r="G153" s="29">
        <v>20</v>
      </c>
      <c r="H153" s="28">
        <v>0</v>
      </c>
      <c r="I153" s="30">
        <f>ROUND(G153*H153,P4)</f>
        <v>0</v>
      </c>
      <c r="L153" s="31">
        <v>0</v>
      </c>
      <c r="M153" s="24">
        <f>ROUND(G153*L153,P4)</f>
        <v>0</v>
      </c>
      <c r="N153" s="25" t="s">
        <v>1345</v>
      </c>
      <c r="O153" s="32">
        <f>M153*AA153</f>
        <v>0</v>
      </c>
      <c r="P153" s="1">
        <v>3</v>
      </c>
      <c r="AA153" s="1">
        <f>IF(P153=1,$O$3,IF(P153=2,$O$4,$O$5))</f>
        <v>0</v>
      </c>
    </row>
    <row r="154" ht="25.5">
      <c r="A154" s="1" t="s">
        <v>664</v>
      </c>
      <c r="E154" s="27" t="s">
        <v>8499</v>
      </c>
    </row>
    <row r="155">
      <c r="A155" s="1" t="s">
        <v>665</v>
      </c>
      <c r="E155" s="33" t="s">
        <v>8025</v>
      </c>
    </row>
    <row r="156" ht="38.25">
      <c r="A156" s="1" t="s">
        <v>666</v>
      </c>
      <c r="E156" s="27" t="s">
        <v>8029</v>
      </c>
    </row>
    <row r="157">
      <c r="A157" s="1" t="s">
        <v>659</v>
      </c>
      <c r="B157" s="1">
        <v>30</v>
      </c>
      <c r="C157" s="26" t="s">
        <v>6703</v>
      </c>
      <c r="D157" t="s">
        <v>661</v>
      </c>
      <c r="E157" s="27" t="s">
        <v>6704</v>
      </c>
      <c r="F157" s="28" t="s">
        <v>663</v>
      </c>
      <c r="G157" s="29">
        <v>162.631</v>
      </c>
      <c r="H157" s="28">
        <v>0</v>
      </c>
      <c r="I157" s="30">
        <f>ROUND(G157*H157,P4)</f>
        <v>0</v>
      </c>
      <c r="L157" s="31">
        <v>0</v>
      </c>
      <c r="M157" s="24">
        <f>ROUND(G157*L157,P4)</f>
        <v>0</v>
      </c>
      <c r="N157" s="25" t="s">
        <v>1345</v>
      </c>
      <c r="O157" s="32">
        <f>M157*AA157</f>
        <v>0</v>
      </c>
      <c r="P157" s="1">
        <v>3</v>
      </c>
      <c r="AA157" s="1">
        <f>IF(P157=1,$O$3,IF(P157=2,$O$4,$O$5))</f>
        <v>0</v>
      </c>
    </row>
    <row r="158" ht="25.5">
      <c r="A158" s="1" t="s">
        <v>664</v>
      </c>
      <c r="E158" s="27" t="s">
        <v>8500</v>
      </c>
    </row>
    <row r="159">
      <c r="A159" s="1" t="s">
        <v>665</v>
      </c>
      <c r="E159" s="33" t="s">
        <v>8501</v>
      </c>
    </row>
    <row r="160" ht="357">
      <c r="A160" s="1" t="s">
        <v>666</v>
      </c>
      <c r="E160" s="27" t="s">
        <v>6470</v>
      </c>
    </row>
    <row r="161">
      <c r="A161" s="1" t="s">
        <v>656</v>
      </c>
      <c r="C161" s="22" t="s">
        <v>2840</v>
      </c>
      <c r="E161" s="23" t="s">
        <v>2841</v>
      </c>
      <c r="L161" s="24">
        <f>SUMIFS(L162:L165,A162:A165,"P")</f>
        <v>0</v>
      </c>
      <c r="M161" s="24">
        <f>SUMIFS(M162:M165,A162:A165,"P")</f>
        <v>0</v>
      </c>
      <c r="N161" s="25"/>
    </row>
    <row r="162">
      <c r="A162" s="1" t="s">
        <v>659</v>
      </c>
      <c r="B162" s="1">
        <v>31</v>
      </c>
      <c r="C162" s="26" t="s">
        <v>6729</v>
      </c>
      <c r="D162" t="s">
        <v>661</v>
      </c>
      <c r="E162" s="27" t="s">
        <v>6730</v>
      </c>
      <c r="F162" s="28" t="s">
        <v>663</v>
      </c>
      <c r="G162" s="29">
        <v>400</v>
      </c>
      <c r="H162" s="28">
        <v>0</v>
      </c>
      <c r="I162" s="30">
        <f>ROUND(G162*H162,P4)</f>
        <v>0</v>
      </c>
      <c r="L162" s="31">
        <v>0</v>
      </c>
      <c r="M162" s="24">
        <f>ROUND(G162*L162,P4)</f>
        <v>0</v>
      </c>
      <c r="N162" s="25" t="s">
        <v>1345</v>
      </c>
      <c r="O162" s="32">
        <f>M162*AA162</f>
        <v>0</v>
      </c>
      <c r="P162" s="1">
        <v>3</v>
      </c>
      <c r="AA162" s="1">
        <f>IF(P162=1,$O$3,IF(P162=2,$O$4,$O$5))</f>
        <v>0</v>
      </c>
    </row>
    <row r="163">
      <c r="A163" s="1" t="s">
        <v>664</v>
      </c>
      <c r="E163" s="27" t="s">
        <v>7528</v>
      </c>
    </row>
    <row r="164">
      <c r="A164" s="1" t="s">
        <v>665</v>
      </c>
      <c r="E164" s="33" t="s">
        <v>8502</v>
      </c>
    </row>
    <row r="165" ht="114.75">
      <c r="A165" s="1" t="s">
        <v>666</v>
      </c>
      <c r="E165" s="27" t="s">
        <v>5273</v>
      </c>
    </row>
    <row r="166">
      <c r="A166" s="1" t="s">
        <v>656</v>
      </c>
      <c r="C166" s="22" t="s">
        <v>900</v>
      </c>
      <c r="E166" s="23" t="s">
        <v>2924</v>
      </c>
      <c r="L166" s="24">
        <f>SUMIFS(L167:L186,A167:A186,"P")</f>
        <v>0</v>
      </c>
      <c r="M166" s="24">
        <f>SUMIFS(M167:M186,A167:A186,"P")</f>
        <v>0</v>
      </c>
      <c r="N166" s="25"/>
    </row>
    <row r="167" ht="25.5">
      <c r="A167" s="1" t="s">
        <v>659</v>
      </c>
      <c r="B167" s="1">
        <v>32</v>
      </c>
      <c r="C167" s="26" t="s">
        <v>3828</v>
      </c>
      <c r="D167" t="s">
        <v>903</v>
      </c>
      <c r="E167" s="27" t="s">
        <v>3829</v>
      </c>
      <c r="F167" s="28" t="s">
        <v>905</v>
      </c>
      <c r="G167" s="29">
        <v>56978.012999999999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ht="51">
      <c r="A169" s="1" t="s">
        <v>665</v>
      </c>
      <c r="E169" s="33" t="s">
        <v>8503</v>
      </c>
    </row>
    <row r="170" ht="153">
      <c r="A170" s="1" t="s">
        <v>666</v>
      </c>
      <c r="E170" s="27" t="s">
        <v>908</v>
      </c>
    </row>
    <row r="171" ht="38.25">
      <c r="A171" s="1" t="s">
        <v>659</v>
      </c>
      <c r="B171" s="1">
        <v>33</v>
      </c>
      <c r="C171" s="26" t="s">
        <v>902</v>
      </c>
      <c r="D171" t="s">
        <v>903</v>
      </c>
      <c r="E171" s="27" t="s">
        <v>904</v>
      </c>
      <c r="F171" s="28" t="s">
        <v>905</v>
      </c>
      <c r="G171" s="29">
        <v>1000</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8504</v>
      </c>
    </row>
    <row r="174" ht="153">
      <c r="A174" s="1" t="s">
        <v>666</v>
      </c>
      <c r="E174" s="27" t="s">
        <v>908</v>
      </c>
    </row>
    <row r="175" ht="38.25">
      <c r="A175" s="1" t="s">
        <v>659</v>
      </c>
      <c r="B175" s="1">
        <v>34</v>
      </c>
      <c r="C175" s="26" t="s">
        <v>5949</v>
      </c>
      <c r="D175" t="s">
        <v>903</v>
      </c>
      <c r="E175" s="27" t="s">
        <v>7561</v>
      </c>
      <c r="F175" s="28" t="s">
        <v>905</v>
      </c>
      <c r="G175" s="29">
        <v>816</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5951</v>
      </c>
    </row>
    <row r="177">
      <c r="A177" s="1" t="s">
        <v>665</v>
      </c>
      <c r="E177" s="33" t="s">
        <v>8505</v>
      </c>
    </row>
    <row r="178" ht="153">
      <c r="A178" s="1" t="s">
        <v>666</v>
      </c>
      <c r="E178" s="27" t="s">
        <v>908</v>
      </c>
    </row>
    <row r="179" ht="38.25">
      <c r="A179" s="1" t="s">
        <v>659</v>
      </c>
      <c r="B179" s="1">
        <v>35</v>
      </c>
      <c r="C179" s="26" t="s">
        <v>6152</v>
      </c>
      <c r="D179" t="s">
        <v>903</v>
      </c>
      <c r="E179" s="27" t="s">
        <v>6153</v>
      </c>
      <c r="F179" s="28" t="s">
        <v>905</v>
      </c>
      <c r="G179" s="29">
        <v>14863.296</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6154</v>
      </c>
    </row>
    <row r="181" ht="51">
      <c r="A181" s="1" t="s">
        <v>665</v>
      </c>
      <c r="E181" s="33" t="s">
        <v>8506</v>
      </c>
    </row>
    <row r="182" ht="153">
      <c r="A182" s="1" t="s">
        <v>666</v>
      </c>
      <c r="E182" s="27" t="s">
        <v>908</v>
      </c>
    </row>
    <row r="183" ht="38.25">
      <c r="A183" s="1" t="s">
        <v>659</v>
      </c>
      <c r="B183" s="1">
        <v>36</v>
      </c>
      <c r="C183" s="26" t="s">
        <v>6156</v>
      </c>
      <c r="D183" t="s">
        <v>903</v>
      </c>
      <c r="E183" s="27" t="s">
        <v>6509</v>
      </c>
      <c r="F183" s="28" t="s">
        <v>905</v>
      </c>
      <c r="G183" s="29">
        <v>3373.6480000000001</v>
      </c>
      <c r="H183" s="28">
        <v>0</v>
      </c>
      <c r="I183" s="30">
        <f>ROUND(G183*H183,P4)</f>
        <v>0</v>
      </c>
      <c r="L183" s="31">
        <v>0</v>
      </c>
      <c r="M183" s="24">
        <f>ROUND(G183*L183,P4)</f>
        <v>0</v>
      </c>
      <c r="N183" s="25" t="s">
        <v>661</v>
      </c>
      <c r="O183" s="32">
        <f>M183*AA183</f>
        <v>0</v>
      </c>
      <c r="P183" s="1">
        <v>3</v>
      </c>
      <c r="AA183" s="1">
        <f>IF(P183=1,$O$3,IF(P183=2,$O$4,$O$5))</f>
        <v>0</v>
      </c>
    </row>
    <row r="184" ht="63.75">
      <c r="A184" s="1" t="s">
        <v>664</v>
      </c>
      <c r="E184" s="27" t="s">
        <v>6158</v>
      </c>
    </row>
    <row r="185" ht="38.25">
      <c r="A185" s="1" t="s">
        <v>665</v>
      </c>
      <c r="E185" s="33" t="s">
        <v>8507</v>
      </c>
    </row>
    <row r="186" ht="153">
      <c r="A186" s="1" t="s">
        <v>666</v>
      </c>
      <c r="E186" s="27" t="s">
        <v>913</v>
      </c>
    </row>
  </sheetData>
  <sheetProtection sheet="1" objects="1" scenarios="1" spinCount="100000" saltValue="2poN/MULTbMZqEjPfnzw96V17me6dKUSIvXwg1FeQa5gTIPJxBHFdgJMdK5QSzt+FNkzBweNJZxr/e2wZi56pw==" hashValue="hcWqvAH/G69771Z7aKtgOjrjHDqJ9vfvyfdgfx5eXAbIgbCBUS6Dc/Usp5q1aCSoEQMBa5Kb1aaKfbA2F90x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8508</v>
      </c>
      <c r="E8" s="23" t="s">
        <v>335</v>
      </c>
      <c r="L8" s="24">
        <f>L9+L14+L35+L44+L49+L66+L71+L96+L101</f>
        <v>0</v>
      </c>
      <c r="M8" s="24">
        <f>M9+M14+M35+M44+M49+M66+M71+M96+M101</f>
        <v>0</v>
      </c>
      <c r="N8" s="25"/>
    </row>
    <row r="9">
      <c r="A9" s="1" t="s">
        <v>656</v>
      </c>
      <c r="C9" s="22" t="s">
        <v>2153</v>
      </c>
      <c r="E9" s="23" t="s">
        <v>2154</v>
      </c>
      <c r="L9" s="24">
        <f>SUMIFS(L10:L13,A10:A13,"P")</f>
        <v>0</v>
      </c>
      <c r="M9" s="24">
        <f>SUMIFS(M10:M13,A10:A13,"P")</f>
        <v>0</v>
      </c>
      <c r="N9" s="25"/>
    </row>
    <row r="10">
      <c r="A10" s="1" t="s">
        <v>659</v>
      </c>
      <c r="B10" s="1">
        <v>25</v>
      </c>
      <c r="C10" s="26" t="s">
        <v>6602</v>
      </c>
      <c r="D10" t="s">
        <v>657</v>
      </c>
      <c r="E10" s="27" t="s">
        <v>6796</v>
      </c>
      <c r="F10" s="28" t="s">
        <v>1353</v>
      </c>
      <c r="G10" s="29">
        <v>6.8360000000000003</v>
      </c>
      <c r="H10" s="28">
        <v>0</v>
      </c>
      <c r="I10" s="30">
        <f>ROUND(G10*H10,P4)</f>
        <v>0</v>
      </c>
      <c r="L10" s="31">
        <v>0</v>
      </c>
      <c r="M10" s="24">
        <f>ROUND(G10*L10,P4)</f>
        <v>0</v>
      </c>
      <c r="N10" s="25" t="s">
        <v>1345</v>
      </c>
      <c r="O10" s="32">
        <f>M10*AA10</f>
        <v>0</v>
      </c>
      <c r="P10" s="1">
        <v>3</v>
      </c>
      <c r="AA10" s="1">
        <f>IF(P10=1,$O$3,IF(P10=2,$O$4,$O$5))</f>
        <v>0</v>
      </c>
    </row>
    <row r="11">
      <c r="A11" s="1" t="s">
        <v>664</v>
      </c>
      <c r="E11" s="27" t="s">
        <v>7371</v>
      </c>
    </row>
    <row r="12">
      <c r="A12" s="1" t="s">
        <v>665</v>
      </c>
      <c r="E12" s="33" t="s">
        <v>8509</v>
      </c>
    </row>
    <row r="13" ht="25.5">
      <c r="A13" s="1" t="s">
        <v>666</v>
      </c>
      <c r="E13" s="27" t="s">
        <v>6798</v>
      </c>
    </row>
    <row r="14">
      <c r="A14" s="1" t="s">
        <v>656</v>
      </c>
      <c r="C14" s="22" t="s">
        <v>657</v>
      </c>
      <c r="E14" s="23" t="s">
        <v>658</v>
      </c>
      <c r="L14" s="24">
        <f>SUMIFS(L15:L34,A15:A34,"P")</f>
        <v>0</v>
      </c>
      <c r="M14" s="24">
        <f>SUMIFS(M15:M34,A15:A34,"P")</f>
        <v>0</v>
      </c>
      <c r="N14" s="25"/>
    </row>
    <row r="15">
      <c r="A15" s="1" t="s">
        <v>659</v>
      </c>
      <c r="B15" s="1">
        <v>1</v>
      </c>
      <c r="C15" s="26" t="s">
        <v>6604</v>
      </c>
      <c r="D15" t="s">
        <v>661</v>
      </c>
      <c r="E15" s="27" t="s">
        <v>6605</v>
      </c>
      <c r="F15" s="28" t="s">
        <v>663</v>
      </c>
      <c r="G15" s="29">
        <v>13053.971</v>
      </c>
      <c r="H15" s="28">
        <v>0</v>
      </c>
      <c r="I15" s="30">
        <f>ROUND(G15*H15,P4)</f>
        <v>0</v>
      </c>
      <c r="L15" s="31">
        <v>0</v>
      </c>
      <c r="M15" s="24">
        <f>ROUND(G15*L15,P4)</f>
        <v>0</v>
      </c>
      <c r="N15" s="25" t="s">
        <v>1345</v>
      </c>
      <c r="O15" s="32">
        <f>M15*AA15</f>
        <v>0</v>
      </c>
      <c r="P15" s="1">
        <v>3</v>
      </c>
      <c r="AA15" s="1">
        <f>IF(P15=1,$O$3,IF(P15=2,$O$4,$O$5))</f>
        <v>0</v>
      </c>
    </row>
    <row r="16" ht="25.5">
      <c r="A16" s="1" t="s">
        <v>664</v>
      </c>
      <c r="E16" s="27" t="s">
        <v>7497</v>
      </c>
    </row>
    <row r="17">
      <c r="A17" s="1" t="s">
        <v>665</v>
      </c>
      <c r="E17" s="33" t="s">
        <v>8510</v>
      </c>
    </row>
    <row r="18" ht="369.75">
      <c r="A18" s="1" t="s">
        <v>666</v>
      </c>
      <c r="E18" s="27" t="s">
        <v>6607</v>
      </c>
    </row>
    <row r="19">
      <c r="A19" s="1" t="s">
        <v>659</v>
      </c>
      <c r="B19" s="1">
        <v>2</v>
      </c>
      <c r="C19" s="26" t="s">
        <v>5099</v>
      </c>
      <c r="D19" t="s">
        <v>661</v>
      </c>
      <c r="E19" s="27" t="s">
        <v>5100</v>
      </c>
      <c r="F19" s="28" t="s">
        <v>663</v>
      </c>
      <c r="G19" s="29">
        <v>845.43399999999997</v>
      </c>
      <c r="H19" s="28">
        <v>0</v>
      </c>
      <c r="I19" s="30">
        <f>ROUND(G19*H19,P4)</f>
        <v>0</v>
      </c>
      <c r="L19" s="31">
        <v>0</v>
      </c>
      <c r="M19" s="24">
        <f>ROUND(G19*L19,P4)</f>
        <v>0</v>
      </c>
      <c r="N19" s="25" t="s">
        <v>1345</v>
      </c>
      <c r="O19" s="32">
        <f>M19*AA19</f>
        <v>0</v>
      </c>
      <c r="P19" s="1">
        <v>3</v>
      </c>
      <c r="AA19" s="1">
        <f>IF(P19=1,$O$3,IF(P19=2,$O$4,$O$5))</f>
        <v>0</v>
      </c>
    </row>
    <row r="20" ht="25.5">
      <c r="A20" s="1" t="s">
        <v>664</v>
      </c>
      <c r="E20" s="27" t="s">
        <v>8446</v>
      </c>
    </row>
    <row r="21">
      <c r="A21" s="1" t="s">
        <v>665</v>
      </c>
      <c r="E21" s="33" t="s">
        <v>8511</v>
      </c>
    </row>
    <row r="22" ht="318.75">
      <c r="A22" s="1" t="s">
        <v>666</v>
      </c>
      <c r="E22" s="27" t="s">
        <v>5101</v>
      </c>
    </row>
    <row r="23">
      <c r="A23" s="1" t="s">
        <v>659</v>
      </c>
      <c r="B23" s="1">
        <v>3</v>
      </c>
      <c r="C23" s="26" t="s">
        <v>5980</v>
      </c>
      <c r="D23" t="s">
        <v>661</v>
      </c>
      <c r="E23" s="27" t="s">
        <v>5981</v>
      </c>
      <c r="F23" s="28" t="s">
        <v>663</v>
      </c>
      <c r="G23" s="29">
        <v>252.46299999999999</v>
      </c>
      <c r="H23" s="28">
        <v>0</v>
      </c>
      <c r="I23" s="30">
        <f>ROUND(G23*H23,P4)</f>
        <v>0</v>
      </c>
      <c r="L23" s="31">
        <v>0</v>
      </c>
      <c r="M23" s="24">
        <f>ROUND(G23*L23,P4)</f>
        <v>0</v>
      </c>
      <c r="N23" s="25" t="s">
        <v>1345</v>
      </c>
      <c r="O23" s="32">
        <f>M23*AA23</f>
        <v>0</v>
      </c>
      <c r="P23" s="1">
        <v>3</v>
      </c>
      <c r="AA23" s="1">
        <f>IF(P23=1,$O$3,IF(P23=2,$O$4,$O$5))</f>
        <v>0</v>
      </c>
    </row>
    <row r="24" ht="25.5">
      <c r="A24" s="1" t="s">
        <v>664</v>
      </c>
      <c r="E24" s="27" t="s">
        <v>7501</v>
      </c>
    </row>
    <row r="25">
      <c r="A25" s="1" t="s">
        <v>665</v>
      </c>
      <c r="E25" s="33" t="s">
        <v>8512</v>
      </c>
    </row>
    <row r="26" ht="318.75">
      <c r="A26" s="1" t="s">
        <v>666</v>
      </c>
      <c r="E26" s="27" t="s">
        <v>5101</v>
      </c>
    </row>
    <row r="27">
      <c r="A27" s="1" t="s">
        <v>659</v>
      </c>
      <c r="B27" s="1">
        <v>4</v>
      </c>
      <c r="C27" s="26" t="s">
        <v>6982</v>
      </c>
      <c r="D27" t="s">
        <v>661</v>
      </c>
      <c r="E27" s="27" t="s">
        <v>6983</v>
      </c>
      <c r="F27" s="28" t="s">
        <v>663</v>
      </c>
      <c r="G27" s="29">
        <v>1014.747</v>
      </c>
      <c r="H27" s="28">
        <v>0</v>
      </c>
      <c r="I27" s="30">
        <f>ROUND(G27*H27,P4)</f>
        <v>0</v>
      </c>
      <c r="L27" s="31">
        <v>0</v>
      </c>
      <c r="M27" s="24">
        <f>ROUND(G27*L27,P4)</f>
        <v>0</v>
      </c>
      <c r="N27" s="25" t="s">
        <v>1345</v>
      </c>
      <c r="O27" s="32">
        <f>M27*AA27</f>
        <v>0</v>
      </c>
      <c r="P27" s="1">
        <v>3</v>
      </c>
      <c r="AA27" s="1">
        <f>IF(P27=1,$O$3,IF(P27=2,$O$4,$O$5))</f>
        <v>0</v>
      </c>
    </row>
    <row r="28" ht="25.5">
      <c r="A28" s="1" t="s">
        <v>664</v>
      </c>
      <c r="E28" s="27" t="s">
        <v>8454</v>
      </c>
    </row>
    <row r="29">
      <c r="A29" s="1" t="s">
        <v>665</v>
      </c>
      <c r="E29" s="33" t="s">
        <v>8513</v>
      </c>
    </row>
    <row r="30" ht="280.5">
      <c r="A30" s="1" t="s">
        <v>666</v>
      </c>
      <c r="E30" s="27" t="s">
        <v>6985</v>
      </c>
    </row>
    <row r="31">
      <c r="A31" s="1" t="s">
        <v>659</v>
      </c>
      <c r="B31" s="1">
        <v>5</v>
      </c>
      <c r="C31" s="26" t="s">
        <v>5990</v>
      </c>
      <c r="D31" t="s">
        <v>661</v>
      </c>
      <c r="E31" s="27" t="s">
        <v>5991</v>
      </c>
      <c r="F31" s="28" t="s">
        <v>677</v>
      </c>
      <c r="G31" s="29">
        <v>26263.154999999999</v>
      </c>
      <c r="H31" s="28">
        <v>0</v>
      </c>
      <c r="I31" s="30">
        <f>ROUND(G31*H31,P4)</f>
        <v>0</v>
      </c>
      <c r="L31" s="31">
        <v>0</v>
      </c>
      <c r="M31" s="24">
        <f>ROUND(G31*L31,P4)</f>
        <v>0</v>
      </c>
      <c r="N31" s="25" t="s">
        <v>1345</v>
      </c>
      <c r="O31" s="32">
        <f>M31*AA31</f>
        <v>0</v>
      </c>
      <c r="P31" s="1">
        <v>3</v>
      </c>
      <c r="AA31" s="1">
        <f>IF(P31=1,$O$3,IF(P31=2,$O$4,$O$5))</f>
        <v>0</v>
      </c>
    </row>
    <row r="32">
      <c r="A32" s="1" t="s">
        <v>664</v>
      </c>
      <c r="E32" s="27" t="s">
        <v>7371</v>
      </c>
    </row>
    <row r="33">
      <c r="A33" s="1" t="s">
        <v>665</v>
      </c>
      <c r="E33" s="33" t="s">
        <v>8514</v>
      </c>
    </row>
    <row r="34" ht="25.5">
      <c r="A34" s="1" t="s">
        <v>666</v>
      </c>
      <c r="E34" s="27" t="s">
        <v>5993</v>
      </c>
    </row>
    <row r="35">
      <c r="A35" s="1" t="s">
        <v>656</v>
      </c>
      <c r="C35" s="22" t="s">
        <v>1365</v>
      </c>
      <c r="E35" s="23" t="s">
        <v>3239</v>
      </c>
      <c r="L35" s="24">
        <f>SUMIFS(L36:L43,A36:A43,"P")</f>
        <v>0</v>
      </c>
      <c r="M35" s="24">
        <f>SUMIFS(M36:M43,A36:A43,"P")</f>
        <v>0</v>
      </c>
      <c r="N35" s="25"/>
    </row>
    <row r="36">
      <c r="A36" s="1" t="s">
        <v>659</v>
      </c>
      <c r="B36" s="1">
        <v>6</v>
      </c>
      <c r="C36" s="26" t="s">
        <v>7046</v>
      </c>
      <c r="D36" t="s">
        <v>661</v>
      </c>
      <c r="E36" s="27" t="s">
        <v>7047</v>
      </c>
      <c r="F36" s="28" t="s">
        <v>677</v>
      </c>
      <c r="G36" s="29">
        <v>8579.2279999999992</v>
      </c>
      <c r="H36" s="28">
        <v>0</v>
      </c>
      <c r="I36" s="30">
        <f>ROUND(G36*H36,P4)</f>
        <v>0</v>
      </c>
      <c r="L36" s="31">
        <v>0</v>
      </c>
      <c r="M36" s="24">
        <f>ROUND(G36*L36,P4)</f>
        <v>0</v>
      </c>
      <c r="N36" s="25" t="s">
        <v>1345</v>
      </c>
      <c r="O36" s="32">
        <f>M36*AA36</f>
        <v>0</v>
      </c>
      <c r="P36" s="1">
        <v>3</v>
      </c>
      <c r="AA36" s="1">
        <f>IF(P36=1,$O$3,IF(P36=2,$O$4,$O$5))</f>
        <v>0</v>
      </c>
    </row>
    <row r="37" ht="25.5">
      <c r="A37" s="1" t="s">
        <v>664</v>
      </c>
      <c r="E37" s="27" t="s">
        <v>8459</v>
      </c>
    </row>
    <row r="38">
      <c r="A38" s="1" t="s">
        <v>665</v>
      </c>
      <c r="E38" s="33" t="s">
        <v>8515</v>
      </c>
    </row>
    <row r="39" ht="25.5">
      <c r="A39" s="1" t="s">
        <v>666</v>
      </c>
      <c r="E39" s="27" t="s">
        <v>7048</v>
      </c>
    </row>
    <row r="40">
      <c r="A40" s="1" t="s">
        <v>659</v>
      </c>
      <c r="B40" s="1">
        <v>7</v>
      </c>
      <c r="C40" s="26" t="s">
        <v>6011</v>
      </c>
      <c r="D40" t="s">
        <v>661</v>
      </c>
      <c r="E40" s="27" t="s">
        <v>6012</v>
      </c>
      <c r="F40" s="28" t="s">
        <v>670</v>
      </c>
      <c r="G40" s="29">
        <v>2136.2800000000002</v>
      </c>
      <c r="H40" s="28">
        <v>0</v>
      </c>
      <c r="I40" s="30">
        <f>ROUND(G40*H40,P4)</f>
        <v>0</v>
      </c>
      <c r="L40" s="31">
        <v>0</v>
      </c>
      <c r="M40" s="24">
        <f>ROUND(G40*L40,P4)</f>
        <v>0</v>
      </c>
      <c r="N40" s="25" t="s">
        <v>1345</v>
      </c>
      <c r="O40" s="32">
        <f>M40*AA40</f>
        <v>0</v>
      </c>
      <c r="P40" s="1">
        <v>3</v>
      </c>
      <c r="AA40" s="1">
        <f>IF(P40=1,$O$3,IF(P40=2,$O$4,$O$5))</f>
        <v>0</v>
      </c>
    </row>
    <row r="41">
      <c r="A41" s="1" t="s">
        <v>664</v>
      </c>
      <c r="E41" s="27" t="s">
        <v>7371</v>
      </c>
    </row>
    <row r="42">
      <c r="A42" s="1" t="s">
        <v>665</v>
      </c>
      <c r="E42" s="33" t="s">
        <v>8516</v>
      </c>
    </row>
    <row r="43" ht="165.75">
      <c r="A43" s="1" t="s">
        <v>666</v>
      </c>
      <c r="E43" s="27" t="s">
        <v>6634</v>
      </c>
    </row>
    <row r="44">
      <c r="A44" s="1" t="s">
        <v>656</v>
      </c>
      <c r="C44" s="22" t="s">
        <v>1369</v>
      </c>
      <c r="E44" s="23" t="s">
        <v>5107</v>
      </c>
      <c r="L44" s="24">
        <f>SUMIFS(L45:L48,A45:A48,"P")</f>
        <v>0</v>
      </c>
      <c r="M44" s="24">
        <f>SUMIFS(M45:M48,A45:A48,"P")</f>
        <v>0</v>
      </c>
      <c r="N44" s="25"/>
    </row>
    <row r="45">
      <c r="A45" s="1" t="s">
        <v>659</v>
      </c>
      <c r="B45" s="1">
        <v>8</v>
      </c>
      <c r="C45" s="26" t="s">
        <v>6467</v>
      </c>
      <c r="D45" t="s">
        <v>661</v>
      </c>
      <c r="E45" s="27" t="s">
        <v>6468</v>
      </c>
      <c r="F45" s="28" t="s">
        <v>663</v>
      </c>
      <c r="G45" s="29">
        <v>7.7110000000000003</v>
      </c>
      <c r="H45" s="28">
        <v>0</v>
      </c>
      <c r="I45" s="30">
        <f>ROUND(G45*H45,P4)</f>
        <v>0</v>
      </c>
      <c r="L45" s="31">
        <v>0</v>
      </c>
      <c r="M45" s="24">
        <f>ROUND(G45*L45,P4)</f>
        <v>0</v>
      </c>
      <c r="N45" s="25" t="s">
        <v>1345</v>
      </c>
      <c r="O45" s="32">
        <f>M45*AA45</f>
        <v>0</v>
      </c>
      <c r="P45" s="1">
        <v>3</v>
      </c>
      <c r="AA45" s="1">
        <f>IF(P45=1,$O$3,IF(P45=2,$O$4,$O$5))</f>
        <v>0</v>
      </c>
    </row>
    <row r="46" ht="25.5">
      <c r="A46" s="1" t="s">
        <v>664</v>
      </c>
      <c r="E46" s="27" t="s">
        <v>7510</v>
      </c>
    </row>
    <row r="47">
      <c r="A47" s="1" t="s">
        <v>665</v>
      </c>
      <c r="E47" s="33" t="s">
        <v>8517</v>
      </c>
    </row>
    <row r="48" ht="357">
      <c r="A48" s="1" t="s">
        <v>666</v>
      </c>
      <c r="E48" s="27" t="s">
        <v>6470</v>
      </c>
    </row>
    <row r="49">
      <c r="A49" s="1" t="s">
        <v>656</v>
      </c>
      <c r="C49" s="22" t="s">
        <v>958</v>
      </c>
      <c r="E49" s="23" t="s">
        <v>959</v>
      </c>
      <c r="L49" s="24">
        <f>SUMIFS(L50:L65,A50:A65,"P")</f>
        <v>0</v>
      </c>
      <c r="M49" s="24">
        <f>SUMIFS(M50:M65,A50:A65,"P")</f>
        <v>0</v>
      </c>
      <c r="N49" s="25"/>
    </row>
    <row r="50" ht="25.5">
      <c r="A50" s="1" t="s">
        <v>659</v>
      </c>
      <c r="B50" s="1">
        <v>9</v>
      </c>
      <c r="C50" s="26" t="s">
        <v>6039</v>
      </c>
      <c r="D50" t="s">
        <v>661</v>
      </c>
      <c r="E50" s="27" t="s">
        <v>6292</v>
      </c>
      <c r="F50" s="28" t="s">
        <v>663</v>
      </c>
      <c r="G50" s="29">
        <v>3634.0839999999998</v>
      </c>
      <c r="H50" s="28">
        <v>0</v>
      </c>
      <c r="I50" s="30">
        <f>ROUND(G50*H50,P4)</f>
        <v>0</v>
      </c>
      <c r="L50" s="31">
        <v>0</v>
      </c>
      <c r="M50" s="24">
        <f>ROUND(G50*L50,P4)</f>
        <v>0</v>
      </c>
      <c r="N50" s="25" t="s">
        <v>1345</v>
      </c>
      <c r="O50" s="32">
        <f>M50*AA50</f>
        <v>0</v>
      </c>
      <c r="P50" s="1">
        <v>3</v>
      </c>
      <c r="AA50" s="1">
        <f>IF(P50=1,$O$3,IF(P50=2,$O$4,$O$5))</f>
        <v>0</v>
      </c>
    </row>
    <row r="51">
      <c r="A51" s="1" t="s">
        <v>664</v>
      </c>
      <c r="E51" s="27" t="s">
        <v>7371</v>
      </c>
    </row>
    <row r="52">
      <c r="A52" s="1" t="s">
        <v>665</v>
      </c>
      <c r="E52" s="33" t="s">
        <v>8518</v>
      </c>
    </row>
    <row r="53" ht="242.25">
      <c r="A53" s="1" t="s">
        <v>666</v>
      </c>
      <c r="E53" s="27" t="s">
        <v>6476</v>
      </c>
    </row>
    <row r="54" ht="25.5">
      <c r="A54" s="1" t="s">
        <v>659</v>
      </c>
      <c r="B54" s="1">
        <v>10</v>
      </c>
      <c r="C54" s="26" t="s">
        <v>6044</v>
      </c>
      <c r="D54" t="s">
        <v>661</v>
      </c>
      <c r="E54" s="27" t="s">
        <v>6477</v>
      </c>
      <c r="F54" s="28" t="s">
        <v>663</v>
      </c>
      <c r="G54" s="29">
        <v>1346.1859999999999</v>
      </c>
      <c r="H54" s="28">
        <v>0</v>
      </c>
      <c r="I54" s="30">
        <f>ROUND(G54*H54,P4)</f>
        <v>0</v>
      </c>
      <c r="L54" s="31">
        <v>0</v>
      </c>
      <c r="M54" s="24">
        <f>ROUND(G54*L54,P4)</f>
        <v>0</v>
      </c>
      <c r="N54" s="25" t="s">
        <v>1345</v>
      </c>
      <c r="O54" s="32">
        <f>M54*AA54</f>
        <v>0</v>
      </c>
      <c r="P54" s="1">
        <v>3</v>
      </c>
      <c r="AA54" s="1">
        <f>IF(P54=1,$O$3,IF(P54=2,$O$4,$O$5))</f>
        <v>0</v>
      </c>
    </row>
    <row r="55">
      <c r="A55" s="1" t="s">
        <v>664</v>
      </c>
      <c r="E55" s="27" t="s">
        <v>7371</v>
      </c>
    </row>
    <row r="56" ht="25.5">
      <c r="A56" s="1" t="s">
        <v>665</v>
      </c>
      <c r="E56" s="33" t="s">
        <v>8519</v>
      </c>
    </row>
    <row r="57" ht="306">
      <c r="A57" s="1" t="s">
        <v>666</v>
      </c>
      <c r="E57" s="27" t="s">
        <v>6479</v>
      </c>
    </row>
    <row r="58" ht="25.5">
      <c r="A58" s="1" t="s">
        <v>659</v>
      </c>
      <c r="B58" s="1">
        <v>11</v>
      </c>
      <c r="C58" s="26" t="s">
        <v>6049</v>
      </c>
      <c r="D58" t="s">
        <v>661</v>
      </c>
      <c r="E58" s="27" t="s">
        <v>6672</v>
      </c>
      <c r="F58" s="28" t="s">
        <v>663</v>
      </c>
      <c r="G58" s="29">
        <v>4235.2799999999997</v>
      </c>
      <c r="H58" s="28">
        <v>0</v>
      </c>
      <c r="I58" s="30">
        <f>ROUND(G58*H58,P4)</f>
        <v>0</v>
      </c>
      <c r="L58" s="31">
        <v>0</v>
      </c>
      <c r="M58" s="24">
        <f>ROUND(G58*L58,P4)</f>
        <v>0</v>
      </c>
      <c r="N58" s="25" t="s">
        <v>1345</v>
      </c>
      <c r="O58" s="32">
        <f>M58*AA58</f>
        <v>0</v>
      </c>
      <c r="P58" s="1">
        <v>3</v>
      </c>
      <c r="AA58" s="1">
        <f>IF(P58=1,$O$3,IF(P58=2,$O$4,$O$5))</f>
        <v>0</v>
      </c>
    </row>
    <row r="59">
      <c r="A59" s="1" t="s">
        <v>664</v>
      </c>
      <c r="E59" s="27" t="s">
        <v>7371</v>
      </c>
    </row>
    <row r="60">
      <c r="A60" s="1" t="s">
        <v>665</v>
      </c>
      <c r="E60" s="33" t="s">
        <v>8520</v>
      </c>
    </row>
    <row r="61" ht="255">
      <c r="A61" s="1" t="s">
        <v>666</v>
      </c>
      <c r="E61" s="27" t="s">
        <v>6674</v>
      </c>
    </row>
    <row r="62">
      <c r="A62" s="1" t="s">
        <v>659</v>
      </c>
      <c r="B62" s="1">
        <v>12</v>
      </c>
      <c r="C62" s="26" t="s">
        <v>6059</v>
      </c>
      <c r="D62" t="s">
        <v>661</v>
      </c>
      <c r="E62" s="27" t="s">
        <v>6060</v>
      </c>
      <c r="F62" s="28" t="s">
        <v>677</v>
      </c>
      <c r="G62" s="29">
        <v>3206.9430000000002</v>
      </c>
      <c r="H62" s="28">
        <v>0</v>
      </c>
      <c r="I62" s="30">
        <f>ROUND(G62*H62,P4)</f>
        <v>0</v>
      </c>
      <c r="L62" s="31">
        <v>0</v>
      </c>
      <c r="M62" s="24">
        <f>ROUND(G62*L62,P4)</f>
        <v>0</v>
      </c>
      <c r="N62" s="25" t="s">
        <v>1345</v>
      </c>
      <c r="O62" s="32">
        <f>M62*AA62</f>
        <v>0</v>
      </c>
      <c r="P62" s="1">
        <v>3</v>
      </c>
      <c r="AA62" s="1">
        <f>IF(P62=1,$O$3,IF(P62=2,$O$4,$O$5))</f>
        <v>0</v>
      </c>
    </row>
    <row r="63" ht="25.5">
      <c r="A63" s="1" t="s">
        <v>664</v>
      </c>
      <c r="E63" s="27" t="s">
        <v>7550</v>
      </c>
    </row>
    <row r="64">
      <c r="A64" s="1" t="s">
        <v>665</v>
      </c>
      <c r="E64" s="33" t="s">
        <v>8521</v>
      </c>
    </row>
    <row r="65" ht="127.5">
      <c r="A65" s="1" t="s">
        <v>666</v>
      </c>
      <c r="E65" s="27" t="s">
        <v>6680</v>
      </c>
    </row>
    <row r="66">
      <c r="A66" s="1" t="s">
        <v>656</v>
      </c>
      <c r="C66" s="22" t="s">
        <v>679</v>
      </c>
      <c r="E66" s="23" t="s">
        <v>680</v>
      </c>
      <c r="L66" s="24">
        <f>SUMIFS(L67:L70,A67:A70,"P")</f>
        <v>0</v>
      </c>
      <c r="M66" s="24">
        <f>SUMIFS(M67:M70,A67:A70,"P")</f>
        <v>0</v>
      </c>
      <c r="N66" s="25"/>
    </row>
    <row r="67">
      <c r="A67" s="1" t="s">
        <v>659</v>
      </c>
      <c r="B67" s="1">
        <v>26</v>
      </c>
      <c r="C67" s="26" t="s">
        <v>5826</v>
      </c>
      <c r="D67" t="s">
        <v>657</v>
      </c>
      <c r="E67" s="27" t="s">
        <v>5827</v>
      </c>
      <c r="F67" s="28" t="s">
        <v>670</v>
      </c>
      <c r="G67" s="29">
        <v>163</v>
      </c>
      <c r="H67" s="28">
        <v>0</v>
      </c>
      <c r="I67" s="30">
        <f>ROUND(G67*H67,P4)</f>
        <v>0</v>
      </c>
      <c r="L67" s="31">
        <v>0</v>
      </c>
      <c r="M67" s="24">
        <f>ROUND(G67*L67,P4)</f>
        <v>0</v>
      </c>
      <c r="N67" s="25" t="s">
        <v>1345</v>
      </c>
      <c r="O67" s="32">
        <f>M67*AA67</f>
        <v>0</v>
      </c>
      <c r="P67" s="1">
        <v>3</v>
      </c>
      <c r="AA67" s="1">
        <f>IF(P67=1,$O$3,IF(P67=2,$O$4,$O$5))</f>
        <v>0</v>
      </c>
    </row>
    <row r="68" ht="38.25">
      <c r="A68" s="1" t="s">
        <v>664</v>
      </c>
      <c r="E68" s="27" t="s">
        <v>8490</v>
      </c>
    </row>
    <row r="69">
      <c r="A69" s="1" t="s">
        <v>665</v>
      </c>
      <c r="E69" s="33" t="s">
        <v>8522</v>
      </c>
    </row>
    <row r="70" ht="38.25">
      <c r="A70" s="1" t="s">
        <v>666</v>
      </c>
      <c r="E70" s="27" t="s">
        <v>8492</v>
      </c>
    </row>
    <row r="71">
      <c r="A71" s="1" t="s">
        <v>656</v>
      </c>
      <c r="C71" s="22" t="s">
        <v>6080</v>
      </c>
      <c r="E71" s="23" t="s">
        <v>6688</v>
      </c>
      <c r="L71" s="24">
        <f>SUMIFS(L72:L95,A72:A95,"P")</f>
        <v>0</v>
      </c>
      <c r="M71" s="24">
        <f>SUMIFS(M72:M95,A72:A95,"P")</f>
        <v>0</v>
      </c>
      <c r="N71" s="25"/>
    </row>
    <row r="72">
      <c r="A72" s="1" t="s">
        <v>659</v>
      </c>
      <c r="B72" s="1">
        <v>13</v>
      </c>
      <c r="C72" s="26" t="s">
        <v>6309</v>
      </c>
      <c r="D72" t="s">
        <v>661</v>
      </c>
      <c r="E72" s="27" t="s">
        <v>6310</v>
      </c>
      <c r="F72" s="28" t="s">
        <v>670</v>
      </c>
      <c r="G72" s="29">
        <v>168.77000000000001</v>
      </c>
      <c r="H72" s="28">
        <v>0</v>
      </c>
      <c r="I72" s="30">
        <f>ROUND(G72*H72,P4)</f>
        <v>0</v>
      </c>
      <c r="L72" s="31">
        <v>0</v>
      </c>
      <c r="M72" s="24">
        <f>ROUND(G72*L72,P4)</f>
        <v>0</v>
      </c>
      <c r="N72" s="25" t="s">
        <v>1345</v>
      </c>
      <c r="O72" s="32">
        <f>M72*AA72</f>
        <v>0</v>
      </c>
      <c r="P72" s="1">
        <v>3</v>
      </c>
      <c r="AA72" s="1">
        <f>IF(P72=1,$O$3,IF(P72=2,$O$4,$O$5))</f>
        <v>0</v>
      </c>
    </row>
    <row r="73" ht="25.5">
      <c r="A73" s="1" t="s">
        <v>664</v>
      </c>
      <c r="E73" s="27" t="s">
        <v>7521</v>
      </c>
    </row>
    <row r="74">
      <c r="A74" s="1" t="s">
        <v>665</v>
      </c>
      <c r="E74" s="33" t="s">
        <v>8523</v>
      </c>
    </row>
    <row r="75" ht="255">
      <c r="A75" s="1" t="s">
        <v>666</v>
      </c>
      <c r="E75" s="27" t="s">
        <v>6691</v>
      </c>
    </row>
    <row r="76">
      <c r="A76" s="1" t="s">
        <v>659</v>
      </c>
      <c r="B76" s="1">
        <v>14</v>
      </c>
      <c r="C76" s="26" t="s">
        <v>6092</v>
      </c>
      <c r="D76" t="s">
        <v>661</v>
      </c>
      <c r="E76" s="27" t="s">
        <v>6093</v>
      </c>
      <c r="F76" s="28" t="s">
        <v>670</v>
      </c>
      <c r="G76" s="29">
        <v>1135.3109999999999</v>
      </c>
      <c r="H76" s="28">
        <v>0</v>
      </c>
      <c r="I76" s="30">
        <f>ROUND(G76*H76,P4)</f>
        <v>0</v>
      </c>
      <c r="L76" s="31">
        <v>0</v>
      </c>
      <c r="M76" s="24">
        <f>ROUND(G76*L76,P4)</f>
        <v>0</v>
      </c>
      <c r="N76" s="25" t="s">
        <v>1345</v>
      </c>
      <c r="O76" s="32">
        <f>M76*AA76</f>
        <v>0</v>
      </c>
      <c r="P76" s="1">
        <v>3</v>
      </c>
      <c r="AA76" s="1">
        <f>IF(P76=1,$O$3,IF(P76=2,$O$4,$O$5))</f>
        <v>0</v>
      </c>
    </row>
    <row r="77">
      <c r="A77" s="1" t="s">
        <v>664</v>
      </c>
      <c r="E77" s="27" t="s">
        <v>7371</v>
      </c>
    </row>
    <row r="78">
      <c r="A78" s="1" t="s">
        <v>665</v>
      </c>
      <c r="E78" s="33" t="s">
        <v>8524</v>
      </c>
    </row>
    <row r="79" ht="242.25">
      <c r="A79" s="1" t="s">
        <v>666</v>
      </c>
      <c r="E79" s="27" t="s">
        <v>6485</v>
      </c>
    </row>
    <row r="80">
      <c r="A80" s="1" t="s">
        <v>659</v>
      </c>
      <c r="B80" s="1">
        <v>15</v>
      </c>
      <c r="C80" s="26" t="s">
        <v>6486</v>
      </c>
      <c r="D80" t="s">
        <v>661</v>
      </c>
      <c r="E80" s="27" t="s">
        <v>6487</v>
      </c>
      <c r="F80" s="28" t="s">
        <v>683</v>
      </c>
      <c r="G80" s="29">
        <v>84</v>
      </c>
      <c r="H80" s="28">
        <v>0</v>
      </c>
      <c r="I80" s="30">
        <f>ROUND(G80*H80,P4)</f>
        <v>0</v>
      </c>
      <c r="L80" s="31">
        <v>0</v>
      </c>
      <c r="M80" s="24">
        <f>ROUND(G80*L80,P4)</f>
        <v>0</v>
      </c>
      <c r="N80" s="25" t="s">
        <v>1345</v>
      </c>
      <c r="O80" s="32">
        <f>M80*AA80</f>
        <v>0</v>
      </c>
      <c r="P80" s="1">
        <v>3</v>
      </c>
      <c r="AA80" s="1">
        <f>IF(P80=1,$O$3,IF(P80=2,$O$4,$O$5))</f>
        <v>0</v>
      </c>
    </row>
    <row r="81" ht="25.5">
      <c r="A81" s="1" t="s">
        <v>664</v>
      </c>
      <c r="E81" s="27" t="s">
        <v>7521</v>
      </c>
    </row>
    <row r="82">
      <c r="A82" s="1" t="s">
        <v>665</v>
      </c>
      <c r="E82" s="33" t="s">
        <v>8525</v>
      </c>
    </row>
    <row r="83" ht="89.25">
      <c r="A83" s="1" t="s">
        <v>666</v>
      </c>
      <c r="E83" s="27" t="s">
        <v>6489</v>
      </c>
    </row>
    <row r="84">
      <c r="A84" s="1" t="s">
        <v>659</v>
      </c>
      <c r="B84" s="1">
        <v>16</v>
      </c>
      <c r="C84" s="26" t="s">
        <v>7074</v>
      </c>
      <c r="D84" t="s">
        <v>661</v>
      </c>
      <c r="E84" s="27" t="s">
        <v>7075</v>
      </c>
      <c r="F84" s="28" t="s">
        <v>683</v>
      </c>
      <c r="G84" s="29">
        <v>6</v>
      </c>
      <c r="H84" s="28">
        <v>0</v>
      </c>
      <c r="I84" s="30">
        <f>ROUND(G84*H84,P4)</f>
        <v>0</v>
      </c>
      <c r="L84" s="31">
        <v>0</v>
      </c>
      <c r="M84" s="24">
        <f>ROUND(G84*L84,P4)</f>
        <v>0</v>
      </c>
      <c r="N84" s="25" t="s">
        <v>1345</v>
      </c>
      <c r="O84" s="32">
        <f>M84*AA84</f>
        <v>0</v>
      </c>
      <c r="P84" s="1">
        <v>3</v>
      </c>
      <c r="AA84" s="1">
        <f>IF(P84=1,$O$3,IF(P84=2,$O$4,$O$5))</f>
        <v>0</v>
      </c>
    </row>
    <row r="85">
      <c r="A85" s="1" t="s">
        <v>664</v>
      </c>
      <c r="E85" s="27" t="s">
        <v>7371</v>
      </c>
    </row>
    <row r="86">
      <c r="A86" s="1" t="s">
        <v>665</v>
      </c>
      <c r="E86" s="33" t="s">
        <v>8526</v>
      </c>
    </row>
    <row r="87" ht="89.25">
      <c r="A87" s="1" t="s">
        <v>666</v>
      </c>
      <c r="E87" s="27" t="s">
        <v>6489</v>
      </c>
    </row>
    <row r="88">
      <c r="A88" s="1" t="s">
        <v>659</v>
      </c>
      <c r="B88" s="1">
        <v>17</v>
      </c>
      <c r="C88" s="26" t="s">
        <v>8026</v>
      </c>
      <c r="D88" t="s">
        <v>661</v>
      </c>
      <c r="E88" s="27" t="s">
        <v>8027</v>
      </c>
      <c r="F88" s="28" t="s">
        <v>683</v>
      </c>
      <c r="G88" s="29">
        <v>8</v>
      </c>
      <c r="H88" s="28">
        <v>0</v>
      </c>
      <c r="I88" s="30">
        <f>ROUND(G88*H88,P4)</f>
        <v>0</v>
      </c>
      <c r="L88" s="31">
        <v>0</v>
      </c>
      <c r="M88" s="24">
        <f>ROUND(G88*L88,P4)</f>
        <v>0</v>
      </c>
      <c r="N88" s="25" t="s">
        <v>1345</v>
      </c>
      <c r="O88" s="32">
        <f>M88*AA88</f>
        <v>0</v>
      </c>
      <c r="P88" s="1">
        <v>3</v>
      </c>
      <c r="AA88" s="1">
        <f>IF(P88=1,$O$3,IF(P88=2,$O$4,$O$5))</f>
        <v>0</v>
      </c>
    </row>
    <row r="89">
      <c r="A89" s="1" t="s">
        <v>664</v>
      </c>
      <c r="E89" s="27" t="s">
        <v>8527</v>
      </c>
    </row>
    <row r="90">
      <c r="A90" s="1" t="s">
        <v>665</v>
      </c>
      <c r="E90" s="33" t="s">
        <v>7556</v>
      </c>
    </row>
    <row r="91" ht="38.25">
      <c r="A91" s="1" t="s">
        <v>666</v>
      </c>
      <c r="E91" s="27" t="s">
        <v>8029</v>
      </c>
    </row>
    <row r="92">
      <c r="A92" s="1" t="s">
        <v>659</v>
      </c>
      <c r="B92" s="1">
        <v>18</v>
      </c>
      <c r="C92" s="26" t="s">
        <v>6703</v>
      </c>
      <c r="D92" t="s">
        <v>661</v>
      </c>
      <c r="E92" s="27" t="s">
        <v>6704</v>
      </c>
      <c r="F92" s="28" t="s">
        <v>663</v>
      </c>
      <c r="G92" s="29">
        <v>57.328000000000003</v>
      </c>
      <c r="H92" s="28">
        <v>0</v>
      </c>
      <c r="I92" s="30">
        <f>ROUND(G92*H92,P4)</f>
        <v>0</v>
      </c>
      <c r="L92" s="31">
        <v>0</v>
      </c>
      <c r="M92" s="24">
        <f>ROUND(G92*L92,P4)</f>
        <v>0</v>
      </c>
      <c r="N92" s="25" t="s">
        <v>1345</v>
      </c>
      <c r="O92" s="32">
        <f>M92*AA92</f>
        <v>0</v>
      </c>
      <c r="P92" s="1">
        <v>3</v>
      </c>
      <c r="AA92" s="1">
        <f>IF(P92=1,$O$3,IF(P92=2,$O$4,$O$5))</f>
        <v>0</v>
      </c>
    </row>
    <row r="93" ht="25.5">
      <c r="A93" s="1" t="s">
        <v>664</v>
      </c>
      <c r="E93" s="27" t="s">
        <v>8528</v>
      </c>
    </row>
    <row r="94">
      <c r="A94" s="1" t="s">
        <v>665</v>
      </c>
      <c r="E94" s="33" t="s">
        <v>8529</v>
      </c>
    </row>
    <row r="95" ht="357">
      <c r="A95" s="1" t="s">
        <v>666</v>
      </c>
      <c r="E95" s="27" t="s">
        <v>6470</v>
      </c>
    </row>
    <row r="96">
      <c r="A96" s="1" t="s">
        <v>656</v>
      </c>
      <c r="C96" s="22" t="s">
        <v>2840</v>
      </c>
      <c r="E96" s="23" t="s">
        <v>2841</v>
      </c>
      <c r="L96" s="24">
        <f>SUMIFS(L97:L100,A97:A100,"P")</f>
        <v>0</v>
      </c>
      <c r="M96" s="24">
        <f>SUMIFS(M97:M100,A97:A100,"P")</f>
        <v>0</v>
      </c>
      <c r="N96" s="25"/>
    </row>
    <row r="97">
      <c r="A97" s="1" t="s">
        <v>659</v>
      </c>
      <c r="B97" s="1">
        <v>19</v>
      </c>
      <c r="C97" s="26" t="s">
        <v>6729</v>
      </c>
      <c r="D97" t="s">
        <v>661</v>
      </c>
      <c r="E97" s="27" t="s">
        <v>6730</v>
      </c>
      <c r="F97" s="28" t="s">
        <v>663</v>
      </c>
      <c r="G97" s="29">
        <v>250</v>
      </c>
      <c r="H97" s="28">
        <v>0</v>
      </c>
      <c r="I97" s="30">
        <f>ROUND(G97*H97,P4)</f>
        <v>0</v>
      </c>
      <c r="L97" s="31">
        <v>0</v>
      </c>
      <c r="M97" s="24">
        <f>ROUND(G97*L97,P4)</f>
        <v>0</v>
      </c>
      <c r="N97" s="25" t="s">
        <v>1345</v>
      </c>
      <c r="O97" s="32">
        <f>M97*AA97</f>
        <v>0</v>
      </c>
      <c r="P97" s="1">
        <v>3</v>
      </c>
      <c r="AA97" s="1">
        <f>IF(P97=1,$O$3,IF(P97=2,$O$4,$O$5))</f>
        <v>0</v>
      </c>
    </row>
    <row r="98">
      <c r="A98" s="1" t="s">
        <v>664</v>
      </c>
      <c r="E98" s="27" t="s">
        <v>7528</v>
      </c>
    </row>
    <row r="99">
      <c r="A99" s="1" t="s">
        <v>665</v>
      </c>
      <c r="E99" s="33" t="s">
        <v>7480</v>
      </c>
    </row>
    <row r="100" ht="114.75">
      <c r="A100" s="1" t="s">
        <v>666</v>
      </c>
      <c r="E100" s="27" t="s">
        <v>5273</v>
      </c>
    </row>
    <row r="101">
      <c r="A101" s="1" t="s">
        <v>656</v>
      </c>
      <c r="C101" s="22" t="s">
        <v>900</v>
      </c>
      <c r="E101" s="23" t="s">
        <v>2924</v>
      </c>
      <c r="L101" s="24">
        <f>SUMIFS(L102:L121,A102:A121,"P")</f>
        <v>0</v>
      </c>
      <c r="M101" s="24">
        <f>SUMIFS(M102:M121,A102:A121,"P")</f>
        <v>0</v>
      </c>
      <c r="N101" s="25"/>
    </row>
    <row r="102" ht="25.5">
      <c r="A102" s="1" t="s">
        <v>659</v>
      </c>
      <c r="B102" s="1">
        <v>20</v>
      </c>
      <c r="C102" s="26" t="s">
        <v>3828</v>
      </c>
      <c r="D102" t="s">
        <v>903</v>
      </c>
      <c r="E102" s="27" t="s">
        <v>3829</v>
      </c>
      <c r="F102" s="28" t="s">
        <v>905</v>
      </c>
      <c r="G102" s="29">
        <v>16941.175999999999</v>
      </c>
      <c r="H102" s="28">
        <v>0</v>
      </c>
      <c r="I102" s="30">
        <f>ROUND(G102*H102,P4)</f>
        <v>0</v>
      </c>
      <c r="L102" s="31">
        <v>0</v>
      </c>
      <c r="M102" s="24">
        <f>ROUND(G102*L102,P4)</f>
        <v>0</v>
      </c>
      <c r="N102" s="25" t="s">
        <v>661</v>
      </c>
      <c r="O102" s="32">
        <f>M102*AA102</f>
        <v>0</v>
      </c>
      <c r="P102" s="1">
        <v>3</v>
      </c>
      <c r="AA102" s="1">
        <f>IF(P102=1,$O$3,IF(P102=2,$O$4,$O$5))</f>
        <v>0</v>
      </c>
    </row>
    <row r="103" ht="38.25">
      <c r="A103" s="1" t="s">
        <v>664</v>
      </c>
      <c r="E103" s="27" t="s">
        <v>906</v>
      </c>
    </row>
    <row r="104" ht="38.25">
      <c r="A104" s="1" t="s">
        <v>665</v>
      </c>
      <c r="E104" s="33" t="s">
        <v>8530</v>
      </c>
    </row>
    <row r="105" ht="153">
      <c r="A105" s="1" t="s">
        <v>666</v>
      </c>
      <c r="E105" s="27" t="s">
        <v>908</v>
      </c>
    </row>
    <row r="106" ht="38.25">
      <c r="A106" s="1" t="s">
        <v>659</v>
      </c>
      <c r="B106" s="1">
        <v>21</v>
      </c>
      <c r="C106" s="26" t="s">
        <v>902</v>
      </c>
      <c r="D106" t="s">
        <v>903</v>
      </c>
      <c r="E106" s="27" t="s">
        <v>904</v>
      </c>
      <c r="F106" s="28" t="s">
        <v>905</v>
      </c>
      <c r="G106" s="29">
        <v>625</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906</v>
      </c>
    </row>
    <row r="108">
      <c r="A108" s="1" t="s">
        <v>665</v>
      </c>
      <c r="E108" s="33" t="s">
        <v>8531</v>
      </c>
    </row>
    <row r="109" ht="153">
      <c r="A109" s="1" t="s">
        <v>666</v>
      </c>
      <c r="E109" s="27" t="s">
        <v>908</v>
      </c>
    </row>
    <row r="110" ht="38.25">
      <c r="A110" s="1" t="s">
        <v>659</v>
      </c>
      <c r="B110" s="1">
        <v>22</v>
      </c>
      <c r="C110" s="26" t="s">
        <v>5949</v>
      </c>
      <c r="D110" t="s">
        <v>903</v>
      </c>
      <c r="E110" s="27" t="s">
        <v>7561</v>
      </c>
      <c r="F110" s="28" t="s">
        <v>905</v>
      </c>
      <c r="G110" s="29">
        <v>612</v>
      </c>
      <c r="H110" s="28">
        <v>0</v>
      </c>
      <c r="I110" s="30">
        <f>ROUND(G110*H110,P4)</f>
        <v>0</v>
      </c>
      <c r="L110" s="31">
        <v>0</v>
      </c>
      <c r="M110" s="24">
        <f>ROUND(G110*L110,P4)</f>
        <v>0</v>
      </c>
      <c r="N110" s="25" t="s">
        <v>661</v>
      </c>
      <c r="O110" s="32">
        <f>M110*AA110</f>
        <v>0</v>
      </c>
      <c r="P110" s="1">
        <v>3</v>
      </c>
      <c r="AA110" s="1">
        <f>IF(P110=1,$O$3,IF(P110=2,$O$4,$O$5))</f>
        <v>0</v>
      </c>
    </row>
    <row r="111" ht="63.75">
      <c r="A111" s="1" t="s">
        <v>664</v>
      </c>
      <c r="E111" s="27" t="s">
        <v>5951</v>
      </c>
    </row>
    <row r="112">
      <c r="A112" s="1" t="s">
        <v>665</v>
      </c>
      <c r="E112" s="33" t="s">
        <v>8532</v>
      </c>
    </row>
    <row r="113" ht="153">
      <c r="A113" s="1" t="s">
        <v>666</v>
      </c>
      <c r="E113" s="27" t="s">
        <v>908</v>
      </c>
    </row>
    <row r="114" ht="38.25">
      <c r="A114" s="1" t="s">
        <v>659</v>
      </c>
      <c r="B114" s="1">
        <v>23</v>
      </c>
      <c r="C114" s="26" t="s">
        <v>6152</v>
      </c>
      <c r="D114" t="s">
        <v>903</v>
      </c>
      <c r="E114" s="27" t="s">
        <v>6153</v>
      </c>
      <c r="F114" s="28" t="s">
        <v>905</v>
      </c>
      <c r="G114" s="29">
        <v>8113.0799999999999</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6154</v>
      </c>
    </row>
    <row r="116" ht="51">
      <c r="A116" s="1" t="s">
        <v>665</v>
      </c>
      <c r="E116" s="33" t="s">
        <v>8533</v>
      </c>
    </row>
    <row r="117" ht="153">
      <c r="A117" s="1" t="s">
        <v>666</v>
      </c>
      <c r="E117" s="27" t="s">
        <v>908</v>
      </c>
    </row>
    <row r="118" ht="38.25">
      <c r="A118" s="1" t="s">
        <v>659</v>
      </c>
      <c r="B118" s="1">
        <v>24</v>
      </c>
      <c r="C118" s="26" t="s">
        <v>6156</v>
      </c>
      <c r="D118" t="s">
        <v>903</v>
      </c>
      <c r="E118" s="27" t="s">
        <v>6509</v>
      </c>
      <c r="F118" s="28" t="s">
        <v>905</v>
      </c>
      <c r="G118" s="29">
        <v>996.53999999999996</v>
      </c>
      <c r="H118" s="28">
        <v>0</v>
      </c>
      <c r="I118" s="30">
        <f>ROUND(G118*H118,P4)</f>
        <v>0</v>
      </c>
      <c r="L118" s="31">
        <v>0</v>
      </c>
      <c r="M118" s="24">
        <f>ROUND(G118*L118,P4)</f>
        <v>0</v>
      </c>
      <c r="N118" s="25" t="s">
        <v>661</v>
      </c>
      <c r="O118" s="32">
        <f>M118*AA118</f>
        <v>0</v>
      </c>
      <c r="P118" s="1">
        <v>3</v>
      </c>
      <c r="AA118" s="1">
        <f>IF(P118=1,$O$3,IF(P118=2,$O$4,$O$5))</f>
        <v>0</v>
      </c>
    </row>
    <row r="119" ht="63.75">
      <c r="A119" s="1" t="s">
        <v>664</v>
      </c>
      <c r="E119" s="27" t="s">
        <v>6158</v>
      </c>
    </row>
    <row r="120" ht="38.25">
      <c r="A120" s="1" t="s">
        <v>665</v>
      </c>
      <c r="E120" s="33" t="s">
        <v>8534</v>
      </c>
    </row>
    <row r="121" ht="153">
      <c r="A121" s="1" t="s">
        <v>666</v>
      </c>
      <c r="E121" s="27" t="s">
        <v>913</v>
      </c>
    </row>
  </sheetData>
  <sheetProtection sheet="1" objects="1" scenarios="1" spinCount="100000" saltValue="djW0wWh+HTr/dFJ91+3dvYaUtdEnr62kXcLC5ghxhI8eWXEulgw9E2/D2PwMOP2KIhsabfJuVw8PZZ7E2ytSLQ==" hashValue="qCxyz8CREop0Ducw0Vxv31HS7/jPs9Ub3T7tTDd4CKdEm6vfWtZyw6NdfUQJpw5QMpH+YGIT0don7AuZTD4o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8535</v>
      </c>
      <c r="E8" s="23" t="s">
        <v>337</v>
      </c>
      <c r="L8" s="24">
        <f>L9+L22+L115+L132+L181</f>
        <v>0</v>
      </c>
      <c r="M8" s="24">
        <f>M9+M22+M115+M132+M181</f>
        <v>0</v>
      </c>
      <c r="N8" s="25"/>
    </row>
    <row r="9">
      <c r="A9" s="1" t="s">
        <v>656</v>
      </c>
      <c r="C9" s="22" t="s">
        <v>2153</v>
      </c>
      <c r="E9" s="23" t="s">
        <v>2154</v>
      </c>
      <c r="L9" s="24">
        <f>SUMIFS(L10:L21,A10:A21,"P")</f>
        <v>0</v>
      </c>
      <c r="M9" s="24">
        <f>SUMIFS(M10:M21,A10:A21,"P")</f>
        <v>0</v>
      </c>
      <c r="N9" s="25"/>
    </row>
    <row r="10">
      <c r="A10" s="1" t="s">
        <v>659</v>
      </c>
      <c r="B10" s="1">
        <v>43</v>
      </c>
      <c r="C10" s="26" t="s">
        <v>5961</v>
      </c>
      <c r="D10" t="s">
        <v>661</v>
      </c>
      <c r="E10" s="27" t="s">
        <v>6435</v>
      </c>
      <c r="F10" s="28" t="s">
        <v>1353</v>
      </c>
      <c r="G10" s="29">
        <v>4.8150000000000004</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8536</v>
      </c>
    </row>
    <row r="13">
      <c r="A13" s="1" t="s">
        <v>666</v>
      </c>
      <c r="E13" s="27" t="s">
        <v>661</v>
      </c>
    </row>
    <row r="14">
      <c r="A14" s="1" t="s">
        <v>659</v>
      </c>
      <c r="B14" s="1">
        <v>44</v>
      </c>
      <c r="C14" s="26" t="s">
        <v>5966</v>
      </c>
      <c r="D14" t="s">
        <v>661</v>
      </c>
      <c r="E14" s="27" t="s">
        <v>6437</v>
      </c>
      <c r="F14" s="28" t="s">
        <v>1353</v>
      </c>
      <c r="G14" s="29">
        <v>4.8150000000000004</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8536</v>
      </c>
    </row>
    <row r="17">
      <c r="A17" s="1" t="s">
        <v>666</v>
      </c>
      <c r="E17" s="27" t="s">
        <v>5965</v>
      </c>
    </row>
    <row r="18">
      <c r="A18" s="1" t="s">
        <v>659</v>
      </c>
      <c r="B18" s="1">
        <v>45</v>
      </c>
      <c r="C18" s="26" t="s">
        <v>6514</v>
      </c>
      <c r="D18" t="s">
        <v>657</v>
      </c>
      <c r="E18" s="27" t="s">
        <v>6515</v>
      </c>
      <c r="F18" s="28" t="s">
        <v>1353</v>
      </c>
      <c r="G18" s="29">
        <v>4.8150000000000004</v>
      </c>
      <c r="H18" s="28">
        <v>0</v>
      </c>
      <c r="I18" s="30">
        <f>ROUND(G18*H18,P4)</f>
        <v>0</v>
      </c>
      <c r="L18" s="31">
        <v>0</v>
      </c>
      <c r="M18" s="24">
        <f>ROUND(G18*L18,P4)</f>
        <v>0</v>
      </c>
      <c r="N18" s="25" t="s">
        <v>1345</v>
      </c>
      <c r="O18" s="32">
        <f>M18*AA18</f>
        <v>0</v>
      </c>
      <c r="P18" s="1">
        <v>3</v>
      </c>
      <c r="AA18" s="1">
        <f>IF(P18=1,$O$3,IF(P18=2,$O$4,$O$5))</f>
        <v>0</v>
      </c>
    </row>
    <row r="19">
      <c r="A19" s="1" t="s">
        <v>664</v>
      </c>
      <c r="E19" s="27" t="s">
        <v>8537</v>
      </c>
    </row>
    <row r="20">
      <c r="A20" s="1" t="s">
        <v>665</v>
      </c>
      <c r="E20" s="33" t="s">
        <v>8536</v>
      </c>
    </row>
    <row r="21">
      <c r="A21" s="1" t="s">
        <v>666</v>
      </c>
      <c r="E21" s="27" t="s">
        <v>5965</v>
      </c>
    </row>
    <row r="22">
      <c r="A22" s="1" t="s">
        <v>656</v>
      </c>
      <c r="C22" s="22" t="s">
        <v>958</v>
      </c>
      <c r="E22" s="23" t="s">
        <v>959</v>
      </c>
      <c r="L22" s="24">
        <f>SUMIFS(L23:L114,A23:A114,"P")</f>
        <v>0</v>
      </c>
      <c r="M22" s="24">
        <f>SUMIFS(M23:M114,A23:A114,"P")</f>
        <v>0</v>
      </c>
      <c r="N22" s="25"/>
    </row>
    <row r="23">
      <c r="A23" s="1" t="s">
        <v>659</v>
      </c>
      <c r="B23" s="1">
        <v>1</v>
      </c>
      <c r="C23" s="26" t="s">
        <v>5832</v>
      </c>
      <c r="D23" t="s">
        <v>661</v>
      </c>
      <c r="E23" s="27" t="s">
        <v>5833</v>
      </c>
      <c r="F23" s="28" t="s">
        <v>663</v>
      </c>
      <c r="G23" s="29">
        <v>5372</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8538</v>
      </c>
    </row>
    <row r="26" ht="89.25">
      <c r="A26" s="1" t="s">
        <v>666</v>
      </c>
      <c r="E26" s="27" t="s">
        <v>6351</v>
      </c>
    </row>
    <row r="27">
      <c r="A27" s="1" t="s">
        <v>659</v>
      </c>
      <c r="B27" s="1">
        <v>2</v>
      </c>
      <c r="C27" s="26" t="s">
        <v>5837</v>
      </c>
      <c r="D27" t="s">
        <v>661</v>
      </c>
      <c r="E27" s="27" t="s">
        <v>5838</v>
      </c>
      <c r="F27" s="28" t="s">
        <v>663</v>
      </c>
      <c r="G27" s="29">
        <v>6896.3999999999996</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8539</v>
      </c>
    </row>
    <row r="30" ht="89.25">
      <c r="A30" s="1" t="s">
        <v>666</v>
      </c>
      <c r="E30" s="27" t="s">
        <v>6351</v>
      </c>
    </row>
    <row r="31">
      <c r="A31" s="1" t="s">
        <v>659</v>
      </c>
      <c r="B31" s="1">
        <v>3</v>
      </c>
      <c r="C31" s="26" t="s">
        <v>5841</v>
      </c>
      <c r="D31" t="s">
        <v>661</v>
      </c>
      <c r="E31" s="27" t="s">
        <v>5843</v>
      </c>
      <c r="F31" s="28" t="s">
        <v>663</v>
      </c>
      <c r="G31" s="29">
        <v>90</v>
      </c>
      <c r="H31" s="28">
        <v>0</v>
      </c>
      <c r="I31" s="30">
        <f>ROUND(G31*H31,P4)</f>
        <v>0</v>
      </c>
      <c r="L31" s="31">
        <v>0</v>
      </c>
      <c r="M31" s="24">
        <f>ROUND(G31*L31,P4)</f>
        <v>0</v>
      </c>
      <c r="N31" s="25" t="s">
        <v>1345</v>
      </c>
      <c r="O31" s="32">
        <f>M31*AA31</f>
        <v>0</v>
      </c>
      <c r="P31" s="1">
        <v>3</v>
      </c>
      <c r="AA31" s="1">
        <f>IF(P31=1,$O$3,IF(P31=2,$O$4,$O$5))</f>
        <v>0</v>
      </c>
    </row>
    <row r="32">
      <c r="A32" s="1" t="s">
        <v>664</v>
      </c>
      <c r="E32" s="27" t="s">
        <v>8540</v>
      </c>
    </row>
    <row r="33">
      <c r="A33" s="1" t="s">
        <v>665</v>
      </c>
      <c r="E33" s="33" t="s">
        <v>8541</v>
      </c>
    </row>
    <row r="34" ht="89.25">
      <c r="A34" s="1" t="s">
        <v>666</v>
      </c>
      <c r="E34" s="27" t="s">
        <v>6351</v>
      </c>
    </row>
    <row r="35" ht="25.5">
      <c r="A35" s="1" t="s">
        <v>659</v>
      </c>
      <c r="B35" s="1">
        <v>4</v>
      </c>
      <c r="C35" s="26" t="s">
        <v>6520</v>
      </c>
      <c r="D35" t="s">
        <v>661</v>
      </c>
      <c r="E35" s="27" t="s">
        <v>6521</v>
      </c>
      <c r="F35" s="28" t="s">
        <v>670</v>
      </c>
      <c r="G35" s="29">
        <v>37.832000000000001</v>
      </c>
      <c r="H35" s="28">
        <v>0</v>
      </c>
      <c r="I35" s="30">
        <f>ROUND(G35*H35,P4)</f>
        <v>0</v>
      </c>
      <c r="L35" s="31">
        <v>0</v>
      </c>
      <c r="M35" s="24">
        <f>ROUND(G35*L35,P4)</f>
        <v>0</v>
      </c>
      <c r="N35" s="25" t="s">
        <v>1345</v>
      </c>
      <c r="O35" s="32">
        <f>M35*AA35</f>
        <v>0</v>
      </c>
      <c r="P35" s="1">
        <v>3</v>
      </c>
      <c r="AA35" s="1">
        <f>IF(P35=1,$O$3,IF(P35=2,$O$4,$O$5))</f>
        <v>0</v>
      </c>
    </row>
    <row r="36">
      <c r="A36" s="1" t="s">
        <v>664</v>
      </c>
      <c r="E36" s="27" t="s">
        <v>8542</v>
      </c>
    </row>
    <row r="37">
      <c r="A37" s="1" t="s">
        <v>665</v>
      </c>
      <c r="E37" s="33" t="s">
        <v>8543</v>
      </c>
    </row>
    <row r="38" ht="306">
      <c r="A38" s="1" t="s">
        <v>666</v>
      </c>
      <c r="E38" s="27" t="s">
        <v>6523</v>
      </c>
    </row>
    <row r="39" ht="25.5">
      <c r="A39" s="1" t="s">
        <v>659</v>
      </c>
      <c r="B39" s="1">
        <v>5</v>
      </c>
      <c r="C39" s="26" t="s">
        <v>6167</v>
      </c>
      <c r="D39" t="s">
        <v>661</v>
      </c>
      <c r="E39" s="27" t="s">
        <v>5885</v>
      </c>
      <c r="F39" s="28" t="s">
        <v>670</v>
      </c>
      <c r="G39" s="29">
        <v>7.2000000000000002</v>
      </c>
      <c r="H39" s="28">
        <v>0</v>
      </c>
      <c r="I39" s="30">
        <f>ROUND(G39*H39,P4)</f>
        <v>0</v>
      </c>
      <c r="L39" s="31">
        <v>0</v>
      </c>
      <c r="M39" s="24">
        <f>ROUND(G39*L39,P4)</f>
        <v>0</v>
      </c>
      <c r="N39" s="25" t="s">
        <v>1345</v>
      </c>
      <c r="O39" s="32">
        <f>M39*AA39</f>
        <v>0</v>
      </c>
      <c r="P39" s="1">
        <v>3</v>
      </c>
      <c r="AA39" s="1">
        <f>IF(P39=1,$O$3,IF(P39=2,$O$4,$O$5))</f>
        <v>0</v>
      </c>
    </row>
    <row r="40">
      <c r="A40" s="1" t="s">
        <v>664</v>
      </c>
      <c r="E40" s="27" t="s">
        <v>8544</v>
      </c>
    </row>
    <row r="41">
      <c r="A41" s="1" t="s">
        <v>665</v>
      </c>
      <c r="E41" s="33" t="s">
        <v>8545</v>
      </c>
    </row>
    <row r="42" ht="306">
      <c r="A42" s="1" t="s">
        <v>666</v>
      </c>
      <c r="E42" s="27" t="s">
        <v>6525</v>
      </c>
    </row>
    <row r="43" ht="25.5">
      <c r="A43" s="1" t="s">
        <v>659</v>
      </c>
      <c r="B43" s="1">
        <v>6</v>
      </c>
      <c r="C43" s="26" t="s">
        <v>6531</v>
      </c>
      <c r="D43" t="s">
        <v>661</v>
      </c>
      <c r="E43" s="27" t="s">
        <v>6532</v>
      </c>
      <c r="F43" s="28" t="s">
        <v>670</v>
      </c>
      <c r="G43" s="29">
        <v>4331.2719999999999</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8546</v>
      </c>
    </row>
    <row r="46" ht="344.25">
      <c r="A46" s="1" t="s">
        <v>666</v>
      </c>
      <c r="E46" s="27" t="s">
        <v>6534</v>
      </c>
    </row>
    <row r="47" ht="25.5">
      <c r="A47" s="1" t="s">
        <v>659</v>
      </c>
      <c r="B47" s="1">
        <v>7</v>
      </c>
      <c r="C47" s="26" t="s">
        <v>7091</v>
      </c>
      <c r="D47" t="s">
        <v>661</v>
      </c>
      <c r="E47" s="27" t="s">
        <v>7092</v>
      </c>
      <c r="F47" s="28" t="s">
        <v>670</v>
      </c>
      <c r="G47" s="29">
        <v>38.588000000000001</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8547</v>
      </c>
    </row>
    <row r="50" ht="344.25">
      <c r="A50" s="1" t="s">
        <v>666</v>
      </c>
      <c r="E50" s="27" t="s">
        <v>6534</v>
      </c>
    </row>
    <row r="51" ht="25.5">
      <c r="A51" s="1" t="s">
        <v>659</v>
      </c>
      <c r="B51" s="1">
        <v>8</v>
      </c>
      <c r="C51" s="26" t="s">
        <v>7094</v>
      </c>
      <c r="D51" t="s">
        <v>661</v>
      </c>
      <c r="E51" s="27" t="s">
        <v>7095</v>
      </c>
      <c r="F51" s="28" t="s">
        <v>670</v>
      </c>
      <c r="G51" s="29">
        <v>38.531999999999996</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8548</v>
      </c>
    </row>
    <row r="54" ht="344.25">
      <c r="A54" s="1" t="s">
        <v>666</v>
      </c>
      <c r="E54" s="27" t="s">
        <v>7097</v>
      </c>
    </row>
    <row r="55">
      <c r="A55" s="1" t="s">
        <v>659</v>
      </c>
      <c r="B55" s="1">
        <v>9</v>
      </c>
      <c r="C55" s="26" t="s">
        <v>6912</v>
      </c>
      <c r="D55" t="s">
        <v>661</v>
      </c>
      <c r="E55" s="27" t="s">
        <v>6913</v>
      </c>
      <c r="F55" s="28" t="s">
        <v>683</v>
      </c>
      <c r="G55" s="29">
        <v>4</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7461</v>
      </c>
    </row>
    <row r="58" ht="409.5">
      <c r="A58" s="1" t="s">
        <v>666</v>
      </c>
      <c r="E58" s="27" t="s">
        <v>6372</v>
      </c>
    </row>
    <row r="59">
      <c r="A59" s="1" t="s">
        <v>659</v>
      </c>
      <c r="B59" s="1">
        <v>10</v>
      </c>
      <c r="C59" s="26" t="s">
        <v>6914</v>
      </c>
      <c r="D59" t="s">
        <v>661</v>
      </c>
      <c r="E59" s="27" t="s">
        <v>6175</v>
      </c>
      <c r="F59" s="28" t="s">
        <v>1604</v>
      </c>
      <c r="G59" s="29">
        <v>4</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7461</v>
      </c>
    </row>
    <row r="62" ht="89.25">
      <c r="A62" s="1" t="s">
        <v>666</v>
      </c>
      <c r="E62" s="27" t="s">
        <v>6540</v>
      </c>
    </row>
    <row r="63" ht="25.5">
      <c r="A63" s="1" t="s">
        <v>659</v>
      </c>
      <c r="B63" s="1">
        <v>11</v>
      </c>
      <c r="C63" s="26" t="s">
        <v>6917</v>
      </c>
      <c r="D63" t="s">
        <v>661</v>
      </c>
      <c r="E63" s="27" t="s">
        <v>6918</v>
      </c>
      <c r="F63" s="28" t="s">
        <v>1604</v>
      </c>
      <c r="G63" s="29">
        <v>4</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7461</v>
      </c>
    </row>
    <row r="66" ht="89.25">
      <c r="A66" s="1" t="s">
        <v>666</v>
      </c>
      <c r="E66" s="27" t="s">
        <v>6549</v>
      </c>
    </row>
    <row r="67">
      <c r="A67" s="1" t="s">
        <v>659</v>
      </c>
      <c r="B67" s="1">
        <v>12</v>
      </c>
      <c r="C67" s="26" t="s">
        <v>960</v>
      </c>
      <c r="D67" t="s">
        <v>661</v>
      </c>
      <c r="E67" s="27" t="s">
        <v>961</v>
      </c>
      <c r="F67" s="28" t="s">
        <v>683</v>
      </c>
      <c r="G67" s="29">
        <v>12</v>
      </c>
      <c r="H67" s="28">
        <v>0</v>
      </c>
      <c r="I67" s="30">
        <f>ROUND(G67*H67,P4)</f>
        <v>0</v>
      </c>
      <c r="L67" s="31">
        <v>0</v>
      </c>
      <c r="M67" s="24">
        <f>ROUND(G67*L67,P4)</f>
        <v>0</v>
      </c>
      <c r="N67" s="25" t="s">
        <v>1345</v>
      </c>
      <c r="O67" s="32">
        <f>M67*AA67</f>
        <v>0</v>
      </c>
      <c r="P67" s="1">
        <v>3</v>
      </c>
      <c r="AA67" s="1">
        <f>IF(P67=1,$O$3,IF(P67=2,$O$4,$O$5))</f>
        <v>0</v>
      </c>
    </row>
    <row r="68">
      <c r="A68" s="1" t="s">
        <v>664</v>
      </c>
      <c r="E68" s="27" t="s">
        <v>8549</v>
      </c>
    </row>
    <row r="69">
      <c r="A69" s="1" t="s">
        <v>665</v>
      </c>
      <c r="E69" s="33" t="s">
        <v>8550</v>
      </c>
    </row>
    <row r="70" ht="76.5">
      <c r="A70" s="1" t="s">
        <v>666</v>
      </c>
      <c r="E70" s="27" t="s">
        <v>962</v>
      </c>
    </row>
    <row r="71" ht="25.5">
      <c r="A71" s="1" t="s">
        <v>659</v>
      </c>
      <c r="B71" s="1">
        <v>13</v>
      </c>
      <c r="C71" s="26" t="s">
        <v>7128</v>
      </c>
      <c r="D71" t="s">
        <v>661</v>
      </c>
      <c r="E71" s="27" t="s">
        <v>7129</v>
      </c>
      <c r="F71" s="28" t="s">
        <v>683</v>
      </c>
      <c r="G71" s="29">
        <v>4</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7461</v>
      </c>
    </row>
    <row r="74" ht="89.25">
      <c r="A74" s="1" t="s">
        <v>666</v>
      </c>
      <c r="E74" s="27" t="s">
        <v>7130</v>
      </c>
    </row>
    <row r="75" ht="25.5">
      <c r="A75" s="1" t="s">
        <v>659</v>
      </c>
      <c r="B75" s="1">
        <v>14</v>
      </c>
      <c r="C75" s="26" t="s">
        <v>6197</v>
      </c>
      <c r="D75" t="s">
        <v>661</v>
      </c>
      <c r="E75" s="27" t="s">
        <v>6198</v>
      </c>
      <c r="F75" s="28" t="s">
        <v>670</v>
      </c>
      <c r="G75" s="29">
        <v>180.06899999999999</v>
      </c>
      <c r="H75" s="28">
        <v>0</v>
      </c>
      <c r="I75" s="30">
        <f>ROUND(G75*H75,P4)</f>
        <v>0</v>
      </c>
      <c r="L75" s="31">
        <v>0</v>
      </c>
      <c r="M75" s="24">
        <f>ROUND(G75*L75,P4)</f>
        <v>0</v>
      </c>
      <c r="N75" s="25" t="s">
        <v>1345</v>
      </c>
      <c r="O75" s="32">
        <f>M75*AA75</f>
        <v>0</v>
      </c>
      <c r="P75" s="1">
        <v>3</v>
      </c>
      <c r="AA75" s="1">
        <f>IF(P75=1,$O$3,IF(P75=2,$O$4,$O$5))</f>
        <v>0</v>
      </c>
    </row>
    <row r="76">
      <c r="A76" s="1" t="s">
        <v>664</v>
      </c>
      <c r="E76" s="27" t="s">
        <v>8551</v>
      </c>
    </row>
    <row r="77">
      <c r="A77" s="1" t="s">
        <v>665</v>
      </c>
      <c r="E77" s="33" t="s">
        <v>8552</v>
      </c>
    </row>
    <row r="78" ht="114.75">
      <c r="A78" s="1" t="s">
        <v>666</v>
      </c>
      <c r="E78" s="27" t="s">
        <v>6553</v>
      </c>
    </row>
    <row r="79" ht="25.5">
      <c r="A79" s="1" t="s">
        <v>659</v>
      </c>
      <c r="B79" s="1">
        <v>15</v>
      </c>
      <c r="C79" s="26" t="s">
        <v>5849</v>
      </c>
      <c r="D79" t="s">
        <v>661</v>
      </c>
      <c r="E79" s="27" t="s">
        <v>5850</v>
      </c>
      <c r="F79" s="28" t="s">
        <v>670</v>
      </c>
      <c r="G79" s="29">
        <v>4369.1040000000003</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8553</v>
      </c>
    </row>
    <row r="82" ht="255">
      <c r="A82" s="1" t="s">
        <v>666</v>
      </c>
      <c r="E82" s="27" t="s">
        <v>6555</v>
      </c>
    </row>
    <row r="83" ht="25.5">
      <c r="A83" s="1" t="s">
        <v>659</v>
      </c>
      <c r="B83" s="1">
        <v>16</v>
      </c>
      <c r="C83" s="26" t="s">
        <v>5853</v>
      </c>
      <c r="D83" t="s">
        <v>661</v>
      </c>
      <c r="E83" s="27" t="s">
        <v>5854</v>
      </c>
      <c r="F83" s="28" t="s">
        <v>670</v>
      </c>
      <c r="G83" s="29">
        <v>409.61599999999999</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8554</v>
      </c>
    </row>
    <row r="86" ht="255">
      <c r="A86" s="1" t="s">
        <v>666</v>
      </c>
      <c r="E86" s="27" t="s">
        <v>6555</v>
      </c>
    </row>
    <row r="87" ht="25.5">
      <c r="A87" s="1" t="s">
        <v>659</v>
      </c>
      <c r="B87" s="1">
        <v>17</v>
      </c>
      <c r="C87" s="26" t="s">
        <v>8555</v>
      </c>
      <c r="D87" t="s">
        <v>661</v>
      </c>
      <c r="E87" s="27" t="s">
        <v>8556</v>
      </c>
      <c r="F87" s="28" t="s">
        <v>683</v>
      </c>
      <c r="G87" s="29">
        <v>300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8557</v>
      </c>
    </row>
    <row r="90" ht="153">
      <c r="A90" s="1" t="s">
        <v>666</v>
      </c>
      <c r="E90" s="27" t="s">
        <v>8183</v>
      </c>
    </row>
    <row r="91">
      <c r="A91" s="1" t="s">
        <v>659</v>
      </c>
      <c r="B91" s="1">
        <v>18</v>
      </c>
      <c r="C91" s="26" t="s">
        <v>5864</v>
      </c>
      <c r="D91" t="s">
        <v>661</v>
      </c>
      <c r="E91" s="27" t="s">
        <v>5865</v>
      </c>
      <c r="F91" s="28" t="s">
        <v>683</v>
      </c>
      <c r="G91" s="29">
        <v>153</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8558</v>
      </c>
    </row>
    <row r="94" ht="255">
      <c r="A94" s="1" t="s">
        <v>666</v>
      </c>
      <c r="E94" s="27" t="s">
        <v>6381</v>
      </c>
    </row>
    <row r="95">
      <c r="A95" s="1" t="s">
        <v>659</v>
      </c>
      <c r="B95" s="1">
        <v>19</v>
      </c>
      <c r="C95" s="26" t="s">
        <v>5868</v>
      </c>
      <c r="D95" t="s">
        <v>661</v>
      </c>
      <c r="E95" s="27" t="s">
        <v>5869</v>
      </c>
      <c r="F95" s="28" t="s">
        <v>670</v>
      </c>
      <c r="G95" s="29">
        <v>4815</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8559</v>
      </c>
    </row>
    <row r="98" ht="165.75">
      <c r="A98" s="1" t="s">
        <v>666</v>
      </c>
      <c r="E98" s="27" t="s">
        <v>6560</v>
      </c>
    </row>
    <row r="99">
      <c r="A99" s="1" t="s">
        <v>659</v>
      </c>
      <c r="B99" s="1">
        <v>20</v>
      </c>
      <c r="C99" s="26" t="s">
        <v>5879</v>
      </c>
      <c r="D99" t="s">
        <v>661</v>
      </c>
      <c r="E99" s="27" t="s">
        <v>5880</v>
      </c>
      <c r="F99" s="28" t="s">
        <v>683</v>
      </c>
      <c r="G99" s="29">
        <v>24</v>
      </c>
      <c r="H99" s="28">
        <v>0</v>
      </c>
      <c r="I99" s="30">
        <f>ROUND(G99*H99,P4)</f>
        <v>0</v>
      </c>
      <c r="L99" s="31">
        <v>0</v>
      </c>
      <c r="M99" s="24">
        <f>ROUND(G99*L99,P4)</f>
        <v>0</v>
      </c>
      <c r="N99" s="25" t="s">
        <v>1345</v>
      </c>
      <c r="O99" s="32">
        <f>M99*AA99</f>
        <v>0</v>
      </c>
      <c r="P99" s="1">
        <v>3</v>
      </c>
      <c r="AA99" s="1">
        <f>IF(P99=1,$O$3,IF(P99=2,$O$4,$O$5))</f>
        <v>0</v>
      </c>
    </row>
    <row r="100">
      <c r="A100" s="1" t="s">
        <v>664</v>
      </c>
      <c r="E100" s="27" t="s">
        <v>8560</v>
      </c>
    </row>
    <row r="101">
      <c r="A101" s="1" t="s">
        <v>665</v>
      </c>
      <c r="E101" s="33" t="s">
        <v>8561</v>
      </c>
    </row>
    <row r="102" ht="102">
      <c r="A102" s="1" t="s">
        <v>666</v>
      </c>
      <c r="E102" s="27" t="s">
        <v>6563</v>
      </c>
    </row>
    <row r="103">
      <c r="A103" s="1" t="s">
        <v>659</v>
      </c>
      <c r="B103" s="1">
        <v>46</v>
      </c>
      <c r="C103" s="26" t="s">
        <v>5888</v>
      </c>
      <c r="D103" t="s">
        <v>657</v>
      </c>
      <c r="E103" s="27" t="s">
        <v>7291</v>
      </c>
      <c r="F103" s="28" t="s">
        <v>670</v>
      </c>
      <c r="G103" s="29">
        <v>4633.4930000000004</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8562</v>
      </c>
    </row>
    <row r="106" ht="102">
      <c r="A106" s="1" t="s">
        <v>666</v>
      </c>
      <c r="E106" s="27" t="s">
        <v>7293</v>
      </c>
    </row>
    <row r="107">
      <c r="A107" s="1" t="s">
        <v>659</v>
      </c>
      <c r="B107" s="1">
        <v>47</v>
      </c>
      <c r="C107" s="26" t="s">
        <v>8230</v>
      </c>
      <c r="D107" t="s">
        <v>657</v>
      </c>
      <c r="E107" s="27" t="s">
        <v>8563</v>
      </c>
      <c r="F107" s="28" t="s">
        <v>1604</v>
      </c>
      <c r="G107" s="29">
        <v>2</v>
      </c>
      <c r="H107" s="28">
        <v>0</v>
      </c>
      <c r="I107" s="30">
        <f>ROUND(G107*H107,P4)</f>
        <v>0</v>
      </c>
      <c r="L107" s="31">
        <v>0</v>
      </c>
      <c r="M107" s="24">
        <f>ROUND(G107*L107,P4)</f>
        <v>0</v>
      </c>
      <c r="N107" s="25" t="s">
        <v>1345</v>
      </c>
      <c r="O107" s="32">
        <f>M107*AA107</f>
        <v>0</v>
      </c>
      <c r="P107" s="1">
        <v>3</v>
      </c>
      <c r="AA107" s="1">
        <f>IF(P107=1,$O$3,IF(P107=2,$O$4,$O$5))</f>
        <v>0</v>
      </c>
    </row>
    <row r="108">
      <c r="A108" s="1" t="s">
        <v>664</v>
      </c>
      <c r="E108" s="27" t="s">
        <v>8564</v>
      </c>
    </row>
    <row r="109">
      <c r="A109" s="1" t="s">
        <v>665</v>
      </c>
      <c r="E109" s="33" t="s">
        <v>3525</v>
      </c>
    </row>
    <row r="110" ht="191.25">
      <c r="A110" s="1" t="s">
        <v>666</v>
      </c>
      <c r="E110" s="27" t="s">
        <v>8565</v>
      </c>
    </row>
    <row r="111">
      <c r="A111" s="1" t="s">
        <v>659</v>
      </c>
      <c r="B111" s="1">
        <v>48</v>
      </c>
      <c r="C111" s="26" t="s">
        <v>8566</v>
      </c>
      <c r="D111" t="s">
        <v>657</v>
      </c>
      <c r="E111" s="27" t="s">
        <v>8567</v>
      </c>
      <c r="F111" s="28" t="s">
        <v>1604</v>
      </c>
      <c r="G111" s="29">
        <v>4</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7461</v>
      </c>
    </row>
    <row r="114" ht="76.5">
      <c r="A114" s="1" t="s">
        <v>666</v>
      </c>
      <c r="E114" s="27" t="s">
        <v>8568</v>
      </c>
    </row>
    <row r="115">
      <c r="A115" s="1" t="s">
        <v>656</v>
      </c>
      <c r="C115" s="22" t="s">
        <v>679</v>
      </c>
      <c r="E115" s="23" t="s">
        <v>680</v>
      </c>
      <c r="L115" s="24">
        <f>SUMIFS(L116:L131,A116:A131,"P")</f>
        <v>0</v>
      </c>
      <c r="M115" s="24">
        <f>SUMIFS(M116:M131,A116:A131,"P")</f>
        <v>0</v>
      </c>
      <c r="N115" s="25"/>
    </row>
    <row r="116">
      <c r="A116" s="1" t="s">
        <v>659</v>
      </c>
      <c r="B116" s="1">
        <v>21</v>
      </c>
      <c r="C116" s="26" t="s">
        <v>1450</v>
      </c>
      <c r="D116" t="s">
        <v>661</v>
      </c>
      <c r="E116" s="27" t="s">
        <v>1451</v>
      </c>
      <c r="F116" s="28" t="s">
        <v>683</v>
      </c>
      <c r="G116" s="29">
        <v>4</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7461</v>
      </c>
    </row>
    <row r="119" ht="114.75">
      <c r="A119" s="1" t="s">
        <v>666</v>
      </c>
      <c r="E119" s="27" t="s">
        <v>8569</v>
      </c>
    </row>
    <row r="120">
      <c r="A120" s="1" t="s">
        <v>659</v>
      </c>
      <c r="B120" s="1">
        <v>22</v>
      </c>
      <c r="C120" s="26" t="s">
        <v>1453</v>
      </c>
      <c r="D120" t="s">
        <v>661</v>
      </c>
      <c r="E120" s="27" t="s">
        <v>1454</v>
      </c>
      <c r="F120" s="28" t="s">
        <v>683</v>
      </c>
      <c r="G120" s="29">
        <v>4</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7461</v>
      </c>
    </row>
    <row r="123" ht="127.5">
      <c r="A123" s="1" t="s">
        <v>666</v>
      </c>
      <c r="E123" s="27" t="s">
        <v>8570</v>
      </c>
    </row>
    <row r="124">
      <c r="A124" s="1" t="s">
        <v>659</v>
      </c>
      <c r="B124" s="1">
        <v>23</v>
      </c>
      <c r="C124" s="26" t="s">
        <v>857</v>
      </c>
      <c r="D124" t="s">
        <v>661</v>
      </c>
      <c r="E124" s="27" t="s">
        <v>858</v>
      </c>
      <c r="F124" s="28" t="s">
        <v>683</v>
      </c>
      <c r="G124" s="29">
        <v>8</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8571</v>
      </c>
    </row>
    <row r="127" ht="114.75">
      <c r="A127" s="1" t="s">
        <v>666</v>
      </c>
      <c r="E127" s="27" t="s">
        <v>859</v>
      </c>
    </row>
    <row r="128">
      <c r="A128" s="1" t="s">
        <v>659</v>
      </c>
      <c r="B128" s="1">
        <v>24</v>
      </c>
      <c r="C128" s="26" t="s">
        <v>860</v>
      </c>
      <c r="D128" t="s">
        <v>661</v>
      </c>
      <c r="E128" s="27" t="s">
        <v>861</v>
      </c>
      <c r="F128" s="28" t="s">
        <v>683</v>
      </c>
      <c r="G128" s="29">
        <v>8</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8571</v>
      </c>
    </row>
    <row r="131" ht="127.5">
      <c r="A131" s="1" t="s">
        <v>666</v>
      </c>
      <c r="E131" s="27" t="s">
        <v>862</v>
      </c>
    </row>
    <row r="132">
      <c r="A132" s="1" t="s">
        <v>656</v>
      </c>
      <c r="C132" s="22" t="s">
        <v>2840</v>
      </c>
      <c r="E132" s="23" t="s">
        <v>2841</v>
      </c>
      <c r="L132" s="24">
        <f>SUMIFS(L133:L180,A133:A180,"P")</f>
        <v>0</v>
      </c>
      <c r="M132" s="24">
        <f>SUMIFS(M133:M180,A133:A180,"P")</f>
        <v>0</v>
      </c>
      <c r="N132" s="25"/>
    </row>
    <row r="133">
      <c r="A133" s="1" t="s">
        <v>659</v>
      </c>
      <c r="B133" s="1">
        <v>25</v>
      </c>
      <c r="C133" s="26" t="s">
        <v>6223</v>
      </c>
      <c r="D133" t="s">
        <v>661</v>
      </c>
      <c r="E133" s="27" t="s">
        <v>6224</v>
      </c>
      <c r="F133" s="28" t="s">
        <v>683</v>
      </c>
      <c r="G133" s="29">
        <v>4</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c r="A135" s="1" t="s">
        <v>665</v>
      </c>
      <c r="E135" s="33" t="s">
        <v>7461</v>
      </c>
    </row>
    <row r="136" ht="89.25">
      <c r="A136" s="1" t="s">
        <v>666</v>
      </c>
      <c r="E136" s="27" t="s">
        <v>5822</v>
      </c>
    </row>
    <row r="137">
      <c r="A137" s="1" t="s">
        <v>659</v>
      </c>
      <c r="B137" s="1">
        <v>26</v>
      </c>
      <c r="C137" s="26" t="s">
        <v>5892</v>
      </c>
      <c r="D137" t="s">
        <v>661</v>
      </c>
      <c r="E137" s="27" t="s">
        <v>5894</v>
      </c>
      <c r="F137" s="28" t="s">
        <v>683</v>
      </c>
      <c r="G137" s="29">
        <v>60</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8572</v>
      </c>
    </row>
    <row r="140" ht="76.5">
      <c r="A140" s="1" t="s">
        <v>666</v>
      </c>
      <c r="E140" s="27" t="s">
        <v>6568</v>
      </c>
    </row>
    <row r="141">
      <c r="A141" s="1" t="s">
        <v>659</v>
      </c>
      <c r="B141" s="1">
        <v>27</v>
      </c>
      <c r="C141" s="26" t="s">
        <v>5897</v>
      </c>
      <c r="D141" t="s">
        <v>661</v>
      </c>
      <c r="E141" s="27" t="s">
        <v>5898</v>
      </c>
      <c r="F141" s="28" t="s">
        <v>663</v>
      </c>
      <c r="G141" s="29">
        <v>11160</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8573</v>
      </c>
    </row>
    <row r="144" ht="140.25">
      <c r="A144" s="1" t="s">
        <v>666</v>
      </c>
      <c r="E144" s="27" t="s">
        <v>6410</v>
      </c>
    </row>
    <row r="145" ht="25.5">
      <c r="A145" s="1" t="s">
        <v>659</v>
      </c>
      <c r="B145" s="1">
        <v>28</v>
      </c>
      <c r="C145" s="26" t="s">
        <v>5901</v>
      </c>
      <c r="D145" t="s">
        <v>661</v>
      </c>
      <c r="E145" s="27" t="s">
        <v>6398</v>
      </c>
      <c r="F145" s="28" t="s">
        <v>3707</v>
      </c>
      <c r="G145" s="29">
        <v>68964</v>
      </c>
      <c r="H145" s="28">
        <v>0</v>
      </c>
      <c r="I145" s="30">
        <f>ROUND(G145*H145,P4)</f>
        <v>0</v>
      </c>
      <c r="L145" s="31">
        <v>0</v>
      </c>
      <c r="M145" s="24">
        <f>ROUND(G145*L145,P4)</f>
        <v>0</v>
      </c>
      <c r="N145" s="25" t="s">
        <v>1345</v>
      </c>
      <c r="O145" s="32">
        <f>M145*AA145</f>
        <v>0</v>
      </c>
      <c r="P145" s="1">
        <v>3</v>
      </c>
      <c r="AA145" s="1">
        <f>IF(P145=1,$O$3,IF(P145=2,$O$4,$O$5))</f>
        <v>0</v>
      </c>
    </row>
    <row r="146">
      <c r="A146" s="1" t="s">
        <v>664</v>
      </c>
      <c r="E146" s="27" t="s">
        <v>8574</v>
      </c>
    </row>
    <row r="147" ht="38.25">
      <c r="A147" s="1" t="s">
        <v>665</v>
      </c>
      <c r="E147" s="33" t="s">
        <v>8575</v>
      </c>
    </row>
    <row r="148" ht="127.5">
      <c r="A148" s="1" t="s">
        <v>666</v>
      </c>
      <c r="E148" s="27" t="s">
        <v>6400</v>
      </c>
    </row>
    <row r="149">
      <c r="A149" s="1" t="s">
        <v>659</v>
      </c>
      <c r="B149" s="1">
        <v>29</v>
      </c>
      <c r="C149" s="26" t="s">
        <v>5906</v>
      </c>
      <c r="D149" t="s">
        <v>661</v>
      </c>
      <c r="E149" s="27" t="s">
        <v>5908</v>
      </c>
      <c r="F149" s="28" t="s">
        <v>3707</v>
      </c>
      <c r="G149" s="29">
        <v>105980</v>
      </c>
      <c r="H149" s="28">
        <v>0</v>
      </c>
      <c r="I149" s="30">
        <f>ROUND(G149*H149,P4)</f>
        <v>0</v>
      </c>
      <c r="L149" s="31">
        <v>0</v>
      </c>
      <c r="M149" s="24">
        <f>ROUND(G149*L149,P4)</f>
        <v>0</v>
      </c>
      <c r="N149" s="25" t="s">
        <v>1345</v>
      </c>
      <c r="O149" s="32">
        <f>M149*AA149</f>
        <v>0</v>
      </c>
      <c r="P149" s="1">
        <v>3</v>
      </c>
      <c r="AA149" s="1">
        <f>IF(P149=1,$O$3,IF(P149=2,$O$4,$O$5))</f>
        <v>0</v>
      </c>
    </row>
    <row r="150">
      <c r="A150" s="1" t="s">
        <v>664</v>
      </c>
      <c r="E150" s="27" t="s">
        <v>8576</v>
      </c>
    </row>
    <row r="151">
      <c r="A151" s="1" t="s">
        <v>665</v>
      </c>
      <c r="E151" s="33" t="s">
        <v>8577</v>
      </c>
    </row>
    <row r="152" ht="127.5">
      <c r="A152" s="1" t="s">
        <v>666</v>
      </c>
      <c r="E152" s="27" t="s">
        <v>6400</v>
      </c>
    </row>
    <row r="153" ht="25.5">
      <c r="A153" s="1" t="s">
        <v>659</v>
      </c>
      <c r="B153" s="1">
        <v>30</v>
      </c>
      <c r="C153" s="26" t="s">
        <v>5910</v>
      </c>
      <c r="D153" t="s">
        <v>661</v>
      </c>
      <c r="E153" s="27" t="s">
        <v>5911</v>
      </c>
      <c r="F153" s="28" t="s">
        <v>670</v>
      </c>
      <c r="G153" s="29">
        <v>4498.6999999999998</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8578</v>
      </c>
    </row>
    <row r="156" ht="191.25">
      <c r="A156" s="1" t="s">
        <v>666</v>
      </c>
      <c r="E156" s="27" t="s">
        <v>6413</v>
      </c>
    </row>
    <row r="157" ht="25.5">
      <c r="A157" s="1" t="s">
        <v>659</v>
      </c>
      <c r="B157" s="1">
        <v>31</v>
      </c>
      <c r="C157" s="26" t="s">
        <v>6414</v>
      </c>
      <c r="D157" t="s">
        <v>661</v>
      </c>
      <c r="E157" s="27" t="s">
        <v>6415</v>
      </c>
      <c r="F157" s="28" t="s">
        <v>670</v>
      </c>
      <c r="G157" s="29">
        <v>38.299999999999997</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8579</v>
      </c>
    </row>
    <row r="160" ht="191.25">
      <c r="A160" s="1" t="s">
        <v>666</v>
      </c>
      <c r="E160" s="27" t="s">
        <v>6417</v>
      </c>
    </row>
    <row r="161" ht="38.25">
      <c r="A161" s="1" t="s">
        <v>659</v>
      </c>
      <c r="B161" s="1">
        <v>32</v>
      </c>
      <c r="C161" s="26" t="s">
        <v>6580</v>
      </c>
      <c r="D161" t="s">
        <v>661</v>
      </c>
      <c r="E161" s="27" t="s">
        <v>6581</v>
      </c>
      <c r="F161" s="28" t="s">
        <v>670</v>
      </c>
      <c r="G161" s="29">
        <v>124.782</v>
      </c>
      <c r="H161" s="28">
        <v>0</v>
      </c>
      <c r="I161" s="30">
        <f>ROUND(G161*H161,P4)</f>
        <v>0</v>
      </c>
      <c r="L161" s="31">
        <v>0</v>
      </c>
      <c r="M161" s="24">
        <f>ROUND(G161*L161,P4)</f>
        <v>0</v>
      </c>
      <c r="N161" s="25" t="s">
        <v>1345</v>
      </c>
      <c r="O161" s="32">
        <f>M161*AA161</f>
        <v>0</v>
      </c>
      <c r="P161" s="1">
        <v>3</v>
      </c>
      <c r="AA161" s="1">
        <f>IF(P161=1,$O$3,IF(P161=2,$O$4,$O$5))</f>
        <v>0</v>
      </c>
    </row>
    <row r="162">
      <c r="A162" s="1" t="s">
        <v>664</v>
      </c>
      <c r="E162" s="27" t="s">
        <v>8580</v>
      </c>
    </row>
    <row r="163">
      <c r="A163" s="1" t="s">
        <v>665</v>
      </c>
      <c r="E163" s="33" t="s">
        <v>8581</v>
      </c>
    </row>
    <row r="164" ht="216.75">
      <c r="A164" s="1" t="s">
        <v>666</v>
      </c>
      <c r="E164" s="27" t="s">
        <v>6583</v>
      </c>
    </row>
    <row r="165">
      <c r="A165" s="1" t="s">
        <v>659</v>
      </c>
      <c r="B165" s="1">
        <v>33</v>
      </c>
      <c r="C165" s="26" t="s">
        <v>6948</v>
      </c>
      <c r="D165" t="s">
        <v>661</v>
      </c>
      <c r="E165" s="27" t="s">
        <v>6949</v>
      </c>
      <c r="F165" s="28" t="s">
        <v>683</v>
      </c>
      <c r="G165" s="29">
        <v>2</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3525</v>
      </c>
    </row>
    <row r="168" ht="127.5">
      <c r="A168" s="1" t="s">
        <v>666</v>
      </c>
      <c r="E168" s="27" t="s">
        <v>5816</v>
      </c>
    </row>
    <row r="169">
      <c r="A169" s="1" t="s">
        <v>659</v>
      </c>
      <c r="B169" s="1">
        <v>49</v>
      </c>
      <c r="C169" s="26" t="s">
        <v>6418</v>
      </c>
      <c r="D169" t="s">
        <v>657</v>
      </c>
      <c r="E169" s="27" t="s">
        <v>5927</v>
      </c>
      <c r="F169" s="28" t="s">
        <v>905</v>
      </c>
      <c r="G169" s="29">
        <v>2649.3400000000001</v>
      </c>
      <c r="H169" s="28">
        <v>0</v>
      </c>
      <c r="I169" s="30">
        <f>ROUND(G169*H169,P4)</f>
        <v>0</v>
      </c>
      <c r="L169" s="31">
        <v>0</v>
      </c>
      <c r="M169" s="24">
        <f>ROUND(G169*L169,P4)</f>
        <v>0</v>
      </c>
      <c r="N169" s="25" t="s">
        <v>1345</v>
      </c>
      <c r="O169" s="32">
        <f>M169*AA169</f>
        <v>0</v>
      </c>
      <c r="P169" s="1">
        <v>3</v>
      </c>
      <c r="AA169" s="1">
        <f>IF(P169=1,$O$3,IF(P169=2,$O$4,$O$5))</f>
        <v>0</v>
      </c>
    </row>
    <row r="170">
      <c r="A170" s="1" t="s">
        <v>664</v>
      </c>
      <c r="E170" s="27" t="s">
        <v>5928</v>
      </c>
    </row>
    <row r="171">
      <c r="A171" s="1" t="s">
        <v>665</v>
      </c>
      <c r="E171" s="33" t="s">
        <v>8582</v>
      </c>
    </row>
    <row r="172" ht="140.25">
      <c r="A172" s="1" t="s">
        <v>666</v>
      </c>
      <c r="E172" s="27" t="s">
        <v>6410</v>
      </c>
    </row>
    <row r="173">
      <c r="A173" s="1" t="s">
        <v>659</v>
      </c>
      <c r="B173" s="1">
        <v>50</v>
      </c>
      <c r="C173" s="26" t="s">
        <v>6418</v>
      </c>
      <c r="D173" t="s">
        <v>1365</v>
      </c>
      <c r="E173" s="27" t="s">
        <v>5932</v>
      </c>
      <c r="F173" s="28" t="s">
        <v>905</v>
      </c>
      <c r="G173" s="29">
        <v>732.36699999999996</v>
      </c>
      <c r="H173" s="28">
        <v>0</v>
      </c>
      <c r="I173" s="30">
        <f>ROUND(G173*H173,P4)</f>
        <v>0</v>
      </c>
      <c r="L173" s="31">
        <v>0</v>
      </c>
      <c r="M173" s="24">
        <f>ROUND(G173*L173,P4)</f>
        <v>0</v>
      </c>
      <c r="N173" s="25" t="s">
        <v>1345</v>
      </c>
      <c r="O173" s="32">
        <f>M173*AA173</f>
        <v>0</v>
      </c>
      <c r="P173" s="1">
        <v>3</v>
      </c>
      <c r="AA173" s="1">
        <f>IF(P173=1,$O$3,IF(P173=2,$O$4,$O$5))</f>
        <v>0</v>
      </c>
    </row>
    <row r="174">
      <c r="A174" s="1" t="s">
        <v>664</v>
      </c>
      <c r="E174" s="27" t="s">
        <v>5933</v>
      </c>
    </row>
    <row r="175">
      <c r="A175" s="1" t="s">
        <v>665</v>
      </c>
      <c r="E175" s="33" t="s">
        <v>8583</v>
      </c>
    </row>
    <row r="176" ht="140.25">
      <c r="A176" s="1" t="s">
        <v>666</v>
      </c>
      <c r="E176" s="27" t="s">
        <v>6410</v>
      </c>
    </row>
    <row r="177">
      <c r="A177" s="1" t="s">
        <v>659</v>
      </c>
      <c r="B177" s="1">
        <v>51</v>
      </c>
      <c r="C177" s="26" t="s">
        <v>6418</v>
      </c>
      <c r="D177" t="s">
        <v>1367</v>
      </c>
      <c r="E177" s="27" t="s">
        <v>5936</v>
      </c>
      <c r="F177" s="28" t="s">
        <v>905</v>
      </c>
      <c r="G177" s="29">
        <v>21566.603999999999</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ht="38.25">
      <c r="A179" s="1" t="s">
        <v>665</v>
      </c>
      <c r="E179" s="33" t="s">
        <v>8584</v>
      </c>
    </row>
    <row r="180" ht="63.75">
      <c r="A180" s="1" t="s">
        <v>666</v>
      </c>
      <c r="E180" s="27" t="s">
        <v>6591</v>
      </c>
    </row>
    <row r="181">
      <c r="A181" s="1" t="s">
        <v>656</v>
      </c>
      <c r="C181" s="22" t="s">
        <v>900</v>
      </c>
      <c r="E181" s="23" t="s">
        <v>2924</v>
      </c>
      <c r="L181" s="24">
        <f>SUMIFS(L182:L217,A182:A217,"P")</f>
        <v>0</v>
      </c>
      <c r="M181" s="24">
        <f>SUMIFS(M182:M217,A182:A217,"P")</f>
        <v>0</v>
      </c>
      <c r="N181" s="25"/>
    </row>
    <row r="182" ht="25.5">
      <c r="A182" s="1" t="s">
        <v>659</v>
      </c>
      <c r="B182" s="1">
        <v>34</v>
      </c>
      <c r="C182" s="26" t="s">
        <v>5939</v>
      </c>
      <c r="D182" t="s">
        <v>903</v>
      </c>
      <c r="E182" s="27" t="s">
        <v>5940</v>
      </c>
      <c r="F182" s="28" t="s">
        <v>905</v>
      </c>
      <c r="G182" s="29">
        <v>2119.5599999999999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906</v>
      </c>
    </row>
    <row r="184">
      <c r="A184" s="1" t="s">
        <v>665</v>
      </c>
      <c r="E184" s="33" t="s">
        <v>8585</v>
      </c>
    </row>
    <row r="185" ht="153">
      <c r="A185" s="1" t="s">
        <v>666</v>
      </c>
      <c r="E185" s="27" t="s">
        <v>908</v>
      </c>
    </row>
    <row r="186" ht="25.5">
      <c r="A186" s="1" t="s">
        <v>659</v>
      </c>
      <c r="B186" s="1">
        <v>35</v>
      </c>
      <c r="C186" s="26" t="s">
        <v>5942</v>
      </c>
      <c r="D186" t="s">
        <v>903</v>
      </c>
      <c r="E186" s="27" t="s">
        <v>5943</v>
      </c>
      <c r="F186" s="28" t="s">
        <v>905</v>
      </c>
      <c r="G186" s="29">
        <v>55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8586</v>
      </c>
    </row>
    <row r="189" ht="153">
      <c r="A189" s="1" t="s">
        <v>666</v>
      </c>
      <c r="E189" s="27" t="s">
        <v>908</v>
      </c>
    </row>
    <row r="190" ht="38.25">
      <c r="A190" s="1" t="s">
        <v>659</v>
      </c>
      <c r="B190" s="1">
        <v>36</v>
      </c>
      <c r="C190" s="26" t="s">
        <v>3006</v>
      </c>
      <c r="D190" t="s">
        <v>903</v>
      </c>
      <c r="E190" s="27" t="s">
        <v>3007</v>
      </c>
      <c r="F190" s="28" t="s">
        <v>905</v>
      </c>
      <c r="G190" s="29">
        <v>1.3420000000000001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916</v>
      </c>
    </row>
    <row r="192">
      <c r="A192" s="1" t="s">
        <v>665</v>
      </c>
      <c r="E192" s="33" t="s">
        <v>8587</v>
      </c>
    </row>
    <row r="193" ht="153">
      <c r="A193" s="1" t="s">
        <v>666</v>
      </c>
      <c r="E193" s="27" t="s">
        <v>913</v>
      </c>
    </row>
    <row r="194" ht="25.5">
      <c r="A194" s="1" t="s">
        <v>659</v>
      </c>
      <c r="B194" s="1">
        <v>37</v>
      </c>
      <c r="C194" s="26" t="s">
        <v>5946</v>
      </c>
      <c r="D194" t="s">
        <v>903</v>
      </c>
      <c r="E194" s="27" t="s">
        <v>5947</v>
      </c>
      <c r="F194" s="28" t="s">
        <v>905</v>
      </c>
      <c r="G194" s="29">
        <v>2.7189999999999999</v>
      </c>
      <c r="H194" s="28">
        <v>0</v>
      </c>
      <c r="I194" s="30">
        <f>ROUND(G194*H194,P4)</f>
        <v>0</v>
      </c>
      <c r="L194" s="31">
        <v>0</v>
      </c>
      <c r="M194" s="24">
        <f>ROUND(G194*L194,P4)</f>
        <v>0</v>
      </c>
      <c r="N194" s="25" t="s">
        <v>661</v>
      </c>
      <c r="O194" s="32">
        <f>M194*AA194</f>
        <v>0</v>
      </c>
      <c r="P194" s="1">
        <v>3</v>
      </c>
      <c r="AA194" s="1">
        <f>IF(P194=1,$O$3,IF(P194=2,$O$4,$O$5))</f>
        <v>0</v>
      </c>
    </row>
    <row r="195" ht="25.5">
      <c r="A195" s="1" t="s">
        <v>664</v>
      </c>
      <c r="E195" s="27" t="s">
        <v>1892</v>
      </c>
    </row>
    <row r="196">
      <c r="A196" s="1" t="s">
        <v>665</v>
      </c>
      <c r="E196" s="33" t="s">
        <v>8588</v>
      </c>
    </row>
    <row r="197" ht="153">
      <c r="A197" s="1" t="s">
        <v>666</v>
      </c>
      <c r="E197" s="27" t="s">
        <v>913</v>
      </c>
    </row>
    <row r="198" ht="38.25">
      <c r="A198" s="1" t="s">
        <v>659</v>
      </c>
      <c r="B198" s="1">
        <v>38</v>
      </c>
      <c r="C198" s="26" t="s">
        <v>5949</v>
      </c>
      <c r="D198" t="s">
        <v>903</v>
      </c>
      <c r="E198" s="27" t="s">
        <v>6424</v>
      </c>
      <c r="F198" s="28" t="s">
        <v>905</v>
      </c>
      <c r="G198" s="29">
        <v>1182.326</v>
      </c>
      <c r="H198" s="28">
        <v>0</v>
      </c>
      <c r="I198" s="30">
        <f>ROUND(G198*H198,P4)</f>
        <v>0</v>
      </c>
      <c r="L198" s="31">
        <v>0</v>
      </c>
      <c r="M198" s="24">
        <f>ROUND(G198*L198,P4)</f>
        <v>0</v>
      </c>
      <c r="N198" s="25" t="s">
        <v>661</v>
      </c>
      <c r="O198" s="32">
        <f>M198*AA198</f>
        <v>0</v>
      </c>
      <c r="P198" s="1">
        <v>3</v>
      </c>
      <c r="AA198" s="1">
        <f>IF(P198=1,$O$3,IF(P198=2,$O$4,$O$5))</f>
        <v>0</v>
      </c>
    </row>
    <row r="199" ht="63.75">
      <c r="A199" s="1" t="s">
        <v>664</v>
      </c>
      <c r="E199" s="27" t="s">
        <v>5951</v>
      </c>
    </row>
    <row r="200">
      <c r="A200" s="1" t="s">
        <v>665</v>
      </c>
      <c r="E200" s="33" t="s">
        <v>8589</v>
      </c>
    </row>
    <row r="201" ht="153">
      <c r="A201" s="1" t="s">
        <v>666</v>
      </c>
      <c r="E201" s="27" t="s">
        <v>908</v>
      </c>
    </row>
    <row r="202" ht="38.25">
      <c r="A202" s="1" t="s">
        <v>659</v>
      </c>
      <c r="B202" s="1">
        <v>39</v>
      </c>
      <c r="C202" s="26" t="s">
        <v>5953</v>
      </c>
      <c r="D202" t="s">
        <v>903</v>
      </c>
      <c r="E202" s="27" t="s">
        <v>5954</v>
      </c>
      <c r="F202" s="28" t="s">
        <v>905</v>
      </c>
      <c r="G202" s="29">
        <v>3196.652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5955</v>
      </c>
    </row>
    <row r="204">
      <c r="A204" s="1" t="s">
        <v>665</v>
      </c>
      <c r="E204" s="33" t="s">
        <v>8590</v>
      </c>
    </row>
    <row r="205" ht="153">
      <c r="A205" s="1" t="s">
        <v>666</v>
      </c>
      <c r="E205" s="27" t="s">
        <v>913</v>
      </c>
    </row>
    <row r="206" ht="38.25">
      <c r="A206" s="1" t="s">
        <v>659</v>
      </c>
      <c r="B206" s="1">
        <v>40</v>
      </c>
      <c r="C206" s="26" t="s">
        <v>6427</v>
      </c>
      <c r="D206" t="s">
        <v>903</v>
      </c>
      <c r="E206" s="27" t="s">
        <v>6428</v>
      </c>
      <c r="F206" s="28" t="s">
        <v>905</v>
      </c>
      <c r="G206" s="29">
        <v>17.579000000000001</v>
      </c>
      <c r="H206" s="28">
        <v>0</v>
      </c>
      <c r="I206" s="30">
        <f>ROUND(G206*H206,P4)</f>
        <v>0</v>
      </c>
      <c r="L206" s="31">
        <v>0</v>
      </c>
      <c r="M206" s="24">
        <f>ROUND(G206*L206,P4)</f>
        <v>0</v>
      </c>
      <c r="N206" s="25" t="s">
        <v>661</v>
      </c>
      <c r="O206" s="32">
        <f>M206*AA206</f>
        <v>0</v>
      </c>
      <c r="P206" s="1">
        <v>3</v>
      </c>
      <c r="AA206" s="1">
        <f>IF(P206=1,$O$3,IF(P206=2,$O$4,$O$5))</f>
        <v>0</v>
      </c>
    </row>
    <row r="207" ht="51">
      <c r="A207" s="1" t="s">
        <v>664</v>
      </c>
      <c r="E207" s="27" t="s">
        <v>6429</v>
      </c>
    </row>
    <row r="208">
      <c r="A208" s="1" t="s">
        <v>665</v>
      </c>
      <c r="E208" s="33" t="s">
        <v>8591</v>
      </c>
    </row>
    <row r="209" ht="153">
      <c r="A209" s="1" t="s">
        <v>666</v>
      </c>
      <c r="E209" s="27" t="s">
        <v>913</v>
      </c>
    </row>
    <row r="210" ht="25.5">
      <c r="A210" s="1" t="s">
        <v>659</v>
      </c>
      <c r="B210" s="1">
        <v>41</v>
      </c>
      <c r="C210" s="26" t="s">
        <v>6960</v>
      </c>
      <c r="D210" t="s">
        <v>903</v>
      </c>
      <c r="E210" s="27" t="s">
        <v>6961</v>
      </c>
      <c r="F210" s="28" t="s">
        <v>905</v>
      </c>
      <c r="G210" s="29">
        <v>15.611000000000001</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6962</v>
      </c>
    </row>
    <row r="212">
      <c r="A212" s="1" t="s">
        <v>665</v>
      </c>
      <c r="E212" s="33" t="s">
        <v>8592</v>
      </c>
    </row>
    <row r="213" ht="153">
      <c r="A213" s="1" t="s">
        <v>666</v>
      </c>
      <c r="E213" s="27" t="s">
        <v>913</v>
      </c>
    </row>
    <row r="214" ht="25.5">
      <c r="A214" s="1" t="s">
        <v>659</v>
      </c>
      <c r="B214" s="1">
        <v>42</v>
      </c>
      <c r="C214" s="26" t="s">
        <v>918</v>
      </c>
      <c r="D214" t="s">
        <v>903</v>
      </c>
      <c r="E214" s="27" t="s">
        <v>919</v>
      </c>
      <c r="F214" s="28" t="s">
        <v>905</v>
      </c>
      <c r="G214" s="29">
        <v>681.22699999999998</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c r="A216" s="1" t="s">
        <v>665</v>
      </c>
      <c r="E216" s="33" t="s">
        <v>8593</v>
      </c>
    </row>
    <row r="217" ht="153">
      <c r="A217" s="1" t="s">
        <v>666</v>
      </c>
      <c r="E217" s="27" t="s">
        <v>908</v>
      </c>
    </row>
  </sheetData>
  <sheetProtection sheet="1" objects="1" scenarios="1" spinCount="100000" saltValue="TsIP8BiKFfJVK2vXrG4xI3n8hDOsBsUgfdQtg+YyWfng9srQGJl60xISzUyzklgUIuLwjb53kp3fTY/PXLXEJw==" hashValue="qGBk80h2SVrw9eZn8wrW5mM6PMgmeugF0LDggJVQ0A/PjGXOFcucf17ztnQfbMHcV+UQ1UWGgc3OEynk8p3Q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8594</v>
      </c>
      <c r="E8" s="23" t="s">
        <v>339</v>
      </c>
      <c r="L8" s="24">
        <f>L9+L22+L99+L108+L173</f>
        <v>0</v>
      </c>
      <c r="M8" s="24">
        <f>M9+M22+M99+M108+M173</f>
        <v>0</v>
      </c>
      <c r="N8" s="25"/>
    </row>
    <row r="9">
      <c r="A9" s="1" t="s">
        <v>656</v>
      </c>
      <c r="C9" s="22" t="s">
        <v>2153</v>
      </c>
      <c r="E9" s="23" t="s">
        <v>2154</v>
      </c>
      <c r="L9" s="24">
        <f>SUMIFS(L10:L21,A10:A21,"P")</f>
        <v>0</v>
      </c>
      <c r="M9" s="24">
        <f>SUMIFS(M10:M21,A10:A21,"P")</f>
        <v>0</v>
      </c>
      <c r="N9" s="25"/>
    </row>
    <row r="10">
      <c r="A10" s="1" t="s">
        <v>659</v>
      </c>
      <c r="B10" s="1">
        <v>40</v>
      </c>
      <c r="C10" s="26" t="s">
        <v>5961</v>
      </c>
      <c r="D10" t="s">
        <v>661</v>
      </c>
      <c r="E10" s="27" t="s">
        <v>6435</v>
      </c>
      <c r="F10" s="28" t="s">
        <v>1353</v>
      </c>
      <c r="G10" s="29">
        <v>4.6740000000000004</v>
      </c>
      <c r="H10" s="28">
        <v>0</v>
      </c>
      <c r="I10" s="30">
        <f>ROUND(G10*H10,P4)</f>
        <v>0</v>
      </c>
      <c r="L10" s="31">
        <v>0</v>
      </c>
      <c r="M10" s="24">
        <f>ROUND(G10*L10,P4)</f>
        <v>0</v>
      </c>
      <c r="N10" s="25" t="s">
        <v>1345</v>
      </c>
      <c r="O10" s="32">
        <f>M10*AA10</f>
        <v>0</v>
      </c>
      <c r="P10" s="1">
        <v>3</v>
      </c>
      <c r="AA10" s="1">
        <f>IF(P10=1,$O$3,IF(P10=2,$O$4,$O$5))</f>
        <v>0</v>
      </c>
    </row>
    <row r="11">
      <c r="A11" s="1" t="s">
        <v>664</v>
      </c>
      <c r="E11" s="27" t="s">
        <v>8595</v>
      </c>
    </row>
    <row r="12" ht="25.5">
      <c r="A12" s="1" t="s">
        <v>665</v>
      </c>
      <c r="E12" s="33" t="s">
        <v>8596</v>
      </c>
    </row>
    <row r="13">
      <c r="A13" s="1" t="s">
        <v>666</v>
      </c>
      <c r="E13" s="27" t="s">
        <v>661</v>
      </c>
    </row>
    <row r="14">
      <c r="A14" s="1" t="s">
        <v>659</v>
      </c>
      <c r="B14" s="1">
        <v>41</v>
      </c>
      <c r="C14" s="26" t="s">
        <v>5966</v>
      </c>
      <c r="D14" t="s">
        <v>661</v>
      </c>
      <c r="E14" s="27" t="s">
        <v>6437</v>
      </c>
      <c r="F14" s="28" t="s">
        <v>1353</v>
      </c>
      <c r="G14" s="29">
        <v>4.6740000000000004</v>
      </c>
      <c r="H14" s="28">
        <v>0</v>
      </c>
      <c r="I14" s="30">
        <f>ROUND(G14*H14,P4)</f>
        <v>0</v>
      </c>
      <c r="L14" s="31">
        <v>0</v>
      </c>
      <c r="M14" s="24">
        <f>ROUND(G14*L14,P4)</f>
        <v>0</v>
      </c>
      <c r="N14" s="25" t="s">
        <v>1345</v>
      </c>
      <c r="O14" s="32">
        <f>M14*AA14</f>
        <v>0</v>
      </c>
      <c r="P14" s="1">
        <v>3</v>
      </c>
      <c r="AA14" s="1">
        <f>IF(P14=1,$O$3,IF(P14=2,$O$4,$O$5))</f>
        <v>0</v>
      </c>
    </row>
    <row r="15">
      <c r="A15" s="1" t="s">
        <v>664</v>
      </c>
      <c r="E15" s="27" t="s">
        <v>8595</v>
      </c>
    </row>
    <row r="16" ht="25.5">
      <c r="A16" s="1" t="s">
        <v>665</v>
      </c>
      <c r="E16" s="33" t="s">
        <v>8596</v>
      </c>
    </row>
    <row r="17">
      <c r="A17" s="1" t="s">
        <v>666</v>
      </c>
      <c r="E17" s="27" t="s">
        <v>5965</v>
      </c>
    </row>
    <row r="18">
      <c r="A18" s="1" t="s">
        <v>659</v>
      </c>
      <c r="B18" s="1">
        <v>42</v>
      </c>
      <c r="C18" s="26" t="s">
        <v>6514</v>
      </c>
      <c r="D18" t="s">
        <v>657</v>
      </c>
      <c r="E18" s="27" t="s">
        <v>6515</v>
      </c>
      <c r="F18" s="28" t="s">
        <v>1353</v>
      </c>
      <c r="G18" s="29">
        <v>4.6740000000000004</v>
      </c>
      <c r="H18" s="28">
        <v>0</v>
      </c>
      <c r="I18" s="30">
        <f>ROUND(G18*H18,P4)</f>
        <v>0</v>
      </c>
      <c r="L18" s="31">
        <v>0</v>
      </c>
      <c r="M18" s="24">
        <f>ROUND(G18*L18,P4)</f>
        <v>0</v>
      </c>
      <c r="N18" s="25" t="s">
        <v>1345</v>
      </c>
      <c r="O18" s="32">
        <f>M18*AA18</f>
        <v>0</v>
      </c>
      <c r="P18" s="1">
        <v>3</v>
      </c>
      <c r="AA18" s="1">
        <f>IF(P18=1,$O$3,IF(P18=2,$O$4,$O$5))</f>
        <v>0</v>
      </c>
    </row>
    <row r="19">
      <c r="A19" s="1" t="s">
        <v>664</v>
      </c>
      <c r="E19" s="27" t="s">
        <v>6516</v>
      </c>
    </row>
    <row r="20" ht="25.5">
      <c r="A20" s="1" t="s">
        <v>665</v>
      </c>
      <c r="E20" s="33" t="s">
        <v>8596</v>
      </c>
    </row>
    <row r="21">
      <c r="A21" s="1" t="s">
        <v>666</v>
      </c>
      <c r="E21" s="27" t="s">
        <v>5965</v>
      </c>
    </row>
    <row r="22">
      <c r="A22" s="1" t="s">
        <v>656</v>
      </c>
      <c r="C22" s="22" t="s">
        <v>958</v>
      </c>
      <c r="E22" s="23" t="s">
        <v>959</v>
      </c>
      <c r="L22" s="24">
        <f>SUMIFS(L23:L98,A23:A98,"P")</f>
        <v>0</v>
      </c>
      <c r="M22" s="24">
        <f>SUMIFS(M23:M98,A23:A98,"P")</f>
        <v>0</v>
      </c>
      <c r="N22" s="25"/>
    </row>
    <row r="23">
      <c r="A23" s="1" t="s">
        <v>659</v>
      </c>
      <c r="B23" s="1">
        <v>1</v>
      </c>
      <c r="C23" s="26" t="s">
        <v>5832</v>
      </c>
      <c r="D23" t="s">
        <v>661</v>
      </c>
      <c r="E23" s="27" t="s">
        <v>5833</v>
      </c>
      <c r="F23" s="28" t="s">
        <v>663</v>
      </c>
      <c r="G23" s="29">
        <v>4383</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8597</v>
      </c>
    </row>
    <row r="26" ht="89.25">
      <c r="A26" s="1" t="s">
        <v>666</v>
      </c>
      <c r="E26" s="27" t="s">
        <v>6351</v>
      </c>
    </row>
    <row r="27">
      <c r="A27" s="1" t="s">
        <v>659</v>
      </c>
      <c r="B27" s="1">
        <v>2</v>
      </c>
      <c r="C27" s="26" t="s">
        <v>5837</v>
      </c>
      <c r="D27" t="s">
        <v>661</v>
      </c>
      <c r="E27" s="27" t="s">
        <v>5838</v>
      </c>
      <c r="F27" s="28" t="s">
        <v>663</v>
      </c>
      <c r="G27" s="29">
        <v>7270</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8598</v>
      </c>
    </row>
    <row r="30" ht="89.25">
      <c r="A30" s="1" t="s">
        <v>666</v>
      </c>
      <c r="E30" s="27" t="s">
        <v>6351</v>
      </c>
    </row>
    <row r="31">
      <c r="A31" s="1" t="s">
        <v>659</v>
      </c>
      <c r="B31" s="1">
        <v>3</v>
      </c>
      <c r="C31" s="26" t="s">
        <v>5841</v>
      </c>
      <c r="D31" t="s">
        <v>661</v>
      </c>
      <c r="E31" s="27" t="s">
        <v>5843</v>
      </c>
      <c r="F31" s="28" t="s">
        <v>663</v>
      </c>
      <c r="G31" s="29">
        <v>638</v>
      </c>
      <c r="H31" s="28">
        <v>0</v>
      </c>
      <c r="I31" s="30">
        <f>ROUND(G31*H31,P4)</f>
        <v>0</v>
      </c>
      <c r="L31" s="31">
        <v>0</v>
      </c>
      <c r="M31" s="24">
        <f>ROUND(G31*L31,P4)</f>
        <v>0</v>
      </c>
      <c r="N31" s="25" t="s">
        <v>1345</v>
      </c>
      <c r="O31" s="32">
        <f>M31*AA31</f>
        <v>0</v>
      </c>
      <c r="P31" s="1">
        <v>3</v>
      </c>
      <c r="AA31" s="1">
        <f>IF(P31=1,$O$3,IF(P31=2,$O$4,$O$5))</f>
        <v>0</v>
      </c>
    </row>
    <row r="32" ht="25.5">
      <c r="A32" s="1" t="s">
        <v>664</v>
      </c>
      <c r="E32" s="27" t="s">
        <v>8599</v>
      </c>
    </row>
    <row r="33">
      <c r="A33" s="1" t="s">
        <v>665</v>
      </c>
      <c r="E33" s="33" t="s">
        <v>8600</v>
      </c>
    </row>
    <row r="34" ht="89.25">
      <c r="A34" s="1" t="s">
        <v>666</v>
      </c>
      <c r="E34" s="27" t="s">
        <v>6351</v>
      </c>
    </row>
    <row r="35" ht="25.5">
      <c r="A35" s="1" t="s">
        <v>659</v>
      </c>
      <c r="B35" s="1">
        <v>4</v>
      </c>
      <c r="C35" s="26" t="s">
        <v>5845</v>
      </c>
      <c r="D35" t="s">
        <v>661</v>
      </c>
      <c r="E35" s="27" t="s">
        <v>5846</v>
      </c>
      <c r="F35" s="28" t="s">
        <v>670</v>
      </c>
      <c r="G35" s="29">
        <v>633.41999999999996</v>
      </c>
      <c r="H35" s="28">
        <v>0</v>
      </c>
      <c r="I35" s="30">
        <f>ROUND(G35*H35,P4)</f>
        <v>0</v>
      </c>
      <c r="L35" s="31">
        <v>0</v>
      </c>
      <c r="M35" s="24">
        <f>ROUND(G35*L35,P4)</f>
        <v>0</v>
      </c>
      <c r="N35" s="25" t="s">
        <v>1345</v>
      </c>
      <c r="O35" s="32">
        <f>M35*AA35</f>
        <v>0</v>
      </c>
      <c r="P35" s="1">
        <v>3</v>
      </c>
      <c r="AA35" s="1">
        <f>IF(P35=1,$O$3,IF(P35=2,$O$4,$O$5))</f>
        <v>0</v>
      </c>
    </row>
    <row r="36" ht="25.5">
      <c r="A36" s="1" t="s">
        <v>664</v>
      </c>
      <c r="E36" s="27" t="s">
        <v>8601</v>
      </c>
    </row>
    <row r="37" ht="25.5">
      <c r="A37" s="1" t="s">
        <v>665</v>
      </c>
      <c r="E37" s="33" t="s">
        <v>8602</v>
      </c>
    </row>
    <row r="38" ht="344.25">
      <c r="A38" s="1" t="s">
        <v>666</v>
      </c>
      <c r="E38" s="27" t="s">
        <v>6530</v>
      </c>
    </row>
    <row r="39" ht="25.5">
      <c r="A39" s="1" t="s">
        <v>659</v>
      </c>
      <c r="B39" s="1">
        <v>5</v>
      </c>
      <c r="C39" s="26" t="s">
        <v>6531</v>
      </c>
      <c r="D39" t="s">
        <v>661</v>
      </c>
      <c r="E39" s="27" t="s">
        <v>6532</v>
      </c>
      <c r="F39" s="28" t="s">
        <v>670</v>
      </c>
      <c r="G39" s="29">
        <v>3906.6019999999999</v>
      </c>
      <c r="H39" s="28">
        <v>0</v>
      </c>
      <c r="I39" s="30">
        <f>ROUND(G39*H39,P4)</f>
        <v>0</v>
      </c>
      <c r="L39" s="31">
        <v>0</v>
      </c>
      <c r="M39" s="24">
        <f>ROUND(G39*L39,P4)</f>
        <v>0</v>
      </c>
      <c r="N39" s="25" t="s">
        <v>1345</v>
      </c>
      <c r="O39" s="32">
        <f>M39*AA39</f>
        <v>0</v>
      </c>
      <c r="P39" s="1">
        <v>3</v>
      </c>
      <c r="AA39" s="1">
        <f>IF(P39=1,$O$3,IF(P39=2,$O$4,$O$5))</f>
        <v>0</v>
      </c>
    </row>
    <row r="40" ht="38.25">
      <c r="A40" s="1" t="s">
        <v>664</v>
      </c>
      <c r="E40" s="27" t="s">
        <v>8603</v>
      </c>
    </row>
    <row r="41" ht="51">
      <c r="A41" s="1" t="s">
        <v>665</v>
      </c>
      <c r="E41" s="33" t="s">
        <v>8604</v>
      </c>
    </row>
    <row r="42" ht="344.25">
      <c r="A42" s="1" t="s">
        <v>666</v>
      </c>
      <c r="E42" s="27" t="s">
        <v>6534</v>
      </c>
    </row>
    <row r="43" ht="25.5">
      <c r="A43" s="1" t="s">
        <v>659</v>
      </c>
      <c r="B43" s="1">
        <v>6</v>
      </c>
      <c r="C43" s="26" t="s">
        <v>7091</v>
      </c>
      <c r="D43" t="s">
        <v>661</v>
      </c>
      <c r="E43" s="27" t="s">
        <v>7092</v>
      </c>
      <c r="F43" s="28" t="s">
        <v>670</v>
      </c>
      <c r="G43" s="29">
        <v>2.3999999999999999</v>
      </c>
      <c r="H43" s="28">
        <v>0</v>
      </c>
      <c r="I43" s="30">
        <f>ROUND(G43*H43,P4)</f>
        <v>0</v>
      </c>
      <c r="L43" s="31">
        <v>0</v>
      </c>
      <c r="M43" s="24">
        <f>ROUND(G43*L43,P4)</f>
        <v>0</v>
      </c>
      <c r="N43" s="25" t="s">
        <v>1345</v>
      </c>
      <c r="O43" s="32">
        <f>M43*AA43</f>
        <v>0</v>
      </c>
      <c r="P43" s="1">
        <v>3</v>
      </c>
      <c r="AA43" s="1">
        <f>IF(P43=1,$O$3,IF(P43=2,$O$4,$O$5))</f>
        <v>0</v>
      </c>
    </row>
    <row r="44">
      <c r="A44" s="1" t="s">
        <v>664</v>
      </c>
      <c r="E44" s="27" t="s">
        <v>8605</v>
      </c>
    </row>
    <row r="45">
      <c r="A45" s="1" t="s">
        <v>665</v>
      </c>
      <c r="E45" s="33" t="s">
        <v>8606</v>
      </c>
    </row>
    <row r="46" ht="344.25">
      <c r="A46" s="1" t="s">
        <v>666</v>
      </c>
      <c r="E46" s="27" t="s">
        <v>6534</v>
      </c>
    </row>
    <row r="47" ht="25.5">
      <c r="A47" s="1" t="s">
        <v>659</v>
      </c>
      <c r="B47" s="1">
        <v>7</v>
      </c>
      <c r="C47" s="26" t="s">
        <v>6197</v>
      </c>
      <c r="D47" t="s">
        <v>661</v>
      </c>
      <c r="E47" s="27" t="s">
        <v>6198</v>
      </c>
      <c r="F47" s="28" t="s">
        <v>670</v>
      </c>
      <c r="G47" s="29">
        <v>178</v>
      </c>
      <c r="H47" s="28">
        <v>0</v>
      </c>
      <c r="I47" s="30">
        <f>ROUND(G47*H47,P4)</f>
        <v>0</v>
      </c>
      <c r="L47" s="31">
        <v>0</v>
      </c>
      <c r="M47" s="24">
        <f>ROUND(G47*L47,P4)</f>
        <v>0</v>
      </c>
      <c r="N47" s="25" t="s">
        <v>1345</v>
      </c>
      <c r="O47" s="32">
        <f>M47*AA47</f>
        <v>0</v>
      </c>
      <c r="P47" s="1">
        <v>3</v>
      </c>
      <c r="AA47" s="1">
        <f>IF(P47=1,$O$3,IF(P47=2,$O$4,$O$5))</f>
        <v>0</v>
      </c>
    </row>
    <row r="48" ht="51">
      <c r="A48" s="1" t="s">
        <v>664</v>
      </c>
      <c r="E48" s="27" t="s">
        <v>8607</v>
      </c>
    </row>
    <row r="49">
      <c r="A49" s="1" t="s">
        <v>665</v>
      </c>
      <c r="E49" s="33" t="s">
        <v>8608</v>
      </c>
    </row>
    <row r="50" ht="114.75">
      <c r="A50" s="1" t="s">
        <v>666</v>
      </c>
      <c r="E50" s="27" t="s">
        <v>6553</v>
      </c>
    </row>
    <row r="51" ht="25.5">
      <c r="A51" s="1" t="s">
        <v>659</v>
      </c>
      <c r="B51" s="1">
        <v>8</v>
      </c>
      <c r="C51" s="26" t="s">
        <v>5849</v>
      </c>
      <c r="D51" t="s">
        <v>661</v>
      </c>
      <c r="E51" s="27" t="s">
        <v>5850</v>
      </c>
      <c r="F51" s="28" t="s">
        <v>670</v>
      </c>
      <c r="G51" s="29">
        <v>4542.4219999999996</v>
      </c>
      <c r="H51" s="28">
        <v>0</v>
      </c>
      <c r="I51" s="30">
        <f>ROUND(G51*H51,P4)</f>
        <v>0</v>
      </c>
      <c r="L51" s="31">
        <v>0</v>
      </c>
      <c r="M51" s="24">
        <f>ROUND(G51*L51,P4)</f>
        <v>0</v>
      </c>
      <c r="N51" s="25" t="s">
        <v>1345</v>
      </c>
      <c r="O51" s="32">
        <f>M51*AA51</f>
        <v>0</v>
      </c>
      <c r="P51" s="1">
        <v>3</v>
      </c>
      <c r="AA51" s="1">
        <f>IF(P51=1,$O$3,IF(P51=2,$O$4,$O$5))</f>
        <v>0</v>
      </c>
    </row>
    <row r="52">
      <c r="A52" s="1" t="s">
        <v>664</v>
      </c>
      <c r="E52" s="27" t="s">
        <v>8609</v>
      </c>
    </row>
    <row r="53">
      <c r="A53" s="1" t="s">
        <v>665</v>
      </c>
      <c r="E53" s="33" t="s">
        <v>8610</v>
      </c>
    </row>
    <row r="54" ht="255">
      <c r="A54" s="1" t="s">
        <v>666</v>
      </c>
      <c r="E54" s="27" t="s">
        <v>6555</v>
      </c>
    </row>
    <row r="55">
      <c r="A55" s="1" t="s">
        <v>659</v>
      </c>
      <c r="B55" s="1">
        <v>9</v>
      </c>
      <c r="C55" s="26" t="s">
        <v>5860</v>
      </c>
      <c r="D55" t="s">
        <v>661</v>
      </c>
      <c r="E55" s="27" t="s">
        <v>5861</v>
      </c>
      <c r="F55" s="28" t="s">
        <v>683</v>
      </c>
      <c r="G55" s="29">
        <v>8</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8611</v>
      </c>
    </row>
    <row r="58" ht="255">
      <c r="A58" s="1" t="s">
        <v>666</v>
      </c>
      <c r="E58" s="27" t="s">
        <v>6381</v>
      </c>
    </row>
    <row r="59">
      <c r="A59" s="1" t="s">
        <v>659</v>
      </c>
      <c r="B59" s="1">
        <v>10</v>
      </c>
      <c r="C59" s="26" t="s">
        <v>5864</v>
      </c>
      <c r="D59" t="s">
        <v>661</v>
      </c>
      <c r="E59" s="27" t="s">
        <v>5865</v>
      </c>
      <c r="F59" s="28" t="s">
        <v>683</v>
      </c>
      <c r="G59" s="29">
        <v>266.69999999999999</v>
      </c>
      <c r="H59" s="28">
        <v>0</v>
      </c>
      <c r="I59" s="30">
        <f>ROUND(G59*H59,P4)</f>
        <v>0</v>
      </c>
      <c r="L59" s="31">
        <v>0</v>
      </c>
      <c r="M59" s="24">
        <f>ROUND(G59*L59,P4)</f>
        <v>0</v>
      </c>
      <c r="N59" s="25" t="s">
        <v>1345</v>
      </c>
      <c r="O59" s="32">
        <f>M59*AA59</f>
        <v>0</v>
      </c>
      <c r="P59" s="1">
        <v>3</v>
      </c>
      <c r="AA59" s="1">
        <f>IF(P59=1,$O$3,IF(P59=2,$O$4,$O$5))</f>
        <v>0</v>
      </c>
    </row>
    <row r="60" ht="38.25">
      <c r="A60" s="1" t="s">
        <v>664</v>
      </c>
      <c r="E60" s="27" t="s">
        <v>8612</v>
      </c>
    </row>
    <row r="61" ht="25.5">
      <c r="A61" s="1" t="s">
        <v>665</v>
      </c>
      <c r="E61" s="33" t="s">
        <v>8613</v>
      </c>
    </row>
    <row r="62" ht="255">
      <c r="A62" s="1" t="s">
        <v>666</v>
      </c>
      <c r="E62" s="27" t="s">
        <v>6381</v>
      </c>
    </row>
    <row r="63">
      <c r="A63" s="1" t="s">
        <v>659</v>
      </c>
      <c r="B63" s="1">
        <v>11</v>
      </c>
      <c r="C63" s="26" t="s">
        <v>5868</v>
      </c>
      <c r="D63" t="s">
        <v>661</v>
      </c>
      <c r="E63" s="27" t="s">
        <v>5869</v>
      </c>
      <c r="F63" s="28" t="s">
        <v>670</v>
      </c>
      <c r="G63" s="29">
        <v>4674</v>
      </c>
      <c r="H63" s="28">
        <v>0</v>
      </c>
      <c r="I63" s="30">
        <f>ROUND(G63*H63,P4)</f>
        <v>0</v>
      </c>
      <c r="L63" s="31">
        <v>0</v>
      </c>
      <c r="M63" s="24">
        <f>ROUND(G63*L63,P4)</f>
        <v>0</v>
      </c>
      <c r="N63" s="25" t="s">
        <v>1345</v>
      </c>
      <c r="O63" s="32">
        <f>M63*AA63</f>
        <v>0</v>
      </c>
      <c r="P63" s="1">
        <v>3</v>
      </c>
      <c r="AA63" s="1">
        <f>IF(P63=1,$O$3,IF(P63=2,$O$4,$O$5))</f>
        <v>0</v>
      </c>
    </row>
    <row r="64">
      <c r="A64" s="1" t="s">
        <v>664</v>
      </c>
      <c r="E64" s="27" t="s">
        <v>8595</v>
      </c>
    </row>
    <row r="65" ht="25.5">
      <c r="A65" s="1" t="s">
        <v>665</v>
      </c>
      <c r="E65" s="33" t="s">
        <v>8614</v>
      </c>
    </row>
    <row r="66" ht="165.75">
      <c r="A66" s="1" t="s">
        <v>666</v>
      </c>
      <c r="E66" s="27" t="s">
        <v>6560</v>
      </c>
    </row>
    <row r="67" ht="25.5">
      <c r="A67" s="1" t="s">
        <v>659</v>
      </c>
      <c r="B67" s="1">
        <v>12</v>
      </c>
      <c r="C67" s="26" t="s">
        <v>5872</v>
      </c>
      <c r="D67" t="s">
        <v>661</v>
      </c>
      <c r="E67" s="27" t="s">
        <v>5873</v>
      </c>
      <c r="F67" s="28" t="s">
        <v>670</v>
      </c>
      <c r="G67" s="29">
        <v>1146</v>
      </c>
      <c r="H67" s="28">
        <v>0</v>
      </c>
      <c r="I67" s="30">
        <f>ROUND(G67*H67,P4)</f>
        <v>0</v>
      </c>
      <c r="L67" s="31">
        <v>0</v>
      </c>
      <c r="M67" s="24">
        <f>ROUND(G67*L67,P4)</f>
        <v>0</v>
      </c>
      <c r="N67" s="25" t="s">
        <v>1345</v>
      </c>
      <c r="O67" s="32">
        <f>M67*AA67</f>
        <v>0</v>
      </c>
      <c r="P67" s="1">
        <v>3</v>
      </c>
      <c r="AA67" s="1">
        <f>IF(P67=1,$O$3,IF(P67=2,$O$4,$O$5))</f>
        <v>0</v>
      </c>
    </row>
    <row r="68" ht="25.5">
      <c r="A68" s="1" t="s">
        <v>664</v>
      </c>
      <c r="E68" s="27" t="s">
        <v>8615</v>
      </c>
    </row>
    <row r="69" ht="38.25">
      <c r="A69" s="1" t="s">
        <v>665</v>
      </c>
      <c r="E69" s="33" t="s">
        <v>8616</v>
      </c>
    </row>
    <row r="70" ht="178.5">
      <c r="A70" s="1" t="s">
        <v>666</v>
      </c>
      <c r="E70" s="27" t="s">
        <v>6561</v>
      </c>
    </row>
    <row r="71">
      <c r="A71" s="1" t="s">
        <v>659</v>
      </c>
      <c r="B71" s="1">
        <v>13</v>
      </c>
      <c r="C71" s="26" t="s">
        <v>8617</v>
      </c>
      <c r="D71" t="s">
        <v>661</v>
      </c>
      <c r="E71" s="27" t="s">
        <v>8618</v>
      </c>
      <c r="F71" s="28" t="s">
        <v>670</v>
      </c>
      <c r="G71" s="29">
        <v>3570</v>
      </c>
      <c r="H71" s="28">
        <v>0</v>
      </c>
      <c r="I71" s="30">
        <f>ROUND(G71*H71,P4)</f>
        <v>0</v>
      </c>
      <c r="L71" s="31">
        <v>0</v>
      </c>
      <c r="M71" s="24">
        <f>ROUND(G71*L71,P4)</f>
        <v>0</v>
      </c>
      <c r="N71" s="25" t="s">
        <v>1345</v>
      </c>
      <c r="O71" s="32">
        <f>M71*AA71</f>
        <v>0</v>
      </c>
      <c r="P71" s="1">
        <v>3</v>
      </c>
      <c r="AA71" s="1">
        <f>IF(P71=1,$O$3,IF(P71=2,$O$4,$O$5))</f>
        <v>0</v>
      </c>
    </row>
    <row r="72" ht="38.25">
      <c r="A72" s="1" t="s">
        <v>664</v>
      </c>
      <c r="E72" s="27" t="s">
        <v>8619</v>
      </c>
    </row>
    <row r="73" ht="38.25">
      <c r="A73" s="1" t="s">
        <v>665</v>
      </c>
      <c r="E73" s="33" t="s">
        <v>8620</v>
      </c>
    </row>
    <row r="74" ht="191.25">
      <c r="A74" s="1" t="s">
        <v>666</v>
      </c>
      <c r="E74" s="27" t="s">
        <v>8621</v>
      </c>
    </row>
    <row r="75">
      <c r="A75" s="1" t="s">
        <v>659</v>
      </c>
      <c r="B75" s="1">
        <v>14</v>
      </c>
      <c r="C75" s="26" t="s">
        <v>5879</v>
      </c>
      <c r="D75" t="s">
        <v>661</v>
      </c>
      <c r="E75" s="27" t="s">
        <v>5880</v>
      </c>
      <c r="F75" s="28" t="s">
        <v>683</v>
      </c>
      <c r="G75" s="29">
        <v>44</v>
      </c>
      <c r="H75" s="28">
        <v>0</v>
      </c>
      <c r="I75" s="30">
        <f>ROUND(G75*H75,P4)</f>
        <v>0</v>
      </c>
      <c r="L75" s="31">
        <v>0</v>
      </c>
      <c r="M75" s="24">
        <f>ROUND(G75*L75,P4)</f>
        <v>0</v>
      </c>
      <c r="N75" s="25" t="s">
        <v>1345</v>
      </c>
      <c r="O75" s="32">
        <f>M75*AA75</f>
        <v>0</v>
      </c>
      <c r="P75" s="1">
        <v>3</v>
      </c>
      <c r="AA75" s="1">
        <f>IF(P75=1,$O$3,IF(P75=2,$O$4,$O$5))</f>
        <v>0</v>
      </c>
    </row>
    <row r="76" ht="38.25">
      <c r="A76" s="1" t="s">
        <v>664</v>
      </c>
      <c r="E76" s="27" t="s">
        <v>8622</v>
      </c>
    </row>
    <row r="77">
      <c r="A77" s="1" t="s">
        <v>665</v>
      </c>
      <c r="E77" s="33" t="s">
        <v>8623</v>
      </c>
    </row>
    <row r="78" ht="102">
      <c r="A78" s="1" t="s">
        <v>666</v>
      </c>
      <c r="E78" s="27" t="s">
        <v>6563</v>
      </c>
    </row>
    <row r="79">
      <c r="A79" s="1" t="s">
        <v>659</v>
      </c>
      <c r="B79" s="1">
        <v>43</v>
      </c>
      <c r="C79" s="26" t="s">
        <v>8624</v>
      </c>
      <c r="D79" t="s">
        <v>657</v>
      </c>
      <c r="E79" s="27" t="s">
        <v>8625</v>
      </c>
      <c r="F79" s="28" t="s">
        <v>670</v>
      </c>
      <c r="G79" s="29">
        <v>3500</v>
      </c>
      <c r="H79" s="28">
        <v>0</v>
      </c>
      <c r="I79" s="30">
        <f>ROUND(G79*H79,P4)</f>
        <v>0</v>
      </c>
      <c r="L79" s="31">
        <v>0</v>
      </c>
      <c r="M79" s="24">
        <f>ROUND(G79*L79,P4)</f>
        <v>0</v>
      </c>
      <c r="N79" s="25" t="s">
        <v>1345</v>
      </c>
      <c r="O79" s="32">
        <f>M79*AA79</f>
        <v>0</v>
      </c>
      <c r="P79" s="1">
        <v>3</v>
      </c>
      <c r="AA79" s="1">
        <f>IF(P79=1,$O$3,IF(P79=2,$O$4,$O$5))</f>
        <v>0</v>
      </c>
    </row>
    <row r="80">
      <c r="A80" s="1" t="s">
        <v>664</v>
      </c>
      <c r="E80" s="27" t="s">
        <v>8626</v>
      </c>
    </row>
    <row r="81">
      <c r="A81" s="1" t="s">
        <v>665</v>
      </c>
      <c r="E81" s="33" t="s">
        <v>8627</v>
      </c>
    </row>
    <row r="82" ht="153">
      <c r="A82" s="1" t="s">
        <v>666</v>
      </c>
      <c r="E82" s="27" t="s">
        <v>8628</v>
      </c>
    </row>
    <row r="83">
      <c r="A83" s="1" t="s">
        <v>659</v>
      </c>
      <c r="B83" s="1">
        <v>44</v>
      </c>
      <c r="C83" s="26" t="s">
        <v>5888</v>
      </c>
      <c r="D83" t="s">
        <v>657</v>
      </c>
      <c r="E83" s="27" t="s">
        <v>7291</v>
      </c>
      <c r="F83" s="28" t="s">
        <v>670</v>
      </c>
      <c r="G83" s="29">
        <v>4530.0789999999997</v>
      </c>
      <c r="H83" s="28">
        <v>0</v>
      </c>
      <c r="I83" s="30">
        <f>ROUND(G83*H83,P4)</f>
        <v>0</v>
      </c>
      <c r="L83" s="31">
        <v>0</v>
      </c>
      <c r="M83" s="24">
        <f>ROUND(G83*L83,P4)</f>
        <v>0</v>
      </c>
      <c r="N83" s="25" t="s">
        <v>1345</v>
      </c>
      <c r="O83" s="32">
        <f>M83*AA83</f>
        <v>0</v>
      </c>
      <c r="P83" s="1">
        <v>3</v>
      </c>
      <c r="AA83" s="1">
        <f>IF(P83=1,$O$3,IF(P83=2,$O$4,$O$5))</f>
        <v>0</v>
      </c>
    </row>
    <row r="84">
      <c r="A84" s="1" t="s">
        <v>664</v>
      </c>
      <c r="E84" s="27" t="s">
        <v>8629</v>
      </c>
    </row>
    <row r="85" ht="25.5">
      <c r="A85" s="1" t="s">
        <v>665</v>
      </c>
      <c r="E85" s="33" t="s">
        <v>8630</v>
      </c>
    </row>
    <row r="86" ht="76.5">
      <c r="A86" s="1" t="s">
        <v>666</v>
      </c>
      <c r="E86" s="27" t="s">
        <v>7929</v>
      </c>
    </row>
    <row r="87">
      <c r="A87" s="1" t="s">
        <v>659</v>
      </c>
      <c r="B87" s="1">
        <v>45</v>
      </c>
      <c r="C87" s="26" t="s">
        <v>8230</v>
      </c>
      <c r="D87" t="s">
        <v>657</v>
      </c>
      <c r="E87" s="27" t="s">
        <v>8563</v>
      </c>
      <c r="F87" s="28" t="s">
        <v>1604</v>
      </c>
      <c r="G87" s="29">
        <v>1</v>
      </c>
      <c r="H87" s="28">
        <v>0</v>
      </c>
      <c r="I87" s="30">
        <f>ROUND(G87*H87,P4)</f>
        <v>0</v>
      </c>
      <c r="L87" s="31">
        <v>0</v>
      </c>
      <c r="M87" s="24">
        <f>ROUND(G87*L87,P4)</f>
        <v>0</v>
      </c>
      <c r="N87" s="25" t="s">
        <v>1345</v>
      </c>
      <c r="O87" s="32">
        <f>M87*AA87</f>
        <v>0</v>
      </c>
      <c r="P87" s="1">
        <v>3</v>
      </c>
      <c r="AA87" s="1">
        <f>IF(P87=1,$O$3,IF(P87=2,$O$4,$O$5))</f>
        <v>0</v>
      </c>
    </row>
    <row r="88">
      <c r="A88" s="1" t="s">
        <v>664</v>
      </c>
      <c r="E88" s="27" t="s">
        <v>8631</v>
      </c>
    </row>
    <row r="89">
      <c r="A89" s="1" t="s">
        <v>665</v>
      </c>
      <c r="E89" s="33" t="s">
        <v>3519</v>
      </c>
    </row>
    <row r="90" ht="191.25">
      <c r="A90" s="1" t="s">
        <v>666</v>
      </c>
      <c r="E90" s="27" t="s">
        <v>8565</v>
      </c>
    </row>
    <row r="91" ht="25.5">
      <c r="A91" s="1" t="s">
        <v>659</v>
      </c>
      <c r="B91" s="1">
        <v>46</v>
      </c>
      <c r="C91" s="26" t="s">
        <v>8632</v>
      </c>
      <c r="D91" t="s">
        <v>657</v>
      </c>
      <c r="E91" s="27" t="s">
        <v>8633</v>
      </c>
      <c r="F91" s="28" t="s">
        <v>683</v>
      </c>
      <c r="G91" s="29">
        <v>2461.6669999999999</v>
      </c>
      <c r="H91" s="28">
        <v>0</v>
      </c>
      <c r="I91" s="30">
        <f>ROUND(G91*H91,P4)</f>
        <v>0</v>
      </c>
      <c r="L91" s="31">
        <v>0</v>
      </c>
      <c r="M91" s="24">
        <f>ROUND(G91*L91,P4)</f>
        <v>0</v>
      </c>
      <c r="N91" s="25" t="s">
        <v>1345</v>
      </c>
      <c r="O91" s="32">
        <f>M91*AA91</f>
        <v>0</v>
      </c>
      <c r="P91" s="1">
        <v>3</v>
      </c>
      <c r="AA91" s="1">
        <f>IF(P91=1,$O$3,IF(P91=2,$O$4,$O$5))</f>
        <v>0</v>
      </c>
    </row>
    <row r="92" ht="63.75">
      <c r="A92" s="1" t="s">
        <v>664</v>
      </c>
      <c r="E92" s="27" t="s">
        <v>8634</v>
      </c>
    </row>
    <row r="93" ht="127.5">
      <c r="A93" s="1" t="s">
        <v>665</v>
      </c>
      <c r="E93" s="33" t="s">
        <v>8635</v>
      </c>
    </row>
    <row r="94" ht="153">
      <c r="A94" s="1" t="s">
        <v>666</v>
      </c>
      <c r="E94" s="27" t="s">
        <v>8183</v>
      </c>
    </row>
    <row r="95">
      <c r="A95" s="1" t="s">
        <v>659</v>
      </c>
      <c r="B95" s="1">
        <v>47</v>
      </c>
      <c r="C95" s="26" t="s">
        <v>8636</v>
      </c>
      <c r="D95" t="s">
        <v>657</v>
      </c>
      <c r="E95" s="27" t="s">
        <v>8637</v>
      </c>
      <c r="F95" s="28" t="s">
        <v>670</v>
      </c>
      <c r="G95" s="29">
        <v>3585</v>
      </c>
      <c r="H95" s="28">
        <v>0</v>
      </c>
      <c r="I95" s="30">
        <f>ROUND(G95*H95,P4)</f>
        <v>0</v>
      </c>
      <c r="L95" s="31">
        <v>0</v>
      </c>
      <c r="M95" s="24">
        <f>ROUND(G95*L95,P4)</f>
        <v>0</v>
      </c>
      <c r="N95" s="25" t="s">
        <v>1345</v>
      </c>
      <c r="O95" s="32">
        <f>M95*AA95</f>
        <v>0</v>
      </c>
      <c r="P95" s="1">
        <v>3</v>
      </c>
      <c r="AA95" s="1">
        <f>IF(P95=1,$O$3,IF(P95=2,$O$4,$O$5))</f>
        <v>0</v>
      </c>
    </row>
    <row r="96" ht="76.5">
      <c r="A96" s="1" t="s">
        <v>664</v>
      </c>
      <c r="E96" s="27" t="s">
        <v>8638</v>
      </c>
    </row>
    <row r="97" ht="63.75">
      <c r="A97" s="1" t="s">
        <v>665</v>
      </c>
      <c r="E97" s="33" t="s">
        <v>8639</v>
      </c>
    </row>
    <row r="98" ht="153">
      <c r="A98" s="1" t="s">
        <v>666</v>
      </c>
      <c r="E98" s="27" t="s">
        <v>8640</v>
      </c>
    </row>
    <row r="99">
      <c r="A99" s="1" t="s">
        <v>656</v>
      </c>
      <c r="C99" s="22" t="s">
        <v>679</v>
      </c>
      <c r="E99" s="23" t="s">
        <v>680</v>
      </c>
      <c r="L99" s="24">
        <f>SUMIFS(L100:L107,A100:A107,"P")</f>
        <v>0</v>
      </c>
      <c r="M99" s="24">
        <f>SUMIFS(M100:M107,A100:A107,"P")</f>
        <v>0</v>
      </c>
      <c r="N99" s="25"/>
    </row>
    <row r="100">
      <c r="A100" s="1" t="s">
        <v>659</v>
      </c>
      <c r="B100" s="1">
        <v>15</v>
      </c>
      <c r="C100" s="26" t="s">
        <v>1450</v>
      </c>
      <c r="D100" t="s">
        <v>661</v>
      </c>
      <c r="E100" s="27" t="s">
        <v>1451</v>
      </c>
      <c r="F100" s="28" t="s">
        <v>683</v>
      </c>
      <c r="G100" s="29">
        <v>4</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7461</v>
      </c>
    </row>
    <row r="103" ht="114.75">
      <c r="A103" s="1" t="s">
        <v>666</v>
      </c>
      <c r="E103" s="27" t="s">
        <v>8569</v>
      </c>
    </row>
    <row r="104">
      <c r="A104" s="1" t="s">
        <v>659</v>
      </c>
      <c r="B104" s="1">
        <v>16</v>
      </c>
      <c r="C104" s="26" t="s">
        <v>1453</v>
      </c>
      <c r="D104" t="s">
        <v>661</v>
      </c>
      <c r="E104" s="27" t="s">
        <v>1454</v>
      </c>
      <c r="F104" s="28" t="s">
        <v>683</v>
      </c>
      <c r="G104" s="29">
        <v>4</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7461</v>
      </c>
    </row>
    <row r="107" ht="127.5">
      <c r="A107" s="1" t="s">
        <v>666</v>
      </c>
      <c r="E107" s="27" t="s">
        <v>8570</v>
      </c>
    </row>
    <row r="108">
      <c r="A108" s="1" t="s">
        <v>656</v>
      </c>
      <c r="C108" s="22" t="s">
        <v>2840</v>
      </c>
      <c r="E108" s="23" t="s">
        <v>2841</v>
      </c>
      <c r="L108" s="24">
        <f>SUMIFS(L109:L172,A109:A172,"P")</f>
        <v>0</v>
      </c>
      <c r="M108" s="24">
        <f>SUMIFS(M109:M172,A109:A172,"P")</f>
        <v>0</v>
      </c>
      <c r="N108" s="25"/>
    </row>
    <row r="109">
      <c r="A109" s="1" t="s">
        <v>659</v>
      </c>
      <c r="B109" s="1">
        <v>17</v>
      </c>
      <c r="C109" s="26" t="s">
        <v>6394</v>
      </c>
      <c r="D109" t="s">
        <v>661</v>
      </c>
      <c r="E109" s="27" t="s">
        <v>6395</v>
      </c>
      <c r="F109" s="28" t="s">
        <v>670</v>
      </c>
      <c r="G109" s="29">
        <v>8.4000000000000004</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ht="25.5">
      <c r="A111" s="1" t="s">
        <v>665</v>
      </c>
      <c r="E111" s="33" t="s">
        <v>8641</v>
      </c>
    </row>
    <row r="112" ht="140.25">
      <c r="A112" s="1" t="s">
        <v>666</v>
      </c>
      <c r="E112" s="27" t="s">
        <v>6397</v>
      </c>
    </row>
    <row r="113">
      <c r="A113" s="1" t="s">
        <v>659</v>
      </c>
      <c r="B113" s="1">
        <v>18</v>
      </c>
      <c r="C113" s="26" t="s">
        <v>8642</v>
      </c>
      <c r="D113" t="s">
        <v>661</v>
      </c>
      <c r="E113" s="27" t="s">
        <v>8643</v>
      </c>
      <c r="F113" s="28" t="s">
        <v>683</v>
      </c>
      <c r="G113" s="29">
        <v>14</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c r="A115" s="1" t="s">
        <v>665</v>
      </c>
      <c r="E115" s="33" t="s">
        <v>8644</v>
      </c>
    </row>
    <row r="116" ht="153">
      <c r="A116" s="1" t="s">
        <v>666</v>
      </c>
      <c r="E116" s="27" t="s">
        <v>8645</v>
      </c>
    </row>
    <row r="117">
      <c r="A117" s="1" t="s">
        <v>659</v>
      </c>
      <c r="B117" s="1">
        <v>19</v>
      </c>
      <c r="C117" s="26" t="s">
        <v>8646</v>
      </c>
      <c r="D117" t="s">
        <v>661</v>
      </c>
      <c r="E117" s="27" t="s">
        <v>8647</v>
      </c>
      <c r="F117" s="28" t="s">
        <v>683</v>
      </c>
      <c r="G117" s="29">
        <v>31</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8648</v>
      </c>
    </row>
    <row r="120" ht="153">
      <c r="A120" s="1" t="s">
        <v>666</v>
      </c>
      <c r="E120" s="27" t="s">
        <v>8645</v>
      </c>
    </row>
    <row r="121">
      <c r="A121" s="1" t="s">
        <v>659</v>
      </c>
      <c r="B121" s="1">
        <v>20</v>
      </c>
      <c r="C121" s="26" t="s">
        <v>5892</v>
      </c>
      <c r="D121" t="s">
        <v>661</v>
      </c>
      <c r="E121" s="27" t="s">
        <v>5894</v>
      </c>
      <c r="F121" s="28" t="s">
        <v>683</v>
      </c>
      <c r="G121" s="29">
        <v>46</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c r="A123" s="1" t="s">
        <v>665</v>
      </c>
      <c r="E123" s="33" t="s">
        <v>8649</v>
      </c>
    </row>
    <row r="124" ht="76.5">
      <c r="A124" s="1" t="s">
        <v>666</v>
      </c>
      <c r="E124" s="27" t="s">
        <v>6568</v>
      </c>
    </row>
    <row r="125">
      <c r="A125" s="1" t="s">
        <v>659</v>
      </c>
      <c r="B125" s="1">
        <v>21</v>
      </c>
      <c r="C125" s="26" t="s">
        <v>5897</v>
      </c>
      <c r="D125" t="s">
        <v>661</v>
      </c>
      <c r="E125" s="27" t="s">
        <v>5898</v>
      </c>
      <c r="F125" s="28" t="s">
        <v>663</v>
      </c>
      <c r="G125" s="29">
        <v>11470</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c r="A127" s="1" t="s">
        <v>665</v>
      </c>
      <c r="E127" s="33" t="s">
        <v>8650</v>
      </c>
    </row>
    <row r="128" ht="140.25">
      <c r="A128" s="1" t="s">
        <v>666</v>
      </c>
      <c r="E128" s="27" t="s">
        <v>6410</v>
      </c>
    </row>
    <row r="129" ht="25.5">
      <c r="A129" s="1" t="s">
        <v>659</v>
      </c>
      <c r="B129" s="1">
        <v>22</v>
      </c>
      <c r="C129" s="26" t="s">
        <v>5901</v>
      </c>
      <c r="D129" t="s">
        <v>661</v>
      </c>
      <c r="E129" s="27" t="s">
        <v>6398</v>
      </c>
      <c r="F129" s="28" t="s">
        <v>3707</v>
      </c>
      <c r="G129" s="29">
        <v>72700</v>
      </c>
      <c r="H129" s="28">
        <v>0</v>
      </c>
      <c r="I129" s="30">
        <f>ROUND(G129*H129,P4)</f>
        <v>0</v>
      </c>
      <c r="L129" s="31">
        <v>0</v>
      </c>
      <c r="M129" s="24">
        <f>ROUND(G129*L129,P4)</f>
        <v>0</v>
      </c>
      <c r="N129" s="25" t="s">
        <v>1345</v>
      </c>
      <c r="O129" s="32">
        <f>M129*AA129</f>
        <v>0</v>
      </c>
      <c r="P129" s="1">
        <v>3</v>
      </c>
      <c r="AA129" s="1">
        <f>IF(P129=1,$O$3,IF(P129=2,$O$4,$O$5))</f>
        <v>0</v>
      </c>
    </row>
    <row r="130">
      <c r="A130" s="1" t="s">
        <v>664</v>
      </c>
      <c r="E130" s="27" t="s">
        <v>8574</v>
      </c>
    </row>
    <row r="131" ht="38.25">
      <c r="A131" s="1" t="s">
        <v>665</v>
      </c>
      <c r="E131" s="33" t="s">
        <v>8651</v>
      </c>
    </row>
    <row r="132" ht="127.5">
      <c r="A132" s="1" t="s">
        <v>666</v>
      </c>
      <c r="E132" s="27" t="s">
        <v>6400</v>
      </c>
    </row>
    <row r="133">
      <c r="A133" s="1" t="s">
        <v>659</v>
      </c>
      <c r="B133" s="1">
        <v>23</v>
      </c>
      <c r="C133" s="26" t="s">
        <v>5906</v>
      </c>
      <c r="D133" t="s">
        <v>661</v>
      </c>
      <c r="E133" s="27" t="s">
        <v>5908</v>
      </c>
      <c r="F133" s="28" t="s">
        <v>3707</v>
      </c>
      <c r="G133" s="29">
        <v>111840</v>
      </c>
      <c r="H133" s="28">
        <v>0</v>
      </c>
      <c r="I133" s="30">
        <f>ROUND(G133*H133,P4)</f>
        <v>0</v>
      </c>
      <c r="L133" s="31">
        <v>0</v>
      </c>
      <c r="M133" s="24">
        <f>ROUND(G133*L133,P4)</f>
        <v>0</v>
      </c>
      <c r="N133" s="25" t="s">
        <v>1345</v>
      </c>
      <c r="O133" s="32">
        <f>M133*AA133</f>
        <v>0</v>
      </c>
      <c r="P133" s="1">
        <v>3</v>
      </c>
      <c r="AA133" s="1">
        <f>IF(P133=1,$O$3,IF(P133=2,$O$4,$O$5))</f>
        <v>0</v>
      </c>
    </row>
    <row r="134">
      <c r="A134" s="1" t="s">
        <v>664</v>
      </c>
      <c r="E134" s="27" t="s">
        <v>8652</v>
      </c>
    </row>
    <row r="135" ht="38.25">
      <c r="A135" s="1" t="s">
        <v>665</v>
      </c>
      <c r="E135" s="33" t="s">
        <v>8653</v>
      </c>
    </row>
    <row r="136" ht="127.5">
      <c r="A136" s="1" t="s">
        <v>666</v>
      </c>
      <c r="E136" s="27" t="s">
        <v>6400</v>
      </c>
    </row>
    <row r="137" ht="25.5">
      <c r="A137" s="1" t="s">
        <v>659</v>
      </c>
      <c r="B137" s="1">
        <v>24</v>
      </c>
      <c r="C137" s="26" t="s">
        <v>5910</v>
      </c>
      <c r="D137" t="s">
        <v>661</v>
      </c>
      <c r="E137" s="27" t="s">
        <v>5911</v>
      </c>
      <c r="F137" s="28" t="s">
        <v>670</v>
      </c>
      <c r="G137" s="29">
        <v>3161</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8654</v>
      </c>
    </row>
    <row r="140" ht="191.25">
      <c r="A140" s="1" t="s">
        <v>666</v>
      </c>
      <c r="E140" s="27" t="s">
        <v>6413</v>
      </c>
    </row>
    <row r="141" ht="25.5">
      <c r="A141" s="1" t="s">
        <v>659</v>
      </c>
      <c r="B141" s="1">
        <v>25</v>
      </c>
      <c r="C141" s="26" t="s">
        <v>5914</v>
      </c>
      <c r="D141" t="s">
        <v>661</v>
      </c>
      <c r="E141" s="27" t="s">
        <v>5916</v>
      </c>
      <c r="F141" s="28" t="s">
        <v>4283</v>
      </c>
      <c r="G141" s="29">
        <v>9082.5</v>
      </c>
      <c r="H141" s="28">
        <v>0</v>
      </c>
      <c r="I141" s="30">
        <f>ROUND(G141*H141,P4)</f>
        <v>0</v>
      </c>
      <c r="L141" s="31">
        <v>0</v>
      </c>
      <c r="M141" s="24">
        <f>ROUND(G141*L141,P4)</f>
        <v>0</v>
      </c>
      <c r="N141" s="25" t="s">
        <v>1345</v>
      </c>
      <c r="O141" s="32">
        <f>M141*AA141</f>
        <v>0</v>
      </c>
      <c r="P141" s="1">
        <v>3</v>
      </c>
      <c r="AA141" s="1">
        <f>IF(P141=1,$O$3,IF(P141=2,$O$4,$O$5))</f>
        <v>0</v>
      </c>
    </row>
    <row r="142" ht="25.5">
      <c r="A142" s="1" t="s">
        <v>664</v>
      </c>
      <c r="E142" s="27" t="s">
        <v>8655</v>
      </c>
    </row>
    <row r="143">
      <c r="A143" s="1" t="s">
        <v>665</v>
      </c>
      <c r="E143" s="33" t="s">
        <v>8656</v>
      </c>
    </row>
    <row r="144" ht="102">
      <c r="A144" s="1" t="s">
        <v>666</v>
      </c>
      <c r="E144" s="27" t="s">
        <v>6578</v>
      </c>
    </row>
    <row r="145" ht="25.5">
      <c r="A145" s="1" t="s">
        <v>659</v>
      </c>
      <c r="B145" s="1">
        <v>26</v>
      </c>
      <c r="C145" s="26" t="s">
        <v>6414</v>
      </c>
      <c r="D145" t="s">
        <v>661</v>
      </c>
      <c r="E145" s="27" t="s">
        <v>6415</v>
      </c>
      <c r="F145" s="28" t="s">
        <v>670</v>
      </c>
      <c r="G145" s="29">
        <v>1605</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8657</v>
      </c>
    </row>
    <row r="148" ht="191.25">
      <c r="A148" s="1" t="s">
        <v>666</v>
      </c>
      <c r="E148" s="27" t="s">
        <v>6417</v>
      </c>
    </row>
    <row r="149" ht="38.25">
      <c r="A149" s="1" t="s">
        <v>659</v>
      </c>
      <c r="B149" s="1">
        <v>27</v>
      </c>
      <c r="C149" s="26" t="s">
        <v>6580</v>
      </c>
      <c r="D149" t="s">
        <v>661</v>
      </c>
      <c r="E149" s="27" t="s">
        <v>6581</v>
      </c>
      <c r="F149" s="28" t="s">
        <v>670</v>
      </c>
      <c r="G149" s="29">
        <v>62.390999999999998</v>
      </c>
      <c r="H149" s="28">
        <v>0</v>
      </c>
      <c r="I149" s="30">
        <f>ROUND(G149*H149,P4)</f>
        <v>0</v>
      </c>
      <c r="L149" s="31">
        <v>0</v>
      </c>
      <c r="M149" s="24">
        <f>ROUND(G149*L149,P4)</f>
        <v>0</v>
      </c>
      <c r="N149" s="25" t="s">
        <v>1345</v>
      </c>
      <c r="O149" s="32">
        <f>M149*AA149</f>
        <v>0</v>
      </c>
      <c r="P149" s="1">
        <v>3</v>
      </c>
      <c r="AA149" s="1">
        <f>IF(P149=1,$O$3,IF(P149=2,$O$4,$O$5))</f>
        <v>0</v>
      </c>
    </row>
    <row r="150">
      <c r="A150" s="1" t="s">
        <v>664</v>
      </c>
      <c r="E150" s="27" t="s">
        <v>8658</v>
      </c>
    </row>
    <row r="151">
      <c r="A151" s="1" t="s">
        <v>665</v>
      </c>
      <c r="E151" s="33" t="s">
        <v>8659</v>
      </c>
    </row>
    <row r="152" ht="216.75">
      <c r="A152" s="1" t="s">
        <v>666</v>
      </c>
      <c r="E152" s="27" t="s">
        <v>6583</v>
      </c>
    </row>
    <row r="153">
      <c r="A153" s="1" t="s">
        <v>659</v>
      </c>
      <c r="B153" s="1">
        <v>28</v>
      </c>
      <c r="C153" s="26" t="s">
        <v>7862</v>
      </c>
      <c r="D153" t="s">
        <v>661</v>
      </c>
      <c r="E153" s="27" t="s">
        <v>7863</v>
      </c>
      <c r="F153" s="28" t="s">
        <v>683</v>
      </c>
      <c r="G153" s="29">
        <v>1</v>
      </c>
      <c r="H153" s="28">
        <v>0</v>
      </c>
      <c r="I153" s="30">
        <f>ROUND(G153*H153,P4)</f>
        <v>0</v>
      </c>
      <c r="L153" s="31">
        <v>0</v>
      </c>
      <c r="M153" s="24">
        <f>ROUND(G153*L153,P4)</f>
        <v>0</v>
      </c>
      <c r="N153" s="25" t="s">
        <v>1345</v>
      </c>
      <c r="O153" s="32">
        <f>M153*AA153</f>
        <v>0</v>
      </c>
      <c r="P153" s="1">
        <v>3</v>
      </c>
      <c r="AA153" s="1">
        <f>IF(P153=1,$O$3,IF(P153=2,$O$4,$O$5))</f>
        <v>0</v>
      </c>
    </row>
    <row r="154" ht="25.5">
      <c r="A154" s="1" t="s">
        <v>664</v>
      </c>
      <c r="E154" s="27" t="s">
        <v>8660</v>
      </c>
    </row>
    <row r="155" ht="25.5">
      <c r="A155" s="1" t="s">
        <v>665</v>
      </c>
      <c r="E155" s="33" t="s">
        <v>8661</v>
      </c>
    </row>
    <row r="156" ht="127.5">
      <c r="A156" s="1" t="s">
        <v>666</v>
      </c>
      <c r="E156" s="27" t="s">
        <v>5816</v>
      </c>
    </row>
    <row r="157">
      <c r="A157" s="1" t="s">
        <v>659</v>
      </c>
      <c r="B157" s="1">
        <v>29</v>
      </c>
      <c r="C157" s="26" t="s">
        <v>6948</v>
      </c>
      <c r="D157" t="s">
        <v>661</v>
      </c>
      <c r="E157" s="27" t="s">
        <v>6949</v>
      </c>
      <c r="F157" s="28" t="s">
        <v>683</v>
      </c>
      <c r="G157" s="29">
        <v>1</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3519</v>
      </c>
    </row>
    <row r="160" ht="127.5">
      <c r="A160" s="1" t="s">
        <v>666</v>
      </c>
      <c r="E160" s="27" t="s">
        <v>5816</v>
      </c>
    </row>
    <row r="161">
      <c r="A161" s="1" t="s">
        <v>659</v>
      </c>
      <c r="B161" s="1">
        <v>48</v>
      </c>
      <c r="C161" s="26" t="s">
        <v>6418</v>
      </c>
      <c r="D161" t="s">
        <v>657</v>
      </c>
      <c r="E161" s="27" t="s">
        <v>5927</v>
      </c>
      <c r="F161" s="28" t="s">
        <v>905</v>
      </c>
      <c r="G161" s="29">
        <v>22369</v>
      </c>
      <c r="H161" s="28">
        <v>0</v>
      </c>
      <c r="I161" s="30">
        <f>ROUND(G161*H161,P4)</f>
        <v>0</v>
      </c>
      <c r="L161" s="31">
        <v>0</v>
      </c>
      <c r="M161" s="24">
        <f>ROUND(G161*L161,P4)</f>
        <v>0</v>
      </c>
      <c r="N161" s="25" t="s">
        <v>1345</v>
      </c>
      <c r="O161" s="32">
        <f>M161*AA161</f>
        <v>0</v>
      </c>
      <c r="P161" s="1">
        <v>3</v>
      </c>
      <c r="AA161" s="1">
        <f>IF(P161=1,$O$3,IF(P161=2,$O$4,$O$5))</f>
        <v>0</v>
      </c>
    </row>
    <row r="162" ht="25.5">
      <c r="A162" s="1" t="s">
        <v>664</v>
      </c>
      <c r="E162" s="27" t="s">
        <v>8662</v>
      </c>
    </row>
    <row r="163">
      <c r="A163" s="1" t="s">
        <v>665</v>
      </c>
      <c r="E163" s="33" t="s">
        <v>8663</v>
      </c>
    </row>
    <row r="164" ht="140.25">
      <c r="A164" s="1" t="s">
        <v>666</v>
      </c>
      <c r="E164" s="27" t="s">
        <v>6410</v>
      </c>
    </row>
    <row r="165">
      <c r="A165" s="1" t="s">
        <v>659</v>
      </c>
      <c r="B165" s="1">
        <v>49</v>
      </c>
      <c r="C165" s="26" t="s">
        <v>6418</v>
      </c>
      <c r="D165" t="s">
        <v>1365</v>
      </c>
      <c r="E165" s="27" t="s">
        <v>5932</v>
      </c>
      <c r="F165" s="28" t="s">
        <v>905</v>
      </c>
      <c r="G165" s="29">
        <v>3390.6900000000001</v>
      </c>
      <c r="H165" s="28">
        <v>0</v>
      </c>
      <c r="I165" s="30">
        <f>ROUND(G165*H165,P4)</f>
        <v>0</v>
      </c>
      <c r="L165" s="31">
        <v>0</v>
      </c>
      <c r="M165" s="24">
        <f>ROUND(G165*L165,P4)</f>
        <v>0</v>
      </c>
      <c r="N165" s="25" t="s">
        <v>1345</v>
      </c>
      <c r="O165" s="32">
        <f>M165*AA165</f>
        <v>0</v>
      </c>
      <c r="P165" s="1">
        <v>3</v>
      </c>
      <c r="AA165" s="1">
        <f>IF(P165=1,$O$3,IF(P165=2,$O$4,$O$5))</f>
        <v>0</v>
      </c>
    </row>
    <row r="166" ht="38.25">
      <c r="A166" s="1" t="s">
        <v>664</v>
      </c>
      <c r="E166" s="27" t="s">
        <v>8664</v>
      </c>
    </row>
    <row r="167" ht="76.5">
      <c r="A167" s="1" t="s">
        <v>665</v>
      </c>
      <c r="E167" s="33" t="s">
        <v>8665</v>
      </c>
    </row>
    <row r="168" ht="140.25">
      <c r="A168" s="1" t="s">
        <v>666</v>
      </c>
      <c r="E168" s="27" t="s">
        <v>6410</v>
      </c>
    </row>
    <row r="169">
      <c r="A169" s="1" t="s">
        <v>659</v>
      </c>
      <c r="B169" s="1">
        <v>50</v>
      </c>
      <c r="C169" s="26" t="s">
        <v>6418</v>
      </c>
      <c r="D169" t="s">
        <v>1367</v>
      </c>
      <c r="E169" s="27" t="s">
        <v>5936</v>
      </c>
      <c r="F169" s="28" t="s">
        <v>905</v>
      </c>
      <c r="G169" s="29">
        <v>22369</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ht="38.25">
      <c r="A171" s="1" t="s">
        <v>665</v>
      </c>
      <c r="E171" s="33" t="s">
        <v>8666</v>
      </c>
    </row>
    <row r="172" ht="63.75">
      <c r="A172" s="1" t="s">
        <v>666</v>
      </c>
      <c r="E172" s="27" t="s">
        <v>6591</v>
      </c>
    </row>
    <row r="173">
      <c r="A173" s="1" t="s">
        <v>656</v>
      </c>
      <c r="C173" s="22" t="s">
        <v>900</v>
      </c>
      <c r="E173" s="23" t="s">
        <v>2924</v>
      </c>
      <c r="L173" s="24">
        <f>SUMIFS(L174:L213,A174:A213,"P")</f>
        <v>0</v>
      </c>
      <c r="M173" s="24">
        <f>SUMIFS(M174:M213,A174:A213,"P")</f>
        <v>0</v>
      </c>
      <c r="N173" s="25"/>
    </row>
    <row r="174" ht="38.25">
      <c r="A174" s="1" t="s">
        <v>659</v>
      </c>
      <c r="B174" s="1">
        <v>30</v>
      </c>
      <c r="C174" s="26" t="s">
        <v>902</v>
      </c>
      <c r="D174" t="s">
        <v>903</v>
      </c>
      <c r="E174" s="27" t="s">
        <v>904</v>
      </c>
      <c r="F174" s="28" t="s">
        <v>905</v>
      </c>
      <c r="G174" s="29">
        <v>29.324999999999999</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8667</v>
      </c>
    </row>
    <row r="177" ht="153">
      <c r="A177" s="1" t="s">
        <v>666</v>
      </c>
      <c r="E177" s="27" t="s">
        <v>908</v>
      </c>
    </row>
    <row r="178" ht="25.5">
      <c r="A178" s="1" t="s">
        <v>659</v>
      </c>
      <c r="B178" s="1">
        <v>31</v>
      </c>
      <c r="C178" s="26" t="s">
        <v>5939</v>
      </c>
      <c r="D178" t="s">
        <v>903</v>
      </c>
      <c r="E178" s="27" t="s">
        <v>5940</v>
      </c>
      <c r="F178" s="28" t="s">
        <v>905</v>
      </c>
      <c r="G178" s="29">
        <v>2237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906</v>
      </c>
    </row>
    <row r="180">
      <c r="A180" s="1" t="s">
        <v>665</v>
      </c>
      <c r="E180" s="33" t="s">
        <v>8668</v>
      </c>
    </row>
    <row r="181" ht="153">
      <c r="A181" s="1" t="s">
        <v>666</v>
      </c>
      <c r="E181" s="27" t="s">
        <v>908</v>
      </c>
    </row>
    <row r="182" ht="25.5">
      <c r="A182" s="1" t="s">
        <v>659</v>
      </c>
      <c r="B182" s="1">
        <v>32</v>
      </c>
      <c r="C182" s="26" t="s">
        <v>5942</v>
      </c>
      <c r="D182" t="s">
        <v>903</v>
      </c>
      <c r="E182" s="27" t="s">
        <v>5943</v>
      </c>
      <c r="F182" s="28" t="s">
        <v>905</v>
      </c>
      <c r="G182" s="29">
        <v>86</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916</v>
      </c>
    </row>
    <row r="184">
      <c r="A184" s="1" t="s">
        <v>665</v>
      </c>
      <c r="E184" s="33" t="s">
        <v>8669</v>
      </c>
    </row>
    <row r="185" ht="153">
      <c r="A185" s="1" t="s">
        <v>666</v>
      </c>
      <c r="E185" s="27" t="s">
        <v>908</v>
      </c>
    </row>
    <row r="186" ht="38.25">
      <c r="A186" s="1" t="s">
        <v>659</v>
      </c>
      <c r="B186" s="1">
        <v>33</v>
      </c>
      <c r="C186" s="26" t="s">
        <v>3006</v>
      </c>
      <c r="D186" t="s">
        <v>903</v>
      </c>
      <c r="E186" s="27" t="s">
        <v>3007</v>
      </c>
      <c r="F186" s="28" t="s">
        <v>905</v>
      </c>
      <c r="G186" s="29">
        <v>1.5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8670</v>
      </c>
    </row>
    <row r="189" ht="153">
      <c r="A189" s="1" t="s">
        <v>666</v>
      </c>
      <c r="E189" s="27" t="s">
        <v>913</v>
      </c>
    </row>
    <row r="190" ht="25.5">
      <c r="A190" s="1" t="s">
        <v>659</v>
      </c>
      <c r="B190" s="1">
        <v>34</v>
      </c>
      <c r="C190" s="26" t="s">
        <v>5946</v>
      </c>
      <c r="D190" t="s">
        <v>903</v>
      </c>
      <c r="E190" s="27" t="s">
        <v>5947</v>
      </c>
      <c r="F190" s="28" t="s">
        <v>905</v>
      </c>
      <c r="G190" s="29">
        <v>3.6000000000000001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1892</v>
      </c>
    </row>
    <row r="192">
      <c r="A192" s="1" t="s">
        <v>665</v>
      </c>
      <c r="E192" s="33" t="s">
        <v>8671</v>
      </c>
    </row>
    <row r="193" ht="153">
      <c r="A193" s="1" t="s">
        <v>666</v>
      </c>
      <c r="E193" s="27" t="s">
        <v>913</v>
      </c>
    </row>
    <row r="194" ht="38.25">
      <c r="A194" s="1" t="s">
        <v>659</v>
      </c>
      <c r="B194" s="1">
        <v>35</v>
      </c>
      <c r="C194" s="26" t="s">
        <v>5949</v>
      </c>
      <c r="D194" t="s">
        <v>903</v>
      </c>
      <c r="E194" s="27" t="s">
        <v>6424</v>
      </c>
      <c r="F194" s="28" t="s">
        <v>905</v>
      </c>
      <c r="G194" s="29">
        <v>1170</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5951</v>
      </c>
    </row>
    <row r="196">
      <c r="A196" s="1" t="s">
        <v>665</v>
      </c>
      <c r="E196" s="33" t="s">
        <v>8672</v>
      </c>
    </row>
    <row r="197" ht="153">
      <c r="A197" s="1" t="s">
        <v>666</v>
      </c>
      <c r="E197" s="27" t="s">
        <v>908</v>
      </c>
    </row>
    <row r="198" ht="38.25">
      <c r="A198" s="1" t="s">
        <v>659</v>
      </c>
      <c r="B198" s="1">
        <v>36</v>
      </c>
      <c r="C198" s="26" t="s">
        <v>5953</v>
      </c>
      <c r="D198" t="s">
        <v>903</v>
      </c>
      <c r="E198" s="27" t="s">
        <v>5954</v>
      </c>
      <c r="F198" s="28" t="s">
        <v>905</v>
      </c>
      <c r="G198" s="29">
        <v>2757</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5955</v>
      </c>
    </row>
    <row r="200">
      <c r="A200" s="1" t="s">
        <v>665</v>
      </c>
      <c r="E200" s="33" t="s">
        <v>8673</v>
      </c>
    </row>
    <row r="201" ht="153">
      <c r="A201" s="1" t="s">
        <v>666</v>
      </c>
      <c r="E201" s="27" t="s">
        <v>913</v>
      </c>
    </row>
    <row r="202" ht="38.25">
      <c r="A202" s="1" t="s">
        <v>659</v>
      </c>
      <c r="B202" s="1">
        <v>37</v>
      </c>
      <c r="C202" s="26" t="s">
        <v>6427</v>
      </c>
      <c r="D202" t="s">
        <v>903</v>
      </c>
      <c r="E202" s="27" t="s">
        <v>6428</v>
      </c>
      <c r="F202" s="28" t="s">
        <v>905</v>
      </c>
      <c r="G202" s="29">
        <v>242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6429</v>
      </c>
    </row>
    <row r="204">
      <c r="A204" s="1" t="s">
        <v>665</v>
      </c>
      <c r="E204" s="33" t="s">
        <v>8674</v>
      </c>
    </row>
    <row r="205" ht="153">
      <c r="A205" s="1" t="s">
        <v>666</v>
      </c>
      <c r="E205" s="27" t="s">
        <v>913</v>
      </c>
    </row>
    <row r="206" ht="25.5">
      <c r="A206" s="1" t="s">
        <v>659</v>
      </c>
      <c r="B206" s="1">
        <v>38</v>
      </c>
      <c r="C206" s="26" t="s">
        <v>6960</v>
      </c>
      <c r="D206" t="s">
        <v>903</v>
      </c>
      <c r="E206" s="27" t="s">
        <v>6961</v>
      </c>
      <c r="F206" s="28" t="s">
        <v>905</v>
      </c>
      <c r="G206" s="29">
        <v>16</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6962</v>
      </c>
    </row>
    <row r="208">
      <c r="A208" s="1" t="s">
        <v>665</v>
      </c>
      <c r="E208" s="33" t="s">
        <v>3520</v>
      </c>
    </row>
    <row r="209" ht="153">
      <c r="A209" s="1" t="s">
        <v>666</v>
      </c>
      <c r="E209" s="27" t="s">
        <v>913</v>
      </c>
    </row>
    <row r="210" ht="25.5">
      <c r="A210" s="1" t="s">
        <v>659</v>
      </c>
      <c r="B210" s="1">
        <v>39</v>
      </c>
      <c r="C210" s="26" t="s">
        <v>918</v>
      </c>
      <c r="D210" t="s">
        <v>903</v>
      </c>
      <c r="E210" s="27" t="s">
        <v>919</v>
      </c>
      <c r="F210" s="28" t="s">
        <v>905</v>
      </c>
      <c r="G210" s="29">
        <v>389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920</v>
      </c>
    </row>
    <row r="212">
      <c r="A212" s="1" t="s">
        <v>665</v>
      </c>
      <c r="E212" s="33" t="s">
        <v>8675</v>
      </c>
    </row>
    <row r="213" ht="153">
      <c r="A213" s="1" t="s">
        <v>666</v>
      </c>
      <c r="E213" s="27" t="s">
        <v>908</v>
      </c>
    </row>
  </sheetData>
  <sheetProtection sheet="1" objects="1" scenarios="1" spinCount="100000" saltValue="gO1hRzfXMgkZgkfzdmNjdw6iTW9f6ttVUdZeC1pQQW4D7iS3/Wz7GeS3TVKAELMI2C10I2ZHPg8UCXlEXbEmUA==" hashValue="4SPPbxB2JboWEz5X2PtVm53qGa1VZcHFUaVgpgjKzIO5rXcfCIJdFSjUEK1Jl9ERiF5Ge0dPyZonnXNSJ4gM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COUNTIFS(L8:L235,"=0",A8:A235,"P")+COUNTIFS(L8:L235,"",A8:A235,"P")+SUM(Q8:Q235)</f>
        <v>0</v>
      </c>
    </row>
    <row r="8">
      <c r="A8" s="1" t="s">
        <v>654</v>
      </c>
      <c r="C8" s="22" t="s">
        <v>8676</v>
      </c>
      <c r="E8" s="23" t="s">
        <v>341</v>
      </c>
      <c r="L8" s="24">
        <f>L9+L14+L59+L96+L105+L118+L135+L160+L185+L218</f>
        <v>0</v>
      </c>
      <c r="M8" s="24">
        <f>M9+M14+M59+M96+M105+M118+M135+M160+M185+M218</f>
        <v>0</v>
      </c>
      <c r="N8" s="25"/>
    </row>
    <row r="9">
      <c r="A9" s="1" t="s">
        <v>656</v>
      </c>
      <c r="C9" s="22" t="s">
        <v>2153</v>
      </c>
      <c r="E9" s="23" t="s">
        <v>2154</v>
      </c>
      <c r="L9" s="24">
        <f>SUMIFS(L10:L13,A10:A13,"P")</f>
        <v>0</v>
      </c>
      <c r="M9" s="24">
        <f>SUMIFS(M10:M13,A10:A13,"P")</f>
        <v>0</v>
      </c>
      <c r="N9" s="25"/>
    </row>
    <row r="10">
      <c r="A10" s="1" t="s">
        <v>659</v>
      </c>
      <c r="B10" s="1">
        <v>47</v>
      </c>
      <c r="C10" s="26" t="s">
        <v>6602</v>
      </c>
      <c r="D10" t="s">
        <v>657</v>
      </c>
      <c r="E10" s="27" t="s">
        <v>6603</v>
      </c>
      <c r="F10" s="28" t="s">
        <v>1353</v>
      </c>
      <c r="G10" s="29">
        <v>4.8150000000000004</v>
      </c>
      <c r="H10" s="28">
        <v>0</v>
      </c>
      <c r="I10" s="30">
        <f>ROUND(G10*H10,P4)</f>
        <v>0</v>
      </c>
      <c r="L10" s="31">
        <v>0</v>
      </c>
      <c r="M10" s="24">
        <f>ROUND(G10*L10,P4)</f>
        <v>0</v>
      </c>
      <c r="N10" s="25" t="s">
        <v>1345</v>
      </c>
      <c r="O10" s="32">
        <f>M10*AA10</f>
        <v>0</v>
      </c>
      <c r="P10" s="1">
        <v>3</v>
      </c>
      <c r="AA10" s="1">
        <f>IF(P10=1,$O$3,IF(P10=2,$O$4,$O$5))</f>
        <v>0</v>
      </c>
    </row>
    <row r="11">
      <c r="A11" s="1" t="s">
        <v>664</v>
      </c>
      <c r="E11" s="27" t="s">
        <v>8677</v>
      </c>
    </row>
    <row r="12">
      <c r="A12" s="1" t="s">
        <v>665</v>
      </c>
      <c r="E12" s="33" t="s">
        <v>8536</v>
      </c>
    </row>
    <row r="13">
      <c r="A13" s="1" t="s">
        <v>666</v>
      </c>
      <c r="E13" s="27" t="s">
        <v>5965</v>
      </c>
    </row>
    <row r="14">
      <c r="A14" s="1" t="s">
        <v>656</v>
      </c>
      <c r="C14" s="22" t="s">
        <v>657</v>
      </c>
      <c r="E14" s="23" t="s">
        <v>658</v>
      </c>
      <c r="L14" s="24">
        <f>SUMIFS(L15:L58,A15:A58,"P")</f>
        <v>0</v>
      </c>
      <c r="M14" s="24">
        <f>SUMIFS(M15:M58,A15:A58,"P")</f>
        <v>0</v>
      </c>
      <c r="N14" s="25"/>
    </row>
    <row r="15">
      <c r="A15" s="1" t="s">
        <v>659</v>
      </c>
      <c r="B15" s="1">
        <v>1</v>
      </c>
      <c r="C15" s="26" t="s">
        <v>5970</v>
      </c>
      <c r="D15" t="s">
        <v>661</v>
      </c>
      <c r="E15" s="27" t="s">
        <v>5971</v>
      </c>
      <c r="F15" s="28" t="s">
        <v>663</v>
      </c>
      <c r="G15" s="29">
        <v>13959.700000000001</v>
      </c>
      <c r="H15" s="28">
        <v>0</v>
      </c>
      <c r="I15" s="30">
        <f>ROUND(G15*H15,P4)</f>
        <v>0</v>
      </c>
      <c r="L15" s="31">
        <v>0</v>
      </c>
      <c r="M15" s="24">
        <f>ROUND(G15*L15,P4)</f>
        <v>0</v>
      </c>
      <c r="N15" s="25" t="s">
        <v>1345</v>
      </c>
      <c r="O15" s="32">
        <f>M15*AA15</f>
        <v>0</v>
      </c>
      <c r="P15" s="1">
        <v>3</v>
      </c>
      <c r="AA15" s="1">
        <f>IF(P15=1,$O$3,IF(P15=2,$O$4,$O$5))</f>
        <v>0</v>
      </c>
    </row>
    <row r="16">
      <c r="A16" s="1" t="s">
        <v>664</v>
      </c>
      <c r="E16" s="27" t="s">
        <v>8678</v>
      </c>
    </row>
    <row r="17">
      <c r="A17" s="1" t="s">
        <v>665</v>
      </c>
      <c r="E17" s="33" t="s">
        <v>8679</v>
      </c>
    </row>
    <row r="18" ht="369.75">
      <c r="A18" s="1" t="s">
        <v>666</v>
      </c>
      <c r="E18" s="27" t="s">
        <v>6607</v>
      </c>
    </row>
    <row r="19">
      <c r="A19" s="1" t="s">
        <v>659</v>
      </c>
      <c r="B19" s="1">
        <v>2</v>
      </c>
      <c r="C19" s="26" t="s">
        <v>5099</v>
      </c>
      <c r="D19" t="s">
        <v>661</v>
      </c>
      <c r="E19" s="27" t="s">
        <v>5100</v>
      </c>
      <c r="F19" s="28" t="s">
        <v>663</v>
      </c>
      <c r="G19" s="29">
        <v>763.17999999999995</v>
      </c>
      <c r="H19" s="28">
        <v>0</v>
      </c>
      <c r="I19" s="30">
        <f>ROUND(G19*H19,P4)</f>
        <v>0</v>
      </c>
      <c r="L19" s="31">
        <v>0</v>
      </c>
      <c r="M19" s="24">
        <f>ROUND(G19*L19,P4)</f>
        <v>0</v>
      </c>
      <c r="N19" s="25" t="s">
        <v>1345</v>
      </c>
      <c r="O19" s="32">
        <f>M19*AA19</f>
        <v>0</v>
      </c>
      <c r="P19" s="1">
        <v>3</v>
      </c>
      <c r="AA19" s="1">
        <f>IF(P19=1,$O$3,IF(P19=2,$O$4,$O$5))</f>
        <v>0</v>
      </c>
    </row>
    <row r="20">
      <c r="A20" s="1" t="s">
        <v>664</v>
      </c>
      <c r="E20" s="27" t="s">
        <v>8680</v>
      </c>
    </row>
    <row r="21">
      <c r="A21" s="1" t="s">
        <v>665</v>
      </c>
      <c r="E21" s="33" t="s">
        <v>8681</v>
      </c>
    </row>
    <row r="22" ht="318.75">
      <c r="A22" s="1" t="s">
        <v>666</v>
      </c>
      <c r="E22" s="27" t="s">
        <v>5101</v>
      </c>
    </row>
    <row r="23">
      <c r="A23" s="1" t="s">
        <v>659</v>
      </c>
      <c r="B23" s="1">
        <v>3</v>
      </c>
      <c r="C23" s="26" t="s">
        <v>5980</v>
      </c>
      <c r="D23" t="s">
        <v>661</v>
      </c>
      <c r="E23" s="27" t="s">
        <v>5981</v>
      </c>
      <c r="F23" s="28" t="s">
        <v>663</v>
      </c>
      <c r="G23" s="29">
        <v>210.75</v>
      </c>
      <c r="H23" s="28">
        <v>0</v>
      </c>
      <c r="I23" s="30">
        <f>ROUND(G23*H23,P4)</f>
        <v>0</v>
      </c>
      <c r="L23" s="31">
        <v>0</v>
      </c>
      <c r="M23" s="24">
        <f>ROUND(G23*L23,P4)</f>
        <v>0</v>
      </c>
      <c r="N23" s="25" t="s">
        <v>1345</v>
      </c>
      <c r="O23" s="32">
        <f>M23*AA23</f>
        <v>0</v>
      </c>
      <c r="P23" s="1">
        <v>3</v>
      </c>
      <c r="AA23" s="1">
        <f>IF(P23=1,$O$3,IF(P23=2,$O$4,$O$5))</f>
        <v>0</v>
      </c>
    </row>
    <row r="24">
      <c r="A24" s="1" t="s">
        <v>664</v>
      </c>
      <c r="E24" s="27" t="s">
        <v>8678</v>
      </c>
    </row>
    <row r="25">
      <c r="A25" s="1" t="s">
        <v>665</v>
      </c>
      <c r="E25" s="33" t="s">
        <v>8682</v>
      </c>
    </row>
    <row r="26" ht="318.75">
      <c r="A26" s="1" t="s">
        <v>666</v>
      </c>
      <c r="E26" s="27" t="s">
        <v>5101</v>
      </c>
    </row>
    <row r="27">
      <c r="A27" s="1" t="s">
        <v>659</v>
      </c>
      <c r="B27" s="1">
        <v>4</v>
      </c>
      <c r="C27" s="26" t="s">
        <v>8683</v>
      </c>
      <c r="D27" t="s">
        <v>661</v>
      </c>
      <c r="E27" s="27" t="s">
        <v>8684</v>
      </c>
      <c r="F27" s="28" t="s">
        <v>663</v>
      </c>
      <c r="G27" s="29">
        <v>23.399999999999999</v>
      </c>
      <c r="H27" s="28">
        <v>0</v>
      </c>
      <c r="I27" s="30">
        <f>ROUND(G27*H27,P4)</f>
        <v>0</v>
      </c>
      <c r="L27" s="31">
        <v>0</v>
      </c>
      <c r="M27" s="24">
        <f>ROUND(G27*L27,P4)</f>
        <v>0</v>
      </c>
      <c r="N27" s="25" t="s">
        <v>1345</v>
      </c>
      <c r="O27" s="32">
        <f>M27*AA27</f>
        <v>0</v>
      </c>
      <c r="P27" s="1">
        <v>3</v>
      </c>
      <c r="AA27" s="1">
        <f>IF(P27=1,$O$3,IF(P27=2,$O$4,$O$5))</f>
        <v>0</v>
      </c>
    </row>
    <row r="28">
      <c r="A28" s="1" t="s">
        <v>664</v>
      </c>
      <c r="E28" s="27" t="s">
        <v>8685</v>
      </c>
    </row>
    <row r="29">
      <c r="A29" s="1" t="s">
        <v>665</v>
      </c>
      <c r="E29" s="33" t="s">
        <v>8686</v>
      </c>
    </row>
    <row r="30" ht="229.5">
      <c r="A30" s="1" t="s">
        <v>666</v>
      </c>
      <c r="E30" s="27" t="s">
        <v>674</v>
      </c>
    </row>
    <row r="31">
      <c r="A31" s="1" t="s">
        <v>659</v>
      </c>
      <c r="B31" s="1">
        <v>5</v>
      </c>
      <c r="C31" s="26" t="s">
        <v>6982</v>
      </c>
      <c r="D31" t="s">
        <v>661</v>
      </c>
      <c r="E31" s="27" t="s">
        <v>6983</v>
      </c>
      <c r="F31" s="28" t="s">
        <v>663</v>
      </c>
      <c r="G31" s="29">
        <v>941.42999999999995</v>
      </c>
      <c r="H31" s="28">
        <v>0</v>
      </c>
      <c r="I31" s="30">
        <f>ROUND(G31*H31,P4)</f>
        <v>0</v>
      </c>
      <c r="L31" s="31">
        <v>0</v>
      </c>
      <c r="M31" s="24">
        <f>ROUND(G31*L31,P4)</f>
        <v>0</v>
      </c>
      <c r="N31" s="25" t="s">
        <v>1345</v>
      </c>
      <c r="O31" s="32">
        <f>M31*AA31</f>
        <v>0</v>
      </c>
      <c r="P31" s="1">
        <v>3</v>
      </c>
      <c r="AA31" s="1">
        <f>IF(P31=1,$O$3,IF(P31=2,$O$4,$O$5))</f>
        <v>0</v>
      </c>
    </row>
    <row r="32">
      <c r="A32" s="1" t="s">
        <v>664</v>
      </c>
      <c r="E32" s="27" t="s">
        <v>8687</v>
      </c>
    </row>
    <row r="33">
      <c r="A33" s="1" t="s">
        <v>665</v>
      </c>
      <c r="E33" s="33" t="s">
        <v>8688</v>
      </c>
    </row>
    <row r="34" ht="280.5">
      <c r="A34" s="1" t="s">
        <v>666</v>
      </c>
      <c r="E34" s="27" t="s">
        <v>6985</v>
      </c>
    </row>
    <row r="35">
      <c r="A35" s="1" t="s">
        <v>659</v>
      </c>
      <c r="B35" s="1">
        <v>6</v>
      </c>
      <c r="C35" s="26" t="s">
        <v>6450</v>
      </c>
      <c r="D35" t="s">
        <v>661</v>
      </c>
      <c r="E35" s="27" t="s">
        <v>6451</v>
      </c>
      <c r="F35" s="28" t="s">
        <v>663</v>
      </c>
      <c r="G35" s="29">
        <v>391.10000000000002</v>
      </c>
      <c r="H35" s="28">
        <v>0</v>
      </c>
      <c r="I35" s="30">
        <f>ROUND(G35*H35,P4)</f>
        <v>0</v>
      </c>
      <c r="L35" s="31">
        <v>0</v>
      </c>
      <c r="M35" s="24">
        <f>ROUND(G35*L35,P4)</f>
        <v>0</v>
      </c>
      <c r="N35" s="25" t="s">
        <v>1345</v>
      </c>
      <c r="O35" s="32">
        <f>M35*AA35</f>
        <v>0</v>
      </c>
      <c r="P35" s="1">
        <v>3</v>
      </c>
      <c r="AA35" s="1">
        <f>IF(P35=1,$O$3,IF(P35=2,$O$4,$O$5))</f>
        <v>0</v>
      </c>
    </row>
    <row r="36">
      <c r="A36" s="1" t="s">
        <v>664</v>
      </c>
      <c r="E36" s="27" t="s">
        <v>8689</v>
      </c>
    </row>
    <row r="37">
      <c r="A37" s="1" t="s">
        <v>665</v>
      </c>
      <c r="E37" s="33" t="s">
        <v>8690</v>
      </c>
    </row>
    <row r="38" ht="293.25">
      <c r="A38" s="1" t="s">
        <v>666</v>
      </c>
      <c r="E38" s="27" t="s">
        <v>6453</v>
      </c>
    </row>
    <row r="39">
      <c r="A39" s="1" t="s">
        <v>659</v>
      </c>
      <c r="B39" s="1">
        <v>7</v>
      </c>
      <c r="C39" s="26" t="s">
        <v>5990</v>
      </c>
      <c r="D39" t="s">
        <v>661</v>
      </c>
      <c r="E39" s="27" t="s">
        <v>5991</v>
      </c>
      <c r="F39" s="28" t="s">
        <v>677</v>
      </c>
      <c r="G39" s="29">
        <v>24428.299999999999</v>
      </c>
      <c r="H39" s="28">
        <v>0</v>
      </c>
      <c r="I39" s="30">
        <f>ROUND(G39*H39,P4)</f>
        <v>0</v>
      </c>
      <c r="L39" s="31">
        <v>0</v>
      </c>
      <c r="M39" s="24">
        <f>ROUND(G39*L39,P4)</f>
        <v>0</v>
      </c>
      <c r="N39" s="25" t="s">
        <v>1345</v>
      </c>
      <c r="O39" s="32">
        <f>M39*AA39</f>
        <v>0</v>
      </c>
      <c r="P39" s="1">
        <v>3</v>
      </c>
      <c r="AA39" s="1">
        <f>IF(P39=1,$O$3,IF(P39=2,$O$4,$O$5))</f>
        <v>0</v>
      </c>
    </row>
    <row r="40">
      <c r="A40" s="1" t="s">
        <v>664</v>
      </c>
      <c r="E40" s="27" t="s">
        <v>8678</v>
      </c>
    </row>
    <row r="41">
      <c r="A41" s="1" t="s">
        <v>665</v>
      </c>
      <c r="E41" s="33" t="s">
        <v>8691</v>
      </c>
    </row>
    <row r="42" ht="25.5">
      <c r="A42" s="1" t="s">
        <v>666</v>
      </c>
      <c r="E42" s="27" t="s">
        <v>5993</v>
      </c>
    </row>
    <row r="43">
      <c r="A43" s="1" t="s">
        <v>659</v>
      </c>
      <c r="B43" s="1">
        <v>8</v>
      </c>
      <c r="C43" s="26" t="s">
        <v>5998</v>
      </c>
      <c r="D43" t="s">
        <v>661</v>
      </c>
      <c r="E43" s="27" t="s">
        <v>5999</v>
      </c>
      <c r="F43" s="28" t="s">
        <v>677</v>
      </c>
      <c r="G43" s="29">
        <v>3673.75</v>
      </c>
      <c r="H43" s="28">
        <v>0</v>
      </c>
      <c r="I43" s="30">
        <f>ROUND(G43*H43,P4)</f>
        <v>0</v>
      </c>
      <c r="L43" s="31">
        <v>0</v>
      </c>
      <c r="M43" s="24">
        <f>ROUND(G43*L43,P4)</f>
        <v>0</v>
      </c>
      <c r="N43" s="25" t="s">
        <v>1345</v>
      </c>
      <c r="O43" s="32">
        <f>M43*AA43</f>
        <v>0</v>
      </c>
      <c r="P43" s="1">
        <v>3</v>
      </c>
      <c r="AA43" s="1">
        <f>IF(P43=1,$O$3,IF(P43=2,$O$4,$O$5))</f>
        <v>0</v>
      </c>
    </row>
    <row r="44">
      <c r="A44" s="1" t="s">
        <v>664</v>
      </c>
      <c r="E44" s="27" t="s">
        <v>8678</v>
      </c>
    </row>
    <row r="45">
      <c r="A45" s="1" t="s">
        <v>665</v>
      </c>
      <c r="E45" s="33" t="s">
        <v>8692</v>
      </c>
    </row>
    <row r="46" ht="38.25">
      <c r="A46" s="1" t="s">
        <v>666</v>
      </c>
      <c r="E46" s="27" t="s">
        <v>6626</v>
      </c>
    </row>
    <row r="47">
      <c r="A47" s="1" t="s">
        <v>659</v>
      </c>
      <c r="B47" s="1">
        <v>9</v>
      </c>
      <c r="C47" s="26" t="s">
        <v>6002</v>
      </c>
      <c r="D47" t="s">
        <v>661</v>
      </c>
      <c r="E47" s="27" t="s">
        <v>6003</v>
      </c>
      <c r="F47" s="28" t="s">
        <v>663</v>
      </c>
      <c r="G47" s="29">
        <v>367.30000000000001</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8693</v>
      </c>
    </row>
    <row r="50" ht="38.25">
      <c r="A50" s="1" t="s">
        <v>666</v>
      </c>
      <c r="E50" s="27" t="s">
        <v>6005</v>
      </c>
    </row>
    <row r="51">
      <c r="A51" s="1" t="s">
        <v>659</v>
      </c>
      <c r="B51" s="1">
        <v>48</v>
      </c>
      <c r="C51" s="26" t="s">
        <v>6006</v>
      </c>
      <c r="D51" t="s">
        <v>8694</v>
      </c>
      <c r="E51" s="27" t="s">
        <v>6007</v>
      </c>
      <c r="F51" s="28" t="s">
        <v>677</v>
      </c>
      <c r="G51" s="29">
        <v>3673.75</v>
      </c>
      <c r="H51" s="28">
        <v>0</v>
      </c>
      <c r="I51" s="30">
        <f>ROUND(G51*H51,P4)</f>
        <v>0</v>
      </c>
      <c r="L51" s="31">
        <v>0</v>
      </c>
      <c r="M51" s="24">
        <f>ROUND(G51*L51,P4)</f>
        <v>0</v>
      </c>
      <c r="N51" s="25" t="s">
        <v>1345</v>
      </c>
      <c r="O51" s="32">
        <f>M51*AA51</f>
        <v>0</v>
      </c>
      <c r="P51" s="1">
        <v>3</v>
      </c>
      <c r="AA51" s="1">
        <f>IF(P51=1,$O$3,IF(P51=2,$O$4,$O$5))</f>
        <v>0</v>
      </c>
    </row>
    <row r="52">
      <c r="A52" s="1" t="s">
        <v>664</v>
      </c>
      <c r="E52" s="27" t="s">
        <v>8695</v>
      </c>
    </row>
    <row r="53">
      <c r="A53" s="1" t="s">
        <v>665</v>
      </c>
      <c r="E53" s="33" t="s">
        <v>8692</v>
      </c>
    </row>
    <row r="54" ht="38.25">
      <c r="A54" s="1" t="s">
        <v>666</v>
      </c>
      <c r="E54" s="27" t="s">
        <v>6630</v>
      </c>
    </row>
    <row r="55">
      <c r="A55" s="1" t="s">
        <v>659</v>
      </c>
      <c r="B55" s="1">
        <v>49</v>
      </c>
      <c r="C55" s="26" t="s">
        <v>7043</v>
      </c>
      <c r="D55" t="s">
        <v>8694</v>
      </c>
      <c r="E55" s="27" t="s">
        <v>7044</v>
      </c>
      <c r="F55" s="28" t="s">
        <v>677</v>
      </c>
      <c r="G55" s="29">
        <v>3673.75</v>
      </c>
      <c r="H55" s="28">
        <v>0</v>
      </c>
      <c r="I55" s="30">
        <f>ROUND(G55*H55,P4)</f>
        <v>0</v>
      </c>
      <c r="L55" s="31">
        <v>0</v>
      </c>
      <c r="M55" s="24">
        <f>ROUND(G55*L55,P4)</f>
        <v>0</v>
      </c>
      <c r="N55" s="25" t="s">
        <v>1345</v>
      </c>
      <c r="O55" s="32">
        <f>M55*AA55</f>
        <v>0</v>
      </c>
      <c r="P55" s="1">
        <v>3</v>
      </c>
      <c r="AA55" s="1">
        <f>IF(P55=1,$O$3,IF(P55=2,$O$4,$O$5))</f>
        <v>0</v>
      </c>
    </row>
    <row r="56">
      <c r="A56" s="1" t="s">
        <v>664</v>
      </c>
      <c r="E56" s="27" t="s">
        <v>8695</v>
      </c>
    </row>
    <row r="57">
      <c r="A57" s="1" t="s">
        <v>665</v>
      </c>
      <c r="E57" s="33" t="s">
        <v>8692</v>
      </c>
    </row>
    <row r="58" ht="25.5">
      <c r="A58" s="1" t="s">
        <v>666</v>
      </c>
      <c r="E58" s="27" t="s">
        <v>7045</v>
      </c>
    </row>
    <row r="59">
      <c r="A59" s="1" t="s">
        <v>656</v>
      </c>
      <c r="C59" s="22" t="s">
        <v>1365</v>
      </c>
      <c r="E59" s="23" t="s">
        <v>3239</v>
      </c>
      <c r="L59" s="24">
        <f>SUMIFS(L60:L95,A60:A95,"P")</f>
        <v>0</v>
      </c>
      <c r="M59" s="24">
        <f>SUMIFS(M60:M95,A60:A95,"P")</f>
        <v>0</v>
      </c>
      <c r="N59" s="25"/>
    </row>
    <row r="60">
      <c r="A60" s="1" t="s">
        <v>659</v>
      </c>
      <c r="B60" s="1">
        <v>10</v>
      </c>
      <c r="C60" s="26" t="s">
        <v>7046</v>
      </c>
      <c r="D60" t="s">
        <v>661</v>
      </c>
      <c r="E60" s="27" t="s">
        <v>7047</v>
      </c>
      <c r="F60" s="28" t="s">
        <v>677</v>
      </c>
      <c r="G60" s="29">
        <v>8380</v>
      </c>
      <c r="H60" s="28">
        <v>0</v>
      </c>
      <c r="I60" s="30">
        <f>ROUND(G60*H60,P4)</f>
        <v>0</v>
      </c>
      <c r="L60" s="31">
        <v>0</v>
      </c>
      <c r="M60" s="24">
        <f>ROUND(G60*L60,P4)</f>
        <v>0</v>
      </c>
      <c r="N60" s="25" t="s">
        <v>1345</v>
      </c>
      <c r="O60" s="32">
        <f>M60*AA60</f>
        <v>0</v>
      </c>
      <c r="P60" s="1">
        <v>3</v>
      </c>
      <c r="AA60" s="1">
        <f>IF(P60=1,$O$3,IF(P60=2,$O$4,$O$5))</f>
        <v>0</v>
      </c>
    </row>
    <row r="61">
      <c r="A61" s="1" t="s">
        <v>664</v>
      </c>
      <c r="E61" s="27" t="s">
        <v>8696</v>
      </c>
    </row>
    <row r="62">
      <c r="A62" s="1" t="s">
        <v>665</v>
      </c>
      <c r="E62" s="33" t="s">
        <v>8697</v>
      </c>
    </row>
    <row r="63" ht="25.5">
      <c r="A63" s="1" t="s">
        <v>666</v>
      </c>
      <c r="E63" s="27" t="s">
        <v>7048</v>
      </c>
    </row>
    <row r="64">
      <c r="A64" s="1" t="s">
        <v>659</v>
      </c>
      <c r="B64" s="1">
        <v>11</v>
      </c>
      <c r="C64" s="26" t="s">
        <v>6011</v>
      </c>
      <c r="D64" t="s">
        <v>661</v>
      </c>
      <c r="E64" s="27" t="s">
        <v>6012</v>
      </c>
      <c r="F64" s="28" t="s">
        <v>670</v>
      </c>
      <c r="G64" s="29">
        <v>2592.5</v>
      </c>
      <c r="H64" s="28">
        <v>0</v>
      </c>
      <c r="I64" s="30">
        <f>ROUND(G64*H64,P4)</f>
        <v>0</v>
      </c>
      <c r="L64" s="31">
        <v>0</v>
      </c>
      <c r="M64" s="24">
        <f>ROUND(G64*L64,P4)</f>
        <v>0</v>
      </c>
      <c r="N64" s="25" t="s">
        <v>1345</v>
      </c>
      <c r="O64" s="32">
        <f>M64*AA64</f>
        <v>0</v>
      </c>
      <c r="P64" s="1">
        <v>3</v>
      </c>
      <c r="AA64" s="1">
        <f>IF(P64=1,$O$3,IF(P64=2,$O$4,$O$5))</f>
        <v>0</v>
      </c>
    </row>
    <row r="65">
      <c r="A65" s="1" t="s">
        <v>664</v>
      </c>
      <c r="E65" s="27" t="s">
        <v>8678</v>
      </c>
    </row>
    <row r="66">
      <c r="A66" s="1" t="s">
        <v>665</v>
      </c>
      <c r="E66" s="33" t="s">
        <v>8698</v>
      </c>
    </row>
    <row r="67" ht="165.75">
      <c r="A67" s="1" t="s">
        <v>666</v>
      </c>
      <c r="E67" s="27" t="s">
        <v>6634</v>
      </c>
    </row>
    <row r="68">
      <c r="A68" s="1" t="s">
        <v>659</v>
      </c>
      <c r="B68" s="1">
        <v>12</v>
      </c>
      <c r="C68" s="26" t="s">
        <v>6015</v>
      </c>
      <c r="D68" t="s">
        <v>661</v>
      </c>
      <c r="E68" s="27" t="s">
        <v>6016</v>
      </c>
      <c r="F68" s="28" t="s">
        <v>670</v>
      </c>
      <c r="G68" s="29">
        <v>97</v>
      </c>
      <c r="H68" s="28">
        <v>0</v>
      </c>
      <c r="I68" s="30">
        <f>ROUND(G68*H68,P4)</f>
        <v>0</v>
      </c>
      <c r="L68" s="31">
        <v>0</v>
      </c>
      <c r="M68" s="24">
        <f>ROUND(G68*L68,P4)</f>
        <v>0</v>
      </c>
      <c r="N68" s="25" t="s">
        <v>1345</v>
      </c>
      <c r="O68" s="32">
        <f>M68*AA68</f>
        <v>0</v>
      </c>
      <c r="P68" s="1">
        <v>3</v>
      </c>
      <c r="AA68" s="1">
        <f>IF(P68=1,$O$3,IF(P68=2,$O$4,$O$5))</f>
        <v>0</v>
      </c>
    </row>
    <row r="69">
      <c r="A69" s="1" t="s">
        <v>664</v>
      </c>
      <c r="E69" s="27" t="s">
        <v>8678</v>
      </c>
    </row>
    <row r="70">
      <c r="A70" s="1" t="s">
        <v>665</v>
      </c>
      <c r="E70" s="33" t="s">
        <v>8699</v>
      </c>
    </row>
    <row r="71" ht="165.75">
      <c r="A71" s="1" t="s">
        <v>666</v>
      </c>
      <c r="E71" s="27" t="s">
        <v>6634</v>
      </c>
    </row>
    <row r="72">
      <c r="A72" s="1" t="s">
        <v>659</v>
      </c>
      <c r="B72" s="1">
        <v>13</v>
      </c>
      <c r="C72" s="26" t="s">
        <v>8700</v>
      </c>
      <c r="D72" t="s">
        <v>661</v>
      </c>
      <c r="E72" s="27" t="s">
        <v>8701</v>
      </c>
      <c r="F72" s="28" t="s">
        <v>905</v>
      </c>
      <c r="G72" s="29">
        <v>5.3579999999999997</v>
      </c>
      <c r="H72" s="28">
        <v>0</v>
      </c>
      <c r="I72" s="30">
        <f>ROUND(G72*H72,P4)</f>
        <v>0</v>
      </c>
      <c r="L72" s="31">
        <v>0</v>
      </c>
      <c r="M72" s="24">
        <f>ROUND(G72*L72,P4)</f>
        <v>0</v>
      </c>
      <c r="N72" s="25" t="s">
        <v>1345</v>
      </c>
      <c r="O72" s="32">
        <f>M72*AA72</f>
        <v>0</v>
      </c>
      <c r="P72" s="1">
        <v>3</v>
      </c>
      <c r="AA72" s="1">
        <f>IF(P72=1,$O$3,IF(P72=2,$O$4,$O$5))</f>
        <v>0</v>
      </c>
    </row>
    <row r="73">
      <c r="A73" s="1" t="s">
        <v>664</v>
      </c>
      <c r="E73" s="27" t="s">
        <v>8702</v>
      </c>
    </row>
    <row r="74">
      <c r="A74" s="1" t="s">
        <v>665</v>
      </c>
      <c r="E74" s="33" t="s">
        <v>8703</v>
      </c>
    </row>
    <row r="75" ht="38.25">
      <c r="A75" s="1" t="s">
        <v>666</v>
      </c>
      <c r="E75" s="27" t="s">
        <v>8704</v>
      </c>
    </row>
    <row r="76">
      <c r="A76" s="1" t="s">
        <v>659</v>
      </c>
      <c r="B76" s="1">
        <v>14</v>
      </c>
      <c r="C76" s="26" t="s">
        <v>8705</v>
      </c>
      <c r="D76" t="s">
        <v>661</v>
      </c>
      <c r="E76" s="27" t="s">
        <v>8706</v>
      </c>
      <c r="F76" s="28" t="s">
        <v>677</v>
      </c>
      <c r="G76" s="29">
        <v>84</v>
      </c>
      <c r="H76" s="28">
        <v>0</v>
      </c>
      <c r="I76" s="30">
        <f>ROUND(G76*H76,P4)</f>
        <v>0</v>
      </c>
      <c r="L76" s="31">
        <v>0</v>
      </c>
      <c r="M76" s="24">
        <f>ROUND(G76*L76,P4)</f>
        <v>0</v>
      </c>
      <c r="N76" s="25" t="s">
        <v>1345</v>
      </c>
      <c r="O76" s="32">
        <f>M76*AA76</f>
        <v>0</v>
      </c>
      <c r="P76" s="1">
        <v>3</v>
      </c>
      <c r="AA76" s="1">
        <f>IF(P76=1,$O$3,IF(P76=2,$O$4,$O$5))</f>
        <v>0</v>
      </c>
    </row>
    <row r="77">
      <c r="A77" s="1" t="s">
        <v>664</v>
      </c>
      <c r="E77" s="27" t="s">
        <v>8707</v>
      </c>
    </row>
    <row r="78">
      <c r="A78" s="1" t="s">
        <v>665</v>
      </c>
      <c r="E78" s="33" t="s">
        <v>8708</v>
      </c>
    </row>
    <row r="79">
      <c r="A79" s="1" t="s">
        <v>666</v>
      </c>
      <c r="E79" s="27" t="s">
        <v>6287</v>
      </c>
    </row>
    <row r="80">
      <c r="A80" s="1" t="s">
        <v>659</v>
      </c>
      <c r="B80" s="1">
        <v>15</v>
      </c>
      <c r="C80" s="26" t="s">
        <v>8709</v>
      </c>
      <c r="D80" t="s">
        <v>661</v>
      </c>
      <c r="E80" s="27" t="s">
        <v>8710</v>
      </c>
      <c r="F80" s="28" t="s">
        <v>670</v>
      </c>
      <c r="G80" s="29">
        <v>153.69999999999999</v>
      </c>
      <c r="H80" s="28">
        <v>0</v>
      </c>
      <c r="I80" s="30">
        <f>ROUND(G80*H80,P4)</f>
        <v>0</v>
      </c>
      <c r="L80" s="31">
        <v>0</v>
      </c>
      <c r="M80" s="24">
        <f>ROUND(G80*L80,P4)</f>
        <v>0</v>
      </c>
      <c r="N80" s="25" t="s">
        <v>1345</v>
      </c>
      <c r="O80" s="32">
        <f>M80*AA80</f>
        <v>0</v>
      </c>
      <c r="P80" s="1">
        <v>3</v>
      </c>
      <c r="AA80" s="1">
        <f>IF(P80=1,$O$3,IF(P80=2,$O$4,$O$5))</f>
        <v>0</v>
      </c>
    </row>
    <row r="81">
      <c r="A81" s="1" t="s">
        <v>664</v>
      </c>
      <c r="E81" s="27" t="s">
        <v>8711</v>
      </c>
    </row>
    <row r="82">
      <c r="A82" s="1" t="s">
        <v>665</v>
      </c>
      <c r="E82" s="33" t="s">
        <v>8712</v>
      </c>
    </row>
    <row r="83" ht="191.25">
      <c r="A83" s="1" t="s">
        <v>666</v>
      </c>
      <c r="E83" s="27" t="s">
        <v>8713</v>
      </c>
    </row>
    <row r="84">
      <c r="A84" s="1" t="s">
        <v>659</v>
      </c>
      <c r="B84" s="1">
        <v>16</v>
      </c>
      <c r="C84" s="26" t="s">
        <v>8714</v>
      </c>
      <c r="D84" t="s">
        <v>661</v>
      </c>
      <c r="E84" s="27" t="s">
        <v>8715</v>
      </c>
      <c r="F84" s="28" t="s">
        <v>663</v>
      </c>
      <c r="G84" s="29">
        <v>24.210000000000001</v>
      </c>
      <c r="H84" s="28">
        <v>0</v>
      </c>
      <c r="I84" s="30">
        <f>ROUND(G84*H84,P4)</f>
        <v>0</v>
      </c>
      <c r="L84" s="31">
        <v>0</v>
      </c>
      <c r="M84" s="24">
        <f>ROUND(G84*L84,P4)</f>
        <v>0</v>
      </c>
      <c r="N84" s="25" t="s">
        <v>1345</v>
      </c>
      <c r="O84" s="32">
        <f>M84*AA84</f>
        <v>0</v>
      </c>
      <c r="P84" s="1">
        <v>3</v>
      </c>
      <c r="AA84" s="1">
        <f>IF(P84=1,$O$3,IF(P84=2,$O$4,$O$5))</f>
        <v>0</v>
      </c>
    </row>
    <row r="85" ht="25.5">
      <c r="A85" s="1" t="s">
        <v>664</v>
      </c>
      <c r="E85" s="27" t="s">
        <v>8716</v>
      </c>
    </row>
    <row r="86">
      <c r="A86" s="1" t="s">
        <v>665</v>
      </c>
      <c r="E86" s="33" t="s">
        <v>8717</v>
      </c>
    </row>
    <row r="87" ht="38.25">
      <c r="A87" s="1" t="s">
        <v>666</v>
      </c>
      <c r="E87" s="27" t="s">
        <v>6472</v>
      </c>
    </row>
    <row r="88">
      <c r="A88" s="1" t="s">
        <v>659</v>
      </c>
      <c r="B88" s="1">
        <v>17</v>
      </c>
      <c r="C88" s="26" t="s">
        <v>7340</v>
      </c>
      <c r="D88" t="s">
        <v>661</v>
      </c>
      <c r="E88" s="27" t="s">
        <v>7341</v>
      </c>
      <c r="F88" s="28" t="s">
        <v>677</v>
      </c>
      <c r="G88" s="29">
        <v>1628</v>
      </c>
      <c r="H88" s="28">
        <v>0</v>
      </c>
      <c r="I88" s="30">
        <f>ROUND(G88*H88,P4)</f>
        <v>0</v>
      </c>
      <c r="L88" s="31">
        <v>0</v>
      </c>
      <c r="M88" s="24">
        <f>ROUND(G88*L88,P4)</f>
        <v>0</v>
      </c>
      <c r="N88" s="25" t="s">
        <v>1345</v>
      </c>
      <c r="O88" s="32">
        <f>M88*AA88</f>
        <v>0</v>
      </c>
      <c r="P88" s="1">
        <v>3</v>
      </c>
      <c r="AA88" s="1">
        <f>IF(P88=1,$O$3,IF(P88=2,$O$4,$O$5))</f>
        <v>0</v>
      </c>
    </row>
    <row r="89">
      <c r="A89" s="1" t="s">
        <v>664</v>
      </c>
      <c r="E89" s="27" t="s">
        <v>8718</v>
      </c>
    </row>
    <row r="90">
      <c r="A90" s="1" t="s">
        <v>665</v>
      </c>
      <c r="E90" s="33" t="s">
        <v>8719</v>
      </c>
    </row>
    <row r="91" ht="102">
      <c r="A91" s="1" t="s">
        <v>666</v>
      </c>
      <c r="E91" s="27" t="s">
        <v>6461</v>
      </c>
    </row>
    <row r="92">
      <c r="A92" s="1" t="s">
        <v>659</v>
      </c>
      <c r="B92" s="1">
        <v>50</v>
      </c>
      <c r="C92" s="26" t="s">
        <v>6283</v>
      </c>
      <c r="D92" t="s">
        <v>661</v>
      </c>
      <c r="E92" s="27" t="s">
        <v>6284</v>
      </c>
      <c r="F92" s="28" t="s">
        <v>677</v>
      </c>
      <c r="G92" s="29">
        <v>4671</v>
      </c>
      <c r="H92" s="28">
        <v>0</v>
      </c>
      <c r="I92" s="30">
        <f>ROUND(G92*H92,P4)</f>
        <v>0</v>
      </c>
      <c r="L92" s="31">
        <v>0</v>
      </c>
      <c r="M92" s="24">
        <f>ROUND(G92*L92,P4)</f>
        <v>0</v>
      </c>
      <c r="N92" s="25" t="s">
        <v>1345</v>
      </c>
      <c r="O92" s="32">
        <f>M92*AA92</f>
        <v>0</v>
      </c>
      <c r="P92" s="1">
        <v>3</v>
      </c>
      <c r="AA92" s="1">
        <f>IF(P92=1,$O$3,IF(P92=2,$O$4,$O$5))</f>
        <v>0</v>
      </c>
    </row>
    <row r="93" ht="25.5">
      <c r="A93" s="1" t="s">
        <v>664</v>
      </c>
      <c r="E93" s="27" t="s">
        <v>8720</v>
      </c>
    </row>
    <row r="94">
      <c r="A94" s="1" t="s">
        <v>665</v>
      </c>
      <c r="E94" s="33" t="s">
        <v>8721</v>
      </c>
    </row>
    <row r="95" ht="25.5">
      <c r="A95" s="1" t="s">
        <v>666</v>
      </c>
      <c r="E95" s="27" t="s">
        <v>8722</v>
      </c>
    </row>
    <row r="96">
      <c r="A96" s="1" t="s">
        <v>656</v>
      </c>
      <c r="C96" s="22" t="s">
        <v>1367</v>
      </c>
      <c r="E96" s="23" t="s">
        <v>6653</v>
      </c>
      <c r="L96" s="24">
        <f>SUMIFS(L97:L104,A97:A104,"P")</f>
        <v>0</v>
      </c>
      <c r="M96" s="24">
        <f>SUMIFS(M97:M104,A97:A104,"P")</f>
        <v>0</v>
      </c>
      <c r="N96" s="25"/>
    </row>
    <row r="97">
      <c r="A97" s="1" t="s">
        <v>659</v>
      </c>
      <c r="B97" s="1">
        <v>18</v>
      </c>
      <c r="C97" s="26" t="s">
        <v>7049</v>
      </c>
      <c r="D97" t="s">
        <v>661</v>
      </c>
      <c r="E97" s="27" t="s">
        <v>7050</v>
      </c>
      <c r="F97" s="28" t="s">
        <v>663</v>
      </c>
      <c r="G97" s="29">
        <v>5.0999999999999996</v>
      </c>
      <c r="H97" s="28">
        <v>0</v>
      </c>
      <c r="I97" s="30">
        <f>ROUND(G97*H97,P4)</f>
        <v>0</v>
      </c>
      <c r="L97" s="31">
        <v>0</v>
      </c>
      <c r="M97" s="24">
        <f>ROUND(G97*L97,P4)</f>
        <v>0</v>
      </c>
      <c r="N97" s="25" t="s">
        <v>1345</v>
      </c>
      <c r="O97" s="32">
        <f>M97*AA97</f>
        <v>0</v>
      </c>
      <c r="P97" s="1">
        <v>3</v>
      </c>
      <c r="AA97" s="1">
        <f>IF(P97=1,$O$3,IF(P97=2,$O$4,$O$5))</f>
        <v>0</v>
      </c>
    </row>
    <row r="98">
      <c r="A98" s="1" t="s">
        <v>664</v>
      </c>
      <c r="E98" s="27" t="s">
        <v>8723</v>
      </c>
    </row>
    <row r="99">
      <c r="A99" s="1" t="s">
        <v>665</v>
      </c>
      <c r="E99" s="33" t="s">
        <v>8724</v>
      </c>
    </row>
    <row r="100" ht="229.5">
      <c r="A100" s="1" t="s">
        <v>666</v>
      </c>
      <c r="E100" s="27" t="s">
        <v>7052</v>
      </c>
    </row>
    <row r="101">
      <c r="A101" s="1" t="s">
        <v>659</v>
      </c>
      <c r="B101" s="1">
        <v>19</v>
      </c>
      <c r="C101" s="26" t="s">
        <v>8725</v>
      </c>
      <c r="D101" t="s">
        <v>661</v>
      </c>
      <c r="E101" s="27" t="s">
        <v>8726</v>
      </c>
      <c r="F101" s="28" t="s">
        <v>677</v>
      </c>
      <c r="G101" s="29">
        <v>1.05</v>
      </c>
      <c r="H101" s="28">
        <v>0</v>
      </c>
      <c r="I101" s="30">
        <f>ROUND(G101*H101,P4)</f>
        <v>0</v>
      </c>
      <c r="L101" s="31">
        <v>0</v>
      </c>
      <c r="M101" s="24">
        <f>ROUND(G101*L101,P4)</f>
        <v>0</v>
      </c>
      <c r="N101" s="25" t="s">
        <v>1345</v>
      </c>
      <c r="O101" s="32">
        <f>M101*AA101</f>
        <v>0</v>
      </c>
      <c r="P101" s="1">
        <v>3</v>
      </c>
      <c r="AA101" s="1">
        <f>IF(P101=1,$O$3,IF(P101=2,$O$4,$O$5))</f>
        <v>0</v>
      </c>
    </row>
    <row r="102">
      <c r="A102" s="1" t="s">
        <v>664</v>
      </c>
      <c r="E102" s="27" t="s">
        <v>8727</v>
      </c>
    </row>
    <row r="103">
      <c r="A103" s="1" t="s">
        <v>665</v>
      </c>
      <c r="E103" s="33" t="s">
        <v>8728</v>
      </c>
    </row>
    <row r="104" ht="102">
      <c r="A104" s="1" t="s">
        <v>666</v>
      </c>
      <c r="E104" s="27" t="s">
        <v>8729</v>
      </c>
    </row>
    <row r="105">
      <c r="A105" s="1" t="s">
        <v>656</v>
      </c>
      <c r="C105" s="22" t="s">
        <v>1369</v>
      </c>
      <c r="E105" s="23" t="s">
        <v>5107</v>
      </c>
      <c r="L105" s="24">
        <f>SUMIFS(L106:L117,A106:A117,"P")</f>
        <v>0</v>
      </c>
      <c r="M105" s="24">
        <f>SUMIFS(M106:M117,A106:A117,"P")</f>
        <v>0</v>
      </c>
      <c r="N105" s="25"/>
    </row>
    <row r="106">
      <c r="A106" s="1" t="s">
        <v>659</v>
      </c>
      <c r="B106" s="1">
        <v>20</v>
      </c>
      <c r="C106" s="26" t="s">
        <v>6467</v>
      </c>
      <c r="D106" t="s">
        <v>661</v>
      </c>
      <c r="E106" s="27" t="s">
        <v>6468</v>
      </c>
      <c r="F106" s="28" t="s">
        <v>663</v>
      </c>
      <c r="G106" s="29">
        <v>105.79000000000001</v>
      </c>
      <c r="H106" s="28">
        <v>0</v>
      </c>
      <c r="I106" s="30">
        <f>ROUND(G106*H106,P4)</f>
        <v>0</v>
      </c>
      <c r="L106" s="31">
        <v>0</v>
      </c>
      <c r="M106" s="24">
        <f>ROUND(G106*L106,P4)</f>
        <v>0</v>
      </c>
      <c r="N106" s="25" t="s">
        <v>1345</v>
      </c>
      <c r="O106" s="32">
        <f>M106*AA106</f>
        <v>0</v>
      </c>
      <c r="P106" s="1">
        <v>3</v>
      </c>
      <c r="AA106" s="1">
        <f>IF(P106=1,$O$3,IF(P106=2,$O$4,$O$5))</f>
        <v>0</v>
      </c>
    </row>
    <row r="107" ht="25.5">
      <c r="A107" s="1" t="s">
        <v>664</v>
      </c>
      <c r="E107" s="27" t="s">
        <v>8730</v>
      </c>
    </row>
    <row r="108">
      <c r="A108" s="1" t="s">
        <v>665</v>
      </c>
      <c r="E108" s="33" t="s">
        <v>8731</v>
      </c>
    </row>
    <row r="109" ht="357">
      <c r="A109" s="1" t="s">
        <v>666</v>
      </c>
      <c r="E109" s="27" t="s">
        <v>6470</v>
      </c>
    </row>
    <row r="110">
      <c r="A110" s="1" t="s">
        <v>659</v>
      </c>
      <c r="B110" s="1">
        <v>21</v>
      </c>
      <c r="C110" s="26" t="s">
        <v>6027</v>
      </c>
      <c r="D110" t="s">
        <v>661</v>
      </c>
      <c r="E110" s="27" t="s">
        <v>6028</v>
      </c>
      <c r="F110" s="28" t="s">
        <v>663</v>
      </c>
      <c r="G110" s="29">
        <v>2.25</v>
      </c>
      <c r="H110" s="28">
        <v>0</v>
      </c>
      <c r="I110" s="30">
        <f>ROUND(G110*H110,P4)</f>
        <v>0</v>
      </c>
      <c r="L110" s="31">
        <v>0</v>
      </c>
      <c r="M110" s="24">
        <f>ROUND(G110*L110,P4)</f>
        <v>0</v>
      </c>
      <c r="N110" s="25" t="s">
        <v>1345</v>
      </c>
      <c r="O110" s="32">
        <f>M110*AA110</f>
        <v>0</v>
      </c>
      <c r="P110" s="1">
        <v>3</v>
      </c>
      <c r="AA110" s="1">
        <f>IF(P110=1,$O$3,IF(P110=2,$O$4,$O$5))</f>
        <v>0</v>
      </c>
    </row>
    <row r="111">
      <c r="A111" s="1" t="s">
        <v>664</v>
      </c>
      <c r="E111" s="27" t="s">
        <v>8732</v>
      </c>
    </row>
    <row r="112">
      <c r="A112" s="1" t="s">
        <v>665</v>
      </c>
      <c r="E112" s="33" t="s">
        <v>8733</v>
      </c>
    </row>
    <row r="113" ht="357">
      <c r="A113" s="1" t="s">
        <v>666</v>
      </c>
      <c r="E113" s="27" t="s">
        <v>6470</v>
      </c>
    </row>
    <row r="114">
      <c r="A114" s="1" t="s">
        <v>659</v>
      </c>
      <c r="B114" s="1">
        <v>22</v>
      </c>
      <c r="C114" s="26" t="s">
        <v>6031</v>
      </c>
      <c r="D114" t="s">
        <v>661</v>
      </c>
      <c r="E114" s="27" t="s">
        <v>6032</v>
      </c>
      <c r="F114" s="28" t="s">
        <v>663</v>
      </c>
      <c r="G114" s="29">
        <v>3.75</v>
      </c>
      <c r="H114" s="28">
        <v>0</v>
      </c>
      <c r="I114" s="30">
        <f>ROUND(G114*H114,P4)</f>
        <v>0</v>
      </c>
      <c r="L114" s="31">
        <v>0</v>
      </c>
      <c r="M114" s="24">
        <f>ROUND(G114*L114,P4)</f>
        <v>0</v>
      </c>
      <c r="N114" s="25" t="s">
        <v>1345</v>
      </c>
      <c r="O114" s="32">
        <f>M114*AA114</f>
        <v>0</v>
      </c>
      <c r="P114" s="1">
        <v>3</v>
      </c>
      <c r="AA114" s="1">
        <f>IF(P114=1,$O$3,IF(P114=2,$O$4,$O$5))</f>
        <v>0</v>
      </c>
    </row>
    <row r="115">
      <c r="A115" s="1" t="s">
        <v>664</v>
      </c>
      <c r="E115" s="27" t="s">
        <v>8734</v>
      </c>
    </row>
    <row r="116">
      <c r="A116" s="1" t="s">
        <v>665</v>
      </c>
      <c r="E116" s="33" t="s">
        <v>8735</v>
      </c>
    </row>
    <row r="117" ht="102">
      <c r="A117" s="1" t="s">
        <v>666</v>
      </c>
      <c r="E117" s="27" t="s">
        <v>6820</v>
      </c>
    </row>
    <row r="118">
      <c r="A118" s="1" t="s">
        <v>656</v>
      </c>
      <c r="C118" s="22" t="s">
        <v>958</v>
      </c>
      <c r="E118" s="23" t="s">
        <v>959</v>
      </c>
      <c r="L118" s="24">
        <f>SUMIFS(L119:L134,A119:A134,"P")</f>
        <v>0</v>
      </c>
      <c r="M118" s="24">
        <f>SUMIFS(M119:M134,A119:A134,"P")</f>
        <v>0</v>
      </c>
      <c r="N118" s="25"/>
    </row>
    <row r="119" ht="25.5">
      <c r="A119" s="1" t="s">
        <v>659</v>
      </c>
      <c r="B119" s="1">
        <v>23</v>
      </c>
      <c r="C119" s="26" t="s">
        <v>6039</v>
      </c>
      <c r="D119" t="s">
        <v>661</v>
      </c>
      <c r="E119" s="27" t="s">
        <v>6292</v>
      </c>
      <c r="F119" s="28" t="s">
        <v>663</v>
      </c>
      <c r="G119" s="29">
        <v>4305.1700000000001</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8736</v>
      </c>
    </row>
    <row r="122" ht="242.25">
      <c r="A122" s="1" t="s">
        <v>666</v>
      </c>
      <c r="E122" s="27" t="s">
        <v>6476</v>
      </c>
    </row>
    <row r="123" ht="25.5">
      <c r="A123" s="1" t="s">
        <v>659</v>
      </c>
      <c r="B123" s="1">
        <v>24</v>
      </c>
      <c r="C123" s="26" t="s">
        <v>6044</v>
      </c>
      <c r="D123" t="s">
        <v>661</v>
      </c>
      <c r="E123" s="27" t="s">
        <v>6477</v>
      </c>
      <c r="F123" s="28" t="s">
        <v>663</v>
      </c>
      <c r="G123" s="29">
        <v>1059.78</v>
      </c>
      <c r="H123" s="28">
        <v>0</v>
      </c>
      <c r="I123" s="30">
        <f>ROUND(G123*H123,P4)</f>
        <v>0</v>
      </c>
      <c r="L123" s="31">
        <v>0</v>
      </c>
      <c r="M123" s="24">
        <f>ROUND(G123*L123,P4)</f>
        <v>0</v>
      </c>
      <c r="N123" s="25" t="s">
        <v>1345</v>
      </c>
      <c r="O123" s="32">
        <f>M123*AA123</f>
        <v>0</v>
      </c>
      <c r="P123" s="1">
        <v>3</v>
      </c>
      <c r="AA123" s="1">
        <f>IF(P123=1,$O$3,IF(P123=2,$O$4,$O$5))</f>
        <v>0</v>
      </c>
    </row>
    <row r="124">
      <c r="A124" s="1" t="s">
        <v>664</v>
      </c>
      <c r="E124" s="27" t="s">
        <v>8678</v>
      </c>
    </row>
    <row r="125">
      <c r="A125" s="1" t="s">
        <v>665</v>
      </c>
      <c r="E125" s="33" t="s">
        <v>8737</v>
      </c>
    </row>
    <row r="126" ht="306">
      <c r="A126" s="1" t="s">
        <v>666</v>
      </c>
      <c r="E126" s="27" t="s">
        <v>6479</v>
      </c>
    </row>
    <row r="127" ht="25.5">
      <c r="A127" s="1" t="s">
        <v>659</v>
      </c>
      <c r="B127" s="1">
        <v>25</v>
      </c>
      <c r="C127" s="26" t="s">
        <v>6049</v>
      </c>
      <c r="D127" t="s">
        <v>661</v>
      </c>
      <c r="E127" s="27" t="s">
        <v>6672</v>
      </c>
      <c r="F127" s="28" t="s">
        <v>663</v>
      </c>
      <c r="G127" s="29">
        <v>2548.25</v>
      </c>
      <c r="H127" s="28">
        <v>0</v>
      </c>
      <c r="I127" s="30">
        <f>ROUND(G127*H127,P4)</f>
        <v>0</v>
      </c>
      <c r="L127" s="31">
        <v>0</v>
      </c>
      <c r="M127" s="24">
        <f>ROUND(G127*L127,P4)</f>
        <v>0</v>
      </c>
      <c r="N127" s="25" t="s">
        <v>1345</v>
      </c>
      <c r="O127" s="32">
        <f>M127*AA127</f>
        <v>0</v>
      </c>
      <c r="P127" s="1">
        <v>3</v>
      </c>
      <c r="AA127" s="1">
        <f>IF(P127=1,$O$3,IF(P127=2,$O$4,$O$5))</f>
        <v>0</v>
      </c>
    </row>
    <row r="128">
      <c r="A128" s="1" t="s">
        <v>664</v>
      </c>
      <c r="E128" s="27" t="s">
        <v>8678</v>
      </c>
    </row>
    <row r="129">
      <c r="A129" s="1" t="s">
        <v>665</v>
      </c>
      <c r="E129" s="33" t="s">
        <v>8738</v>
      </c>
    </row>
    <row r="130" ht="255">
      <c r="A130" s="1" t="s">
        <v>666</v>
      </c>
      <c r="E130" s="27" t="s">
        <v>6674</v>
      </c>
    </row>
    <row r="131">
      <c r="A131" s="1" t="s">
        <v>659</v>
      </c>
      <c r="B131" s="1">
        <v>26</v>
      </c>
      <c r="C131" s="26" t="s">
        <v>6059</v>
      </c>
      <c r="D131" t="s">
        <v>661</v>
      </c>
      <c r="E131" s="27" t="s">
        <v>6060</v>
      </c>
      <c r="F131" s="28" t="s">
        <v>677</v>
      </c>
      <c r="G131" s="29">
        <v>1048.8</v>
      </c>
      <c r="H131" s="28">
        <v>0</v>
      </c>
      <c r="I131" s="30">
        <f>ROUND(G131*H131,P4)</f>
        <v>0</v>
      </c>
      <c r="L131" s="31">
        <v>0</v>
      </c>
      <c r="M131" s="24">
        <f>ROUND(G131*L131,P4)</f>
        <v>0</v>
      </c>
      <c r="N131" s="25" t="s">
        <v>1345</v>
      </c>
      <c r="O131" s="32">
        <f>M131*AA131</f>
        <v>0</v>
      </c>
      <c r="P131" s="1">
        <v>3</v>
      </c>
      <c r="AA131" s="1">
        <f>IF(P131=1,$O$3,IF(P131=2,$O$4,$O$5))</f>
        <v>0</v>
      </c>
    </row>
    <row r="132">
      <c r="A132" s="1" t="s">
        <v>664</v>
      </c>
      <c r="E132" s="27" t="s">
        <v>8739</v>
      </c>
    </row>
    <row r="133">
      <c r="A133" s="1" t="s">
        <v>665</v>
      </c>
      <c r="E133" s="33" t="s">
        <v>8740</v>
      </c>
    </row>
    <row r="134" ht="127.5">
      <c r="A134" s="1" t="s">
        <v>666</v>
      </c>
      <c r="E134" s="27" t="s">
        <v>6680</v>
      </c>
    </row>
    <row r="135">
      <c r="A135" s="1" t="s">
        <v>656</v>
      </c>
      <c r="C135" s="22" t="s">
        <v>679</v>
      </c>
      <c r="E135" s="23" t="s">
        <v>680</v>
      </c>
      <c r="L135" s="24">
        <f>SUMIFS(L136:L159,A136:A159,"P")</f>
        <v>0</v>
      </c>
      <c r="M135" s="24">
        <f>SUMIFS(M136:M159,A136:A159,"P")</f>
        <v>0</v>
      </c>
      <c r="N135" s="25"/>
    </row>
    <row r="136" ht="25.5">
      <c r="A136" s="1" t="s">
        <v>659</v>
      </c>
      <c r="B136" s="1">
        <v>27</v>
      </c>
      <c r="C136" s="26" t="s">
        <v>6064</v>
      </c>
      <c r="D136" t="s">
        <v>661</v>
      </c>
      <c r="E136" s="27" t="s">
        <v>6065</v>
      </c>
      <c r="F136" s="28" t="s">
        <v>677</v>
      </c>
      <c r="G136" s="29">
        <v>1515.2</v>
      </c>
      <c r="H136" s="28">
        <v>0</v>
      </c>
      <c r="I136" s="30">
        <f>ROUND(G136*H136,P4)</f>
        <v>0</v>
      </c>
      <c r="L136" s="31">
        <v>0</v>
      </c>
      <c r="M136" s="24">
        <f>ROUND(G136*L136,P4)</f>
        <v>0</v>
      </c>
      <c r="N136" s="25" t="s">
        <v>1345</v>
      </c>
      <c r="O136" s="32">
        <f>M136*AA136</f>
        <v>0</v>
      </c>
      <c r="P136" s="1">
        <v>3</v>
      </c>
      <c r="AA136" s="1">
        <f>IF(P136=1,$O$3,IF(P136=2,$O$4,$O$5))</f>
        <v>0</v>
      </c>
    </row>
    <row r="137">
      <c r="A137" s="1" t="s">
        <v>664</v>
      </c>
      <c r="E137" s="27" t="s">
        <v>8741</v>
      </c>
    </row>
    <row r="138">
      <c r="A138" s="1" t="s">
        <v>665</v>
      </c>
      <c r="E138" s="33" t="s">
        <v>8742</v>
      </c>
    </row>
    <row r="139" ht="191.25">
      <c r="A139" s="1" t="s">
        <v>666</v>
      </c>
      <c r="E139" s="27" t="s">
        <v>6682</v>
      </c>
    </row>
    <row r="140" ht="25.5">
      <c r="A140" s="1" t="s">
        <v>659</v>
      </c>
      <c r="B140" s="1">
        <v>28</v>
      </c>
      <c r="C140" s="26" t="s">
        <v>8743</v>
      </c>
      <c r="D140" t="s">
        <v>661</v>
      </c>
      <c r="E140" s="27" t="s">
        <v>8744</v>
      </c>
      <c r="F140" s="28" t="s">
        <v>677</v>
      </c>
      <c r="G140" s="29">
        <v>224</v>
      </c>
      <c r="H140" s="28">
        <v>0</v>
      </c>
      <c r="I140" s="30">
        <f>ROUND(G140*H140,P4)</f>
        <v>0</v>
      </c>
      <c r="L140" s="31">
        <v>0</v>
      </c>
      <c r="M140" s="24">
        <f>ROUND(G140*L140,P4)</f>
        <v>0</v>
      </c>
      <c r="N140" s="25" t="s">
        <v>1345</v>
      </c>
      <c r="O140" s="32">
        <f>M140*AA140</f>
        <v>0</v>
      </c>
      <c r="P140" s="1">
        <v>3</v>
      </c>
      <c r="AA140" s="1">
        <f>IF(P140=1,$O$3,IF(P140=2,$O$4,$O$5))</f>
        <v>0</v>
      </c>
    </row>
    <row r="141">
      <c r="A141" s="1" t="s">
        <v>664</v>
      </c>
      <c r="E141" s="27" t="s">
        <v>8745</v>
      </c>
    </row>
    <row r="142">
      <c r="A142" s="1" t="s">
        <v>665</v>
      </c>
      <c r="E142" s="33" t="s">
        <v>8746</v>
      </c>
    </row>
    <row r="143" ht="191.25">
      <c r="A143" s="1" t="s">
        <v>666</v>
      </c>
      <c r="E143" s="27" t="s">
        <v>6682</v>
      </c>
    </row>
    <row r="144">
      <c r="A144" s="1" t="s">
        <v>659</v>
      </c>
      <c r="B144" s="1">
        <v>29</v>
      </c>
      <c r="C144" s="26" t="s">
        <v>8747</v>
      </c>
      <c r="D144" t="s">
        <v>661</v>
      </c>
      <c r="E144" s="27" t="s">
        <v>8748</v>
      </c>
      <c r="F144" s="28" t="s">
        <v>677</v>
      </c>
      <c r="G144" s="29">
        <v>224</v>
      </c>
      <c r="H144" s="28">
        <v>0</v>
      </c>
      <c r="I144" s="30">
        <f>ROUND(G144*H144,P4)</f>
        <v>0</v>
      </c>
      <c r="L144" s="31">
        <v>0</v>
      </c>
      <c r="M144" s="24">
        <f>ROUND(G144*L144,P4)</f>
        <v>0</v>
      </c>
      <c r="N144" s="25" t="s">
        <v>1345</v>
      </c>
      <c r="O144" s="32">
        <f>M144*AA144</f>
        <v>0</v>
      </c>
      <c r="P144" s="1">
        <v>3</v>
      </c>
      <c r="AA144" s="1">
        <f>IF(P144=1,$O$3,IF(P144=2,$O$4,$O$5))</f>
        <v>0</v>
      </c>
    </row>
    <row r="145" ht="25.5">
      <c r="A145" s="1" t="s">
        <v>664</v>
      </c>
      <c r="E145" s="27" t="s">
        <v>8749</v>
      </c>
    </row>
    <row r="146">
      <c r="A146" s="1" t="s">
        <v>665</v>
      </c>
      <c r="E146" s="33" t="s">
        <v>8746</v>
      </c>
    </row>
    <row r="147" ht="38.25">
      <c r="A147" s="1" t="s">
        <v>666</v>
      </c>
      <c r="E147" s="27" t="s">
        <v>8750</v>
      </c>
    </row>
    <row r="148">
      <c r="A148" s="1" t="s">
        <v>659</v>
      </c>
      <c r="B148" s="1">
        <v>51</v>
      </c>
      <c r="C148" s="26" t="s">
        <v>6995</v>
      </c>
      <c r="D148" t="s">
        <v>657</v>
      </c>
      <c r="E148" s="27" t="s">
        <v>6302</v>
      </c>
      <c r="F148" s="28" t="s">
        <v>670</v>
      </c>
      <c r="G148" s="29">
        <v>894</v>
      </c>
      <c r="H148" s="28">
        <v>0</v>
      </c>
      <c r="I148" s="30">
        <f>ROUND(G148*H148,P4)</f>
        <v>0</v>
      </c>
      <c r="L148" s="31">
        <v>0</v>
      </c>
      <c r="M148" s="24">
        <f>ROUND(G148*L148,P4)</f>
        <v>0</v>
      </c>
      <c r="N148" s="25" t="s">
        <v>1345</v>
      </c>
      <c r="O148" s="32">
        <f>M148*AA148</f>
        <v>0</v>
      </c>
      <c r="P148" s="1">
        <v>3</v>
      </c>
      <c r="AA148" s="1">
        <f>IF(P148=1,$O$3,IF(P148=2,$O$4,$O$5))</f>
        <v>0</v>
      </c>
    </row>
    <row r="149">
      <c r="A149" s="1" t="s">
        <v>664</v>
      </c>
      <c r="E149" s="27" t="s">
        <v>8751</v>
      </c>
    </row>
    <row r="150">
      <c r="A150" s="1" t="s">
        <v>665</v>
      </c>
      <c r="E150" s="33" t="s">
        <v>8752</v>
      </c>
    </row>
    <row r="151" ht="102">
      <c r="A151" s="1" t="s">
        <v>666</v>
      </c>
      <c r="E151" s="27" t="s">
        <v>687</v>
      </c>
    </row>
    <row r="152">
      <c r="A152" s="1" t="s">
        <v>659</v>
      </c>
      <c r="B152" s="1">
        <v>52</v>
      </c>
      <c r="C152" s="26" t="s">
        <v>6995</v>
      </c>
      <c r="D152" t="s">
        <v>1367</v>
      </c>
      <c r="E152" s="27" t="s">
        <v>6075</v>
      </c>
      <c r="F152" s="28" t="s">
        <v>670</v>
      </c>
      <c r="G152" s="29">
        <v>48</v>
      </c>
      <c r="H152" s="28">
        <v>0</v>
      </c>
      <c r="I152" s="30">
        <f>ROUND(G152*H152,P4)</f>
        <v>0</v>
      </c>
      <c r="L152" s="31">
        <v>0</v>
      </c>
      <c r="M152" s="24">
        <f>ROUND(G152*L152,P4)</f>
        <v>0</v>
      </c>
      <c r="N152" s="25" t="s">
        <v>1345</v>
      </c>
      <c r="O152" s="32">
        <f>M152*AA152</f>
        <v>0</v>
      </c>
      <c r="P152" s="1">
        <v>3</v>
      </c>
      <c r="AA152" s="1">
        <f>IF(P152=1,$O$3,IF(P152=2,$O$4,$O$5))</f>
        <v>0</v>
      </c>
    </row>
    <row r="153">
      <c r="A153" s="1" t="s">
        <v>664</v>
      </c>
      <c r="E153" s="27" t="s">
        <v>8751</v>
      </c>
    </row>
    <row r="154">
      <c r="A154" s="1" t="s">
        <v>665</v>
      </c>
      <c r="E154" s="33" t="s">
        <v>7311</v>
      </c>
    </row>
    <row r="155" ht="102">
      <c r="A155" s="1" t="s">
        <v>666</v>
      </c>
      <c r="E155" s="27" t="s">
        <v>687</v>
      </c>
    </row>
    <row r="156">
      <c r="A156" s="1" t="s">
        <v>659</v>
      </c>
      <c r="B156" s="1">
        <v>53</v>
      </c>
      <c r="C156" s="26" t="s">
        <v>6995</v>
      </c>
      <c r="D156" t="s">
        <v>958</v>
      </c>
      <c r="E156" s="27" t="s">
        <v>8753</v>
      </c>
      <c r="F156" s="28" t="s">
        <v>670</v>
      </c>
      <c r="G156" s="29">
        <v>48</v>
      </c>
      <c r="H156" s="28">
        <v>0</v>
      </c>
      <c r="I156" s="30">
        <f>ROUND(G156*H156,P4)</f>
        <v>0</v>
      </c>
      <c r="L156" s="31">
        <v>0</v>
      </c>
      <c r="M156" s="24">
        <f>ROUND(G156*L156,P4)</f>
        <v>0</v>
      </c>
      <c r="N156" s="25" t="s">
        <v>1345</v>
      </c>
      <c r="O156" s="32">
        <f>M156*AA156</f>
        <v>0</v>
      </c>
      <c r="P156" s="1">
        <v>3</v>
      </c>
      <c r="AA156" s="1">
        <f>IF(P156=1,$O$3,IF(P156=2,$O$4,$O$5))</f>
        <v>0</v>
      </c>
    </row>
    <row r="157">
      <c r="A157" s="1" t="s">
        <v>664</v>
      </c>
      <c r="E157" s="27" t="s">
        <v>8751</v>
      </c>
    </row>
    <row r="158">
      <c r="A158" s="1" t="s">
        <v>665</v>
      </c>
      <c r="E158" s="33" t="s">
        <v>7311</v>
      </c>
    </row>
    <row r="159" ht="102">
      <c r="A159" s="1" t="s">
        <v>666</v>
      </c>
      <c r="E159" s="27" t="s">
        <v>687</v>
      </c>
    </row>
    <row r="160">
      <c r="A160" s="1" t="s">
        <v>656</v>
      </c>
      <c r="C160" s="22" t="s">
        <v>6080</v>
      </c>
      <c r="E160" s="23" t="s">
        <v>6688</v>
      </c>
      <c r="L160" s="24">
        <f>SUMIFS(L161:L184,A161:A184,"P")</f>
        <v>0</v>
      </c>
      <c r="M160" s="24">
        <f>SUMIFS(M161:M184,A161:A184,"P")</f>
        <v>0</v>
      </c>
      <c r="N160" s="25"/>
    </row>
    <row r="161">
      <c r="A161" s="1" t="s">
        <v>659</v>
      </c>
      <c r="B161" s="1">
        <v>30</v>
      </c>
      <c r="C161" s="26" t="s">
        <v>8754</v>
      </c>
      <c r="D161" t="s">
        <v>661</v>
      </c>
      <c r="E161" s="27" t="s">
        <v>8755</v>
      </c>
      <c r="F161" s="28" t="s">
        <v>670</v>
      </c>
      <c r="G161" s="29">
        <v>8</v>
      </c>
      <c r="H161" s="28">
        <v>0</v>
      </c>
      <c r="I161" s="30">
        <f>ROUND(G161*H161,P4)</f>
        <v>0</v>
      </c>
      <c r="L161" s="31">
        <v>0</v>
      </c>
      <c r="M161" s="24">
        <f>ROUND(G161*L161,P4)</f>
        <v>0</v>
      </c>
      <c r="N161" s="25" t="s">
        <v>1345</v>
      </c>
      <c r="O161" s="32">
        <f>M161*AA161</f>
        <v>0</v>
      </c>
      <c r="P161" s="1">
        <v>3</v>
      </c>
      <c r="AA161" s="1">
        <f>IF(P161=1,$O$3,IF(P161=2,$O$4,$O$5))</f>
        <v>0</v>
      </c>
    </row>
    <row r="162">
      <c r="A162" s="1" t="s">
        <v>664</v>
      </c>
      <c r="E162" s="27" t="s">
        <v>8756</v>
      </c>
    </row>
    <row r="163">
      <c r="A163" s="1" t="s">
        <v>665</v>
      </c>
      <c r="E163" s="33" t="s">
        <v>7556</v>
      </c>
    </row>
    <row r="164" ht="255">
      <c r="A164" s="1" t="s">
        <v>666</v>
      </c>
      <c r="E164" s="27" t="s">
        <v>8757</v>
      </c>
    </row>
    <row r="165">
      <c r="A165" s="1" t="s">
        <v>659</v>
      </c>
      <c r="B165" s="1">
        <v>31</v>
      </c>
      <c r="C165" s="26" t="s">
        <v>6309</v>
      </c>
      <c r="D165" t="s">
        <v>661</v>
      </c>
      <c r="E165" s="27" t="s">
        <v>6310</v>
      </c>
      <c r="F165" s="28" t="s">
        <v>670</v>
      </c>
      <c r="G165" s="29">
        <v>200.90000000000001</v>
      </c>
      <c r="H165" s="28">
        <v>0</v>
      </c>
      <c r="I165" s="30">
        <f>ROUND(G165*H165,P4)</f>
        <v>0</v>
      </c>
      <c r="L165" s="31">
        <v>0</v>
      </c>
      <c r="M165" s="24">
        <f>ROUND(G165*L165,P4)</f>
        <v>0</v>
      </c>
      <c r="N165" s="25" t="s">
        <v>1345</v>
      </c>
      <c r="O165" s="32">
        <f>M165*AA165</f>
        <v>0</v>
      </c>
      <c r="P165" s="1">
        <v>3</v>
      </c>
      <c r="AA165" s="1">
        <f>IF(P165=1,$O$3,IF(P165=2,$O$4,$O$5))</f>
        <v>0</v>
      </c>
    </row>
    <row r="166">
      <c r="A166" s="1" t="s">
        <v>664</v>
      </c>
      <c r="E166" s="27" t="s">
        <v>8758</v>
      </c>
    </row>
    <row r="167">
      <c r="A167" s="1" t="s">
        <v>665</v>
      </c>
      <c r="E167" s="33" t="s">
        <v>8759</v>
      </c>
    </row>
    <row r="168" ht="255">
      <c r="A168" s="1" t="s">
        <v>666</v>
      </c>
      <c r="E168" s="27" t="s">
        <v>6691</v>
      </c>
    </row>
    <row r="169">
      <c r="A169" s="1" t="s">
        <v>659</v>
      </c>
      <c r="B169" s="1">
        <v>32</v>
      </c>
      <c r="C169" s="26" t="s">
        <v>6092</v>
      </c>
      <c r="D169" t="s">
        <v>661</v>
      </c>
      <c r="E169" s="27" t="s">
        <v>6093</v>
      </c>
      <c r="F169" s="28" t="s">
        <v>670</v>
      </c>
      <c r="G169" s="29">
        <v>1047.3</v>
      </c>
      <c r="H169" s="28">
        <v>0</v>
      </c>
      <c r="I169" s="30">
        <f>ROUND(G169*H169,P4)</f>
        <v>0</v>
      </c>
      <c r="L169" s="31">
        <v>0</v>
      </c>
      <c r="M169" s="24">
        <f>ROUND(G169*L169,P4)</f>
        <v>0</v>
      </c>
      <c r="N169" s="25" t="s">
        <v>1345</v>
      </c>
      <c r="O169" s="32">
        <f>M169*AA169</f>
        <v>0</v>
      </c>
      <c r="P169" s="1">
        <v>3</v>
      </c>
      <c r="AA169" s="1">
        <f>IF(P169=1,$O$3,IF(P169=2,$O$4,$O$5))</f>
        <v>0</v>
      </c>
    </row>
    <row r="170">
      <c r="A170" s="1" t="s">
        <v>664</v>
      </c>
      <c r="E170" s="27" t="s">
        <v>8760</v>
      </c>
    </row>
    <row r="171">
      <c r="A171" s="1" t="s">
        <v>665</v>
      </c>
      <c r="E171" s="33" t="s">
        <v>8761</v>
      </c>
    </row>
    <row r="172" ht="242.25">
      <c r="A172" s="1" t="s">
        <v>666</v>
      </c>
      <c r="E172" s="27" t="s">
        <v>6485</v>
      </c>
    </row>
    <row r="173">
      <c r="A173" s="1" t="s">
        <v>659</v>
      </c>
      <c r="B173" s="1">
        <v>33</v>
      </c>
      <c r="C173" s="26" t="s">
        <v>6486</v>
      </c>
      <c r="D173" t="s">
        <v>661</v>
      </c>
      <c r="E173" s="27" t="s">
        <v>6487</v>
      </c>
      <c r="F173" s="28" t="s">
        <v>683</v>
      </c>
      <c r="G173" s="29">
        <v>73</v>
      </c>
      <c r="H173" s="28">
        <v>0</v>
      </c>
      <c r="I173" s="30">
        <f>ROUND(G173*H173,P4)</f>
        <v>0</v>
      </c>
      <c r="L173" s="31">
        <v>0</v>
      </c>
      <c r="M173" s="24">
        <f>ROUND(G173*L173,P4)</f>
        <v>0</v>
      </c>
      <c r="N173" s="25" t="s">
        <v>1345</v>
      </c>
      <c r="O173" s="32">
        <f>M173*AA173</f>
        <v>0</v>
      </c>
      <c r="P173" s="1">
        <v>3</v>
      </c>
      <c r="AA173" s="1">
        <f>IF(P173=1,$O$3,IF(P173=2,$O$4,$O$5))</f>
        <v>0</v>
      </c>
    </row>
    <row r="174">
      <c r="A174" s="1" t="s">
        <v>664</v>
      </c>
      <c r="E174" s="27" t="s">
        <v>8762</v>
      </c>
    </row>
    <row r="175">
      <c r="A175" s="1" t="s">
        <v>665</v>
      </c>
      <c r="E175" s="33" t="s">
        <v>8763</v>
      </c>
    </row>
    <row r="176" ht="89.25">
      <c r="A176" s="1" t="s">
        <v>666</v>
      </c>
      <c r="E176" s="27" t="s">
        <v>6489</v>
      </c>
    </row>
    <row r="177">
      <c r="A177" s="1" t="s">
        <v>659</v>
      </c>
      <c r="B177" s="1">
        <v>34</v>
      </c>
      <c r="C177" s="26" t="s">
        <v>7074</v>
      </c>
      <c r="D177" t="s">
        <v>661</v>
      </c>
      <c r="E177" s="27" t="s">
        <v>7075</v>
      </c>
      <c r="F177" s="28" t="s">
        <v>683</v>
      </c>
      <c r="G177" s="29">
        <v>15</v>
      </c>
      <c r="H177" s="28">
        <v>0</v>
      </c>
      <c r="I177" s="30">
        <f>ROUND(G177*H177,P4)</f>
        <v>0</v>
      </c>
      <c r="L177" s="31">
        <v>0</v>
      </c>
      <c r="M177" s="24">
        <f>ROUND(G177*L177,P4)</f>
        <v>0</v>
      </c>
      <c r="N177" s="25" t="s">
        <v>1345</v>
      </c>
      <c r="O177" s="32">
        <f>M177*AA177</f>
        <v>0</v>
      </c>
      <c r="P177" s="1">
        <v>3</v>
      </c>
      <c r="AA177" s="1">
        <f>IF(P177=1,$O$3,IF(P177=2,$O$4,$O$5))</f>
        <v>0</v>
      </c>
    </row>
    <row r="178">
      <c r="A178" s="1" t="s">
        <v>664</v>
      </c>
      <c r="E178" s="27" t="s">
        <v>8751</v>
      </c>
    </row>
    <row r="179">
      <c r="A179" s="1" t="s">
        <v>665</v>
      </c>
      <c r="E179" s="33" t="s">
        <v>8764</v>
      </c>
    </row>
    <row r="180" ht="89.25">
      <c r="A180" s="1" t="s">
        <v>666</v>
      </c>
      <c r="E180" s="27" t="s">
        <v>6489</v>
      </c>
    </row>
    <row r="181">
      <c r="A181" s="1" t="s">
        <v>659</v>
      </c>
      <c r="B181" s="1">
        <v>35</v>
      </c>
      <c r="C181" s="26" t="s">
        <v>6703</v>
      </c>
      <c r="D181" t="s">
        <v>661</v>
      </c>
      <c r="E181" s="27" t="s">
        <v>6704</v>
      </c>
      <c r="F181" s="28" t="s">
        <v>663</v>
      </c>
      <c r="G181" s="29">
        <v>56.490000000000002</v>
      </c>
      <c r="H181" s="28">
        <v>0</v>
      </c>
      <c r="I181" s="30">
        <f>ROUND(G181*H181,P4)</f>
        <v>0</v>
      </c>
      <c r="L181" s="31">
        <v>0</v>
      </c>
      <c r="M181" s="24">
        <f>ROUND(G181*L181,P4)</f>
        <v>0</v>
      </c>
      <c r="N181" s="25" t="s">
        <v>1345</v>
      </c>
      <c r="O181" s="32">
        <f>M181*AA181</f>
        <v>0</v>
      </c>
      <c r="P181" s="1">
        <v>3</v>
      </c>
      <c r="AA181" s="1">
        <f>IF(P181=1,$O$3,IF(P181=2,$O$4,$O$5))</f>
        <v>0</v>
      </c>
    </row>
    <row r="182">
      <c r="A182" s="1" t="s">
        <v>664</v>
      </c>
      <c r="E182" s="27" t="s">
        <v>8765</v>
      </c>
    </row>
    <row r="183">
      <c r="A183" s="1" t="s">
        <v>665</v>
      </c>
      <c r="E183" s="33" t="s">
        <v>8766</v>
      </c>
    </row>
    <row r="184" ht="357">
      <c r="A184" s="1" t="s">
        <v>666</v>
      </c>
      <c r="E184" s="27" t="s">
        <v>6470</v>
      </c>
    </row>
    <row r="185">
      <c r="A185" s="1" t="s">
        <v>656</v>
      </c>
      <c r="C185" s="22" t="s">
        <v>2840</v>
      </c>
      <c r="E185" s="23" t="s">
        <v>2841</v>
      </c>
      <c r="L185" s="24">
        <f>SUMIFS(L186:L217,A186:A217,"P")</f>
        <v>0</v>
      </c>
      <c r="M185" s="24">
        <f>SUMIFS(M186:M217,A186:A217,"P")</f>
        <v>0</v>
      </c>
      <c r="N185" s="25"/>
    </row>
    <row r="186">
      <c r="A186" s="1" t="s">
        <v>659</v>
      </c>
      <c r="B186" s="1">
        <v>36</v>
      </c>
      <c r="C186" s="26" t="s">
        <v>6114</v>
      </c>
      <c r="D186" t="s">
        <v>661</v>
      </c>
      <c r="E186" s="27" t="s">
        <v>6115</v>
      </c>
      <c r="F186" s="28" t="s">
        <v>670</v>
      </c>
      <c r="G186" s="29">
        <v>377</v>
      </c>
      <c r="H186" s="28">
        <v>0</v>
      </c>
      <c r="I186" s="30">
        <f>ROUND(G186*H186,P4)</f>
        <v>0</v>
      </c>
      <c r="L186" s="31">
        <v>0</v>
      </c>
      <c r="M186" s="24">
        <f>ROUND(G186*L186,P4)</f>
        <v>0</v>
      </c>
      <c r="N186" s="25" t="s">
        <v>1345</v>
      </c>
      <c r="O186" s="32">
        <f>M186*AA186</f>
        <v>0</v>
      </c>
      <c r="P186" s="1">
        <v>3</v>
      </c>
      <c r="AA186" s="1">
        <f>IF(P186=1,$O$3,IF(P186=2,$O$4,$O$5))</f>
        <v>0</v>
      </c>
    </row>
    <row r="187">
      <c r="A187" s="1" t="s">
        <v>664</v>
      </c>
      <c r="E187" s="27" t="s">
        <v>8767</v>
      </c>
    </row>
    <row r="188">
      <c r="A188" s="1" t="s">
        <v>665</v>
      </c>
      <c r="E188" s="33" t="s">
        <v>8768</v>
      </c>
    </row>
    <row r="189" ht="89.25">
      <c r="A189" s="1" t="s">
        <v>666</v>
      </c>
      <c r="E189" s="27" t="s">
        <v>6707</v>
      </c>
    </row>
    <row r="190">
      <c r="A190" s="1" t="s">
        <v>659</v>
      </c>
      <c r="B190" s="1">
        <v>37</v>
      </c>
      <c r="C190" s="26" t="s">
        <v>8769</v>
      </c>
      <c r="D190" t="s">
        <v>661</v>
      </c>
      <c r="E190" s="27" t="s">
        <v>8770</v>
      </c>
      <c r="F190" s="28" t="s">
        <v>670</v>
      </c>
      <c r="G190" s="29">
        <v>106</v>
      </c>
      <c r="H190" s="28">
        <v>0</v>
      </c>
      <c r="I190" s="30">
        <f>ROUND(G190*H190,P4)</f>
        <v>0</v>
      </c>
      <c r="L190" s="31">
        <v>0</v>
      </c>
      <c r="M190" s="24">
        <f>ROUND(G190*L190,P4)</f>
        <v>0</v>
      </c>
      <c r="N190" s="25" t="s">
        <v>1345</v>
      </c>
      <c r="O190" s="32">
        <f>M190*AA190</f>
        <v>0</v>
      </c>
      <c r="P190" s="1">
        <v>3</v>
      </c>
      <c r="AA190" s="1">
        <f>IF(P190=1,$O$3,IF(P190=2,$O$4,$O$5))</f>
        <v>0</v>
      </c>
    </row>
    <row r="191">
      <c r="A191" s="1" t="s">
        <v>664</v>
      </c>
      <c r="E191" s="27" t="s">
        <v>8751</v>
      </c>
    </row>
    <row r="192">
      <c r="A192" s="1" t="s">
        <v>665</v>
      </c>
      <c r="E192" s="33" t="s">
        <v>8771</v>
      </c>
    </row>
    <row r="193" ht="76.5">
      <c r="A193" s="1" t="s">
        <v>666</v>
      </c>
      <c r="E193" s="27" t="s">
        <v>6713</v>
      </c>
    </row>
    <row r="194">
      <c r="A194" s="1" t="s">
        <v>659</v>
      </c>
      <c r="B194" s="1">
        <v>38</v>
      </c>
      <c r="C194" s="26" t="s">
        <v>6718</v>
      </c>
      <c r="D194" t="s">
        <v>661</v>
      </c>
      <c r="E194" s="27" t="s">
        <v>6719</v>
      </c>
      <c r="F194" s="28" t="s">
        <v>670</v>
      </c>
      <c r="G194" s="29">
        <v>301</v>
      </c>
      <c r="H194" s="28">
        <v>0</v>
      </c>
      <c r="I194" s="30">
        <f>ROUND(G194*H194,P4)</f>
        <v>0</v>
      </c>
      <c r="L194" s="31">
        <v>0</v>
      </c>
      <c r="M194" s="24">
        <f>ROUND(G194*L194,P4)</f>
        <v>0</v>
      </c>
      <c r="N194" s="25" t="s">
        <v>1345</v>
      </c>
      <c r="O194" s="32">
        <f>M194*AA194</f>
        <v>0</v>
      </c>
      <c r="P194" s="1">
        <v>3</v>
      </c>
      <c r="AA194" s="1">
        <f>IF(P194=1,$O$3,IF(P194=2,$O$4,$O$5))</f>
        <v>0</v>
      </c>
    </row>
    <row r="195">
      <c r="A195" s="1" t="s">
        <v>664</v>
      </c>
      <c r="E195" s="27" t="s">
        <v>8751</v>
      </c>
    </row>
    <row r="196">
      <c r="A196" s="1" t="s">
        <v>665</v>
      </c>
      <c r="E196" s="33" t="s">
        <v>8772</v>
      </c>
    </row>
    <row r="197" ht="76.5">
      <c r="A197" s="1" t="s">
        <v>666</v>
      </c>
      <c r="E197" s="27" t="s">
        <v>6713</v>
      </c>
    </row>
    <row r="198">
      <c r="A198" s="1" t="s">
        <v>659</v>
      </c>
      <c r="B198" s="1">
        <v>39</v>
      </c>
      <c r="C198" s="26" t="s">
        <v>8773</v>
      </c>
      <c r="D198" t="s">
        <v>661</v>
      </c>
      <c r="E198" s="27" t="s">
        <v>8774</v>
      </c>
      <c r="F198" s="28" t="s">
        <v>663</v>
      </c>
      <c r="G198" s="29">
        <v>0.25800000000000001</v>
      </c>
      <c r="H198" s="28">
        <v>0</v>
      </c>
      <c r="I198" s="30">
        <f>ROUND(G198*H198,P4)</f>
        <v>0</v>
      </c>
      <c r="L198" s="31">
        <v>0</v>
      </c>
      <c r="M198" s="24">
        <f>ROUND(G198*L198,P4)</f>
        <v>0</v>
      </c>
      <c r="N198" s="25" t="s">
        <v>1345</v>
      </c>
      <c r="O198" s="32">
        <f>M198*AA198</f>
        <v>0</v>
      </c>
      <c r="P198" s="1">
        <v>3</v>
      </c>
      <c r="AA198" s="1">
        <f>IF(P198=1,$O$3,IF(P198=2,$O$4,$O$5))</f>
        <v>0</v>
      </c>
    </row>
    <row r="199" ht="25.5">
      <c r="A199" s="1" t="s">
        <v>664</v>
      </c>
      <c r="E199" s="27" t="s">
        <v>8775</v>
      </c>
    </row>
    <row r="200" ht="38.25">
      <c r="A200" s="1" t="s">
        <v>665</v>
      </c>
      <c r="E200" s="33" t="s">
        <v>8776</v>
      </c>
    </row>
    <row r="201" ht="357">
      <c r="A201" s="1" t="s">
        <v>666</v>
      </c>
      <c r="E201" s="27" t="s">
        <v>6470</v>
      </c>
    </row>
    <row r="202">
      <c r="A202" s="1" t="s">
        <v>659</v>
      </c>
      <c r="B202" s="1">
        <v>40</v>
      </c>
      <c r="C202" s="26" t="s">
        <v>8777</v>
      </c>
      <c r="D202" t="s">
        <v>661</v>
      </c>
      <c r="E202" s="27" t="s">
        <v>8778</v>
      </c>
      <c r="F202" s="28" t="s">
        <v>663</v>
      </c>
      <c r="G202" s="29">
        <v>11.25</v>
      </c>
      <c r="H202" s="28">
        <v>0</v>
      </c>
      <c r="I202" s="30">
        <f>ROUND(G202*H202,P4)</f>
        <v>0</v>
      </c>
      <c r="L202" s="31">
        <v>0</v>
      </c>
      <c r="M202" s="24">
        <f>ROUND(G202*L202,P4)</f>
        <v>0</v>
      </c>
      <c r="N202" s="25" t="s">
        <v>1345</v>
      </c>
      <c r="O202" s="32">
        <f>M202*AA202</f>
        <v>0</v>
      </c>
      <c r="P202" s="1">
        <v>3</v>
      </c>
      <c r="AA202" s="1">
        <f>IF(P202=1,$O$3,IF(P202=2,$O$4,$O$5))</f>
        <v>0</v>
      </c>
    </row>
    <row r="203">
      <c r="A203" s="1" t="s">
        <v>664</v>
      </c>
      <c r="E203" s="27" t="s">
        <v>8751</v>
      </c>
    </row>
    <row r="204">
      <c r="A204" s="1" t="s">
        <v>665</v>
      </c>
      <c r="E204" s="33" t="s">
        <v>8779</v>
      </c>
    </row>
    <row r="205" ht="102">
      <c r="A205" s="1" t="s">
        <v>666</v>
      </c>
      <c r="E205" s="27" t="s">
        <v>6587</v>
      </c>
    </row>
    <row r="206">
      <c r="A206" s="1" t="s">
        <v>659</v>
      </c>
      <c r="B206" s="1">
        <v>41</v>
      </c>
      <c r="C206" s="26" t="s">
        <v>6729</v>
      </c>
      <c r="D206" t="s">
        <v>661</v>
      </c>
      <c r="E206" s="27" t="s">
        <v>6730</v>
      </c>
      <c r="F206" s="28" t="s">
        <v>663</v>
      </c>
      <c r="G206" s="29">
        <v>350</v>
      </c>
      <c r="H206" s="28">
        <v>0</v>
      </c>
      <c r="I206" s="30">
        <f>ROUND(G206*H206,P4)</f>
        <v>0</v>
      </c>
      <c r="L206" s="31">
        <v>0</v>
      </c>
      <c r="M206" s="24">
        <f>ROUND(G206*L206,P4)</f>
        <v>0</v>
      </c>
      <c r="N206" s="25" t="s">
        <v>1345</v>
      </c>
      <c r="O206" s="32">
        <f>M206*AA206</f>
        <v>0</v>
      </c>
      <c r="P206" s="1">
        <v>3</v>
      </c>
      <c r="AA206" s="1">
        <f>IF(P206=1,$O$3,IF(P206=2,$O$4,$O$5))</f>
        <v>0</v>
      </c>
    </row>
    <row r="207">
      <c r="A207" s="1" t="s">
        <v>664</v>
      </c>
      <c r="E207" s="27" t="s">
        <v>8751</v>
      </c>
    </row>
    <row r="208">
      <c r="A208" s="1" t="s">
        <v>665</v>
      </c>
      <c r="E208" s="33" t="s">
        <v>7558</v>
      </c>
    </row>
    <row r="209" ht="114.75">
      <c r="A209" s="1" t="s">
        <v>666</v>
      </c>
      <c r="E209" s="27" t="s">
        <v>5273</v>
      </c>
    </row>
    <row r="210">
      <c r="A210" s="1" t="s">
        <v>659</v>
      </c>
      <c r="B210" s="1">
        <v>42</v>
      </c>
      <c r="C210" s="26" t="s">
        <v>8780</v>
      </c>
      <c r="D210" t="s">
        <v>661</v>
      </c>
      <c r="E210" s="27" t="s">
        <v>8781</v>
      </c>
      <c r="F210" s="28" t="s">
        <v>663</v>
      </c>
      <c r="G210" s="29">
        <v>58</v>
      </c>
      <c r="H210" s="28">
        <v>0</v>
      </c>
      <c r="I210" s="30">
        <f>ROUND(G210*H210,P4)</f>
        <v>0</v>
      </c>
      <c r="L210" s="31">
        <v>0</v>
      </c>
      <c r="M210" s="24">
        <f>ROUND(G210*L210,P4)</f>
        <v>0</v>
      </c>
      <c r="N210" s="25" t="s">
        <v>1345</v>
      </c>
      <c r="O210" s="32">
        <f>M210*AA210</f>
        <v>0</v>
      </c>
      <c r="P210" s="1">
        <v>3</v>
      </c>
      <c r="AA210" s="1">
        <f>IF(P210=1,$O$3,IF(P210=2,$O$4,$O$5))</f>
        <v>0</v>
      </c>
    </row>
    <row r="211">
      <c r="A211" s="1" t="s">
        <v>664</v>
      </c>
      <c r="E211" s="27" t="s">
        <v>8782</v>
      </c>
    </row>
    <row r="212">
      <c r="A212" s="1" t="s">
        <v>665</v>
      </c>
      <c r="E212" s="33" t="s">
        <v>8783</v>
      </c>
    </row>
    <row r="213" ht="76.5">
      <c r="A213" s="1" t="s">
        <v>666</v>
      </c>
      <c r="E213" s="27" t="s">
        <v>8784</v>
      </c>
    </row>
    <row r="214">
      <c r="A214" s="1" t="s">
        <v>659</v>
      </c>
      <c r="B214" s="1">
        <v>54</v>
      </c>
      <c r="C214" s="26" t="s">
        <v>6142</v>
      </c>
      <c r="D214" t="s">
        <v>661</v>
      </c>
      <c r="E214" s="27" t="s">
        <v>8785</v>
      </c>
      <c r="F214" s="28" t="s">
        <v>683</v>
      </c>
      <c r="G214" s="29">
        <v>1</v>
      </c>
      <c r="H214" s="28">
        <v>0</v>
      </c>
      <c r="I214" s="30">
        <f>ROUND(G214*H214,P4)</f>
        <v>0</v>
      </c>
      <c r="L214" s="31">
        <v>0</v>
      </c>
      <c r="M214" s="24">
        <f>ROUND(G214*L214,P4)</f>
        <v>0</v>
      </c>
      <c r="N214" s="25" t="s">
        <v>1345</v>
      </c>
      <c r="O214" s="32">
        <f>M214*AA214</f>
        <v>0</v>
      </c>
      <c r="P214" s="1">
        <v>3</v>
      </c>
      <c r="AA214" s="1">
        <f>IF(P214=1,$O$3,IF(P214=2,$O$4,$O$5))</f>
        <v>0</v>
      </c>
    </row>
    <row r="215">
      <c r="A215" s="1" t="s">
        <v>664</v>
      </c>
      <c r="E215" s="27" t="s">
        <v>8786</v>
      </c>
    </row>
    <row r="216">
      <c r="A216" s="1" t="s">
        <v>665</v>
      </c>
      <c r="E216" s="33" t="s">
        <v>3519</v>
      </c>
    </row>
    <row r="217" ht="38.25">
      <c r="A217" s="1" t="s">
        <v>666</v>
      </c>
      <c r="E217" s="27" t="s">
        <v>6145</v>
      </c>
    </row>
    <row r="218">
      <c r="A218" s="1" t="s">
        <v>656</v>
      </c>
      <c r="C218" s="22" t="s">
        <v>900</v>
      </c>
      <c r="E218" s="23" t="s">
        <v>2924</v>
      </c>
      <c r="L218" s="24">
        <f>SUMIFS(L219:L234,A219:A234,"P")</f>
        <v>0</v>
      </c>
      <c r="M218" s="24">
        <f>SUMIFS(M219:M234,A219:A234,"P")</f>
        <v>0</v>
      </c>
      <c r="N218" s="25"/>
    </row>
    <row r="219" ht="25.5">
      <c r="A219" s="1" t="s">
        <v>659</v>
      </c>
      <c r="B219" s="1">
        <v>43</v>
      </c>
      <c r="C219" s="26" t="s">
        <v>3828</v>
      </c>
      <c r="D219" t="s">
        <v>903</v>
      </c>
      <c r="E219" s="27" t="s">
        <v>3829</v>
      </c>
      <c r="F219" s="28" t="s">
        <v>905</v>
      </c>
      <c r="G219" s="29">
        <v>22449</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906</v>
      </c>
    </row>
    <row r="221">
      <c r="A221" s="1" t="s">
        <v>665</v>
      </c>
      <c r="E221" s="33" t="s">
        <v>8787</v>
      </c>
    </row>
    <row r="222" ht="153">
      <c r="A222" s="1" t="s">
        <v>666</v>
      </c>
      <c r="E222" s="27" t="s">
        <v>908</v>
      </c>
    </row>
    <row r="223" ht="38.25">
      <c r="A223" s="1" t="s">
        <v>659</v>
      </c>
      <c r="B223" s="1">
        <v>44</v>
      </c>
      <c r="C223" s="26" t="s">
        <v>902</v>
      </c>
      <c r="D223" t="s">
        <v>903</v>
      </c>
      <c r="E223" s="27" t="s">
        <v>904</v>
      </c>
      <c r="F223" s="28" t="s">
        <v>905</v>
      </c>
      <c r="G223" s="29">
        <v>875</v>
      </c>
      <c r="H223" s="28">
        <v>0</v>
      </c>
      <c r="I223" s="30">
        <f>ROUND(G223*H223,P4)</f>
        <v>0</v>
      </c>
      <c r="L223" s="31">
        <v>0</v>
      </c>
      <c r="M223" s="24">
        <f>ROUND(G223*L223,P4)</f>
        <v>0</v>
      </c>
      <c r="N223" s="25" t="s">
        <v>661</v>
      </c>
      <c r="O223" s="32">
        <f>M223*AA223</f>
        <v>0</v>
      </c>
      <c r="P223" s="1">
        <v>3</v>
      </c>
      <c r="AA223" s="1">
        <f>IF(P223=1,$O$3,IF(P223=2,$O$4,$O$5))</f>
        <v>0</v>
      </c>
    </row>
    <row r="224" ht="38.25">
      <c r="A224" s="1" t="s">
        <v>664</v>
      </c>
      <c r="E224" s="27" t="s">
        <v>906</v>
      </c>
    </row>
    <row r="225">
      <c r="A225" s="1" t="s">
        <v>665</v>
      </c>
      <c r="E225" s="33" t="s">
        <v>7560</v>
      </c>
    </row>
    <row r="226" ht="153">
      <c r="A226" s="1" t="s">
        <v>666</v>
      </c>
      <c r="E226" s="27" t="s">
        <v>908</v>
      </c>
    </row>
    <row r="227" ht="38.25">
      <c r="A227" s="1" t="s">
        <v>659</v>
      </c>
      <c r="B227" s="1">
        <v>45</v>
      </c>
      <c r="C227" s="26" t="s">
        <v>6152</v>
      </c>
      <c r="D227" t="s">
        <v>903</v>
      </c>
      <c r="E227" s="27" t="s">
        <v>6153</v>
      </c>
      <c r="F227" s="28" t="s">
        <v>905</v>
      </c>
      <c r="G227" s="29">
        <v>3681</v>
      </c>
      <c r="H227" s="28">
        <v>0</v>
      </c>
      <c r="I227" s="30">
        <f>ROUND(G227*H227,P4)</f>
        <v>0</v>
      </c>
      <c r="L227" s="31">
        <v>0</v>
      </c>
      <c r="M227" s="24">
        <f>ROUND(G227*L227,P4)</f>
        <v>0</v>
      </c>
      <c r="N227" s="25" t="s">
        <v>661</v>
      </c>
      <c r="O227" s="32">
        <f>M227*AA227</f>
        <v>0</v>
      </c>
      <c r="P227" s="1">
        <v>3</v>
      </c>
      <c r="AA227" s="1">
        <f>IF(P227=1,$O$3,IF(P227=2,$O$4,$O$5))</f>
        <v>0</v>
      </c>
    </row>
    <row r="228" ht="38.25">
      <c r="A228" s="1" t="s">
        <v>664</v>
      </c>
      <c r="E228" s="27" t="s">
        <v>6154</v>
      </c>
    </row>
    <row r="229">
      <c r="A229" s="1" t="s">
        <v>665</v>
      </c>
      <c r="E229" s="33" t="s">
        <v>8788</v>
      </c>
    </row>
    <row r="230" ht="153">
      <c r="A230" s="1" t="s">
        <v>666</v>
      </c>
      <c r="E230" s="27" t="s">
        <v>908</v>
      </c>
    </row>
    <row r="231" ht="38.25">
      <c r="A231" s="1" t="s">
        <v>659</v>
      </c>
      <c r="B231" s="1">
        <v>46</v>
      </c>
      <c r="C231" s="26" t="s">
        <v>6156</v>
      </c>
      <c r="D231" t="s">
        <v>903</v>
      </c>
      <c r="E231" s="27" t="s">
        <v>6509</v>
      </c>
      <c r="F231" s="28" t="s">
        <v>905</v>
      </c>
      <c r="G231" s="29">
        <v>1425</v>
      </c>
      <c r="H231" s="28">
        <v>0</v>
      </c>
      <c r="I231" s="30">
        <f>ROUND(G231*H231,P4)</f>
        <v>0</v>
      </c>
      <c r="L231" s="31">
        <v>0</v>
      </c>
      <c r="M231" s="24">
        <f>ROUND(G231*L231,P4)</f>
        <v>0</v>
      </c>
      <c r="N231" s="25" t="s">
        <v>661</v>
      </c>
      <c r="O231" s="32">
        <f>M231*AA231</f>
        <v>0</v>
      </c>
      <c r="P231" s="1">
        <v>3</v>
      </c>
      <c r="AA231" s="1">
        <f>IF(P231=1,$O$3,IF(P231=2,$O$4,$O$5))</f>
        <v>0</v>
      </c>
    </row>
    <row r="232" ht="63.75">
      <c r="A232" s="1" t="s">
        <v>664</v>
      </c>
      <c r="E232" s="27" t="s">
        <v>6158</v>
      </c>
    </row>
    <row r="233">
      <c r="A233" s="1" t="s">
        <v>665</v>
      </c>
      <c r="E233" s="33" t="s">
        <v>8789</v>
      </c>
    </row>
    <row r="234" ht="153">
      <c r="A234" s="1" t="s">
        <v>666</v>
      </c>
      <c r="E234" s="27" t="s">
        <v>913</v>
      </c>
    </row>
  </sheetData>
  <sheetProtection sheet="1" objects="1" scenarios="1" spinCount="100000" saltValue="fdx+4cW/Vb+hSKigcPE5Njs7hmxtZop1Fq9DpgJaGcAejaFE5FuaRObkRvEKgkmxVPYe9Iry6ib7ls1hINfjfg==" hashValue="v/1v/INwC0a+WahyKpps14AkYOmE35UWKaEyQdXeQHG9c+KEr3Ypj4nYpH+gYwIxdMJUlvbI0x189AGzciHJ0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8790</v>
      </c>
      <c r="E8" s="23" t="s">
        <v>343</v>
      </c>
      <c r="L8" s="24">
        <f>L9+L14+L87+L100+L113+L138+L167+L180+L201+L238+L287</f>
        <v>0</v>
      </c>
      <c r="M8" s="24">
        <f>M9+M14+M87+M100+M113+M138+M167+M180+M201+M238+M287</f>
        <v>0</v>
      </c>
      <c r="N8" s="25"/>
    </row>
    <row r="9">
      <c r="A9" s="1" t="s">
        <v>656</v>
      </c>
      <c r="C9" s="22" t="s">
        <v>2153</v>
      </c>
      <c r="E9" s="23" t="s">
        <v>2154</v>
      </c>
      <c r="L9" s="24">
        <f>SUMIFS(L10:L13,A10:A13,"P")</f>
        <v>0</v>
      </c>
      <c r="M9" s="24">
        <f>SUMIFS(M10:M13,A10:A13,"P")</f>
        <v>0</v>
      </c>
      <c r="N9" s="25"/>
    </row>
    <row r="10">
      <c r="A10" s="1" t="s">
        <v>659</v>
      </c>
      <c r="B10" s="1">
        <v>64</v>
      </c>
      <c r="C10" s="26" t="s">
        <v>6602</v>
      </c>
      <c r="D10" t="s">
        <v>657</v>
      </c>
      <c r="E10" s="27" t="s">
        <v>6603</v>
      </c>
      <c r="F10" s="28" t="s">
        <v>1353</v>
      </c>
      <c r="G10" s="29">
        <v>4.6740000000000004</v>
      </c>
      <c r="H10" s="28">
        <v>0</v>
      </c>
      <c r="I10" s="30">
        <f>ROUND(G10*H10,P4)</f>
        <v>0</v>
      </c>
      <c r="L10" s="31">
        <v>0</v>
      </c>
      <c r="M10" s="24">
        <f>ROUND(G10*L10,P4)</f>
        <v>0</v>
      </c>
      <c r="N10" s="25" t="s">
        <v>1345</v>
      </c>
      <c r="O10" s="32">
        <f>M10*AA10</f>
        <v>0</v>
      </c>
      <c r="P10" s="1">
        <v>3</v>
      </c>
      <c r="AA10" s="1">
        <f>IF(P10=1,$O$3,IF(P10=2,$O$4,$O$5))</f>
        <v>0</v>
      </c>
    </row>
    <row r="11">
      <c r="A11" s="1" t="s">
        <v>664</v>
      </c>
      <c r="E11" s="27" t="s">
        <v>661</v>
      </c>
    </row>
    <row r="12" ht="25.5">
      <c r="A12" s="1" t="s">
        <v>665</v>
      </c>
      <c r="E12" s="33" t="s">
        <v>8596</v>
      </c>
    </row>
    <row r="13" ht="25.5">
      <c r="A13" s="1" t="s">
        <v>666</v>
      </c>
      <c r="E13" s="27" t="s">
        <v>6798</v>
      </c>
    </row>
    <row r="14">
      <c r="A14" s="1" t="s">
        <v>656</v>
      </c>
      <c r="C14" s="22" t="s">
        <v>657</v>
      </c>
      <c r="E14" s="23" t="s">
        <v>658</v>
      </c>
      <c r="L14" s="24">
        <f>SUMIFS(L15:L86,A15:A86,"P")</f>
        <v>0</v>
      </c>
      <c r="M14" s="24">
        <f>SUMIFS(M15:M86,A15:A86,"P")</f>
        <v>0</v>
      </c>
      <c r="N14" s="25"/>
    </row>
    <row r="15">
      <c r="A15" s="1" t="s">
        <v>659</v>
      </c>
      <c r="B15" s="1">
        <v>1</v>
      </c>
      <c r="C15" s="26" t="s">
        <v>6441</v>
      </c>
      <c r="D15" t="s">
        <v>661</v>
      </c>
      <c r="E15" s="27" t="s">
        <v>6442</v>
      </c>
      <c r="F15" s="28" t="s">
        <v>663</v>
      </c>
      <c r="G15" s="29">
        <v>8214</v>
      </c>
      <c r="H15" s="28">
        <v>0</v>
      </c>
      <c r="I15" s="30">
        <f>ROUND(G15*H15,P4)</f>
        <v>0</v>
      </c>
      <c r="L15" s="31">
        <v>0</v>
      </c>
      <c r="M15" s="24">
        <f>ROUND(G15*L15,P4)</f>
        <v>0</v>
      </c>
      <c r="N15" s="25" t="s">
        <v>1345</v>
      </c>
      <c r="O15" s="32">
        <f>M15*AA15</f>
        <v>0</v>
      </c>
      <c r="P15" s="1">
        <v>3</v>
      </c>
      <c r="AA15" s="1">
        <f>IF(P15=1,$O$3,IF(P15=2,$O$4,$O$5))</f>
        <v>0</v>
      </c>
    </row>
    <row r="16" ht="38.25">
      <c r="A16" s="1" t="s">
        <v>664</v>
      </c>
      <c r="E16" s="27" t="s">
        <v>8791</v>
      </c>
    </row>
    <row r="17">
      <c r="A17" s="1" t="s">
        <v>665</v>
      </c>
      <c r="E17" s="33" t="s">
        <v>8792</v>
      </c>
    </row>
    <row r="18" ht="369.75">
      <c r="A18" s="1" t="s">
        <v>666</v>
      </c>
      <c r="E18" s="27" t="s">
        <v>6444</v>
      </c>
    </row>
    <row r="19">
      <c r="A19" s="1" t="s">
        <v>659</v>
      </c>
      <c r="B19" s="1">
        <v>2</v>
      </c>
      <c r="C19" s="26" t="s">
        <v>6968</v>
      </c>
      <c r="D19" t="s">
        <v>661</v>
      </c>
      <c r="E19" s="27" t="s">
        <v>6969</v>
      </c>
      <c r="F19" s="28" t="s">
        <v>663</v>
      </c>
      <c r="G19" s="29">
        <v>525</v>
      </c>
      <c r="H19" s="28">
        <v>0</v>
      </c>
      <c r="I19" s="30">
        <f>ROUND(G19*H19,P4)</f>
        <v>0</v>
      </c>
      <c r="L19" s="31">
        <v>0</v>
      </c>
      <c r="M19" s="24">
        <f>ROUND(G19*L19,P4)</f>
        <v>0</v>
      </c>
      <c r="N19" s="25" t="s">
        <v>1345</v>
      </c>
      <c r="O19" s="32">
        <f>M19*AA19</f>
        <v>0</v>
      </c>
      <c r="P19" s="1">
        <v>3</v>
      </c>
      <c r="AA19" s="1">
        <f>IF(P19=1,$O$3,IF(P19=2,$O$4,$O$5))</f>
        <v>0</v>
      </c>
    </row>
    <row r="20" ht="25.5">
      <c r="A20" s="1" t="s">
        <v>664</v>
      </c>
      <c r="E20" s="27" t="s">
        <v>8793</v>
      </c>
    </row>
    <row r="21">
      <c r="A21" s="1" t="s">
        <v>665</v>
      </c>
      <c r="E21" s="33" t="s">
        <v>8794</v>
      </c>
    </row>
    <row r="22" ht="293.25">
      <c r="A22" s="1" t="s">
        <v>666</v>
      </c>
      <c r="E22" s="27" t="s">
        <v>6971</v>
      </c>
    </row>
    <row r="23">
      <c r="A23" s="1" t="s">
        <v>659</v>
      </c>
      <c r="B23" s="1">
        <v>3</v>
      </c>
      <c r="C23" s="26" t="s">
        <v>8795</v>
      </c>
      <c r="D23" t="s">
        <v>661</v>
      </c>
      <c r="E23" s="27" t="s">
        <v>8796</v>
      </c>
      <c r="F23" s="28" t="s">
        <v>670</v>
      </c>
      <c r="G23" s="29">
        <v>934</v>
      </c>
      <c r="H23" s="28">
        <v>0</v>
      </c>
      <c r="I23" s="30">
        <f>ROUND(G23*H23,P4)</f>
        <v>0</v>
      </c>
      <c r="L23" s="31">
        <v>0</v>
      </c>
      <c r="M23" s="24">
        <f>ROUND(G23*L23,P4)</f>
        <v>0</v>
      </c>
      <c r="N23" s="25" t="s">
        <v>1345</v>
      </c>
      <c r="O23" s="32">
        <f>M23*AA23</f>
        <v>0</v>
      </c>
      <c r="P23" s="1">
        <v>3</v>
      </c>
      <c r="AA23" s="1">
        <f>IF(P23=1,$O$3,IF(P23=2,$O$4,$O$5))</f>
        <v>0</v>
      </c>
    </row>
    <row r="24">
      <c r="A24" s="1" t="s">
        <v>664</v>
      </c>
      <c r="E24" s="27" t="s">
        <v>8797</v>
      </c>
    </row>
    <row r="25">
      <c r="A25" s="1" t="s">
        <v>665</v>
      </c>
      <c r="E25" s="33" t="s">
        <v>8798</v>
      </c>
    </row>
    <row r="26" ht="63.75">
      <c r="A26" s="1" t="s">
        <v>666</v>
      </c>
      <c r="E26" s="27" t="s">
        <v>6975</v>
      </c>
    </row>
    <row r="27">
      <c r="A27" s="1" t="s">
        <v>659</v>
      </c>
      <c r="B27" s="1">
        <v>4</v>
      </c>
      <c r="C27" s="26" t="s">
        <v>8799</v>
      </c>
      <c r="D27" t="s">
        <v>661</v>
      </c>
      <c r="E27" s="27" t="s">
        <v>8800</v>
      </c>
      <c r="F27" s="28" t="s">
        <v>670</v>
      </c>
      <c r="G27" s="29">
        <v>4</v>
      </c>
      <c r="H27" s="28">
        <v>0</v>
      </c>
      <c r="I27" s="30">
        <f>ROUND(G27*H27,P4)</f>
        <v>0</v>
      </c>
      <c r="L27" s="31">
        <v>0</v>
      </c>
      <c r="M27" s="24">
        <f>ROUND(G27*L27,P4)</f>
        <v>0</v>
      </c>
      <c r="N27" s="25" t="s">
        <v>1345</v>
      </c>
      <c r="O27" s="32">
        <f>M27*AA27</f>
        <v>0</v>
      </c>
      <c r="P27" s="1">
        <v>3</v>
      </c>
      <c r="AA27" s="1">
        <f>IF(P27=1,$O$3,IF(P27=2,$O$4,$O$5))</f>
        <v>0</v>
      </c>
    </row>
    <row r="28">
      <c r="A28" s="1" t="s">
        <v>664</v>
      </c>
      <c r="E28" s="27" t="s">
        <v>8801</v>
      </c>
    </row>
    <row r="29">
      <c r="A29" s="1" t="s">
        <v>665</v>
      </c>
      <c r="E29" s="33" t="s">
        <v>7461</v>
      </c>
    </row>
    <row r="30" ht="63.75">
      <c r="A30" s="1" t="s">
        <v>666</v>
      </c>
      <c r="E30" s="27" t="s">
        <v>6975</v>
      </c>
    </row>
    <row r="31">
      <c r="A31" s="1" t="s">
        <v>659</v>
      </c>
      <c r="B31" s="1">
        <v>5</v>
      </c>
      <c r="C31" s="26" t="s">
        <v>5099</v>
      </c>
      <c r="D31" t="s">
        <v>661</v>
      </c>
      <c r="E31" s="27" t="s">
        <v>5100</v>
      </c>
      <c r="F31" s="28" t="s">
        <v>663</v>
      </c>
      <c r="G31" s="29">
        <v>607.649</v>
      </c>
      <c r="H31" s="28">
        <v>0</v>
      </c>
      <c r="I31" s="30">
        <f>ROUND(G31*H31,P4)</f>
        <v>0</v>
      </c>
      <c r="L31" s="31">
        <v>0</v>
      </c>
      <c r="M31" s="24">
        <f>ROUND(G31*L31,P4)</f>
        <v>0</v>
      </c>
      <c r="N31" s="25" t="s">
        <v>1345</v>
      </c>
      <c r="O31" s="32">
        <f>M31*AA31</f>
        <v>0</v>
      </c>
      <c r="P31" s="1">
        <v>3</v>
      </c>
      <c r="AA31" s="1">
        <f>IF(P31=1,$O$3,IF(P31=2,$O$4,$O$5))</f>
        <v>0</v>
      </c>
    </row>
    <row r="32">
      <c r="A32" s="1" t="s">
        <v>664</v>
      </c>
      <c r="E32" s="27" t="s">
        <v>8802</v>
      </c>
    </row>
    <row r="33">
      <c r="A33" s="1" t="s">
        <v>665</v>
      </c>
      <c r="E33" s="33" t="s">
        <v>8803</v>
      </c>
    </row>
    <row r="34" ht="318.75">
      <c r="A34" s="1" t="s">
        <v>666</v>
      </c>
      <c r="E34" s="27" t="s">
        <v>5101</v>
      </c>
    </row>
    <row r="35">
      <c r="A35" s="1" t="s">
        <v>659</v>
      </c>
      <c r="B35" s="1">
        <v>6</v>
      </c>
      <c r="C35" s="26" t="s">
        <v>5980</v>
      </c>
      <c r="D35" t="s">
        <v>661</v>
      </c>
      <c r="E35" s="27" t="s">
        <v>5981</v>
      </c>
      <c r="F35" s="28" t="s">
        <v>663</v>
      </c>
      <c r="G35" s="29">
        <v>55.25</v>
      </c>
      <c r="H35" s="28">
        <v>0</v>
      </c>
      <c r="I35" s="30">
        <f>ROUND(G35*H35,P4)</f>
        <v>0</v>
      </c>
      <c r="L35" s="31">
        <v>0</v>
      </c>
      <c r="M35" s="24">
        <f>ROUND(G35*L35,P4)</f>
        <v>0</v>
      </c>
      <c r="N35" s="25" t="s">
        <v>1345</v>
      </c>
      <c r="O35" s="32">
        <f>M35*AA35</f>
        <v>0</v>
      </c>
      <c r="P35" s="1">
        <v>3</v>
      </c>
      <c r="AA35" s="1">
        <f>IF(P35=1,$O$3,IF(P35=2,$O$4,$O$5))</f>
        <v>0</v>
      </c>
    </row>
    <row r="36">
      <c r="A36" s="1" t="s">
        <v>664</v>
      </c>
      <c r="E36" s="27" t="s">
        <v>8804</v>
      </c>
    </row>
    <row r="37">
      <c r="A37" s="1" t="s">
        <v>665</v>
      </c>
      <c r="E37" s="33" t="s">
        <v>8805</v>
      </c>
    </row>
    <row r="38" ht="318.75">
      <c r="A38" s="1" t="s">
        <v>666</v>
      </c>
      <c r="E38" s="27" t="s">
        <v>5101</v>
      </c>
    </row>
    <row r="39">
      <c r="A39" s="1" t="s">
        <v>659</v>
      </c>
      <c r="B39" s="1">
        <v>7</v>
      </c>
      <c r="C39" s="26" t="s">
        <v>8806</v>
      </c>
      <c r="D39" t="s">
        <v>661</v>
      </c>
      <c r="E39" s="27" t="s">
        <v>8807</v>
      </c>
      <c r="F39" s="28" t="s">
        <v>663</v>
      </c>
      <c r="G39" s="29">
        <v>867</v>
      </c>
      <c r="H39" s="28">
        <v>0</v>
      </c>
      <c r="I39" s="30">
        <f>ROUND(G39*H39,P4)</f>
        <v>0</v>
      </c>
      <c r="L39" s="31">
        <v>0</v>
      </c>
      <c r="M39" s="24">
        <f>ROUND(G39*L39,P4)</f>
        <v>0</v>
      </c>
      <c r="N39" s="25" t="s">
        <v>1345</v>
      </c>
      <c r="O39" s="32">
        <f>M39*AA39</f>
        <v>0</v>
      </c>
      <c r="P39" s="1">
        <v>3</v>
      </c>
      <c r="AA39" s="1">
        <f>IF(P39=1,$O$3,IF(P39=2,$O$4,$O$5))</f>
        <v>0</v>
      </c>
    </row>
    <row r="40">
      <c r="A40" s="1" t="s">
        <v>664</v>
      </c>
      <c r="E40" s="27" t="s">
        <v>8808</v>
      </c>
    </row>
    <row r="41">
      <c r="A41" s="1" t="s">
        <v>665</v>
      </c>
      <c r="E41" s="33" t="s">
        <v>8809</v>
      </c>
    </row>
    <row r="42" ht="267.75">
      <c r="A42" s="1" t="s">
        <v>666</v>
      </c>
      <c r="E42" s="27" t="s">
        <v>7243</v>
      </c>
    </row>
    <row r="43">
      <c r="A43" s="1" t="s">
        <v>659</v>
      </c>
      <c r="B43" s="1">
        <v>8</v>
      </c>
      <c r="C43" s="26" t="s">
        <v>6617</v>
      </c>
      <c r="D43" t="s">
        <v>661</v>
      </c>
      <c r="E43" s="27" t="s">
        <v>6618</v>
      </c>
      <c r="F43" s="28" t="s">
        <v>663</v>
      </c>
      <c r="G43" s="29">
        <v>272</v>
      </c>
      <c r="H43" s="28">
        <v>0</v>
      </c>
      <c r="I43" s="30">
        <f>ROUND(G43*H43,P4)</f>
        <v>0</v>
      </c>
      <c r="L43" s="31">
        <v>0</v>
      </c>
      <c r="M43" s="24">
        <f>ROUND(G43*L43,P4)</f>
        <v>0</v>
      </c>
      <c r="N43" s="25" t="s">
        <v>1345</v>
      </c>
      <c r="O43" s="32">
        <f>M43*AA43</f>
        <v>0</v>
      </c>
      <c r="P43" s="1">
        <v>3</v>
      </c>
      <c r="AA43" s="1">
        <f>IF(P43=1,$O$3,IF(P43=2,$O$4,$O$5))</f>
        <v>0</v>
      </c>
    </row>
    <row r="44" ht="25.5">
      <c r="A44" s="1" t="s">
        <v>664</v>
      </c>
      <c r="E44" s="27" t="s">
        <v>8810</v>
      </c>
    </row>
    <row r="45">
      <c r="A45" s="1" t="s">
        <v>665</v>
      </c>
      <c r="E45" s="33" t="s">
        <v>8811</v>
      </c>
    </row>
    <row r="46" ht="229.5">
      <c r="A46" s="1" t="s">
        <v>666</v>
      </c>
      <c r="E46" s="27" t="s">
        <v>674</v>
      </c>
    </row>
    <row r="47">
      <c r="A47" s="1" t="s">
        <v>659</v>
      </c>
      <c r="B47" s="1">
        <v>9</v>
      </c>
      <c r="C47" s="26" t="s">
        <v>8683</v>
      </c>
      <c r="D47" t="s">
        <v>661</v>
      </c>
      <c r="E47" s="27" t="s">
        <v>8684</v>
      </c>
      <c r="F47" s="28" t="s">
        <v>663</v>
      </c>
      <c r="G47" s="29">
        <v>328</v>
      </c>
      <c r="H47" s="28">
        <v>0</v>
      </c>
      <c r="I47" s="30">
        <f>ROUND(G47*H47,P4)</f>
        <v>0</v>
      </c>
      <c r="L47" s="31">
        <v>0</v>
      </c>
      <c r="M47" s="24">
        <f>ROUND(G47*L47,P4)</f>
        <v>0</v>
      </c>
      <c r="N47" s="25" t="s">
        <v>1345</v>
      </c>
      <c r="O47" s="32">
        <f>M47*AA47</f>
        <v>0</v>
      </c>
      <c r="P47" s="1">
        <v>3</v>
      </c>
      <c r="AA47" s="1">
        <f>IF(P47=1,$O$3,IF(P47=2,$O$4,$O$5))</f>
        <v>0</v>
      </c>
    </row>
    <row r="48">
      <c r="A48" s="1" t="s">
        <v>664</v>
      </c>
      <c r="E48" s="27" t="s">
        <v>8812</v>
      </c>
    </row>
    <row r="49">
      <c r="A49" s="1" t="s">
        <v>665</v>
      </c>
      <c r="E49" s="33" t="s">
        <v>8813</v>
      </c>
    </row>
    <row r="50" ht="229.5">
      <c r="A50" s="1" t="s">
        <v>666</v>
      </c>
      <c r="E50" s="27" t="s">
        <v>674</v>
      </c>
    </row>
    <row r="51">
      <c r="A51" s="1" t="s">
        <v>659</v>
      </c>
      <c r="B51" s="1">
        <v>10</v>
      </c>
      <c r="C51" s="26" t="s">
        <v>6982</v>
      </c>
      <c r="D51" t="s">
        <v>661</v>
      </c>
      <c r="E51" s="27" t="s">
        <v>6983</v>
      </c>
      <c r="F51" s="28" t="s">
        <v>663</v>
      </c>
      <c r="G51" s="29">
        <v>307.00799999999998</v>
      </c>
      <c r="H51" s="28">
        <v>0</v>
      </c>
      <c r="I51" s="30">
        <f>ROUND(G51*H51,P4)</f>
        <v>0</v>
      </c>
      <c r="L51" s="31">
        <v>0</v>
      </c>
      <c r="M51" s="24">
        <f>ROUND(G51*L51,P4)</f>
        <v>0</v>
      </c>
      <c r="N51" s="25" t="s">
        <v>1345</v>
      </c>
      <c r="O51" s="32">
        <f>M51*AA51</f>
        <v>0</v>
      </c>
      <c r="P51" s="1">
        <v>3</v>
      </c>
      <c r="AA51" s="1">
        <f>IF(P51=1,$O$3,IF(P51=2,$O$4,$O$5))</f>
        <v>0</v>
      </c>
    </row>
    <row r="52" ht="25.5">
      <c r="A52" s="1" t="s">
        <v>664</v>
      </c>
      <c r="E52" s="27" t="s">
        <v>8814</v>
      </c>
    </row>
    <row r="53">
      <c r="A53" s="1" t="s">
        <v>665</v>
      </c>
      <c r="E53" s="33" t="s">
        <v>8815</v>
      </c>
    </row>
    <row r="54" ht="280.5">
      <c r="A54" s="1" t="s">
        <v>666</v>
      </c>
      <c r="E54" s="27" t="s">
        <v>6985</v>
      </c>
    </row>
    <row r="55">
      <c r="A55" s="1" t="s">
        <v>659</v>
      </c>
      <c r="B55" s="1">
        <v>11</v>
      </c>
      <c r="C55" s="26" t="s">
        <v>8816</v>
      </c>
      <c r="D55" t="s">
        <v>661</v>
      </c>
      <c r="E55" s="27" t="s">
        <v>8817</v>
      </c>
      <c r="F55" s="28" t="s">
        <v>663</v>
      </c>
      <c r="G55" s="29">
        <v>161</v>
      </c>
      <c r="H55" s="28">
        <v>0</v>
      </c>
      <c r="I55" s="30">
        <f>ROUND(G55*H55,P4)</f>
        <v>0</v>
      </c>
      <c r="L55" s="31">
        <v>0</v>
      </c>
      <c r="M55" s="24">
        <f>ROUND(G55*L55,P4)</f>
        <v>0</v>
      </c>
      <c r="N55" s="25" t="s">
        <v>1345</v>
      </c>
      <c r="O55" s="32">
        <f>M55*AA55</f>
        <v>0</v>
      </c>
      <c r="P55" s="1">
        <v>3</v>
      </c>
      <c r="AA55" s="1">
        <f>IF(P55=1,$O$3,IF(P55=2,$O$4,$O$5))</f>
        <v>0</v>
      </c>
    </row>
    <row r="56">
      <c r="A56" s="1" t="s">
        <v>664</v>
      </c>
      <c r="E56" s="27" t="s">
        <v>8818</v>
      </c>
    </row>
    <row r="57">
      <c r="A57" s="1" t="s">
        <v>665</v>
      </c>
      <c r="E57" s="33" t="s">
        <v>8819</v>
      </c>
    </row>
    <row r="58" ht="267.75">
      <c r="A58" s="1" t="s">
        <v>666</v>
      </c>
      <c r="E58" s="27" t="s">
        <v>8820</v>
      </c>
    </row>
    <row r="59">
      <c r="A59" s="1" t="s">
        <v>659</v>
      </c>
      <c r="B59" s="1">
        <v>12</v>
      </c>
      <c r="C59" s="26" t="s">
        <v>6450</v>
      </c>
      <c r="D59" t="s">
        <v>661</v>
      </c>
      <c r="E59" s="27" t="s">
        <v>6451</v>
      </c>
      <c r="F59" s="28" t="s">
        <v>663</v>
      </c>
      <c r="G59" s="29">
        <v>630</v>
      </c>
      <c r="H59" s="28">
        <v>0</v>
      </c>
      <c r="I59" s="30">
        <f>ROUND(G59*H59,P4)</f>
        <v>0</v>
      </c>
      <c r="L59" s="31">
        <v>0</v>
      </c>
      <c r="M59" s="24">
        <f>ROUND(G59*L59,P4)</f>
        <v>0</v>
      </c>
      <c r="N59" s="25" t="s">
        <v>1345</v>
      </c>
      <c r="O59" s="32">
        <f>M59*AA59</f>
        <v>0</v>
      </c>
      <c r="P59" s="1">
        <v>3</v>
      </c>
      <c r="AA59" s="1">
        <f>IF(P59=1,$O$3,IF(P59=2,$O$4,$O$5))</f>
        <v>0</v>
      </c>
    </row>
    <row r="60">
      <c r="A60" s="1" t="s">
        <v>664</v>
      </c>
      <c r="E60" s="27" t="s">
        <v>8821</v>
      </c>
    </row>
    <row r="61">
      <c r="A61" s="1" t="s">
        <v>665</v>
      </c>
      <c r="E61" s="33" t="s">
        <v>8822</v>
      </c>
    </row>
    <row r="62" ht="293.25">
      <c r="A62" s="1" t="s">
        <v>666</v>
      </c>
      <c r="E62" s="27" t="s">
        <v>6453</v>
      </c>
    </row>
    <row r="63">
      <c r="A63" s="1" t="s">
        <v>659</v>
      </c>
      <c r="B63" s="1">
        <v>13</v>
      </c>
      <c r="C63" s="26" t="s">
        <v>8823</v>
      </c>
      <c r="D63" t="s">
        <v>661</v>
      </c>
      <c r="E63" s="27" t="s">
        <v>8824</v>
      </c>
      <c r="F63" s="28" t="s">
        <v>663</v>
      </c>
      <c r="G63" s="29">
        <v>819</v>
      </c>
      <c r="H63" s="28">
        <v>0</v>
      </c>
      <c r="I63" s="30">
        <f>ROUND(G63*H63,P4)</f>
        <v>0</v>
      </c>
      <c r="L63" s="31">
        <v>0</v>
      </c>
      <c r="M63" s="24">
        <f>ROUND(G63*L63,P4)</f>
        <v>0</v>
      </c>
      <c r="N63" s="25" t="s">
        <v>1345</v>
      </c>
      <c r="O63" s="32">
        <f>M63*AA63</f>
        <v>0</v>
      </c>
      <c r="P63" s="1">
        <v>3</v>
      </c>
      <c r="AA63" s="1">
        <f>IF(P63=1,$O$3,IF(P63=2,$O$4,$O$5))</f>
        <v>0</v>
      </c>
    </row>
    <row r="64">
      <c r="A64" s="1" t="s">
        <v>664</v>
      </c>
      <c r="E64" s="27" t="s">
        <v>8825</v>
      </c>
    </row>
    <row r="65">
      <c r="A65" s="1" t="s">
        <v>665</v>
      </c>
      <c r="E65" s="33" t="s">
        <v>8826</v>
      </c>
    </row>
    <row r="66" ht="242.25">
      <c r="A66" s="1" t="s">
        <v>666</v>
      </c>
      <c r="E66" s="27" t="s">
        <v>8827</v>
      </c>
    </row>
    <row r="67">
      <c r="A67" s="1" t="s">
        <v>659</v>
      </c>
      <c r="B67" s="1">
        <v>14</v>
      </c>
      <c r="C67" s="26" t="s">
        <v>5990</v>
      </c>
      <c r="D67" t="s">
        <v>661</v>
      </c>
      <c r="E67" s="27" t="s">
        <v>5991</v>
      </c>
      <c r="F67" s="28" t="s">
        <v>677</v>
      </c>
      <c r="G67" s="29">
        <v>27038</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8828</v>
      </c>
    </row>
    <row r="70" ht="25.5">
      <c r="A70" s="1" t="s">
        <v>666</v>
      </c>
      <c r="E70" s="27" t="s">
        <v>5993</v>
      </c>
    </row>
    <row r="71">
      <c r="A71" s="1" t="s">
        <v>659</v>
      </c>
      <c r="B71" s="1">
        <v>15</v>
      </c>
      <c r="C71" s="26" t="s">
        <v>5998</v>
      </c>
      <c r="D71" t="s">
        <v>661</v>
      </c>
      <c r="E71" s="27" t="s">
        <v>5999</v>
      </c>
      <c r="F71" s="28" t="s">
        <v>677</v>
      </c>
      <c r="G71" s="29">
        <v>1083</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8829</v>
      </c>
    </row>
    <row r="74" ht="38.25">
      <c r="A74" s="1" t="s">
        <v>666</v>
      </c>
      <c r="E74" s="27" t="s">
        <v>6626</v>
      </c>
    </row>
    <row r="75">
      <c r="A75" s="1" t="s">
        <v>659</v>
      </c>
      <c r="B75" s="1">
        <v>16</v>
      </c>
      <c r="C75" s="26" t="s">
        <v>6002</v>
      </c>
      <c r="D75" t="s">
        <v>661</v>
      </c>
      <c r="E75" s="27" t="s">
        <v>6003</v>
      </c>
      <c r="F75" s="28" t="s">
        <v>663</v>
      </c>
      <c r="G75" s="29">
        <v>108.3</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8830</v>
      </c>
    </row>
    <row r="78" ht="38.25">
      <c r="A78" s="1" t="s">
        <v>666</v>
      </c>
      <c r="E78" s="27" t="s">
        <v>6005</v>
      </c>
    </row>
    <row r="79">
      <c r="A79" s="1" t="s">
        <v>659</v>
      </c>
      <c r="B79" s="1">
        <v>65</v>
      </c>
      <c r="C79" s="26" t="s">
        <v>6006</v>
      </c>
      <c r="D79" t="s">
        <v>8694</v>
      </c>
      <c r="E79" s="27" t="s">
        <v>6007</v>
      </c>
      <c r="F79" s="28" t="s">
        <v>677</v>
      </c>
      <c r="G79" s="29">
        <v>1083</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8829</v>
      </c>
    </row>
    <row r="82" ht="38.25">
      <c r="A82" s="1" t="s">
        <v>666</v>
      </c>
      <c r="E82" s="27" t="s">
        <v>6630</v>
      </c>
    </row>
    <row r="83">
      <c r="A83" s="1" t="s">
        <v>659</v>
      </c>
      <c r="B83" s="1">
        <v>66</v>
      </c>
      <c r="C83" s="26" t="s">
        <v>7043</v>
      </c>
      <c r="D83" t="s">
        <v>8694</v>
      </c>
      <c r="E83" s="27" t="s">
        <v>7044</v>
      </c>
      <c r="F83" s="28" t="s">
        <v>677</v>
      </c>
      <c r="G83" s="29">
        <v>1083</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8829</v>
      </c>
    </row>
    <row r="86" ht="25.5">
      <c r="A86" s="1" t="s">
        <v>666</v>
      </c>
      <c r="E86" s="27" t="s">
        <v>7045</v>
      </c>
    </row>
    <row r="87">
      <c r="A87" s="1" t="s">
        <v>656</v>
      </c>
      <c r="C87" s="22" t="s">
        <v>1365</v>
      </c>
      <c r="E87" s="23" t="s">
        <v>3239</v>
      </c>
      <c r="L87" s="24">
        <f>SUMIFS(L88:L99,A88:A99,"P")</f>
        <v>0</v>
      </c>
      <c r="M87" s="24">
        <f>SUMIFS(M88:M99,A88:A99,"P")</f>
        <v>0</v>
      </c>
      <c r="N87" s="25"/>
    </row>
    <row r="88">
      <c r="A88" s="1" t="s">
        <v>659</v>
      </c>
      <c r="B88" s="1">
        <v>17</v>
      </c>
      <c r="C88" s="26" t="s">
        <v>7046</v>
      </c>
      <c r="D88" t="s">
        <v>661</v>
      </c>
      <c r="E88" s="27" t="s">
        <v>7047</v>
      </c>
      <c r="F88" s="28" t="s">
        <v>677</v>
      </c>
      <c r="G88" s="29">
        <v>3398.46</v>
      </c>
      <c r="H88" s="28">
        <v>0</v>
      </c>
      <c r="I88" s="30">
        <f>ROUND(G88*H88,P4)</f>
        <v>0</v>
      </c>
      <c r="L88" s="31">
        <v>0</v>
      </c>
      <c r="M88" s="24">
        <f>ROUND(G88*L88,P4)</f>
        <v>0</v>
      </c>
      <c r="N88" s="25" t="s">
        <v>1345</v>
      </c>
      <c r="O88" s="32">
        <f>M88*AA88</f>
        <v>0</v>
      </c>
      <c r="P88" s="1">
        <v>3</v>
      </c>
      <c r="AA88" s="1">
        <f>IF(P88=1,$O$3,IF(P88=2,$O$4,$O$5))</f>
        <v>0</v>
      </c>
    </row>
    <row r="89" ht="25.5">
      <c r="A89" s="1" t="s">
        <v>664</v>
      </c>
      <c r="E89" s="27" t="s">
        <v>8831</v>
      </c>
    </row>
    <row r="90" ht="51">
      <c r="A90" s="1" t="s">
        <v>665</v>
      </c>
      <c r="E90" s="33" t="s">
        <v>8832</v>
      </c>
    </row>
    <row r="91" ht="25.5">
      <c r="A91" s="1" t="s">
        <v>666</v>
      </c>
      <c r="E91" s="27" t="s">
        <v>7048</v>
      </c>
    </row>
    <row r="92">
      <c r="A92" s="1" t="s">
        <v>659</v>
      </c>
      <c r="B92" s="1">
        <v>18</v>
      </c>
      <c r="C92" s="26" t="s">
        <v>6011</v>
      </c>
      <c r="D92" t="s">
        <v>661</v>
      </c>
      <c r="E92" s="27" t="s">
        <v>6012</v>
      </c>
      <c r="F92" s="28" t="s">
        <v>670</v>
      </c>
      <c r="G92" s="29">
        <v>175</v>
      </c>
      <c r="H92" s="28">
        <v>0</v>
      </c>
      <c r="I92" s="30">
        <f>ROUND(G92*H92,P4)</f>
        <v>0</v>
      </c>
      <c r="L92" s="31">
        <v>0</v>
      </c>
      <c r="M92" s="24">
        <f>ROUND(G92*L92,P4)</f>
        <v>0</v>
      </c>
      <c r="N92" s="25" t="s">
        <v>1345</v>
      </c>
      <c r="O92" s="32">
        <f>M92*AA92</f>
        <v>0</v>
      </c>
      <c r="P92" s="1">
        <v>3</v>
      </c>
      <c r="AA92" s="1">
        <f>IF(P92=1,$O$3,IF(P92=2,$O$4,$O$5))</f>
        <v>0</v>
      </c>
    </row>
    <row r="93">
      <c r="A93" s="1" t="s">
        <v>664</v>
      </c>
      <c r="E93" s="27" t="s">
        <v>8833</v>
      </c>
    </row>
    <row r="94">
      <c r="A94" s="1" t="s">
        <v>665</v>
      </c>
      <c r="E94" s="33" t="s">
        <v>8834</v>
      </c>
    </row>
    <row r="95" ht="165.75">
      <c r="A95" s="1" t="s">
        <v>666</v>
      </c>
      <c r="E95" s="27" t="s">
        <v>6634</v>
      </c>
    </row>
    <row r="96">
      <c r="A96" s="1" t="s">
        <v>659</v>
      </c>
      <c r="B96" s="1">
        <v>19</v>
      </c>
      <c r="C96" s="26" t="s">
        <v>7340</v>
      </c>
      <c r="D96" t="s">
        <v>661</v>
      </c>
      <c r="E96" s="27" t="s">
        <v>7341</v>
      </c>
      <c r="F96" s="28" t="s">
        <v>677</v>
      </c>
      <c r="G96" s="29">
        <v>811</v>
      </c>
      <c r="H96" s="28">
        <v>0</v>
      </c>
      <c r="I96" s="30">
        <f>ROUND(G96*H96,P4)</f>
        <v>0</v>
      </c>
      <c r="L96" s="31">
        <v>0</v>
      </c>
      <c r="M96" s="24">
        <f>ROUND(G96*L96,P4)</f>
        <v>0</v>
      </c>
      <c r="N96" s="25" t="s">
        <v>1345</v>
      </c>
      <c r="O96" s="32">
        <f>M96*AA96</f>
        <v>0</v>
      </c>
      <c r="P96" s="1">
        <v>3</v>
      </c>
      <c r="AA96" s="1">
        <f>IF(P96=1,$O$3,IF(P96=2,$O$4,$O$5))</f>
        <v>0</v>
      </c>
    </row>
    <row r="97">
      <c r="A97" s="1" t="s">
        <v>664</v>
      </c>
      <c r="E97" s="27" t="s">
        <v>8835</v>
      </c>
    </row>
    <row r="98">
      <c r="A98" s="1" t="s">
        <v>665</v>
      </c>
      <c r="E98" s="33" t="s">
        <v>8836</v>
      </c>
    </row>
    <row r="99" ht="102">
      <c r="A99" s="1" t="s">
        <v>666</v>
      </c>
      <c r="E99" s="27" t="s">
        <v>6461</v>
      </c>
    </row>
    <row r="100">
      <c r="A100" s="1" t="s">
        <v>656</v>
      </c>
      <c r="C100" s="22" t="s">
        <v>1367</v>
      </c>
      <c r="E100" s="23" t="s">
        <v>6653</v>
      </c>
      <c r="L100" s="24">
        <f>SUMIFS(L101:L112,A101:A112,"P")</f>
        <v>0</v>
      </c>
      <c r="M100" s="24">
        <f>SUMIFS(M101:M112,A101:A112,"P")</f>
        <v>0</v>
      </c>
      <c r="N100" s="25"/>
    </row>
    <row r="101">
      <c r="A101" s="1" t="s">
        <v>659</v>
      </c>
      <c r="B101" s="1">
        <v>20</v>
      </c>
      <c r="C101" s="26" t="s">
        <v>8837</v>
      </c>
      <c r="D101" t="s">
        <v>661</v>
      </c>
      <c r="E101" s="27" t="s">
        <v>8838</v>
      </c>
      <c r="F101" s="28" t="s">
        <v>663</v>
      </c>
      <c r="G101" s="29">
        <v>6.9500000000000002</v>
      </c>
      <c r="H101" s="28">
        <v>0</v>
      </c>
      <c r="I101" s="30">
        <f>ROUND(G101*H101,P4)</f>
        <v>0</v>
      </c>
      <c r="L101" s="31">
        <v>0</v>
      </c>
      <c r="M101" s="24">
        <f>ROUND(G101*L101,P4)</f>
        <v>0</v>
      </c>
      <c r="N101" s="25" t="s">
        <v>1345</v>
      </c>
      <c r="O101" s="32">
        <f>M101*AA101</f>
        <v>0</v>
      </c>
      <c r="P101" s="1">
        <v>3</v>
      </c>
      <c r="AA101" s="1">
        <f>IF(P101=1,$O$3,IF(P101=2,$O$4,$O$5))</f>
        <v>0</v>
      </c>
    </row>
    <row r="102" ht="38.25">
      <c r="A102" s="1" t="s">
        <v>664</v>
      </c>
      <c r="E102" s="27" t="s">
        <v>8839</v>
      </c>
    </row>
    <row r="103" ht="25.5">
      <c r="A103" s="1" t="s">
        <v>665</v>
      </c>
      <c r="E103" s="33" t="s">
        <v>8840</v>
      </c>
    </row>
    <row r="104" ht="229.5">
      <c r="A104" s="1" t="s">
        <v>666</v>
      </c>
      <c r="E104" s="27" t="s">
        <v>8841</v>
      </c>
    </row>
    <row r="105">
      <c r="A105" s="1" t="s">
        <v>659</v>
      </c>
      <c r="B105" s="1">
        <v>21</v>
      </c>
      <c r="C105" s="26" t="s">
        <v>8842</v>
      </c>
      <c r="D105" t="s">
        <v>661</v>
      </c>
      <c r="E105" s="27" t="s">
        <v>8843</v>
      </c>
      <c r="F105" s="28" t="s">
        <v>5772</v>
      </c>
      <c r="G105" s="29">
        <v>31</v>
      </c>
      <c r="H105" s="28">
        <v>0</v>
      </c>
      <c r="I105" s="30">
        <f>ROUND(G105*H105,P4)</f>
        <v>0</v>
      </c>
      <c r="L105" s="31">
        <v>0</v>
      </c>
      <c r="M105" s="24">
        <f>ROUND(G105*L105,P4)</f>
        <v>0</v>
      </c>
      <c r="N105" s="25" t="s">
        <v>1345</v>
      </c>
      <c r="O105" s="32">
        <f>M105*AA105</f>
        <v>0</v>
      </c>
      <c r="P105" s="1">
        <v>3</v>
      </c>
      <c r="AA105" s="1">
        <f>IF(P105=1,$O$3,IF(P105=2,$O$4,$O$5))</f>
        <v>0</v>
      </c>
    </row>
    <row r="106" ht="25.5">
      <c r="A106" s="1" t="s">
        <v>664</v>
      </c>
      <c r="E106" s="27" t="s">
        <v>8844</v>
      </c>
    </row>
    <row r="107">
      <c r="A107" s="1" t="s">
        <v>665</v>
      </c>
      <c r="E107" s="33" t="s">
        <v>8845</v>
      </c>
    </row>
    <row r="108" ht="38.25">
      <c r="A108" s="1" t="s">
        <v>666</v>
      </c>
      <c r="E108" s="27" t="s">
        <v>8846</v>
      </c>
    </row>
    <row r="109">
      <c r="A109" s="1" t="s">
        <v>659</v>
      </c>
      <c r="B109" s="1">
        <v>22</v>
      </c>
      <c r="C109" s="26" t="s">
        <v>8847</v>
      </c>
      <c r="D109" t="s">
        <v>661</v>
      </c>
      <c r="E109" s="27" t="s">
        <v>8848</v>
      </c>
      <c r="F109" s="28" t="s">
        <v>5772</v>
      </c>
      <c r="G109" s="29">
        <v>2</v>
      </c>
      <c r="H109" s="28">
        <v>0</v>
      </c>
      <c r="I109" s="30">
        <f>ROUND(G109*H109,P4)</f>
        <v>0</v>
      </c>
      <c r="L109" s="31">
        <v>0</v>
      </c>
      <c r="M109" s="24">
        <f>ROUND(G109*L109,P4)</f>
        <v>0</v>
      </c>
      <c r="N109" s="25" t="s">
        <v>1345</v>
      </c>
      <c r="O109" s="32">
        <f>M109*AA109</f>
        <v>0</v>
      </c>
      <c r="P109" s="1">
        <v>3</v>
      </c>
      <c r="AA109" s="1">
        <f>IF(P109=1,$O$3,IF(P109=2,$O$4,$O$5))</f>
        <v>0</v>
      </c>
    </row>
    <row r="110" ht="25.5">
      <c r="A110" s="1" t="s">
        <v>664</v>
      </c>
      <c r="E110" s="27" t="s">
        <v>8849</v>
      </c>
    </row>
    <row r="111">
      <c r="A111" s="1" t="s">
        <v>665</v>
      </c>
      <c r="E111" s="33" t="s">
        <v>3525</v>
      </c>
    </row>
    <row r="112" ht="38.25">
      <c r="A112" s="1" t="s">
        <v>666</v>
      </c>
      <c r="E112" s="27" t="s">
        <v>8850</v>
      </c>
    </row>
    <row r="113">
      <c r="A113" s="1" t="s">
        <v>656</v>
      </c>
      <c r="C113" s="22" t="s">
        <v>1369</v>
      </c>
      <c r="E113" s="23" t="s">
        <v>5107</v>
      </c>
      <c r="L113" s="24">
        <f>SUMIFS(L114:L137,A114:A137,"P")</f>
        <v>0</v>
      </c>
      <c r="M113" s="24">
        <f>SUMIFS(M114:M137,A114:A137,"P")</f>
        <v>0</v>
      </c>
      <c r="N113" s="25"/>
    </row>
    <row r="114">
      <c r="A114" s="1" t="s">
        <v>659</v>
      </c>
      <c r="B114" s="1">
        <v>23</v>
      </c>
      <c r="C114" s="26" t="s">
        <v>6467</v>
      </c>
      <c r="D114" t="s">
        <v>661</v>
      </c>
      <c r="E114" s="27" t="s">
        <v>6468</v>
      </c>
      <c r="F114" s="28" t="s">
        <v>663</v>
      </c>
      <c r="G114" s="29">
        <v>251</v>
      </c>
      <c r="H114" s="28">
        <v>0</v>
      </c>
      <c r="I114" s="30">
        <f>ROUND(G114*H114,P4)</f>
        <v>0</v>
      </c>
      <c r="L114" s="31">
        <v>0</v>
      </c>
      <c r="M114" s="24">
        <f>ROUND(G114*L114,P4)</f>
        <v>0</v>
      </c>
      <c r="N114" s="25" t="s">
        <v>1345</v>
      </c>
      <c r="O114" s="32">
        <f>M114*AA114</f>
        <v>0</v>
      </c>
      <c r="P114" s="1">
        <v>3</v>
      </c>
      <c r="AA114" s="1">
        <f>IF(P114=1,$O$3,IF(P114=2,$O$4,$O$5))</f>
        <v>0</v>
      </c>
    </row>
    <row r="115">
      <c r="A115" s="1" t="s">
        <v>664</v>
      </c>
      <c r="E115" s="27" t="s">
        <v>8851</v>
      </c>
    </row>
    <row r="116">
      <c r="A116" s="1" t="s">
        <v>665</v>
      </c>
      <c r="E116" s="33" t="s">
        <v>8852</v>
      </c>
    </row>
    <row r="117" ht="357">
      <c r="A117" s="1" t="s">
        <v>666</v>
      </c>
      <c r="E117" s="27" t="s">
        <v>6470</v>
      </c>
    </row>
    <row r="118">
      <c r="A118" s="1" t="s">
        <v>659</v>
      </c>
      <c r="B118" s="1">
        <v>24</v>
      </c>
      <c r="C118" s="26" t="s">
        <v>6027</v>
      </c>
      <c r="D118" t="s">
        <v>661</v>
      </c>
      <c r="E118" s="27" t="s">
        <v>6028</v>
      </c>
      <c r="F118" s="28" t="s">
        <v>663</v>
      </c>
      <c r="G118" s="29">
        <v>2</v>
      </c>
      <c r="H118" s="28">
        <v>0</v>
      </c>
      <c r="I118" s="30">
        <f>ROUND(G118*H118,P4)</f>
        <v>0</v>
      </c>
      <c r="L118" s="31">
        <v>0</v>
      </c>
      <c r="M118" s="24">
        <f>ROUND(G118*L118,P4)</f>
        <v>0</v>
      </c>
      <c r="N118" s="25" t="s">
        <v>1345</v>
      </c>
      <c r="O118" s="32">
        <f>M118*AA118</f>
        <v>0</v>
      </c>
      <c r="P118" s="1">
        <v>3</v>
      </c>
      <c r="AA118" s="1">
        <f>IF(P118=1,$O$3,IF(P118=2,$O$4,$O$5))</f>
        <v>0</v>
      </c>
    </row>
    <row r="119">
      <c r="A119" s="1" t="s">
        <v>664</v>
      </c>
      <c r="E119" s="27" t="s">
        <v>8853</v>
      </c>
    </row>
    <row r="120">
      <c r="A120" s="1" t="s">
        <v>665</v>
      </c>
      <c r="E120" s="33" t="s">
        <v>3525</v>
      </c>
    </row>
    <row r="121" ht="357">
      <c r="A121" s="1" t="s">
        <v>666</v>
      </c>
      <c r="E121" s="27" t="s">
        <v>6470</v>
      </c>
    </row>
    <row r="122">
      <c r="A122" s="1" t="s">
        <v>659</v>
      </c>
      <c r="B122" s="1">
        <v>25</v>
      </c>
      <c r="C122" s="26" t="s">
        <v>7261</v>
      </c>
      <c r="D122" t="s">
        <v>661</v>
      </c>
      <c r="E122" s="27" t="s">
        <v>7262</v>
      </c>
      <c r="F122" s="28" t="s">
        <v>663</v>
      </c>
      <c r="G122" s="29">
        <v>19</v>
      </c>
      <c r="H122" s="28">
        <v>0</v>
      </c>
      <c r="I122" s="30">
        <f>ROUND(G122*H122,P4)</f>
        <v>0</v>
      </c>
      <c r="L122" s="31">
        <v>0</v>
      </c>
      <c r="M122" s="24">
        <f>ROUND(G122*L122,P4)</f>
        <v>0</v>
      </c>
      <c r="N122" s="25" t="s">
        <v>1345</v>
      </c>
      <c r="O122" s="32">
        <f>M122*AA122</f>
        <v>0</v>
      </c>
      <c r="P122" s="1">
        <v>3</v>
      </c>
      <c r="AA122" s="1">
        <f>IF(P122=1,$O$3,IF(P122=2,$O$4,$O$5))</f>
        <v>0</v>
      </c>
    </row>
    <row r="123" ht="25.5">
      <c r="A123" s="1" t="s">
        <v>664</v>
      </c>
      <c r="E123" s="27" t="s">
        <v>8854</v>
      </c>
    </row>
    <row r="124">
      <c r="A124" s="1" t="s">
        <v>665</v>
      </c>
      <c r="E124" s="33" t="s">
        <v>8855</v>
      </c>
    </row>
    <row r="125" ht="357">
      <c r="A125" s="1" t="s">
        <v>666</v>
      </c>
      <c r="E125" s="27" t="s">
        <v>6470</v>
      </c>
    </row>
    <row r="126">
      <c r="A126" s="1" t="s">
        <v>659</v>
      </c>
      <c r="B126" s="1">
        <v>26</v>
      </c>
      <c r="C126" s="26" t="s">
        <v>7063</v>
      </c>
      <c r="D126" t="s">
        <v>661</v>
      </c>
      <c r="E126" s="27" t="s">
        <v>7064</v>
      </c>
      <c r="F126" s="28" t="s">
        <v>663</v>
      </c>
      <c r="G126" s="29">
        <v>92</v>
      </c>
      <c r="H126" s="28">
        <v>0</v>
      </c>
      <c r="I126" s="30">
        <f>ROUND(G126*H126,P4)</f>
        <v>0</v>
      </c>
      <c r="L126" s="31">
        <v>0</v>
      </c>
      <c r="M126" s="24">
        <f>ROUND(G126*L126,P4)</f>
        <v>0</v>
      </c>
      <c r="N126" s="25" t="s">
        <v>1345</v>
      </c>
      <c r="O126" s="32">
        <f>M126*AA126</f>
        <v>0</v>
      </c>
      <c r="P126" s="1">
        <v>3</v>
      </c>
      <c r="AA126" s="1">
        <f>IF(P126=1,$O$3,IF(P126=2,$O$4,$O$5))</f>
        <v>0</v>
      </c>
    </row>
    <row r="127" ht="25.5">
      <c r="A127" s="1" t="s">
        <v>664</v>
      </c>
      <c r="E127" s="27" t="s">
        <v>8856</v>
      </c>
    </row>
    <row r="128">
      <c r="A128" s="1" t="s">
        <v>665</v>
      </c>
      <c r="E128" s="33" t="s">
        <v>8857</v>
      </c>
    </row>
    <row r="129" ht="38.25">
      <c r="A129" s="1" t="s">
        <v>666</v>
      </c>
      <c r="E129" s="27" t="s">
        <v>6472</v>
      </c>
    </row>
    <row r="130">
      <c r="A130" s="1" t="s">
        <v>659</v>
      </c>
      <c r="B130" s="1">
        <v>27</v>
      </c>
      <c r="C130" s="26" t="s">
        <v>5108</v>
      </c>
      <c r="D130" t="s">
        <v>661</v>
      </c>
      <c r="E130" s="27" t="s">
        <v>5109</v>
      </c>
      <c r="F130" s="28" t="s">
        <v>663</v>
      </c>
      <c r="G130" s="29">
        <v>12</v>
      </c>
      <c r="H130" s="28">
        <v>0</v>
      </c>
      <c r="I130" s="30">
        <f>ROUND(G130*H130,P4)</f>
        <v>0</v>
      </c>
      <c r="L130" s="31">
        <v>0</v>
      </c>
      <c r="M130" s="24">
        <f>ROUND(G130*L130,P4)</f>
        <v>0</v>
      </c>
      <c r="N130" s="25" t="s">
        <v>1345</v>
      </c>
      <c r="O130" s="32">
        <f>M130*AA130</f>
        <v>0</v>
      </c>
      <c r="P130" s="1">
        <v>3</v>
      </c>
      <c r="AA130" s="1">
        <f>IF(P130=1,$O$3,IF(P130=2,$O$4,$O$5))</f>
        <v>0</v>
      </c>
    </row>
    <row r="131">
      <c r="A131" s="1" t="s">
        <v>664</v>
      </c>
      <c r="E131" s="27" t="s">
        <v>8858</v>
      </c>
    </row>
    <row r="132">
      <c r="A132" s="1" t="s">
        <v>665</v>
      </c>
      <c r="E132" s="33" t="s">
        <v>8859</v>
      </c>
    </row>
    <row r="133" ht="38.25">
      <c r="A133" s="1" t="s">
        <v>666</v>
      </c>
      <c r="E133" s="27" t="s">
        <v>6472</v>
      </c>
    </row>
    <row r="134">
      <c r="A134" s="1" t="s">
        <v>659</v>
      </c>
      <c r="B134" s="1">
        <v>28</v>
      </c>
      <c r="C134" s="26" t="s">
        <v>6031</v>
      </c>
      <c r="D134" t="s">
        <v>661</v>
      </c>
      <c r="E134" s="27" t="s">
        <v>6032</v>
      </c>
      <c r="F134" s="28" t="s">
        <v>663</v>
      </c>
      <c r="G134" s="29">
        <v>3</v>
      </c>
      <c r="H134" s="28">
        <v>0</v>
      </c>
      <c r="I134" s="30">
        <f>ROUND(G134*H134,P4)</f>
        <v>0</v>
      </c>
      <c r="L134" s="31">
        <v>0</v>
      </c>
      <c r="M134" s="24">
        <f>ROUND(G134*L134,P4)</f>
        <v>0</v>
      </c>
      <c r="N134" s="25" t="s">
        <v>1345</v>
      </c>
      <c r="O134" s="32">
        <f>M134*AA134</f>
        <v>0</v>
      </c>
      <c r="P134" s="1">
        <v>3</v>
      </c>
      <c r="AA134" s="1">
        <f>IF(P134=1,$O$3,IF(P134=2,$O$4,$O$5))</f>
        <v>0</v>
      </c>
    </row>
    <row r="135">
      <c r="A135" s="1" t="s">
        <v>664</v>
      </c>
      <c r="E135" s="27" t="s">
        <v>8860</v>
      </c>
    </row>
    <row r="136">
      <c r="A136" s="1" t="s">
        <v>665</v>
      </c>
      <c r="E136" s="33" t="s">
        <v>5774</v>
      </c>
    </row>
    <row r="137" ht="102">
      <c r="A137" s="1" t="s">
        <v>666</v>
      </c>
      <c r="E137" s="27" t="s">
        <v>6820</v>
      </c>
    </row>
    <row r="138">
      <c r="A138" s="1" t="s">
        <v>656</v>
      </c>
      <c r="C138" s="22" t="s">
        <v>958</v>
      </c>
      <c r="E138" s="23" t="s">
        <v>959</v>
      </c>
      <c r="L138" s="24">
        <f>SUMIFS(L139:L166,A139:A166,"P")</f>
        <v>0</v>
      </c>
      <c r="M138" s="24">
        <f>SUMIFS(M139:M166,A139:A166,"P")</f>
        <v>0</v>
      </c>
      <c r="N138" s="25"/>
    </row>
    <row r="139" ht="25.5">
      <c r="A139" s="1" t="s">
        <v>659</v>
      </c>
      <c r="B139" s="1">
        <v>29</v>
      </c>
      <c r="C139" s="26" t="s">
        <v>6039</v>
      </c>
      <c r="D139" t="s">
        <v>661</v>
      </c>
      <c r="E139" s="27" t="s">
        <v>6292</v>
      </c>
      <c r="F139" s="28" t="s">
        <v>663</v>
      </c>
      <c r="G139" s="29">
        <v>4480</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8861</v>
      </c>
    </row>
    <row r="142" ht="242.25">
      <c r="A142" s="1" t="s">
        <v>666</v>
      </c>
      <c r="E142" s="27" t="s">
        <v>6476</v>
      </c>
    </row>
    <row r="143" ht="25.5">
      <c r="A143" s="1" t="s">
        <v>659</v>
      </c>
      <c r="B143" s="1">
        <v>30</v>
      </c>
      <c r="C143" s="26" t="s">
        <v>6044</v>
      </c>
      <c r="D143" t="s">
        <v>661</v>
      </c>
      <c r="E143" s="27" t="s">
        <v>6477</v>
      </c>
      <c r="F143" s="28" t="s">
        <v>663</v>
      </c>
      <c r="G143" s="29">
        <v>1118</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c r="A145" s="1" t="s">
        <v>665</v>
      </c>
      <c r="E145" s="33" t="s">
        <v>8862</v>
      </c>
    </row>
    <row r="146" ht="306">
      <c r="A146" s="1" t="s">
        <v>666</v>
      </c>
      <c r="E146" s="27" t="s">
        <v>6479</v>
      </c>
    </row>
    <row r="147" ht="25.5">
      <c r="A147" s="1" t="s">
        <v>659</v>
      </c>
      <c r="B147" s="1">
        <v>31</v>
      </c>
      <c r="C147" s="26" t="s">
        <v>6049</v>
      </c>
      <c r="D147" t="s">
        <v>661</v>
      </c>
      <c r="E147" s="27" t="s">
        <v>6672</v>
      </c>
      <c r="F147" s="28" t="s">
        <v>663</v>
      </c>
      <c r="G147" s="29">
        <v>833</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c r="A149" s="1" t="s">
        <v>665</v>
      </c>
      <c r="E149" s="33" t="s">
        <v>8863</v>
      </c>
    </row>
    <row r="150" ht="255">
      <c r="A150" s="1" t="s">
        <v>666</v>
      </c>
      <c r="E150" s="27" t="s">
        <v>6674</v>
      </c>
    </row>
    <row r="151" ht="25.5">
      <c r="A151" s="1" t="s">
        <v>659</v>
      </c>
      <c r="B151" s="1">
        <v>32</v>
      </c>
      <c r="C151" s="26" t="s">
        <v>8864</v>
      </c>
      <c r="D151" t="s">
        <v>661</v>
      </c>
      <c r="E151" s="27" t="s">
        <v>8865</v>
      </c>
      <c r="F151" s="28" t="s">
        <v>677</v>
      </c>
      <c r="G151" s="29">
        <v>177</v>
      </c>
      <c r="H151" s="28">
        <v>0</v>
      </c>
      <c r="I151" s="30">
        <f>ROUND(G151*H151,P4)</f>
        <v>0</v>
      </c>
      <c r="L151" s="31">
        <v>0</v>
      </c>
      <c r="M151" s="24">
        <f>ROUND(G151*L151,P4)</f>
        <v>0</v>
      </c>
      <c r="N151" s="25" t="s">
        <v>1345</v>
      </c>
      <c r="O151" s="32">
        <f>M151*AA151</f>
        <v>0</v>
      </c>
      <c r="P151" s="1">
        <v>3</v>
      </c>
      <c r="AA151" s="1">
        <f>IF(P151=1,$O$3,IF(P151=2,$O$4,$O$5))</f>
        <v>0</v>
      </c>
    </row>
    <row r="152">
      <c r="A152" s="1" t="s">
        <v>664</v>
      </c>
      <c r="E152" s="27" t="s">
        <v>8866</v>
      </c>
    </row>
    <row r="153">
      <c r="A153" s="1" t="s">
        <v>665</v>
      </c>
      <c r="E153" s="33" t="s">
        <v>8867</v>
      </c>
    </row>
    <row r="154" ht="178.5">
      <c r="A154" s="1" t="s">
        <v>666</v>
      </c>
      <c r="E154" s="27" t="s">
        <v>8868</v>
      </c>
    </row>
    <row r="155">
      <c r="A155" s="1" t="s">
        <v>659</v>
      </c>
      <c r="B155" s="1">
        <v>33</v>
      </c>
      <c r="C155" s="26" t="s">
        <v>8869</v>
      </c>
      <c r="D155" t="s">
        <v>661</v>
      </c>
      <c r="E155" s="27" t="s">
        <v>8870</v>
      </c>
      <c r="F155" s="28" t="s">
        <v>677</v>
      </c>
      <c r="G155" s="29">
        <v>177</v>
      </c>
      <c r="H155" s="28">
        <v>0</v>
      </c>
      <c r="I155" s="30">
        <f>ROUND(G155*H155,P4)</f>
        <v>0</v>
      </c>
      <c r="L155" s="31">
        <v>0</v>
      </c>
      <c r="M155" s="24">
        <f>ROUND(G155*L155,P4)</f>
        <v>0</v>
      </c>
      <c r="N155" s="25" t="s">
        <v>1345</v>
      </c>
      <c r="O155" s="32">
        <f>M155*AA155</f>
        <v>0</v>
      </c>
      <c r="P155" s="1">
        <v>3</v>
      </c>
      <c r="AA155" s="1">
        <f>IF(P155=1,$O$3,IF(P155=2,$O$4,$O$5))</f>
        <v>0</v>
      </c>
    </row>
    <row r="156">
      <c r="A156" s="1" t="s">
        <v>664</v>
      </c>
      <c r="E156" s="27" t="s">
        <v>8871</v>
      </c>
    </row>
    <row r="157">
      <c r="A157" s="1" t="s">
        <v>665</v>
      </c>
      <c r="E157" s="33" t="s">
        <v>8867</v>
      </c>
    </row>
    <row r="158" ht="178.5">
      <c r="A158" s="1" t="s">
        <v>666</v>
      </c>
      <c r="E158" s="27" t="s">
        <v>8008</v>
      </c>
    </row>
    <row r="159">
      <c r="A159" s="1" t="s">
        <v>659</v>
      </c>
      <c r="B159" s="1">
        <v>34</v>
      </c>
      <c r="C159" s="26" t="s">
        <v>6059</v>
      </c>
      <c r="D159" t="s">
        <v>661</v>
      </c>
      <c r="E159" s="27" t="s">
        <v>6060</v>
      </c>
      <c r="F159" s="28" t="s">
        <v>677</v>
      </c>
      <c r="G159" s="29">
        <v>455</v>
      </c>
      <c r="H159" s="28">
        <v>0</v>
      </c>
      <c r="I159" s="30">
        <f>ROUND(G159*H159,P4)</f>
        <v>0</v>
      </c>
      <c r="L159" s="31">
        <v>0</v>
      </c>
      <c r="M159" s="24">
        <f>ROUND(G159*L159,P4)</f>
        <v>0</v>
      </c>
      <c r="N159" s="25" t="s">
        <v>1345</v>
      </c>
      <c r="O159" s="32">
        <f>M159*AA159</f>
        <v>0</v>
      </c>
      <c r="P159" s="1">
        <v>3</v>
      </c>
      <c r="AA159" s="1">
        <f>IF(P159=1,$O$3,IF(P159=2,$O$4,$O$5))</f>
        <v>0</v>
      </c>
    </row>
    <row r="160">
      <c r="A160" s="1" t="s">
        <v>664</v>
      </c>
      <c r="E160" s="27" t="s">
        <v>8872</v>
      </c>
    </row>
    <row r="161">
      <c r="A161" s="1" t="s">
        <v>665</v>
      </c>
      <c r="E161" s="33" t="s">
        <v>8873</v>
      </c>
    </row>
    <row r="162" ht="127.5">
      <c r="A162" s="1" t="s">
        <v>666</v>
      </c>
      <c r="E162" s="27" t="s">
        <v>6680</v>
      </c>
    </row>
    <row r="163" ht="25.5">
      <c r="A163" s="1" t="s">
        <v>659</v>
      </c>
      <c r="B163" s="1">
        <v>67</v>
      </c>
      <c r="C163" s="26" t="s">
        <v>8874</v>
      </c>
      <c r="D163" t="s">
        <v>657</v>
      </c>
      <c r="E163" s="27" t="s">
        <v>8875</v>
      </c>
      <c r="F163" s="28" t="s">
        <v>663</v>
      </c>
      <c r="G163" s="29">
        <v>738</v>
      </c>
      <c r="H163" s="28">
        <v>0</v>
      </c>
      <c r="I163" s="30">
        <f>ROUND(G163*H163,P4)</f>
        <v>0</v>
      </c>
      <c r="L163" s="31">
        <v>0</v>
      </c>
      <c r="M163" s="24">
        <f>ROUND(G163*L163,P4)</f>
        <v>0</v>
      </c>
      <c r="N163" s="25" t="s">
        <v>1345</v>
      </c>
      <c r="O163" s="32">
        <f>M163*AA163</f>
        <v>0</v>
      </c>
      <c r="P163" s="1">
        <v>3</v>
      </c>
      <c r="AA163" s="1">
        <f>IF(P163=1,$O$3,IF(P163=2,$O$4,$O$5))</f>
        <v>0</v>
      </c>
    </row>
    <row r="164">
      <c r="A164" s="1" t="s">
        <v>664</v>
      </c>
      <c r="E164" s="27" t="s">
        <v>661</v>
      </c>
    </row>
    <row r="165">
      <c r="A165" s="1" t="s">
        <v>665</v>
      </c>
      <c r="E165" s="33" t="s">
        <v>8876</v>
      </c>
    </row>
    <row r="166" ht="242.25">
      <c r="A166" s="1" t="s">
        <v>666</v>
      </c>
      <c r="E166" s="27" t="s">
        <v>6476</v>
      </c>
    </row>
    <row r="167">
      <c r="A167" s="1" t="s">
        <v>656</v>
      </c>
      <c r="C167" s="22" t="s">
        <v>5278</v>
      </c>
      <c r="E167" s="23" t="s">
        <v>5279</v>
      </c>
      <c r="L167" s="24">
        <f>SUMIFS(L168:L179,A168:A179,"P")</f>
        <v>0</v>
      </c>
      <c r="M167" s="24">
        <f>SUMIFS(M168:M179,A168:A179,"P")</f>
        <v>0</v>
      </c>
      <c r="N167" s="25"/>
    </row>
    <row r="168" ht="25.5">
      <c r="A168" s="1" t="s">
        <v>659</v>
      </c>
      <c r="B168" s="1">
        <v>35</v>
      </c>
      <c r="C168" s="26" t="s">
        <v>8877</v>
      </c>
      <c r="D168" t="s">
        <v>661</v>
      </c>
      <c r="E168" s="27" t="s">
        <v>8878</v>
      </c>
      <c r="F168" s="28" t="s">
        <v>677</v>
      </c>
      <c r="G168" s="29">
        <v>31.992000000000001</v>
      </c>
      <c r="H168" s="28">
        <v>0</v>
      </c>
      <c r="I168" s="30">
        <f>ROUND(G168*H168,P4)</f>
        <v>0</v>
      </c>
      <c r="L168" s="31">
        <v>0</v>
      </c>
      <c r="M168" s="24">
        <f>ROUND(G168*L168,P4)</f>
        <v>0</v>
      </c>
      <c r="N168" s="25" t="s">
        <v>1345</v>
      </c>
      <c r="O168" s="32">
        <f>M168*AA168</f>
        <v>0</v>
      </c>
      <c r="P168" s="1">
        <v>3</v>
      </c>
      <c r="AA168" s="1">
        <f>IF(P168=1,$O$3,IF(P168=2,$O$4,$O$5))</f>
        <v>0</v>
      </c>
    </row>
    <row r="169" ht="25.5">
      <c r="A169" s="1" t="s">
        <v>664</v>
      </c>
      <c r="E169" s="27" t="s">
        <v>8879</v>
      </c>
    </row>
    <row r="170" ht="25.5">
      <c r="A170" s="1" t="s">
        <v>665</v>
      </c>
      <c r="E170" s="33" t="s">
        <v>8880</v>
      </c>
    </row>
    <row r="171" ht="63.75">
      <c r="A171" s="1" t="s">
        <v>666</v>
      </c>
      <c r="E171" s="27" t="s">
        <v>8881</v>
      </c>
    </row>
    <row r="172">
      <c r="A172" s="1" t="s">
        <v>659</v>
      </c>
      <c r="B172" s="1">
        <v>36</v>
      </c>
      <c r="C172" s="26" t="s">
        <v>8882</v>
      </c>
      <c r="D172" t="s">
        <v>661</v>
      </c>
      <c r="E172" s="27" t="s">
        <v>8883</v>
      </c>
      <c r="F172" s="28" t="s">
        <v>677</v>
      </c>
      <c r="G172" s="29">
        <v>31.992000000000001</v>
      </c>
      <c r="H172" s="28">
        <v>0</v>
      </c>
      <c r="I172" s="30">
        <f>ROUND(G172*H172,P4)</f>
        <v>0</v>
      </c>
      <c r="L172" s="31">
        <v>0</v>
      </c>
      <c r="M172" s="24">
        <f>ROUND(G172*L172,P4)</f>
        <v>0</v>
      </c>
      <c r="N172" s="25" t="s">
        <v>1345</v>
      </c>
      <c r="O172" s="32">
        <f>M172*AA172</f>
        <v>0</v>
      </c>
      <c r="P172" s="1">
        <v>3</v>
      </c>
      <c r="AA172" s="1">
        <f>IF(P172=1,$O$3,IF(P172=2,$O$4,$O$5))</f>
        <v>0</v>
      </c>
    </row>
    <row r="173" ht="25.5">
      <c r="A173" s="1" t="s">
        <v>664</v>
      </c>
      <c r="E173" s="27" t="s">
        <v>8884</v>
      </c>
    </row>
    <row r="174" ht="25.5">
      <c r="A174" s="1" t="s">
        <v>665</v>
      </c>
      <c r="E174" s="33" t="s">
        <v>8880</v>
      </c>
    </row>
    <row r="175" ht="63.75">
      <c r="A175" s="1" t="s">
        <v>666</v>
      </c>
      <c r="E175" s="27" t="s">
        <v>8881</v>
      </c>
    </row>
    <row r="176">
      <c r="A176" s="1" t="s">
        <v>659</v>
      </c>
      <c r="B176" s="1">
        <v>37</v>
      </c>
      <c r="C176" s="26" t="s">
        <v>8885</v>
      </c>
      <c r="D176" t="s">
        <v>661</v>
      </c>
      <c r="E176" s="27" t="s">
        <v>8886</v>
      </c>
      <c r="F176" s="28" t="s">
        <v>677</v>
      </c>
      <c r="G176" s="29">
        <v>106.64100000000001</v>
      </c>
      <c r="H176" s="28">
        <v>0</v>
      </c>
      <c r="I176" s="30">
        <f>ROUND(G176*H176,P4)</f>
        <v>0</v>
      </c>
      <c r="L176" s="31">
        <v>0</v>
      </c>
      <c r="M176" s="24">
        <f>ROUND(G176*L176,P4)</f>
        <v>0</v>
      </c>
      <c r="N176" s="25" t="s">
        <v>1345</v>
      </c>
      <c r="O176" s="32">
        <f>M176*AA176</f>
        <v>0</v>
      </c>
      <c r="P176" s="1">
        <v>3</v>
      </c>
      <c r="AA176" s="1">
        <f>IF(P176=1,$O$3,IF(P176=2,$O$4,$O$5))</f>
        <v>0</v>
      </c>
    </row>
    <row r="177" ht="25.5">
      <c r="A177" s="1" t="s">
        <v>664</v>
      </c>
      <c r="E177" s="27" t="s">
        <v>8887</v>
      </c>
    </row>
    <row r="178" ht="25.5">
      <c r="A178" s="1" t="s">
        <v>665</v>
      </c>
      <c r="E178" s="33" t="s">
        <v>8888</v>
      </c>
    </row>
    <row r="179" ht="63.75">
      <c r="A179" s="1" t="s">
        <v>666</v>
      </c>
      <c r="E179" s="27" t="s">
        <v>8881</v>
      </c>
    </row>
    <row r="180">
      <c r="A180" s="1" t="s">
        <v>656</v>
      </c>
      <c r="C180" s="22" t="s">
        <v>679</v>
      </c>
      <c r="E180" s="23" t="s">
        <v>680</v>
      </c>
      <c r="L180" s="24">
        <f>SUMIFS(L181:L200,A181:A200,"P")</f>
        <v>0</v>
      </c>
      <c r="M180" s="24">
        <f>SUMIFS(M181:M200,A181:A200,"P")</f>
        <v>0</v>
      </c>
      <c r="N180" s="25"/>
    </row>
    <row r="181" ht="25.5">
      <c r="A181" s="1" t="s">
        <v>659</v>
      </c>
      <c r="B181" s="1">
        <v>38</v>
      </c>
      <c r="C181" s="26" t="s">
        <v>6064</v>
      </c>
      <c r="D181" t="s">
        <v>661</v>
      </c>
      <c r="E181" s="27" t="s">
        <v>6065</v>
      </c>
      <c r="F181" s="28" t="s">
        <v>677</v>
      </c>
      <c r="G181" s="29">
        <v>3001</v>
      </c>
      <c r="H181" s="28">
        <v>0</v>
      </c>
      <c r="I181" s="30">
        <f>ROUND(G181*H181,P4)</f>
        <v>0</v>
      </c>
      <c r="L181" s="31">
        <v>0</v>
      </c>
      <c r="M181" s="24">
        <f>ROUND(G181*L181,P4)</f>
        <v>0</v>
      </c>
      <c r="N181" s="25" t="s">
        <v>1345</v>
      </c>
      <c r="O181" s="32">
        <f>M181*AA181</f>
        <v>0</v>
      </c>
      <c r="P181" s="1">
        <v>3</v>
      </c>
      <c r="AA181" s="1">
        <f>IF(P181=1,$O$3,IF(P181=2,$O$4,$O$5))</f>
        <v>0</v>
      </c>
    </row>
    <row r="182">
      <c r="A182" s="1" t="s">
        <v>664</v>
      </c>
      <c r="E182" s="27" t="s">
        <v>8889</v>
      </c>
    </row>
    <row r="183">
      <c r="A183" s="1" t="s">
        <v>665</v>
      </c>
      <c r="E183" s="33" t="s">
        <v>8890</v>
      </c>
    </row>
    <row r="184" ht="191.25">
      <c r="A184" s="1" t="s">
        <v>666</v>
      </c>
      <c r="E184" s="27" t="s">
        <v>6682</v>
      </c>
    </row>
    <row r="185">
      <c r="A185" s="1" t="s">
        <v>659</v>
      </c>
      <c r="B185" s="1">
        <v>39</v>
      </c>
      <c r="C185" s="26" t="s">
        <v>8891</v>
      </c>
      <c r="D185" t="s">
        <v>661</v>
      </c>
      <c r="E185" s="27" t="s">
        <v>8892</v>
      </c>
      <c r="F185" s="28" t="s">
        <v>677</v>
      </c>
      <c r="G185" s="29">
        <v>102</v>
      </c>
      <c r="H185" s="28">
        <v>0</v>
      </c>
      <c r="I185" s="30">
        <f>ROUND(G185*H185,P4)</f>
        <v>0</v>
      </c>
      <c r="L185" s="31">
        <v>0</v>
      </c>
      <c r="M185" s="24">
        <f>ROUND(G185*L185,P4)</f>
        <v>0</v>
      </c>
      <c r="N185" s="25" t="s">
        <v>1345</v>
      </c>
      <c r="O185" s="32">
        <f>M185*AA185</f>
        <v>0</v>
      </c>
      <c r="P185" s="1">
        <v>3</v>
      </c>
      <c r="AA185" s="1">
        <f>IF(P185=1,$O$3,IF(P185=2,$O$4,$O$5))</f>
        <v>0</v>
      </c>
    </row>
    <row r="186">
      <c r="A186" s="1" t="s">
        <v>664</v>
      </c>
      <c r="E186" s="27" t="s">
        <v>8893</v>
      </c>
    </row>
    <row r="187">
      <c r="A187" s="1" t="s">
        <v>665</v>
      </c>
      <c r="E187" s="33" t="s">
        <v>8894</v>
      </c>
    </row>
    <row r="188" ht="89.25">
      <c r="A188" s="1" t="s">
        <v>666</v>
      </c>
      <c r="E188" s="27" t="s">
        <v>8895</v>
      </c>
    </row>
    <row r="189">
      <c r="A189" s="1" t="s">
        <v>659</v>
      </c>
      <c r="B189" s="1">
        <v>68</v>
      </c>
      <c r="C189" s="26" t="s">
        <v>6995</v>
      </c>
      <c r="D189" t="s">
        <v>657</v>
      </c>
      <c r="E189" s="27" t="s">
        <v>6302</v>
      </c>
      <c r="F189" s="28" t="s">
        <v>670</v>
      </c>
      <c r="G189" s="29">
        <v>65.400000000000006</v>
      </c>
      <c r="H189" s="28">
        <v>0</v>
      </c>
      <c r="I189" s="30">
        <f>ROUND(G189*H189,P4)</f>
        <v>0</v>
      </c>
      <c r="L189" s="31">
        <v>0</v>
      </c>
      <c r="M189" s="24">
        <f>ROUND(G189*L189,P4)</f>
        <v>0</v>
      </c>
      <c r="N189" s="25" t="s">
        <v>1345</v>
      </c>
      <c r="O189" s="32">
        <f>M189*AA189</f>
        <v>0</v>
      </c>
      <c r="P189" s="1">
        <v>3</v>
      </c>
      <c r="AA189" s="1">
        <f>IF(P189=1,$O$3,IF(P189=2,$O$4,$O$5))</f>
        <v>0</v>
      </c>
    </row>
    <row r="190">
      <c r="A190" s="1" t="s">
        <v>664</v>
      </c>
      <c r="E190" s="27" t="s">
        <v>8896</v>
      </c>
    </row>
    <row r="191">
      <c r="A191" s="1" t="s">
        <v>665</v>
      </c>
      <c r="E191" s="33" t="s">
        <v>8897</v>
      </c>
    </row>
    <row r="192" ht="102">
      <c r="A192" s="1" t="s">
        <v>666</v>
      </c>
      <c r="E192" s="27" t="s">
        <v>687</v>
      </c>
    </row>
    <row r="193">
      <c r="A193" s="1" t="s">
        <v>659</v>
      </c>
      <c r="B193" s="1">
        <v>69</v>
      </c>
      <c r="C193" s="26" t="s">
        <v>6995</v>
      </c>
      <c r="D193" t="s">
        <v>1367</v>
      </c>
      <c r="E193" s="27" t="s">
        <v>6075</v>
      </c>
      <c r="F193" s="28" t="s">
        <v>670</v>
      </c>
      <c r="G193" s="29">
        <v>318.89999999999998</v>
      </c>
      <c r="H193" s="28">
        <v>0</v>
      </c>
      <c r="I193" s="30">
        <f>ROUND(G193*H193,P4)</f>
        <v>0</v>
      </c>
      <c r="L193" s="31">
        <v>0</v>
      </c>
      <c r="M193" s="24">
        <f>ROUND(G193*L193,P4)</f>
        <v>0</v>
      </c>
      <c r="N193" s="25" t="s">
        <v>1345</v>
      </c>
      <c r="O193" s="32">
        <f>M193*AA193</f>
        <v>0</v>
      </c>
      <c r="P193" s="1">
        <v>3</v>
      </c>
      <c r="AA193" s="1">
        <f>IF(P193=1,$O$3,IF(P193=2,$O$4,$O$5))</f>
        <v>0</v>
      </c>
    </row>
    <row r="194">
      <c r="A194" s="1" t="s">
        <v>664</v>
      </c>
      <c r="E194" s="27" t="s">
        <v>8898</v>
      </c>
    </row>
    <row r="195">
      <c r="A195" s="1" t="s">
        <v>665</v>
      </c>
      <c r="E195" s="33" t="s">
        <v>8899</v>
      </c>
    </row>
    <row r="196" ht="102">
      <c r="A196" s="1" t="s">
        <v>666</v>
      </c>
      <c r="E196" s="27" t="s">
        <v>687</v>
      </c>
    </row>
    <row r="197">
      <c r="A197" s="1" t="s">
        <v>659</v>
      </c>
      <c r="B197" s="1">
        <v>70</v>
      </c>
      <c r="C197" s="26" t="s">
        <v>6995</v>
      </c>
      <c r="D197" t="s">
        <v>958</v>
      </c>
      <c r="E197" s="27" t="s">
        <v>8753</v>
      </c>
      <c r="F197" s="28" t="s">
        <v>670</v>
      </c>
      <c r="G197" s="29">
        <v>384.30000000000001</v>
      </c>
      <c r="H197" s="28">
        <v>0</v>
      </c>
      <c r="I197" s="30">
        <f>ROUND(G197*H197,P4)</f>
        <v>0</v>
      </c>
      <c r="L197" s="31">
        <v>0</v>
      </c>
      <c r="M197" s="24">
        <f>ROUND(G197*L197,P4)</f>
        <v>0</v>
      </c>
      <c r="N197" s="25" t="s">
        <v>1345</v>
      </c>
      <c r="O197" s="32">
        <f>M197*AA197</f>
        <v>0</v>
      </c>
      <c r="P197" s="1">
        <v>3</v>
      </c>
      <c r="AA197" s="1">
        <f>IF(P197=1,$O$3,IF(P197=2,$O$4,$O$5))</f>
        <v>0</v>
      </c>
    </row>
    <row r="198">
      <c r="A198" s="1" t="s">
        <v>664</v>
      </c>
      <c r="E198" s="27" t="s">
        <v>8900</v>
      </c>
    </row>
    <row r="199">
      <c r="A199" s="1" t="s">
        <v>665</v>
      </c>
      <c r="E199" s="33" t="s">
        <v>8901</v>
      </c>
    </row>
    <row r="200" ht="102">
      <c r="A200" s="1" t="s">
        <v>666</v>
      </c>
      <c r="E200" s="27" t="s">
        <v>687</v>
      </c>
    </row>
    <row r="201">
      <c r="A201" s="1" t="s">
        <v>656</v>
      </c>
      <c r="C201" s="22" t="s">
        <v>6080</v>
      </c>
      <c r="E201" s="23" t="s">
        <v>6688</v>
      </c>
      <c r="L201" s="24">
        <f>SUMIFS(L202:L237,A202:A237,"P")</f>
        <v>0</v>
      </c>
      <c r="M201" s="24">
        <f>SUMIFS(M202:M237,A202:A237,"P")</f>
        <v>0</v>
      </c>
      <c r="N201" s="25"/>
    </row>
    <row r="202">
      <c r="A202" s="1" t="s">
        <v>659</v>
      </c>
      <c r="B202" s="1">
        <v>40</v>
      </c>
      <c r="C202" s="26" t="s">
        <v>6309</v>
      </c>
      <c r="D202" t="s">
        <v>661</v>
      </c>
      <c r="E202" s="27" t="s">
        <v>6310</v>
      </c>
      <c r="F202" s="28" t="s">
        <v>670</v>
      </c>
      <c r="G202" s="29">
        <v>138</v>
      </c>
      <c r="H202" s="28">
        <v>0</v>
      </c>
      <c r="I202" s="30">
        <f>ROUND(G202*H202,P4)</f>
        <v>0</v>
      </c>
      <c r="L202" s="31">
        <v>0</v>
      </c>
      <c r="M202" s="24">
        <f>ROUND(G202*L202,P4)</f>
        <v>0</v>
      </c>
      <c r="N202" s="25" t="s">
        <v>1345</v>
      </c>
      <c r="O202" s="32">
        <f>M202*AA202</f>
        <v>0</v>
      </c>
      <c r="P202" s="1">
        <v>3</v>
      </c>
      <c r="AA202" s="1">
        <f>IF(P202=1,$O$3,IF(P202=2,$O$4,$O$5))</f>
        <v>0</v>
      </c>
    </row>
    <row r="203">
      <c r="A203" s="1" t="s">
        <v>664</v>
      </c>
      <c r="E203" s="27" t="s">
        <v>8902</v>
      </c>
    </row>
    <row r="204">
      <c r="A204" s="1" t="s">
        <v>665</v>
      </c>
      <c r="E204" s="33" t="s">
        <v>8903</v>
      </c>
    </row>
    <row r="205" ht="255">
      <c r="A205" s="1" t="s">
        <v>666</v>
      </c>
      <c r="E205" s="27" t="s">
        <v>6691</v>
      </c>
    </row>
    <row r="206">
      <c r="A206" s="1" t="s">
        <v>659</v>
      </c>
      <c r="B206" s="1">
        <v>41</v>
      </c>
      <c r="C206" s="26" t="s">
        <v>6692</v>
      </c>
      <c r="D206" t="s">
        <v>661</v>
      </c>
      <c r="E206" s="27" t="s">
        <v>6693</v>
      </c>
      <c r="F206" s="28" t="s">
        <v>670</v>
      </c>
      <c r="G206" s="29">
        <v>122</v>
      </c>
      <c r="H206" s="28">
        <v>0</v>
      </c>
      <c r="I206" s="30">
        <f>ROUND(G206*H206,P4)</f>
        <v>0</v>
      </c>
      <c r="L206" s="31">
        <v>0</v>
      </c>
      <c r="M206" s="24">
        <f>ROUND(G206*L206,P4)</f>
        <v>0</v>
      </c>
      <c r="N206" s="25" t="s">
        <v>1345</v>
      </c>
      <c r="O206" s="32">
        <f>M206*AA206</f>
        <v>0</v>
      </c>
      <c r="P206" s="1">
        <v>3</v>
      </c>
      <c r="AA206" s="1">
        <f>IF(P206=1,$O$3,IF(P206=2,$O$4,$O$5))</f>
        <v>0</v>
      </c>
    </row>
    <row r="207" ht="25.5">
      <c r="A207" s="1" t="s">
        <v>664</v>
      </c>
      <c r="E207" s="27" t="s">
        <v>8904</v>
      </c>
    </row>
    <row r="208">
      <c r="A208" s="1" t="s">
        <v>665</v>
      </c>
      <c r="E208" s="33" t="s">
        <v>8905</v>
      </c>
    </row>
    <row r="209" ht="255">
      <c r="A209" s="1" t="s">
        <v>666</v>
      </c>
      <c r="E209" s="27" t="s">
        <v>6691</v>
      </c>
    </row>
    <row r="210">
      <c r="A210" s="1" t="s">
        <v>659</v>
      </c>
      <c r="B210" s="1">
        <v>42</v>
      </c>
      <c r="C210" s="26" t="s">
        <v>6092</v>
      </c>
      <c r="D210" t="s">
        <v>661</v>
      </c>
      <c r="E210" s="27" t="s">
        <v>6093</v>
      </c>
      <c r="F210" s="28" t="s">
        <v>670</v>
      </c>
      <c r="G210" s="29">
        <v>295.17000000000002</v>
      </c>
      <c r="H210" s="28">
        <v>0</v>
      </c>
      <c r="I210" s="30">
        <f>ROUND(G210*H210,P4)</f>
        <v>0</v>
      </c>
      <c r="L210" s="31">
        <v>0</v>
      </c>
      <c r="M210" s="24">
        <f>ROUND(G210*L210,P4)</f>
        <v>0</v>
      </c>
      <c r="N210" s="25" t="s">
        <v>1345</v>
      </c>
      <c r="O210" s="32">
        <f>M210*AA210</f>
        <v>0</v>
      </c>
      <c r="P210" s="1">
        <v>3</v>
      </c>
      <c r="AA210" s="1">
        <f>IF(P210=1,$O$3,IF(P210=2,$O$4,$O$5))</f>
        <v>0</v>
      </c>
    </row>
    <row r="211">
      <c r="A211" s="1" t="s">
        <v>664</v>
      </c>
      <c r="E211" s="27" t="s">
        <v>661</v>
      </c>
    </row>
    <row r="212">
      <c r="A212" s="1" t="s">
        <v>665</v>
      </c>
      <c r="E212" s="33" t="s">
        <v>8906</v>
      </c>
    </row>
    <row r="213" ht="242.25">
      <c r="A213" s="1" t="s">
        <v>666</v>
      </c>
      <c r="E213" s="27" t="s">
        <v>6485</v>
      </c>
    </row>
    <row r="214">
      <c r="A214" s="1" t="s">
        <v>659</v>
      </c>
      <c r="B214" s="1">
        <v>43</v>
      </c>
      <c r="C214" s="26" t="s">
        <v>6486</v>
      </c>
      <c r="D214" t="s">
        <v>661</v>
      </c>
      <c r="E214" s="27" t="s">
        <v>6487</v>
      </c>
      <c r="F214" s="28" t="s">
        <v>683</v>
      </c>
      <c r="G214" s="29">
        <v>8</v>
      </c>
      <c r="H214" s="28">
        <v>0</v>
      </c>
      <c r="I214" s="30">
        <f>ROUND(G214*H214,P4)</f>
        <v>0</v>
      </c>
      <c r="L214" s="31">
        <v>0</v>
      </c>
      <c r="M214" s="24">
        <f>ROUND(G214*L214,P4)</f>
        <v>0</v>
      </c>
      <c r="N214" s="25" t="s">
        <v>1345</v>
      </c>
      <c r="O214" s="32">
        <f>M214*AA214</f>
        <v>0</v>
      </c>
      <c r="P214" s="1">
        <v>3</v>
      </c>
      <c r="AA214" s="1">
        <f>IF(P214=1,$O$3,IF(P214=2,$O$4,$O$5))</f>
        <v>0</v>
      </c>
    </row>
    <row r="215">
      <c r="A215" s="1" t="s">
        <v>664</v>
      </c>
      <c r="E215" s="27" t="s">
        <v>661</v>
      </c>
    </row>
    <row r="216">
      <c r="A216" s="1" t="s">
        <v>665</v>
      </c>
      <c r="E216" s="33" t="s">
        <v>7556</v>
      </c>
    </row>
    <row r="217" ht="89.25">
      <c r="A217" s="1" t="s">
        <v>666</v>
      </c>
      <c r="E217" s="27" t="s">
        <v>6489</v>
      </c>
    </row>
    <row r="218">
      <c r="A218" s="1" t="s">
        <v>659</v>
      </c>
      <c r="B218" s="1">
        <v>44</v>
      </c>
      <c r="C218" s="26" t="s">
        <v>7074</v>
      </c>
      <c r="D218" t="s">
        <v>661</v>
      </c>
      <c r="E218" s="27" t="s">
        <v>7075</v>
      </c>
      <c r="F218" s="28" t="s">
        <v>683</v>
      </c>
      <c r="G218" s="29">
        <v>7</v>
      </c>
      <c r="H218" s="28">
        <v>0</v>
      </c>
      <c r="I218" s="30">
        <f>ROUND(G218*H218,P4)</f>
        <v>0</v>
      </c>
      <c r="L218" s="31">
        <v>0</v>
      </c>
      <c r="M218" s="24">
        <f>ROUND(G218*L218,P4)</f>
        <v>0</v>
      </c>
      <c r="N218" s="25" t="s">
        <v>1345</v>
      </c>
      <c r="O218" s="32">
        <f>M218*AA218</f>
        <v>0</v>
      </c>
      <c r="P218" s="1">
        <v>3</v>
      </c>
      <c r="AA218" s="1">
        <f>IF(P218=1,$O$3,IF(P218=2,$O$4,$O$5))</f>
        <v>0</v>
      </c>
    </row>
    <row r="219">
      <c r="A219" s="1" t="s">
        <v>664</v>
      </c>
      <c r="E219" s="27" t="s">
        <v>8907</v>
      </c>
    </row>
    <row r="220">
      <c r="A220" s="1" t="s">
        <v>665</v>
      </c>
      <c r="E220" s="33" t="s">
        <v>7398</v>
      </c>
    </row>
    <row r="221" ht="89.25">
      <c r="A221" s="1" t="s">
        <v>666</v>
      </c>
      <c r="E221" s="27" t="s">
        <v>6489</v>
      </c>
    </row>
    <row r="222">
      <c r="A222" s="1" t="s">
        <v>659</v>
      </c>
      <c r="B222" s="1">
        <v>45</v>
      </c>
      <c r="C222" s="26" t="s">
        <v>6096</v>
      </c>
      <c r="D222" t="s">
        <v>661</v>
      </c>
      <c r="E222" s="27" t="s">
        <v>6097</v>
      </c>
      <c r="F222" s="28" t="s">
        <v>683</v>
      </c>
      <c r="G222" s="29">
        <v>1</v>
      </c>
      <c r="H222" s="28">
        <v>0</v>
      </c>
      <c r="I222" s="30">
        <f>ROUND(G222*H222,P4)</f>
        <v>0</v>
      </c>
      <c r="L222" s="31">
        <v>0</v>
      </c>
      <c r="M222" s="24">
        <f>ROUND(G222*L222,P4)</f>
        <v>0</v>
      </c>
      <c r="N222" s="25" t="s">
        <v>1345</v>
      </c>
      <c r="O222" s="32">
        <f>M222*AA222</f>
        <v>0</v>
      </c>
      <c r="P222" s="1">
        <v>3</v>
      </c>
      <c r="AA222" s="1">
        <f>IF(P222=1,$O$3,IF(P222=2,$O$4,$O$5))</f>
        <v>0</v>
      </c>
    </row>
    <row r="223">
      <c r="A223" s="1" t="s">
        <v>664</v>
      </c>
      <c r="E223" s="27" t="s">
        <v>8908</v>
      </c>
    </row>
    <row r="224">
      <c r="A224" s="1" t="s">
        <v>665</v>
      </c>
      <c r="E224" s="33" t="s">
        <v>3519</v>
      </c>
    </row>
    <row r="225" ht="153">
      <c r="A225" s="1" t="s">
        <v>666</v>
      </c>
      <c r="E225" s="27" t="s">
        <v>6698</v>
      </c>
    </row>
    <row r="226">
      <c r="A226" s="1" t="s">
        <v>659</v>
      </c>
      <c r="B226" s="1">
        <v>46</v>
      </c>
      <c r="C226" s="26" t="s">
        <v>7076</v>
      </c>
      <c r="D226" t="s">
        <v>661</v>
      </c>
      <c r="E226" s="27" t="s">
        <v>7077</v>
      </c>
      <c r="F226" s="28" t="s">
        <v>683</v>
      </c>
      <c r="G226" s="29">
        <v>2</v>
      </c>
      <c r="H226" s="28">
        <v>0</v>
      </c>
      <c r="I226" s="30">
        <f>ROUND(G226*H226,P4)</f>
        <v>0</v>
      </c>
      <c r="L226" s="31">
        <v>0</v>
      </c>
      <c r="M226" s="24">
        <f>ROUND(G226*L226,P4)</f>
        <v>0</v>
      </c>
      <c r="N226" s="25" t="s">
        <v>1345</v>
      </c>
      <c r="O226" s="32">
        <f>M226*AA226</f>
        <v>0</v>
      </c>
      <c r="P226" s="1">
        <v>3</v>
      </c>
      <c r="AA226" s="1">
        <f>IF(P226=1,$O$3,IF(P226=2,$O$4,$O$5))</f>
        <v>0</v>
      </c>
    </row>
    <row r="227" ht="25.5">
      <c r="A227" s="1" t="s">
        <v>664</v>
      </c>
      <c r="E227" s="27" t="s">
        <v>8909</v>
      </c>
    </row>
    <row r="228">
      <c r="A228" s="1" t="s">
        <v>665</v>
      </c>
      <c r="E228" s="33" t="s">
        <v>3525</v>
      </c>
    </row>
    <row r="229">
      <c r="A229" s="1" t="s">
        <v>666</v>
      </c>
      <c r="E229" s="27" t="s">
        <v>6702</v>
      </c>
    </row>
    <row r="230">
      <c r="A230" s="1" t="s">
        <v>659</v>
      </c>
      <c r="B230" s="1">
        <v>47</v>
      </c>
      <c r="C230" s="26" t="s">
        <v>8910</v>
      </c>
      <c r="D230" t="s">
        <v>661</v>
      </c>
      <c r="E230" s="27" t="s">
        <v>8911</v>
      </c>
      <c r="F230" s="28" t="s">
        <v>683</v>
      </c>
      <c r="G230" s="29">
        <v>4</v>
      </c>
      <c r="H230" s="28">
        <v>0</v>
      </c>
      <c r="I230" s="30">
        <f>ROUND(G230*H230,P4)</f>
        <v>0</v>
      </c>
      <c r="L230" s="31">
        <v>0</v>
      </c>
      <c r="M230" s="24">
        <f>ROUND(G230*L230,P4)</f>
        <v>0</v>
      </c>
      <c r="N230" s="25" t="s">
        <v>1345</v>
      </c>
      <c r="O230" s="32">
        <f>M230*AA230</f>
        <v>0</v>
      </c>
      <c r="P230" s="1">
        <v>3</v>
      </c>
      <c r="AA230" s="1">
        <f>IF(P230=1,$O$3,IF(P230=2,$O$4,$O$5))</f>
        <v>0</v>
      </c>
    </row>
    <row r="231">
      <c r="A231" s="1" t="s">
        <v>664</v>
      </c>
      <c r="E231" s="27" t="s">
        <v>8912</v>
      </c>
    </row>
    <row r="232">
      <c r="A232" s="1" t="s">
        <v>665</v>
      </c>
      <c r="E232" s="33" t="s">
        <v>7461</v>
      </c>
    </row>
    <row r="233" ht="38.25">
      <c r="A233" s="1" t="s">
        <v>666</v>
      </c>
      <c r="E233" s="27" t="s">
        <v>8029</v>
      </c>
    </row>
    <row r="234">
      <c r="A234" s="1" t="s">
        <v>659</v>
      </c>
      <c r="B234" s="1">
        <v>48</v>
      </c>
      <c r="C234" s="26" t="s">
        <v>6100</v>
      </c>
      <c r="D234" t="s">
        <v>661</v>
      </c>
      <c r="E234" s="27" t="s">
        <v>6101</v>
      </c>
      <c r="F234" s="28" t="s">
        <v>663</v>
      </c>
      <c r="G234" s="29">
        <v>50.231000000000002</v>
      </c>
      <c r="H234" s="28">
        <v>0</v>
      </c>
      <c r="I234" s="30">
        <f>ROUND(G234*H234,P4)</f>
        <v>0</v>
      </c>
      <c r="L234" s="31">
        <v>0</v>
      </c>
      <c r="M234" s="24">
        <f>ROUND(G234*L234,P4)</f>
        <v>0</v>
      </c>
      <c r="N234" s="25" t="s">
        <v>1345</v>
      </c>
      <c r="O234" s="32">
        <f>M234*AA234</f>
        <v>0</v>
      </c>
      <c r="P234" s="1">
        <v>3</v>
      </c>
      <c r="AA234" s="1">
        <f>IF(P234=1,$O$3,IF(P234=2,$O$4,$O$5))</f>
        <v>0</v>
      </c>
    </row>
    <row r="235">
      <c r="A235" s="1" t="s">
        <v>664</v>
      </c>
      <c r="E235" s="27" t="s">
        <v>8913</v>
      </c>
    </row>
    <row r="236">
      <c r="A236" s="1" t="s">
        <v>665</v>
      </c>
      <c r="E236" s="33" t="s">
        <v>8914</v>
      </c>
    </row>
    <row r="237" ht="357">
      <c r="A237" s="1" t="s">
        <v>666</v>
      </c>
      <c r="E237" s="27" t="s">
        <v>6470</v>
      </c>
    </row>
    <row r="238">
      <c r="A238" s="1" t="s">
        <v>656</v>
      </c>
      <c r="C238" s="22" t="s">
        <v>2840</v>
      </c>
      <c r="E238" s="23" t="s">
        <v>2841</v>
      </c>
      <c r="L238" s="24">
        <f>SUMIFS(L239:L286,A239:A286,"P")</f>
        <v>0</v>
      </c>
      <c r="M238" s="24">
        <f>SUMIFS(M239:M286,A239:A286,"P")</f>
        <v>0</v>
      </c>
      <c r="N238" s="25"/>
    </row>
    <row r="239">
      <c r="A239" s="1" t="s">
        <v>659</v>
      </c>
      <c r="B239" s="1">
        <v>49</v>
      </c>
      <c r="C239" s="26" t="s">
        <v>6118</v>
      </c>
      <c r="D239" t="s">
        <v>661</v>
      </c>
      <c r="E239" s="27" t="s">
        <v>6119</v>
      </c>
      <c r="F239" s="28" t="s">
        <v>670</v>
      </c>
      <c r="G239" s="29">
        <v>141</v>
      </c>
      <c r="H239" s="28">
        <v>0</v>
      </c>
      <c r="I239" s="30">
        <f>ROUND(G239*H239,P4)</f>
        <v>0</v>
      </c>
      <c r="L239" s="31">
        <v>0</v>
      </c>
      <c r="M239" s="24">
        <f>ROUND(G239*L239,P4)</f>
        <v>0</v>
      </c>
      <c r="N239" s="25" t="s">
        <v>1345</v>
      </c>
      <c r="O239" s="32">
        <f>M239*AA239</f>
        <v>0</v>
      </c>
      <c r="P239" s="1">
        <v>3</v>
      </c>
      <c r="AA239" s="1">
        <f>IF(P239=1,$O$3,IF(P239=2,$O$4,$O$5))</f>
        <v>0</v>
      </c>
    </row>
    <row r="240">
      <c r="A240" s="1" t="s">
        <v>664</v>
      </c>
      <c r="E240" s="27" t="s">
        <v>8915</v>
      </c>
    </row>
    <row r="241">
      <c r="A241" s="1" t="s">
        <v>665</v>
      </c>
      <c r="E241" s="33" t="s">
        <v>8916</v>
      </c>
    </row>
    <row r="242" ht="89.25">
      <c r="A242" s="1" t="s">
        <v>666</v>
      </c>
      <c r="E242" s="27" t="s">
        <v>6707</v>
      </c>
    </row>
    <row r="243">
      <c r="A243" s="1" t="s">
        <v>659</v>
      </c>
      <c r="B243" s="1">
        <v>50</v>
      </c>
      <c r="C243" s="26" t="s">
        <v>8917</v>
      </c>
      <c r="D243" t="s">
        <v>661</v>
      </c>
      <c r="E243" s="27" t="s">
        <v>8918</v>
      </c>
      <c r="F243" s="28" t="s">
        <v>670</v>
      </c>
      <c r="G243" s="29">
        <v>179</v>
      </c>
      <c r="H243" s="28">
        <v>0</v>
      </c>
      <c r="I243" s="30">
        <f>ROUND(G243*H243,P4)</f>
        <v>0</v>
      </c>
      <c r="L243" s="31">
        <v>0</v>
      </c>
      <c r="M243" s="24">
        <f>ROUND(G243*L243,P4)</f>
        <v>0</v>
      </c>
      <c r="N243" s="25" t="s">
        <v>1345</v>
      </c>
      <c r="O243" s="32">
        <f>M243*AA243</f>
        <v>0</v>
      </c>
      <c r="P243" s="1">
        <v>3</v>
      </c>
      <c r="AA243" s="1">
        <f>IF(P243=1,$O$3,IF(P243=2,$O$4,$O$5))</f>
        <v>0</v>
      </c>
    </row>
    <row r="244">
      <c r="A244" s="1" t="s">
        <v>664</v>
      </c>
      <c r="E244" s="27" t="s">
        <v>661</v>
      </c>
    </row>
    <row r="245">
      <c r="A245" s="1" t="s">
        <v>665</v>
      </c>
      <c r="E245" s="33" t="s">
        <v>8919</v>
      </c>
    </row>
    <row r="246" ht="76.5">
      <c r="A246" s="1" t="s">
        <v>666</v>
      </c>
      <c r="E246" s="27" t="s">
        <v>6713</v>
      </c>
    </row>
    <row r="247">
      <c r="A247" s="1" t="s">
        <v>659</v>
      </c>
      <c r="B247" s="1">
        <v>51</v>
      </c>
      <c r="C247" s="26" t="s">
        <v>6714</v>
      </c>
      <c r="D247" t="s">
        <v>661</v>
      </c>
      <c r="E247" s="27" t="s">
        <v>6715</v>
      </c>
      <c r="F247" s="28" t="s">
        <v>670</v>
      </c>
      <c r="G247" s="29">
        <v>296</v>
      </c>
      <c r="H247" s="28">
        <v>0</v>
      </c>
      <c r="I247" s="30">
        <f>ROUND(G247*H247,P4)</f>
        <v>0</v>
      </c>
      <c r="L247" s="31">
        <v>0</v>
      </c>
      <c r="M247" s="24">
        <f>ROUND(G247*L247,P4)</f>
        <v>0</v>
      </c>
      <c r="N247" s="25" t="s">
        <v>1345</v>
      </c>
      <c r="O247" s="32">
        <f>M247*AA247</f>
        <v>0</v>
      </c>
      <c r="P247" s="1">
        <v>3</v>
      </c>
      <c r="AA247" s="1">
        <f>IF(P247=1,$O$3,IF(P247=2,$O$4,$O$5))</f>
        <v>0</v>
      </c>
    </row>
    <row r="248">
      <c r="A248" s="1" t="s">
        <v>664</v>
      </c>
      <c r="E248" s="27" t="s">
        <v>661</v>
      </c>
    </row>
    <row r="249">
      <c r="A249" s="1" t="s">
        <v>665</v>
      </c>
      <c r="E249" s="33" t="s">
        <v>8920</v>
      </c>
    </row>
    <row r="250" ht="76.5">
      <c r="A250" s="1" t="s">
        <v>666</v>
      </c>
      <c r="E250" s="27" t="s">
        <v>6713</v>
      </c>
    </row>
    <row r="251">
      <c r="A251" s="1" t="s">
        <v>659</v>
      </c>
      <c r="B251" s="1">
        <v>52</v>
      </c>
      <c r="C251" s="26" t="s">
        <v>8921</v>
      </c>
      <c r="D251" t="s">
        <v>661</v>
      </c>
      <c r="E251" s="27" t="s">
        <v>8922</v>
      </c>
      <c r="F251" s="28" t="s">
        <v>670</v>
      </c>
      <c r="G251" s="29">
        <v>332</v>
      </c>
      <c r="H251" s="28">
        <v>0</v>
      </c>
      <c r="I251" s="30">
        <f>ROUND(G251*H251,P4)</f>
        <v>0</v>
      </c>
      <c r="L251" s="31">
        <v>0</v>
      </c>
      <c r="M251" s="24">
        <f>ROUND(G251*L251,P4)</f>
        <v>0</v>
      </c>
      <c r="N251" s="25" t="s">
        <v>1345</v>
      </c>
      <c r="O251" s="32">
        <f>M251*AA251</f>
        <v>0</v>
      </c>
      <c r="P251" s="1">
        <v>3</v>
      </c>
      <c r="AA251" s="1">
        <f>IF(P251=1,$O$3,IF(P251=2,$O$4,$O$5))</f>
        <v>0</v>
      </c>
    </row>
    <row r="252">
      <c r="A252" s="1" t="s">
        <v>664</v>
      </c>
      <c r="E252" s="27" t="s">
        <v>661</v>
      </c>
    </row>
    <row r="253">
      <c r="A253" s="1" t="s">
        <v>665</v>
      </c>
      <c r="E253" s="33" t="s">
        <v>8923</v>
      </c>
    </row>
    <row r="254" ht="76.5">
      <c r="A254" s="1" t="s">
        <v>666</v>
      </c>
      <c r="E254" s="27" t="s">
        <v>6713</v>
      </c>
    </row>
    <row r="255">
      <c r="A255" s="1" t="s">
        <v>659</v>
      </c>
      <c r="B255" s="1">
        <v>53</v>
      </c>
      <c r="C255" s="26" t="s">
        <v>6323</v>
      </c>
      <c r="D255" t="s">
        <v>661</v>
      </c>
      <c r="E255" s="27" t="s">
        <v>6324</v>
      </c>
      <c r="F255" s="28" t="s">
        <v>670</v>
      </c>
      <c r="G255" s="29">
        <v>163</v>
      </c>
      <c r="H255" s="28">
        <v>0</v>
      </c>
      <c r="I255" s="30">
        <f>ROUND(G255*H255,P4)</f>
        <v>0</v>
      </c>
      <c r="L255" s="31">
        <v>0</v>
      </c>
      <c r="M255" s="24">
        <f>ROUND(G255*L255,P4)</f>
        <v>0</v>
      </c>
      <c r="N255" s="25" t="s">
        <v>1345</v>
      </c>
      <c r="O255" s="32">
        <f>M255*AA255</f>
        <v>0</v>
      </c>
      <c r="P255" s="1">
        <v>3</v>
      </c>
      <c r="AA255" s="1">
        <f>IF(P255=1,$O$3,IF(P255=2,$O$4,$O$5))</f>
        <v>0</v>
      </c>
    </row>
    <row r="256">
      <c r="A256" s="1" t="s">
        <v>664</v>
      </c>
      <c r="E256" s="27" t="s">
        <v>661</v>
      </c>
    </row>
    <row r="257">
      <c r="A257" s="1" t="s">
        <v>665</v>
      </c>
      <c r="E257" s="33" t="s">
        <v>8924</v>
      </c>
    </row>
    <row r="258" ht="76.5">
      <c r="A258" s="1" t="s">
        <v>666</v>
      </c>
      <c r="E258" s="27" t="s">
        <v>6713</v>
      </c>
    </row>
    <row r="259">
      <c r="A259" s="1" t="s">
        <v>659</v>
      </c>
      <c r="B259" s="1">
        <v>54</v>
      </c>
      <c r="C259" s="26" t="s">
        <v>8773</v>
      </c>
      <c r="D259" t="s">
        <v>661</v>
      </c>
      <c r="E259" s="27" t="s">
        <v>8774</v>
      </c>
      <c r="F259" s="28" t="s">
        <v>663</v>
      </c>
      <c r="G259" s="29">
        <v>1.5069999999999999</v>
      </c>
      <c r="H259" s="28">
        <v>0</v>
      </c>
      <c r="I259" s="30">
        <f>ROUND(G259*H259,P4)</f>
        <v>0</v>
      </c>
      <c r="L259" s="31">
        <v>0</v>
      </c>
      <c r="M259" s="24">
        <f>ROUND(G259*L259,P4)</f>
        <v>0</v>
      </c>
      <c r="N259" s="25" t="s">
        <v>1345</v>
      </c>
      <c r="O259" s="32">
        <f>M259*AA259</f>
        <v>0</v>
      </c>
      <c r="P259" s="1">
        <v>3</v>
      </c>
      <c r="AA259" s="1">
        <f>IF(P259=1,$O$3,IF(P259=2,$O$4,$O$5))</f>
        <v>0</v>
      </c>
    </row>
    <row r="260" ht="25.5">
      <c r="A260" s="1" t="s">
        <v>664</v>
      </c>
      <c r="E260" s="27" t="s">
        <v>8925</v>
      </c>
    </row>
    <row r="261" ht="38.25">
      <c r="A261" s="1" t="s">
        <v>665</v>
      </c>
      <c r="E261" s="33" t="s">
        <v>8926</v>
      </c>
    </row>
    <row r="262" ht="357">
      <c r="A262" s="1" t="s">
        <v>666</v>
      </c>
      <c r="E262" s="27" t="s">
        <v>6470</v>
      </c>
    </row>
    <row r="263">
      <c r="A263" s="1" t="s">
        <v>659</v>
      </c>
      <c r="B263" s="1">
        <v>55</v>
      </c>
      <c r="C263" s="26" t="s">
        <v>6721</v>
      </c>
      <c r="D263" t="s">
        <v>661</v>
      </c>
      <c r="E263" s="27" t="s">
        <v>6722</v>
      </c>
      <c r="F263" s="28" t="s">
        <v>683</v>
      </c>
      <c r="G263" s="29">
        <v>1</v>
      </c>
      <c r="H263" s="28">
        <v>0</v>
      </c>
      <c r="I263" s="30">
        <f>ROUND(G263*H263,P4)</f>
        <v>0</v>
      </c>
      <c r="L263" s="31">
        <v>0</v>
      </c>
      <c r="M263" s="24">
        <f>ROUND(G263*L263,P4)</f>
        <v>0</v>
      </c>
      <c r="N263" s="25" t="s">
        <v>1345</v>
      </c>
      <c r="O263" s="32">
        <f>M263*AA263</f>
        <v>0</v>
      </c>
      <c r="P263" s="1">
        <v>3</v>
      </c>
      <c r="AA263" s="1">
        <f>IF(P263=1,$O$3,IF(P263=2,$O$4,$O$5))</f>
        <v>0</v>
      </c>
    </row>
    <row r="264">
      <c r="A264" s="1" t="s">
        <v>664</v>
      </c>
      <c r="E264" s="27" t="s">
        <v>8927</v>
      </c>
    </row>
    <row r="265">
      <c r="A265" s="1" t="s">
        <v>665</v>
      </c>
      <c r="E265" s="33" t="s">
        <v>3519</v>
      </c>
    </row>
    <row r="266" ht="38.25">
      <c r="A266" s="1" t="s">
        <v>666</v>
      </c>
      <c r="E266" s="27" t="s">
        <v>6145</v>
      </c>
    </row>
    <row r="267">
      <c r="A267" s="1" t="s">
        <v>659</v>
      </c>
      <c r="B267" s="1">
        <v>56</v>
      </c>
      <c r="C267" s="26" t="s">
        <v>8928</v>
      </c>
      <c r="D267" t="s">
        <v>661</v>
      </c>
      <c r="E267" s="27" t="s">
        <v>8929</v>
      </c>
      <c r="F267" s="28" t="s">
        <v>677</v>
      </c>
      <c r="G267" s="29">
        <v>106.64100000000001</v>
      </c>
      <c r="H267" s="28">
        <v>0</v>
      </c>
      <c r="I267" s="30">
        <f>ROUND(G267*H267,P4)</f>
        <v>0</v>
      </c>
      <c r="L267" s="31">
        <v>0</v>
      </c>
      <c r="M267" s="24">
        <f>ROUND(G267*L267,P4)</f>
        <v>0</v>
      </c>
      <c r="N267" s="25" t="s">
        <v>1345</v>
      </c>
      <c r="O267" s="32">
        <f>M267*AA267</f>
        <v>0</v>
      </c>
      <c r="P267" s="1">
        <v>3</v>
      </c>
      <c r="AA267" s="1">
        <f>IF(P267=1,$O$3,IF(P267=2,$O$4,$O$5))</f>
        <v>0</v>
      </c>
    </row>
    <row r="268">
      <c r="A268" s="1" t="s">
        <v>664</v>
      </c>
      <c r="E268" s="27" t="s">
        <v>8930</v>
      </c>
    </row>
    <row r="269" ht="25.5">
      <c r="A269" s="1" t="s">
        <v>665</v>
      </c>
      <c r="E269" s="33" t="s">
        <v>8888</v>
      </c>
    </row>
    <row r="270">
      <c r="A270" s="1" t="s">
        <v>666</v>
      </c>
      <c r="E270" s="27" t="s">
        <v>8931</v>
      </c>
    </row>
    <row r="271">
      <c r="A271" s="1" t="s">
        <v>659</v>
      </c>
      <c r="B271" s="1">
        <v>57</v>
      </c>
      <c r="C271" s="26" t="s">
        <v>6729</v>
      </c>
      <c r="D271" t="s">
        <v>661</v>
      </c>
      <c r="E271" s="27" t="s">
        <v>6730</v>
      </c>
      <c r="F271" s="28" t="s">
        <v>663</v>
      </c>
      <c r="G271" s="29">
        <v>1020</v>
      </c>
      <c r="H271" s="28">
        <v>0</v>
      </c>
      <c r="I271" s="30">
        <f>ROUND(G271*H271,P4)</f>
        <v>0</v>
      </c>
      <c r="L271" s="31">
        <v>0</v>
      </c>
      <c r="M271" s="24">
        <f>ROUND(G271*L271,P4)</f>
        <v>0</v>
      </c>
      <c r="N271" s="25" t="s">
        <v>1345</v>
      </c>
      <c r="O271" s="32">
        <f>M271*AA271</f>
        <v>0</v>
      </c>
      <c r="P271" s="1">
        <v>3</v>
      </c>
      <c r="AA271" s="1">
        <f>IF(P271=1,$O$3,IF(P271=2,$O$4,$O$5))</f>
        <v>0</v>
      </c>
    </row>
    <row r="272">
      <c r="A272" s="1" t="s">
        <v>664</v>
      </c>
      <c r="E272" s="27" t="s">
        <v>8932</v>
      </c>
    </row>
    <row r="273">
      <c r="A273" s="1" t="s">
        <v>665</v>
      </c>
      <c r="E273" s="33" t="s">
        <v>8933</v>
      </c>
    </row>
    <row r="274" ht="114.75">
      <c r="A274" s="1" t="s">
        <v>666</v>
      </c>
      <c r="E274" s="27" t="s">
        <v>5273</v>
      </c>
    </row>
    <row r="275">
      <c r="A275" s="1" t="s">
        <v>659</v>
      </c>
      <c r="B275" s="1">
        <v>58</v>
      </c>
      <c r="C275" s="26" t="s">
        <v>8934</v>
      </c>
      <c r="D275" t="s">
        <v>661</v>
      </c>
      <c r="E275" s="27" t="s">
        <v>8935</v>
      </c>
      <c r="F275" s="28" t="s">
        <v>670</v>
      </c>
      <c r="G275" s="29">
        <v>226</v>
      </c>
      <c r="H275" s="28">
        <v>0</v>
      </c>
      <c r="I275" s="30">
        <f>ROUND(G275*H275,P4)</f>
        <v>0</v>
      </c>
      <c r="L275" s="31">
        <v>0</v>
      </c>
      <c r="M275" s="24">
        <f>ROUND(G275*L275,P4)</f>
        <v>0</v>
      </c>
      <c r="N275" s="25" t="s">
        <v>1345</v>
      </c>
      <c r="O275" s="32">
        <f>M275*AA275</f>
        <v>0</v>
      </c>
      <c r="P275" s="1">
        <v>3</v>
      </c>
      <c r="AA275" s="1">
        <f>IF(P275=1,$O$3,IF(P275=2,$O$4,$O$5))</f>
        <v>0</v>
      </c>
    </row>
    <row r="276" ht="25.5">
      <c r="A276" s="1" t="s">
        <v>664</v>
      </c>
      <c r="E276" s="27" t="s">
        <v>8936</v>
      </c>
    </row>
    <row r="277">
      <c r="A277" s="1" t="s">
        <v>665</v>
      </c>
      <c r="E277" s="33" t="s">
        <v>8937</v>
      </c>
    </row>
    <row r="278" ht="114.75">
      <c r="A278" s="1" t="s">
        <v>666</v>
      </c>
      <c r="E278" s="27" t="s">
        <v>8938</v>
      </c>
    </row>
    <row r="279">
      <c r="A279" s="1" t="s">
        <v>659</v>
      </c>
      <c r="B279" s="1">
        <v>59</v>
      </c>
      <c r="C279" s="26" t="s">
        <v>8939</v>
      </c>
      <c r="D279" t="s">
        <v>661</v>
      </c>
      <c r="E279" s="27" t="s">
        <v>8940</v>
      </c>
      <c r="F279" s="28" t="s">
        <v>670</v>
      </c>
      <c r="G279" s="29">
        <v>35</v>
      </c>
      <c r="H279" s="28">
        <v>0</v>
      </c>
      <c r="I279" s="30">
        <f>ROUND(G279*H279,P4)</f>
        <v>0</v>
      </c>
      <c r="L279" s="31">
        <v>0</v>
      </c>
      <c r="M279" s="24">
        <f>ROUND(G279*L279,P4)</f>
        <v>0</v>
      </c>
      <c r="N279" s="25" t="s">
        <v>1345</v>
      </c>
      <c r="O279" s="32">
        <f>M279*AA279</f>
        <v>0</v>
      </c>
      <c r="P279" s="1">
        <v>3</v>
      </c>
      <c r="AA279" s="1">
        <f>IF(P279=1,$O$3,IF(P279=2,$O$4,$O$5))</f>
        <v>0</v>
      </c>
    </row>
    <row r="280">
      <c r="A280" s="1" t="s">
        <v>664</v>
      </c>
      <c r="E280" s="27" t="s">
        <v>8941</v>
      </c>
    </row>
    <row r="281">
      <c r="A281" s="1" t="s">
        <v>665</v>
      </c>
      <c r="E281" s="33" t="s">
        <v>8942</v>
      </c>
    </row>
    <row r="282" ht="114.75">
      <c r="A282" s="1" t="s">
        <v>666</v>
      </c>
      <c r="E282" s="27" t="s">
        <v>8943</v>
      </c>
    </row>
    <row r="283">
      <c r="A283" s="1" t="s">
        <v>659</v>
      </c>
      <c r="B283" s="1">
        <v>71</v>
      </c>
      <c r="C283" s="26" t="s">
        <v>8944</v>
      </c>
      <c r="D283" t="s">
        <v>661</v>
      </c>
      <c r="E283" s="27" t="s">
        <v>8945</v>
      </c>
      <c r="F283" s="28" t="s">
        <v>670</v>
      </c>
      <c r="G283" s="29">
        <v>114</v>
      </c>
      <c r="H283" s="28">
        <v>0</v>
      </c>
      <c r="I283" s="30">
        <f>ROUND(G283*H283,P4)</f>
        <v>0</v>
      </c>
      <c r="L283" s="31">
        <v>0</v>
      </c>
      <c r="M283" s="24">
        <f>ROUND(G283*L283,P4)</f>
        <v>0</v>
      </c>
      <c r="N283" s="25" t="s">
        <v>1345</v>
      </c>
      <c r="O283" s="32">
        <f>M283*AA283</f>
        <v>0</v>
      </c>
      <c r="P283" s="1">
        <v>3</v>
      </c>
      <c r="AA283" s="1">
        <f>IF(P283=1,$O$3,IF(P283=2,$O$4,$O$5))</f>
        <v>0</v>
      </c>
    </row>
    <row r="284" ht="25.5">
      <c r="A284" s="1" t="s">
        <v>664</v>
      </c>
      <c r="E284" s="27" t="s">
        <v>8946</v>
      </c>
    </row>
    <row r="285">
      <c r="A285" s="1" t="s">
        <v>665</v>
      </c>
      <c r="E285" s="33" t="s">
        <v>8947</v>
      </c>
    </row>
    <row r="286" ht="76.5">
      <c r="A286" s="1" t="s">
        <v>666</v>
      </c>
      <c r="E286" s="27" t="s">
        <v>6713</v>
      </c>
    </row>
    <row r="287">
      <c r="A287" s="1" t="s">
        <v>656</v>
      </c>
      <c r="C287" s="22" t="s">
        <v>900</v>
      </c>
      <c r="E287" s="23" t="s">
        <v>2924</v>
      </c>
      <c r="L287" s="24">
        <f>SUMIFS(L288:L303,A288:A303,"P")</f>
        <v>0</v>
      </c>
      <c r="M287" s="24">
        <f>SUMIFS(M288:M303,A288:A303,"P")</f>
        <v>0</v>
      </c>
      <c r="N287" s="25"/>
    </row>
    <row r="288" ht="25.5">
      <c r="A288" s="1" t="s">
        <v>659</v>
      </c>
      <c r="B288" s="1">
        <v>60</v>
      </c>
      <c r="C288" s="26" t="s">
        <v>3828</v>
      </c>
      <c r="D288" t="s">
        <v>903</v>
      </c>
      <c r="E288" s="27" t="s">
        <v>3829</v>
      </c>
      <c r="F288" s="28" t="s">
        <v>905</v>
      </c>
      <c r="G288" s="29">
        <v>14828</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906</v>
      </c>
    </row>
    <row r="290">
      <c r="A290" s="1" t="s">
        <v>665</v>
      </c>
      <c r="E290" s="33" t="s">
        <v>8948</v>
      </c>
    </row>
    <row r="291" ht="153">
      <c r="A291" s="1" t="s">
        <v>666</v>
      </c>
      <c r="E291" s="27" t="s">
        <v>908</v>
      </c>
    </row>
    <row r="292" ht="38.25">
      <c r="A292" s="1" t="s">
        <v>659</v>
      </c>
      <c r="B292" s="1">
        <v>61</v>
      </c>
      <c r="C292" s="26" t="s">
        <v>902</v>
      </c>
      <c r="D292" t="s">
        <v>903</v>
      </c>
      <c r="E292" s="27" t="s">
        <v>904</v>
      </c>
      <c r="F292" s="28" t="s">
        <v>905</v>
      </c>
      <c r="G292" s="29">
        <v>2550</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906</v>
      </c>
    </row>
    <row r="294">
      <c r="A294" s="1" t="s">
        <v>665</v>
      </c>
      <c r="E294" s="33" t="s">
        <v>8949</v>
      </c>
    </row>
    <row r="295" ht="153">
      <c r="A295" s="1" t="s">
        <v>666</v>
      </c>
      <c r="E295" s="27" t="s">
        <v>908</v>
      </c>
    </row>
    <row r="296" ht="38.25">
      <c r="A296" s="1" t="s">
        <v>659</v>
      </c>
      <c r="B296" s="1">
        <v>62</v>
      </c>
      <c r="C296" s="26" t="s">
        <v>6152</v>
      </c>
      <c r="D296" t="s">
        <v>903</v>
      </c>
      <c r="E296" s="27" t="s">
        <v>6153</v>
      </c>
      <c r="F296" s="28" t="s">
        <v>905</v>
      </c>
      <c r="G296" s="29">
        <v>2266</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6154</v>
      </c>
    </row>
    <row r="298">
      <c r="A298" s="1" t="s">
        <v>665</v>
      </c>
      <c r="E298" s="33" t="s">
        <v>8950</v>
      </c>
    </row>
    <row r="299" ht="153">
      <c r="A299" s="1" t="s">
        <v>666</v>
      </c>
      <c r="E299" s="27" t="s">
        <v>908</v>
      </c>
    </row>
    <row r="300" ht="38.25">
      <c r="A300" s="1" t="s">
        <v>659</v>
      </c>
      <c r="B300" s="1">
        <v>63</v>
      </c>
      <c r="C300" s="26" t="s">
        <v>6156</v>
      </c>
      <c r="D300" t="s">
        <v>903</v>
      </c>
      <c r="E300" s="27" t="s">
        <v>6509</v>
      </c>
      <c r="F300" s="28" t="s">
        <v>905</v>
      </c>
      <c r="G300" s="29">
        <v>923</v>
      </c>
      <c r="H300" s="28">
        <v>0</v>
      </c>
      <c r="I300" s="30">
        <f>ROUND(G300*H300,P4)</f>
        <v>0</v>
      </c>
      <c r="L300" s="31">
        <v>0</v>
      </c>
      <c r="M300" s="24">
        <f>ROUND(G300*L300,P4)</f>
        <v>0</v>
      </c>
      <c r="N300" s="25" t="s">
        <v>661</v>
      </c>
      <c r="O300" s="32">
        <f>M300*AA300</f>
        <v>0</v>
      </c>
      <c r="P300" s="1">
        <v>3</v>
      </c>
      <c r="AA300" s="1">
        <f>IF(P300=1,$O$3,IF(P300=2,$O$4,$O$5))</f>
        <v>0</v>
      </c>
    </row>
    <row r="301" ht="63.75">
      <c r="A301" s="1" t="s">
        <v>664</v>
      </c>
      <c r="E301" s="27" t="s">
        <v>6158</v>
      </c>
    </row>
    <row r="302">
      <c r="A302" s="1" t="s">
        <v>665</v>
      </c>
      <c r="E302" s="33" t="s">
        <v>8951</v>
      </c>
    </row>
    <row r="303" ht="153">
      <c r="A303" s="1" t="s">
        <v>666</v>
      </c>
      <c r="E303" s="27" t="s">
        <v>913</v>
      </c>
    </row>
  </sheetData>
  <sheetProtection sheet="1" objects="1" scenarios="1" spinCount="100000" saltValue="fk3h/Zl4NC9CI3EhNBctKzk49FYDeJDL8Z+lU2xYRFr//RtffgY+GPnnBWqLrCMjmKeyxk9nf7wzxAjLlYxeqw==" hashValue="9KgS4VqWiSlqUJdi5NMGALqf2LxOgnxK4qfSgZRqnmI2ImUyumu0LIKz/C1LtQHYsa9SHVpvthI9Db6wfndU8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COUNTIFS(L8:L171,"=0",A8:A171,"P")+COUNTIFS(L8:L171,"",A8:A171,"P")+SUM(Q8:Q171)</f>
        <v>0</v>
      </c>
    </row>
    <row r="8">
      <c r="A8" s="1" t="s">
        <v>654</v>
      </c>
      <c r="C8" s="22" t="s">
        <v>8952</v>
      </c>
      <c r="E8" s="23" t="s">
        <v>347</v>
      </c>
      <c r="L8" s="24">
        <f>L9+L26+L31+L44+L49+L82+L87+L100+L153+L162</f>
        <v>0</v>
      </c>
      <c r="M8" s="24">
        <f>M9+M26+M31+M44+M49+M82+M87+M100+M153+M162</f>
        <v>0</v>
      </c>
      <c r="N8" s="25"/>
    </row>
    <row r="9">
      <c r="A9" s="1" t="s">
        <v>656</v>
      </c>
      <c r="C9" s="22" t="s">
        <v>657</v>
      </c>
      <c r="E9" s="23" t="s">
        <v>658</v>
      </c>
      <c r="L9" s="24">
        <f>SUMIFS(L10:L25,A10:A25,"P")</f>
        <v>0</v>
      </c>
      <c r="M9" s="24">
        <f>SUMIFS(M10:M25,A10:A25,"P")</f>
        <v>0</v>
      </c>
      <c r="N9" s="25"/>
    </row>
    <row r="10">
      <c r="A10" s="1" t="s">
        <v>659</v>
      </c>
      <c r="B10" s="1">
        <v>1</v>
      </c>
      <c r="C10" s="26" t="s">
        <v>8953</v>
      </c>
      <c r="D10" t="s">
        <v>661</v>
      </c>
      <c r="E10" s="27" t="s">
        <v>8954</v>
      </c>
      <c r="F10" s="28" t="s">
        <v>663</v>
      </c>
      <c r="G10" s="29">
        <v>175.39400000000001</v>
      </c>
      <c r="H10" s="28">
        <v>0</v>
      </c>
      <c r="I10" s="30">
        <f>ROUND(G10*H10,P4)</f>
        <v>0</v>
      </c>
      <c r="L10" s="31">
        <v>0</v>
      </c>
      <c r="M10" s="24">
        <f>ROUND(G10*L10,P4)</f>
        <v>0</v>
      </c>
      <c r="N10" s="25" t="s">
        <v>1345</v>
      </c>
      <c r="O10" s="32">
        <f>M10*AA10</f>
        <v>0</v>
      </c>
      <c r="P10" s="1">
        <v>3</v>
      </c>
      <c r="AA10" s="1">
        <f>IF(P10=1,$O$3,IF(P10=2,$O$4,$O$5))</f>
        <v>0</v>
      </c>
    </row>
    <row r="11">
      <c r="A11" s="1" t="s">
        <v>664</v>
      </c>
      <c r="E11" s="27" t="s">
        <v>661</v>
      </c>
    </row>
    <row r="12" ht="25.5">
      <c r="A12" s="1" t="s">
        <v>665</v>
      </c>
      <c r="E12" s="33" t="s">
        <v>8955</v>
      </c>
    </row>
    <row r="13" ht="63.75">
      <c r="A13" s="1" t="s">
        <v>666</v>
      </c>
      <c r="E13" s="27" t="s">
        <v>5090</v>
      </c>
    </row>
    <row r="14">
      <c r="A14" s="1" t="s">
        <v>659</v>
      </c>
      <c r="B14" s="1">
        <v>2</v>
      </c>
      <c r="C14" s="26" t="s">
        <v>5970</v>
      </c>
      <c r="D14" t="s">
        <v>661</v>
      </c>
      <c r="E14" s="27" t="s">
        <v>5971</v>
      </c>
      <c r="F14" s="28" t="s">
        <v>663</v>
      </c>
      <c r="G14" s="29">
        <v>1496.903</v>
      </c>
      <c r="H14" s="28">
        <v>0</v>
      </c>
      <c r="I14" s="30">
        <f>ROUND(G14*H14,P4)</f>
        <v>0</v>
      </c>
      <c r="L14" s="31">
        <v>0</v>
      </c>
      <c r="M14" s="24">
        <f>ROUND(G14*L14,P4)</f>
        <v>0</v>
      </c>
      <c r="N14" s="25" t="s">
        <v>1345</v>
      </c>
      <c r="O14" s="32">
        <f>M14*AA14</f>
        <v>0</v>
      </c>
      <c r="P14" s="1">
        <v>3</v>
      </c>
      <c r="AA14" s="1">
        <f>IF(P14=1,$O$3,IF(P14=2,$O$4,$O$5))</f>
        <v>0</v>
      </c>
    </row>
    <row r="15">
      <c r="A15" s="1" t="s">
        <v>664</v>
      </c>
      <c r="E15" s="27" t="s">
        <v>661</v>
      </c>
    </row>
    <row r="16" ht="140.25">
      <c r="A16" s="1" t="s">
        <v>665</v>
      </c>
      <c r="E16" s="33" t="s">
        <v>8956</v>
      </c>
    </row>
    <row r="17" ht="369.75">
      <c r="A17" s="1" t="s">
        <v>666</v>
      </c>
      <c r="E17" s="27" t="s">
        <v>6607</v>
      </c>
    </row>
    <row r="18">
      <c r="A18" s="1" t="s">
        <v>659</v>
      </c>
      <c r="B18" s="1">
        <v>3</v>
      </c>
      <c r="C18" s="26" t="s">
        <v>6450</v>
      </c>
      <c r="D18" t="s">
        <v>661</v>
      </c>
      <c r="E18" s="27" t="s">
        <v>6451</v>
      </c>
      <c r="F18" s="28" t="s">
        <v>663</v>
      </c>
      <c r="G18" s="29">
        <v>810.37900000000002</v>
      </c>
      <c r="H18" s="28">
        <v>0</v>
      </c>
      <c r="I18" s="30">
        <f>ROUND(G18*H18,P4)</f>
        <v>0</v>
      </c>
      <c r="L18" s="31">
        <v>0</v>
      </c>
      <c r="M18" s="24">
        <f>ROUND(G18*L18,P4)</f>
        <v>0</v>
      </c>
      <c r="N18" s="25" t="s">
        <v>1345</v>
      </c>
      <c r="O18" s="32">
        <f>M18*AA18</f>
        <v>0</v>
      </c>
      <c r="P18" s="1">
        <v>3</v>
      </c>
      <c r="AA18" s="1">
        <f>IF(P18=1,$O$3,IF(P18=2,$O$4,$O$5))</f>
        <v>0</v>
      </c>
    </row>
    <row r="19">
      <c r="A19" s="1" t="s">
        <v>664</v>
      </c>
      <c r="E19" s="27" t="s">
        <v>661</v>
      </c>
    </row>
    <row r="20" ht="51">
      <c r="A20" s="1" t="s">
        <v>665</v>
      </c>
      <c r="E20" s="33" t="s">
        <v>8957</v>
      </c>
    </row>
    <row r="21" ht="293.25">
      <c r="A21" s="1" t="s">
        <v>666</v>
      </c>
      <c r="E21" s="27" t="s">
        <v>6453</v>
      </c>
    </row>
    <row r="22">
      <c r="A22" s="1" t="s">
        <v>659</v>
      </c>
      <c r="B22" s="1">
        <v>4</v>
      </c>
      <c r="C22" s="26" t="s">
        <v>5990</v>
      </c>
      <c r="D22" t="s">
        <v>661</v>
      </c>
      <c r="E22" s="27" t="s">
        <v>5991</v>
      </c>
      <c r="F22" s="28" t="s">
        <v>677</v>
      </c>
      <c r="G22" s="29">
        <v>2164.3580000000002</v>
      </c>
      <c r="H22" s="28">
        <v>0</v>
      </c>
      <c r="I22" s="30">
        <f>ROUND(G22*H22,P4)</f>
        <v>0</v>
      </c>
      <c r="L22" s="31">
        <v>0</v>
      </c>
      <c r="M22" s="24">
        <f>ROUND(G22*L22,P4)</f>
        <v>0</v>
      </c>
      <c r="N22" s="25" t="s">
        <v>1345</v>
      </c>
      <c r="O22" s="32">
        <f>M22*AA22</f>
        <v>0</v>
      </c>
      <c r="P22" s="1">
        <v>3</v>
      </c>
      <c r="AA22" s="1">
        <f>IF(P22=1,$O$3,IF(P22=2,$O$4,$O$5))</f>
        <v>0</v>
      </c>
    </row>
    <row r="23">
      <c r="A23" s="1" t="s">
        <v>664</v>
      </c>
      <c r="E23" s="27" t="s">
        <v>661</v>
      </c>
    </row>
    <row r="24" ht="38.25">
      <c r="A24" s="1" t="s">
        <v>665</v>
      </c>
      <c r="E24" s="33" t="s">
        <v>8958</v>
      </c>
    </row>
    <row r="25" ht="25.5">
      <c r="A25" s="1" t="s">
        <v>666</v>
      </c>
      <c r="E25" s="27" t="s">
        <v>5993</v>
      </c>
    </row>
    <row r="26">
      <c r="A26" s="1" t="s">
        <v>656</v>
      </c>
      <c r="C26" s="22" t="s">
        <v>1365</v>
      </c>
      <c r="E26" s="23" t="s">
        <v>3239</v>
      </c>
      <c r="L26" s="24">
        <f>SUMIFS(L27:L30,A27:A30,"P")</f>
        <v>0</v>
      </c>
      <c r="M26" s="24">
        <f>SUMIFS(M27:M30,A27:A30,"P")</f>
        <v>0</v>
      </c>
      <c r="N26" s="25"/>
    </row>
    <row r="27">
      <c r="A27" s="1" t="s">
        <v>659</v>
      </c>
      <c r="B27" s="1">
        <v>5</v>
      </c>
      <c r="C27" s="26" t="s">
        <v>8959</v>
      </c>
      <c r="D27" t="s">
        <v>661</v>
      </c>
      <c r="E27" s="27" t="s">
        <v>8960</v>
      </c>
      <c r="F27" s="28" t="s">
        <v>663</v>
      </c>
      <c r="G27" s="29">
        <v>0.85499999999999998</v>
      </c>
      <c r="H27" s="28">
        <v>0</v>
      </c>
      <c r="I27" s="30">
        <f>ROUND(G27*H27,P4)</f>
        <v>0</v>
      </c>
      <c r="L27" s="31">
        <v>0</v>
      </c>
      <c r="M27" s="24">
        <f>ROUND(G27*L27,P4)</f>
        <v>0</v>
      </c>
      <c r="N27" s="25" t="s">
        <v>1345</v>
      </c>
      <c r="O27" s="32">
        <f>M27*AA27</f>
        <v>0</v>
      </c>
      <c r="P27" s="1">
        <v>3</v>
      </c>
      <c r="AA27" s="1">
        <f>IF(P27=1,$O$3,IF(P27=2,$O$4,$O$5))</f>
        <v>0</v>
      </c>
    </row>
    <row r="28">
      <c r="A28" s="1" t="s">
        <v>664</v>
      </c>
      <c r="E28" s="27" t="s">
        <v>661</v>
      </c>
    </row>
    <row r="29" ht="25.5">
      <c r="A29" s="1" t="s">
        <v>665</v>
      </c>
      <c r="E29" s="33" t="s">
        <v>8961</v>
      </c>
    </row>
    <row r="30" ht="357">
      <c r="A30" s="1" t="s">
        <v>666</v>
      </c>
      <c r="E30" s="27" t="s">
        <v>3243</v>
      </c>
    </row>
    <row r="31">
      <c r="A31" s="1" t="s">
        <v>656</v>
      </c>
      <c r="C31" s="22" t="s">
        <v>1367</v>
      </c>
      <c r="E31" s="23" t="s">
        <v>6653</v>
      </c>
      <c r="L31" s="24">
        <f>SUMIFS(L32:L43,A32:A43,"P")</f>
        <v>0</v>
      </c>
      <c r="M31" s="24">
        <f>SUMIFS(M32:M43,A32:A43,"P")</f>
        <v>0</v>
      </c>
      <c r="N31" s="25"/>
    </row>
    <row r="32">
      <c r="A32" s="1" t="s">
        <v>659</v>
      </c>
      <c r="B32" s="1">
        <v>6</v>
      </c>
      <c r="C32" s="26" t="s">
        <v>8962</v>
      </c>
      <c r="D32" t="s">
        <v>661</v>
      </c>
      <c r="E32" s="27" t="s">
        <v>8963</v>
      </c>
      <c r="F32" s="28" t="s">
        <v>663</v>
      </c>
      <c r="G32" s="29">
        <v>5</v>
      </c>
      <c r="H32" s="28">
        <v>0</v>
      </c>
      <c r="I32" s="30">
        <f>ROUND(G32*H32,P4)</f>
        <v>0</v>
      </c>
      <c r="L32" s="31">
        <v>0</v>
      </c>
      <c r="M32" s="24">
        <f>ROUND(G32*L32,P4)</f>
        <v>0</v>
      </c>
      <c r="N32" s="25" t="s">
        <v>1345</v>
      </c>
      <c r="O32" s="32">
        <f>M32*AA32</f>
        <v>0</v>
      </c>
      <c r="P32" s="1">
        <v>3</v>
      </c>
      <c r="AA32" s="1">
        <f>IF(P32=1,$O$3,IF(P32=2,$O$4,$O$5))</f>
        <v>0</v>
      </c>
    </row>
    <row r="33">
      <c r="A33" s="1" t="s">
        <v>664</v>
      </c>
      <c r="E33" s="27" t="s">
        <v>661</v>
      </c>
    </row>
    <row r="34" ht="25.5">
      <c r="A34" s="1" t="s">
        <v>665</v>
      </c>
      <c r="E34" s="33" t="s">
        <v>8964</v>
      </c>
    </row>
    <row r="35" ht="357">
      <c r="A35" s="1" t="s">
        <v>666</v>
      </c>
      <c r="E35" s="27" t="s">
        <v>6470</v>
      </c>
    </row>
    <row r="36">
      <c r="A36" s="1" t="s">
        <v>659</v>
      </c>
      <c r="B36" s="1">
        <v>7</v>
      </c>
      <c r="C36" s="26" t="s">
        <v>6658</v>
      </c>
      <c r="D36" t="s">
        <v>661</v>
      </c>
      <c r="E36" s="27" t="s">
        <v>6659</v>
      </c>
      <c r="F36" s="28" t="s">
        <v>905</v>
      </c>
      <c r="G36" s="29">
        <v>0.37</v>
      </c>
      <c r="H36" s="28">
        <v>0</v>
      </c>
      <c r="I36" s="30">
        <f>ROUND(G36*H36,P4)</f>
        <v>0</v>
      </c>
      <c r="L36" s="31">
        <v>0</v>
      </c>
      <c r="M36" s="24">
        <f>ROUND(G36*L36,P4)</f>
        <v>0</v>
      </c>
      <c r="N36" s="25" t="s">
        <v>1345</v>
      </c>
      <c r="O36" s="32">
        <f>M36*AA36</f>
        <v>0</v>
      </c>
      <c r="P36" s="1">
        <v>3</v>
      </c>
      <c r="AA36" s="1">
        <f>IF(P36=1,$O$3,IF(P36=2,$O$4,$O$5))</f>
        <v>0</v>
      </c>
    </row>
    <row r="37">
      <c r="A37" s="1" t="s">
        <v>664</v>
      </c>
      <c r="E37" s="27" t="s">
        <v>661</v>
      </c>
    </row>
    <row r="38" ht="25.5">
      <c r="A38" s="1" t="s">
        <v>665</v>
      </c>
      <c r="E38" s="33" t="s">
        <v>8965</v>
      </c>
    </row>
    <row r="39" ht="267.75">
      <c r="A39" s="1" t="s">
        <v>666</v>
      </c>
      <c r="E39" s="27" t="s">
        <v>3721</v>
      </c>
    </row>
    <row r="40">
      <c r="A40" s="1" t="s">
        <v>659</v>
      </c>
      <c r="B40" s="1">
        <v>8</v>
      </c>
      <c r="C40" s="26" t="s">
        <v>8966</v>
      </c>
      <c r="D40" t="s">
        <v>661</v>
      </c>
      <c r="E40" s="27" t="s">
        <v>8967</v>
      </c>
      <c r="F40" s="28" t="s">
        <v>2705</v>
      </c>
      <c r="G40" s="29">
        <v>974.827</v>
      </c>
      <c r="H40" s="28">
        <v>0</v>
      </c>
      <c r="I40" s="30">
        <f>ROUND(G40*H40,P4)</f>
        <v>0</v>
      </c>
      <c r="L40" s="31">
        <v>0</v>
      </c>
      <c r="M40" s="24">
        <f>ROUND(G40*L40,P4)</f>
        <v>0</v>
      </c>
      <c r="N40" s="25" t="s">
        <v>1345</v>
      </c>
      <c r="O40" s="32">
        <f>M40*AA40</f>
        <v>0</v>
      </c>
      <c r="P40" s="1">
        <v>3</v>
      </c>
      <c r="AA40" s="1">
        <f>IF(P40=1,$O$3,IF(P40=2,$O$4,$O$5))</f>
        <v>0</v>
      </c>
    </row>
    <row r="41">
      <c r="A41" s="1" t="s">
        <v>664</v>
      </c>
      <c r="E41" s="27" t="s">
        <v>661</v>
      </c>
    </row>
    <row r="42" ht="76.5">
      <c r="A42" s="1" t="s">
        <v>665</v>
      </c>
      <c r="E42" s="33" t="s">
        <v>8968</v>
      </c>
    </row>
    <row r="43" ht="293.25">
      <c r="A43" s="1" t="s">
        <v>666</v>
      </c>
      <c r="E43" s="27" t="s">
        <v>8969</v>
      </c>
    </row>
    <row r="44">
      <c r="A44" s="1" t="s">
        <v>656</v>
      </c>
      <c r="C44" s="22" t="s">
        <v>1369</v>
      </c>
      <c r="E44" s="23" t="s">
        <v>5107</v>
      </c>
      <c r="L44" s="24">
        <f>SUMIFS(L45:L48,A45:A48,"P")</f>
        <v>0</v>
      </c>
      <c r="M44" s="24">
        <f>SUMIFS(M45:M48,A45:A48,"P")</f>
        <v>0</v>
      </c>
      <c r="N44" s="25"/>
    </row>
    <row r="45">
      <c r="A45" s="1" t="s">
        <v>659</v>
      </c>
      <c r="B45" s="1">
        <v>9</v>
      </c>
      <c r="C45" s="26" t="s">
        <v>6667</v>
      </c>
      <c r="D45" t="s">
        <v>661</v>
      </c>
      <c r="E45" s="27" t="s">
        <v>6668</v>
      </c>
      <c r="F45" s="28" t="s">
        <v>663</v>
      </c>
      <c r="G45" s="29">
        <v>1.5</v>
      </c>
      <c r="H45" s="28">
        <v>0</v>
      </c>
      <c r="I45" s="30">
        <f>ROUND(G45*H45,P4)</f>
        <v>0</v>
      </c>
      <c r="L45" s="31">
        <v>0</v>
      </c>
      <c r="M45" s="24">
        <f>ROUND(G45*L45,P4)</f>
        <v>0</v>
      </c>
      <c r="N45" s="25" t="s">
        <v>1345</v>
      </c>
      <c r="O45" s="32">
        <f>M45*AA45</f>
        <v>0</v>
      </c>
      <c r="P45" s="1">
        <v>3</v>
      </c>
      <c r="AA45" s="1">
        <f>IF(P45=1,$O$3,IF(P45=2,$O$4,$O$5))</f>
        <v>0</v>
      </c>
    </row>
    <row r="46">
      <c r="A46" s="1" t="s">
        <v>664</v>
      </c>
      <c r="E46" s="27" t="s">
        <v>661</v>
      </c>
    </row>
    <row r="47" ht="25.5">
      <c r="A47" s="1" t="s">
        <v>665</v>
      </c>
      <c r="E47" s="33" t="s">
        <v>8970</v>
      </c>
    </row>
    <row r="48" ht="357">
      <c r="A48" s="1" t="s">
        <v>666</v>
      </c>
      <c r="E48" s="27" t="s">
        <v>6470</v>
      </c>
    </row>
    <row r="49">
      <c r="A49" s="1" t="s">
        <v>656</v>
      </c>
      <c r="C49" s="22" t="s">
        <v>958</v>
      </c>
      <c r="E49" s="23" t="s">
        <v>959</v>
      </c>
      <c r="L49" s="24">
        <f>SUMIFS(L50:L81,A50:A81,"P")</f>
        <v>0</v>
      </c>
      <c r="M49" s="24">
        <f>SUMIFS(M50:M81,A50:A81,"P")</f>
        <v>0</v>
      </c>
      <c r="N49" s="25"/>
    </row>
    <row r="50">
      <c r="A50" s="1" t="s">
        <v>659</v>
      </c>
      <c r="B50" s="1">
        <v>10</v>
      </c>
      <c r="C50" s="26" t="s">
        <v>6860</v>
      </c>
      <c r="D50" t="s">
        <v>661</v>
      </c>
      <c r="E50" s="27" t="s">
        <v>6861</v>
      </c>
      <c r="F50" s="28" t="s">
        <v>677</v>
      </c>
      <c r="G50" s="29">
        <v>221.74100000000001</v>
      </c>
      <c r="H50" s="28">
        <v>0</v>
      </c>
      <c r="I50" s="30">
        <f>ROUND(G50*H50,P4)</f>
        <v>0</v>
      </c>
      <c r="L50" s="31">
        <v>0</v>
      </c>
      <c r="M50" s="24">
        <f>ROUND(G50*L50,P4)</f>
        <v>0</v>
      </c>
      <c r="N50" s="25" t="s">
        <v>1345</v>
      </c>
      <c r="O50" s="32">
        <f>M50*AA50</f>
        <v>0</v>
      </c>
      <c r="P50" s="1">
        <v>3</v>
      </c>
      <c r="AA50" s="1">
        <f>IF(P50=1,$O$3,IF(P50=2,$O$4,$O$5))</f>
        <v>0</v>
      </c>
    </row>
    <row r="51">
      <c r="A51" s="1" t="s">
        <v>664</v>
      </c>
      <c r="E51" s="27" t="s">
        <v>661</v>
      </c>
    </row>
    <row r="52" ht="25.5">
      <c r="A52" s="1" t="s">
        <v>665</v>
      </c>
      <c r="E52" s="33" t="s">
        <v>8971</v>
      </c>
    </row>
    <row r="53" ht="51">
      <c r="A53" s="1" t="s">
        <v>666</v>
      </c>
      <c r="E53" s="27" t="s">
        <v>5117</v>
      </c>
    </row>
    <row r="54">
      <c r="A54" s="1" t="s">
        <v>659</v>
      </c>
      <c r="B54" s="1">
        <v>11</v>
      </c>
      <c r="C54" s="26" t="s">
        <v>8972</v>
      </c>
      <c r="D54" t="s">
        <v>661</v>
      </c>
      <c r="E54" s="27" t="s">
        <v>8973</v>
      </c>
      <c r="F54" s="28" t="s">
        <v>677</v>
      </c>
      <c r="G54" s="29">
        <v>2187.855</v>
      </c>
      <c r="H54" s="28">
        <v>0</v>
      </c>
      <c r="I54" s="30">
        <f>ROUND(G54*H54,P4)</f>
        <v>0</v>
      </c>
      <c r="L54" s="31">
        <v>0</v>
      </c>
      <c r="M54" s="24">
        <f>ROUND(G54*L54,P4)</f>
        <v>0</v>
      </c>
      <c r="N54" s="25" t="s">
        <v>1345</v>
      </c>
      <c r="O54" s="32">
        <f>M54*AA54</f>
        <v>0</v>
      </c>
      <c r="P54" s="1">
        <v>3</v>
      </c>
      <c r="AA54" s="1">
        <f>IF(P54=1,$O$3,IF(P54=2,$O$4,$O$5))</f>
        <v>0</v>
      </c>
    </row>
    <row r="55">
      <c r="A55" s="1" t="s">
        <v>664</v>
      </c>
      <c r="E55" s="27" t="s">
        <v>661</v>
      </c>
    </row>
    <row r="56" ht="25.5">
      <c r="A56" s="1" t="s">
        <v>665</v>
      </c>
      <c r="E56" s="33" t="s">
        <v>8974</v>
      </c>
    </row>
    <row r="57" ht="51">
      <c r="A57" s="1" t="s">
        <v>666</v>
      </c>
      <c r="E57" s="27" t="s">
        <v>5117</v>
      </c>
    </row>
    <row r="58" ht="25.5">
      <c r="A58" s="1" t="s">
        <v>659</v>
      </c>
      <c r="B58" s="1">
        <v>12</v>
      </c>
      <c r="C58" s="26" t="s">
        <v>8975</v>
      </c>
      <c r="D58" t="s">
        <v>657</v>
      </c>
      <c r="E58" s="27" t="s">
        <v>8976</v>
      </c>
      <c r="F58" s="28" t="s">
        <v>677</v>
      </c>
      <c r="G58" s="29">
        <v>1995.1880000000001</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8977</v>
      </c>
    </row>
    <row r="61" ht="140.25">
      <c r="A61" s="1" t="s">
        <v>666</v>
      </c>
      <c r="E61" s="27" t="s">
        <v>8978</v>
      </c>
    </row>
    <row r="62" ht="25.5">
      <c r="A62" s="1" t="s">
        <v>659</v>
      </c>
      <c r="B62" s="1">
        <v>13</v>
      </c>
      <c r="C62" s="26" t="s">
        <v>8979</v>
      </c>
      <c r="D62" t="s">
        <v>657</v>
      </c>
      <c r="E62" s="27" t="s">
        <v>8980</v>
      </c>
      <c r="F62" s="28" t="s">
        <v>677</v>
      </c>
      <c r="G62" s="29">
        <v>8.0890000000000004</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8981</v>
      </c>
    </row>
    <row r="65" ht="140.25">
      <c r="A65" s="1" t="s">
        <v>666</v>
      </c>
      <c r="E65" s="27" t="s">
        <v>8978</v>
      </c>
    </row>
    <row r="66" ht="25.5">
      <c r="A66" s="1" t="s">
        <v>659</v>
      </c>
      <c r="B66" s="1">
        <v>14</v>
      </c>
      <c r="C66" s="26" t="s">
        <v>8979</v>
      </c>
      <c r="D66" t="s">
        <v>1365</v>
      </c>
      <c r="E66" s="27" t="s">
        <v>8982</v>
      </c>
      <c r="F66" s="28" t="s">
        <v>677</v>
      </c>
      <c r="G66" s="29">
        <v>0.88500000000000001</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8983</v>
      </c>
    </row>
    <row r="69" ht="140.25">
      <c r="A69" s="1" t="s">
        <v>666</v>
      </c>
      <c r="E69" s="27" t="s">
        <v>8978</v>
      </c>
    </row>
    <row r="70" ht="25.5">
      <c r="A70" s="1" t="s">
        <v>659</v>
      </c>
      <c r="B70" s="1">
        <v>15</v>
      </c>
      <c r="C70" s="26" t="s">
        <v>8979</v>
      </c>
      <c r="D70" t="s">
        <v>1367</v>
      </c>
      <c r="E70" s="27" t="s">
        <v>8984</v>
      </c>
      <c r="F70" s="28" t="s">
        <v>677</v>
      </c>
      <c r="G70" s="29">
        <v>91.710999999999999</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8985</v>
      </c>
    </row>
    <row r="73" ht="140.25">
      <c r="A73" s="1" t="s">
        <v>666</v>
      </c>
      <c r="E73" s="27" t="s">
        <v>8978</v>
      </c>
    </row>
    <row r="74" ht="25.5">
      <c r="A74" s="1" t="s">
        <v>659</v>
      </c>
      <c r="B74" s="1">
        <v>16</v>
      </c>
      <c r="C74" s="26" t="s">
        <v>8979</v>
      </c>
      <c r="D74" t="s">
        <v>1369</v>
      </c>
      <c r="E74" s="27" t="s">
        <v>8986</v>
      </c>
      <c r="F74" s="28" t="s">
        <v>677</v>
      </c>
      <c r="G74" s="29">
        <v>91.701999999999998</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8987</v>
      </c>
    </row>
    <row r="77" ht="140.25">
      <c r="A77" s="1" t="s">
        <v>666</v>
      </c>
      <c r="E77" s="27" t="s">
        <v>8978</v>
      </c>
    </row>
    <row r="78" ht="25.5">
      <c r="A78" s="1" t="s">
        <v>659</v>
      </c>
      <c r="B78" s="1">
        <v>17</v>
      </c>
      <c r="C78" s="26" t="s">
        <v>8979</v>
      </c>
      <c r="D78" t="s">
        <v>958</v>
      </c>
      <c r="E78" s="27" t="s">
        <v>8988</v>
      </c>
      <c r="F78" s="28" t="s">
        <v>677</v>
      </c>
      <c r="G78" s="29">
        <v>0.28000000000000003</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8989</v>
      </c>
    </row>
    <row r="81" ht="140.25">
      <c r="A81" s="1" t="s">
        <v>666</v>
      </c>
      <c r="E81" s="27" t="s">
        <v>8978</v>
      </c>
    </row>
    <row r="82">
      <c r="A82" s="1" t="s">
        <v>656</v>
      </c>
      <c r="C82" s="22" t="s">
        <v>679</v>
      </c>
      <c r="E82" s="23" t="s">
        <v>680</v>
      </c>
      <c r="L82" s="24">
        <f>SUMIFS(L83:L86,A83:A86,"P")</f>
        <v>0</v>
      </c>
      <c r="M82" s="24">
        <f>SUMIFS(M83:M86,A83:A86,"P")</f>
        <v>0</v>
      </c>
      <c r="N82" s="25"/>
    </row>
    <row r="83" ht="25.5">
      <c r="A83" s="1" t="s">
        <v>659</v>
      </c>
      <c r="B83" s="1">
        <v>18</v>
      </c>
      <c r="C83" s="26" t="s">
        <v>6064</v>
      </c>
      <c r="D83" t="s">
        <v>661</v>
      </c>
      <c r="E83" s="27" t="s">
        <v>6065</v>
      </c>
      <c r="F83" s="28" t="s">
        <v>677</v>
      </c>
      <c r="G83" s="29">
        <v>1248.3499999999999</v>
      </c>
      <c r="H83" s="28">
        <v>0</v>
      </c>
      <c r="I83" s="30">
        <f>ROUND(G83*H83,P4)</f>
        <v>0</v>
      </c>
      <c r="L83" s="31">
        <v>0</v>
      </c>
      <c r="M83" s="24">
        <f>ROUND(G83*L83,P4)</f>
        <v>0</v>
      </c>
      <c r="N83" s="25" t="s">
        <v>1345</v>
      </c>
      <c r="O83" s="32">
        <f>M83*AA83</f>
        <v>0</v>
      </c>
      <c r="P83" s="1">
        <v>3</v>
      </c>
      <c r="AA83" s="1">
        <f>IF(P83=1,$O$3,IF(P83=2,$O$4,$O$5))</f>
        <v>0</v>
      </c>
    </row>
    <row r="84">
      <c r="A84" s="1" t="s">
        <v>664</v>
      </c>
      <c r="E84" s="27" t="s">
        <v>661</v>
      </c>
    </row>
    <row r="85" ht="114.75">
      <c r="A85" s="1" t="s">
        <v>665</v>
      </c>
      <c r="E85" s="33" t="s">
        <v>8990</v>
      </c>
    </row>
    <row r="86" ht="191.25">
      <c r="A86" s="1" t="s">
        <v>666</v>
      </c>
      <c r="E86" s="27" t="s">
        <v>6682</v>
      </c>
    </row>
    <row r="87">
      <c r="A87" s="1" t="s">
        <v>656</v>
      </c>
      <c r="C87" s="22" t="s">
        <v>6080</v>
      </c>
      <c r="E87" s="23" t="s">
        <v>6688</v>
      </c>
      <c r="L87" s="24">
        <f>SUMIFS(L88:L99,A88:A99,"P")</f>
        <v>0</v>
      </c>
      <c r="M87" s="24">
        <f>SUMIFS(M88:M99,A88:A99,"P")</f>
        <v>0</v>
      </c>
      <c r="N87" s="25"/>
    </row>
    <row r="88">
      <c r="A88" s="1" t="s">
        <v>659</v>
      </c>
      <c r="B88" s="1">
        <v>19</v>
      </c>
      <c r="C88" s="26" t="s">
        <v>8991</v>
      </c>
      <c r="D88" t="s">
        <v>661</v>
      </c>
      <c r="E88" s="27" t="s">
        <v>8992</v>
      </c>
      <c r="F88" s="28" t="s">
        <v>683</v>
      </c>
      <c r="G88" s="29">
        <v>7</v>
      </c>
      <c r="H88" s="28">
        <v>0</v>
      </c>
      <c r="I88" s="30">
        <f>ROUND(G88*H88,P4)</f>
        <v>0</v>
      </c>
      <c r="L88" s="31">
        <v>0</v>
      </c>
      <c r="M88" s="24">
        <f>ROUND(G88*L88,P4)</f>
        <v>0</v>
      </c>
      <c r="N88" s="25" t="s">
        <v>1345</v>
      </c>
      <c r="O88" s="32">
        <f>M88*AA88</f>
        <v>0</v>
      </c>
      <c r="P88" s="1">
        <v>3</v>
      </c>
      <c r="AA88" s="1">
        <f>IF(P88=1,$O$3,IF(P88=2,$O$4,$O$5))</f>
        <v>0</v>
      </c>
    </row>
    <row r="89">
      <c r="A89" s="1" t="s">
        <v>664</v>
      </c>
      <c r="E89" s="27" t="s">
        <v>661</v>
      </c>
    </row>
    <row r="90" ht="25.5">
      <c r="A90" s="1" t="s">
        <v>665</v>
      </c>
      <c r="E90" s="33" t="s">
        <v>8993</v>
      </c>
    </row>
    <row r="91" ht="25.5">
      <c r="A91" s="1" t="s">
        <v>666</v>
      </c>
      <c r="E91" s="27" t="s">
        <v>8994</v>
      </c>
    </row>
    <row r="92">
      <c r="A92" s="1" t="s">
        <v>659</v>
      </c>
      <c r="B92" s="1">
        <v>20</v>
      </c>
      <c r="C92" s="26" t="s">
        <v>8995</v>
      </c>
      <c r="D92" t="s">
        <v>661</v>
      </c>
      <c r="E92" s="27" t="s">
        <v>8996</v>
      </c>
      <c r="F92" s="28" t="s">
        <v>683</v>
      </c>
      <c r="G92" s="29">
        <v>21</v>
      </c>
      <c r="H92" s="28">
        <v>0</v>
      </c>
      <c r="I92" s="30">
        <f>ROUND(G92*H92,P4)</f>
        <v>0</v>
      </c>
      <c r="L92" s="31">
        <v>0</v>
      </c>
      <c r="M92" s="24">
        <f>ROUND(G92*L92,P4)</f>
        <v>0</v>
      </c>
      <c r="N92" s="25" t="s">
        <v>1345</v>
      </c>
      <c r="O92" s="32">
        <f>M92*AA92</f>
        <v>0</v>
      </c>
      <c r="P92" s="1">
        <v>3</v>
      </c>
      <c r="AA92" s="1">
        <f>IF(P92=1,$O$3,IF(P92=2,$O$4,$O$5))</f>
        <v>0</v>
      </c>
    </row>
    <row r="93">
      <c r="A93" s="1" t="s">
        <v>664</v>
      </c>
      <c r="E93" s="27" t="s">
        <v>661</v>
      </c>
    </row>
    <row r="94" ht="63.75">
      <c r="A94" s="1" t="s">
        <v>665</v>
      </c>
      <c r="E94" s="33" t="s">
        <v>8997</v>
      </c>
    </row>
    <row r="95">
      <c r="A95" s="1" t="s">
        <v>666</v>
      </c>
      <c r="E95" s="27" t="s">
        <v>6702</v>
      </c>
    </row>
    <row r="96" ht="25.5">
      <c r="A96" s="1" t="s">
        <v>659</v>
      </c>
      <c r="B96" s="1">
        <v>21</v>
      </c>
      <c r="C96" s="26" t="s">
        <v>8998</v>
      </c>
      <c r="D96" t="s">
        <v>657</v>
      </c>
      <c r="E96" s="27" t="s">
        <v>8999</v>
      </c>
      <c r="F96" s="28" t="s">
        <v>670</v>
      </c>
      <c r="G96" s="29">
        <v>1</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9000</v>
      </c>
    </row>
    <row r="99" ht="114.75">
      <c r="A99" s="1" t="s">
        <v>666</v>
      </c>
      <c r="E99" s="27" t="s">
        <v>9001</v>
      </c>
    </row>
    <row r="100">
      <c r="A100" s="1" t="s">
        <v>656</v>
      </c>
      <c r="C100" s="22" t="s">
        <v>2840</v>
      </c>
      <c r="E100" s="23" t="s">
        <v>2841</v>
      </c>
      <c r="L100" s="24">
        <f>SUMIFS(L101:L152,A101:A152,"P")</f>
        <v>0</v>
      </c>
      <c r="M100" s="24">
        <f>SUMIFS(M101:M152,A101:A152,"P")</f>
        <v>0</v>
      </c>
      <c r="N100" s="25"/>
    </row>
    <row r="101">
      <c r="A101" s="1" t="s">
        <v>659</v>
      </c>
      <c r="B101" s="1">
        <v>22</v>
      </c>
      <c r="C101" s="26" t="s">
        <v>9002</v>
      </c>
      <c r="D101" t="s">
        <v>661</v>
      </c>
      <c r="E101" s="27" t="s">
        <v>9003</v>
      </c>
      <c r="F101" s="28" t="s">
        <v>670</v>
      </c>
      <c r="G101" s="29">
        <v>11.929</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ht="25.5">
      <c r="A103" s="1" t="s">
        <v>665</v>
      </c>
      <c r="E103" s="33" t="s">
        <v>9004</v>
      </c>
    </row>
    <row r="104" ht="51">
      <c r="A104" s="1" t="s">
        <v>666</v>
      </c>
      <c r="E104" s="27" t="s">
        <v>6494</v>
      </c>
    </row>
    <row r="105">
      <c r="A105" s="1" t="s">
        <v>659</v>
      </c>
      <c r="B105" s="1">
        <v>23</v>
      </c>
      <c r="C105" s="26" t="s">
        <v>5268</v>
      </c>
      <c r="D105" t="s">
        <v>661</v>
      </c>
      <c r="E105" s="27" t="s">
        <v>5269</v>
      </c>
      <c r="F105" s="28" t="s">
        <v>670</v>
      </c>
      <c r="G105" s="29">
        <v>59.615000000000002</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ht="25.5">
      <c r="A107" s="1" t="s">
        <v>665</v>
      </c>
      <c r="E107" s="33" t="s">
        <v>9005</v>
      </c>
    </row>
    <row r="108" ht="51">
      <c r="A108" s="1" t="s">
        <v>666</v>
      </c>
      <c r="E108" s="27" t="s">
        <v>6494</v>
      </c>
    </row>
    <row r="109">
      <c r="A109" s="1" t="s">
        <v>659</v>
      </c>
      <c r="B109" s="1">
        <v>24</v>
      </c>
      <c r="C109" s="26" t="s">
        <v>9006</v>
      </c>
      <c r="D109" t="s">
        <v>661</v>
      </c>
      <c r="E109" s="27" t="s">
        <v>9007</v>
      </c>
      <c r="F109" s="28" t="s">
        <v>670</v>
      </c>
      <c r="G109" s="29">
        <v>422</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ht="63.75">
      <c r="A111" s="1" t="s">
        <v>665</v>
      </c>
      <c r="E111" s="33" t="s">
        <v>9008</v>
      </c>
    </row>
    <row r="112" ht="229.5">
      <c r="A112" s="1" t="s">
        <v>666</v>
      </c>
      <c r="E112" s="27" t="s">
        <v>9009</v>
      </c>
    </row>
    <row r="113" ht="25.5">
      <c r="A113" s="1" t="s">
        <v>659</v>
      </c>
      <c r="B113" s="1">
        <v>25</v>
      </c>
      <c r="C113" s="26" t="s">
        <v>9010</v>
      </c>
      <c r="D113" t="s">
        <v>661</v>
      </c>
      <c r="E113" s="27" t="s">
        <v>9011</v>
      </c>
      <c r="F113" s="28" t="s">
        <v>670</v>
      </c>
      <c r="G113" s="29">
        <v>14</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ht="51">
      <c r="A115" s="1" t="s">
        <v>665</v>
      </c>
      <c r="E115" s="33" t="s">
        <v>9012</v>
      </c>
    </row>
    <row r="116" ht="204">
      <c r="A116" s="1" t="s">
        <v>666</v>
      </c>
      <c r="E116" s="27" t="s">
        <v>9013</v>
      </c>
    </row>
    <row r="117">
      <c r="A117" s="1" t="s">
        <v>659</v>
      </c>
      <c r="B117" s="1">
        <v>26</v>
      </c>
      <c r="C117" s="26" t="s">
        <v>5271</v>
      </c>
      <c r="D117" t="s">
        <v>661</v>
      </c>
      <c r="E117" s="27" t="s">
        <v>5272</v>
      </c>
      <c r="F117" s="28" t="s">
        <v>663</v>
      </c>
      <c r="G117" s="29">
        <v>226.28999999999999</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ht="38.25">
      <c r="A119" s="1" t="s">
        <v>665</v>
      </c>
      <c r="E119" s="33" t="s">
        <v>9014</v>
      </c>
    </row>
    <row r="120" ht="114.75">
      <c r="A120" s="1" t="s">
        <v>666</v>
      </c>
      <c r="E120" s="27" t="s">
        <v>5273</v>
      </c>
    </row>
    <row r="121">
      <c r="A121" s="1" t="s">
        <v>659</v>
      </c>
      <c r="B121" s="1">
        <v>27</v>
      </c>
      <c r="C121" s="26" t="s">
        <v>6729</v>
      </c>
      <c r="D121" t="s">
        <v>661</v>
      </c>
      <c r="E121" s="27" t="s">
        <v>6730</v>
      </c>
      <c r="F121" s="28" t="s">
        <v>663</v>
      </c>
      <c r="G121" s="29">
        <v>10</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ht="25.5">
      <c r="A123" s="1" t="s">
        <v>665</v>
      </c>
      <c r="E123" s="33" t="s">
        <v>9015</v>
      </c>
    </row>
    <row r="124" ht="114.75">
      <c r="A124" s="1" t="s">
        <v>666</v>
      </c>
      <c r="E124" s="27" t="s">
        <v>5273</v>
      </c>
    </row>
    <row r="125">
      <c r="A125" s="1" t="s">
        <v>659</v>
      </c>
      <c r="B125" s="1">
        <v>28</v>
      </c>
      <c r="C125" s="26" t="s">
        <v>9016</v>
      </c>
      <c r="D125" t="s">
        <v>657</v>
      </c>
      <c r="E125" s="27" t="s">
        <v>9017</v>
      </c>
      <c r="F125" s="28" t="s">
        <v>670</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9018</v>
      </c>
    </row>
    <row r="128" ht="229.5">
      <c r="A128" s="1" t="s">
        <v>666</v>
      </c>
      <c r="E128" s="27" t="s">
        <v>9009</v>
      </c>
    </row>
    <row r="129">
      <c r="A129" s="1" t="s">
        <v>659</v>
      </c>
      <c r="B129" s="1">
        <v>29</v>
      </c>
      <c r="C129" s="26" t="s">
        <v>9016</v>
      </c>
      <c r="D129" t="s">
        <v>1365</v>
      </c>
      <c r="E129" s="27" t="s">
        <v>9019</v>
      </c>
      <c r="F129" s="28" t="s">
        <v>670</v>
      </c>
      <c r="G129" s="29">
        <v>1.2949999999999999</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9020</v>
      </c>
    </row>
    <row r="132" ht="229.5">
      <c r="A132" s="1" t="s">
        <v>666</v>
      </c>
      <c r="E132" s="27" t="s">
        <v>9009</v>
      </c>
    </row>
    <row r="133" ht="25.5">
      <c r="A133" s="1" t="s">
        <v>659</v>
      </c>
      <c r="B133" s="1">
        <v>30</v>
      </c>
      <c r="C133" s="26" t="s">
        <v>9021</v>
      </c>
      <c r="D133" t="s">
        <v>657</v>
      </c>
      <c r="E133" s="27" t="s">
        <v>9022</v>
      </c>
      <c r="F133" s="28" t="s">
        <v>670</v>
      </c>
      <c r="G133" s="29">
        <v>345.5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127.5">
      <c r="A135" s="1" t="s">
        <v>665</v>
      </c>
      <c r="E135" s="33" t="s">
        <v>9023</v>
      </c>
    </row>
    <row r="136" ht="89.25">
      <c r="A136" s="1" t="s">
        <v>666</v>
      </c>
      <c r="E136" s="27" t="s">
        <v>9024</v>
      </c>
    </row>
    <row r="137" ht="25.5">
      <c r="A137" s="1" t="s">
        <v>659</v>
      </c>
      <c r="B137" s="1">
        <v>31</v>
      </c>
      <c r="C137" s="26" t="s">
        <v>9025</v>
      </c>
      <c r="D137" t="s">
        <v>1365</v>
      </c>
      <c r="E137" s="27" t="s">
        <v>9026</v>
      </c>
      <c r="F137" s="28" t="s">
        <v>683</v>
      </c>
      <c r="G137" s="29">
        <v>1</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9027</v>
      </c>
    </row>
    <row r="140" ht="191.25">
      <c r="A140" s="1" t="s">
        <v>666</v>
      </c>
      <c r="E140" s="27" t="s">
        <v>9028</v>
      </c>
    </row>
    <row r="141">
      <c r="A141" s="1" t="s">
        <v>659</v>
      </c>
      <c r="B141" s="1">
        <v>32</v>
      </c>
      <c r="C141" s="26" t="s">
        <v>9025</v>
      </c>
      <c r="D141" t="s">
        <v>1367</v>
      </c>
      <c r="E141" s="27" t="s">
        <v>9029</v>
      </c>
      <c r="F141" s="28" t="s">
        <v>683</v>
      </c>
      <c r="G141" s="29">
        <v>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9030</v>
      </c>
    </row>
    <row r="144" ht="229.5">
      <c r="A144" s="1" t="s">
        <v>666</v>
      </c>
      <c r="E144" s="27" t="s">
        <v>9031</v>
      </c>
    </row>
    <row r="145">
      <c r="A145" s="1" t="s">
        <v>659</v>
      </c>
      <c r="B145" s="1">
        <v>33</v>
      </c>
      <c r="C145" s="26" t="s">
        <v>9025</v>
      </c>
      <c r="D145" t="s">
        <v>958</v>
      </c>
      <c r="E145" s="27" t="s">
        <v>9032</v>
      </c>
      <c r="F145" s="28" t="s">
        <v>683</v>
      </c>
      <c r="G145" s="29">
        <v>4</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25.5">
      <c r="A147" s="1" t="s">
        <v>665</v>
      </c>
      <c r="E147" s="33" t="s">
        <v>9033</v>
      </c>
    </row>
    <row r="148" ht="229.5">
      <c r="A148" s="1" t="s">
        <v>666</v>
      </c>
      <c r="E148" s="27" t="s">
        <v>9034</v>
      </c>
    </row>
    <row r="149">
      <c r="A149" s="1" t="s">
        <v>659</v>
      </c>
      <c r="B149" s="1">
        <v>34</v>
      </c>
      <c r="C149" s="26" t="s">
        <v>9025</v>
      </c>
      <c r="D149" t="s">
        <v>5278</v>
      </c>
      <c r="E149" s="27" t="s">
        <v>9035</v>
      </c>
      <c r="F149" s="28" t="s">
        <v>683</v>
      </c>
      <c r="G149" s="29">
        <v>2</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9036</v>
      </c>
    </row>
    <row r="152" ht="191.25">
      <c r="A152" s="1" t="s">
        <v>666</v>
      </c>
      <c r="E152" s="27" t="s">
        <v>9037</v>
      </c>
    </row>
    <row r="153">
      <c r="A153" s="1" t="s">
        <v>656</v>
      </c>
      <c r="C153" s="22" t="s">
        <v>900</v>
      </c>
      <c r="E153" s="23" t="s">
        <v>2924</v>
      </c>
      <c r="L153" s="24">
        <f>SUMIFS(L154:L161,A154:A161,"P")</f>
        <v>0</v>
      </c>
      <c r="M153" s="24">
        <f>SUMIFS(M154:M161,A154:A161,"P")</f>
        <v>0</v>
      </c>
      <c r="N153" s="25"/>
    </row>
    <row r="154" ht="25.5">
      <c r="A154" s="1" t="s">
        <v>659</v>
      </c>
      <c r="B154" s="1">
        <v>35</v>
      </c>
      <c r="C154" s="26" t="s">
        <v>3828</v>
      </c>
      <c r="D154" t="s">
        <v>903</v>
      </c>
      <c r="E154" s="27" t="s">
        <v>3829</v>
      </c>
      <c r="F154" s="28" t="s">
        <v>905</v>
      </c>
      <c r="G154" s="29">
        <v>2694.4250000000002</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906</v>
      </c>
    </row>
    <row r="156" ht="38.25">
      <c r="A156" s="1" t="s">
        <v>665</v>
      </c>
      <c r="E156" s="33" t="s">
        <v>9038</v>
      </c>
    </row>
    <row r="157" ht="153">
      <c r="A157" s="1" t="s">
        <v>666</v>
      </c>
      <c r="E157" s="27" t="s">
        <v>908</v>
      </c>
    </row>
    <row r="158" ht="38.25">
      <c r="A158" s="1" t="s">
        <v>659</v>
      </c>
      <c r="B158" s="1">
        <v>36</v>
      </c>
      <c r="C158" s="26" t="s">
        <v>902</v>
      </c>
      <c r="D158" t="s">
        <v>903</v>
      </c>
      <c r="E158" s="27" t="s">
        <v>904</v>
      </c>
      <c r="F158" s="28" t="s">
        <v>905</v>
      </c>
      <c r="G158" s="29">
        <v>989.04200000000003</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906</v>
      </c>
    </row>
    <row r="160" ht="102">
      <c r="A160" s="1" t="s">
        <v>665</v>
      </c>
      <c r="E160" s="33" t="s">
        <v>9039</v>
      </c>
    </row>
    <row r="161" ht="153">
      <c r="A161" s="1" t="s">
        <v>666</v>
      </c>
      <c r="E161" s="27" t="s">
        <v>908</v>
      </c>
    </row>
    <row r="162">
      <c r="A162" s="1" t="s">
        <v>656</v>
      </c>
      <c r="C162" s="22" t="s">
        <v>670</v>
      </c>
      <c r="E162" s="23" t="s">
        <v>9040</v>
      </c>
      <c r="L162" s="24">
        <f>SUMIFS(L163:L170,A163:A170,"P")</f>
        <v>0</v>
      </c>
      <c r="M162" s="24">
        <f>SUMIFS(M163:M170,A163:A170,"P")</f>
        <v>0</v>
      </c>
      <c r="N162" s="25"/>
    </row>
    <row r="163" ht="25.5">
      <c r="A163" s="1" t="s">
        <v>659</v>
      </c>
      <c r="B163" s="1">
        <v>37</v>
      </c>
      <c r="C163" s="26" t="s">
        <v>9025</v>
      </c>
      <c r="D163" t="s">
        <v>679</v>
      </c>
      <c r="E163" s="27" t="s">
        <v>9041</v>
      </c>
      <c r="F163" s="28" t="s">
        <v>683</v>
      </c>
      <c r="G163" s="29">
        <v>8</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9042</v>
      </c>
    </row>
    <row r="165" ht="25.5">
      <c r="A165" s="1" t="s">
        <v>665</v>
      </c>
      <c r="E165" s="33" t="s">
        <v>9030</v>
      </c>
    </row>
    <row r="166" ht="63.75">
      <c r="A166" s="1" t="s">
        <v>666</v>
      </c>
      <c r="E166" s="27" t="s">
        <v>9043</v>
      </c>
    </row>
    <row r="167">
      <c r="A167" s="1" t="s">
        <v>659</v>
      </c>
      <c r="B167" s="1">
        <v>38</v>
      </c>
      <c r="C167" s="26" t="s">
        <v>9025</v>
      </c>
      <c r="D167" t="s">
        <v>6080</v>
      </c>
      <c r="E167" s="27" t="s">
        <v>9044</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9042</v>
      </c>
    </row>
    <row r="169" ht="25.5">
      <c r="A169" s="1" t="s">
        <v>665</v>
      </c>
      <c r="E169" s="33" t="s">
        <v>9033</v>
      </c>
    </row>
    <row r="170" ht="63.75">
      <c r="A170" s="1" t="s">
        <v>666</v>
      </c>
      <c r="E170" s="27" t="s">
        <v>9043</v>
      </c>
    </row>
  </sheetData>
  <sheetProtection sheet="1" objects="1" scenarios="1" spinCount="100000" saltValue="3fcNkSJP7yxY4ZX4Dwon87vbe81avX41/lBY+/l0CbpzdliEV2Rf+3s0MH9K4YfLv5v+HTlFLx8qx7U7pPxILA==" hashValue="rVtujBexJwzywdkkUYXXh87DCsFq2MNZcNjqwQY5y7LxLUN89lGTd3+Qu4R2rbFBFf547Ztcgo8FdD6jBH7I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COUNTIFS(L8:L243,"=0",A8:A243,"P")+COUNTIFS(L8:L243,"",A8:A243,"P")+SUM(Q8:Q243)</f>
        <v>0</v>
      </c>
    </row>
    <row r="8">
      <c r="A8" s="1" t="s">
        <v>654</v>
      </c>
      <c r="C8" s="22" t="s">
        <v>9045</v>
      </c>
      <c r="E8" s="23" t="s">
        <v>349</v>
      </c>
      <c r="L8" s="24">
        <f>L9+L58+L63+L76+L81+L122+L127+L132+L217+L234</f>
        <v>0</v>
      </c>
      <c r="M8" s="24">
        <f>M9+M58+M63+M76+M81+M122+M127+M132+M217+M234</f>
        <v>0</v>
      </c>
      <c r="N8" s="25"/>
    </row>
    <row r="9">
      <c r="A9" s="1" t="s">
        <v>656</v>
      </c>
      <c r="C9" s="22" t="s">
        <v>657</v>
      </c>
      <c r="E9" s="23" t="s">
        <v>658</v>
      </c>
      <c r="L9" s="24">
        <f>SUMIFS(L10:L57,A10:A57,"P")</f>
        <v>0</v>
      </c>
      <c r="M9" s="24">
        <f>SUMIFS(M10:M57,A10:A57,"P")</f>
        <v>0</v>
      </c>
      <c r="N9" s="25"/>
    </row>
    <row r="10" ht="25.5">
      <c r="A10" s="1" t="s">
        <v>659</v>
      </c>
      <c r="B10" s="1">
        <v>1</v>
      </c>
      <c r="C10" s="26" t="s">
        <v>7966</v>
      </c>
      <c r="D10" t="s">
        <v>661</v>
      </c>
      <c r="E10" s="27" t="s">
        <v>7967</v>
      </c>
      <c r="F10" s="28" t="s">
        <v>663</v>
      </c>
      <c r="G10" s="29">
        <v>135.11199999999999</v>
      </c>
      <c r="H10" s="28">
        <v>0</v>
      </c>
      <c r="I10" s="30">
        <f>ROUND(G10*H10,P4)</f>
        <v>0</v>
      </c>
      <c r="L10" s="31">
        <v>0</v>
      </c>
      <c r="M10" s="24">
        <f>ROUND(G10*L10,P4)</f>
        <v>0</v>
      </c>
      <c r="N10" s="25" t="s">
        <v>1345</v>
      </c>
      <c r="O10" s="32">
        <f>M10*AA10</f>
        <v>0</v>
      </c>
      <c r="P10" s="1">
        <v>3</v>
      </c>
      <c r="AA10" s="1">
        <f>IF(P10=1,$O$3,IF(P10=2,$O$4,$O$5))</f>
        <v>0</v>
      </c>
    </row>
    <row r="11">
      <c r="A11" s="1" t="s">
        <v>664</v>
      </c>
      <c r="E11" s="27" t="s">
        <v>661</v>
      </c>
    </row>
    <row r="12" ht="63.75">
      <c r="A12" s="1" t="s">
        <v>665</v>
      </c>
      <c r="E12" s="33" t="s">
        <v>9046</v>
      </c>
    </row>
    <row r="13" ht="63.75">
      <c r="A13" s="1" t="s">
        <v>666</v>
      </c>
      <c r="E13" s="27" t="s">
        <v>5090</v>
      </c>
    </row>
    <row r="14" ht="25.5">
      <c r="A14" s="1" t="s">
        <v>659</v>
      </c>
      <c r="B14" s="1">
        <v>2</v>
      </c>
      <c r="C14" s="26" t="s">
        <v>7970</v>
      </c>
      <c r="D14" t="s">
        <v>661</v>
      </c>
      <c r="E14" s="27" t="s">
        <v>7971</v>
      </c>
      <c r="F14" s="28" t="s">
        <v>663</v>
      </c>
      <c r="G14" s="29">
        <v>15.207000000000001</v>
      </c>
      <c r="H14" s="28">
        <v>0</v>
      </c>
      <c r="I14" s="30">
        <f>ROUND(G14*H14,P4)</f>
        <v>0</v>
      </c>
      <c r="L14" s="31">
        <v>0</v>
      </c>
      <c r="M14" s="24">
        <f>ROUND(G14*L14,P4)</f>
        <v>0</v>
      </c>
      <c r="N14" s="25" t="s">
        <v>1345</v>
      </c>
      <c r="O14" s="32">
        <f>M14*AA14</f>
        <v>0</v>
      </c>
      <c r="P14" s="1">
        <v>3</v>
      </c>
      <c r="AA14" s="1">
        <f>IF(P14=1,$O$3,IF(P14=2,$O$4,$O$5))</f>
        <v>0</v>
      </c>
    </row>
    <row r="15">
      <c r="A15" s="1" t="s">
        <v>664</v>
      </c>
      <c r="E15" s="27" t="s">
        <v>661</v>
      </c>
    </row>
    <row r="16" ht="25.5">
      <c r="A16" s="1" t="s">
        <v>665</v>
      </c>
      <c r="E16" s="33" t="s">
        <v>9047</v>
      </c>
    </row>
    <row r="17" ht="63.75">
      <c r="A17" s="1" t="s">
        <v>666</v>
      </c>
      <c r="E17" s="27" t="s">
        <v>5090</v>
      </c>
    </row>
    <row r="18">
      <c r="A18" s="1" t="s">
        <v>659</v>
      </c>
      <c r="B18" s="1">
        <v>3</v>
      </c>
      <c r="C18" s="26" t="s">
        <v>9048</v>
      </c>
      <c r="D18" t="s">
        <v>661</v>
      </c>
      <c r="E18" s="27" t="s">
        <v>9049</v>
      </c>
      <c r="F18" s="28" t="s">
        <v>663</v>
      </c>
      <c r="G18" s="29">
        <v>127.794</v>
      </c>
      <c r="H18" s="28">
        <v>0</v>
      </c>
      <c r="I18" s="30">
        <f>ROUND(G18*H18,P4)</f>
        <v>0</v>
      </c>
      <c r="L18" s="31">
        <v>0</v>
      </c>
      <c r="M18" s="24">
        <f>ROUND(G18*L18,P4)</f>
        <v>0</v>
      </c>
      <c r="N18" s="25" t="s">
        <v>1345</v>
      </c>
      <c r="O18" s="32">
        <f>M18*AA18</f>
        <v>0</v>
      </c>
      <c r="P18" s="1">
        <v>3</v>
      </c>
      <c r="AA18" s="1">
        <f>IF(P18=1,$O$3,IF(P18=2,$O$4,$O$5))</f>
        <v>0</v>
      </c>
    </row>
    <row r="19">
      <c r="A19" s="1" t="s">
        <v>664</v>
      </c>
      <c r="E19" s="27" t="s">
        <v>661</v>
      </c>
    </row>
    <row r="20" ht="63.75">
      <c r="A20" s="1" t="s">
        <v>665</v>
      </c>
      <c r="E20" s="33" t="s">
        <v>9050</v>
      </c>
    </row>
    <row r="21" ht="63.75">
      <c r="A21" s="1" t="s">
        <v>666</v>
      </c>
      <c r="E21" s="27" t="s">
        <v>5575</v>
      </c>
    </row>
    <row r="22">
      <c r="A22" s="1" t="s">
        <v>659</v>
      </c>
      <c r="B22" s="1">
        <v>4</v>
      </c>
      <c r="C22" s="26" t="s">
        <v>9051</v>
      </c>
      <c r="D22" t="s">
        <v>661</v>
      </c>
      <c r="E22" s="27" t="s">
        <v>9052</v>
      </c>
      <c r="F22" s="28" t="s">
        <v>663</v>
      </c>
      <c r="G22" s="29">
        <v>86.638000000000005</v>
      </c>
      <c r="H22" s="28">
        <v>0</v>
      </c>
      <c r="I22" s="30">
        <f>ROUND(G22*H22,P4)</f>
        <v>0</v>
      </c>
      <c r="L22" s="31">
        <v>0</v>
      </c>
      <c r="M22" s="24">
        <f>ROUND(G22*L22,P4)</f>
        <v>0</v>
      </c>
      <c r="N22" s="25" t="s">
        <v>1345</v>
      </c>
      <c r="O22" s="32">
        <f>M22*AA22</f>
        <v>0</v>
      </c>
      <c r="P22" s="1">
        <v>3</v>
      </c>
      <c r="AA22" s="1">
        <f>IF(P22=1,$O$3,IF(P22=2,$O$4,$O$5))</f>
        <v>0</v>
      </c>
    </row>
    <row r="23">
      <c r="A23" s="1" t="s">
        <v>664</v>
      </c>
      <c r="E23" s="27" t="s">
        <v>661</v>
      </c>
    </row>
    <row r="24" ht="127.5">
      <c r="A24" s="1" t="s">
        <v>665</v>
      </c>
      <c r="E24" s="33" t="s">
        <v>9053</v>
      </c>
    </row>
    <row r="25" ht="63.75">
      <c r="A25" s="1" t="s">
        <v>666</v>
      </c>
      <c r="E25" s="27" t="s">
        <v>5575</v>
      </c>
    </row>
    <row r="26">
      <c r="A26" s="1" t="s">
        <v>659</v>
      </c>
      <c r="B26" s="1">
        <v>5</v>
      </c>
      <c r="C26" s="26" t="s">
        <v>8953</v>
      </c>
      <c r="D26" t="s">
        <v>661</v>
      </c>
      <c r="E26" s="27" t="s">
        <v>8954</v>
      </c>
      <c r="F26" s="28" t="s">
        <v>663</v>
      </c>
      <c r="G26" s="29">
        <v>93.709000000000003</v>
      </c>
      <c r="H26" s="28">
        <v>0</v>
      </c>
      <c r="I26" s="30">
        <f>ROUND(G26*H26,P4)</f>
        <v>0</v>
      </c>
      <c r="L26" s="31">
        <v>0</v>
      </c>
      <c r="M26" s="24">
        <f>ROUND(G26*L26,P4)</f>
        <v>0</v>
      </c>
      <c r="N26" s="25" t="s">
        <v>1345</v>
      </c>
      <c r="O26" s="32">
        <f>M26*AA26</f>
        <v>0</v>
      </c>
      <c r="P26" s="1">
        <v>3</v>
      </c>
      <c r="AA26" s="1">
        <f>IF(P26=1,$O$3,IF(P26=2,$O$4,$O$5))</f>
        <v>0</v>
      </c>
    </row>
    <row r="27">
      <c r="A27" s="1" t="s">
        <v>664</v>
      </c>
      <c r="E27" s="27" t="s">
        <v>661</v>
      </c>
    </row>
    <row r="28" ht="51">
      <c r="A28" s="1" t="s">
        <v>665</v>
      </c>
      <c r="E28" s="33" t="s">
        <v>9054</v>
      </c>
    </row>
    <row r="29" ht="63.75">
      <c r="A29" s="1" t="s">
        <v>666</v>
      </c>
      <c r="E29" s="27" t="s">
        <v>5090</v>
      </c>
    </row>
    <row r="30" ht="25.5">
      <c r="A30" s="1" t="s">
        <v>659</v>
      </c>
      <c r="B30" s="1">
        <v>6</v>
      </c>
      <c r="C30" s="26" t="s">
        <v>9055</v>
      </c>
      <c r="D30" t="s">
        <v>661</v>
      </c>
      <c r="E30" s="27" t="s">
        <v>9056</v>
      </c>
      <c r="F30" s="28" t="s">
        <v>663</v>
      </c>
      <c r="G30" s="29">
        <v>18.911999999999999</v>
      </c>
      <c r="H30" s="28">
        <v>0</v>
      </c>
      <c r="I30" s="30">
        <f>ROUND(G30*H30,P4)</f>
        <v>0</v>
      </c>
      <c r="L30" s="31">
        <v>0</v>
      </c>
      <c r="M30" s="24">
        <f>ROUND(G30*L30,P4)</f>
        <v>0</v>
      </c>
      <c r="N30" s="25" t="s">
        <v>1345</v>
      </c>
      <c r="O30" s="32">
        <f>M30*AA30</f>
        <v>0</v>
      </c>
      <c r="P30" s="1">
        <v>3</v>
      </c>
      <c r="AA30" s="1">
        <f>IF(P30=1,$O$3,IF(P30=2,$O$4,$O$5))</f>
        <v>0</v>
      </c>
    </row>
    <row r="31">
      <c r="A31" s="1" t="s">
        <v>664</v>
      </c>
      <c r="E31" s="27" t="s">
        <v>661</v>
      </c>
    </row>
    <row r="32" ht="51">
      <c r="A32" s="1" t="s">
        <v>665</v>
      </c>
      <c r="E32" s="33" t="s">
        <v>9057</v>
      </c>
    </row>
    <row r="33" ht="63.75">
      <c r="A33" s="1" t="s">
        <v>666</v>
      </c>
      <c r="E33" s="27" t="s">
        <v>5090</v>
      </c>
    </row>
    <row r="34">
      <c r="A34" s="1" t="s">
        <v>659</v>
      </c>
      <c r="B34" s="1">
        <v>7</v>
      </c>
      <c r="C34" s="26" t="s">
        <v>5578</v>
      </c>
      <c r="D34" t="s">
        <v>661</v>
      </c>
      <c r="E34" s="27" t="s">
        <v>5579</v>
      </c>
      <c r="F34" s="28" t="s">
        <v>670</v>
      </c>
      <c r="G34" s="29">
        <v>325.33499999999998</v>
      </c>
      <c r="H34" s="28">
        <v>0</v>
      </c>
      <c r="I34" s="30">
        <f>ROUND(G34*H34,P4)</f>
        <v>0</v>
      </c>
      <c r="L34" s="31">
        <v>0</v>
      </c>
      <c r="M34" s="24">
        <f>ROUND(G34*L34,P4)</f>
        <v>0</v>
      </c>
      <c r="N34" s="25" t="s">
        <v>1345</v>
      </c>
      <c r="O34" s="32">
        <f>M34*AA34</f>
        <v>0</v>
      </c>
      <c r="P34" s="1">
        <v>3</v>
      </c>
      <c r="AA34" s="1">
        <f>IF(P34=1,$O$3,IF(P34=2,$O$4,$O$5))</f>
        <v>0</v>
      </c>
    </row>
    <row r="35">
      <c r="A35" s="1" t="s">
        <v>664</v>
      </c>
      <c r="E35" s="27" t="s">
        <v>661</v>
      </c>
    </row>
    <row r="36" ht="76.5">
      <c r="A36" s="1" t="s">
        <v>665</v>
      </c>
      <c r="E36" s="33" t="s">
        <v>9058</v>
      </c>
    </row>
    <row r="37" ht="63.75">
      <c r="A37" s="1" t="s">
        <v>666</v>
      </c>
      <c r="E37" s="27" t="s">
        <v>5575</v>
      </c>
    </row>
    <row r="38" ht="25.5">
      <c r="A38" s="1" t="s">
        <v>659</v>
      </c>
      <c r="B38" s="1">
        <v>8</v>
      </c>
      <c r="C38" s="26" t="s">
        <v>9059</v>
      </c>
      <c r="D38" t="s">
        <v>661</v>
      </c>
      <c r="E38" s="27" t="s">
        <v>9060</v>
      </c>
      <c r="F38" s="28" t="s">
        <v>4283</v>
      </c>
      <c r="G38" s="29">
        <v>3904.02</v>
      </c>
      <c r="H38" s="28">
        <v>0</v>
      </c>
      <c r="I38" s="30">
        <f>ROUND(G38*H38,P4)</f>
        <v>0</v>
      </c>
      <c r="L38" s="31">
        <v>0</v>
      </c>
      <c r="M38" s="24">
        <f>ROUND(G38*L38,P4)</f>
        <v>0</v>
      </c>
      <c r="N38" s="25" t="s">
        <v>1345</v>
      </c>
      <c r="O38" s="32">
        <f>M38*AA38</f>
        <v>0</v>
      </c>
      <c r="P38" s="1">
        <v>3</v>
      </c>
      <c r="AA38" s="1">
        <f>IF(P38=1,$O$3,IF(P38=2,$O$4,$O$5))</f>
        <v>0</v>
      </c>
    </row>
    <row r="39">
      <c r="A39" s="1" t="s">
        <v>664</v>
      </c>
      <c r="E39" s="27" t="s">
        <v>661</v>
      </c>
    </row>
    <row r="40" ht="38.25">
      <c r="A40" s="1" t="s">
        <v>665</v>
      </c>
      <c r="E40" s="33" t="s">
        <v>9061</v>
      </c>
    </row>
    <row r="41" ht="25.5">
      <c r="A41" s="1" t="s">
        <v>666</v>
      </c>
      <c r="E41" s="27" t="s">
        <v>9062</v>
      </c>
    </row>
    <row r="42">
      <c r="A42" s="1" t="s">
        <v>659</v>
      </c>
      <c r="B42" s="1">
        <v>9</v>
      </c>
      <c r="C42" s="26" t="s">
        <v>5970</v>
      </c>
      <c r="D42" t="s">
        <v>661</v>
      </c>
      <c r="E42" s="27" t="s">
        <v>5971</v>
      </c>
      <c r="F42" s="28" t="s">
        <v>663</v>
      </c>
      <c r="G42" s="29">
        <v>7367.0460000000003</v>
      </c>
      <c r="H42" s="28">
        <v>0</v>
      </c>
      <c r="I42" s="30">
        <f>ROUND(G42*H42,P4)</f>
        <v>0</v>
      </c>
      <c r="L42" s="31">
        <v>0</v>
      </c>
      <c r="M42" s="24">
        <f>ROUND(G42*L42,P4)</f>
        <v>0</v>
      </c>
      <c r="N42" s="25" t="s">
        <v>1345</v>
      </c>
      <c r="O42" s="32">
        <f>M42*AA42</f>
        <v>0</v>
      </c>
      <c r="P42" s="1">
        <v>3</v>
      </c>
      <c r="AA42" s="1">
        <f>IF(P42=1,$O$3,IF(P42=2,$O$4,$O$5))</f>
        <v>0</v>
      </c>
    </row>
    <row r="43">
      <c r="A43" s="1" t="s">
        <v>664</v>
      </c>
      <c r="E43" s="27" t="s">
        <v>661</v>
      </c>
    </row>
    <row r="44" ht="293.25">
      <c r="A44" s="1" t="s">
        <v>665</v>
      </c>
      <c r="E44" s="33" t="s">
        <v>9063</v>
      </c>
    </row>
    <row r="45" ht="369.75">
      <c r="A45" s="1" t="s">
        <v>666</v>
      </c>
      <c r="E45" s="27" t="s">
        <v>6607</v>
      </c>
    </row>
    <row r="46">
      <c r="A46" s="1" t="s">
        <v>659</v>
      </c>
      <c r="B46" s="1">
        <v>10</v>
      </c>
      <c r="C46" s="26" t="s">
        <v>9064</v>
      </c>
      <c r="D46" t="s">
        <v>661</v>
      </c>
      <c r="E46" s="27" t="s">
        <v>9065</v>
      </c>
      <c r="F46" s="28" t="s">
        <v>663</v>
      </c>
      <c r="G46" s="29">
        <v>869.60000000000002</v>
      </c>
      <c r="H46" s="28">
        <v>0</v>
      </c>
      <c r="I46" s="30">
        <f>ROUND(G46*H46,P4)</f>
        <v>0</v>
      </c>
      <c r="L46" s="31">
        <v>0</v>
      </c>
      <c r="M46" s="24">
        <f>ROUND(G46*L46,P4)</f>
        <v>0</v>
      </c>
      <c r="N46" s="25" t="s">
        <v>1345</v>
      </c>
      <c r="O46" s="32">
        <f>M46*AA46</f>
        <v>0</v>
      </c>
      <c r="P46" s="1">
        <v>3</v>
      </c>
      <c r="AA46" s="1">
        <f>IF(P46=1,$O$3,IF(P46=2,$O$4,$O$5))</f>
        <v>0</v>
      </c>
    </row>
    <row r="47">
      <c r="A47" s="1" t="s">
        <v>664</v>
      </c>
      <c r="E47" s="27" t="s">
        <v>661</v>
      </c>
    </row>
    <row r="48" ht="102">
      <c r="A48" s="1" t="s">
        <v>665</v>
      </c>
      <c r="E48" s="33" t="s">
        <v>9066</v>
      </c>
    </row>
    <row r="49" ht="267.75">
      <c r="A49" s="1" t="s">
        <v>666</v>
      </c>
      <c r="E49" s="27" t="s">
        <v>7243</v>
      </c>
    </row>
    <row r="50">
      <c r="A50" s="1" t="s">
        <v>659</v>
      </c>
      <c r="B50" s="1">
        <v>11</v>
      </c>
      <c r="C50" s="26" t="s">
        <v>6450</v>
      </c>
      <c r="D50" t="s">
        <v>661</v>
      </c>
      <c r="E50" s="27" t="s">
        <v>6451</v>
      </c>
      <c r="F50" s="28" t="s">
        <v>663</v>
      </c>
      <c r="G50" s="29">
        <v>5979.0519999999997</v>
      </c>
      <c r="H50" s="28">
        <v>0</v>
      </c>
      <c r="I50" s="30">
        <f>ROUND(G50*H50,P4)</f>
        <v>0</v>
      </c>
      <c r="L50" s="31">
        <v>0</v>
      </c>
      <c r="M50" s="24">
        <f>ROUND(G50*L50,P4)</f>
        <v>0</v>
      </c>
      <c r="N50" s="25" t="s">
        <v>1345</v>
      </c>
      <c r="O50" s="32">
        <f>M50*AA50</f>
        <v>0</v>
      </c>
      <c r="P50" s="1">
        <v>3</v>
      </c>
      <c r="AA50" s="1">
        <f>IF(P50=1,$O$3,IF(P50=2,$O$4,$O$5))</f>
        <v>0</v>
      </c>
    </row>
    <row r="51">
      <c r="A51" s="1" t="s">
        <v>664</v>
      </c>
      <c r="E51" s="27" t="s">
        <v>661</v>
      </c>
    </row>
    <row r="52" ht="191.25">
      <c r="A52" s="1" t="s">
        <v>665</v>
      </c>
      <c r="E52" s="33" t="s">
        <v>9067</v>
      </c>
    </row>
    <row r="53" ht="293.25">
      <c r="A53" s="1" t="s">
        <v>666</v>
      </c>
      <c r="E53" s="27" t="s">
        <v>6453</v>
      </c>
    </row>
    <row r="54">
      <c r="A54" s="1" t="s">
        <v>659</v>
      </c>
      <c r="B54" s="1">
        <v>12</v>
      </c>
      <c r="C54" s="26" t="s">
        <v>5990</v>
      </c>
      <c r="D54" t="s">
        <v>661</v>
      </c>
      <c r="E54" s="27" t="s">
        <v>5991</v>
      </c>
      <c r="F54" s="28" t="s">
        <v>677</v>
      </c>
      <c r="G54" s="29">
        <v>7348.6040000000003</v>
      </c>
      <c r="H54" s="28">
        <v>0</v>
      </c>
      <c r="I54" s="30">
        <f>ROUND(G54*H54,P4)</f>
        <v>0</v>
      </c>
      <c r="L54" s="31">
        <v>0</v>
      </c>
      <c r="M54" s="24">
        <f>ROUND(G54*L54,P4)</f>
        <v>0</v>
      </c>
      <c r="N54" s="25" t="s">
        <v>1345</v>
      </c>
      <c r="O54" s="32">
        <f>M54*AA54</f>
        <v>0</v>
      </c>
      <c r="P54" s="1">
        <v>3</v>
      </c>
      <c r="AA54" s="1">
        <f>IF(P54=1,$O$3,IF(P54=2,$O$4,$O$5))</f>
        <v>0</v>
      </c>
    </row>
    <row r="55">
      <c r="A55" s="1" t="s">
        <v>664</v>
      </c>
      <c r="E55" s="27" t="s">
        <v>661</v>
      </c>
    </row>
    <row r="56" ht="204">
      <c r="A56" s="1" t="s">
        <v>665</v>
      </c>
      <c r="E56" s="33" t="s">
        <v>9068</v>
      </c>
    </row>
    <row r="57" ht="25.5">
      <c r="A57" s="1" t="s">
        <v>666</v>
      </c>
      <c r="E57" s="27" t="s">
        <v>5993</v>
      </c>
    </row>
    <row r="58">
      <c r="A58" s="1" t="s">
        <v>656</v>
      </c>
      <c r="C58" s="22" t="s">
        <v>1365</v>
      </c>
      <c r="E58" s="23" t="s">
        <v>3239</v>
      </c>
      <c r="L58" s="24">
        <f>SUMIFS(L59:L62,A59:A62,"P")</f>
        <v>0</v>
      </c>
      <c r="M58" s="24">
        <f>SUMIFS(M59:M62,A59:A62,"P")</f>
        <v>0</v>
      </c>
      <c r="N58" s="25"/>
    </row>
    <row r="59">
      <c r="A59" s="1" t="s">
        <v>659</v>
      </c>
      <c r="B59" s="1">
        <v>13</v>
      </c>
      <c r="C59" s="26" t="s">
        <v>8959</v>
      </c>
      <c r="D59" t="s">
        <v>661</v>
      </c>
      <c r="E59" s="27" t="s">
        <v>8960</v>
      </c>
      <c r="F59" s="28" t="s">
        <v>663</v>
      </c>
      <c r="G59" s="29">
        <v>0.114</v>
      </c>
      <c r="H59" s="28">
        <v>0</v>
      </c>
      <c r="I59" s="30">
        <f>ROUND(G59*H59,P4)</f>
        <v>0</v>
      </c>
      <c r="L59" s="31">
        <v>0</v>
      </c>
      <c r="M59" s="24">
        <f>ROUND(G59*L59,P4)</f>
        <v>0</v>
      </c>
      <c r="N59" s="25" t="s">
        <v>1345</v>
      </c>
      <c r="O59" s="32">
        <f>M59*AA59</f>
        <v>0</v>
      </c>
      <c r="P59" s="1">
        <v>3</v>
      </c>
      <c r="AA59" s="1">
        <f>IF(P59=1,$O$3,IF(P59=2,$O$4,$O$5))</f>
        <v>0</v>
      </c>
    </row>
    <row r="60">
      <c r="A60" s="1" t="s">
        <v>664</v>
      </c>
      <c r="E60" s="27" t="s">
        <v>661</v>
      </c>
    </row>
    <row r="61" ht="25.5">
      <c r="A61" s="1" t="s">
        <v>665</v>
      </c>
      <c r="E61" s="33" t="s">
        <v>9069</v>
      </c>
    </row>
    <row r="62" ht="357">
      <c r="A62" s="1" t="s">
        <v>666</v>
      </c>
      <c r="E62" s="27" t="s">
        <v>3243</v>
      </c>
    </row>
    <row r="63">
      <c r="A63" s="1" t="s">
        <v>656</v>
      </c>
      <c r="C63" s="22" t="s">
        <v>1367</v>
      </c>
      <c r="E63" s="23" t="s">
        <v>6653</v>
      </c>
      <c r="L63" s="24">
        <f>SUMIFS(L64:L75,A64:A75,"P")</f>
        <v>0</v>
      </c>
      <c r="M63" s="24">
        <f>SUMIFS(M64:M75,A64:A75,"P")</f>
        <v>0</v>
      </c>
      <c r="N63" s="25"/>
    </row>
    <row r="64">
      <c r="A64" s="1" t="s">
        <v>659</v>
      </c>
      <c r="B64" s="1">
        <v>14</v>
      </c>
      <c r="C64" s="26" t="s">
        <v>8962</v>
      </c>
      <c r="D64" t="s">
        <v>661</v>
      </c>
      <c r="E64" s="27" t="s">
        <v>8963</v>
      </c>
      <c r="F64" s="28" t="s">
        <v>663</v>
      </c>
      <c r="G64" s="29">
        <v>83.165999999999997</v>
      </c>
      <c r="H64" s="28">
        <v>0</v>
      </c>
      <c r="I64" s="30">
        <f>ROUND(G64*H64,P4)</f>
        <v>0</v>
      </c>
      <c r="L64" s="31">
        <v>0</v>
      </c>
      <c r="M64" s="24">
        <f>ROUND(G64*L64,P4)</f>
        <v>0</v>
      </c>
      <c r="N64" s="25" t="s">
        <v>1345</v>
      </c>
      <c r="O64" s="32">
        <f>M64*AA64</f>
        <v>0</v>
      </c>
      <c r="P64" s="1">
        <v>3</v>
      </c>
      <c r="AA64" s="1">
        <f>IF(P64=1,$O$3,IF(P64=2,$O$4,$O$5))</f>
        <v>0</v>
      </c>
    </row>
    <row r="65">
      <c r="A65" s="1" t="s">
        <v>664</v>
      </c>
      <c r="E65" s="27" t="s">
        <v>661</v>
      </c>
    </row>
    <row r="66" ht="114.75">
      <c r="A66" s="1" t="s">
        <v>665</v>
      </c>
      <c r="E66" s="33" t="s">
        <v>9070</v>
      </c>
    </row>
    <row r="67" ht="357">
      <c r="A67" s="1" t="s">
        <v>666</v>
      </c>
      <c r="E67" s="27" t="s">
        <v>6470</v>
      </c>
    </row>
    <row r="68">
      <c r="A68" s="1" t="s">
        <v>659</v>
      </c>
      <c r="B68" s="1">
        <v>15</v>
      </c>
      <c r="C68" s="26" t="s">
        <v>6658</v>
      </c>
      <c r="D68" t="s">
        <v>661</v>
      </c>
      <c r="E68" s="27" t="s">
        <v>6659</v>
      </c>
      <c r="F68" s="28" t="s">
        <v>905</v>
      </c>
      <c r="G68" s="29">
        <v>7.6340000000000003</v>
      </c>
      <c r="H68" s="28">
        <v>0</v>
      </c>
      <c r="I68" s="30">
        <f>ROUND(G68*H68,P4)</f>
        <v>0</v>
      </c>
      <c r="L68" s="31">
        <v>0</v>
      </c>
      <c r="M68" s="24">
        <f>ROUND(G68*L68,P4)</f>
        <v>0</v>
      </c>
      <c r="N68" s="25" t="s">
        <v>1345</v>
      </c>
      <c r="O68" s="32">
        <f>M68*AA68</f>
        <v>0</v>
      </c>
      <c r="P68" s="1">
        <v>3</v>
      </c>
      <c r="AA68" s="1">
        <f>IF(P68=1,$O$3,IF(P68=2,$O$4,$O$5))</f>
        <v>0</v>
      </c>
    </row>
    <row r="69">
      <c r="A69" s="1" t="s">
        <v>664</v>
      </c>
      <c r="E69" s="27" t="s">
        <v>661</v>
      </c>
    </row>
    <row r="70" ht="114.75">
      <c r="A70" s="1" t="s">
        <v>665</v>
      </c>
      <c r="E70" s="33" t="s">
        <v>9071</v>
      </c>
    </row>
    <row r="71" ht="267.75">
      <c r="A71" s="1" t="s">
        <v>666</v>
      </c>
      <c r="E71" s="27" t="s">
        <v>3721</v>
      </c>
    </row>
    <row r="72">
      <c r="A72" s="1" t="s">
        <v>659</v>
      </c>
      <c r="B72" s="1">
        <v>16</v>
      </c>
      <c r="C72" s="26" t="s">
        <v>8966</v>
      </c>
      <c r="D72" t="s">
        <v>661</v>
      </c>
      <c r="E72" s="27" t="s">
        <v>8967</v>
      </c>
      <c r="F72" s="28" t="s">
        <v>2705</v>
      </c>
      <c r="G72" s="29">
        <v>5159.4499999999998</v>
      </c>
      <c r="H72" s="28">
        <v>0</v>
      </c>
      <c r="I72" s="30">
        <f>ROUND(G72*H72,P4)</f>
        <v>0</v>
      </c>
      <c r="L72" s="31">
        <v>0</v>
      </c>
      <c r="M72" s="24">
        <f>ROUND(G72*L72,P4)</f>
        <v>0</v>
      </c>
      <c r="N72" s="25" t="s">
        <v>1345</v>
      </c>
      <c r="O72" s="32">
        <f>M72*AA72</f>
        <v>0</v>
      </c>
      <c r="P72" s="1">
        <v>3</v>
      </c>
      <c r="AA72" s="1">
        <f>IF(P72=1,$O$3,IF(P72=2,$O$4,$O$5))</f>
        <v>0</v>
      </c>
    </row>
    <row r="73">
      <c r="A73" s="1" t="s">
        <v>664</v>
      </c>
      <c r="E73" s="27" t="s">
        <v>661</v>
      </c>
    </row>
    <row r="74" ht="191.25">
      <c r="A74" s="1" t="s">
        <v>665</v>
      </c>
      <c r="E74" s="33" t="s">
        <v>9072</v>
      </c>
    </row>
    <row r="75" ht="293.25">
      <c r="A75" s="1" t="s">
        <v>666</v>
      </c>
      <c r="E75" s="27" t="s">
        <v>8969</v>
      </c>
    </row>
    <row r="76">
      <c r="A76" s="1" t="s">
        <v>656</v>
      </c>
      <c r="C76" s="22" t="s">
        <v>1369</v>
      </c>
      <c r="E76" s="23" t="s">
        <v>5107</v>
      </c>
      <c r="L76" s="24">
        <f>SUMIFS(L77:L80,A77:A80,"P")</f>
        <v>0</v>
      </c>
      <c r="M76" s="24">
        <f>SUMIFS(M77:M80,A77:A80,"P")</f>
        <v>0</v>
      </c>
      <c r="N76" s="25"/>
    </row>
    <row r="77">
      <c r="A77" s="1" t="s">
        <v>659</v>
      </c>
      <c r="B77" s="1">
        <v>17</v>
      </c>
      <c r="C77" s="26" t="s">
        <v>6667</v>
      </c>
      <c r="D77" t="s">
        <v>661</v>
      </c>
      <c r="E77" s="27" t="s">
        <v>6668</v>
      </c>
      <c r="F77" s="28" t="s">
        <v>663</v>
      </c>
      <c r="G77" s="29">
        <v>10</v>
      </c>
      <c r="H77" s="28">
        <v>0</v>
      </c>
      <c r="I77" s="30">
        <f>ROUND(G77*H77,P4)</f>
        <v>0</v>
      </c>
      <c r="L77" s="31">
        <v>0</v>
      </c>
      <c r="M77" s="24">
        <f>ROUND(G77*L77,P4)</f>
        <v>0</v>
      </c>
      <c r="N77" s="25" t="s">
        <v>1345</v>
      </c>
      <c r="O77" s="32">
        <f>M77*AA77</f>
        <v>0</v>
      </c>
      <c r="P77" s="1">
        <v>3</v>
      </c>
      <c r="AA77" s="1">
        <f>IF(P77=1,$O$3,IF(P77=2,$O$4,$O$5))</f>
        <v>0</v>
      </c>
    </row>
    <row r="78">
      <c r="A78" s="1" t="s">
        <v>664</v>
      </c>
      <c r="E78" s="27" t="s">
        <v>661</v>
      </c>
    </row>
    <row r="79" ht="25.5">
      <c r="A79" s="1" t="s">
        <v>665</v>
      </c>
      <c r="E79" s="33" t="s">
        <v>9073</v>
      </c>
    </row>
    <row r="80" ht="357">
      <c r="A80" s="1" t="s">
        <v>666</v>
      </c>
      <c r="E80" s="27" t="s">
        <v>6470</v>
      </c>
    </row>
    <row r="81">
      <c r="A81" s="1" t="s">
        <v>656</v>
      </c>
      <c r="C81" s="22" t="s">
        <v>958</v>
      </c>
      <c r="E81" s="23" t="s">
        <v>959</v>
      </c>
      <c r="L81" s="24">
        <f>SUMIFS(L82:L121,A82:A121,"P")</f>
        <v>0</v>
      </c>
      <c r="M81" s="24">
        <f>SUMIFS(M82:M121,A82:A121,"P")</f>
        <v>0</v>
      </c>
      <c r="N81" s="25"/>
    </row>
    <row r="82">
      <c r="A82" s="1" t="s">
        <v>659</v>
      </c>
      <c r="B82" s="1">
        <v>18</v>
      </c>
      <c r="C82" s="26" t="s">
        <v>6860</v>
      </c>
      <c r="D82" t="s">
        <v>661</v>
      </c>
      <c r="E82" s="27" t="s">
        <v>6861</v>
      </c>
      <c r="F82" s="28" t="s">
        <v>677</v>
      </c>
      <c r="G82" s="29">
        <v>1450.5519999999999</v>
      </c>
      <c r="H82" s="28">
        <v>0</v>
      </c>
      <c r="I82" s="30">
        <f>ROUND(G82*H82,P4)</f>
        <v>0</v>
      </c>
      <c r="L82" s="31">
        <v>0</v>
      </c>
      <c r="M82" s="24">
        <f>ROUND(G82*L82,P4)</f>
        <v>0</v>
      </c>
      <c r="N82" s="25" t="s">
        <v>1345</v>
      </c>
      <c r="O82" s="32">
        <f>M82*AA82</f>
        <v>0</v>
      </c>
      <c r="P82" s="1">
        <v>3</v>
      </c>
      <c r="AA82" s="1">
        <f>IF(P82=1,$O$3,IF(P82=2,$O$4,$O$5))</f>
        <v>0</v>
      </c>
    </row>
    <row r="83">
      <c r="A83" s="1" t="s">
        <v>664</v>
      </c>
      <c r="E83" s="27" t="s">
        <v>661</v>
      </c>
    </row>
    <row r="84" ht="114.75">
      <c r="A84" s="1" t="s">
        <v>665</v>
      </c>
      <c r="E84" s="33" t="s">
        <v>9074</v>
      </c>
    </row>
    <row r="85" ht="51">
      <c r="A85" s="1" t="s">
        <v>666</v>
      </c>
      <c r="E85" s="27" t="s">
        <v>5117</v>
      </c>
    </row>
    <row r="86">
      <c r="A86" s="1" t="s">
        <v>659</v>
      </c>
      <c r="B86" s="1">
        <v>19</v>
      </c>
      <c r="C86" s="26" t="s">
        <v>8972</v>
      </c>
      <c r="D86" t="s">
        <v>661</v>
      </c>
      <c r="E86" s="27" t="s">
        <v>8973</v>
      </c>
      <c r="F86" s="28" t="s">
        <v>677</v>
      </c>
      <c r="G86" s="29">
        <v>5898.0519999999997</v>
      </c>
      <c r="H86" s="28">
        <v>0</v>
      </c>
      <c r="I86" s="30">
        <f>ROUND(G86*H86,P4)</f>
        <v>0</v>
      </c>
      <c r="L86" s="31">
        <v>0</v>
      </c>
      <c r="M86" s="24">
        <f>ROUND(G86*L86,P4)</f>
        <v>0</v>
      </c>
      <c r="N86" s="25" t="s">
        <v>1345</v>
      </c>
      <c r="O86" s="32">
        <f>M86*AA86</f>
        <v>0</v>
      </c>
      <c r="P86" s="1">
        <v>3</v>
      </c>
      <c r="AA86" s="1">
        <f>IF(P86=1,$O$3,IF(P86=2,$O$4,$O$5))</f>
        <v>0</v>
      </c>
    </row>
    <row r="87">
      <c r="A87" s="1" t="s">
        <v>664</v>
      </c>
      <c r="E87" s="27" t="s">
        <v>661</v>
      </c>
    </row>
    <row r="88" ht="76.5">
      <c r="A88" s="1" t="s">
        <v>665</v>
      </c>
      <c r="E88" s="33" t="s">
        <v>9075</v>
      </c>
    </row>
    <row r="89" ht="51">
      <c r="A89" s="1" t="s">
        <v>666</v>
      </c>
      <c r="E89" s="27" t="s">
        <v>5117</v>
      </c>
    </row>
    <row r="90">
      <c r="A90" s="1" t="s">
        <v>659</v>
      </c>
      <c r="B90" s="1">
        <v>20</v>
      </c>
      <c r="C90" s="26" t="s">
        <v>9076</v>
      </c>
      <c r="D90" t="s">
        <v>661</v>
      </c>
      <c r="E90" s="27" t="s">
        <v>9077</v>
      </c>
      <c r="F90" s="28" t="s">
        <v>677</v>
      </c>
      <c r="G90" s="29">
        <v>1448.2090000000001</v>
      </c>
      <c r="H90" s="28">
        <v>0</v>
      </c>
      <c r="I90" s="30">
        <f>ROUND(G90*H90,P4)</f>
        <v>0</v>
      </c>
      <c r="L90" s="31">
        <v>0</v>
      </c>
      <c r="M90" s="24">
        <f>ROUND(G90*L90,P4)</f>
        <v>0</v>
      </c>
      <c r="N90" s="25" t="s">
        <v>1345</v>
      </c>
      <c r="O90" s="32">
        <f>M90*AA90</f>
        <v>0</v>
      </c>
      <c r="P90" s="1">
        <v>3</v>
      </c>
      <c r="AA90" s="1">
        <f>IF(P90=1,$O$3,IF(P90=2,$O$4,$O$5))</f>
        <v>0</v>
      </c>
    </row>
    <row r="91">
      <c r="A91" s="1" t="s">
        <v>664</v>
      </c>
      <c r="E91" s="27" t="s">
        <v>661</v>
      </c>
    </row>
    <row r="92" ht="127.5">
      <c r="A92" s="1" t="s">
        <v>665</v>
      </c>
      <c r="E92" s="33" t="s">
        <v>9078</v>
      </c>
    </row>
    <row r="93" ht="140.25">
      <c r="A93" s="1" t="s">
        <v>666</v>
      </c>
      <c r="E93" s="27" t="s">
        <v>8978</v>
      </c>
    </row>
    <row r="94">
      <c r="A94" s="1" t="s">
        <v>659</v>
      </c>
      <c r="B94" s="1">
        <v>21</v>
      </c>
      <c r="C94" s="26" t="s">
        <v>9079</v>
      </c>
      <c r="D94" t="s">
        <v>661</v>
      </c>
      <c r="E94" s="27" t="s">
        <v>9080</v>
      </c>
      <c r="F94" s="28" t="s">
        <v>677</v>
      </c>
      <c r="G94" s="29">
        <v>2.343</v>
      </c>
      <c r="H94" s="28">
        <v>0</v>
      </c>
      <c r="I94" s="30">
        <f>ROUND(G94*H94,P4)</f>
        <v>0</v>
      </c>
      <c r="L94" s="31">
        <v>0</v>
      </c>
      <c r="M94" s="24">
        <f>ROUND(G94*L94,P4)</f>
        <v>0</v>
      </c>
      <c r="N94" s="25" t="s">
        <v>1345</v>
      </c>
      <c r="O94" s="32">
        <f>M94*AA94</f>
        <v>0</v>
      </c>
      <c r="P94" s="1">
        <v>3</v>
      </c>
      <c r="AA94" s="1">
        <f>IF(P94=1,$O$3,IF(P94=2,$O$4,$O$5))</f>
        <v>0</v>
      </c>
    </row>
    <row r="95">
      <c r="A95" s="1" t="s">
        <v>664</v>
      </c>
      <c r="E95" s="27" t="s">
        <v>661</v>
      </c>
    </row>
    <row r="96" ht="76.5">
      <c r="A96" s="1" t="s">
        <v>665</v>
      </c>
      <c r="E96" s="33" t="s">
        <v>9081</v>
      </c>
    </row>
    <row r="97" ht="140.25">
      <c r="A97" s="1" t="s">
        <v>666</v>
      </c>
      <c r="E97" s="27" t="s">
        <v>8978</v>
      </c>
    </row>
    <row r="98" ht="25.5">
      <c r="A98" s="1" t="s">
        <v>659</v>
      </c>
      <c r="B98" s="1">
        <v>22</v>
      </c>
      <c r="C98" s="26" t="s">
        <v>8975</v>
      </c>
      <c r="D98" t="s">
        <v>657</v>
      </c>
      <c r="E98" s="27" t="s">
        <v>8976</v>
      </c>
      <c r="F98" s="28" t="s">
        <v>677</v>
      </c>
      <c r="G98" s="29">
        <v>5004.5619999999999</v>
      </c>
      <c r="H98" s="28">
        <v>0</v>
      </c>
      <c r="I98" s="30">
        <f>ROUND(G98*H98,P4)</f>
        <v>0</v>
      </c>
      <c r="L98" s="31">
        <v>0</v>
      </c>
      <c r="M98" s="24">
        <f>ROUND(G98*L98,P4)</f>
        <v>0</v>
      </c>
      <c r="N98" s="25" t="s">
        <v>661</v>
      </c>
      <c r="O98" s="32">
        <f>M98*AA98</f>
        <v>0</v>
      </c>
      <c r="P98" s="1">
        <v>3</v>
      </c>
      <c r="AA98" s="1">
        <f>IF(P98=1,$O$3,IF(P98=2,$O$4,$O$5))</f>
        <v>0</v>
      </c>
    </row>
    <row r="99">
      <c r="A99" s="1" t="s">
        <v>664</v>
      </c>
      <c r="E99" s="27" t="s">
        <v>661</v>
      </c>
    </row>
    <row r="100" ht="76.5">
      <c r="A100" s="1" t="s">
        <v>665</v>
      </c>
      <c r="E100" s="33" t="s">
        <v>9082</v>
      </c>
    </row>
    <row r="101" ht="140.25">
      <c r="A101" s="1" t="s">
        <v>666</v>
      </c>
      <c r="E101" s="27" t="s">
        <v>8978</v>
      </c>
    </row>
    <row r="102" ht="25.5">
      <c r="A102" s="1" t="s">
        <v>659</v>
      </c>
      <c r="B102" s="1">
        <v>23</v>
      </c>
      <c r="C102" s="26" t="s">
        <v>8979</v>
      </c>
      <c r="D102" t="s">
        <v>657</v>
      </c>
      <c r="E102" s="27" t="s">
        <v>8980</v>
      </c>
      <c r="F102" s="28" t="s">
        <v>677</v>
      </c>
      <c r="G102" s="29">
        <v>11.821999999999999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63.75">
      <c r="A104" s="1" t="s">
        <v>665</v>
      </c>
      <c r="E104" s="33" t="s">
        <v>9083</v>
      </c>
    </row>
    <row r="105" ht="140.25">
      <c r="A105" s="1" t="s">
        <v>666</v>
      </c>
      <c r="E105" s="27" t="s">
        <v>8978</v>
      </c>
    </row>
    <row r="106" ht="25.5">
      <c r="A106" s="1" t="s">
        <v>659</v>
      </c>
      <c r="B106" s="1">
        <v>24</v>
      </c>
      <c r="C106" s="26" t="s">
        <v>8979</v>
      </c>
      <c r="D106" t="s">
        <v>1365</v>
      </c>
      <c r="E106" s="27" t="s">
        <v>8982</v>
      </c>
      <c r="F106" s="28" t="s">
        <v>677</v>
      </c>
      <c r="G106" s="29">
        <v>3.105</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63.75">
      <c r="A108" s="1" t="s">
        <v>665</v>
      </c>
      <c r="E108" s="33" t="s">
        <v>9084</v>
      </c>
    </row>
    <row r="109" ht="140.25">
      <c r="A109" s="1" t="s">
        <v>666</v>
      </c>
      <c r="E109" s="27" t="s">
        <v>8978</v>
      </c>
    </row>
    <row r="110" ht="25.5">
      <c r="A110" s="1" t="s">
        <v>659</v>
      </c>
      <c r="B110" s="1">
        <v>25</v>
      </c>
      <c r="C110" s="26" t="s">
        <v>8979</v>
      </c>
      <c r="D110" t="s">
        <v>1367</v>
      </c>
      <c r="E110" s="27" t="s">
        <v>8984</v>
      </c>
      <c r="F110" s="28" t="s">
        <v>677</v>
      </c>
      <c r="G110" s="29">
        <v>438.35899999999998</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76.5">
      <c r="A112" s="1" t="s">
        <v>665</v>
      </c>
      <c r="E112" s="33" t="s">
        <v>9085</v>
      </c>
    </row>
    <row r="113" ht="140.25">
      <c r="A113" s="1" t="s">
        <v>666</v>
      </c>
      <c r="E113" s="27" t="s">
        <v>8978</v>
      </c>
    </row>
    <row r="114" ht="25.5">
      <c r="A114" s="1" t="s">
        <v>659</v>
      </c>
      <c r="B114" s="1">
        <v>26</v>
      </c>
      <c r="C114" s="26" t="s">
        <v>8979</v>
      </c>
      <c r="D114" t="s">
        <v>1369</v>
      </c>
      <c r="E114" s="27" t="s">
        <v>8986</v>
      </c>
      <c r="F114" s="28" t="s">
        <v>677</v>
      </c>
      <c r="G114" s="29">
        <v>438.36399999999998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76.5">
      <c r="A116" s="1" t="s">
        <v>665</v>
      </c>
      <c r="E116" s="33" t="s">
        <v>9086</v>
      </c>
    </row>
    <row r="117" ht="140.25">
      <c r="A117" s="1" t="s">
        <v>666</v>
      </c>
      <c r="E117" s="27" t="s">
        <v>8978</v>
      </c>
    </row>
    <row r="118" ht="25.5">
      <c r="A118" s="1" t="s">
        <v>659</v>
      </c>
      <c r="B118" s="1">
        <v>27</v>
      </c>
      <c r="C118" s="26" t="s">
        <v>8979</v>
      </c>
      <c r="D118" t="s">
        <v>958</v>
      </c>
      <c r="E118" s="27" t="s">
        <v>8988</v>
      </c>
      <c r="F118" s="28" t="s">
        <v>677</v>
      </c>
      <c r="G118" s="29">
        <v>1.8400000000000001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76.5">
      <c r="A120" s="1" t="s">
        <v>665</v>
      </c>
      <c r="E120" s="33" t="s">
        <v>9087</v>
      </c>
    </row>
    <row r="121" ht="140.25">
      <c r="A121" s="1" t="s">
        <v>666</v>
      </c>
      <c r="E121" s="27" t="s">
        <v>8978</v>
      </c>
    </row>
    <row r="122">
      <c r="A122" s="1" t="s">
        <v>656</v>
      </c>
      <c r="C122" s="22" t="s">
        <v>679</v>
      </c>
      <c r="E122" s="23" t="s">
        <v>680</v>
      </c>
      <c r="L122" s="24">
        <f>SUMIFS(L123:L126,A123:A126,"P")</f>
        <v>0</v>
      </c>
      <c r="M122" s="24">
        <f>SUMIFS(M123:M126,A123:A126,"P")</f>
        <v>0</v>
      </c>
      <c r="N122" s="25"/>
    </row>
    <row r="123" ht="25.5">
      <c r="A123" s="1" t="s">
        <v>659</v>
      </c>
      <c r="B123" s="1">
        <v>28</v>
      </c>
      <c r="C123" s="26" t="s">
        <v>6064</v>
      </c>
      <c r="D123" t="s">
        <v>661</v>
      </c>
      <c r="E123" s="27" t="s">
        <v>6065</v>
      </c>
      <c r="F123" s="28" t="s">
        <v>677</v>
      </c>
      <c r="G123" s="29">
        <v>5828.6199999999999</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ht="216.75">
      <c r="A125" s="1" t="s">
        <v>665</v>
      </c>
      <c r="E125" s="33" t="s">
        <v>9088</v>
      </c>
    </row>
    <row r="126" ht="191.25">
      <c r="A126" s="1" t="s">
        <v>666</v>
      </c>
      <c r="E126" s="27" t="s">
        <v>6682</v>
      </c>
    </row>
    <row r="127">
      <c r="A127" s="1" t="s">
        <v>656</v>
      </c>
      <c r="C127" s="22" t="s">
        <v>6080</v>
      </c>
      <c r="E127" s="23" t="s">
        <v>6688</v>
      </c>
      <c r="L127" s="24">
        <f>SUMIFS(L128:L131,A128:A131,"P")</f>
        <v>0</v>
      </c>
      <c r="M127" s="24">
        <f>SUMIFS(M128:M131,A128:A131,"P")</f>
        <v>0</v>
      </c>
      <c r="N127" s="25"/>
    </row>
    <row r="128">
      <c r="A128" s="1" t="s">
        <v>659</v>
      </c>
      <c r="B128" s="1">
        <v>29</v>
      </c>
      <c r="C128" s="26" t="s">
        <v>8995</v>
      </c>
      <c r="D128" t="s">
        <v>661</v>
      </c>
      <c r="E128" s="27" t="s">
        <v>8996</v>
      </c>
      <c r="F128" s="28" t="s">
        <v>683</v>
      </c>
      <c r="G128" s="29">
        <v>36</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ht="140.25">
      <c r="A130" s="1" t="s">
        <v>665</v>
      </c>
      <c r="E130" s="33" t="s">
        <v>9089</v>
      </c>
    </row>
    <row r="131">
      <c r="A131" s="1" t="s">
        <v>666</v>
      </c>
      <c r="E131" s="27" t="s">
        <v>6702</v>
      </c>
    </row>
    <row r="132">
      <c r="A132" s="1" t="s">
        <v>656</v>
      </c>
      <c r="C132" s="22" t="s">
        <v>2840</v>
      </c>
      <c r="E132" s="23" t="s">
        <v>2841</v>
      </c>
      <c r="L132" s="24">
        <f>SUMIFS(L133:L216,A133:A216,"P")</f>
        <v>0</v>
      </c>
      <c r="M132" s="24">
        <f>SUMIFS(M133:M216,A133:A216,"P")</f>
        <v>0</v>
      </c>
      <c r="N132" s="25"/>
    </row>
    <row r="133">
      <c r="A133" s="1" t="s">
        <v>659</v>
      </c>
      <c r="B133" s="1">
        <v>30</v>
      </c>
      <c r="C133" s="26" t="s">
        <v>5268</v>
      </c>
      <c r="D133" t="s">
        <v>661</v>
      </c>
      <c r="E133" s="27" t="s">
        <v>5269</v>
      </c>
      <c r="F133" s="28" t="s">
        <v>670</v>
      </c>
      <c r="G133" s="29">
        <v>363.59300000000002</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ht="153">
      <c r="A135" s="1" t="s">
        <v>665</v>
      </c>
      <c r="E135" s="33" t="s">
        <v>9090</v>
      </c>
    </row>
    <row r="136" ht="51">
      <c r="A136" s="1" t="s">
        <v>666</v>
      </c>
      <c r="E136" s="27" t="s">
        <v>6494</v>
      </c>
    </row>
    <row r="137">
      <c r="A137" s="1" t="s">
        <v>659</v>
      </c>
      <c r="B137" s="1">
        <v>31</v>
      </c>
      <c r="C137" s="26" t="s">
        <v>9091</v>
      </c>
      <c r="D137" t="s">
        <v>661</v>
      </c>
      <c r="E137" s="27" t="s">
        <v>9092</v>
      </c>
      <c r="F137" s="28" t="s">
        <v>677</v>
      </c>
      <c r="G137" s="29">
        <v>36.539999999999999</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ht="25.5">
      <c r="A139" s="1" t="s">
        <v>665</v>
      </c>
      <c r="E139" s="33" t="s">
        <v>9093</v>
      </c>
    </row>
    <row r="140" ht="267.75">
      <c r="A140" s="1" t="s">
        <v>666</v>
      </c>
      <c r="E140" s="27" t="s">
        <v>6498</v>
      </c>
    </row>
    <row r="141" ht="25.5">
      <c r="A141" s="1" t="s">
        <v>659</v>
      </c>
      <c r="B141" s="1">
        <v>32</v>
      </c>
      <c r="C141" s="26" t="s">
        <v>9094</v>
      </c>
      <c r="D141" t="s">
        <v>661</v>
      </c>
      <c r="E141" s="27" t="s">
        <v>9095</v>
      </c>
      <c r="F141" s="28" t="s">
        <v>670</v>
      </c>
      <c r="G141" s="29">
        <v>142</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ht="102">
      <c r="A143" s="1" t="s">
        <v>665</v>
      </c>
      <c r="E143" s="33" t="s">
        <v>9096</v>
      </c>
    </row>
    <row r="144" ht="229.5">
      <c r="A144" s="1" t="s">
        <v>666</v>
      </c>
      <c r="E144" s="27" t="s">
        <v>9097</v>
      </c>
    </row>
    <row r="145" ht="25.5">
      <c r="A145" s="1" t="s">
        <v>659</v>
      </c>
      <c r="B145" s="1">
        <v>33</v>
      </c>
      <c r="C145" s="26" t="s">
        <v>9098</v>
      </c>
      <c r="D145" t="s">
        <v>661</v>
      </c>
      <c r="E145" s="27" t="s">
        <v>9099</v>
      </c>
      <c r="F145" s="28" t="s">
        <v>670</v>
      </c>
      <c r="G145" s="29">
        <v>1258</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ht="102">
      <c r="A147" s="1" t="s">
        <v>665</v>
      </c>
      <c r="E147" s="33" t="s">
        <v>9100</v>
      </c>
    </row>
    <row r="148" ht="229.5">
      <c r="A148" s="1" t="s">
        <v>666</v>
      </c>
      <c r="E148" s="27" t="s">
        <v>9097</v>
      </c>
    </row>
    <row r="149">
      <c r="A149" s="1" t="s">
        <v>659</v>
      </c>
      <c r="B149" s="1">
        <v>34</v>
      </c>
      <c r="C149" s="26" t="s">
        <v>9006</v>
      </c>
      <c r="D149" t="s">
        <v>661</v>
      </c>
      <c r="E149" s="27" t="s">
        <v>9007</v>
      </c>
      <c r="F149" s="28" t="s">
        <v>670</v>
      </c>
      <c r="G149" s="29">
        <v>2210</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ht="76.5">
      <c r="A151" s="1" t="s">
        <v>665</v>
      </c>
      <c r="E151" s="33" t="s">
        <v>9101</v>
      </c>
    </row>
    <row r="152" ht="229.5">
      <c r="A152" s="1" t="s">
        <v>666</v>
      </c>
      <c r="E152" s="27" t="s">
        <v>9009</v>
      </c>
    </row>
    <row r="153" ht="25.5">
      <c r="A153" s="1" t="s">
        <v>659</v>
      </c>
      <c r="B153" s="1">
        <v>35</v>
      </c>
      <c r="C153" s="26" t="s">
        <v>9010</v>
      </c>
      <c r="D153" t="s">
        <v>661</v>
      </c>
      <c r="E153" s="27" t="s">
        <v>9011</v>
      </c>
      <c r="F153" s="28" t="s">
        <v>670</v>
      </c>
      <c r="G153" s="29">
        <v>14</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ht="51">
      <c r="A155" s="1" t="s">
        <v>665</v>
      </c>
      <c r="E155" s="33" t="s">
        <v>9102</v>
      </c>
    </row>
    <row r="156" ht="204">
      <c r="A156" s="1" t="s">
        <v>666</v>
      </c>
      <c r="E156" s="27" t="s">
        <v>9013</v>
      </c>
    </row>
    <row r="157">
      <c r="A157" s="1" t="s">
        <v>659</v>
      </c>
      <c r="B157" s="1">
        <v>36</v>
      </c>
      <c r="C157" s="26" t="s">
        <v>9103</v>
      </c>
      <c r="D157" t="s">
        <v>661</v>
      </c>
      <c r="E157" s="27" t="s">
        <v>9104</v>
      </c>
      <c r="F157" s="28" t="s">
        <v>670</v>
      </c>
      <c r="G157" s="29">
        <v>1409.827</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ht="76.5">
      <c r="A159" s="1" t="s">
        <v>665</v>
      </c>
      <c r="E159" s="33" t="s">
        <v>9105</v>
      </c>
    </row>
    <row r="160" ht="89.25">
      <c r="A160" s="1" t="s">
        <v>666</v>
      </c>
      <c r="E160" s="27" t="s">
        <v>9106</v>
      </c>
    </row>
    <row r="161">
      <c r="A161" s="1" t="s">
        <v>659</v>
      </c>
      <c r="B161" s="1">
        <v>37</v>
      </c>
      <c r="C161" s="26" t="s">
        <v>7689</v>
      </c>
      <c r="D161" t="s">
        <v>661</v>
      </c>
      <c r="E161" s="27" t="s">
        <v>7690</v>
      </c>
      <c r="F161" s="28" t="s">
        <v>677</v>
      </c>
      <c r="G161" s="29">
        <v>134.74700000000001</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ht="140.25">
      <c r="A163" s="1" t="s">
        <v>665</v>
      </c>
      <c r="E163" s="33" t="s">
        <v>9107</v>
      </c>
    </row>
    <row r="164" ht="165.75">
      <c r="A164" s="1" t="s">
        <v>666</v>
      </c>
      <c r="E164" s="27" t="s">
        <v>6898</v>
      </c>
    </row>
    <row r="165" ht="25.5">
      <c r="A165" s="1" t="s">
        <v>659</v>
      </c>
      <c r="B165" s="1">
        <v>38</v>
      </c>
      <c r="C165" s="26" t="s">
        <v>9108</v>
      </c>
      <c r="D165" t="s">
        <v>661</v>
      </c>
      <c r="E165" s="27" t="s">
        <v>9109</v>
      </c>
      <c r="F165" s="28" t="s">
        <v>4283</v>
      </c>
      <c r="G165" s="29">
        <v>62.122</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ht="38.25">
      <c r="A167" s="1" t="s">
        <v>665</v>
      </c>
      <c r="E167" s="33" t="s">
        <v>9110</v>
      </c>
    </row>
    <row r="168" ht="127.5">
      <c r="A168" s="1" t="s">
        <v>666</v>
      </c>
      <c r="E168" s="27" t="s">
        <v>7413</v>
      </c>
    </row>
    <row r="169">
      <c r="A169" s="1" t="s">
        <v>659</v>
      </c>
      <c r="B169" s="1">
        <v>39</v>
      </c>
      <c r="C169" s="26" t="s">
        <v>7748</v>
      </c>
      <c r="D169" t="s">
        <v>661</v>
      </c>
      <c r="E169" s="27" t="s">
        <v>7749</v>
      </c>
      <c r="F169" s="28" t="s">
        <v>670</v>
      </c>
      <c r="G169" s="29">
        <v>288</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ht="51">
      <c r="A171" s="1" t="s">
        <v>665</v>
      </c>
      <c r="E171" s="33" t="s">
        <v>9111</v>
      </c>
    </row>
    <row r="172" ht="165.75">
      <c r="A172" s="1" t="s">
        <v>666</v>
      </c>
      <c r="E172" s="27" t="s">
        <v>7751</v>
      </c>
    </row>
    <row r="173">
      <c r="A173" s="1" t="s">
        <v>659</v>
      </c>
      <c r="B173" s="1">
        <v>40</v>
      </c>
      <c r="C173" s="26" t="s">
        <v>9112</v>
      </c>
      <c r="D173" t="s">
        <v>661</v>
      </c>
      <c r="E173" s="27" t="s">
        <v>9113</v>
      </c>
      <c r="F173" s="28" t="s">
        <v>670</v>
      </c>
      <c r="G173" s="29">
        <v>2102</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ht="140.25">
      <c r="A175" s="1" t="s">
        <v>665</v>
      </c>
      <c r="E175" s="33" t="s">
        <v>9114</v>
      </c>
    </row>
    <row r="176" ht="178.5">
      <c r="A176" s="1" t="s">
        <v>666</v>
      </c>
      <c r="E176" s="27" t="s">
        <v>9115</v>
      </c>
    </row>
    <row r="177" ht="25.5">
      <c r="A177" s="1" t="s">
        <v>659</v>
      </c>
      <c r="B177" s="1">
        <v>41</v>
      </c>
      <c r="C177" s="26" t="s">
        <v>9116</v>
      </c>
      <c r="D177" t="s">
        <v>661</v>
      </c>
      <c r="E177" s="27" t="s">
        <v>9117</v>
      </c>
      <c r="F177" s="28" t="s">
        <v>4283</v>
      </c>
      <c r="G177" s="29">
        <v>17559.84</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ht="114.75">
      <c r="A179" s="1" t="s">
        <v>665</v>
      </c>
      <c r="E179" s="33" t="s">
        <v>9118</v>
      </c>
    </row>
    <row r="180" ht="127.5">
      <c r="A180" s="1" t="s">
        <v>666</v>
      </c>
      <c r="E180" s="27" t="s">
        <v>6947</v>
      </c>
    </row>
    <row r="181">
      <c r="A181" s="1" t="s">
        <v>659</v>
      </c>
      <c r="B181" s="1">
        <v>42</v>
      </c>
      <c r="C181" s="26" t="s">
        <v>5271</v>
      </c>
      <c r="D181" t="s">
        <v>661</v>
      </c>
      <c r="E181" s="27" t="s">
        <v>5272</v>
      </c>
      <c r="F181" s="28" t="s">
        <v>663</v>
      </c>
      <c r="G181" s="29">
        <v>857.78599999999994</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ht="89.25">
      <c r="A183" s="1" t="s">
        <v>665</v>
      </c>
      <c r="E183" s="33" t="s">
        <v>9119</v>
      </c>
    </row>
    <row r="184" ht="114.75">
      <c r="A184" s="1" t="s">
        <v>666</v>
      </c>
      <c r="E184" s="27" t="s">
        <v>5273</v>
      </c>
    </row>
    <row r="185">
      <c r="A185" s="1" t="s">
        <v>659</v>
      </c>
      <c r="B185" s="1">
        <v>43</v>
      </c>
      <c r="C185" s="26" t="s">
        <v>6729</v>
      </c>
      <c r="D185" t="s">
        <v>661</v>
      </c>
      <c r="E185" s="27" t="s">
        <v>6730</v>
      </c>
      <c r="F185" s="28" t="s">
        <v>663</v>
      </c>
      <c r="G185" s="29">
        <v>59.171999999999997</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ht="127.5">
      <c r="A187" s="1" t="s">
        <v>665</v>
      </c>
      <c r="E187" s="33" t="s">
        <v>9120</v>
      </c>
    </row>
    <row r="188" ht="114.75">
      <c r="A188" s="1" t="s">
        <v>666</v>
      </c>
      <c r="E188" s="27" t="s">
        <v>5273</v>
      </c>
    </row>
    <row r="189" ht="25.5">
      <c r="A189" s="1" t="s">
        <v>659</v>
      </c>
      <c r="B189" s="1">
        <v>44</v>
      </c>
      <c r="C189" s="26" t="s">
        <v>9121</v>
      </c>
      <c r="D189" t="s">
        <v>657</v>
      </c>
      <c r="E189" s="27" t="s">
        <v>9122</v>
      </c>
      <c r="F189" s="28" t="s">
        <v>677</v>
      </c>
      <c r="G189" s="29">
        <v>28.350000000000001</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51">
      <c r="A191" s="1" t="s">
        <v>665</v>
      </c>
      <c r="E191" s="33" t="s">
        <v>9123</v>
      </c>
    </row>
    <row r="192" ht="293.25">
      <c r="A192" s="1" t="s">
        <v>666</v>
      </c>
      <c r="E192" s="27" t="s">
        <v>9124</v>
      </c>
    </row>
    <row r="193" ht="25.5">
      <c r="A193" s="1" t="s">
        <v>659</v>
      </c>
      <c r="B193" s="1">
        <v>45</v>
      </c>
      <c r="C193" s="26" t="s">
        <v>9121</v>
      </c>
      <c r="D193" t="s">
        <v>1365</v>
      </c>
      <c r="E193" s="27" t="s">
        <v>9125</v>
      </c>
      <c r="F193" s="28" t="s">
        <v>677</v>
      </c>
      <c r="G193" s="29">
        <v>330</v>
      </c>
      <c r="H193" s="28">
        <v>0</v>
      </c>
      <c r="I193" s="30">
        <f>ROUND(G193*H193,P4)</f>
        <v>0</v>
      </c>
      <c r="L193" s="31">
        <v>0</v>
      </c>
      <c r="M193" s="24">
        <f>ROUND(G193*L193,P4)</f>
        <v>0</v>
      </c>
      <c r="N193" s="25" t="s">
        <v>661</v>
      </c>
      <c r="O193" s="32">
        <f>M193*AA193</f>
        <v>0</v>
      </c>
      <c r="P193" s="1">
        <v>3</v>
      </c>
      <c r="AA193" s="1">
        <f>IF(P193=1,$O$3,IF(P193=2,$O$4,$O$5))</f>
        <v>0</v>
      </c>
    </row>
    <row r="194">
      <c r="A194" s="1" t="s">
        <v>664</v>
      </c>
      <c r="E194" s="27" t="s">
        <v>9126</v>
      </c>
    </row>
    <row r="195" ht="51">
      <c r="A195" s="1" t="s">
        <v>665</v>
      </c>
      <c r="E195" s="33" t="s">
        <v>9127</v>
      </c>
    </row>
    <row r="196" ht="204">
      <c r="A196" s="1" t="s">
        <v>666</v>
      </c>
      <c r="E196" s="27" t="s">
        <v>9128</v>
      </c>
    </row>
    <row r="197" ht="25.5">
      <c r="A197" s="1" t="s">
        <v>659</v>
      </c>
      <c r="B197" s="1">
        <v>46</v>
      </c>
      <c r="C197" s="26" t="s">
        <v>9129</v>
      </c>
      <c r="D197" t="s">
        <v>657</v>
      </c>
      <c r="E197" s="27" t="s">
        <v>9130</v>
      </c>
      <c r="F197" s="28" t="s">
        <v>683</v>
      </c>
      <c r="G197" s="29">
        <v>3</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9131</v>
      </c>
    </row>
    <row r="200" ht="89.25">
      <c r="A200" s="1" t="s">
        <v>666</v>
      </c>
      <c r="E200" s="27" t="s">
        <v>9132</v>
      </c>
    </row>
    <row r="201" ht="25.5">
      <c r="A201" s="1" t="s">
        <v>659</v>
      </c>
      <c r="B201" s="1">
        <v>47</v>
      </c>
      <c r="C201" s="26" t="s">
        <v>9025</v>
      </c>
      <c r="D201" t="s">
        <v>657</v>
      </c>
      <c r="E201" s="27" t="s">
        <v>9133</v>
      </c>
      <c r="F201" s="28" t="s">
        <v>683</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9134</v>
      </c>
    </row>
    <row r="204" ht="191.25">
      <c r="A204" s="1" t="s">
        <v>666</v>
      </c>
      <c r="E204" s="27" t="s">
        <v>9037</v>
      </c>
    </row>
    <row r="205">
      <c r="A205" s="1" t="s">
        <v>659</v>
      </c>
      <c r="B205" s="1">
        <v>48</v>
      </c>
      <c r="C205" s="26" t="s">
        <v>9025</v>
      </c>
      <c r="D205" t="s">
        <v>1367</v>
      </c>
      <c r="E205" s="27" t="s">
        <v>9029</v>
      </c>
      <c r="F205" s="28" t="s">
        <v>683</v>
      </c>
      <c r="G205" s="29">
        <v>34</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9135</v>
      </c>
    </row>
    <row r="208" ht="229.5">
      <c r="A208" s="1" t="s">
        <v>666</v>
      </c>
      <c r="E208" s="27" t="s">
        <v>9034</v>
      </c>
    </row>
    <row r="209">
      <c r="A209" s="1" t="s">
        <v>659</v>
      </c>
      <c r="B209" s="1">
        <v>49</v>
      </c>
      <c r="C209" s="26" t="s">
        <v>9025</v>
      </c>
      <c r="D209" t="s">
        <v>958</v>
      </c>
      <c r="E209" s="27" t="s">
        <v>9032</v>
      </c>
      <c r="F209" s="28" t="s">
        <v>683</v>
      </c>
      <c r="G209" s="29">
        <v>17</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63.75">
      <c r="A211" s="1" t="s">
        <v>665</v>
      </c>
      <c r="E211" s="33" t="s">
        <v>9136</v>
      </c>
    </row>
    <row r="212" ht="229.5">
      <c r="A212" s="1" t="s">
        <v>666</v>
      </c>
      <c r="E212" s="27" t="s">
        <v>9034</v>
      </c>
    </row>
    <row r="213">
      <c r="A213" s="1" t="s">
        <v>659</v>
      </c>
      <c r="B213" s="1">
        <v>50</v>
      </c>
      <c r="C213" s="26" t="s">
        <v>9025</v>
      </c>
      <c r="D213" t="s">
        <v>5278</v>
      </c>
      <c r="E213" s="27" t="s">
        <v>9035</v>
      </c>
      <c r="F213" s="28" t="s">
        <v>683</v>
      </c>
      <c r="G213" s="29">
        <v>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63.75">
      <c r="A215" s="1" t="s">
        <v>665</v>
      </c>
      <c r="E215" s="33" t="s">
        <v>9137</v>
      </c>
    </row>
    <row r="216" ht="191.25">
      <c r="A216" s="1" t="s">
        <v>666</v>
      </c>
      <c r="E216" s="27" t="s">
        <v>9028</v>
      </c>
    </row>
    <row r="217">
      <c r="A217" s="1" t="s">
        <v>656</v>
      </c>
      <c r="C217" s="22" t="s">
        <v>900</v>
      </c>
      <c r="E217" s="23" t="s">
        <v>2924</v>
      </c>
      <c r="L217" s="24">
        <f>SUMIFS(L218:L233,A218:A233,"P")</f>
        <v>0</v>
      </c>
      <c r="M217" s="24">
        <f>SUMIFS(M218:M233,A218:A233,"P")</f>
        <v>0</v>
      </c>
      <c r="N217" s="25"/>
    </row>
    <row r="218" ht="25.5">
      <c r="A218" s="1" t="s">
        <v>659</v>
      </c>
      <c r="B218" s="1">
        <v>51</v>
      </c>
      <c r="C218" s="26" t="s">
        <v>3828</v>
      </c>
      <c r="D218" t="s">
        <v>903</v>
      </c>
      <c r="E218" s="27" t="s">
        <v>3829</v>
      </c>
      <c r="F218" s="28" t="s">
        <v>905</v>
      </c>
      <c r="G218" s="29">
        <v>11695.403</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906</v>
      </c>
    </row>
    <row r="220" ht="267.75">
      <c r="A220" s="1" t="s">
        <v>665</v>
      </c>
      <c r="E220" s="33" t="s">
        <v>9138</v>
      </c>
    </row>
    <row r="221" ht="153">
      <c r="A221" s="1" t="s">
        <v>666</v>
      </c>
      <c r="E221" s="27" t="s">
        <v>908</v>
      </c>
    </row>
    <row r="222" ht="25.5">
      <c r="A222" s="1" t="s">
        <v>659</v>
      </c>
      <c r="B222" s="1">
        <v>52</v>
      </c>
      <c r="C222" s="26" t="s">
        <v>5274</v>
      </c>
      <c r="D222" t="s">
        <v>903</v>
      </c>
      <c r="E222" s="27" t="s">
        <v>5275</v>
      </c>
      <c r="F222" s="28" t="s">
        <v>905</v>
      </c>
      <c r="G222" s="29">
        <v>297.24900000000002</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916</v>
      </c>
    </row>
    <row r="224" ht="25.5">
      <c r="A224" s="1" t="s">
        <v>665</v>
      </c>
      <c r="E224" s="33" t="s">
        <v>9139</v>
      </c>
    </row>
    <row r="225" ht="153">
      <c r="A225" s="1" t="s">
        <v>666</v>
      </c>
      <c r="E225" s="27" t="s">
        <v>5276</v>
      </c>
    </row>
    <row r="226" ht="38.25">
      <c r="A226" s="1" t="s">
        <v>659</v>
      </c>
      <c r="B226" s="1">
        <v>53</v>
      </c>
      <c r="C226" s="26" t="s">
        <v>902</v>
      </c>
      <c r="D226" t="s">
        <v>903</v>
      </c>
      <c r="E226" s="27" t="s">
        <v>904</v>
      </c>
      <c r="F226" s="28" t="s">
        <v>905</v>
      </c>
      <c r="G226" s="29">
        <v>3317.1900000000001</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344.25">
      <c r="A228" s="1" t="s">
        <v>665</v>
      </c>
      <c r="E228" s="33" t="s">
        <v>9140</v>
      </c>
    </row>
    <row r="229" ht="153">
      <c r="A229" s="1" t="s">
        <v>666</v>
      </c>
      <c r="E229" s="27" t="s">
        <v>908</v>
      </c>
    </row>
    <row r="230" ht="25.5">
      <c r="A230" s="1" t="s">
        <v>659</v>
      </c>
      <c r="B230" s="1">
        <v>54</v>
      </c>
      <c r="C230" s="26" t="s">
        <v>9141</v>
      </c>
      <c r="D230" t="s">
        <v>903</v>
      </c>
      <c r="E230" s="27" t="s">
        <v>9142</v>
      </c>
      <c r="F230" s="28" t="s">
        <v>905</v>
      </c>
      <c r="G230" s="29">
        <v>5.7000000000000002</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916</v>
      </c>
    </row>
    <row r="232" ht="38.25">
      <c r="A232" s="1" t="s">
        <v>665</v>
      </c>
      <c r="E232" s="33" t="s">
        <v>9143</v>
      </c>
    </row>
    <row r="233" ht="153">
      <c r="A233" s="1" t="s">
        <v>666</v>
      </c>
      <c r="E233" s="27" t="s">
        <v>908</v>
      </c>
    </row>
    <row r="234">
      <c r="A234" s="1" t="s">
        <v>656</v>
      </c>
      <c r="C234" s="22" t="s">
        <v>670</v>
      </c>
      <c r="E234" s="23" t="s">
        <v>9040</v>
      </c>
      <c r="L234" s="24">
        <f>SUMIFS(L235:L242,A235:A242,"P")</f>
        <v>0</v>
      </c>
      <c r="M234" s="24">
        <f>SUMIFS(M235:M242,A235:A242,"P")</f>
        <v>0</v>
      </c>
      <c r="N234" s="25"/>
    </row>
    <row r="235" ht="25.5">
      <c r="A235" s="1" t="s">
        <v>659</v>
      </c>
      <c r="B235" s="1">
        <v>55</v>
      </c>
      <c r="C235" s="26" t="s">
        <v>9025</v>
      </c>
      <c r="D235" t="s">
        <v>679</v>
      </c>
      <c r="E235" s="27" t="s">
        <v>9041</v>
      </c>
      <c r="F235" s="28" t="s">
        <v>683</v>
      </c>
      <c r="G235" s="29">
        <v>34</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9042</v>
      </c>
    </row>
    <row r="237" ht="63.75">
      <c r="A237" s="1" t="s">
        <v>665</v>
      </c>
      <c r="E237" s="33" t="s">
        <v>9135</v>
      </c>
    </row>
    <row r="238" ht="63.75">
      <c r="A238" s="1" t="s">
        <v>666</v>
      </c>
      <c r="E238" s="27" t="s">
        <v>9043</v>
      </c>
    </row>
    <row r="239">
      <c r="A239" s="1" t="s">
        <v>659</v>
      </c>
      <c r="B239" s="1">
        <v>56</v>
      </c>
      <c r="C239" s="26" t="s">
        <v>9025</v>
      </c>
      <c r="D239" t="s">
        <v>6080</v>
      </c>
      <c r="E239" s="27" t="s">
        <v>9044</v>
      </c>
      <c r="F239" s="28" t="s">
        <v>683</v>
      </c>
      <c r="G239" s="29">
        <v>17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9042</v>
      </c>
    </row>
    <row r="241" ht="63.75">
      <c r="A241" s="1" t="s">
        <v>665</v>
      </c>
      <c r="E241" s="33" t="s">
        <v>9136</v>
      </c>
    </row>
    <row r="242" ht="63.75">
      <c r="A242" s="1" t="s">
        <v>666</v>
      </c>
      <c r="E242" s="27" t="s">
        <v>9043</v>
      </c>
    </row>
  </sheetData>
  <sheetProtection sheet="1" objects="1" scenarios="1" spinCount="100000" saltValue="v4mkPY7hwrjymxYvgmQ01kI0nIpqkUQ+fkbvmRhGZu0RKRxR2xXYf13f4veZiXtOa0KjL79rtPhiiU6raj/5Ig==" hashValue="8cgqZGGn57DKMWqlZHbbkVUeUzWJu+Ky8b53lZZBIHH/+B5LyRpt+dShL1yUONsr/lIAjeVAm4eZGZlaWjPc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9144</v>
      </c>
      <c r="E8" s="23" t="s">
        <v>353</v>
      </c>
      <c r="L8" s="24">
        <f>L9+L62+L71+L76+L89+L102+L111+L136+L149</f>
        <v>0</v>
      </c>
      <c r="M8" s="24">
        <f>M9+M62+M71+M76+M89+M102+M111+M136+M149</f>
        <v>0</v>
      </c>
      <c r="N8" s="25"/>
    </row>
    <row r="9">
      <c r="A9" s="1" t="s">
        <v>656</v>
      </c>
      <c r="C9" s="22" t="s">
        <v>657</v>
      </c>
      <c r="E9" s="23" t="s">
        <v>658</v>
      </c>
      <c r="L9" s="24">
        <f>SUMIFS(L10:L61,A10:A61,"P")</f>
        <v>0</v>
      </c>
      <c r="M9" s="24">
        <f>SUMIFS(M10:M61,A10:A61,"P")</f>
        <v>0</v>
      </c>
      <c r="N9" s="25"/>
    </row>
    <row r="10">
      <c r="A10" s="1" t="s">
        <v>659</v>
      </c>
      <c r="B10" s="1">
        <v>1</v>
      </c>
      <c r="C10" s="26" t="s">
        <v>9145</v>
      </c>
      <c r="D10" t="s">
        <v>661</v>
      </c>
      <c r="E10" s="27" t="s">
        <v>9146</v>
      </c>
      <c r="F10" s="28" t="s">
        <v>663</v>
      </c>
      <c r="G10" s="29">
        <v>72.359999999999999</v>
      </c>
      <c r="H10" s="28">
        <v>0</v>
      </c>
      <c r="I10" s="30">
        <f>ROUND(G10*H10,P4)</f>
        <v>0</v>
      </c>
      <c r="L10" s="31">
        <v>0</v>
      </c>
      <c r="M10" s="24">
        <f>ROUND(G10*L10,P4)</f>
        <v>0</v>
      </c>
      <c r="N10" s="25" t="s">
        <v>1345</v>
      </c>
      <c r="O10" s="32">
        <f>M10*AA10</f>
        <v>0</v>
      </c>
      <c r="P10" s="1">
        <v>3</v>
      </c>
      <c r="AA10" s="1">
        <f>IF(P10=1,$O$3,IF(P10=2,$O$4,$O$5))</f>
        <v>0</v>
      </c>
    </row>
    <row r="11">
      <c r="A11" s="1" t="s">
        <v>664</v>
      </c>
      <c r="E11" s="27" t="s">
        <v>661</v>
      </c>
    </row>
    <row r="12" ht="63.75">
      <c r="A12" s="1" t="s">
        <v>665</v>
      </c>
      <c r="E12" s="33" t="s">
        <v>9147</v>
      </c>
    </row>
    <row r="13" ht="63.75">
      <c r="A13" s="1" t="s">
        <v>666</v>
      </c>
      <c r="E13" s="27" t="s">
        <v>5575</v>
      </c>
    </row>
    <row r="14">
      <c r="A14" s="1" t="s">
        <v>659</v>
      </c>
      <c r="B14" s="1">
        <v>2</v>
      </c>
      <c r="C14" s="26" t="s">
        <v>6441</v>
      </c>
      <c r="D14" t="s">
        <v>661</v>
      </c>
      <c r="E14" s="27" t="s">
        <v>6442</v>
      </c>
      <c r="F14" s="28" t="s">
        <v>663</v>
      </c>
      <c r="G14" s="29">
        <v>210</v>
      </c>
      <c r="H14" s="28">
        <v>0</v>
      </c>
      <c r="I14" s="30">
        <f>ROUND(G14*H14,P4)</f>
        <v>0</v>
      </c>
      <c r="L14" s="31">
        <v>0</v>
      </c>
      <c r="M14" s="24">
        <f>ROUND(G14*L14,P4)</f>
        <v>0</v>
      </c>
      <c r="N14" s="25" t="s">
        <v>1345</v>
      </c>
      <c r="O14" s="32">
        <f>M14*AA14</f>
        <v>0</v>
      </c>
      <c r="P14" s="1">
        <v>3</v>
      </c>
      <c r="AA14" s="1">
        <f>IF(P14=1,$O$3,IF(P14=2,$O$4,$O$5))</f>
        <v>0</v>
      </c>
    </row>
    <row r="15">
      <c r="A15" s="1" t="s">
        <v>664</v>
      </c>
      <c r="E15" s="27" t="s">
        <v>661</v>
      </c>
    </row>
    <row r="16" ht="63.75">
      <c r="A16" s="1" t="s">
        <v>665</v>
      </c>
      <c r="E16" s="33" t="s">
        <v>9148</v>
      </c>
    </row>
    <row r="17" ht="369.75">
      <c r="A17" s="1" t="s">
        <v>666</v>
      </c>
      <c r="E17" s="27" t="s">
        <v>6444</v>
      </c>
    </row>
    <row r="18">
      <c r="A18" s="1" t="s">
        <v>659</v>
      </c>
      <c r="B18" s="1">
        <v>3</v>
      </c>
      <c r="C18" s="26" t="s">
        <v>9149</v>
      </c>
      <c r="D18" t="s">
        <v>661</v>
      </c>
      <c r="E18" s="27" t="s">
        <v>9150</v>
      </c>
      <c r="F18" s="28" t="s">
        <v>663</v>
      </c>
      <c r="G18" s="29">
        <v>54</v>
      </c>
      <c r="H18" s="28">
        <v>0</v>
      </c>
      <c r="I18" s="30">
        <f>ROUND(G18*H18,P4)</f>
        <v>0</v>
      </c>
      <c r="L18" s="31">
        <v>0</v>
      </c>
      <c r="M18" s="24">
        <f>ROUND(G18*L18,P4)</f>
        <v>0</v>
      </c>
      <c r="N18" s="25" t="s">
        <v>1345</v>
      </c>
      <c r="O18" s="32">
        <f>M18*AA18</f>
        <v>0</v>
      </c>
      <c r="P18" s="1">
        <v>3</v>
      </c>
      <c r="AA18" s="1">
        <f>IF(P18=1,$O$3,IF(P18=2,$O$4,$O$5))</f>
        <v>0</v>
      </c>
    </row>
    <row r="19">
      <c r="A19" s="1" t="s">
        <v>664</v>
      </c>
      <c r="E19" s="27" t="s">
        <v>661</v>
      </c>
    </row>
    <row r="20" ht="89.25">
      <c r="A20" s="1" t="s">
        <v>665</v>
      </c>
      <c r="E20" s="33" t="s">
        <v>9151</v>
      </c>
    </row>
    <row r="21" ht="306">
      <c r="A21" s="1" t="s">
        <v>666</v>
      </c>
      <c r="E21" s="27" t="s">
        <v>9152</v>
      </c>
    </row>
    <row r="22">
      <c r="A22" s="1" t="s">
        <v>659</v>
      </c>
      <c r="B22" s="1">
        <v>4</v>
      </c>
      <c r="C22" s="26" t="s">
        <v>1565</v>
      </c>
      <c r="D22" t="s">
        <v>661</v>
      </c>
      <c r="E22" s="27" t="s">
        <v>1566</v>
      </c>
      <c r="F22" s="28" t="s">
        <v>663</v>
      </c>
      <c r="G22" s="29">
        <v>38</v>
      </c>
      <c r="H22" s="28">
        <v>0</v>
      </c>
      <c r="I22" s="30">
        <f>ROUND(G22*H22,P4)</f>
        <v>0</v>
      </c>
      <c r="L22" s="31">
        <v>0</v>
      </c>
      <c r="M22" s="24">
        <f>ROUND(G22*L22,P4)</f>
        <v>0</v>
      </c>
      <c r="N22" s="25" t="s">
        <v>1345</v>
      </c>
      <c r="O22" s="32">
        <f>M22*AA22</f>
        <v>0</v>
      </c>
      <c r="P22" s="1">
        <v>3</v>
      </c>
      <c r="AA22" s="1">
        <f>IF(P22=1,$O$3,IF(P22=2,$O$4,$O$5))</f>
        <v>0</v>
      </c>
    </row>
    <row r="23">
      <c r="A23" s="1" t="s">
        <v>664</v>
      </c>
      <c r="E23" s="27" t="s">
        <v>661</v>
      </c>
    </row>
    <row r="24" ht="89.25">
      <c r="A24" s="1" t="s">
        <v>665</v>
      </c>
      <c r="E24" s="33" t="s">
        <v>9153</v>
      </c>
    </row>
    <row r="25" ht="318.75">
      <c r="A25" s="1" t="s">
        <v>666</v>
      </c>
      <c r="E25" s="27" t="s">
        <v>667</v>
      </c>
    </row>
    <row r="26">
      <c r="A26" s="1" t="s">
        <v>659</v>
      </c>
      <c r="B26" s="1">
        <v>5</v>
      </c>
      <c r="C26" s="26" t="s">
        <v>9154</v>
      </c>
      <c r="D26" t="s">
        <v>661</v>
      </c>
      <c r="E26" s="27" t="s">
        <v>9155</v>
      </c>
      <c r="F26" s="28" t="s">
        <v>663</v>
      </c>
      <c r="G26" s="29">
        <v>25</v>
      </c>
      <c r="H26" s="28">
        <v>0</v>
      </c>
      <c r="I26" s="30">
        <f>ROUND(G26*H26,P4)</f>
        <v>0</v>
      </c>
      <c r="L26" s="31">
        <v>0</v>
      </c>
      <c r="M26" s="24">
        <f>ROUND(G26*L26,P4)</f>
        <v>0</v>
      </c>
      <c r="N26" s="25" t="s">
        <v>1345</v>
      </c>
      <c r="O26" s="32">
        <f>M26*AA26</f>
        <v>0</v>
      </c>
      <c r="P26" s="1">
        <v>3</v>
      </c>
      <c r="AA26" s="1">
        <f>IF(P26=1,$O$3,IF(P26=2,$O$4,$O$5))</f>
        <v>0</v>
      </c>
    </row>
    <row r="27">
      <c r="A27" s="1" t="s">
        <v>664</v>
      </c>
      <c r="E27" s="27" t="s">
        <v>661</v>
      </c>
    </row>
    <row r="28" ht="63.75">
      <c r="A28" s="1" t="s">
        <v>665</v>
      </c>
      <c r="E28" s="33" t="s">
        <v>9156</v>
      </c>
    </row>
    <row r="29" ht="267.75">
      <c r="A29" s="1" t="s">
        <v>666</v>
      </c>
      <c r="E29" s="27" t="s">
        <v>7243</v>
      </c>
    </row>
    <row r="30">
      <c r="A30" s="1" t="s">
        <v>659</v>
      </c>
      <c r="B30" s="1">
        <v>6</v>
      </c>
      <c r="C30" s="26" t="s">
        <v>672</v>
      </c>
      <c r="D30" t="s">
        <v>661</v>
      </c>
      <c r="E30" s="27" t="s">
        <v>673</v>
      </c>
      <c r="F30" s="28" t="s">
        <v>663</v>
      </c>
      <c r="G30" s="29">
        <v>20</v>
      </c>
      <c r="H30" s="28">
        <v>0</v>
      </c>
      <c r="I30" s="30">
        <f>ROUND(G30*H30,P4)</f>
        <v>0</v>
      </c>
      <c r="L30" s="31">
        <v>0</v>
      </c>
      <c r="M30" s="24">
        <f>ROUND(G30*L30,P4)</f>
        <v>0</v>
      </c>
      <c r="N30" s="25" t="s">
        <v>1345</v>
      </c>
      <c r="O30" s="32">
        <f>M30*AA30</f>
        <v>0</v>
      </c>
      <c r="P30" s="1">
        <v>3</v>
      </c>
      <c r="AA30" s="1">
        <f>IF(P30=1,$O$3,IF(P30=2,$O$4,$O$5))</f>
        <v>0</v>
      </c>
    </row>
    <row r="31">
      <c r="A31" s="1" t="s">
        <v>664</v>
      </c>
      <c r="E31" s="27" t="s">
        <v>661</v>
      </c>
    </row>
    <row r="32" ht="63.75">
      <c r="A32" s="1" t="s">
        <v>665</v>
      </c>
      <c r="E32" s="33" t="s">
        <v>9157</v>
      </c>
    </row>
    <row r="33" ht="229.5">
      <c r="A33" s="1" t="s">
        <v>666</v>
      </c>
      <c r="E33" s="27" t="s">
        <v>674</v>
      </c>
    </row>
    <row r="34">
      <c r="A34" s="1" t="s">
        <v>659</v>
      </c>
      <c r="B34" s="1">
        <v>7</v>
      </c>
      <c r="C34" s="26" t="s">
        <v>6450</v>
      </c>
      <c r="D34" t="s">
        <v>661</v>
      </c>
      <c r="E34" s="27" t="s">
        <v>6451</v>
      </c>
      <c r="F34" s="28" t="s">
        <v>663</v>
      </c>
      <c r="G34" s="29">
        <v>3</v>
      </c>
      <c r="H34" s="28">
        <v>0</v>
      </c>
      <c r="I34" s="30">
        <f>ROUND(G34*H34,P4)</f>
        <v>0</v>
      </c>
      <c r="L34" s="31">
        <v>0</v>
      </c>
      <c r="M34" s="24">
        <f>ROUND(G34*L34,P4)</f>
        <v>0</v>
      </c>
      <c r="N34" s="25" t="s">
        <v>1345</v>
      </c>
      <c r="O34" s="32">
        <f>M34*AA34</f>
        <v>0</v>
      </c>
      <c r="P34" s="1">
        <v>3</v>
      </c>
      <c r="AA34" s="1">
        <f>IF(P34=1,$O$3,IF(P34=2,$O$4,$O$5))</f>
        <v>0</v>
      </c>
    </row>
    <row r="35">
      <c r="A35" s="1" t="s">
        <v>664</v>
      </c>
      <c r="E35" s="27" t="s">
        <v>661</v>
      </c>
    </row>
    <row r="36" ht="51">
      <c r="A36" s="1" t="s">
        <v>665</v>
      </c>
      <c r="E36" s="33" t="s">
        <v>9158</v>
      </c>
    </row>
    <row r="37" ht="293.25">
      <c r="A37" s="1" t="s">
        <v>666</v>
      </c>
      <c r="E37" s="27" t="s">
        <v>6453</v>
      </c>
    </row>
    <row r="38">
      <c r="A38" s="1" t="s">
        <v>659</v>
      </c>
      <c r="B38" s="1">
        <v>8</v>
      </c>
      <c r="C38" s="26" t="s">
        <v>5985</v>
      </c>
      <c r="D38" t="s">
        <v>661</v>
      </c>
      <c r="E38" s="27" t="s">
        <v>5987</v>
      </c>
      <c r="F38" s="28" t="s">
        <v>663</v>
      </c>
      <c r="G38" s="29">
        <v>4</v>
      </c>
      <c r="H38" s="28">
        <v>0</v>
      </c>
      <c r="I38" s="30">
        <f>ROUND(G38*H38,P4)</f>
        <v>0</v>
      </c>
      <c r="L38" s="31">
        <v>0</v>
      </c>
      <c r="M38" s="24">
        <f>ROUND(G38*L38,P4)</f>
        <v>0</v>
      </c>
      <c r="N38" s="25" t="s">
        <v>1345</v>
      </c>
      <c r="O38" s="32">
        <f>M38*AA38</f>
        <v>0</v>
      </c>
      <c r="P38" s="1">
        <v>3</v>
      </c>
      <c r="AA38" s="1">
        <f>IF(P38=1,$O$3,IF(P38=2,$O$4,$O$5))</f>
        <v>0</v>
      </c>
    </row>
    <row r="39">
      <c r="A39" s="1" t="s">
        <v>664</v>
      </c>
      <c r="E39" s="27" t="s">
        <v>661</v>
      </c>
    </row>
    <row r="40" ht="76.5">
      <c r="A40" s="1" t="s">
        <v>665</v>
      </c>
      <c r="E40" s="33" t="s">
        <v>9159</v>
      </c>
    </row>
    <row r="41" ht="255">
      <c r="A41" s="1" t="s">
        <v>666</v>
      </c>
      <c r="E41" s="27" t="s">
        <v>7714</v>
      </c>
    </row>
    <row r="42">
      <c r="A42" s="1" t="s">
        <v>659</v>
      </c>
      <c r="B42" s="1">
        <v>9</v>
      </c>
      <c r="C42" s="26" t="s">
        <v>5990</v>
      </c>
      <c r="D42" t="s">
        <v>661</v>
      </c>
      <c r="E42" s="27" t="s">
        <v>5991</v>
      </c>
      <c r="F42" s="28" t="s">
        <v>677</v>
      </c>
      <c r="G42" s="29">
        <v>390</v>
      </c>
      <c r="H42" s="28">
        <v>0</v>
      </c>
      <c r="I42" s="30">
        <f>ROUND(G42*H42,P4)</f>
        <v>0</v>
      </c>
      <c r="L42" s="31">
        <v>0</v>
      </c>
      <c r="M42" s="24">
        <f>ROUND(G42*L42,P4)</f>
        <v>0</v>
      </c>
      <c r="N42" s="25" t="s">
        <v>1345</v>
      </c>
      <c r="O42" s="32">
        <f>M42*AA42</f>
        <v>0</v>
      </c>
      <c r="P42" s="1">
        <v>3</v>
      </c>
      <c r="AA42" s="1">
        <f>IF(P42=1,$O$3,IF(P42=2,$O$4,$O$5))</f>
        <v>0</v>
      </c>
    </row>
    <row r="43">
      <c r="A43" s="1" t="s">
        <v>664</v>
      </c>
      <c r="E43" s="27" t="s">
        <v>661</v>
      </c>
    </row>
    <row r="44" ht="63.75">
      <c r="A44" s="1" t="s">
        <v>665</v>
      </c>
      <c r="E44" s="33" t="s">
        <v>9160</v>
      </c>
    </row>
    <row r="45" ht="25.5">
      <c r="A45" s="1" t="s">
        <v>666</v>
      </c>
      <c r="E45" s="27" t="s">
        <v>5993</v>
      </c>
    </row>
    <row r="46">
      <c r="A46" s="1" t="s">
        <v>659</v>
      </c>
      <c r="B46" s="1">
        <v>10</v>
      </c>
      <c r="C46" s="26" t="s">
        <v>9161</v>
      </c>
      <c r="D46" t="s">
        <v>661</v>
      </c>
      <c r="E46" s="27" t="s">
        <v>9162</v>
      </c>
      <c r="F46" s="28" t="s">
        <v>663</v>
      </c>
      <c r="G46" s="29">
        <v>9</v>
      </c>
      <c r="H46" s="28">
        <v>0</v>
      </c>
      <c r="I46" s="30">
        <f>ROUND(G46*H46,P4)</f>
        <v>0</v>
      </c>
      <c r="L46" s="31">
        <v>0</v>
      </c>
      <c r="M46" s="24">
        <f>ROUND(G46*L46,P4)</f>
        <v>0</v>
      </c>
      <c r="N46" s="25" t="s">
        <v>1345</v>
      </c>
      <c r="O46" s="32">
        <f>M46*AA46</f>
        <v>0</v>
      </c>
      <c r="P46" s="1">
        <v>3</v>
      </c>
      <c r="AA46" s="1">
        <f>IF(P46=1,$O$3,IF(P46=2,$O$4,$O$5))</f>
        <v>0</v>
      </c>
    </row>
    <row r="47">
      <c r="A47" s="1" t="s">
        <v>664</v>
      </c>
      <c r="E47" s="27" t="s">
        <v>661</v>
      </c>
    </row>
    <row r="48" ht="63.75">
      <c r="A48" s="1" t="s">
        <v>665</v>
      </c>
      <c r="E48" s="33" t="s">
        <v>9163</v>
      </c>
    </row>
    <row r="49" ht="38.25">
      <c r="A49" s="1" t="s">
        <v>666</v>
      </c>
      <c r="E49" s="27" t="s">
        <v>9164</v>
      </c>
    </row>
    <row r="50">
      <c r="A50" s="1" t="s">
        <v>659</v>
      </c>
      <c r="B50" s="1">
        <v>11</v>
      </c>
      <c r="C50" s="26" t="s">
        <v>9165</v>
      </c>
      <c r="D50" t="s">
        <v>661</v>
      </c>
      <c r="E50" s="27" t="s">
        <v>9166</v>
      </c>
      <c r="F50" s="28" t="s">
        <v>677</v>
      </c>
      <c r="G50" s="29">
        <v>90</v>
      </c>
      <c r="H50" s="28">
        <v>0</v>
      </c>
      <c r="I50" s="30">
        <f>ROUND(G50*H50,P4)</f>
        <v>0</v>
      </c>
      <c r="L50" s="31">
        <v>0</v>
      </c>
      <c r="M50" s="24">
        <f>ROUND(G50*L50,P4)</f>
        <v>0</v>
      </c>
      <c r="N50" s="25" t="s">
        <v>1345</v>
      </c>
      <c r="O50" s="32">
        <f>M50*AA50</f>
        <v>0</v>
      </c>
      <c r="P50" s="1">
        <v>3</v>
      </c>
      <c r="AA50" s="1">
        <f>IF(P50=1,$O$3,IF(P50=2,$O$4,$O$5))</f>
        <v>0</v>
      </c>
    </row>
    <row r="51">
      <c r="A51" s="1" t="s">
        <v>664</v>
      </c>
      <c r="E51" s="27" t="s">
        <v>661</v>
      </c>
    </row>
    <row r="52" ht="63.75">
      <c r="A52" s="1" t="s">
        <v>665</v>
      </c>
      <c r="E52" s="33" t="s">
        <v>9167</v>
      </c>
    </row>
    <row r="53" ht="25.5">
      <c r="A53" s="1" t="s">
        <v>666</v>
      </c>
      <c r="E53" s="27" t="s">
        <v>9168</v>
      </c>
    </row>
    <row r="54">
      <c r="A54" s="1" t="s">
        <v>659</v>
      </c>
      <c r="B54" s="1">
        <v>12</v>
      </c>
      <c r="C54" s="26" t="s">
        <v>5998</v>
      </c>
      <c r="D54" t="s">
        <v>661</v>
      </c>
      <c r="E54" s="27" t="s">
        <v>5999</v>
      </c>
      <c r="F54" s="28" t="s">
        <v>677</v>
      </c>
      <c r="G54" s="29">
        <v>90</v>
      </c>
      <c r="H54" s="28">
        <v>0</v>
      </c>
      <c r="I54" s="30">
        <f>ROUND(G54*H54,P4)</f>
        <v>0</v>
      </c>
      <c r="L54" s="31">
        <v>0</v>
      </c>
      <c r="M54" s="24">
        <f>ROUND(G54*L54,P4)</f>
        <v>0</v>
      </c>
      <c r="N54" s="25" t="s">
        <v>1345</v>
      </c>
      <c r="O54" s="32">
        <f>M54*AA54</f>
        <v>0</v>
      </c>
      <c r="P54" s="1">
        <v>3</v>
      </c>
      <c r="AA54" s="1">
        <f>IF(P54=1,$O$3,IF(P54=2,$O$4,$O$5))</f>
        <v>0</v>
      </c>
    </row>
    <row r="55">
      <c r="A55" s="1" t="s">
        <v>664</v>
      </c>
      <c r="E55" s="27" t="s">
        <v>661</v>
      </c>
    </row>
    <row r="56" ht="63.75">
      <c r="A56" s="1" t="s">
        <v>665</v>
      </c>
      <c r="E56" s="33" t="s">
        <v>9167</v>
      </c>
    </row>
    <row r="57" ht="38.25">
      <c r="A57" s="1" t="s">
        <v>666</v>
      </c>
      <c r="E57" s="27" t="s">
        <v>6626</v>
      </c>
    </row>
    <row r="58">
      <c r="A58" s="1" t="s">
        <v>659</v>
      </c>
      <c r="B58" s="1">
        <v>13</v>
      </c>
      <c r="C58" s="26" t="s">
        <v>6002</v>
      </c>
      <c r="D58" t="s">
        <v>661</v>
      </c>
      <c r="E58" s="27" t="s">
        <v>6003</v>
      </c>
      <c r="F58" s="28" t="s">
        <v>663</v>
      </c>
      <c r="G58" s="29">
        <v>0.90000000000000002</v>
      </c>
      <c r="H58" s="28">
        <v>0</v>
      </c>
      <c r="I58" s="30">
        <f>ROUND(G58*H58,P4)</f>
        <v>0</v>
      </c>
      <c r="L58" s="31">
        <v>0</v>
      </c>
      <c r="M58" s="24">
        <f>ROUND(G58*L58,P4)</f>
        <v>0</v>
      </c>
      <c r="N58" s="25" t="s">
        <v>1345</v>
      </c>
      <c r="O58" s="32">
        <f>M58*AA58</f>
        <v>0</v>
      </c>
      <c r="P58" s="1">
        <v>3</v>
      </c>
      <c r="AA58" s="1">
        <f>IF(P58=1,$O$3,IF(P58=2,$O$4,$O$5))</f>
        <v>0</v>
      </c>
    </row>
    <row r="59">
      <c r="A59" s="1" t="s">
        <v>664</v>
      </c>
      <c r="E59" s="27" t="s">
        <v>661</v>
      </c>
    </row>
    <row r="60" ht="63.75">
      <c r="A60" s="1" t="s">
        <v>665</v>
      </c>
      <c r="E60" s="33" t="s">
        <v>9169</v>
      </c>
    </row>
    <row r="61" ht="38.25">
      <c r="A61" s="1" t="s">
        <v>666</v>
      </c>
      <c r="E61" s="27" t="s">
        <v>6005</v>
      </c>
    </row>
    <row r="62">
      <c r="A62" s="1" t="s">
        <v>656</v>
      </c>
      <c r="C62" s="22" t="s">
        <v>1365</v>
      </c>
      <c r="E62" s="23" t="s">
        <v>6010</v>
      </c>
      <c r="L62" s="24">
        <f>SUMIFS(L63:L70,A63:A70,"P")</f>
        <v>0</v>
      </c>
      <c r="M62" s="24">
        <f>SUMIFS(M63:M70,A63:A70,"P")</f>
        <v>0</v>
      </c>
      <c r="N62" s="25"/>
    </row>
    <row r="63">
      <c r="A63" s="1" t="s">
        <v>659</v>
      </c>
      <c r="B63" s="1">
        <v>14</v>
      </c>
      <c r="C63" s="26" t="s">
        <v>9170</v>
      </c>
      <c r="D63" t="s">
        <v>661</v>
      </c>
      <c r="E63" s="27" t="s">
        <v>9171</v>
      </c>
      <c r="F63" s="28" t="s">
        <v>670</v>
      </c>
      <c r="G63" s="29">
        <v>8</v>
      </c>
      <c r="H63" s="28">
        <v>0</v>
      </c>
      <c r="I63" s="30">
        <f>ROUND(G63*H63,P4)</f>
        <v>0</v>
      </c>
      <c r="L63" s="31">
        <v>0</v>
      </c>
      <c r="M63" s="24">
        <f>ROUND(G63*L63,P4)</f>
        <v>0</v>
      </c>
      <c r="N63" s="25" t="s">
        <v>1345</v>
      </c>
      <c r="O63" s="32">
        <f>M63*AA63</f>
        <v>0</v>
      </c>
      <c r="P63" s="1">
        <v>3</v>
      </c>
      <c r="AA63" s="1">
        <f>IF(P63=1,$O$3,IF(P63=2,$O$4,$O$5))</f>
        <v>0</v>
      </c>
    </row>
    <row r="64">
      <c r="A64" s="1" t="s">
        <v>664</v>
      </c>
      <c r="E64" s="27" t="s">
        <v>661</v>
      </c>
    </row>
    <row r="65" ht="76.5">
      <c r="A65" s="1" t="s">
        <v>665</v>
      </c>
      <c r="E65" s="33" t="s">
        <v>9172</v>
      </c>
    </row>
    <row r="66" ht="165.75">
      <c r="A66" s="1" t="s">
        <v>666</v>
      </c>
      <c r="E66" s="27" t="s">
        <v>6634</v>
      </c>
    </row>
    <row r="67">
      <c r="A67" s="1" t="s">
        <v>659</v>
      </c>
      <c r="B67" s="1">
        <v>15</v>
      </c>
      <c r="C67" s="26" t="s">
        <v>6458</v>
      </c>
      <c r="D67" t="s">
        <v>661</v>
      </c>
      <c r="E67" s="27" t="s">
        <v>6459</v>
      </c>
      <c r="F67" s="28" t="s">
        <v>677</v>
      </c>
      <c r="G67" s="29">
        <v>10</v>
      </c>
      <c r="H67" s="28">
        <v>0</v>
      </c>
      <c r="I67" s="30">
        <f>ROUND(G67*H67,P4)</f>
        <v>0</v>
      </c>
      <c r="L67" s="31">
        <v>0</v>
      </c>
      <c r="M67" s="24">
        <f>ROUND(G67*L67,P4)</f>
        <v>0</v>
      </c>
      <c r="N67" s="25" t="s">
        <v>1345</v>
      </c>
      <c r="O67" s="32">
        <f>M67*AA67</f>
        <v>0</v>
      </c>
      <c r="P67" s="1">
        <v>3</v>
      </c>
      <c r="AA67" s="1">
        <f>IF(P67=1,$O$3,IF(P67=2,$O$4,$O$5))</f>
        <v>0</v>
      </c>
    </row>
    <row r="68">
      <c r="A68" s="1" t="s">
        <v>664</v>
      </c>
      <c r="E68" s="27" t="s">
        <v>661</v>
      </c>
    </row>
    <row r="69" ht="76.5">
      <c r="A69" s="1" t="s">
        <v>665</v>
      </c>
      <c r="E69" s="33" t="s">
        <v>9173</v>
      </c>
    </row>
    <row r="70" ht="102">
      <c r="A70" s="1" t="s">
        <v>666</v>
      </c>
      <c r="E70" s="27" t="s">
        <v>6461</v>
      </c>
    </row>
    <row r="71">
      <c r="A71" s="1" t="s">
        <v>656</v>
      </c>
      <c r="C71" s="22" t="s">
        <v>1367</v>
      </c>
      <c r="E71" s="23" t="s">
        <v>6462</v>
      </c>
      <c r="L71" s="24">
        <f>SUMIFS(L72:L75,A72:A75,"P")</f>
        <v>0</v>
      </c>
      <c r="M71" s="24">
        <f>SUMIFS(M72:M75,A72:A75,"P")</f>
        <v>0</v>
      </c>
      <c r="N71" s="25"/>
    </row>
    <row r="72">
      <c r="A72" s="1" t="s">
        <v>659</v>
      </c>
      <c r="B72" s="1">
        <v>16</v>
      </c>
      <c r="C72" s="26" t="s">
        <v>9174</v>
      </c>
      <c r="D72" t="s">
        <v>661</v>
      </c>
      <c r="E72" s="27" t="s">
        <v>9175</v>
      </c>
      <c r="F72" s="28" t="s">
        <v>663</v>
      </c>
      <c r="G72" s="29">
        <v>4.2889999999999997</v>
      </c>
      <c r="H72" s="28">
        <v>0</v>
      </c>
      <c r="I72" s="30">
        <f>ROUND(G72*H72,P4)</f>
        <v>0</v>
      </c>
      <c r="L72" s="31">
        <v>0</v>
      </c>
      <c r="M72" s="24">
        <f>ROUND(G72*L72,P4)</f>
        <v>0</v>
      </c>
      <c r="N72" s="25" t="s">
        <v>1345</v>
      </c>
      <c r="O72" s="32">
        <f>M72*AA72</f>
        <v>0</v>
      </c>
      <c r="P72" s="1">
        <v>3</v>
      </c>
      <c r="AA72" s="1">
        <f>IF(P72=1,$O$3,IF(P72=2,$O$4,$O$5))</f>
        <v>0</v>
      </c>
    </row>
    <row r="73">
      <c r="A73" s="1" t="s">
        <v>664</v>
      </c>
      <c r="E73" s="27" t="s">
        <v>661</v>
      </c>
    </row>
    <row r="74" ht="89.25">
      <c r="A74" s="1" t="s">
        <v>665</v>
      </c>
      <c r="E74" s="33" t="s">
        <v>9176</v>
      </c>
    </row>
    <row r="75" ht="229.5">
      <c r="A75" s="1" t="s">
        <v>666</v>
      </c>
      <c r="E75" s="27" t="s">
        <v>7052</v>
      </c>
    </row>
    <row r="76">
      <c r="A76" s="1" t="s">
        <v>656</v>
      </c>
      <c r="C76" s="22" t="s">
        <v>1369</v>
      </c>
      <c r="E76" s="23" t="s">
        <v>5107</v>
      </c>
      <c r="L76" s="24">
        <f>SUMIFS(L77:L88,A77:A88,"P")</f>
        <v>0</v>
      </c>
      <c r="M76" s="24">
        <f>SUMIFS(M77:M88,A77:A88,"P")</f>
        <v>0</v>
      </c>
      <c r="N76" s="25"/>
    </row>
    <row r="77">
      <c r="A77" s="1" t="s">
        <v>659</v>
      </c>
      <c r="B77" s="1">
        <v>17</v>
      </c>
      <c r="C77" s="26" t="s">
        <v>9177</v>
      </c>
      <c r="D77" t="s">
        <v>661</v>
      </c>
      <c r="E77" s="27" t="s">
        <v>9178</v>
      </c>
      <c r="F77" s="28" t="s">
        <v>663</v>
      </c>
      <c r="G77" s="29">
        <v>1.5</v>
      </c>
      <c r="H77" s="28">
        <v>0</v>
      </c>
      <c r="I77" s="30">
        <f>ROUND(G77*H77,P4)</f>
        <v>0</v>
      </c>
      <c r="L77" s="31">
        <v>0</v>
      </c>
      <c r="M77" s="24">
        <f>ROUND(G77*L77,P4)</f>
        <v>0</v>
      </c>
      <c r="N77" s="25" t="s">
        <v>1345</v>
      </c>
      <c r="O77" s="32">
        <f>M77*AA77</f>
        <v>0</v>
      </c>
      <c r="P77" s="1">
        <v>3</v>
      </c>
      <c r="AA77" s="1">
        <f>IF(P77=1,$O$3,IF(P77=2,$O$4,$O$5))</f>
        <v>0</v>
      </c>
    </row>
    <row r="78">
      <c r="A78" s="1" t="s">
        <v>664</v>
      </c>
      <c r="E78" s="27" t="s">
        <v>661</v>
      </c>
    </row>
    <row r="79" ht="63.75">
      <c r="A79" s="1" t="s">
        <v>665</v>
      </c>
      <c r="E79" s="33" t="s">
        <v>9179</v>
      </c>
    </row>
    <row r="80" ht="357">
      <c r="A80" s="1" t="s">
        <v>666</v>
      </c>
      <c r="E80" s="27" t="s">
        <v>6470</v>
      </c>
    </row>
    <row r="81">
      <c r="A81" s="1" t="s">
        <v>659</v>
      </c>
      <c r="B81" s="1">
        <v>18</v>
      </c>
      <c r="C81" s="26" t="s">
        <v>7261</v>
      </c>
      <c r="D81" t="s">
        <v>661</v>
      </c>
      <c r="E81" s="27" t="s">
        <v>7262</v>
      </c>
      <c r="F81" s="28" t="s">
        <v>663</v>
      </c>
      <c r="G81" s="29">
        <v>4.5</v>
      </c>
      <c r="H81" s="28">
        <v>0</v>
      </c>
      <c r="I81" s="30">
        <f>ROUND(G81*H81,P4)</f>
        <v>0</v>
      </c>
      <c r="L81" s="31">
        <v>0</v>
      </c>
      <c r="M81" s="24">
        <f>ROUND(G81*L81,P4)</f>
        <v>0</v>
      </c>
      <c r="N81" s="25" t="s">
        <v>1345</v>
      </c>
      <c r="O81" s="32">
        <f>M81*AA81</f>
        <v>0</v>
      </c>
      <c r="P81" s="1">
        <v>3</v>
      </c>
      <c r="AA81" s="1">
        <f>IF(P81=1,$O$3,IF(P81=2,$O$4,$O$5))</f>
        <v>0</v>
      </c>
    </row>
    <row r="82">
      <c r="A82" s="1" t="s">
        <v>664</v>
      </c>
      <c r="E82" s="27" t="s">
        <v>661</v>
      </c>
    </row>
    <row r="83" ht="114.75">
      <c r="A83" s="1" t="s">
        <v>665</v>
      </c>
      <c r="E83" s="33" t="s">
        <v>9180</v>
      </c>
    </row>
    <row r="84" ht="357">
      <c r="A84" s="1" t="s">
        <v>666</v>
      </c>
      <c r="E84" s="27" t="s">
        <v>6470</v>
      </c>
    </row>
    <row r="85">
      <c r="A85" s="1" t="s">
        <v>659</v>
      </c>
      <c r="B85" s="1">
        <v>19</v>
      </c>
      <c r="C85" s="26" t="s">
        <v>7512</v>
      </c>
      <c r="D85" t="s">
        <v>661</v>
      </c>
      <c r="E85" s="27" t="s">
        <v>7513</v>
      </c>
      <c r="F85" s="28" t="s">
        <v>663</v>
      </c>
      <c r="G85" s="29">
        <v>0.20000000000000001</v>
      </c>
      <c r="H85" s="28">
        <v>0</v>
      </c>
      <c r="I85" s="30">
        <f>ROUND(G85*H85,P4)</f>
        <v>0</v>
      </c>
      <c r="L85" s="31">
        <v>0</v>
      </c>
      <c r="M85" s="24">
        <f>ROUND(G85*L85,P4)</f>
        <v>0</v>
      </c>
      <c r="N85" s="25" t="s">
        <v>1345</v>
      </c>
      <c r="O85" s="32">
        <f>M85*AA85</f>
        <v>0</v>
      </c>
      <c r="P85" s="1">
        <v>3</v>
      </c>
      <c r="AA85" s="1">
        <f>IF(P85=1,$O$3,IF(P85=2,$O$4,$O$5))</f>
        <v>0</v>
      </c>
    </row>
    <row r="86">
      <c r="A86" s="1" t="s">
        <v>664</v>
      </c>
      <c r="E86" s="27" t="s">
        <v>661</v>
      </c>
    </row>
    <row r="87" ht="76.5">
      <c r="A87" s="1" t="s">
        <v>665</v>
      </c>
      <c r="E87" s="33" t="s">
        <v>9181</v>
      </c>
    </row>
    <row r="88" ht="38.25">
      <c r="A88" s="1" t="s">
        <v>666</v>
      </c>
      <c r="E88" s="27" t="s">
        <v>6347</v>
      </c>
    </row>
    <row r="89">
      <c r="A89" s="1" t="s">
        <v>656</v>
      </c>
      <c r="C89" s="22" t="s">
        <v>958</v>
      </c>
      <c r="E89" s="23" t="s">
        <v>5831</v>
      </c>
      <c r="L89" s="24">
        <f>SUMIFS(L90:L101,A90:A101,"P")</f>
        <v>0</v>
      </c>
      <c r="M89" s="24">
        <f>SUMIFS(M90:M101,A90:A101,"P")</f>
        <v>0</v>
      </c>
      <c r="N89" s="25"/>
    </row>
    <row r="90">
      <c r="A90" s="1" t="s">
        <v>659</v>
      </c>
      <c r="B90" s="1">
        <v>20</v>
      </c>
      <c r="C90" s="26" t="s">
        <v>9182</v>
      </c>
      <c r="D90" t="s">
        <v>661</v>
      </c>
      <c r="E90" s="27" t="s">
        <v>9183</v>
      </c>
      <c r="F90" s="28" t="s">
        <v>663</v>
      </c>
      <c r="G90" s="29">
        <v>98</v>
      </c>
      <c r="H90" s="28">
        <v>0</v>
      </c>
      <c r="I90" s="30">
        <f>ROUND(G90*H90,P4)</f>
        <v>0</v>
      </c>
      <c r="L90" s="31">
        <v>0</v>
      </c>
      <c r="M90" s="24">
        <f>ROUND(G90*L90,P4)</f>
        <v>0</v>
      </c>
      <c r="N90" s="25" t="s">
        <v>1345</v>
      </c>
      <c r="O90" s="32">
        <f>M90*AA90</f>
        <v>0</v>
      </c>
      <c r="P90" s="1">
        <v>3</v>
      </c>
      <c r="AA90" s="1">
        <f>IF(P90=1,$O$3,IF(P90=2,$O$4,$O$5))</f>
        <v>0</v>
      </c>
    </row>
    <row r="91">
      <c r="A91" s="1" t="s">
        <v>664</v>
      </c>
      <c r="E91" s="27" t="s">
        <v>661</v>
      </c>
    </row>
    <row r="92" ht="140.25">
      <c r="A92" s="1" t="s">
        <v>665</v>
      </c>
      <c r="E92" s="33" t="s">
        <v>9184</v>
      </c>
    </row>
    <row r="93" ht="51">
      <c r="A93" s="1" t="s">
        <v>666</v>
      </c>
      <c r="E93" s="27" t="s">
        <v>5117</v>
      </c>
    </row>
    <row r="94">
      <c r="A94" s="1" t="s">
        <v>659</v>
      </c>
      <c r="B94" s="1">
        <v>21</v>
      </c>
      <c r="C94" s="26" t="s">
        <v>6863</v>
      </c>
      <c r="D94" t="s">
        <v>661</v>
      </c>
      <c r="E94" s="27" t="s">
        <v>6864</v>
      </c>
      <c r="F94" s="28" t="s">
        <v>663</v>
      </c>
      <c r="G94" s="29">
        <v>8.5</v>
      </c>
      <c r="H94" s="28">
        <v>0</v>
      </c>
      <c r="I94" s="30">
        <f>ROUND(G94*H94,P4)</f>
        <v>0</v>
      </c>
      <c r="L94" s="31">
        <v>0</v>
      </c>
      <c r="M94" s="24">
        <f>ROUND(G94*L94,P4)</f>
        <v>0</v>
      </c>
      <c r="N94" s="25" t="s">
        <v>1345</v>
      </c>
      <c r="O94" s="32">
        <f>M94*AA94</f>
        <v>0</v>
      </c>
      <c r="P94" s="1">
        <v>3</v>
      </c>
      <c r="AA94" s="1">
        <f>IF(P94=1,$O$3,IF(P94=2,$O$4,$O$5))</f>
        <v>0</v>
      </c>
    </row>
    <row r="95">
      <c r="A95" s="1" t="s">
        <v>664</v>
      </c>
      <c r="E95" s="27" t="s">
        <v>661</v>
      </c>
    </row>
    <row r="96" ht="63.75">
      <c r="A96" s="1" t="s">
        <v>665</v>
      </c>
      <c r="E96" s="33" t="s">
        <v>9185</v>
      </c>
    </row>
    <row r="97" ht="38.25">
      <c r="A97" s="1" t="s">
        <v>666</v>
      </c>
      <c r="E97" s="27" t="s">
        <v>6867</v>
      </c>
    </row>
    <row r="98">
      <c r="A98" s="1" t="s">
        <v>659</v>
      </c>
      <c r="B98" s="1">
        <v>22</v>
      </c>
      <c r="C98" s="26" t="s">
        <v>9186</v>
      </c>
      <c r="D98" t="s">
        <v>661</v>
      </c>
      <c r="E98" s="27" t="s">
        <v>9187</v>
      </c>
      <c r="F98" s="28" t="s">
        <v>677</v>
      </c>
      <c r="G98" s="29">
        <v>261</v>
      </c>
      <c r="H98" s="28">
        <v>0</v>
      </c>
      <c r="I98" s="30">
        <f>ROUND(G98*H98,P4)</f>
        <v>0</v>
      </c>
      <c r="L98" s="31">
        <v>0</v>
      </c>
      <c r="M98" s="24">
        <f>ROUND(G98*L98,P4)</f>
        <v>0</v>
      </c>
      <c r="N98" s="25" t="s">
        <v>1345</v>
      </c>
      <c r="O98" s="32">
        <f>M98*AA98</f>
        <v>0</v>
      </c>
      <c r="P98" s="1">
        <v>3</v>
      </c>
      <c r="AA98" s="1">
        <f>IF(P98=1,$O$3,IF(P98=2,$O$4,$O$5))</f>
        <v>0</v>
      </c>
    </row>
    <row r="99">
      <c r="A99" s="1" t="s">
        <v>664</v>
      </c>
      <c r="E99" s="27" t="s">
        <v>661</v>
      </c>
    </row>
    <row r="100" ht="165.75">
      <c r="A100" s="1" t="s">
        <v>665</v>
      </c>
      <c r="E100" s="33" t="s">
        <v>9188</v>
      </c>
    </row>
    <row r="101" ht="140.25">
      <c r="A101" s="1" t="s">
        <v>666</v>
      </c>
      <c r="E101" s="27" t="s">
        <v>9189</v>
      </c>
    </row>
    <row r="102">
      <c r="A102" s="1" t="s">
        <v>656</v>
      </c>
      <c r="C102" s="22" t="s">
        <v>6080</v>
      </c>
      <c r="E102" s="23" t="s">
        <v>6081</v>
      </c>
      <c r="L102" s="24">
        <f>SUMIFS(L103:L110,A103:A110,"P")</f>
        <v>0</v>
      </c>
      <c r="M102" s="24">
        <f>SUMIFS(M103:M110,A103:A110,"P")</f>
        <v>0</v>
      </c>
      <c r="N102" s="25"/>
    </row>
    <row r="103">
      <c r="A103" s="1" t="s">
        <v>659</v>
      </c>
      <c r="B103" s="1">
        <v>23</v>
      </c>
      <c r="C103" s="26" t="s">
        <v>6092</v>
      </c>
      <c r="D103" t="s">
        <v>661</v>
      </c>
      <c r="E103" s="27" t="s">
        <v>6093</v>
      </c>
      <c r="F103" s="28" t="s">
        <v>670</v>
      </c>
      <c r="G103" s="29">
        <v>129.5</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ht="51">
      <c r="A105" s="1" t="s">
        <v>665</v>
      </c>
      <c r="E105" s="33" t="s">
        <v>9190</v>
      </c>
    </row>
    <row r="106" ht="242.25">
      <c r="A106" s="1" t="s">
        <v>666</v>
      </c>
      <c r="E106" s="27" t="s">
        <v>6485</v>
      </c>
    </row>
    <row r="107">
      <c r="A107" s="1" t="s">
        <v>659</v>
      </c>
      <c r="B107" s="1">
        <v>24</v>
      </c>
      <c r="C107" s="26" t="s">
        <v>9191</v>
      </c>
      <c r="D107" t="s">
        <v>661</v>
      </c>
      <c r="E107" s="27" t="s">
        <v>9192</v>
      </c>
      <c r="F107" s="28" t="s">
        <v>663</v>
      </c>
      <c r="G107" s="29">
        <v>8</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ht="51">
      <c r="A109" s="1" t="s">
        <v>665</v>
      </c>
      <c r="E109" s="33" t="s">
        <v>9193</v>
      </c>
    </row>
    <row r="110" ht="357">
      <c r="A110" s="1" t="s">
        <v>666</v>
      </c>
      <c r="E110" s="27" t="s">
        <v>6470</v>
      </c>
    </row>
    <row r="111">
      <c r="A111" s="1" t="s">
        <v>656</v>
      </c>
      <c r="C111" s="22" t="s">
        <v>9194</v>
      </c>
      <c r="E111" s="23" t="s">
        <v>9195</v>
      </c>
      <c r="L111" s="24">
        <f>SUMIFS(L112:L135,A112:A135,"P")</f>
        <v>0</v>
      </c>
      <c r="M111" s="24">
        <f>SUMIFS(M112:M135,A112:A135,"P")</f>
        <v>0</v>
      </c>
      <c r="N111" s="25"/>
    </row>
    <row r="112" ht="25.5">
      <c r="A112" s="1" t="s">
        <v>659</v>
      </c>
      <c r="B112" s="1">
        <v>25</v>
      </c>
      <c r="C112" s="26" t="s">
        <v>9196</v>
      </c>
      <c r="D112" t="s">
        <v>661</v>
      </c>
      <c r="E112" s="27" t="s">
        <v>9197</v>
      </c>
      <c r="F112" s="28" t="s">
        <v>683</v>
      </c>
      <c r="G112" s="29">
        <v>14</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ht="165.75">
      <c r="A114" s="1" t="s">
        <v>665</v>
      </c>
      <c r="E114" s="33" t="s">
        <v>9198</v>
      </c>
    </row>
    <row r="115" ht="25.5">
      <c r="A115" s="1" t="s">
        <v>666</v>
      </c>
      <c r="E115" s="27" t="s">
        <v>9199</v>
      </c>
    </row>
    <row r="116">
      <c r="A116" s="1" t="s">
        <v>659</v>
      </c>
      <c r="B116" s="1">
        <v>26</v>
      </c>
      <c r="C116" s="26" t="s">
        <v>9200</v>
      </c>
      <c r="D116" t="s">
        <v>661</v>
      </c>
      <c r="E116" s="27" t="s">
        <v>9201</v>
      </c>
      <c r="F116" s="28" t="s">
        <v>683</v>
      </c>
      <c r="G116" s="29">
        <v>6</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ht="63.75">
      <c r="A118" s="1" t="s">
        <v>665</v>
      </c>
      <c r="E118" s="33" t="s">
        <v>9202</v>
      </c>
    </row>
    <row r="119" ht="25.5">
      <c r="A119" s="1" t="s">
        <v>666</v>
      </c>
      <c r="E119" s="27" t="s">
        <v>9203</v>
      </c>
    </row>
    <row r="120" ht="25.5">
      <c r="A120" s="1" t="s">
        <v>659</v>
      </c>
      <c r="B120" s="1">
        <v>27</v>
      </c>
      <c r="C120" s="26" t="s">
        <v>9204</v>
      </c>
      <c r="D120" t="s">
        <v>661</v>
      </c>
      <c r="E120" s="27" t="s">
        <v>9205</v>
      </c>
      <c r="F120" s="28" t="s">
        <v>683</v>
      </c>
      <c r="G120" s="29">
        <v>4</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ht="63.75">
      <c r="A122" s="1" t="s">
        <v>665</v>
      </c>
      <c r="E122" s="33" t="s">
        <v>9206</v>
      </c>
    </row>
    <row r="123" ht="25.5">
      <c r="A123" s="1" t="s">
        <v>666</v>
      </c>
      <c r="E123" s="27" t="s">
        <v>9207</v>
      </c>
    </row>
    <row r="124">
      <c r="A124" s="1" t="s">
        <v>659</v>
      </c>
      <c r="B124" s="1">
        <v>28</v>
      </c>
      <c r="C124" s="26" t="s">
        <v>9208</v>
      </c>
      <c r="D124" t="s">
        <v>661</v>
      </c>
      <c r="E124" s="27" t="s">
        <v>9209</v>
      </c>
      <c r="F124" s="28" t="s">
        <v>683</v>
      </c>
      <c r="G124" s="29">
        <v>2</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ht="63.75">
      <c r="A126" s="1" t="s">
        <v>665</v>
      </c>
      <c r="E126" s="33" t="s">
        <v>9210</v>
      </c>
    </row>
    <row r="127" ht="25.5">
      <c r="A127" s="1" t="s">
        <v>666</v>
      </c>
      <c r="E127" s="27" t="s">
        <v>9203</v>
      </c>
    </row>
    <row r="128">
      <c r="A128" s="1" t="s">
        <v>659</v>
      </c>
      <c r="B128" s="1">
        <v>29</v>
      </c>
      <c r="C128" s="26" t="s">
        <v>9211</v>
      </c>
      <c r="D128" t="s">
        <v>661</v>
      </c>
      <c r="E128" s="27" t="s">
        <v>9212</v>
      </c>
      <c r="F128" s="28" t="s">
        <v>663</v>
      </c>
      <c r="G128" s="29">
        <v>2.1120000000000001</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ht="76.5">
      <c r="A130" s="1" t="s">
        <v>665</v>
      </c>
      <c r="E130" s="33" t="s">
        <v>9213</v>
      </c>
    </row>
    <row r="131" ht="51">
      <c r="A131" s="1" t="s">
        <v>666</v>
      </c>
      <c r="E131" s="27" t="s">
        <v>9214</v>
      </c>
    </row>
    <row r="132">
      <c r="A132" s="1" t="s">
        <v>659</v>
      </c>
      <c r="B132" s="1">
        <v>30</v>
      </c>
      <c r="C132" s="26" t="s">
        <v>9215</v>
      </c>
      <c r="D132" t="s">
        <v>661</v>
      </c>
      <c r="E132" s="27" t="s">
        <v>9216</v>
      </c>
      <c r="F132" s="28" t="s">
        <v>677</v>
      </c>
      <c r="G132" s="29">
        <v>35</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ht="216.75">
      <c r="A134" s="1" t="s">
        <v>665</v>
      </c>
      <c r="E134" s="33" t="s">
        <v>9217</v>
      </c>
    </row>
    <row r="135" ht="267.75">
      <c r="A135" s="1" t="s">
        <v>666</v>
      </c>
      <c r="E135" s="27" t="s">
        <v>6498</v>
      </c>
    </row>
    <row r="136">
      <c r="A136" s="1" t="s">
        <v>656</v>
      </c>
      <c r="C136" s="22" t="s">
        <v>6407</v>
      </c>
      <c r="E136" s="23" t="s">
        <v>6408</v>
      </c>
      <c r="L136" s="24">
        <f>SUMIFS(L137:L148,A137:A148,"P")</f>
        <v>0</v>
      </c>
      <c r="M136" s="24">
        <f>SUMIFS(M137:M148,A137:A148,"P")</f>
        <v>0</v>
      </c>
      <c r="N136" s="25"/>
    </row>
    <row r="137">
      <c r="A137" s="1" t="s">
        <v>659</v>
      </c>
      <c r="B137" s="1">
        <v>31</v>
      </c>
      <c r="C137" s="26" t="s">
        <v>7689</v>
      </c>
      <c r="D137" t="s">
        <v>661</v>
      </c>
      <c r="E137" s="27" t="s">
        <v>7690</v>
      </c>
      <c r="F137" s="28" t="s">
        <v>677</v>
      </c>
      <c r="G137" s="29">
        <v>37.799999999999997</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ht="76.5">
      <c r="A139" s="1" t="s">
        <v>665</v>
      </c>
      <c r="E139" s="33" t="s">
        <v>9218</v>
      </c>
    </row>
    <row r="140" ht="165.75">
      <c r="A140" s="1" t="s">
        <v>666</v>
      </c>
      <c r="E140" s="27" t="s">
        <v>6898</v>
      </c>
    </row>
    <row r="141">
      <c r="A141" s="1" t="s">
        <v>659</v>
      </c>
      <c r="B141" s="1">
        <v>32</v>
      </c>
      <c r="C141" s="26" t="s">
        <v>5591</v>
      </c>
      <c r="D141" t="s">
        <v>661</v>
      </c>
      <c r="E141" s="27" t="s">
        <v>5592</v>
      </c>
      <c r="F141" s="28" t="s">
        <v>663</v>
      </c>
      <c r="G141" s="29">
        <v>4.1920000000000002</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ht="89.25">
      <c r="A143" s="1" t="s">
        <v>665</v>
      </c>
      <c r="E143" s="33" t="s">
        <v>9219</v>
      </c>
    </row>
    <row r="144" ht="102">
      <c r="A144" s="1" t="s">
        <v>666</v>
      </c>
      <c r="E144" s="27" t="s">
        <v>6587</v>
      </c>
    </row>
    <row r="145">
      <c r="A145" s="1" t="s">
        <v>659</v>
      </c>
      <c r="B145" s="1">
        <v>33</v>
      </c>
      <c r="C145" s="26" t="s">
        <v>9220</v>
      </c>
      <c r="D145" t="s">
        <v>661</v>
      </c>
      <c r="E145" s="27" t="s">
        <v>9221</v>
      </c>
      <c r="F145" s="28" t="s">
        <v>905</v>
      </c>
      <c r="G145" s="29">
        <v>2.7999999999999998</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ht="76.5">
      <c r="A147" s="1" t="s">
        <v>665</v>
      </c>
      <c r="E147" s="33" t="s">
        <v>9222</v>
      </c>
    </row>
    <row r="148" ht="102">
      <c r="A148" s="1" t="s">
        <v>666</v>
      </c>
      <c r="E148" s="27" t="s">
        <v>9223</v>
      </c>
    </row>
    <row r="149">
      <c r="A149" s="1" t="s">
        <v>656</v>
      </c>
      <c r="C149" s="22" t="s">
        <v>900</v>
      </c>
      <c r="E149" s="23" t="s">
        <v>901</v>
      </c>
      <c r="L149" s="24">
        <f>SUMIFS(L150:L165,A150:A165,"P")</f>
        <v>0</v>
      </c>
      <c r="M149" s="24">
        <f>SUMIFS(M150:M165,A150:A165,"P")</f>
        <v>0</v>
      </c>
      <c r="N149" s="25"/>
    </row>
    <row r="150" ht="25.5">
      <c r="A150" s="1" t="s">
        <v>659</v>
      </c>
      <c r="B150" s="1">
        <v>34</v>
      </c>
      <c r="C150" s="26" t="s">
        <v>3828</v>
      </c>
      <c r="D150" t="s">
        <v>903</v>
      </c>
      <c r="E150" s="27" t="s">
        <v>3829</v>
      </c>
      <c r="F150" s="28" t="s">
        <v>905</v>
      </c>
      <c r="G150" s="29">
        <v>362.89999999999998</v>
      </c>
      <c r="H150" s="28">
        <v>0</v>
      </c>
      <c r="I150" s="30">
        <f>ROUND(G150*H150,P4)</f>
        <v>0</v>
      </c>
      <c r="L150" s="31">
        <v>0</v>
      </c>
      <c r="M150" s="24">
        <f>ROUND(G150*L150,P4)</f>
        <v>0</v>
      </c>
      <c r="N150" s="25" t="s">
        <v>1206</v>
      </c>
      <c r="O150" s="32">
        <f>M150*AA150</f>
        <v>0</v>
      </c>
      <c r="P150" s="1">
        <v>3</v>
      </c>
      <c r="AA150" s="1">
        <f>IF(P150=1,$O$3,IF(P150=2,$O$4,$O$5))</f>
        <v>0</v>
      </c>
    </row>
    <row r="151" ht="38.25">
      <c r="A151" s="1" t="s">
        <v>664</v>
      </c>
      <c r="E151" s="27" t="s">
        <v>906</v>
      </c>
    </row>
    <row r="152" ht="63.75">
      <c r="A152" s="1" t="s">
        <v>665</v>
      </c>
      <c r="E152" s="33" t="s">
        <v>9224</v>
      </c>
    </row>
    <row r="153" ht="153">
      <c r="A153" s="1" t="s">
        <v>666</v>
      </c>
      <c r="E153" s="27" t="s">
        <v>908</v>
      </c>
    </row>
    <row r="154" ht="38.25">
      <c r="A154" s="1" t="s">
        <v>659</v>
      </c>
      <c r="B154" s="1">
        <v>35</v>
      </c>
      <c r="C154" s="26" t="s">
        <v>902</v>
      </c>
      <c r="D154" t="s">
        <v>903</v>
      </c>
      <c r="E154" s="27" t="s">
        <v>904</v>
      </c>
      <c r="F154" s="28" t="s">
        <v>905</v>
      </c>
      <c r="G154" s="29">
        <v>187.27199999999999</v>
      </c>
      <c r="H154" s="28">
        <v>0</v>
      </c>
      <c r="I154" s="30">
        <f>ROUND(G154*H154,P4)</f>
        <v>0</v>
      </c>
      <c r="L154" s="31">
        <v>0</v>
      </c>
      <c r="M154" s="24">
        <f>ROUND(G154*L154,P4)</f>
        <v>0</v>
      </c>
      <c r="N154" s="25" t="s">
        <v>1206</v>
      </c>
      <c r="O154" s="32">
        <f>M154*AA154</f>
        <v>0</v>
      </c>
      <c r="P154" s="1">
        <v>3</v>
      </c>
      <c r="AA154" s="1">
        <f>IF(P154=1,$O$3,IF(P154=2,$O$4,$O$5))</f>
        <v>0</v>
      </c>
    </row>
    <row r="155" ht="38.25">
      <c r="A155" s="1" t="s">
        <v>664</v>
      </c>
      <c r="E155" s="27" t="s">
        <v>906</v>
      </c>
    </row>
    <row r="156" ht="89.25">
      <c r="A156" s="1" t="s">
        <v>665</v>
      </c>
      <c r="E156" s="33" t="s">
        <v>9225</v>
      </c>
    </row>
    <row r="157" ht="153">
      <c r="A157" s="1" t="s">
        <v>666</v>
      </c>
      <c r="E157" s="27" t="s">
        <v>908</v>
      </c>
    </row>
    <row r="158" ht="38.25">
      <c r="A158" s="1" t="s">
        <v>659</v>
      </c>
      <c r="B158" s="1">
        <v>36</v>
      </c>
      <c r="C158" s="26" t="s">
        <v>6427</v>
      </c>
      <c r="D158" t="s">
        <v>903</v>
      </c>
      <c r="E158" s="27" t="s">
        <v>6428</v>
      </c>
      <c r="F158" s="28" t="s">
        <v>905</v>
      </c>
      <c r="G158" s="29">
        <v>2.3999999999999999</v>
      </c>
      <c r="H158" s="28">
        <v>0</v>
      </c>
      <c r="I158" s="30">
        <f>ROUND(G158*H158,P4)</f>
        <v>0</v>
      </c>
      <c r="L158" s="31">
        <v>0</v>
      </c>
      <c r="M158" s="24">
        <f>ROUND(G158*L158,P4)</f>
        <v>0</v>
      </c>
      <c r="N158" s="25" t="s">
        <v>1206</v>
      </c>
      <c r="O158" s="32">
        <f>M158*AA158</f>
        <v>0</v>
      </c>
      <c r="P158" s="1">
        <v>3</v>
      </c>
      <c r="AA158" s="1">
        <f>IF(P158=1,$O$3,IF(P158=2,$O$4,$O$5))</f>
        <v>0</v>
      </c>
    </row>
    <row r="159" ht="51">
      <c r="A159" s="1" t="s">
        <v>664</v>
      </c>
      <c r="E159" s="27" t="s">
        <v>6429</v>
      </c>
    </row>
    <row r="160" ht="51">
      <c r="A160" s="1" t="s">
        <v>665</v>
      </c>
      <c r="E160" s="33" t="s">
        <v>9226</v>
      </c>
    </row>
    <row r="161" ht="153">
      <c r="A161" s="1" t="s">
        <v>666</v>
      </c>
      <c r="E161" s="27" t="s">
        <v>913</v>
      </c>
    </row>
    <row r="162" ht="25.5">
      <c r="A162" s="1" t="s">
        <v>659</v>
      </c>
      <c r="B162" s="1">
        <v>37</v>
      </c>
      <c r="C162" s="26" t="s">
        <v>918</v>
      </c>
      <c r="D162" t="s">
        <v>903</v>
      </c>
      <c r="E162" s="27" t="s">
        <v>919</v>
      </c>
      <c r="F162" s="28" t="s">
        <v>905</v>
      </c>
      <c r="G162" s="29">
        <v>3.7999999999999998</v>
      </c>
      <c r="H162" s="28">
        <v>0</v>
      </c>
      <c r="I162" s="30">
        <f>ROUND(G162*H162,P4)</f>
        <v>0</v>
      </c>
      <c r="L162" s="31">
        <v>0</v>
      </c>
      <c r="M162" s="24">
        <f>ROUND(G162*L162,P4)</f>
        <v>0</v>
      </c>
      <c r="N162" s="25" t="s">
        <v>1206</v>
      </c>
      <c r="O162" s="32">
        <f>M162*AA162</f>
        <v>0</v>
      </c>
      <c r="P162" s="1">
        <v>3</v>
      </c>
      <c r="AA162" s="1">
        <f>IF(P162=1,$O$3,IF(P162=2,$O$4,$O$5))</f>
        <v>0</v>
      </c>
    </row>
    <row r="163" ht="38.25">
      <c r="A163" s="1" t="s">
        <v>664</v>
      </c>
      <c r="E163" s="27" t="s">
        <v>920</v>
      </c>
    </row>
    <row r="164" ht="89.25">
      <c r="A164" s="1" t="s">
        <v>665</v>
      </c>
      <c r="E164" s="33" t="s">
        <v>9227</v>
      </c>
    </row>
    <row r="165" ht="153">
      <c r="A165" s="1" t="s">
        <v>666</v>
      </c>
      <c r="E165" s="27" t="s">
        <v>908</v>
      </c>
    </row>
  </sheetData>
  <sheetProtection sheet="1" objects="1" scenarios="1" spinCount="100000" saltValue="bxGpMBAdJ/fryeJSxIKEx/gzHQudFLip5/DtLAn5Cvt40PgJT3KzoKaoG7JaM23X+DMfFUtBOEXLNMU+MW16PA==" hashValue="edoHsEQ2Lgazk6HfUxlXub6//gfEkBT5ZMwPix0XkJXmEAJ+FeSoiZdutbVN4TtOXI5GE06DjIy0LCPncq0+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9228</v>
      </c>
      <c r="E8" s="23" t="s">
        <v>355</v>
      </c>
      <c r="L8" s="24">
        <f>L9+L14+L59+L64+L69+L110+L135+L172</f>
        <v>0</v>
      </c>
      <c r="M8" s="24">
        <f>M9+M14+M59+M64+M69+M110+M135+M172</f>
        <v>0</v>
      </c>
      <c r="N8" s="25"/>
    </row>
    <row r="9">
      <c r="A9" s="1" t="s">
        <v>656</v>
      </c>
      <c r="C9" s="22" t="s">
        <v>2153</v>
      </c>
      <c r="E9" s="23" t="s">
        <v>2154</v>
      </c>
      <c r="L9" s="24">
        <f>SUMIFS(L10:L13,A10:A13,"P")</f>
        <v>0</v>
      </c>
      <c r="M9" s="24">
        <f>SUMIFS(M10:M13,A10:A13,"P")</f>
        <v>0</v>
      </c>
      <c r="N9" s="25"/>
    </row>
    <row r="10">
      <c r="A10" s="1" t="s">
        <v>659</v>
      </c>
      <c r="B10" s="1">
        <v>1</v>
      </c>
      <c r="C10" s="26" t="s">
        <v>9229</v>
      </c>
      <c r="D10" t="s">
        <v>661</v>
      </c>
      <c r="E10" s="27" t="s">
        <v>9230</v>
      </c>
      <c r="F10" s="28" t="s">
        <v>663</v>
      </c>
      <c r="G10" s="29">
        <v>29.399999999999999</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9231</v>
      </c>
    </row>
    <row r="13" ht="25.5">
      <c r="A13" s="1" t="s">
        <v>666</v>
      </c>
      <c r="E13" s="27" t="s">
        <v>9232</v>
      </c>
    </row>
    <row r="14">
      <c r="A14" s="1" t="s">
        <v>656</v>
      </c>
      <c r="C14" s="22" t="s">
        <v>657</v>
      </c>
      <c r="E14" s="23" t="s">
        <v>658</v>
      </c>
      <c r="L14" s="24">
        <f>SUMIFS(L15:L58,A15:A58,"P")</f>
        <v>0</v>
      </c>
      <c r="M14" s="24">
        <f>SUMIFS(M15:M58,A15:A58,"P")</f>
        <v>0</v>
      </c>
      <c r="N14" s="25"/>
    </row>
    <row r="15" ht="25.5">
      <c r="A15" s="1" t="s">
        <v>659</v>
      </c>
      <c r="B15" s="1">
        <v>2</v>
      </c>
      <c r="C15" s="26" t="s">
        <v>9233</v>
      </c>
      <c r="D15" t="s">
        <v>661</v>
      </c>
      <c r="E15" s="27" t="s">
        <v>9234</v>
      </c>
      <c r="F15" s="28" t="s">
        <v>663</v>
      </c>
      <c r="G15" s="29">
        <v>90.780000000000001</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9235</v>
      </c>
    </row>
    <row r="18" ht="63.75">
      <c r="A18" s="1" t="s">
        <v>666</v>
      </c>
      <c r="E18" s="27" t="s">
        <v>5090</v>
      </c>
    </row>
    <row r="19" ht="25.5">
      <c r="A19" s="1" t="s">
        <v>659</v>
      </c>
      <c r="B19" s="1">
        <v>3</v>
      </c>
      <c r="C19" s="26" t="s">
        <v>5088</v>
      </c>
      <c r="D19" t="s">
        <v>661</v>
      </c>
      <c r="E19" s="27" t="s">
        <v>5089</v>
      </c>
      <c r="F19" s="28" t="s">
        <v>663</v>
      </c>
      <c r="G19" s="29">
        <v>18.600000000000001</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9236</v>
      </c>
    </row>
    <row r="22" ht="63.75">
      <c r="A22" s="1" t="s">
        <v>666</v>
      </c>
      <c r="E22" s="27" t="s">
        <v>5090</v>
      </c>
    </row>
    <row r="23">
      <c r="A23" s="1" t="s">
        <v>659</v>
      </c>
      <c r="B23" s="1">
        <v>4</v>
      </c>
      <c r="C23" s="26" t="s">
        <v>6604</v>
      </c>
      <c r="D23" t="s">
        <v>661</v>
      </c>
      <c r="E23" s="27" t="s">
        <v>6605</v>
      </c>
      <c r="F23" s="28" t="s">
        <v>663</v>
      </c>
      <c r="G23" s="29">
        <v>229</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9237</v>
      </c>
    </row>
    <row r="26" ht="369.75">
      <c r="A26" s="1" t="s">
        <v>666</v>
      </c>
      <c r="E26" s="27" t="s">
        <v>6607</v>
      </c>
    </row>
    <row r="27">
      <c r="A27" s="1" t="s">
        <v>659</v>
      </c>
      <c r="B27" s="1">
        <v>5</v>
      </c>
      <c r="C27" s="26" t="s">
        <v>9238</v>
      </c>
      <c r="D27" t="s">
        <v>661</v>
      </c>
      <c r="E27" s="27" t="s">
        <v>9239</v>
      </c>
      <c r="F27" s="28" t="s">
        <v>663</v>
      </c>
      <c r="G27" s="29">
        <v>29.399999999999999</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9231</v>
      </c>
    </row>
    <row r="30" ht="306">
      <c r="A30" s="1" t="s">
        <v>666</v>
      </c>
      <c r="E30" s="27" t="s">
        <v>9152</v>
      </c>
    </row>
    <row r="31">
      <c r="A31" s="1" t="s">
        <v>659</v>
      </c>
      <c r="B31" s="1">
        <v>6</v>
      </c>
      <c r="C31" s="26" t="s">
        <v>5099</v>
      </c>
      <c r="D31" t="s">
        <v>661</v>
      </c>
      <c r="E31" s="27" t="s">
        <v>5100</v>
      </c>
      <c r="F31" s="28" t="s">
        <v>663</v>
      </c>
      <c r="G31" s="29">
        <v>49.350000000000001</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9240</v>
      </c>
    </row>
    <row r="34" ht="318.75">
      <c r="A34" s="1" t="s">
        <v>666</v>
      </c>
      <c r="E34" s="27" t="s">
        <v>5101</v>
      </c>
    </row>
    <row r="35">
      <c r="A35" s="1" t="s">
        <v>659</v>
      </c>
      <c r="B35" s="1">
        <v>7</v>
      </c>
      <c r="C35" s="26" t="s">
        <v>6977</v>
      </c>
      <c r="D35" t="s">
        <v>661</v>
      </c>
      <c r="E35" s="27" t="s">
        <v>6978</v>
      </c>
      <c r="F35" s="28" t="s">
        <v>663</v>
      </c>
      <c r="G35" s="29">
        <v>167</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9241</v>
      </c>
    </row>
    <row r="38" ht="280.5">
      <c r="A38" s="1" t="s">
        <v>666</v>
      </c>
      <c r="E38" s="27" t="s">
        <v>6980</v>
      </c>
    </row>
    <row r="39">
      <c r="A39" s="1" t="s">
        <v>659</v>
      </c>
      <c r="B39" s="1">
        <v>8</v>
      </c>
      <c r="C39" s="26" t="s">
        <v>1570</v>
      </c>
      <c r="D39" t="s">
        <v>661</v>
      </c>
      <c r="E39" s="27" t="s">
        <v>1571</v>
      </c>
      <c r="F39" s="28" t="s">
        <v>663</v>
      </c>
      <c r="G39" s="29">
        <v>49</v>
      </c>
      <c r="H39" s="28">
        <v>0</v>
      </c>
      <c r="I39" s="30">
        <f>ROUND(G39*H39,P4)</f>
        <v>0</v>
      </c>
      <c r="L39" s="31">
        <v>0</v>
      </c>
      <c r="M39" s="24">
        <f>ROUND(G39*L39,P4)</f>
        <v>0</v>
      </c>
      <c r="N39" s="25" t="s">
        <v>1345</v>
      </c>
      <c r="O39" s="32">
        <f>M39*AA39</f>
        <v>0</v>
      </c>
      <c r="P39" s="1">
        <v>3</v>
      </c>
      <c r="AA39" s="1">
        <f>IF(P39=1,$O$3,IF(P39=2,$O$4,$O$5))</f>
        <v>0</v>
      </c>
    </row>
    <row r="40">
      <c r="A40" s="1" t="s">
        <v>664</v>
      </c>
      <c r="E40" s="27" t="s">
        <v>661</v>
      </c>
    </row>
    <row r="41" ht="25.5">
      <c r="A41" s="1" t="s">
        <v>665</v>
      </c>
      <c r="E41" s="33" t="s">
        <v>9242</v>
      </c>
    </row>
    <row r="42" ht="229.5">
      <c r="A42" s="1" t="s">
        <v>666</v>
      </c>
      <c r="E42" s="27" t="s">
        <v>1573</v>
      </c>
    </row>
    <row r="43">
      <c r="A43" s="1" t="s">
        <v>659</v>
      </c>
      <c r="B43" s="1">
        <v>9</v>
      </c>
      <c r="C43" s="26" t="s">
        <v>5990</v>
      </c>
      <c r="D43" t="s">
        <v>661</v>
      </c>
      <c r="E43" s="27" t="s">
        <v>5991</v>
      </c>
      <c r="F43" s="28" t="s">
        <v>677</v>
      </c>
      <c r="G43" s="29">
        <v>458</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9243</v>
      </c>
    </row>
    <row r="46" ht="25.5">
      <c r="A46" s="1" t="s">
        <v>666</v>
      </c>
      <c r="E46" s="27" t="s">
        <v>5993</v>
      </c>
    </row>
    <row r="47">
      <c r="A47" s="1" t="s">
        <v>659</v>
      </c>
      <c r="B47" s="1">
        <v>10</v>
      </c>
      <c r="C47" s="26" t="s">
        <v>9244</v>
      </c>
      <c r="D47" t="s">
        <v>661</v>
      </c>
      <c r="E47" s="27" t="s">
        <v>9245</v>
      </c>
      <c r="F47" s="28" t="s">
        <v>663</v>
      </c>
      <c r="G47" s="29">
        <v>29.399999999999999</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9246</v>
      </c>
    </row>
    <row r="50">
      <c r="A50" s="1" t="s">
        <v>666</v>
      </c>
      <c r="E50" s="27" t="s">
        <v>678</v>
      </c>
    </row>
    <row r="51">
      <c r="A51" s="1" t="s">
        <v>659</v>
      </c>
      <c r="B51" s="1">
        <v>11</v>
      </c>
      <c r="C51" s="26" t="s">
        <v>9161</v>
      </c>
      <c r="D51" t="s">
        <v>661</v>
      </c>
      <c r="E51" s="27" t="s">
        <v>9162</v>
      </c>
      <c r="F51" s="28" t="s">
        <v>663</v>
      </c>
      <c r="G51" s="29">
        <v>29.399999999999999</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9246</v>
      </c>
    </row>
    <row r="54" ht="38.25">
      <c r="A54" s="1" t="s">
        <v>666</v>
      </c>
      <c r="E54" s="27" t="s">
        <v>9164</v>
      </c>
    </row>
    <row r="55">
      <c r="A55" s="1" t="s">
        <v>659</v>
      </c>
      <c r="B55" s="1">
        <v>12</v>
      </c>
      <c r="C55" s="26" t="s">
        <v>5998</v>
      </c>
      <c r="D55" t="s">
        <v>661</v>
      </c>
      <c r="E55" s="27" t="s">
        <v>5999</v>
      </c>
      <c r="F55" s="28" t="s">
        <v>677</v>
      </c>
      <c r="G55" s="29">
        <v>196</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9247</v>
      </c>
    </row>
    <row r="58" ht="38.25">
      <c r="A58" s="1" t="s">
        <v>666</v>
      </c>
      <c r="E58" s="27" t="s">
        <v>6626</v>
      </c>
    </row>
    <row r="59">
      <c r="A59" s="1" t="s">
        <v>656</v>
      </c>
      <c r="C59" s="22" t="s">
        <v>1365</v>
      </c>
      <c r="E59" s="23" t="s">
        <v>3239</v>
      </c>
      <c r="L59" s="24">
        <f>SUMIFS(L60:L63,A60:A63,"P")</f>
        <v>0</v>
      </c>
      <c r="M59" s="24">
        <f>SUMIFS(M60:M63,A60:A63,"P")</f>
        <v>0</v>
      </c>
      <c r="N59" s="25"/>
    </row>
    <row r="60">
      <c r="A60" s="1" t="s">
        <v>659</v>
      </c>
      <c r="B60" s="1">
        <v>13</v>
      </c>
      <c r="C60" s="26" t="s">
        <v>9248</v>
      </c>
      <c r="D60" t="s">
        <v>661</v>
      </c>
      <c r="E60" s="27" t="s">
        <v>9249</v>
      </c>
      <c r="F60" s="28" t="s">
        <v>663</v>
      </c>
      <c r="G60" s="29">
        <v>186.5</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9250</v>
      </c>
    </row>
    <row r="63" ht="38.25">
      <c r="A63" s="1" t="s">
        <v>666</v>
      </c>
      <c r="E63" s="27" t="s">
        <v>6472</v>
      </c>
    </row>
    <row r="64">
      <c r="A64" s="1" t="s">
        <v>656</v>
      </c>
      <c r="C64" s="22" t="s">
        <v>1369</v>
      </c>
      <c r="E64" s="23" t="s">
        <v>5107</v>
      </c>
      <c r="L64" s="24">
        <f>SUMIFS(L65:L68,A65:A68,"P")</f>
        <v>0</v>
      </c>
      <c r="M64" s="24">
        <f>SUMIFS(M65:M68,A65:A68,"P")</f>
        <v>0</v>
      </c>
      <c r="N64" s="25"/>
    </row>
    <row r="65">
      <c r="A65" s="1" t="s">
        <v>659</v>
      </c>
      <c r="B65" s="1">
        <v>14</v>
      </c>
      <c r="C65" s="26" t="s">
        <v>9251</v>
      </c>
      <c r="D65" t="s">
        <v>661</v>
      </c>
      <c r="E65" s="27" t="s">
        <v>9252</v>
      </c>
      <c r="F65" s="28" t="s">
        <v>677</v>
      </c>
      <c r="G65" s="29">
        <v>10</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9253</v>
      </c>
    </row>
    <row r="68" ht="89.25">
      <c r="A68" s="1" t="s">
        <v>666</v>
      </c>
      <c r="E68" s="27" t="s">
        <v>9254</v>
      </c>
    </row>
    <row r="69">
      <c r="A69" s="1" t="s">
        <v>656</v>
      </c>
      <c r="C69" s="22" t="s">
        <v>958</v>
      </c>
      <c r="E69" s="23" t="s">
        <v>959</v>
      </c>
      <c r="L69" s="24">
        <f>SUMIFS(L70:L109,A70:A109,"P")</f>
        <v>0</v>
      </c>
      <c r="M69" s="24">
        <f>SUMIFS(M70:M109,A70:A109,"P")</f>
        <v>0</v>
      </c>
      <c r="N69" s="25"/>
    </row>
    <row r="70">
      <c r="A70" s="1" t="s">
        <v>659</v>
      </c>
      <c r="B70" s="1">
        <v>15</v>
      </c>
      <c r="C70" s="26" t="s">
        <v>6854</v>
      </c>
      <c r="D70" t="s">
        <v>661</v>
      </c>
      <c r="E70" s="27" t="s">
        <v>6855</v>
      </c>
      <c r="F70" s="28" t="s">
        <v>677</v>
      </c>
      <c r="G70" s="29">
        <v>260</v>
      </c>
      <c r="H70" s="28">
        <v>0</v>
      </c>
      <c r="I70" s="30">
        <f>ROUND(G70*H70,P4)</f>
        <v>0</v>
      </c>
      <c r="L70" s="31">
        <v>0</v>
      </c>
      <c r="M70" s="24">
        <f>ROUND(G70*L70,P4)</f>
        <v>0</v>
      </c>
      <c r="N70" s="25" t="s">
        <v>1345</v>
      </c>
      <c r="O70" s="32">
        <f>M70*AA70</f>
        <v>0</v>
      </c>
      <c r="P70" s="1">
        <v>3</v>
      </c>
      <c r="AA70" s="1">
        <f>IF(P70=1,$O$3,IF(P70=2,$O$4,$O$5))</f>
        <v>0</v>
      </c>
    </row>
    <row r="71">
      <c r="A71" s="1" t="s">
        <v>664</v>
      </c>
      <c r="E71" s="27" t="s">
        <v>661</v>
      </c>
    </row>
    <row r="72" ht="25.5">
      <c r="A72" s="1" t="s">
        <v>665</v>
      </c>
      <c r="E72" s="33" t="s">
        <v>9255</v>
      </c>
    </row>
    <row r="73" ht="127.5">
      <c r="A73" s="1" t="s">
        <v>666</v>
      </c>
      <c r="E73" s="27" t="s">
        <v>6680</v>
      </c>
    </row>
    <row r="74">
      <c r="A74" s="1" t="s">
        <v>659</v>
      </c>
      <c r="B74" s="1">
        <v>16</v>
      </c>
      <c r="C74" s="26" t="s">
        <v>9256</v>
      </c>
      <c r="D74" t="s">
        <v>661</v>
      </c>
      <c r="E74" s="27" t="s">
        <v>9257</v>
      </c>
      <c r="F74" s="28" t="s">
        <v>677</v>
      </c>
      <c r="G74" s="29">
        <v>65</v>
      </c>
      <c r="H74" s="28">
        <v>0</v>
      </c>
      <c r="I74" s="30">
        <f>ROUND(G74*H74,P4)</f>
        <v>0</v>
      </c>
      <c r="L74" s="31">
        <v>0</v>
      </c>
      <c r="M74" s="24">
        <f>ROUND(G74*L74,P4)</f>
        <v>0</v>
      </c>
      <c r="N74" s="25" t="s">
        <v>1345</v>
      </c>
      <c r="O74" s="32">
        <f>M74*AA74</f>
        <v>0</v>
      </c>
      <c r="P74" s="1">
        <v>3</v>
      </c>
      <c r="AA74" s="1">
        <f>IF(P74=1,$O$3,IF(P74=2,$O$4,$O$5))</f>
        <v>0</v>
      </c>
    </row>
    <row r="75">
      <c r="A75" s="1" t="s">
        <v>664</v>
      </c>
      <c r="E75" s="27" t="s">
        <v>661</v>
      </c>
    </row>
    <row r="76" ht="25.5">
      <c r="A76" s="1" t="s">
        <v>665</v>
      </c>
      <c r="E76" s="33" t="s">
        <v>9258</v>
      </c>
    </row>
    <row r="77" ht="51">
      <c r="A77" s="1" t="s">
        <v>666</v>
      </c>
      <c r="E77" s="27" t="s">
        <v>5117</v>
      </c>
    </row>
    <row r="78">
      <c r="A78" s="1" t="s">
        <v>659</v>
      </c>
      <c r="B78" s="1">
        <v>17</v>
      </c>
      <c r="C78" s="26" t="s">
        <v>6860</v>
      </c>
      <c r="D78" t="s">
        <v>661</v>
      </c>
      <c r="E78" s="27" t="s">
        <v>6861</v>
      </c>
      <c r="F78" s="28" t="s">
        <v>677</v>
      </c>
      <c r="G78" s="29">
        <v>198</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9259</v>
      </c>
    </row>
    <row r="81" ht="51">
      <c r="A81" s="1" t="s">
        <v>666</v>
      </c>
      <c r="E81" s="27" t="s">
        <v>5117</v>
      </c>
    </row>
    <row r="82">
      <c r="A82" s="1" t="s">
        <v>659</v>
      </c>
      <c r="B82" s="1">
        <v>18</v>
      </c>
      <c r="C82" s="26" t="s">
        <v>5118</v>
      </c>
      <c r="D82" t="s">
        <v>661</v>
      </c>
      <c r="E82" s="27" t="s">
        <v>5119</v>
      </c>
      <c r="F82" s="28" t="s">
        <v>677</v>
      </c>
      <c r="G82" s="29">
        <v>347</v>
      </c>
      <c r="H82" s="28">
        <v>0</v>
      </c>
      <c r="I82" s="30">
        <f>ROUND(G82*H82,P4)</f>
        <v>0</v>
      </c>
      <c r="L82" s="31">
        <v>0</v>
      </c>
      <c r="M82" s="24">
        <f>ROUND(G82*L82,P4)</f>
        <v>0</v>
      </c>
      <c r="N82" s="25" t="s">
        <v>1345</v>
      </c>
      <c r="O82" s="32">
        <f>M82*AA82</f>
        <v>0</v>
      </c>
      <c r="P82" s="1">
        <v>3</v>
      </c>
      <c r="AA82" s="1">
        <f>IF(P82=1,$O$3,IF(P82=2,$O$4,$O$5))</f>
        <v>0</v>
      </c>
    </row>
    <row r="83">
      <c r="A83" s="1" t="s">
        <v>664</v>
      </c>
      <c r="E83" s="27" t="s">
        <v>661</v>
      </c>
    </row>
    <row r="84" ht="25.5">
      <c r="A84" s="1" t="s">
        <v>665</v>
      </c>
      <c r="E84" s="33" t="s">
        <v>9260</v>
      </c>
    </row>
    <row r="85" ht="51">
      <c r="A85" s="1" t="s">
        <v>666</v>
      </c>
      <c r="E85" s="27" t="s">
        <v>5117</v>
      </c>
    </row>
    <row r="86">
      <c r="A86" s="1" t="s">
        <v>659</v>
      </c>
      <c r="B86" s="1">
        <v>19</v>
      </c>
      <c r="C86" s="26" t="s">
        <v>6863</v>
      </c>
      <c r="D86" t="s">
        <v>661</v>
      </c>
      <c r="E86" s="27" t="s">
        <v>6864</v>
      </c>
      <c r="F86" s="28" t="s">
        <v>663</v>
      </c>
      <c r="G86" s="29">
        <v>17.100000000000001</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9261</v>
      </c>
    </row>
    <row r="89" ht="38.25">
      <c r="A89" s="1" t="s">
        <v>666</v>
      </c>
      <c r="E89" s="27" t="s">
        <v>6867</v>
      </c>
    </row>
    <row r="90">
      <c r="A90" s="1" t="s">
        <v>659</v>
      </c>
      <c r="B90" s="1">
        <v>20</v>
      </c>
      <c r="C90" s="26" t="s">
        <v>6868</v>
      </c>
      <c r="D90" t="s">
        <v>661</v>
      </c>
      <c r="E90" s="27" t="s">
        <v>6869</v>
      </c>
      <c r="F90" s="28" t="s">
        <v>677</v>
      </c>
      <c r="G90" s="29">
        <v>359</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9262</v>
      </c>
    </row>
    <row r="93" ht="51">
      <c r="A93" s="1" t="s">
        <v>666</v>
      </c>
      <c r="E93" s="27" t="s">
        <v>5122</v>
      </c>
    </row>
    <row r="94">
      <c r="A94" s="1" t="s">
        <v>659</v>
      </c>
      <c r="B94" s="1">
        <v>21</v>
      </c>
      <c r="C94" s="26" t="s">
        <v>5120</v>
      </c>
      <c r="D94" t="s">
        <v>661</v>
      </c>
      <c r="E94" s="27" t="s">
        <v>5121</v>
      </c>
      <c r="F94" s="28" t="s">
        <v>677</v>
      </c>
      <c r="G94" s="29">
        <v>355</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9263</v>
      </c>
    </row>
    <row r="97" ht="51">
      <c r="A97" s="1" t="s">
        <v>666</v>
      </c>
      <c r="E97" s="27" t="s">
        <v>5122</v>
      </c>
    </row>
    <row r="98">
      <c r="A98" s="1" t="s">
        <v>659</v>
      </c>
      <c r="B98" s="1">
        <v>22</v>
      </c>
      <c r="C98" s="26" t="s">
        <v>5125</v>
      </c>
      <c r="D98" t="s">
        <v>661</v>
      </c>
      <c r="E98" s="27" t="s">
        <v>5126</v>
      </c>
      <c r="F98" s="28" t="s">
        <v>677</v>
      </c>
      <c r="G98" s="29">
        <v>362</v>
      </c>
      <c r="H98" s="28">
        <v>0</v>
      </c>
      <c r="I98" s="30">
        <f>ROUND(G98*H98,P4)</f>
        <v>0</v>
      </c>
      <c r="L98" s="31">
        <v>0</v>
      </c>
      <c r="M98" s="24">
        <f>ROUND(G98*L98,P4)</f>
        <v>0</v>
      </c>
      <c r="N98" s="25" t="s">
        <v>1345</v>
      </c>
      <c r="O98" s="32">
        <f>M98*AA98</f>
        <v>0</v>
      </c>
      <c r="P98" s="1">
        <v>3</v>
      </c>
      <c r="AA98" s="1">
        <f>IF(P98=1,$O$3,IF(P98=2,$O$4,$O$5))</f>
        <v>0</v>
      </c>
    </row>
    <row r="99">
      <c r="A99" s="1" t="s">
        <v>664</v>
      </c>
      <c r="E99" s="27" t="s">
        <v>661</v>
      </c>
    </row>
    <row r="100" ht="25.5">
      <c r="A100" s="1" t="s">
        <v>665</v>
      </c>
      <c r="E100" s="33" t="s">
        <v>9264</v>
      </c>
    </row>
    <row r="101" ht="140.25">
      <c r="A101" s="1" t="s">
        <v>666</v>
      </c>
      <c r="E101" s="27" t="s">
        <v>5127</v>
      </c>
    </row>
    <row r="102">
      <c r="A102" s="1" t="s">
        <v>659</v>
      </c>
      <c r="B102" s="1">
        <v>23</v>
      </c>
      <c r="C102" s="26" t="s">
        <v>9265</v>
      </c>
      <c r="D102" t="s">
        <v>661</v>
      </c>
      <c r="E102" s="27" t="s">
        <v>9266</v>
      </c>
      <c r="F102" s="28" t="s">
        <v>677</v>
      </c>
      <c r="G102" s="29">
        <v>99</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ht="25.5">
      <c r="A104" s="1" t="s">
        <v>665</v>
      </c>
      <c r="E104" s="33" t="s">
        <v>9267</v>
      </c>
    </row>
    <row r="105" ht="140.25">
      <c r="A105" s="1" t="s">
        <v>666</v>
      </c>
      <c r="E105" s="27" t="s">
        <v>5127</v>
      </c>
    </row>
    <row r="106">
      <c r="A106" s="1" t="s">
        <v>659</v>
      </c>
      <c r="B106" s="1">
        <v>24</v>
      </c>
      <c r="C106" s="26" t="s">
        <v>9268</v>
      </c>
      <c r="D106" t="s">
        <v>661</v>
      </c>
      <c r="E106" s="27" t="s">
        <v>9269</v>
      </c>
      <c r="F106" s="28" t="s">
        <v>677</v>
      </c>
      <c r="G106" s="29">
        <v>271</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ht="25.5">
      <c r="A108" s="1" t="s">
        <v>665</v>
      </c>
      <c r="E108" s="33" t="s">
        <v>9270</v>
      </c>
    </row>
    <row r="109" ht="140.25">
      <c r="A109" s="1" t="s">
        <v>666</v>
      </c>
      <c r="E109" s="27" t="s">
        <v>5127</v>
      </c>
    </row>
    <row r="110">
      <c r="A110" s="1" t="s">
        <v>656</v>
      </c>
      <c r="C110" s="22" t="s">
        <v>6080</v>
      </c>
      <c r="E110" s="23" t="s">
        <v>6688</v>
      </c>
      <c r="L110" s="24">
        <f>SUMIFS(L111:L134,A111:A134,"P")</f>
        <v>0</v>
      </c>
      <c r="M110" s="24">
        <f>SUMIFS(M111:M134,A111:A134,"P")</f>
        <v>0</v>
      </c>
      <c r="N110" s="25"/>
    </row>
    <row r="111">
      <c r="A111" s="1" t="s">
        <v>659</v>
      </c>
      <c r="B111" s="1">
        <v>25</v>
      </c>
      <c r="C111" s="26" t="s">
        <v>6309</v>
      </c>
      <c r="D111" t="s">
        <v>661</v>
      </c>
      <c r="E111" s="27" t="s">
        <v>6310</v>
      </c>
      <c r="F111" s="28" t="s">
        <v>670</v>
      </c>
      <c r="G111" s="29">
        <v>30</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7465</v>
      </c>
    </row>
    <row r="114" ht="255">
      <c r="A114" s="1" t="s">
        <v>666</v>
      </c>
      <c r="E114" s="27" t="s">
        <v>6691</v>
      </c>
    </row>
    <row r="115">
      <c r="A115" s="1" t="s">
        <v>659</v>
      </c>
      <c r="B115" s="1">
        <v>26</v>
      </c>
      <c r="C115" s="26" t="s">
        <v>9271</v>
      </c>
      <c r="D115" t="s">
        <v>661</v>
      </c>
      <c r="E115" s="27" t="s">
        <v>9272</v>
      </c>
      <c r="F115" s="28" t="s">
        <v>670</v>
      </c>
      <c r="G115" s="29">
        <v>6</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8526</v>
      </c>
    </row>
    <row r="118" ht="242.25">
      <c r="A118" s="1" t="s">
        <v>666</v>
      </c>
      <c r="E118" s="27" t="s">
        <v>6483</v>
      </c>
    </row>
    <row r="119">
      <c r="A119" s="1" t="s">
        <v>659</v>
      </c>
      <c r="B119" s="1">
        <v>27</v>
      </c>
      <c r="C119" s="26" t="s">
        <v>6092</v>
      </c>
      <c r="D119" t="s">
        <v>661</v>
      </c>
      <c r="E119" s="27" t="s">
        <v>6093</v>
      </c>
      <c r="F119" s="28" t="s">
        <v>670</v>
      </c>
      <c r="G119" s="29">
        <v>10</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9253</v>
      </c>
    </row>
    <row r="122" ht="242.25">
      <c r="A122" s="1" t="s">
        <v>666</v>
      </c>
      <c r="E122" s="27" t="s">
        <v>6485</v>
      </c>
    </row>
    <row r="123">
      <c r="A123" s="1" t="s">
        <v>659</v>
      </c>
      <c r="B123" s="1">
        <v>28</v>
      </c>
      <c r="C123" s="26" t="s">
        <v>9273</v>
      </c>
      <c r="D123" t="s">
        <v>661</v>
      </c>
      <c r="E123" s="27" t="s">
        <v>9274</v>
      </c>
      <c r="F123" s="28" t="s">
        <v>683</v>
      </c>
      <c r="G123" s="29">
        <v>1</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c r="E125" s="33" t="s">
        <v>3519</v>
      </c>
    </row>
    <row r="126" ht="38.25">
      <c r="A126" s="1" t="s">
        <v>666</v>
      </c>
      <c r="E126" s="27" t="s">
        <v>9275</v>
      </c>
    </row>
    <row r="127">
      <c r="A127" s="1" t="s">
        <v>659</v>
      </c>
      <c r="B127" s="1">
        <v>29</v>
      </c>
      <c r="C127" s="26" t="s">
        <v>9276</v>
      </c>
      <c r="D127" t="s">
        <v>661</v>
      </c>
      <c r="E127" s="27" t="s">
        <v>9277</v>
      </c>
      <c r="F127" s="28" t="s">
        <v>683</v>
      </c>
      <c r="G127" s="29">
        <v>3</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c r="E129" s="33" t="s">
        <v>5774</v>
      </c>
    </row>
    <row r="130" ht="25.5">
      <c r="A130" s="1" t="s">
        <v>666</v>
      </c>
      <c r="E130" s="27" t="s">
        <v>8994</v>
      </c>
    </row>
    <row r="131">
      <c r="A131" s="1" t="s">
        <v>659</v>
      </c>
      <c r="B131" s="1">
        <v>30</v>
      </c>
      <c r="C131" s="26" t="s">
        <v>6703</v>
      </c>
      <c r="D131" t="s">
        <v>661</v>
      </c>
      <c r="E131" s="27" t="s">
        <v>6704</v>
      </c>
      <c r="F131" s="28" t="s">
        <v>663</v>
      </c>
      <c r="G131" s="29">
        <v>3.2599999999999998</v>
      </c>
      <c r="H131" s="28">
        <v>0</v>
      </c>
      <c r="I131" s="30">
        <f>ROUND(G131*H131,P4)</f>
        <v>0</v>
      </c>
      <c r="L131" s="31">
        <v>0</v>
      </c>
      <c r="M131" s="24">
        <f>ROUND(G131*L131,P4)</f>
        <v>0</v>
      </c>
      <c r="N131" s="25" t="s">
        <v>1345</v>
      </c>
      <c r="O131" s="32">
        <f>M131*AA131</f>
        <v>0</v>
      </c>
      <c r="P131" s="1">
        <v>3</v>
      </c>
      <c r="AA131" s="1">
        <f>IF(P131=1,$O$3,IF(P131=2,$O$4,$O$5))</f>
        <v>0</v>
      </c>
    </row>
    <row r="132">
      <c r="A132" s="1" t="s">
        <v>664</v>
      </c>
      <c r="E132" s="27" t="s">
        <v>661</v>
      </c>
    </row>
    <row r="133" ht="25.5">
      <c r="A133" s="1" t="s">
        <v>665</v>
      </c>
      <c r="E133" s="33" t="s">
        <v>9278</v>
      </c>
    </row>
    <row r="134" ht="357">
      <c r="A134" s="1" t="s">
        <v>666</v>
      </c>
      <c r="E134" s="27" t="s">
        <v>6470</v>
      </c>
    </row>
    <row r="135">
      <c r="A135" s="1" t="s">
        <v>656</v>
      </c>
      <c r="C135" s="22" t="s">
        <v>2840</v>
      </c>
      <c r="E135" s="23" t="s">
        <v>2841</v>
      </c>
      <c r="L135" s="24">
        <f>SUMIFS(L136:L171,A136:A171,"P")</f>
        <v>0</v>
      </c>
      <c r="M135" s="24">
        <f>SUMIFS(M136:M171,A136:A171,"P")</f>
        <v>0</v>
      </c>
      <c r="N135" s="25"/>
    </row>
    <row r="136">
      <c r="A136" s="1" t="s">
        <v>659</v>
      </c>
      <c r="B136" s="1">
        <v>31</v>
      </c>
      <c r="C136" s="26" t="s">
        <v>9002</v>
      </c>
      <c r="D136" t="s">
        <v>661</v>
      </c>
      <c r="E136" s="27" t="s">
        <v>9003</v>
      </c>
      <c r="F136" s="28" t="s">
        <v>670</v>
      </c>
      <c r="G136" s="29">
        <v>20</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ht="25.5">
      <c r="A138" s="1" t="s">
        <v>665</v>
      </c>
      <c r="E138" s="33" t="s">
        <v>9279</v>
      </c>
    </row>
    <row r="139" ht="51">
      <c r="A139" s="1" t="s">
        <v>666</v>
      </c>
      <c r="E139" s="27" t="s">
        <v>6494</v>
      </c>
    </row>
    <row r="140">
      <c r="A140" s="1" t="s">
        <v>659</v>
      </c>
      <c r="B140" s="1">
        <v>32</v>
      </c>
      <c r="C140" s="26" t="s">
        <v>6882</v>
      </c>
      <c r="D140" t="s">
        <v>661</v>
      </c>
      <c r="E140" s="27" t="s">
        <v>6883</v>
      </c>
      <c r="F140" s="28" t="s">
        <v>670</v>
      </c>
      <c r="G140" s="29">
        <v>31</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9280</v>
      </c>
    </row>
    <row r="143" ht="51">
      <c r="A143" s="1" t="s">
        <v>666</v>
      </c>
      <c r="E143" s="27" t="s">
        <v>6494</v>
      </c>
    </row>
    <row r="144">
      <c r="A144" s="1" t="s">
        <v>659</v>
      </c>
      <c r="B144" s="1">
        <v>33</v>
      </c>
      <c r="C144" s="26" t="s">
        <v>9281</v>
      </c>
      <c r="D144" t="s">
        <v>661</v>
      </c>
      <c r="E144" s="27" t="s">
        <v>9282</v>
      </c>
      <c r="F144" s="28" t="s">
        <v>663</v>
      </c>
      <c r="G144" s="29">
        <v>0.66000000000000003</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9283</v>
      </c>
    </row>
    <row r="147" ht="38.25">
      <c r="A147" s="1" t="s">
        <v>666</v>
      </c>
      <c r="E147" s="27" t="s">
        <v>9284</v>
      </c>
    </row>
    <row r="148">
      <c r="A148" s="1" t="s">
        <v>659</v>
      </c>
      <c r="B148" s="1">
        <v>34</v>
      </c>
      <c r="C148" s="26" t="s">
        <v>6884</v>
      </c>
      <c r="D148" t="s">
        <v>661</v>
      </c>
      <c r="E148" s="27" t="s">
        <v>6885</v>
      </c>
      <c r="F148" s="28" t="s">
        <v>670</v>
      </c>
      <c r="G148" s="29">
        <v>16</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9285</v>
      </c>
    </row>
    <row r="151">
      <c r="A151" s="1" t="s">
        <v>666</v>
      </c>
      <c r="E151" s="27" t="s">
        <v>6887</v>
      </c>
    </row>
    <row r="152">
      <c r="A152" s="1" t="s">
        <v>659</v>
      </c>
      <c r="B152" s="1">
        <v>35</v>
      </c>
      <c r="C152" s="26" t="s">
        <v>6888</v>
      </c>
      <c r="D152" t="s">
        <v>661</v>
      </c>
      <c r="E152" s="27" t="s">
        <v>6889</v>
      </c>
      <c r="F152" s="28" t="s">
        <v>677</v>
      </c>
      <c r="G152" s="29">
        <v>30</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7465</v>
      </c>
    </row>
    <row r="155" ht="267.75">
      <c r="A155" s="1" t="s">
        <v>666</v>
      </c>
      <c r="E155" s="27" t="s">
        <v>6498</v>
      </c>
    </row>
    <row r="156">
      <c r="A156" s="1" t="s">
        <v>659</v>
      </c>
      <c r="B156" s="1">
        <v>36</v>
      </c>
      <c r="C156" s="26" t="s">
        <v>9286</v>
      </c>
      <c r="D156" t="s">
        <v>661</v>
      </c>
      <c r="E156" s="27" t="s">
        <v>9287</v>
      </c>
      <c r="F156" s="28" t="s">
        <v>670</v>
      </c>
      <c r="G156" s="29">
        <v>7</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7398</v>
      </c>
    </row>
    <row r="159" ht="191.25">
      <c r="A159" s="1" t="s">
        <v>666</v>
      </c>
      <c r="E159" s="27" t="s">
        <v>9288</v>
      </c>
    </row>
    <row r="160">
      <c r="A160" s="1" t="s">
        <v>659</v>
      </c>
      <c r="B160" s="1">
        <v>37</v>
      </c>
      <c r="C160" s="26" t="s">
        <v>6891</v>
      </c>
      <c r="D160" t="s">
        <v>661</v>
      </c>
      <c r="E160" s="27" t="s">
        <v>6892</v>
      </c>
      <c r="F160" s="28" t="s">
        <v>670</v>
      </c>
      <c r="G160" s="29">
        <v>15.699999999999999</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9289</v>
      </c>
    </row>
    <row r="163" ht="38.25">
      <c r="A163" s="1" t="s">
        <v>666</v>
      </c>
      <c r="E163" s="27" t="s">
        <v>6894</v>
      </c>
    </row>
    <row r="164">
      <c r="A164" s="1" t="s">
        <v>659</v>
      </c>
      <c r="B164" s="1">
        <v>38</v>
      </c>
      <c r="C164" s="26" t="s">
        <v>6895</v>
      </c>
      <c r="D164" t="s">
        <v>661</v>
      </c>
      <c r="E164" s="27" t="s">
        <v>6896</v>
      </c>
      <c r="F164" s="28" t="s">
        <v>677</v>
      </c>
      <c r="G164" s="29">
        <v>7.4000000000000004</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9290</v>
      </c>
    </row>
    <row r="167" ht="165.75">
      <c r="A167" s="1" t="s">
        <v>666</v>
      </c>
      <c r="E167" s="27" t="s">
        <v>6898</v>
      </c>
    </row>
    <row r="168">
      <c r="A168" s="1" t="s">
        <v>659</v>
      </c>
      <c r="B168" s="1">
        <v>39</v>
      </c>
      <c r="C168" s="26" t="s">
        <v>9291</v>
      </c>
      <c r="D168" t="s">
        <v>661</v>
      </c>
      <c r="E168" s="27" t="s">
        <v>9292</v>
      </c>
      <c r="F168" s="28" t="s">
        <v>663</v>
      </c>
      <c r="G168" s="29">
        <v>1.5</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9293</v>
      </c>
    </row>
    <row r="171" ht="89.25">
      <c r="A171" s="1" t="s">
        <v>666</v>
      </c>
      <c r="E171" s="27" t="s">
        <v>9294</v>
      </c>
    </row>
    <row r="172">
      <c r="A172" s="1" t="s">
        <v>656</v>
      </c>
      <c r="C172" s="22" t="s">
        <v>900</v>
      </c>
      <c r="E172" s="23" t="s">
        <v>2924</v>
      </c>
      <c r="L172" s="24">
        <f>SUMIFS(L173:L184,A173:A184,"P")</f>
        <v>0</v>
      </c>
      <c r="M172" s="24">
        <f>SUMIFS(M173:M184,A173:A184,"P")</f>
        <v>0</v>
      </c>
      <c r="N172" s="25"/>
    </row>
    <row r="173" ht="25.5">
      <c r="A173" s="1" t="s">
        <v>659</v>
      </c>
      <c r="B173" s="1">
        <v>40</v>
      </c>
      <c r="C173" s="26" t="s">
        <v>3828</v>
      </c>
      <c r="D173" t="s">
        <v>903</v>
      </c>
      <c r="E173" s="27" t="s">
        <v>3829</v>
      </c>
      <c r="F173" s="28" t="s">
        <v>905</v>
      </c>
      <c r="G173" s="29">
        <v>663.80399999999997</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906</v>
      </c>
    </row>
    <row r="175">
      <c r="A175" s="1" t="s">
        <v>665</v>
      </c>
      <c r="E175" s="33" t="s">
        <v>9295</v>
      </c>
    </row>
    <row r="176" ht="153">
      <c r="A176" s="1" t="s">
        <v>666</v>
      </c>
      <c r="E176" s="27" t="s">
        <v>908</v>
      </c>
    </row>
    <row r="177" ht="25.5">
      <c r="A177" s="1" t="s">
        <v>659</v>
      </c>
      <c r="B177" s="1">
        <v>41</v>
      </c>
      <c r="C177" s="26" t="s">
        <v>5274</v>
      </c>
      <c r="D177" t="s">
        <v>903</v>
      </c>
      <c r="E177" s="27" t="s">
        <v>5275</v>
      </c>
      <c r="F177" s="28" t="s">
        <v>905</v>
      </c>
      <c r="G177" s="29">
        <v>40.920000000000002</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916</v>
      </c>
    </row>
    <row r="179">
      <c r="A179" s="1" t="s">
        <v>665</v>
      </c>
      <c r="E179" s="33" t="s">
        <v>9296</v>
      </c>
    </row>
    <row r="180" ht="153">
      <c r="A180" s="1" t="s">
        <v>666</v>
      </c>
      <c r="E180" s="27" t="s">
        <v>5276</v>
      </c>
    </row>
    <row r="181" ht="38.25">
      <c r="A181" s="1" t="s">
        <v>659</v>
      </c>
      <c r="B181" s="1">
        <v>42</v>
      </c>
      <c r="C181" s="26" t="s">
        <v>902</v>
      </c>
      <c r="D181" t="s">
        <v>903</v>
      </c>
      <c r="E181" s="27" t="s">
        <v>904</v>
      </c>
      <c r="F181" s="28" t="s">
        <v>905</v>
      </c>
      <c r="G181" s="29">
        <v>3.75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9297</v>
      </c>
    </row>
    <row r="184" ht="153">
      <c r="A184" s="1" t="s">
        <v>666</v>
      </c>
      <c r="E184" s="27" t="s">
        <v>908</v>
      </c>
    </row>
  </sheetData>
  <sheetProtection sheet="1" objects="1" scenarios="1" spinCount="100000" saltValue="yquqOcgNW1NOs/ZDlqqk1kSIlk+oN1W9ZtV8eTlMOltY5QoOE1C4o9lGgpaf4ZxWeSJWmeJ+zY7Szlx6HOvspw==" hashValue="6W6l8ZEdrelXDZmasIx2G22ACKSfw95fSZsMdzYh1jvWsaCWOJ85hh7iEItc1Z1QwN1viSZqNuhY4M4AOdT1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COUNTIFS(L8:L177,"=0",A8:A177,"P")+COUNTIFS(L8:L177,"",A8:A177,"P")+SUM(Q8:Q177)</f>
        <v>0</v>
      </c>
    </row>
    <row r="8">
      <c r="A8" s="1" t="s">
        <v>654</v>
      </c>
      <c r="C8" s="22" t="s">
        <v>9298</v>
      </c>
      <c r="E8" s="23" t="s">
        <v>359</v>
      </c>
      <c r="L8" s="24">
        <f>L9+L14+L79+L92+L121+L150+L155+L164</f>
        <v>0</v>
      </c>
      <c r="M8" s="24">
        <f>M9+M14+M79+M92+M121+M150+M155+M164</f>
        <v>0</v>
      </c>
      <c r="N8" s="25"/>
    </row>
    <row r="9">
      <c r="A9" s="1" t="s">
        <v>656</v>
      </c>
      <c r="C9" s="22" t="s">
        <v>657</v>
      </c>
      <c r="E9" s="23" t="s">
        <v>658</v>
      </c>
      <c r="L9" s="24">
        <f>SUMIFS(L10:L13,A10:A13,"P")</f>
        <v>0</v>
      </c>
      <c r="M9" s="24">
        <f>SUMIFS(M10:M13,A10:A13,"P")</f>
        <v>0</v>
      </c>
      <c r="N9" s="25"/>
    </row>
    <row r="10">
      <c r="A10" s="1" t="s">
        <v>659</v>
      </c>
      <c r="B10" s="1">
        <v>1</v>
      </c>
      <c r="C10" s="26" t="s">
        <v>5095</v>
      </c>
      <c r="D10" t="s">
        <v>661</v>
      </c>
      <c r="E10" s="27" t="s">
        <v>5096</v>
      </c>
      <c r="F10" s="28" t="s">
        <v>663</v>
      </c>
      <c r="G10" s="29">
        <v>6835.3720000000003</v>
      </c>
      <c r="H10" s="28">
        <v>0</v>
      </c>
      <c r="I10" s="30">
        <f>ROUND(G10*H10,P4)</f>
        <v>0</v>
      </c>
      <c r="L10" s="31">
        <v>0</v>
      </c>
      <c r="M10" s="24">
        <f>ROUND(G10*L10,P4)</f>
        <v>0</v>
      </c>
      <c r="N10" s="25" t="s">
        <v>1345</v>
      </c>
      <c r="O10" s="32">
        <f>M10*AA10</f>
        <v>0</v>
      </c>
      <c r="P10" s="1">
        <v>3</v>
      </c>
      <c r="AA10" s="1">
        <f>IF(P10=1,$O$3,IF(P10=2,$O$4,$O$5))</f>
        <v>0</v>
      </c>
    </row>
    <row r="11">
      <c r="A11" s="1" t="s">
        <v>664</v>
      </c>
      <c r="E11" s="27" t="s">
        <v>661</v>
      </c>
    </row>
    <row r="12" ht="409.5">
      <c r="A12" s="1" t="s">
        <v>665</v>
      </c>
      <c r="E12" s="33" t="s">
        <v>9299</v>
      </c>
    </row>
    <row r="13" ht="318.75">
      <c r="A13" s="1" t="s">
        <v>666</v>
      </c>
      <c r="E13" s="27" t="s">
        <v>5101</v>
      </c>
    </row>
    <row r="14">
      <c r="A14" s="1" t="s">
        <v>656</v>
      </c>
      <c r="C14" s="22" t="s">
        <v>1365</v>
      </c>
      <c r="E14" s="23" t="s">
        <v>3239</v>
      </c>
      <c r="L14" s="24">
        <f>SUMIFS(L15:L78,A15:A78,"P")</f>
        <v>0</v>
      </c>
      <c r="M14" s="24">
        <f>SUMIFS(M15:M78,A15:A78,"P")</f>
        <v>0</v>
      </c>
      <c r="N14" s="25"/>
    </row>
    <row r="15">
      <c r="A15" s="1" t="s">
        <v>659</v>
      </c>
      <c r="B15" s="1">
        <v>2</v>
      </c>
      <c r="C15" s="26" t="s">
        <v>9300</v>
      </c>
      <c r="D15" t="s">
        <v>661</v>
      </c>
      <c r="E15" s="27" t="s">
        <v>9301</v>
      </c>
      <c r="F15" s="28" t="s">
        <v>663</v>
      </c>
      <c r="G15" s="29">
        <v>61.042000000000002</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9302</v>
      </c>
    </row>
    <row r="18" ht="409.5">
      <c r="A18" s="1" t="s">
        <v>666</v>
      </c>
      <c r="E18" s="27" t="s">
        <v>9303</v>
      </c>
    </row>
    <row r="19">
      <c r="A19" s="1" t="s">
        <v>659</v>
      </c>
      <c r="B19" s="1">
        <v>3</v>
      </c>
      <c r="C19" s="26" t="s">
        <v>9304</v>
      </c>
      <c r="D19" t="s">
        <v>661</v>
      </c>
      <c r="E19" s="27" t="s">
        <v>9305</v>
      </c>
      <c r="F19" s="28" t="s">
        <v>905</v>
      </c>
      <c r="G19" s="29">
        <v>5.2960000000000003</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9306</v>
      </c>
    </row>
    <row r="22" ht="255">
      <c r="A22" s="1" t="s">
        <v>666</v>
      </c>
      <c r="E22" s="27" t="s">
        <v>9307</v>
      </c>
    </row>
    <row r="23">
      <c r="A23" s="1" t="s">
        <v>659</v>
      </c>
      <c r="B23" s="1">
        <v>4</v>
      </c>
      <c r="C23" s="26" t="s">
        <v>8700</v>
      </c>
      <c r="D23" t="s">
        <v>661</v>
      </c>
      <c r="E23" s="27" t="s">
        <v>8701</v>
      </c>
      <c r="F23" s="28" t="s">
        <v>905</v>
      </c>
      <c r="G23" s="29">
        <v>48.737000000000002</v>
      </c>
      <c r="H23" s="28">
        <v>0</v>
      </c>
      <c r="I23" s="30">
        <f>ROUND(G23*H23,P4)</f>
        <v>0</v>
      </c>
      <c r="L23" s="31">
        <v>0</v>
      </c>
      <c r="M23" s="24">
        <f>ROUND(G23*L23,P4)</f>
        <v>0</v>
      </c>
      <c r="N23" s="25" t="s">
        <v>1345</v>
      </c>
      <c r="O23" s="32">
        <f>M23*AA23</f>
        <v>0</v>
      </c>
      <c r="P23" s="1">
        <v>3</v>
      </c>
      <c r="AA23" s="1">
        <f>IF(P23=1,$O$3,IF(P23=2,$O$4,$O$5))</f>
        <v>0</v>
      </c>
    </row>
    <row r="24">
      <c r="A24" s="1" t="s">
        <v>664</v>
      </c>
      <c r="E24" s="27" t="s">
        <v>661</v>
      </c>
    </row>
    <row r="25" ht="51">
      <c r="A25" s="1" t="s">
        <v>665</v>
      </c>
      <c r="E25" s="33" t="s">
        <v>9308</v>
      </c>
    </row>
    <row r="26" ht="38.25">
      <c r="A26" s="1" t="s">
        <v>666</v>
      </c>
      <c r="E26" s="27" t="s">
        <v>8704</v>
      </c>
    </row>
    <row r="27">
      <c r="A27" s="1" t="s">
        <v>659</v>
      </c>
      <c r="B27" s="1">
        <v>5</v>
      </c>
      <c r="C27" s="26" t="s">
        <v>8705</v>
      </c>
      <c r="D27" t="s">
        <v>661</v>
      </c>
      <c r="E27" s="27" t="s">
        <v>8706</v>
      </c>
      <c r="F27" s="28" t="s">
        <v>677</v>
      </c>
      <c r="G27" s="29">
        <v>232.17500000000001</v>
      </c>
      <c r="H27" s="28">
        <v>0</v>
      </c>
      <c r="I27" s="30">
        <f>ROUND(G27*H27,P4)</f>
        <v>0</v>
      </c>
      <c r="L27" s="31">
        <v>0</v>
      </c>
      <c r="M27" s="24">
        <f>ROUND(G27*L27,P4)</f>
        <v>0</v>
      </c>
      <c r="N27" s="25" t="s">
        <v>1345</v>
      </c>
      <c r="O27" s="32">
        <f>M27*AA27</f>
        <v>0</v>
      </c>
      <c r="P27" s="1">
        <v>3</v>
      </c>
      <c r="AA27" s="1">
        <f>IF(P27=1,$O$3,IF(P27=2,$O$4,$O$5))</f>
        <v>0</v>
      </c>
    </row>
    <row r="28">
      <c r="A28" s="1" t="s">
        <v>664</v>
      </c>
      <c r="E28" s="27" t="s">
        <v>661</v>
      </c>
    </row>
    <row r="29" ht="76.5">
      <c r="A29" s="1" t="s">
        <v>665</v>
      </c>
      <c r="E29" s="33" t="s">
        <v>9309</v>
      </c>
    </row>
    <row r="30">
      <c r="A30" s="1" t="s">
        <v>666</v>
      </c>
      <c r="E30" s="27" t="s">
        <v>6287</v>
      </c>
    </row>
    <row r="31">
      <c r="A31" s="1" t="s">
        <v>659</v>
      </c>
      <c r="B31" s="1">
        <v>6</v>
      </c>
      <c r="C31" s="26" t="s">
        <v>9310</v>
      </c>
      <c r="D31" t="s">
        <v>661</v>
      </c>
      <c r="E31" s="27" t="s">
        <v>9311</v>
      </c>
      <c r="F31" s="28" t="s">
        <v>670</v>
      </c>
      <c r="G31" s="29">
        <v>1674</v>
      </c>
      <c r="H31" s="28">
        <v>0</v>
      </c>
      <c r="I31" s="30">
        <f>ROUND(G31*H31,P4)</f>
        <v>0</v>
      </c>
      <c r="L31" s="31">
        <v>0</v>
      </c>
      <c r="M31" s="24">
        <f>ROUND(G31*L31,P4)</f>
        <v>0</v>
      </c>
      <c r="N31" s="25" t="s">
        <v>1345</v>
      </c>
      <c r="O31" s="32">
        <f>M31*AA31</f>
        <v>0</v>
      </c>
      <c r="P31" s="1">
        <v>3</v>
      </c>
      <c r="AA31" s="1">
        <f>IF(P31=1,$O$3,IF(P31=2,$O$4,$O$5))</f>
        <v>0</v>
      </c>
    </row>
    <row r="32">
      <c r="A32" s="1" t="s">
        <v>664</v>
      </c>
      <c r="E32" s="27" t="s">
        <v>661</v>
      </c>
    </row>
    <row r="33" ht="89.25">
      <c r="A33" s="1" t="s">
        <v>665</v>
      </c>
      <c r="E33" s="33" t="s">
        <v>9312</v>
      </c>
    </row>
    <row r="34" ht="51">
      <c r="A34" s="1" t="s">
        <v>666</v>
      </c>
      <c r="E34" s="27" t="s">
        <v>9313</v>
      </c>
    </row>
    <row r="35">
      <c r="A35" s="1" t="s">
        <v>659</v>
      </c>
      <c r="B35" s="1">
        <v>7</v>
      </c>
      <c r="C35" s="26" t="s">
        <v>9314</v>
      </c>
      <c r="D35" t="s">
        <v>661</v>
      </c>
      <c r="E35" s="27" t="s">
        <v>9315</v>
      </c>
      <c r="F35" s="28" t="s">
        <v>905</v>
      </c>
      <c r="G35" s="29">
        <v>56.579000000000001</v>
      </c>
      <c r="H35" s="28">
        <v>0</v>
      </c>
      <c r="I35" s="30">
        <f>ROUND(G35*H35,P4)</f>
        <v>0</v>
      </c>
      <c r="L35" s="31">
        <v>0</v>
      </c>
      <c r="M35" s="24">
        <f>ROUND(G35*L35,P4)</f>
        <v>0</v>
      </c>
      <c r="N35" s="25" t="s">
        <v>1345</v>
      </c>
      <c r="O35" s="32">
        <f>M35*AA35</f>
        <v>0</v>
      </c>
      <c r="P35" s="1">
        <v>3</v>
      </c>
      <c r="AA35" s="1">
        <f>IF(P35=1,$O$3,IF(P35=2,$O$4,$O$5))</f>
        <v>0</v>
      </c>
    </row>
    <row r="36">
      <c r="A36" s="1" t="s">
        <v>664</v>
      </c>
      <c r="E36" s="27" t="s">
        <v>661</v>
      </c>
    </row>
    <row r="37" ht="51">
      <c r="A37" s="1" t="s">
        <v>665</v>
      </c>
      <c r="E37" s="33" t="s">
        <v>9316</v>
      </c>
    </row>
    <row r="38">
      <c r="A38" s="1" t="s">
        <v>666</v>
      </c>
      <c r="E38" s="27" t="s">
        <v>9317</v>
      </c>
    </row>
    <row r="39">
      <c r="A39" s="1" t="s">
        <v>659</v>
      </c>
      <c r="B39" s="1">
        <v>8</v>
      </c>
      <c r="C39" s="26" t="s">
        <v>9318</v>
      </c>
      <c r="D39" t="s">
        <v>661</v>
      </c>
      <c r="E39" s="27" t="s">
        <v>9319</v>
      </c>
      <c r="F39" s="28" t="s">
        <v>905</v>
      </c>
      <c r="G39" s="29">
        <v>1.0369999999999999</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9320</v>
      </c>
    </row>
    <row r="42" ht="331.5">
      <c r="A42" s="1" t="s">
        <v>666</v>
      </c>
      <c r="E42" s="27" t="s">
        <v>9321</v>
      </c>
    </row>
    <row r="43">
      <c r="A43" s="1" t="s">
        <v>659</v>
      </c>
      <c r="B43" s="1">
        <v>9</v>
      </c>
      <c r="C43" s="26" t="s">
        <v>9322</v>
      </c>
      <c r="D43" t="s">
        <v>661</v>
      </c>
      <c r="E43" s="27" t="s">
        <v>9323</v>
      </c>
      <c r="F43" s="28" t="s">
        <v>905</v>
      </c>
      <c r="G43" s="29">
        <v>1.0369999999999999</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9320</v>
      </c>
    </row>
    <row r="46">
      <c r="A46" s="1" t="s">
        <v>666</v>
      </c>
      <c r="E46" s="27" t="s">
        <v>9324</v>
      </c>
    </row>
    <row r="47">
      <c r="A47" s="1" t="s">
        <v>659</v>
      </c>
      <c r="B47" s="1">
        <v>10</v>
      </c>
      <c r="C47" s="26" t="s">
        <v>9325</v>
      </c>
      <c r="D47" t="s">
        <v>661</v>
      </c>
      <c r="E47" s="27" t="s">
        <v>9326</v>
      </c>
      <c r="F47" s="28" t="s">
        <v>670</v>
      </c>
      <c r="G47" s="29">
        <v>406</v>
      </c>
      <c r="H47" s="28">
        <v>0</v>
      </c>
      <c r="I47" s="30">
        <f>ROUND(G47*H47,P4)</f>
        <v>0</v>
      </c>
      <c r="L47" s="31">
        <v>0</v>
      </c>
      <c r="M47" s="24">
        <f>ROUND(G47*L47,P4)</f>
        <v>0</v>
      </c>
      <c r="N47" s="25" t="s">
        <v>1345</v>
      </c>
      <c r="O47" s="32">
        <f>M47*AA47</f>
        <v>0</v>
      </c>
      <c r="P47" s="1">
        <v>3</v>
      </c>
      <c r="AA47" s="1">
        <f>IF(P47=1,$O$3,IF(P47=2,$O$4,$O$5))</f>
        <v>0</v>
      </c>
    </row>
    <row r="48">
      <c r="A48" s="1" t="s">
        <v>664</v>
      </c>
      <c r="E48" s="27" t="s">
        <v>9327</v>
      </c>
    </row>
    <row r="49" ht="51">
      <c r="A49" s="1" t="s">
        <v>665</v>
      </c>
      <c r="E49" s="33" t="s">
        <v>9328</v>
      </c>
    </row>
    <row r="50" ht="63.75">
      <c r="A50" s="1" t="s">
        <v>666</v>
      </c>
      <c r="E50" s="27" t="s">
        <v>6642</v>
      </c>
    </row>
    <row r="51">
      <c r="A51" s="1" t="s">
        <v>659</v>
      </c>
      <c r="B51" s="1">
        <v>11</v>
      </c>
      <c r="C51" s="26" t="s">
        <v>9329</v>
      </c>
      <c r="D51" t="s">
        <v>657</v>
      </c>
      <c r="E51" s="27" t="s">
        <v>9330</v>
      </c>
      <c r="F51" s="28" t="s">
        <v>670</v>
      </c>
      <c r="G51" s="29">
        <v>1566</v>
      </c>
      <c r="H51" s="28">
        <v>0</v>
      </c>
      <c r="I51" s="30">
        <f>ROUND(G51*H51,P4)</f>
        <v>0</v>
      </c>
      <c r="L51" s="31">
        <v>0</v>
      </c>
      <c r="M51" s="24">
        <f>ROUND(G51*L51,P4)</f>
        <v>0</v>
      </c>
      <c r="N51" s="25" t="s">
        <v>1345</v>
      </c>
      <c r="O51" s="32">
        <f>M51*AA51</f>
        <v>0</v>
      </c>
      <c r="P51" s="1">
        <v>3</v>
      </c>
      <c r="AA51" s="1">
        <f>IF(P51=1,$O$3,IF(P51=2,$O$4,$O$5))</f>
        <v>0</v>
      </c>
    </row>
    <row r="52">
      <c r="A52" s="1" t="s">
        <v>664</v>
      </c>
      <c r="E52" s="27" t="s">
        <v>9331</v>
      </c>
    </row>
    <row r="53" ht="89.25">
      <c r="A53" s="1" t="s">
        <v>665</v>
      </c>
      <c r="E53" s="33" t="s">
        <v>9332</v>
      </c>
    </row>
    <row r="54" ht="63.75">
      <c r="A54" s="1" t="s">
        <v>666</v>
      </c>
      <c r="E54" s="27" t="s">
        <v>6642</v>
      </c>
    </row>
    <row r="55">
      <c r="A55" s="1" t="s">
        <v>659</v>
      </c>
      <c r="B55" s="1">
        <v>12</v>
      </c>
      <c r="C55" s="26" t="s">
        <v>9329</v>
      </c>
      <c r="D55" t="s">
        <v>1365</v>
      </c>
      <c r="E55" s="27" t="s">
        <v>9330</v>
      </c>
      <c r="F55" s="28" t="s">
        <v>670</v>
      </c>
      <c r="G55" s="29">
        <v>511</v>
      </c>
      <c r="H55" s="28">
        <v>0</v>
      </c>
      <c r="I55" s="30">
        <f>ROUND(G55*H55,P4)</f>
        <v>0</v>
      </c>
      <c r="L55" s="31">
        <v>0</v>
      </c>
      <c r="M55" s="24">
        <f>ROUND(G55*L55,P4)</f>
        <v>0</v>
      </c>
      <c r="N55" s="25" t="s">
        <v>1345</v>
      </c>
      <c r="O55" s="32">
        <f>M55*AA55</f>
        <v>0</v>
      </c>
      <c r="P55" s="1">
        <v>3</v>
      </c>
      <c r="AA55" s="1">
        <f>IF(P55=1,$O$3,IF(P55=2,$O$4,$O$5))</f>
        <v>0</v>
      </c>
    </row>
    <row r="56">
      <c r="A56" s="1" t="s">
        <v>664</v>
      </c>
      <c r="E56" s="27" t="s">
        <v>9333</v>
      </c>
    </row>
    <row r="57" ht="38.25">
      <c r="A57" s="1" t="s">
        <v>665</v>
      </c>
      <c r="E57" s="33" t="s">
        <v>9334</v>
      </c>
    </row>
    <row r="58" ht="63.75">
      <c r="A58" s="1" t="s">
        <v>666</v>
      </c>
      <c r="E58" s="27" t="s">
        <v>6642</v>
      </c>
    </row>
    <row r="59">
      <c r="A59" s="1" t="s">
        <v>659</v>
      </c>
      <c r="B59" s="1">
        <v>13</v>
      </c>
      <c r="C59" s="26" t="s">
        <v>9335</v>
      </c>
      <c r="D59" t="s">
        <v>661</v>
      </c>
      <c r="E59" s="27" t="s">
        <v>9336</v>
      </c>
      <c r="F59" s="28" t="s">
        <v>670</v>
      </c>
      <c r="G59" s="29">
        <v>64</v>
      </c>
      <c r="H59" s="28">
        <v>0</v>
      </c>
      <c r="I59" s="30">
        <f>ROUND(G59*H59,P4)</f>
        <v>0</v>
      </c>
      <c r="L59" s="31">
        <v>0</v>
      </c>
      <c r="M59" s="24">
        <f>ROUND(G59*L59,P4)</f>
        <v>0</v>
      </c>
      <c r="N59" s="25" t="s">
        <v>1345</v>
      </c>
      <c r="O59" s="32">
        <f>M59*AA59</f>
        <v>0</v>
      </c>
      <c r="P59" s="1">
        <v>3</v>
      </c>
      <c r="AA59" s="1">
        <f>IF(P59=1,$O$3,IF(P59=2,$O$4,$O$5))</f>
        <v>0</v>
      </c>
    </row>
    <row r="60">
      <c r="A60" s="1" t="s">
        <v>664</v>
      </c>
      <c r="E60" s="27" t="s">
        <v>9337</v>
      </c>
    </row>
    <row r="61">
      <c r="A61" s="1" t="s">
        <v>665</v>
      </c>
      <c r="E61" s="33" t="s">
        <v>9338</v>
      </c>
    </row>
    <row r="62" ht="191.25">
      <c r="A62" s="1" t="s">
        <v>666</v>
      </c>
      <c r="E62" s="27" t="s">
        <v>8713</v>
      </c>
    </row>
    <row r="63">
      <c r="A63" s="1" t="s">
        <v>659</v>
      </c>
      <c r="B63" s="1">
        <v>14</v>
      </c>
      <c r="C63" s="26" t="s">
        <v>9339</v>
      </c>
      <c r="D63" t="s">
        <v>661</v>
      </c>
      <c r="E63" s="27" t="s">
        <v>9340</v>
      </c>
      <c r="F63" s="28" t="s">
        <v>670</v>
      </c>
      <c r="G63" s="29">
        <v>48</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9341</v>
      </c>
    </row>
    <row r="66" ht="191.25">
      <c r="A66" s="1" t="s">
        <v>666</v>
      </c>
      <c r="E66" s="27" t="s">
        <v>8713</v>
      </c>
    </row>
    <row r="67">
      <c r="A67" s="1" t="s">
        <v>659</v>
      </c>
      <c r="B67" s="1">
        <v>15</v>
      </c>
      <c r="C67" s="26" t="s">
        <v>9342</v>
      </c>
      <c r="D67" t="s">
        <v>661</v>
      </c>
      <c r="E67" s="27" t="s">
        <v>9343</v>
      </c>
      <c r="F67" s="28" t="s">
        <v>670</v>
      </c>
      <c r="G67" s="29">
        <v>48</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9341</v>
      </c>
    </row>
    <row r="70" ht="191.25">
      <c r="A70" s="1" t="s">
        <v>666</v>
      </c>
      <c r="E70" s="27" t="s">
        <v>8713</v>
      </c>
    </row>
    <row r="71">
      <c r="A71" s="1" t="s">
        <v>659</v>
      </c>
      <c r="B71" s="1">
        <v>16</v>
      </c>
      <c r="C71" s="26" t="s">
        <v>9344</v>
      </c>
      <c r="D71" t="s">
        <v>661</v>
      </c>
      <c r="E71" s="27" t="s">
        <v>9345</v>
      </c>
      <c r="F71" s="28" t="s">
        <v>683</v>
      </c>
      <c r="G71" s="29">
        <v>36</v>
      </c>
      <c r="H71" s="28">
        <v>0</v>
      </c>
      <c r="I71" s="30">
        <f>ROUND(G71*H71,P4)</f>
        <v>0</v>
      </c>
      <c r="L71" s="31">
        <v>0</v>
      </c>
      <c r="M71" s="24">
        <f>ROUND(G71*L71,P4)</f>
        <v>0</v>
      </c>
      <c r="N71" s="25" t="s">
        <v>1345</v>
      </c>
      <c r="O71" s="32">
        <f>M71*AA71</f>
        <v>0</v>
      </c>
      <c r="P71" s="1">
        <v>3</v>
      </c>
      <c r="AA71" s="1">
        <f>IF(P71=1,$O$3,IF(P71=2,$O$4,$O$5))</f>
        <v>0</v>
      </c>
    </row>
    <row r="72">
      <c r="A72" s="1" t="s">
        <v>664</v>
      </c>
      <c r="E72" s="27" t="s">
        <v>661</v>
      </c>
    </row>
    <row r="73" ht="51">
      <c r="A73" s="1" t="s">
        <v>665</v>
      </c>
      <c r="E73" s="33" t="s">
        <v>9346</v>
      </c>
    </row>
    <row r="74" ht="38.25">
      <c r="A74" s="1" t="s">
        <v>666</v>
      </c>
      <c r="E74" s="27" t="s">
        <v>6647</v>
      </c>
    </row>
    <row r="75">
      <c r="A75" s="1" t="s">
        <v>659</v>
      </c>
      <c r="B75" s="1">
        <v>17</v>
      </c>
      <c r="C75" s="26" t="s">
        <v>9347</v>
      </c>
      <c r="D75" t="s">
        <v>661</v>
      </c>
      <c r="E75" s="27" t="s">
        <v>9348</v>
      </c>
      <c r="F75" s="28" t="s">
        <v>670</v>
      </c>
      <c r="G75" s="29">
        <v>46</v>
      </c>
      <c r="H75" s="28">
        <v>0</v>
      </c>
      <c r="I75" s="30">
        <f>ROUND(G75*H75,P4)</f>
        <v>0</v>
      </c>
      <c r="L75" s="31">
        <v>0</v>
      </c>
      <c r="M75" s="24">
        <f>ROUND(G75*L75,P4)</f>
        <v>0</v>
      </c>
      <c r="N75" s="25" t="s">
        <v>1345</v>
      </c>
      <c r="O75" s="32">
        <f>M75*AA75</f>
        <v>0</v>
      </c>
      <c r="P75" s="1">
        <v>3</v>
      </c>
      <c r="AA75" s="1">
        <f>IF(P75=1,$O$3,IF(P75=2,$O$4,$O$5))</f>
        <v>0</v>
      </c>
    </row>
    <row r="76">
      <c r="A76" s="1" t="s">
        <v>664</v>
      </c>
      <c r="E76" s="27" t="s">
        <v>661</v>
      </c>
    </row>
    <row r="77" ht="38.25">
      <c r="A77" s="1" t="s">
        <v>665</v>
      </c>
      <c r="E77" s="33" t="s">
        <v>9349</v>
      </c>
    </row>
    <row r="78" ht="38.25">
      <c r="A78" s="1" t="s">
        <v>666</v>
      </c>
      <c r="E78" s="27" t="s">
        <v>9350</v>
      </c>
    </row>
    <row r="79">
      <c r="A79" s="1" t="s">
        <v>656</v>
      </c>
      <c r="C79" s="22" t="s">
        <v>1367</v>
      </c>
      <c r="E79" s="23" t="s">
        <v>6653</v>
      </c>
      <c r="L79" s="24">
        <f>SUMIFS(L80:L91,A80:A91,"P")</f>
        <v>0</v>
      </c>
      <c r="M79" s="24">
        <f>SUMIFS(M80:M91,A80:A91,"P")</f>
        <v>0</v>
      </c>
      <c r="N79" s="25"/>
    </row>
    <row r="80">
      <c r="A80" s="1" t="s">
        <v>659</v>
      </c>
      <c r="B80" s="1">
        <v>18</v>
      </c>
      <c r="C80" s="26" t="s">
        <v>9351</v>
      </c>
      <c r="D80" t="s">
        <v>661</v>
      </c>
      <c r="E80" s="27" t="s">
        <v>9352</v>
      </c>
      <c r="F80" s="28" t="s">
        <v>663</v>
      </c>
      <c r="G80" s="29">
        <v>349.04500000000002</v>
      </c>
      <c r="H80" s="28">
        <v>0</v>
      </c>
      <c r="I80" s="30">
        <f>ROUND(G80*H80,P4)</f>
        <v>0</v>
      </c>
      <c r="L80" s="31">
        <v>0</v>
      </c>
      <c r="M80" s="24">
        <f>ROUND(G80*L80,P4)</f>
        <v>0</v>
      </c>
      <c r="N80" s="25" t="s">
        <v>1345</v>
      </c>
      <c r="O80" s="32">
        <f>M80*AA80</f>
        <v>0</v>
      </c>
      <c r="P80" s="1">
        <v>3</v>
      </c>
      <c r="AA80" s="1">
        <f>IF(P80=1,$O$3,IF(P80=2,$O$4,$O$5))</f>
        <v>0</v>
      </c>
    </row>
    <row r="81">
      <c r="A81" s="1" t="s">
        <v>664</v>
      </c>
      <c r="E81" s="27" t="s">
        <v>661</v>
      </c>
    </row>
    <row r="82" ht="114.75">
      <c r="A82" s="1" t="s">
        <v>665</v>
      </c>
      <c r="E82" s="33" t="s">
        <v>9353</v>
      </c>
    </row>
    <row r="83" ht="357">
      <c r="A83" s="1" t="s">
        <v>666</v>
      </c>
      <c r="E83" s="27" t="s">
        <v>6470</v>
      </c>
    </row>
    <row r="84">
      <c r="A84" s="1" t="s">
        <v>659</v>
      </c>
      <c r="B84" s="1">
        <v>19</v>
      </c>
      <c r="C84" s="26" t="s">
        <v>9354</v>
      </c>
      <c r="D84" t="s">
        <v>661</v>
      </c>
      <c r="E84" s="27" t="s">
        <v>9355</v>
      </c>
      <c r="F84" s="28" t="s">
        <v>905</v>
      </c>
      <c r="G84" s="29">
        <v>89.638999999999996</v>
      </c>
      <c r="H84" s="28">
        <v>0</v>
      </c>
      <c r="I84" s="30">
        <f>ROUND(G84*H84,P4)</f>
        <v>0</v>
      </c>
      <c r="L84" s="31">
        <v>0</v>
      </c>
      <c r="M84" s="24">
        <f>ROUND(G84*L84,P4)</f>
        <v>0</v>
      </c>
      <c r="N84" s="25" t="s">
        <v>1345</v>
      </c>
      <c r="O84" s="32">
        <f>M84*AA84</f>
        <v>0</v>
      </c>
      <c r="P84" s="1">
        <v>3</v>
      </c>
      <c r="AA84" s="1">
        <f>IF(P84=1,$O$3,IF(P84=2,$O$4,$O$5))</f>
        <v>0</v>
      </c>
    </row>
    <row r="85">
      <c r="A85" s="1" t="s">
        <v>664</v>
      </c>
      <c r="E85" s="27" t="s">
        <v>661</v>
      </c>
    </row>
    <row r="86" ht="89.25">
      <c r="A86" s="1" t="s">
        <v>665</v>
      </c>
      <c r="E86" s="33" t="s">
        <v>9356</v>
      </c>
    </row>
    <row r="87" ht="267.75">
      <c r="A87" s="1" t="s">
        <v>666</v>
      </c>
      <c r="E87" s="27" t="s">
        <v>3721</v>
      </c>
    </row>
    <row r="88">
      <c r="A88" s="1" t="s">
        <v>659</v>
      </c>
      <c r="B88" s="1">
        <v>20</v>
      </c>
      <c r="C88" s="26" t="s">
        <v>9357</v>
      </c>
      <c r="D88" t="s">
        <v>661</v>
      </c>
      <c r="E88" s="27" t="s">
        <v>9358</v>
      </c>
      <c r="F88" s="28" t="s">
        <v>905</v>
      </c>
      <c r="G88" s="29">
        <v>0.073999999999999996</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9359</v>
      </c>
    </row>
    <row r="91" ht="267.75">
      <c r="A91" s="1" t="s">
        <v>666</v>
      </c>
      <c r="E91" s="27" t="s">
        <v>3721</v>
      </c>
    </row>
    <row r="92">
      <c r="A92" s="1" t="s">
        <v>656</v>
      </c>
      <c r="C92" s="22" t="s">
        <v>1369</v>
      </c>
      <c r="E92" s="23" t="s">
        <v>5107</v>
      </c>
      <c r="L92" s="24">
        <f>SUMIFS(L93:L120,A93:A120,"P")</f>
        <v>0</v>
      </c>
      <c r="M92" s="24">
        <f>SUMIFS(M93:M120,A93:A120,"P")</f>
        <v>0</v>
      </c>
      <c r="N92" s="25"/>
    </row>
    <row r="93">
      <c r="A93" s="1" t="s">
        <v>659</v>
      </c>
      <c r="B93" s="1">
        <v>21</v>
      </c>
      <c r="C93" s="26" t="s">
        <v>9360</v>
      </c>
      <c r="D93" t="s">
        <v>661</v>
      </c>
      <c r="E93" s="27" t="s">
        <v>9361</v>
      </c>
      <c r="F93" s="28" t="s">
        <v>663</v>
      </c>
      <c r="G93" s="29">
        <v>40.424999999999997</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9362</v>
      </c>
    </row>
    <row r="96" ht="357">
      <c r="A96" s="1" t="s">
        <v>666</v>
      </c>
      <c r="E96" s="27" t="s">
        <v>6470</v>
      </c>
    </row>
    <row r="97">
      <c r="A97" s="1" t="s">
        <v>659</v>
      </c>
      <c r="B97" s="1">
        <v>22</v>
      </c>
      <c r="C97" s="26" t="s">
        <v>9363</v>
      </c>
      <c r="D97" t="s">
        <v>661</v>
      </c>
      <c r="E97" s="27" t="s">
        <v>9364</v>
      </c>
      <c r="F97" s="28" t="s">
        <v>905</v>
      </c>
      <c r="G97" s="29">
        <v>8.1379999999999999</v>
      </c>
      <c r="H97" s="28">
        <v>0</v>
      </c>
      <c r="I97" s="30">
        <f>ROUND(G97*H97,P4)</f>
        <v>0</v>
      </c>
      <c r="L97" s="31">
        <v>0</v>
      </c>
      <c r="M97" s="24">
        <f>ROUND(G97*L97,P4)</f>
        <v>0</v>
      </c>
      <c r="N97" s="25" t="s">
        <v>1345</v>
      </c>
      <c r="O97" s="32">
        <f>M97*AA97</f>
        <v>0</v>
      </c>
      <c r="P97" s="1">
        <v>3</v>
      </c>
      <c r="AA97" s="1">
        <f>IF(P97=1,$O$3,IF(P97=2,$O$4,$O$5))</f>
        <v>0</v>
      </c>
    </row>
    <row r="98">
      <c r="A98" s="1" t="s">
        <v>664</v>
      </c>
      <c r="E98" s="27" t="s">
        <v>661</v>
      </c>
    </row>
    <row r="99">
      <c r="A99" s="1" t="s">
        <v>665</v>
      </c>
      <c r="E99" s="33" t="s">
        <v>9365</v>
      </c>
    </row>
    <row r="100" ht="267.75">
      <c r="A100" s="1" t="s">
        <v>666</v>
      </c>
      <c r="E100" s="27" t="s">
        <v>9366</v>
      </c>
    </row>
    <row r="101">
      <c r="A101" s="1" t="s">
        <v>659</v>
      </c>
      <c r="B101" s="1">
        <v>23</v>
      </c>
      <c r="C101" s="26" t="s">
        <v>9367</v>
      </c>
      <c r="D101" t="s">
        <v>661</v>
      </c>
      <c r="E101" s="27" t="s">
        <v>9368</v>
      </c>
      <c r="F101" s="28" t="s">
        <v>905</v>
      </c>
      <c r="G101" s="29">
        <v>0.073999999999999996</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9365</v>
      </c>
    </row>
    <row r="104" ht="267.75">
      <c r="A104" s="1" t="s">
        <v>666</v>
      </c>
      <c r="E104" s="27" t="s">
        <v>9366</v>
      </c>
    </row>
    <row r="105">
      <c r="A105" s="1" t="s">
        <v>659</v>
      </c>
      <c r="B105" s="1">
        <v>24</v>
      </c>
      <c r="C105" s="26" t="s">
        <v>9369</v>
      </c>
      <c r="D105" t="s">
        <v>661</v>
      </c>
      <c r="E105" s="27" t="s">
        <v>9370</v>
      </c>
      <c r="F105" s="28" t="s">
        <v>663</v>
      </c>
      <c r="G105" s="29">
        <v>48.859999999999999</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ht="102">
      <c r="A107" s="1" t="s">
        <v>665</v>
      </c>
      <c r="E107" s="33" t="s">
        <v>9371</v>
      </c>
    </row>
    <row r="108" ht="357">
      <c r="A108" s="1" t="s">
        <v>666</v>
      </c>
      <c r="E108" s="27" t="s">
        <v>6470</v>
      </c>
    </row>
    <row r="109">
      <c r="A109" s="1" t="s">
        <v>659</v>
      </c>
      <c r="B109" s="1">
        <v>25</v>
      </c>
      <c r="C109" s="26" t="s">
        <v>9372</v>
      </c>
      <c r="D109" t="s">
        <v>661</v>
      </c>
      <c r="E109" s="27" t="s">
        <v>9373</v>
      </c>
      <c r="F109" s="28" t="s">
        <v>905</v>
      </c>
      <c r="G109" s="29">
        <v>1.8080000000000001</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ht="127.5">
      <c r="A111" s="1" t="s">
        <v>665</v>
      </c>
      <c r="E111" s="33" t="s">
        <v>9374</v>
      </c>
    </row>
    <row r="112" ht="178.5">
      <c r="A112" s="1" t="s">
        <v>666</v>
      </c>
      <c r="E112" s="27" t="s">
        <v>9375</v>
      </c>
    </row>
    <row r="113">
      <c r="A113" s="1" t="s">
        <v>659</v>
      </c>
      <c r="B113" s="1">
        <v>26</v>
      </c>
      <c r="C113" s="26" t="s">
        <v>9376</v>
      </c>
      <c r="D113" t="s">
        <v>661</v>
      </c>
      <c r="E113" s="27" t="s">
        <v>9377</v>
      </c>
      <c r="F113" s="28" t="s">
        <v>663</v>
      </c>
      <c r="G113" s="29">
        <v>1342.0519999999999</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ht="63.75">
      <c r="A115" s="1" t="s">
        <v>665</v>
      </c>
      <c r="E115" s="33" t="s">
        <v>9378</v>
      </c>
    </row>
    <row r="116" ht="38.25">
      <c r="A116" s="1" t="s">
        <v>666</v>
      </c>
      <c r="E116" s="27" t="s">
        <v>6472</v>
      </c>
    </row>
    <row r="117">
      <c r="A117" s="1" t="s">
        <v>659</v>
      </c>
      <c r="B117" s="1">
        <v>27</v>
      </c>
      <c r="C117" s="26" t="s">
        <v>9379</v>
      </c>
      <c r="D117" t="s">
        <v>661</v>
      </c>
      <c r="E117" s="27" t="s">
        <v>9380</v>
      </c>
      <c r="F117" s="28" t="s">
        <v>663</v>
      </c>
      <c r="G117" s="29">
        <v>4481.5320000000002</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ht="102">
      <c r="A119" s="1" t="s">
        <v>665</v>
      </c>
      <c r="E119" s="33" t="s">
        <v>9381</v>
      </c>
    </row>
    <row r="120" ht="38.25">
      <c r="A120" s="1" t="s">
        <v>666</v>
      </c>
      <c r="E120" s="27" t="s">
        <v>9382</v>
      </c>
    </row>
    <row r="121">
      <c r="A121" s="1" t="s">
        <v>656</v>
      </c>
      <c r="C121" s="22" t="s">
        <v>679</v>
      </c>
      <c r="E121" s="23" t="s">
        <v>680</v>
      </c>
      <c r="L121" s="24">
        <f>SUMIFS(L122:L149,A122:A149,"P")</f>
        <v>0</v>
      </c>
      <c r="M121" s="24">
        <f>SUMIFS(M122:M149,A122:A149,"P")</f>
        <v>0</v>
      </c>
      <c r="N121" s="25"/>
    </row>
    <row r="122" ht="25.5">
      <c r="A122" s="1" t="s">
        <v>659</v>
      </c>
      <c r="B122" s="1">
        <v>28</v>
      </c>
      <c r="C122" s="26" t="s">
        <v>8743</v>
      </c>
      <c r="D122" t="s">
        <v>661</v>
      </c>
      <c r="E122" s="27" t="s">
        <v>8744</v>
      </c>
      <c r="F122" s="28" t="s">
        <v>677</v>
      </c>
      <c r="G122" s="29">
        <v>1157.3119999999999</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ht="114.75">
      <c r="A124" s="1" t="s">
        <v>665</v>
      </c>
      <c r="E124" s="33" t="s">
        <v>9383</v>
      </c>
    </row>
    <row r="125" ht="191.25">
      <c r="A125" s="1" t="s">
        <v>666</v>
      </c>
      <c r="E125" s="27" t="s">
        <v>6682</v>
      </c>
    </row>
    <row r="126">
      <c r="A126" s="1" t="s">
        <v>659</v>
      </c>
      <c r="B126" s="1">
        <v>29</v>
      </c>
      <c r="C126" s="26" t="s">
        <v>8747</v>
      </c>
      <c r="D126" t="s">
        <v>657</v>
      </c>
      <c r="E126" s="27" t="s">
        <v>8748</v>
      </c>
      <c r="F126" s="28" t="s">
        <v>677</v>
      </c>
      <c r="G126" s="29">
        <v>445.28399999999999</v>
      </c>
      <c r="H126" s="28">
        <v>0</v>
      </c>
      <c r="I126" s="30">
        <f>ROUND(G126*H126,P4)</f>
        <v>0</v>
      </c>
      <c r="L126" s="31">
        <v>0</v>
      </c>
      <c r="M126" s="24">
        <f>ROUND(G126*L126,P4)</f>
        <v>0</v>
      </c>
      <c r="N126" s="25" t="s">
        <v>1345</v>
      </c>
      <c r="O126" s="32">
        <f>M126*AA126</f>
        <v>0</v>
      </c>
      <c r="P126" s="1">
        <v>3</v>
      </c>
      <c r="AA126" s="1">
        <f>IF(P126=1,$O$3,IF(P126=2,$O$4,$O$5))</f>
        <v>0</v>
      </c>
    </row>
    <row r="127">
      <c r="A127" s="1" t="s">
        <v>664</v>
      </c>
      <c r="E127" s="27" t="s">
        <v>9384</v>
      </c>
    </row>
    <row r="128" ht="102">
      <c r="A128" s="1" t="s">
        <v>665</v>
      </c>
      <c r="E128" s="33" t="s">
        <v>9385</v>
      </c>
    </row>
    <row r="129" ht="38.25">
      <c r="A129" s="1" t="s">
        <v>666</v>
      </c>
      <c r="E129" s="27" t="s">
        <v>8750</v>
      </c>
    </row>
    <row r="130">
      <c r="A130" s="1" t="s">
        <v>659</v>
      </c>
      <c r="B130" s="1">
        <v>30</v>
      </c>
      <c r="C130" s="26" t="s">
        <v>8747</v>
      </c>
      <c r="D130" t="s">
        <v>1365</v>
      </c>
      <c r="E130" s="27" t="s">
        <v>8748</v>
      </c>
      <c r="F130" s="28" t="s">
        <v>677</v>
      </c>
      <c r="G130" s="29">
        <v>712.02700000000004</v>
      </c>
      <c r="H130" s="28">
        <v>0</v>
      </c>
      <c r="I130" s="30">
        <f>ROUND(G130*H130,P4)</f>
        <v>0</v>
      </c>
      <c r="L130" s="31">
        <v>0</v>
      </c>
      <c r="M130" s="24">
        <f>ROUND(G130*L130,P4)</f>
        <v>0</v>
      </c>
      <c r="N130" s="25" t="s">
        <v>1345</v>
      </c>
      <c r="O130" s="32">
        <f>M130*AA130</f>
        <v>0</v>
      </c>
      <c r="P130" s="1">
        <v>3</v>
      </c>
      <c r="AA130" s="1">
        <f>IF(P130=1,$O$3,IF(P130=2,$O$4,$O$5))</f>
        <v>0</v>
      </c>
    </row>
    <row r="131">
      <c r="A131" s="1" t="s">
        <v>664</v>
      </c>
      <c r="E131" s="27" t="s">
        <v>9386</v>
      </c>
    </row>
    <row r="132" ht="102">
      <c r="A132" s="1" t="s">
        <v>665</v>
      </c>
      <c r="E132" s="33" t="s">
        <v>9387</v>
      </c>
    </row>
    <row r="133" ht="38.25">
      <c r="A133" s="1" t="s">
        <v>666</v>
      </c>
      <c r="E133" s="27" t="s">
        <v>8750</v>
      </c>
    </row>
    <row r="134">
      <c r="A134" s="1" t="s">
        <v>659</v>
      </c>
      <c r="B134" s="1">
        <v>31</v>
      </c>
      <c r="C134" s="26" t="s">
        <v>8747</v>
      </c>
      <c r="D134" t="s">
        <v>1367</v>
      </c>
      <c r="E134" s="27" t="s">
        <v>8748</v>
      </c>
      <c r="F134" s="28" t="s">
        <v>677</v>
      </c>
      <c r="G134" s="29">
        <v>358.113</v>
      </c>
      <c r="H134" s="28">
        <v>0</v>
      </c>
      <c r="I134" s="30">
        <f>ROUND(G134*H134,P4)</f>
        <v>0</v>
      </c>
      <c r="L134" s="31">
        <v>0</v>
      </c>
      <c r="M134" s="24">
        <f>ROUND(G134*L134,P4)</f>
        <v>0</v>
      </c>
      <c r="N134" s="25" t="s">
        <v>1345</v>
      </c>
      <c r="O134" s="32">
        <f>M134*AA134</f>
        <v>0</v>
      </c>
      <c r="P134" s="1">
        <v>3</v>
      </c>
      <c r="AA134" s="1">
        <f>IF(P134=1,$O$3,IF(P134=2,$O$4,$O$5))</f>
        <v>0</v>
      </c>
    </row>
    <row r="135">
      <c r="A135" s="1" t="s">
        <v>664</v>
      </c>
      <c r="E135" s="27" t="s">
        <v>9388</v>
      </c>
    </row>
    <row r="136" ht="89.25">
      <c r="A136" s="1" t="s">
        <v>665</v>
      </c>
      <c r="E136" s="33" t="s">
        <v>9389</v>
      </c>
    </row>
    <row r="137" ht="38.25">
      <c r="A137" s="1" t="s">
        <v>666</v>
      </c>
      <c r="E137" s="27" t="s">
        <v>8750</v>
      </c>
    </row>
    <row r="138">
      <c r="A138" s="1" t="s">
        <v>659</v>
      </c>
      <c r="B138" s="1">
        <v>32</v>
      </c>
      <c r="C138" s="26" t="s">
        <v>9390</v>
      </c>
      <c r="D138" t="s">
        <v>661</v>
      </c>
      <c r="E138" s="27" t="s">
        <v>9391</v>
      </c>
      <c r="F138" s="28" t="s">
        <v>677</v>
      </c>
      <c r="G138" s="29">
        <v>445.28399999999999</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ht="102">
      <c r="A140" s="1" t="s">
        <v>665</v>
      </c>
      <c r="E140" s="33" t="s">
        <v>9385</v>
      </c>
    </row>
    <row r="141" ht="38.25">
      <c r="A141" s="1" t="s">
        <v>666</v>
      </c>
      <c r="E141" s="27" t="s">
        <v>8750</v>
      </c>
    </row>
    <row r="142">
      <c r="A142" s="1" t="s">
        <v>659</v>
      </c>
      <c r="B142" s="1">
        <v>33</v>
      </c>
      <c r="C142" s="26" t="s">
        <v>9392</v>
      </c>
      <c r="D142" t="s">
        <v>657</v>
      </c>
      <c r="E142" s="27" t="s">
        <v>9393</v>
      </c>
      <c r="F142" s="28" t="s">
        <v>677</v>
      </c>
      <c r="G142" s="29">
        <v>445.28399999999999</v>
      </c>
      <c r="H142" s="28">
        <v>0</v>
      </c>
      <c r="I142" s="30">
        <f>ROUND(G142*H142,P4)</f>
        <v>0</v>
      </c>
      <c r="L142" s="31">
        <v>0</v>
      </c>
      <c r="M142" s="24">
        <f>ROUND(G142*L142,P4)</f>
        <v>0</v>
      </c>
      <c r="N142" s="25" t="s">
        <v>1345</v>
      </c>
      <c r="O142" s="32">
        <f>M142*AA142</f>
        <v>0</v>
      </c>
      <c r="P142" s="1">
        <v>3</v>
      </c>
      <c r="AA142" s="1">
        <f>IF(P142=1,$O$3,IF(P142=2,$O$4,$O$5))</f>
        <v>0</v>
      </c>
    </row>
    <row r="143">
      <c r="A143" s="1" t="s">
        <v>664</v>
      </c>
      <c r="E143" s="27" t="s">
        <v>9394</v>
      </c>
    </row>
    <row r="144" ht="102">
      <c r="A144" s="1" t="s">
        <v>665</v>
      </c>
      <c r="E144" s="33" t="s">
        <v>9385</v>
      </c>
    </row>
    <row r="145" ht="38.25">
      <c r="A145" s="1" t="s">
        <v>666</v>
      </c>
      <c r="E145" s="27" t="s">
        <v>8750</v>
      </c>
    </row>
    <row r="146">
      <c r="A146" s="1" t="s">
        <v>659</v>
      </c>
      <c r="B146" s="1">
        <v>34</v>
      </c>
      <c r="C146" s="26" t="s">
        <v>9392</v>
      </c>
      <c r="D146" t="s">
        <v>1365</v>
      </c>
      <c r="E146" s="27" t="s">
        <v>9393</v>
      </c>
      <c r="F146" s="28" t="s">
        <v>677</v>
      </c>
      <c r="G146" s="29">
        <v>712.02700000000004</v>
      </c>
      <c r="H146" s="28">
        <v>0</v>
      </c>
      <c r="I146" s="30">
        <f>ROUND(G146*H146,P4)</f>
        <v>0</v>
      </c>
      <c r="L146" s="31">
        <v>0</v>
      </c>
      <c r="M146" s="24">
        <f>ROUND(G146*L146,P4)</f>
        <v>0</v>
      </c>
      <c r="N146" s="25" t="s">
        <v>1345</v>
      </c>
      <c r="O146" s="32">
        <f>M146*AA146</f>
        <v>0</v>
      </c>
      <c r="P146" s="1">
        <v>3</v>
      </c>
      <c r="AA146" s="1">
        <f>IF(P146=1,$O$3,IF(P146=2,$O$4,$O$5))</f>
        <v>0</v>
      </c>
    </row>
    <row r="147">
      <c r="A147" s="1" t="s">
        <v>664</v>
      </c>
      <c r="E147" s="27" t="s">
        <v>9395</v>
      </c>
    </row>
    <row r="148" ht="102">
      <c r="A148" s="1" t="s">
        <v>665</v>
      </c>
      <c r="E148" s="33" t="s">
        <v>9387</v>
      </c>
    </row>
    <row r="149" ht="38.25">
      <c r="A149" s="1" t="s">
        <v>666</v>
      </c>
      <c r="E149" s="27" t="s">
        <v>8750</v>
      </c>
    </row>
    <row r="150">
      <c r="A150" s="1" t="s">
        <v>656</v>
      </c>
      <c r="C150" s="22" t="s">
        <v>6080</v>
      </c>
      <c r="E150" s="23" t="s">
        <v>6688</v>
      </c>
      <c r="L150" s="24">
        <f>SUMIFS(L151:L154,A151:A154,"P")</f>
        <v>0</v>
      </c>
      <c r="M150" s="24">
        <f>SUMIFS(M151:M154,A151:A154,"P")</f>
        <v>0</v>
      </c>
      <c r="N150" s="25"/>
    </row>
    <row r="151">
      <c r="A151" s="1" t="s">
        <v>659</v>
      </c>
      <c r="B151" s="1">
        <v>40</v>
      </c>
      <c r="C151" s="26" t="s">
        <v>9396</v>
      </c>
      <c r="D151" t="s">
        <v>661</v>
      </c>
      <c r="E151" s="27" t="s">
        <v>9397</v>
      </c>
      <c r="F151" s="28" t="s">
        <v>683</v>
      </c>
      <c r="G151" s="29">
        <v>59</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c r="A153" s="1" t="s">
        <v>665</v>
      </c>
      <c r="E153" s="33" t="s">
        <v>9398</v>
      </c>
    </row>
    <row r="154" ht="51">
      <c r="A154" s="1" t="s">
        <v>666</v>
      </c>
      <c r="E154" s="27" t="s">
        <v>9399</v>
      </c>
    </row>
    <row r="155">
      <c r="A155" s="1" t="s">
        <v>656</v>
      </c>
      <c r="C155" s="22" t="s">
        <v>2840</v>
      </c>
      <c r="E155" s="23" t="s">
        <v>2841</v>
      </c>
      <c r="L155" s="24">
        <f>SUMIFS(L156:L163,A156:A163,"P")</f>
        <v>0</v>
      </c>
      <c r="M155" s="24">
        <f>SUMIFS(M156:M163,A156:A163,"P")</f>
        <v>0</v>
      </c>
      <c r="N155" s="25"/>
    </row>
    <row r="156">
      <c r="A156" s="1" t="s">
        <v>659</v>
      </c>
      <c r="B156" s="1">
        <v>35</v>
      </c>
      <c r="C156" s="26" t="s">
        <v>9400</v>
      </c>
      <c r="D156" t="s">
        <v>661</v>
      </c>
      <c r="E156" s="27" t="s">
        <v>9401</v>
      </c>
      <c r="F156" s="28" t="s">
        <v>683</v>
      </c>
      <c r="G156" s="29">
        <v>130</v>
      </c>
      <c r="H156" s="28">
        <v>0</v>
      </c>
      <c r="I156" s="30">
        <f>ROUND(G156*H156,P4)</f>
        <v>0</v>
      </c>
      <c r="L156" s="31">
        <v>0</v>
      </c>
      <c r="M156" s="24">
        <f>ROUND(G156*L156,P4)</f>
        <v>0</v>
      </c>
      <c r="N156" s="25" t="s">
        <v>1345</v>
      </c>
      <c r="O156" s="32">
        <f>M156*AA156</f>
        <v>0</v>
      </c>
      <c r="P156" s="1">
        <v>3</v>
      </c>
      <c r="AA156" s="1">
        <f>IF(P156=1,$O$3,IF(P156=2,$O$4,$O$5))</f>
        <v>0</v>
      </c>
    </row>
    <row r="157">
      <c r="A157" s="1" t="s">
        <v>664</v>
      </c>
      <c r="E157" s="27" t="s">
        <v>9402</v>
      </c>
    </row>
    <row r="158">
      <c r="A158" s="1" t="s">
        <v>665</v>
      </c>
      <c r="E158" s="33" t="s">
        <v>9403</v>
      </c>
    </row>
    <row r="159">
      <c r="A159" s="1" t="s">
        <v>666</v>
      </c>
      <c r="E159" s="27" t="s">
        <v>9404</v>
      </c>
    </row>
    <row r="160">
      <c r="A160" s="1" t="s">
        <v>659</v>
      </c>
      <c r="B160" s="1">
        <v>36</v>
      </c>
      <c r="C160" s="26" t="s">
        <v>9405</v>
      </c>
      <c r="D160" t="s">
        <v>661</v>
      </c>
      <c r="E160" s="27" t="s">
        <v>9406</v>
      </c>
      <c r="F160" s="28" t="s">
        <v>683</v>
      </c>
      <c r="G160" s="29">
        <v>12</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9407</v>
      </c>
    </row>
    <row r="163" ht="63.75">
      <c r="A163" s="1" t="s">
        <v>666</v>
      </c>
      <c r="E163" s="27" t="s">
        <v>9408</v>
      </c>
    </row>
    <row r="164">
      <c r="A164" s="1" t="s">
        <v>656</v>
      </c>
      <c r="C164" s="22" t="s">
        <v>900</v>
      </c>
      <c r="E164" s="23" t="s">
        <v>2924</v>
      </c>
      <c r="L164" s="24">
        <f>SUMIFS(L165:L176,A165:A176,"P")</f>
        <v>0</v>
      </c>
      <c r="M164" s="24">
        <f>SUMIFS(M165:M176,A165:A176,"P")</f>
        <v>0</v>
      </c>
      <c r="N164" s="25"/>
    </row>
    <row r="165" ht="25.5">
      <c r="A165" s="1" t="s">
        <v>659</v>
      </c>
      <c r="B165" s="1">
        <v>37</v>
      </c>
      <c r="C165" s="26" t="s">
        <v>3828</v>
      </c>
      <c r="D165" t="s">
        <v>903</v>
      </c>
      <c r="E165" s="27" t="s">
        <v>3829</v>
      </c>
      <c r="F165" s="28" t="s">
        <v>905</v>
      </c>
      <c r="G165" s="29">
        <v>12702.468000000001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906</v>
      </c>
    </row>
    <row r="167" ht="89.25">
      <c r="A167" s="1" t="s">
        <v>665</v>
      </c>
      <c r="E167" s="33" t="s">
        <v>9409</v>
      </c>
    </row>
    <row r="168" ht="153">
      <c r="A168" s="1" t="s">
        <v>666</v>
      </c>
      <c r="E168" s="27" t="s">
        <v>908</v>
      </c>
    </row>
    <row r="169" ht="38.25">
      <c r="A169" s="1" t="s">
        <v>659</v>
      </c>
      <c r="B169" s="1">
        <v>38</v>
      </c>
      <c r="C169" s="26" t="s">
        <v>6735</v>
      </c>
      <c r="D169" t="s">
        <v>903</v>
      </c>
      <c r="E169" s="27" t="s">
        <v>6736</v>
      </c>
      <c r="F169" s="28" t="s">
        <v>905</v>
      </c>
      <c r="G169" s="29">
        <v>61.042000000000002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6149</v>
      </c>
    </row>
    <row r="171">
      <c r="A171" s="1" t="s">
        <v>665</v>
      </c>
      <c r="E171" s="33" t="s">
        <v>9410</v>
      </c>
    </row>
    <row r="172" ht="153">
      <c r="A172" s="1" t="s">
        <v>666</v>
      </c>
      <c r="E172" s="27" t="s">
        <v>913</v>
      </c>
    </row>
    <row r="173" ht="25.5">
      <c r="A173" s="1" t="s">
        <v>659</v>
      </c>
      <c r="B173" s="1">
        <v>39</v>
      </c>
      <c r="C173" s="26" t="s">
        <v>918</v>
      </c>
      <c r="D173" t="s">
        <v>903</v>
      </c>
      <c r="E173" s="27" t="s">
        <v>919</v>
      </c>
      <c r="F173" s="28" t="s">
        <v>905</v>
      </c>
      <c r="G173" s="29">
        <v>0.13</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920</v>
      </c>
    </row>
    <row r="175">
      <c r="A175" s="1" t="s">
        <v>665</v>
      </c>
      <c r="E175" s="33" t="s">
        <v>9411</v>
      </c>
    </row>
    <row r="176" ht="153">
      <c r="A176" s="1" t="s">
        <v>666</v>
      </c>
      <c r="E176" s="27" t="s">
        <v>908</v>
      </c>
    </row>
  </sheetData>
  <sheetProtection sheet="1" objects="1" scenarios="1" spinCount="100000" saltValue="KAwQ3c+uzy51E3tUj2GVzCmVG/KSsTyFE2DlbAiYTmheIWilsfZMAxHDwi82A3g6yn8/8oMUN64BLuzN5iN0vA==" hashValue="76qxXu5gNy3uZhR0KVoBZp9CTs1RltMsJwLbkjkQ3loST9xdPvpLTJ4vIQu+83eeOLzjU8tmC7RjBn5qiTs6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COUNTIFS(L8:L242,"=0",A8:A242,"P")+COUNTIFS(L8:L242,"",A8:A242,"P")+SUM(Q8:Q242)</f>
        <v>0</v>
      </c>
    </row>
    <row r="8">
      <c r="A8" s="1" t="s">
        <v>654</v>
      </c>
      <c r="C8" s="22" t="s">
        <v>9412</v>
      </c>
      <c r="E8" s="23" t="s">
        <v>361</v>
      </c>
      <c r="L8" s="24">
        <f>L9+L34+L55+L64+L89+L126+L147+L172+L225</f>
        <v>0</v>
      </c>
      <c r="M8" s="24">
        <f>M9+M34+M55+M64+M89+M126+M147+M172+M225</f>
        <v>0</v>
      </c>
      <c r="N8" s="25"/>
    </row>
    <row r="9">
      <c r="A9" s="1" t="s">
        <v>656</v>
      </c>
      <c r="C9" s="22" t="s">
        <v>657</v>
      </c>
      <c r="E9" s="23" t="s">
        <v>658</v>
      </c>
      <c r="L9" s="24">
        <f>SUMIFS(L10:L33,A10:A33,"P")</f>
        <v>0</v>
      </c>
      <c r="M9" s="24">
        <f>SUMIFS(M10:M33,A10:A33,"P")</f>
        <v>0</v>
      </c>
      <c r="N9" s="25"/>
    </row>
    <row r="10">
      <c r="A10" s="1" t="s">
        <v>659</v>
      </c>
      <c r="B10" s="1">
        <v>1</v>
      </c>
      <c r="C10" s="26" t="s">
        <v>9413</v>
      </c>
      <c r="D10" t="s">
        <v>661</v>
      </c>
      <c r="E10" s="27" t="s">
        <v>9414</v>
      </c>
      <c r="F10" s="28" t="s">
        <v>663</v>
      </c>
      <c r="G10" s="29">
        <v>174.62200000000001</v>
      </c>
      <c r="H10" s="28">
        <v>0</v>
      </c>
      <c r="I10" s="30">
        <f>ROUND(G10*H10,P4)</f>
        <v>0</v>
      </c>
      <c r="L10" s="31">
        <v>0</v>
      </c>
      <c r="M10" s="24">
        <f>ROUND(G10*L10,P4)</f>
        <v>0</v>
      </c>
      <c r="N10" s="25" t="s">
        <v>1345</v>
      </c>
      <c r="O10" s="32">
        <f>M10*AA10</f>
        <v>0</v>
      </c>
      <c r="P10" s="1">
        <v>3</v>
      </c>
      <c r="AA10" s="1">
        <f>IF(P10=1,$O$3,IF(P10=2,$O$4,$O$5))</f>
        <v>0</v>
      </c>
    </row>
    <row r="11">
      <c r="A11" s="1" t="s">
        <v>664</v>
      </c>
      <c r="E11" s="27" t="s">
        <v>9415</v>
      </c>
    </row>
    <row r="12" ht="25.5">
      <c r="A12" s="1" t="s">
        <v>665</v>
      </c>
      <c r="E12" s="33" t="s">
        <v>9416</v>
      </c>
    </row>
    <row r="13" ht="306">
      <c r="A13" s="1" t="s">
        <v>666</v>
      </c>
      <c r="E13" s="27" t="s">
        <v>9152</v>
      </c>
    </row>
    <row r="14">
      <c r="A14" s="1" t="s">
        <v>659</v>
      </c>
      <c r="B14" s="1">
        <v>2</v>
      </c>
      <c r="C14" s="26" t="s">
        <v>9417</v>
      </c>
      <c r="D14" t="s">
        <v>661</v>
      </c>
      <c r="E14" s="27" t="s">
        <v>9418</v>
      </c>
      <c r="F14" s="28" t="s">
        <v>663</v>
      </c>
      <c r="G14" s="29">
        <v>174.62200000000001</v>
      </c>
      <c r="H14" s="28">
        <v>0</v>
      </c>
      <c r="I14" s="30">
        <f>ROUND(G14*H14,P4)</f>
        <v>0</v>
      </c>
      <c r="L14" s="31">
        <v>0</v>
      </c>
      <c r="M14" s="24">
        <f>ROUND(G14*L14,P4)</f>
        <v>0</v>
      </c>
      <c r="N14" s="25" t="s">
        <v>1345</v>
      </c>
      <c r="O14" s="32">
        <f>M14*AA14</f>
        <v>0</v>
      </c>
      <c r="P14" s="1">
        <v>3</v>
      </c>
      <c r="AA14" s="1">
        <f>IF(P14=1,$O$3,IF(P14=2,$O$4,$O$5))</f>
        <v>0</v>
      </c>
    </row>
    <row r="15">
      <c r="A15" s="1" t="s">
        <v>664</v>
      </c>
      <c r="E15" s="27" t="s">
        <v>9419</v>
      </c>
    </row>
    <row r="16" ht="25.5">
      <c r="A16" s="1" t="s">
        <v>665</v>
      </c>
      <c r="E16" s="33" t="s">
        <v>9416</v>
      </c>
    </row>
    <row r="17" ht="318.75">
      <c r="A17" s="1" t="s">
        <v>666</v>
      </c>
      <c r="E17" s="27" t="s">
        <v>667</v>
      </c>
    </row>
    <row r="18">
      <c r="A18" s="1" t="s">
        <v>659</v>
      </c>
      <c r="B18" s="1">
        <v>3</v>
      </c>
      <c r="C18" s="26" t="s">
        <v>5095</v>
      </c>
      <c r="D18" t="s">
        <v>661</v>
      </c>
      <c r="E18" s="27" t="s">
        <v>5096</v>
      </c>
      <c r="F18" s="28" t="s">
        <v>663</v>
      </c>
      <c r="G18" s="29">
        <v>620.82399999999996</v>
      </c>
      <c r="H18" s="28">
        <v>0</v>
      </c>
      <c r="I18" s="30">
        <f>ROUND(G18*H18,P4)</f>
        <v>0</v>
      </c>
      <c r="L18" s="31">
        <v>0</v>
      </c>
      <c r="M18" s="24">
        <f>ROUND(G18*L18,P4)</f>
        <v>0</v>
      </c>
      <c r="N18" s="25" t="s">
        <v>1345</v>
      </c>
      <c r="O18" s="32">
        <f>M18*AA18</f>
        <v>0</v>
      </c>
      <c r="P18" s="1">
        <v>3</v>
      </c>
      <c r="AA18" s="1">
        <f>IF(P18=1,$O$3,IF(P18=2,$O$4,$O$5))</f>
        <v>0</v>
      </c>
    </row>
    <row r="19">
      <c r="A19" s="1" t="s">
        <v>664</v>
      </c>
      <c r="E19" s="27" t="s">
        <v>9420</v>
      </c>
    </row>
    <row r="20" ht="344.25">
      <c r="A20" s="1" t="s">
        <v>665</v>
      </c>
      <c r="E20" s="33" t="s">
        <v>9421</v>
      </c>
    </row>
    <row r="21" ht="318.75">
      <c r="A21" s="1" t="s">
        <v>666</v>
      </c>
      <c r="E21" s="27" t="s">
        <v>5101</v>
      </c>
    </row>
    <row r="22">
      <c r="A22" s="1" t="s">
        <v>659</v>
      </c>
      <c r="B22" s="1">
        <v>4</v>
      </c>
      <c r="C22" s="26" t="s">
        <v>7240</v>
      </c>
      <c r="D22" t="s">
        <v>661</v>
      </c>
      <c r="E22" s="27" t="s">
        <v>7241</v>
      </c>
      <c r="F22" s="28" t="s">
        <v>663</v>
      </c>
      <c r="G22" s="29">
        <v>174.62200000000001</v>
      </c>
      <c r="H22" s="28">
        <v>0</v>
      </c>
      <c r="I22" s="30">
        <f>ROUND(G22*H22,P4)</f>
        <v>0</v>
      </c>
      <c r="L22" s="31">
        <v>0</v>
      </c>
      <c r="M22" s="24">
        <f>ROUND(G22*L22,P4)</f>
        <v>0</v>
      </c>
      <c r="N22" s="25" t="s">
        <v>1345</v>
      </c>
      <c r="O22" s="32">
        <f>M22*AA22</f>
        <v>0</v>
      </c>
      <c r="P22" s="1">
        <v>3</v>
      </c>
      <c r="AA22" s="1">
        <f>IF(P22=1,$O$3,IF(P22=2,$O$4,$O$5))</f>
        <v>0</v>
      </c>
    </row>
    <row r="23">
      <c r="A23" s="1" t="s">
        <v>664</v>
      </c>
      <c r="E23" s="27" t="s">
        <v>9422</v>
      </c>
    </row>
    <row r="24" ht="178.5">
      <c r="A24" s="1" t="s">
        <v>665</v>
      </c>
      <c r="E24" s="33" t="s">
        <v>9423</v>
      </c>
    </row>
    <row r="25" ht="267.75">
      <c r="A25" s="1" t="s">
        <v>666</v>
      </c>
      <c r="E25" s="27" t="s">
        <v>7243</v>
      </c>
    </row>
    <row r="26">
      <c r="A26" s="1" t="s">
        <v>659</v>
      </c>
      <c r="B26" s="1">
        <v>5</v>
      </c>
      <c r="C26" s="26" t="s">
        <v>9424</v>
      </c>
      <c r="D26" t="s">
        <v>661</v>
      </c>
      <c r="E26" s="27" t="s">
        <v>9425</v>
      </c>
      <c r="F26" s="28" t="s">
        <v>663</v>
      </c>
      <c r="G26" s="29">
        <v>795.66600000000005</v>
      </c>
      <c r="H26" s="28">
        <v>0</v>
      </c>
      <c r="I26" s="30">
        <f>ROUND(G26*H26,P4)</f>
        <v>0</v>
      </c>
      <c r="L26" s="31">
        <v>0</v>
      </c>
      <c r="M26" s="24">
        <f>ROUND(G26*L26,P4)</f>
        <v>0</v>
      </c>
      <c r="N26" s="25" t="s">
        <v>1345</v>
      </c>
      <c r="O26" s="32">
        <f>M26*AA26</f>
        <v>0</v>
      </c>
      <c r="P26" s="1">
        <v>3</v>
      </c>
      <c r="AA26" s="1">
        <f>IF(P26=1,$O$3,IF(P26=2,$O$4,$O$5))</f>
        <v>0</v>
      </c>
    </row>
    <row r="27" ht="38.25">
      <c r="A27" s="1" t="s">
        <v>664</v>
      </c>
      <c r="E27" s="27" t="s">
        <v>9426</v>
      </c>
    </row>
    <row r="28" ht="89.25">
      <c r="A28" s="1" t="s">
        <v>665</v>
      </c>
      <c r="E28" s="33" t="s">
        <v>9427</v>
      </c>
    </row>
    <row r="29" ht="191.25">
      <c r="A29" s="1" t="s">
        <v>666</v>
      </c>
      <c r="E29" s="27" t="s">
        <v>9428</v>
      </c>
    </row>
    <row r="30">
      <c r="A30" s="1" t="s">
        <v>659</v>
      </c>
      <c r="B30" s="1">
        <v>6</v>
      </c>
      <c r="C30" s="26" t="s">
        <v>6977</v>
      </c>
      <c r="D30" t="s">
        <v>661</v>
      </c>
      <c r="E30" s="27" t="s">
        <v>6978</v>
      </c>
      <c r="F30" s="28" t="s">
        <v>663</v>
      </c>
      <c r="G30" s="29">
        <v>341.05799999999999</v>
      </c>
      <c r="H30" s="28">
        <v>0</v>
      </c>
      <c r="I30" s="30">
        <f>ROUND(G30*H30,P4)</f>
        <v>0</v>
      </c>
      <c r="L30" s="31">
        <v>0</v>
      </c>
      <c r="M30" s="24">
        <f>ROUND(G30*L30,P4)</f>
        <v>0</v>
      </c>
      <c r="N30" s="25" t="s">
        <v>1345</v>
      </c>
      <c r="O30" s="32">
        <f>M30*AA30</f>
        <v>0</v>
      </c>
      <c r="P30" s="1">
        <v>3</v>
      </c>
      <c r="AA30" s="1">
        <f>IF(P30=1,$O$3,IF(P30=2,$O$4,$O$5))</f>
        <v>0</v>
      </c>
    </row>
    <row r="31">
      <c r="A31" s="1" t="s">
        <v>664</v>
      </c>
      <c r="E31" s="27" t="s">
        <v>9429</v>
      </c>
    </row>
    <row r="32" ht="178.5">
      <c r="A32" s="1" t="s">
        <v>665</v>
      </c>
      <c r="E32" s="33" t="s">
        <v>9430</v>
      </c>
    </row>
    <row r="33" ht="280.5">
      <c r="A33" s="1" t="s">
        <v>666</v>
      </c>
      <c r="E33" s="27" t="s">
        <v>6980</v>
      </c>
    </row>
    <row r="34">
      <c r="A34" s="1" t="s">
        <v>656</v>
      </c>
      <c r="C34" s="22" t="s">
        <v>1365</v>
      </c>
      <c r="E34" s="23" t="s">
        <v>3239</v>
      </c>
      <c r="L34" s="24">
        <f>SUMIFS(L35:L54,A35:A54,"P")</f>
        <v>0</v>
      </c>
      <c r="M34" s="24">
        <f>SUMIFS(M35:M54,A35:A54,"P")</f>
        <v>0</v>
      </c>
      <c r="N34" s="25"/>
    </row>
    <row r="35">
      <c r="A35" s="1" t="s">
        <v>659</v>
      </c>
      <c r="B35" s="1">
        <v>7</v>
      </c>
      <c r="C35" s="26" t="s">
        <v>7335</v>
      </c>
      <c r="D35" t="s">
        <v>661</v>
      </c>
      <c r="E35" s="27" t="s">
        <v>7336</v>
      </c>
      <c r="F35" s="28" t="s">
        <v>663</v>
      </c>
      <c r="G35" s="29">
        <v>9.9860000000000007</v>
      </c>
      <c r="H35" s="28">
        <v>0</v>
      </c>
      <c r="I35" s="30">
        <f>ROUND(G35*H35,P4)</f>
        <v>0</v>
      </c>
      <c r="L35" s="31">
        <v>0</v>
      </c>
      <c r="M35" s="24">
        <f>ROUND(G35*L35,P4)</f>
        <v>0</v>
      </c>
      <c r="N35" s="25" t="s">
        <v>1345</v>
      </c>
      <c r="O35" s="32">
        <f>M35*AA35</f>
        <v>0</v>
      </c>
      <c r="P35" s="1">
        <v>3</v>
      </c>
      <c r="AA35" s="1">
        <f>IF(P35=1,$O$3,IF(P35=2,$O$4,$O$5))</f>
        <v>0</v>
      </c>
    </row>
    <row r="36">
      <c r="A36" s="1" t="s">
        <v>664</v>
      </c>
      <c r="E36" s="27" t="s">
        <v>9431</v>
      </c>
    </row>
    <row r="37" ht="153">
      <c r="A37" s="1" t="s">
        <v>665</v>
      </c>
      <c r="E37" s="33" t="s">
        <v>9432</v>
      </c>
    </row>
    <row r="38" ht="38.25">
      <c r="A38" s="1" t="s">
        <v>666</v>
      </c>
      <c r="E38" s="27" t="s">
        <v>6472</v>
      </c>
    </row>
    <row r="39" ht="25.5">
      <c r="A39" s="1" t="s">
        <v>659</v>
      </c>
      <c r="B39" s="1">
        <v>8</v>
      </c>
      <c r="C39" s="26" t="s">
        <v>9433</v>
      </c>
      <c r="D39" t="s">
        <v>661</v>
      </c>
      <c r="E39" s="27" t="s">
        <v>9434</v>
      </c>
      <c r="F39" s="28" t="s">
        <v>670</v>
      </c>
      <c r="G39" s="29">
        <v>0.59999999999999998</v>
      </c>
      <c r="H39" s="28">
        <v>0</v>
      </c>
      <c r="I39" s="30">
        <f>ROUND(G39*H39,P4)</f>
        <v>0</v>
      </c>
      <c r="L39" s="31">
        <v>0</v>
      </c>
      <c r="M39" s="24">
        <f>ROUND(G39*L39,P4)</f>
        <v>0</v>
      </c>
      <c r="N39" s="25" t="s">
        <v>1345</v>
      </c>
      <c r="O39" s="32">
        <f>M39*AA39</f>
        <v>0</v>
      </c>
      <c r="P39" s="1">
        <v>3</v>
      </c>
      <c r="AA39" s="1">
        <f>IF(P39=1,$O$3,IF(P39=2,$O$4,$O$5))</f>
        <v>0</v>
      </c>
    </row>
    <row r="40">
      <c r="A40" s="1" t="s">
        <v>664</v>
      </c>
      <c r="E40" s="27" t="s">
        <v>9435</v>
      </c>
    </row>
    <row r="41" ht="38.25">
      <c r="A41" s="1" t="s">
        <v>665</v>
      </c>
      <c r="E41" s="33" t="s">
        <v>9436</v>
      </c>
    </row>
    <row r="42" ht="63.75">
      <c r="A42" s="1" t="s">
        <v>666</v>
      </c>
      <c r="E42" s="27" t="s">
        <v>6642</v>
      </c>
    </row>
    <row r="43" ht="25.5">
      <c r="A43" s="1" t="s">
        <v>659</v>
      </c>
      <c r="B43" s="1">
        <v>9</v>
      </c>
      <c r="C43" s="26" t="s">
        <v>9437</v>
      </c>
      <c r="D43" t="s">
        <v>661</v>
      </c>
      <c r="E43" s="27" t="s">
        <v>9438</v>
      </c>
      <c r="F43" s="28" t="s">
        <v>670</v>
      </c>
      <c r="G43" s="29">
        <v>4.0999999999999996</v>
      </c>
      <c r="H43" s="28">
        <v>0</v>
      </c>
      <c r="I43" s="30">
        <f>ROUND(G43*H43,P4)</f>
        <v>0</v>
      </c>
      <c r="L43" s="31">
        <v>0</v>
      </c>
      <c r="M43" s="24">
        <f>ROUND(G43*L43,P4)</f>
        <v>0</v>
      </c>
      <c r="N43" s="25" t="s">
        <v>1345</v>
      </c>
      <c r="O43" s="32">
        <f>M43*AA43</f>
        <v>0</v>
      </c>
      <c r="P43" s="1">
        <v>3</v>
      </c>
      <c r="AA43" s="1">
        <f>IF(P43=1,$O$3,IF(P43=2,$O$4,$O$5))</f>
        <v>0</v>
      </c>
    </row>
    <row r="44">
      <c r="A44" s="1" t="s">
        <v>664</v>
      </c>
      <c r="E44" s="27" t="s">
        <v>9439</v>
      </c>
    </row>
    <row r="45" ht="76.5">
      <c r="A45" s="1" t="s">
        <v>665</v>
      </c>
      <c r="E45" s="33" t="s">
        <v>9440</v>
      </c>
    </row>
    <row r="46" ht="63.75">
      <c r="A46" s="1" t="s">
        <v>666</v>
      </c>
      <c r="E46" s="27" t="s">
        <v>6642</v>
      </c>
    </row>
    <row r="47">
      <c r="A47" s="1" t="s">
        <v>659</v>
      </c>
      <c r="B47" s="1">
        <v>10</v>
      </c>
      <c r="C47" s="26" t="s">
        <v>9441</v>
      </c>
      <c r="D47" t="s">
        <v>661</v>
      </c>
      <c r="E47" s="27" t="s">
        <v>9442</v>
      </c>
      <c r="F47" s="28" t="s">
        <v>683</v>
      </c>
      <c r="G47" s="29">
        <v>449</v>
      </c>
      <c r="H47" s="28">
        <v>0</v>
      </c>
      <c r="I47" s="30">
        <f>ROUND(G47*H47,P4)</f>
        <v>0</v>
      </c>
      <c r="L47" s="31">
        <v>0</v>
      </c>
      <c r="M47" s="24">
        <f>ROUND(G47*L47,P4)</f>
        <v>0</v>
      </c>
      <c r="N47" s="25" t="s">
        <v>1345</v>
      </c>
      <c r="O47" s="32">
        <f>M47*AA47</f>
        <v>0</v>
      </c>
      <c r="P47" s="1">
        <v>3</v>
      </c>
      <c r="AA47" s="1">
        <f>IF(P47=1,$O$3,IF(P47=2,$O$4,$O$5))</f>
        <v>0</v>
      </c>
    </row>
    <row r="48">
      <c r="A48" s="1" t="s">
        <v>664</v>
      </c>
      <c r="E48" s="27" t="s">
        <v>9443</v>
      </c>
    </row>
    <row r="49" ht="63.75">
      <c r="A49" s="1" t="s">
        <v>665</v>
      </c>
      <c r="E49" s="33" t="s">
        <v>9444</v>
      </c>
    </row>
    <row r="50" ht="63.75">
      <c r="A50" s="1" t="s">
        <v>666</v>
      </c>
      <c r="E50" s="27" t="s">
        <v>9445</v>
      </c>
    </row>
    <row r="51">
      <c r="A51" s="1" t="s">
        <v>659</v>
      </c>
      <c r="B51" s="1">
        <v>11</v>
      </c>
      <c r="C51" s="26" t="s">
        <v>9446</v>
      </c>
      <c r="D51" t="s">
        <v>661</v>
      </c>
      <c r="E51" s="27" t="s">
        <v>9447</v>
      </c>
      <c r="F51" s="28" t="s">
        <v>683</v>
      </c>
      <c r="G51" s="29">
        <v>39</v>
      </c>
      <c r="H51" s="28">
        <v>0</v>
      </c>
      <c r="I51" s="30">
        <f>ROUND(G51*H51,P4)</f>
        <v>0</v>
      </c>
      <c r="L51" s="31">
        <v>0</v>
      </c>
      <c r="M51" s="24">
        <f>ROUND(G51*L51,P4)</f>
        <v>0</v>
      </c>
      <c r="N51" s="25" t="s">
        <v>1345</v>
      </c>
      <c r="O51" s="32">
        <f>M51*AA51</f>
        <v>0</v>
      </c>
      <c r="P51" s="1">
        <v>3</v>
      </c>
      <c r="AA51" s="1">
        <f>IF(P51=1,$O$3,IF(P51=2,$O$4,$O$5))</f>
        <v>0</v>
      </c>
    </row>
    <row r="52">
      <c r="A52" s="1" t="s">
        <v>664</v>
      </c>
      <c r="E52" s="27" t="s">
        <v>9448</v>
      </c>
    </row>
    <row r="53" ht="63.75">
      <c r="A53" s="1" t="s">
        <v>665</v>
      </c>
      <c r="E53" s="33" t="s">
        <v>9449</v>
      </c>
    </row>
    <row r="54" ht="63.75">
      <c r="A54" s="1" t="s">
        <v>666</v>
      </c>
      <c r="E54" s="27" t="s">
        <v>9445</v>
      </c>
    </row>
    <row r="55">
      <c r="A55" s="1" t="s">
        <v>656</v>
      </c>
      <c r="C55" s="22" t="s">
        <v>1367</v>
      </c>
      <c r="E55" s="23" t="s">
        <v>6653</v>
      </c>
      <c r="L55" s="24">
        <f>SUMIFS(L56:L63,A56:A63,"P")</f>
        <v>0</v>
      </c>
      <c r="M55" s="24">
        <f>SUMIFS(M56:M63,A56:A63,"P")</f>
        <v>0</v>
      </c>
      <c r="N55" s="25"/>
    </row>
    <row r="56">
      <c r="A56" s="1" t="s">
        <v>659</v>
      </c>
      <c r="B56" s="1">
        <v>12</v>
      </c>
      <c r="C56" s="26" t="s">
        <v>9450</v>
      </c>
      <c r="D56" t="s">
        <v>661</v>
      </c>
      <c r="E56" s="27" t="s">
        <v>9451</v>
      </c>
      <c r="F56" s="28" t="s">
        <v>663</v>
      </c>
      <c r="G56" s="29">
        <v>64.858999999999995</v>
      </c>
      <c r="H56" s="28">
        <v>0</v>
      </c>
      <c r="I56" s="30">
        <f>ROUND(G56*H56,P4)</f>
        <v>0</v>
      </c>
      <c r="L56" s="31">
        <v>0</v>
      </c>
      <c r="M56" s="24">
        <f>ROUND(G56*L56,P4)</f>
        <v>0</v>
      </c>
      <c r="N56" s="25" t="s">
        <v>1345</v>
      </c>
      <c r="O56" s="32">
        <f>M56*AA56</f>
        <v>0</v>
      </c>
      <c r="P56" s="1">
        <v>3</v>
      </c>
      <c r="AA56" s="1">
        <f>IF(P56=1,$O$3,IF(P56=2,$O$4,$O$5))</f>
        <v>0</v>
      </c>
    </row>
    <row r="57" ht="25.5">
      <c r="A57" s="1" t="s">
        <v>664</v>
      </c>
      <c r="E57" s="27" t="s">
        <v>9452</v>
      </c>
    </row>
    <row r="58" ht="382.5">
      <c r="A58" s="1" t="s">
        <v>665</v>
      </c>
      <c r="E58" s="33" t="s">
        <v>9453</v>
      </c>
    </row>
    <row r="59" ht="369.75">
      <c r="A59" s="1" t="s">
        <v>666</v>
      </c>
      <c r="E59" s="27" t="s">
        <v>9454</v>
      </c>
    </row>
    <row r="60">
      <c r="A60" s="1" t="s">
        <v>659</v>
      </c>
      <c r="B60" s="1">
        <v>13</v>
      </c>
      <c r="C60" s="26" t="s">
        <v>9455</v>
      </c>
      <c r="D60" t="s">
        <v>661</v>
      </c>
      <c r="E60" s="27" t="s">
        <v>9456</v>
      </c>
      <c r="F60" s="28" t="s">
        <v>905</v>
      </c>
      <c r="G60" s="29">
        <v>8.0359999999999996</v>
      </c>
      <c r="H60" s="28">
        <v>0</v>
      </c>
      <c r="I60" s="30">
        <f>ROUND(G60*H60,P4)</f>
        <v>0</v>
      </c>
      <c r="L60" s="31">
        <v>0</v>
      </c>
      <c r="M60" s="24">
        <f>ROUND(G60*L60,P4)</f>
        <v>0</v>
      </c>
      <c r="N60" s="25" t="s">
        <v>1345</v>
      </c>
      <c r="O60" s="32">
        <f>M60*AA60</f>
        <v>0</v>
      </c>
      <c r="P60" s="1">
        <v>3</v>
      </c>
      <c r="AA60" s="1">
        <f>IF(P60=1,$O$3,IF(P60=2,$O$4,$O$5))</f>
        <v>0</v>
      </c>
    </row>
    <row r="61">
      <c r="A61" s="1" t="s">
        <v>664</v>
      </c>
      <c r="E61" s="27" t="s">
        <v>661</v>
      </c>
    </row>
    <row r="62" ht="63.75">
      <c r="A62" s="1" t="s">
        <v>665</v>
      </c>
      <c r="E62" s="33" t="s">
        <v>9457</v>
      </c>
    </row>
    <row r="63" ht="242.25">
      <c r="A63" s="1" t="s">
        <v>666</v>
      </c>
      <c r="E63" s="27" t="s">
        <v>9458</v>
      </c>
    </row>
    <row r="64">
      <c r="A64" s="1" t="s">
        <v>656</v>
      </c>
      <c r="C64" s="22" t="s">
        <v>1369</v>
      </c>
      <c r="E64" s="23" t="s">
        <v>5107</v>
      </c>
      <c r="L64" s="24">
        <f>SUMIFS(L65:L88,A65:A88,"P")</f>
        <v>0</v>
      </c>
      <c r="M64" s="24">
        <f>SUMIFS(M65:M88,A65:A88,"P")</f>
        <v>0</v>
      </c>
      <c r="N64" s="25"/>
    </row>
    <row r="65">
      <c r="A65" s="1" t="s">
        <v>659</v>
      </c>
      <c r="B65" s="1">
        <v>14</v>
      </c>
      <c r="C65" s="26" t="s">
        <v>6667</v>
      </c>
      <c r="D65" t="s">
        <v>661</v>
      </c>
      <c r="E65" s="27" t="s">
        <v>6668</v>
      </c>
      <c r="F65" s="28" t="s">
        <v>663</v>
      </c>
      <c r="G65" s="29">
        <v>0.47599999999999998</v>
      </c>
      <c r="H65" s="28">
        <v>0</v>
      </c>
      <c r="I65" s="30">
        <f>ROUND(G65*H65,P4)</f>
        <v>0</v>
      </c>
      <c r="L65" s="31">
        <v>0</v>
      </c>
      <c r="M65" s="24">
        <f>ROUND(G65*L65,P4)</f>
        <v>0</v>
      </c>
      <c r="N65" s="25" t="s">
        <v>1345</v>
      </c>
      <c r="O65" s="32">
        <f>M65*AA65</f>
        <v>0</v>
      </c>
      <c r="P65" s="1">
        <v>3</v>
      </c>
      <c r="AA65" s="1">
        <f>IF(P65=1,$O$3,IF(P65=2,$O$4,$O$5))</f>
        <v>0</v>
      </c>
    </row>
    <row r="66">
      <c r="A66" s="1" t="s">
        <v>664</v>
      </c>
      <c r="E66" s="27" t="s">
        <v>9459</v>
      </c>
    </row>
    <row r="67" ht="76.5">
      <c r="A67" s="1" t="s">
        <v>665</v>
      </c>
      <c r="E67" s="33" t="s">
        <v>9460</v>
      </c>
    </row>
    <row r="68" ht="357">
      <c r="A68" s="1" t="s">
        <v>666</v>
      </c>
      <c r="E68" s="27" t="s">
        <v>6470</v>
      </c>
    </row>
    <row r="69">
      <c r="A69" s="1" t="s">
        <v>659</v>
      </c>
      <c r="B69" s="1">
        <v>15</v>
      </c>
      <c r="C69" s="26" t="s">
        <v>6027</v>
      </c>
      <c r="D69" t="s">
        <v>661</v>
      </c>
      <c r="E69" s="27" t="s">
        <v>6028</v>
      </c>
      <c r="F69" s="28" t="s">
        <v>663</v>
      </c>
      <c r="G69" s="29">
        <v>23.100999999999999</v>
      </c>
      <c r="H69" s="28">
        <v>0</v>
      </c>
      <c r="I69" s="30">
        <f>ROUND(G69*H69,P4)</f>
        <v>0</v>
      </c>
      <c r="L69" s="31">
        <v>0</v>
      </c>
      <c r="M69" s="24">
        <f>ROUND(G69*L69,P4)</f>
        <v>0</v>
      </c>
      <c r="N69" s="25" t="s">
        <v>1345</v>
      </c>
      <c r="O69" s="32">
        <f>M69*AA69</f>
        <v>0</v>
      </c>
      <c r="P69" s="1">
        <v>3</v>
      </c>
      <c r="AA69" s="1">
        <f>IF(P69=1,$O$3,IF(P69=2,$O$4,$O$5))</f>
        <v>0</v>
      </c>
    </row>
    <row r="70">
      <c r="A70" s="1" t="s">
        <v>664</v>
      </c>
      <c r="E70" s="27" t="s">
        <v>9461</v>
      </c>
    </row>
    <row r="71" ht="344.25">
      <c r="A71" s="1" t="s">
        <v>665</v>
      </c>
      <c r="E71" s="33" t="s">
        <v>9462</v>
      </c>
    </row>
    <row r="72" ht="357">
      <c r="A72" s="1" t="s">
        <v>666</v>
      </c>
      <c r="E72" s="27" t="s">
        <v>6470</v>
      </c>
    </row>
    <row r="73">
      <c r="A73" s="1" t="s">
        <v>659</v>
      </c>
      <c r="B73" s="1">
        <v>16</v>
      </c>
      <c r="C73" s="26" t="s">
        <v>9463</v>
      </c>
      <c r="D73" t="s">
        <v>661</v>
      </c>
      <c r="E73" s="27" t="s">
        <v>9464</v>
      </c>
      <c r="F73" s="28" t="s">
        <v>663</v>
      </c>
      <c r="G73" s="29">
        <v>29.931999999999999</v>
      </c>
      <c r="H73" s="28">
        <v>0</v>
      </c>
      <c r="I73" s="30">
        <f>ROUND(G73*H73,P4)</f>
        <v>0</v>
      </c>
      <c r="L73" s="31">
        <v>0</v>
      </c>
      <c r="M73" s="24">
        <f>ROUND(G73*L73,P4)</f>
        <v>0</v>
      </c>
      <c r="N73" s="25" t="s">
        <v>1345</v>
      </c>
      <c r="O73" s="32">
        <f>M73*AA73</f>
        <v>0</v>
      </c>
      <c r="P73" s="1">
        <v>3</v>
      </c>
      <c r="AA73" s="1">
        <f>IF(P73=1,$O$3,IF(P73=2,$O$4,$O$5))</f>
        <v>0</v>
      </c>
    </row>
    <row r="74">
      <c r="A74" s="1" t="s">
        <v>664</v>
      </c>
      <c r="E74" s="27" t="s">
        <v>9465</v>
      </c>
    </row>
    <row r="75" ht="25.5">
      <c r="A75" s="1" t="s">
        <v>665</v>
      </c>
      <c r="E75" s="33" t="s">
        <v>9466</v>
      </c>
    </row>
    <row r="76" ht="357">
      <c r="A76" s="1" t="s">
        <v>666</v>
      </c>
      <c r="E76" s="27" t="s">
        <v>6470</v>
      </c>
    </row>
    <row r="77">
      <c r="A77" s="1" t="s">
        <v>659</v>
      </c>
      <c r="B77" s="1">
        <v>17</v>
      </c>
      <c r="C77" s="26" t="s">
        <v>9467</v>
      </c>
      <c r="D77" t="s">
        <v>661</v>
      </c>
      <c r="E77" s="27" t="s">
        <v>9468</v>
      </c>
      <c r="F77" s="28" t="s">
        <v>663</v>
      </c>
      <c r="G77" s="29">
        <v>20.224</v>
      </c>
      <c r="H77" s="28">
        <v>0</v>
      </c>
      <c r="I77" s="30">
        <f>ROUND(G77*H77,P4)</f>
        <v>0</v>
      </c>
      <c r="L77" s="31">
        <v>0</v>
      </c>
      <c r="M77" s="24">
        <f>ROUND(G77*L77,P4)</f>
        <v>0</v>
      </c>
      <c r="N77" s="25" t="s">
        <v>1345</v>
      </c>
      <c r="O77" s="32">
        <f>M77*AA77</f>
        <v>0</v>
      </c>
      <c r="P77" s="1">
        <v>3</v>
      </c>
      <c r="AA77" s="1">
        <f>IF(P77=1,$O$3,IF(P77=2,$O$4,$O$5))</f>
        <v>0</v>
      </c>
    </row>
    <row r="78" ht="25.5">
      <c r="A78" s="1" t="s">
        <v>664</v>
      </c>
      <c r="E78" s="27" t="s">
        <v>9469</v>
      </c>
    </row>
    <row r="79" ht="25.5">
      <c r="A79" s="1" t="s">
        <v>665</v>
      </c>
      <c r="E79" s="33" t="s">
        <v>9470</v>
      </c>
    </row>
    <row r="80" ht="409.5">
      <c r="A80" s="1" t="s">
        <v>666</v>
      </c>
      <c r="E80" s="27" t="s">
        <v>9471</v>
      </c>
    </row>
    <row r="81">
      <c r="A81" s="1" t="s">
        <v>659</v>
      </c>
      <c r="B81" s="1">
        <v>18</v>
      </c>
      <c r="C81" s="26" t="s">
        <v>9472</v>
      </c>
      <c r="D81" t="s">
        <v>661</v>
      </c>
      <c r="E81" s="27" t="s">
        <v>9473</v>
      </c>
      <c r="F81" s="28" t="s">
        <v>663</v>
      </c>
      <c r="G81" s="29">
        <v>7.2309999999999999</v>
      </c>
      <c r="H81" s="28">
        <v>0</v>
      </c>
      <c r="I81" s="30">
        <f>ROUND(G81*H81,P4)</f>
        <v>0</v>
      </c>
      <c r="L81" s="31">
        <v>0</v>
      </c>
      <c r="M81" s="24">
        <f>ROUND(G81*L81,P4)</f>
        <v>0</v>
      </c>
      <c r="N81" s="25" t="s">
        <v>1345</v>
      </c>
      <c r="O81" s="32">
        <f>M81*AA81</f>
        <v>0</v>
      </c>
      <c r="P81" s="1">
        <v>3</v>
      </c>
      <c r="AA81" s="1">
        <f>IF(P81=1,$O$3,IF(P81=2,$O$4,$O$5))</f>
        <v>0</v>
      </c>
    </row>
    <row r="82">
      <c r="A82" s="1" t="s">
        <v>664</v>
      </c>
      <c r="E82" s="27" t="s">
        <v>661</v>
      </c>
    </row>
    <row r="83" ht="191.25">
      <c r="A83" s="1" t="s">
        <v>665</v>
      </c>
      <c r="E83" s="33" t="s">
        <v>9474</v>
      </c>
    </row>
    <row r="84" ht="280.5">
      <c r="A84" s="1" t="s">
        <v>666</v>
      </c>
      <c r="E84" s="27" t="s">
        <v>9475</v>
      </c>
    </row>
    <row r="85">
      <c r="A85" s="1" t="s">
        <v>659</v>
      </c>
      <c r="B85" s="1">
        <v>19</v>
      </c>
      <c r="C85" s="26" t="s">
        <v>6031</v>
      </c>
      <c r="D85" t="s">
        <v>661</v>
      </c>
      <c r="E85" s="27" t="s">
        <v>6032</v>
      </c>
      <c r="F85" s="28" t="s">
        <v>663</v>
      </c>
      <c r="G85" s="29">
        <v>22.806999999999999</v>
      </c>
      <c r="H85" s="28">
        <v>0</v>
      </c>
      <c r="I85" s="30">
        <f>ROUND(G85*H85,P4)</f>
        <v>0</v>
      </c>
      <c r="L85" s="31">
        <v>0</v>
      </c>
      <c r="M85" s="24">
        <f>ROUND(G85*L85,P4)</f>
        <v>0</v>
      </c>
      <c r="N85" s="25" t="s">
        <v>1345</v>
      </c>
      <c r="O85" s="32">
        <f>M85*AA85</f>
        <v>0</v>
      </c>
      <c r="P85" s="1">
        <v>3</v>
      </c>
      <c r="AA85" s="1">
        <f>IF(P85=1,$O$3,IF(P85=2,$O$4,$O$5))</f>
        <v>0</v>
      </c>
    </row>
    <row r="86">
      <c r="A86" s="1" t="s">
        <v>664</v>
      </c>
      <c r="E86" s="27" t="s">
        <v>9476</v>
      </c>
    </row>
    <row r="87" ht="178.5">
      <c r="A87" s="1" t="s">
        <v>665</v>
      </c>
      <c r="E87" s="33" t="s">
        <v>9477</v>
      </c>
    </row>
    <row r="88" ht="102">
      <c r="A88" s="1" t="s">
        <v>666</v>
      </c>
      <c r="E88" s="27" t="s">
        <v>6820</v>
      </c>
    </row>
    <row r="89">
      <c r="A89" s="1" t="s">
        <v>656</v>
      </c>
      <c r="C89" s="22" t="s">
        <v>5278</v>
      </c>
      <c r="E89" s="23" t="s">
        <v>5279</v>
      </c>
      <c r="L89" s="24">
        <f>SUMIFS(L90:L125,A90:A125,"P")</f>
        <v>0</v>
      </c>
      <c r="M89" s="24">
        <f>SUMIFS(M90:M125,A90:A125,"P")</f>
        <v>0</v>
      </c>
      <c r="N89" s="25"/>
    </row>
    <row r="90" ht="25.5">
      <c r="A90" s="1" t="s">
        <v>659</v>
      </c>
      <c r="B90" s="1">
        <v>20</v>
      </c>
      <c r="C90" s="26" t="s">
        <v>9478</v>
      </c>
      <c r="D90" t="s">
        <v>661</v>
      </c>
      <c r="E90" s="27" t="s">
        <v>9479</v>
      </c>
      <c r="F90" s="28" t="s">
        <v>677</v>
      </c>
      <c r="G90" s="29">
        <v>642</v>
      </c>
      <c r="H90" s="28">
        <v>0</v>
      </c>
      <c r="I90" s="30">
        <f>ROUND(G90*H90,P4)</f>
        <v>0</v>
      </c>
      <c r="L90" s="31">
        <v>0</v>
      </c>
      <c r="M90" s="24">
        <f>ROUND(G90*L90,P4)</f>
        <v>0</v>
      </c>
      <c r="N90" s="25" t="s">
        <v>1345</v>
      </c>
      <c r="O90" s="32">
        <f>M90*AA90</f>
        <v>0</v>
      </c>
      <c r="P90" s="1">
        <v>3</v>
      </c>
      <c r="AA90" s="1">
        <f>IF(P90=1,$O$3,IF(P90=2,$O$4,$O$5))</f>
        <v>0</v>
      </c>
    </row>
    <row r="91">
      <c r="A91" s="1" t="s">
        <v>664</v>
      </c>
      <c r="E91" s="27" t="s">
        <v>9480</v>
      </c>
    </row>
    <row r="92" ht="63.75">
      <c r="A92" s="1" t="s">
        <v>665</v>
      </c>
      <c r="E92" s="33" t="s">
        <v>9481</v>
      </c>
    </row>
    <row r="93" ht="63.75">
      <c r="A93" s="1" t="s">
        <v>666</v>
      </c>
      <c r="E93" s="27" t="s">
        <v>8881</v>
      </c>
    </row>
    <row r="94" ht="25.5">
      <c r="A94" s="1" t="s">
        <v>659</v>
      </c>
      <c r="B94" s="1">
        <v>21</v>
      </c>
      <c r="C94" s="26" t="s">
        <v>8877</v>
      </c>
      <c r="D94" t="s">
        <v>661</v>
      </c>
      <c r="E94" s="27" t="s">
        <v>8878</v>
      </c>
      <c r="F94" s="28" t="s">
        <v>677</v>
      </c>
      <c r="G94" s="29">
        <v>645</v>
      </c>
      <c r="H94" s="28">
        <v>0</v>
      </c>
      <c r="I94" s="30">
        <f>ROUND(G94*H94,P4)</f>
        <v>0</v>
      </c>
      <c r="L94" s="31">
        <v>0</v>
      </c>
      <c r="M94" s="24">
        <f>ROUND(G94*L94,P4)</f>
        <v>0</v>
      </c>
      <c r="N94" s="25" t="s">
        <v>1345</v>
      </c>
      <c r="O94" s="32">
        <f>M94*AA94</f>
        <v>0</v>
      </c>
      <c r="P94" s="1">
        <v>3</v>
      </c>
      <c r="AA94" s="1">
        <f>IF(P94=1,$O$3,IF(P94=2,$O$4,$O$5))</f>
        <v>0</v>
      </c>
    </row>
    <row r="95">
      <c r="A95" s="1" t="s">
        <v>664</v>
      </c>
      <c r="E95" s="27" t="s">
        <v>9482</v>
      </c>
    </row>
    <row r="96" ht="63.75">
      <c r="A96" s="1" t="s">
        <v>665</v>
      </c>
      <c r="E96" s="33" t="s">
        <v>9483</v>
      </c>
    </row>
    <row r="97" ht="63.75">
      <c r="A97" s="1" t="s">
        <v>666</v>
      </c>
      <c r="E97" s="27" t="s">
        <v>8881</v>
      </c>
    </row>
    <row r="98" ht="25.5">
      <c r="A98" s="1" t="s">
        <v>659</v>
      </c>
      <c r="B98" s="1">
        <v>22</v>
      </c>
      <c r="C98" s="26" t="s">
        <v>9484</v>
      </c>
      <c r="D98" t="s">
        <v>661</v>
      </c>
      <c r="E98" s="27" t="s">
        <v>9485</v>
      </c>
      <c r="F98" s="28" t="s">
        <v>677</v>
      </c>
      <c r="G98" s="29">
        <v>241</v>
      </c>
      <c r="H98" s="28">
        <v>0</v>
      </c>
      <c r="I98" s="30">
        <f>ROUND(G98*H98,P4)</f>
        <v>0</v>
      </c>
      <c r="L98" s="31">
        <v>0</v>
      </c>
      <c r="M98" s="24">
        <f>ROUND(G98*L98,P4)</f>
        <v>0</v>
      </c>
      <c r="N98" s="25" t="s">
        <v>1345</v>
      </c>
      <c r="O98" s="32">
        <f>M98*AA98</f>
        <v>0</v>
      </c>
      <c r="P98" s="1">
        <v>3</v>
      </c>
      <c r="AA98" s="1">
        <f>IF(P98=1,$O$3,IF(P98=2,$O$4,$O$5))</f>
        <v>0</v>
      </c>
    </row>
    <row r="99">
      <c r="A99" s="1" t="s">
        <v>664</v>
      </c>
      <c r="E99" s="27" t="s">
        <v>9486</v>
      </c>
    </row>
    <row r="100" ht="63.75">
      <c r="A100" s="1" t="s">
        <v>665</v>
      </c>
      <c r="E100" s="33" t="s">
        <v>9487</v>
      </c>
    </row>
    <row r="101" ht="63.75">
      <c r="A101" s="1" t="s">
        <v>666</v>
      </c>
      <c r="E101" s="27" t="s">
        <v>8881</v>
      </c>
    </row>
    <row r="102">
      <c r="A102" s="1" t="s">
        <v>659</v>
      </c>
      <c r="B102" s="1">
        <v>23</v>
      </c>
      <c r="C102" s="26" t="s">
        <v>9488</v>
      </c>
      <c r="D102" t="s">
        <v>661</v>
      </c>
      <c r="E102" s="27" t="s">
        <v>9489</v>
      </c>
      <c r="F102" s="28" t="s">
        <v>677</v>
      </c>
      <c r="G102" s="29">
        <v>139</v>
      </c>
      <c r="H102" s="28">
        <v>0</v>
      </c>
      <c r="I102" s="30">
        <f>ROUND(G102*H102,P4)</f>
        <v>0</v>
      </c>
      <c r="L102" s="31">
        <v>0</v>
      </c>
      <c r="M102" s="24">
        <f>ROUND(G102*L102,P4)</f>
        <v>0</v>
      </c>
      <c r="N102" s="25" t="s">
        <v>1345</v>
      </c>
      <c r="O102" s="32">
        <f>M102*AA102</f>
        <v>0</v>
      </c>
      <c r="P102" s="1">
        <v>3</v>
      </c>
      <c r="AA102" s="1">
        <f>IF(P102=1,$O$3,IF(P102=2,$O$4,$O$5))</f>
        <v>0</v>
      </c>
    </row>
    <row r="103">
      <c r="A103" s="1" t="s">
        <v>664</v>
      </c>
      <c r="E103" s="27" t="s">
        <v>9490</v>
      </c>
    </row>
    <row r="104" ht="63.75">
      <c r="A104" s="1" t="s">
        <v>665</v>
      </c>
      <c r="E104" s="33" t="s">
        <v>9491</v>
      </c>
    </row>
    <row r="105" ht="63.75">
      <c r="A105" s="1" t="s">
        <v>666</v>
      </c>
      <c r="E105" s="27" t="s">
        <v>8881</v>
      </c>
    </row>
    <row r="106">
      <c r="A106" s="1" t="s">
        <v>659</v>
      </c>
      <c r="B106" s="1">
        <v>24</v>
      </c>
      <c r="C106" s="26" t="s">
        <v>8882</v>
      </c>
      <c r="D106" t="s">
        <v>661</v>
      </c>
      <c r="E106" s="27" t="s">
        <v>8883</v>
      </c>
      <c r="F106" s="28" t="s">
        <v>677</v>
      </c>
      <c r="G106" s="29">
        <v>133.23599999999999</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ht="25.5">
      <c r="A108" s="1" t="s">
        <v>665</v>
      </c>
      <c r="E108" s="33" t="s">
        <v>9492</v>
      </c>
    </row>
    <row r="109" ht="63.75">
      <c r="A109" s="1" t="s">
        <v>666</v>
      </c>
      <c r="E109" s="27" t="s">
        <v>8881</v>
      </c>
    </row>
    <row r="110">
      <c r="A110" s="1" t="s">
        <v>659</v>
      </c>
      <c r="B110" s="1">
        <v>25</v>
      </c>
      <c r="C110" s="26" t="s">
        <v>9493</v>
      </c>
      <c r="D110" t="s">
        <v>661</v>
      </c>
      <c r="E110" s="27" t="s">
        <v>9494</v>
      </c>
      <c r="F110" s="28" t="s">
        <v>677</v>
      </c>
      <c r="G110" s="29">
        <v>139</v>
      </c>
      <c r="H110" s="28">
        <v>0</v>
      </c>
      <c r="I110" s="30">
        <f>ROUND(G110*H110,P4)</f>
        <v>0</v>
      </c>
      <c r="L110" s="31">
        <v>0</v>
      </c>
      <c r="M110" s="24">
        <f>ROUND(G110*L110,P4)</f>
        <v>0</v>
      </c>
      <c r="N110" s="25" t="s">
        <v>1345</v>
      </c>
      <c r="O110" s="32">
        <f>M110*AA110</f>
        <v>0</v>
      </c>
      <c r="P110" s="1">
        <v>3</v>
      </c>
      <c r="AA110" s="1">
        <f>IF(P110=1,$O$3,IF(P110=2,$O$4,$O$5))</f>
        <v>0</v>
      </c>
    </row>
    <row r="111">
      <c r="A111" s="1" t="s">
        <v>664</v>
      </c>
      <c r="E111" s="27" t="s">
        <v>9495</v>
      </c>
    </row>
    <row r="112" ht="63.75">
      <c r="A112" s="1" t="s">
        <v>665</v>
      </c>
      <c r="E112" s="33" t="s">
        <v>9496</v>
      </c>
    </row>
    <row r="113" ht="51">
      <c r="A113" s="1" t="s">
        <v>666</v>
      </c>
      <c r="E113" s="27" t="s">
        <v>9497</v>
      </c>
    </row>
    <row r="114">
      <c r="A114" s="1" t="s">
        <v>659</v>
      </c>
      <c r="B114" s="1">
        <v>26</v>
      </c>
      <c r="C114" s="26" t="s">
        <v>9498</v>
      </c>
      <c r="D114" t="s">
        <v>661</v>
      </c>
      <c r="E114" s="27" t="s">
        <v>9499</v>
      </c>
      <c r="F114" s="28" t="s">
        <v>670</v>
      </c>
      <c r="G114" s="29">
        <v>336</v>
      </c>
      <c r="H114" s="28">
        <v>0</v>
      </c>
      <c r="I114" s="30">
        <f>ROUND(G114*H114,P4)</f>
        <v>0</v>
      </c>
      <c r="L114" s="31">
        <v>0</v>
      </c>
      <c r="M114" s="24">
        <f>ROUND(G114*L114,P4)</f>
        <v>0</v>
      </c>
      <c r="N114" s="25" t="s">
        <v>1345</v>
      </c>
      <c r="O114" s="32">
        <f>M114*AA114</f>
        <v>0</v>
      </c>
      <c r="P114" s="1">
        <v>3</v>
      </c>
      <c r="AA114" s="1">
        <f>IF(P114=1,$O$3,IF(P114=2,$O$4,$O$5))</f>
        <v>0</v>
      </c>
    </row>
    <row r="115">
      <c r="A115" s="1" t="s">
        <v>664</v>
      </c>
      <c r="E115" s="27" t="s">
        <v>9500</v>
      </c>
    </row>
    <row r="116" ht="63.75">
      <c r="A116" s="1" t="s">
        <v>665</v>
      </c>
      <c r="E116" s="33" t="s">
        <v>9501</v>
      </c>
    </row>
    <row r="117" ht="63.75">
      <c r="A117" s="1" t="s">
        <v>666</v>
      </c>
      <c r="E117" s="27" t="s">
        <v>9502</v>
      </c>
    </row>
    <row r="118">
      <c r="A118" s="1" t="s">
        <v>659</v>
      </c>
      <c r="B118" s="1">
        <v>27</v>
      </c>
      <c r="C118" s="26" t="s">
        <v>9503</v>
      </c>
      <c r="D118" t="s">
        <v>661</v>
      </c>
      <c r="E118" s="27" t="s">
        <v>9504</v>
      </c>
      <c r="F118" s="28" t="s">
        <v>905</v>
      </c>
      <c r="G118" s="29">
        <v>0.059999999999999998</v>
      </c>
      <c r="H118" s="28">
        <v>0</v>
      </c>
      <c r="I118" s="30">
        <f>ROUND(G118*H118,P4)</f>
        <v>0</v>
      </c>
      <c r="L118" s="31">
        <v>0</v>
      </c>
      <c r="M118" s="24">
        <f>ROUND(G118*L118,P4)</f>
        <v>0</v>
      </c>
      <c r="N118" s="25" t="s">
        <v>1345</v>
      </c>
      <c r="O118" s="32">
        <f>M118*AA118</f>
        <v>0</v>
      </c>
      <c r="P118" s="1">
        <v>3</v>
      </c>
      <c r="AA118" s="1">
        <f>IF(P118=1,$O$3,IF(P118=2,$O$4,$O$5))</f>
        <v>0</v>
      </c>
    </row>
    <row r="119">
      <c r="A119" s="1" t="s">
        <v>664</v>
      </c>
      <c r="E119" s="27" t="s">
        <v>9505</v>
      </c>
    </row>
    <row r="120" ht="25.5">
      <c r="A120" s="1" t="s">
        <v>665</v>
      </c>
      <c r="E120" s="33" t="s">
        <v>9506</v>
      </c>
    </row>
    <row r="121" ht="267.75">
      <c r="A121" s="1" t="s">
        <v>666</v>
      </c>
      <c r="E121" s="27" t="s">
        <v>9507</v>
      </c>
    </row>
    <row r="122">
      <c r="A122" s="1" t="s">
        <v>659</v>
      </c>
      <c r="B122" s="1">
        <v>45</v>
      </c>
      <c r="C122" s="26" t="s">
        <v>9508</v>
      </c>
      <c r="D122" t="s">
        <v>661</v>
      </c>
      <c r="E122" s="27" t="s">
        <v>9509</v>
      </c>
      <c r="F122" s="28" t="s">
        <v>677</v>
      </c>
      <c r="G122" s="29">
        <v>3</v>
      </c>
      <c r="H122" s="28">
        <v>0</v>
      </c>
      <c r="I122" s="30">
        <f>ROUND(G122*H122,P4)</f>
        <v>0</v>
      </c>
      <c r="L122" s="31">
        <v>0</v>
      </c>
      <c r="M122" s="24">
        <f>ROUND(G122*L122,P4)</f>
        <v>0</v>
      </c>
      <c r="N122" s="25" t="s">
        <v>661</v>
      </c>
      <c r="O122" s="32">
        <f>M122*AA122</f>
        <v>0</v>
      </c>
      <c r="P122" s="1">
        <v>3</v>
      </c>
      <c r="AA122" s="1">
        <f>IF(P122=1,$O$3,IF(P122=2,$O$4,$O$5))</f>
        <v>0</v>
      </c>
    </row>
    <row r="123">
      <c r="A123" s="1" t="s">
        <v>664</v>
      </c>
      <c r="E123" s="27" t="s">
        <v>9510</v>
      </c>
    </row>
    <row r="124" ht="25.5">
      <c r="A124" s="1" t="s">
        <v>665</v>
      </c>
      <c r="E124" s="33" t="s">
        <v>9511</v>
      </c>
    </row>
    <row r="125">
      <c r="A125" s="1" t="s">
        <v>666</v>
      </c>
      <c r="E125" s="27" t="s">
        <v>661</v>
      </c>
    </row>
    <row r="126">
      <c r="A126" s="1" t="s">
        <v>656</v>
      </c>
      <c r="C126" s="22" t="s">
        <v>679</v>
      </c>
      <c r="E126" s="23" t="s">
        <v>680</v>
      </c>
      <c r="L126" s="24">
        <f>SUMIFS(L127:L146,A127:A146,"P")</f>
        <v>0</v>
      </c>
      <c r="M126" s="24">
        <f>SUMIFS(M127:M146,A127:A146,"P")</f>
        <v>0</v>
      </c>
      <c r="N126" s="25"/>
    </row>
    <row r="127" ht="25.5">
      <c r="A127" s="1" t="s">
        <v>659</v>
      </c>
      <c r="B127" s="1">
        <v>28</v>
      </c>
      <c r="C127" s="26" t="s">
        <v>6064</v>
      </c>
      <c r="D127" t="s">
        <v>661</v>
      </c>
      <c r="E127" s="27" t="s">
        <v>6065</v>
      </c>
      <c r="F127" s="28" t="s">
        <v>677</v>
      </c>
      <c r="G127" s="29">
        <v>379</v>
      </c>
      <c r="H127" s="28">
        <v>0</v>
      </c>
      <c r="I127" s="30">
        <f>ROUND(G127*H127,P4)</f>
        <v>0</v>
      </c>
      <c r="L127" s="31">
        <v>0</v>
      </c>
      <c r="M127" s="24">
        <f>ROUND(G127*L127,P4)</f>
        <v>0</v>
      </c>
      <c r="N127" s="25" t="s">
        <v>1345</v>
      </c>
      <c r="O127" s="32">
        <f>M127*AA127</f>
        <v>0</v>
      </c>
      <c r="P127" s="1">
        <v>3</v>
      </c>
      <c r="AA127" s="1">
        <f>IF(P127=1,$O$3,IF(P127=2,$O$4,$O$5))</f>
        <v>0</v>
      </c>
    </row>
    <row r="128">
      <c r="A128" s="1" t="s">
        <v>664</v>
      </c>
      <c r="E128" s="27" t="s">
        <v>9512</v>
      </c>
    </row>
    <row r="129" ht="25.5">
      <c r="A129" s="1" t="s">
        <v>665</v>
      </c>
      <c r="E129" s="33" t="s">
        <v>9513</v>
      </c>
    </row>
    <row r="130" ht="191.25">
      <c r="A130" s="1" t="s">
        <v>666</v>
      </c>
      <c r="E130" s="27" t="s">
        <v>6682</v>
      </c>
    </row>
    <row r="131">
      <c r="A131" s="1" t="s">
        <v>659</v>
      </c>
      <c r="B131" s="1">
        <v>46</v>
      </c>
      <c r="C131" s="26" t="s">
        <v>9514</v>
      </c>
      <c r="D131" t="s">
        <v>661</v>
      </c>
      <c r="E131" s="27" t="s">
        <v>9515</v>
      </c>
      <c r="F131" s="28" t="s">
        <v>677</v>
      </c>
      <c r="G131" s="29">
        <v>404.48000000000002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9516</v>
      </c>
    </row>
    <row r="134" ht="409.5">
      <c r="A134" s="1" t="s">
        <v>666</v>
      </c>
      <c r="E134" s="27" t="s">
        <v>9517</v>
      </c>
    </row>
    <row r="135">
      <c r="A135" s="1" t="s">
        <v>659</v>
      </c>
      <c r="B135" s="1">
        <v>47</v>
      </c>
      <c r="C135" s="26" t="s">
        <v>9518</v>
      </c>
      <c r="D135" t="s">
        <v>661</v>
      </c>
      <c r="E135" s="27" t="s">
        <v>9519</v>
      </c>
      <c r="F135" s="28" t="s">
        <v>677</v>
      </c>
      <c r="G135" s="29">
        <v>92.060000000000002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89.25">
      <c r="A137" s="1" t="s">
        <v>665</v>
      </c>
      <c r="E137" s="33" t="s">
        <v>9520</v>
      </c>
    </row>
    <row r="138" ht="409.5">
      <c r="A138" s="1" t="s">
        <v>666</v>
      </c>
      <c r="E138" s="27" t="s">
        <v>9521</v>
      </c>
    </row>
    <row r="139">
      <c r="A139" s="1" t="s">
        <v>659</v>
      </c>
      <c r="B139" s="1">
        <v>48</v>
      </c>
      <c r="C139" s="26" t="s">
        <v>9522</v>
      </c>
      <c r="D139" t="s">
        <v>661</v>
      </c>
      <c r="E139" s="27" t="s">
        <v>9523</v>
      </c>
      <c r="F139" s="28" t="s">
        <v>677</v>
      </c>
      <c r="G139" s="29">
        <v>165.06800000000001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9524</v>
      </c>
    </row>
    <row r="142" ht="409.5">
      <c r="A142" s="1" t="s">
        <v>666</v>
      </c>
      <c r="E142" s="27" t="s">
        <v>9525</v>
      </c>
    </row>
    <row r="143">
      <c r="A143" s="1" t="s">
        <v>659</v>
      </c>
      <c r="B143" s="1">
        <v>49</v>
      </c>
      <c r="C143" s="26" t="s">
        <v>9526</v>
      </c>
      <c r="D143" t="s">
        <v>661</v>
      </c>
      <c r="E143" s="27" t="s">
        <v>9527</v>
      </c>
      <c r="F143" s="28" t="s">
        <v>677</v>
      </c>
      <c r="G143" s="29">
        <v>39.402000000000001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95.25">
      <c r="A145" s="1" t="s">
        <v>665</v>
      </c>
      <c r="E145" s="33" t="s">
        <v>9528</v>
      </c>
    </row>
    <row r="146" ht="409.5">
      <c r="A146" s="1" t="s">
        <v>666</v>
      </c>
      <c r="E146" s="27" t="s">
        <v>9529</v>
      </c>
    </row>
    <row r="147">
      <c r="A147" s="1" t="s">
        <v>656</v>
      </c>
      <c r="C147" s="22" t="s">
        <v>6080</v>
      </c>
      <c r="E147" s="23" t="s">
        <v>6688</v>
      </c>
      <c r="L147" s="24">
        <f>SUMIFS(L148:L171,A148:A171,"P")</f>
        <v>0</v>
      </c>
      <c r="M147" s="24">
        <f>SUMIFS(M148:M171,A148:A171,"P")</f>
        <v>0</v>
      </c>
      <c r="N147" s="25"/>
    </row>
    <row r="148">
      <c r="A148" s="1" t="s">
        <v>659</v>
      </c>
      <c r="B148" s="1">
        <v>29</v>
      </c>
      <c r="C148" s="26" t="s">
        <v>7726</v>
      </c>
      <c r="D148" t="s">
        <v>661</v>
      </c>
      <c r="E148" s="27" t="s">
        <v>7727</v>
      </c>
      <c r="F148" s="28" t="s">
        <v>670</v>
      </c>
      <c r="G148" s="29">
        <v>3.2999999999999998</v>
      </c>
      <c r="H148" s="28">
        <v>0</v>
      </c>
      <c r="I148" s="30">
        <f>ROUND(G148*H148,P4)</f>
        <v>0</v>
      </c>
      <c r="L148" s="31">
        <v>0</v>
      </c>
      <c r="M148" s="24">
        <f>ROUND(G148*L148,P4)</f>
        <v>0</v>
      </c>
      <c r="N148" s="25" t="s">
        <v>1345</v>
      </c>
      <c r="O148" s="32">
        <f>M148*AA148</f>
        <v>0</v>
      </c>
      <c r="P148" s="1">
        <v>3</v>
      </c>
      <c r="AA148" s="1">
        <f>IF(P148=1,$O$3,IF(P148=2,$O$4,$O$5))</f>
        <v>0</v>
      </c>
    </row>
    <row r="149">
      <c r="A149" s="1" t="s">
        <v>664</v>
      </c>
      <c r="E149" s="27" t="s">
        <v>9530</v>
      </c>
    </row>
    <row r="150" ht="76.5">
      <c r="A150" s="1" t="s">
        <v>665</v>
      </c>
      <c r="E150" s="33" t="s">
        <v>9531</v>
      </c>
    </row>
    <row r="151" ht="242.25">
      <c r="A151" s="1" t="s">
        <v>666</v>
      </c>
      <c r="E151" s="27" t="s">
        <v>6483</v>
      </c>
    </row>
    <row r="152">
      <c r="A152" s="1" t="s">
        <v>659</v>
      </c>
      <c r="B152" s="1">
        <v>30</v>
      </c>
      <c r="C152" s="26" t="s">
        <v>6480</v>
      </c>
      <c r="D152" t="s">
        <v>661</v>
      </c>
      <c r="E152" s="27" t="s">
        <v>6481</v>
      </c>
      <c r="F152" s="28" t="s">
        <v>670</v>
      </c>
      <c r="G152" s="29">
        <v>51</v>
      </c>
      <c r="H152" s="28">
        <v>0</v>
      </c>
      <c r="I152" s="30">
        <f>ROUND(G152*H152,P4)</f>
        <v>0</v>
      </c>
      <c r="L152" s="31">
        <v>0</v>
      </c>
      <c r="M152" s="24">
        <f>ROUND(G152*L152,P4)</f>
        <v>0</v>
      </c>
      <c r="N152" s="25" t="s">
        <v>1345</v>
      </c>
      <c r="O152" s="32">
        <f>M152*AA152</f>
        <v>0</v>
      </c>
      <c r="P152" s="1">
        <v>3</v>
      </c>
      <c r="AA152" s="1">
        <f>IF(P152=1,$O$3,IF(P152=2,$O$4,$O$5))</f>
        <v>0</v>
      </c>
    </row>
    <row r="153">
      <c r="A153" s="1" t="s">
        <v>664</v>
      </c>
      <c r="E153" s="27" t="s">
        <v>9532</v>
      </c>
    </row>
    <row r="154" ht="76.5">
      <c r="A154" s="1" t="s">
        <v>665</v>
      </c>
      <c r="E154" s="33" t="s">
        <v>9533</v>
      </c>
    </row>
    <row r="155" ht="242.25">
      <c r="A155" s="1" t="s">
        <v>666</v>
      </c>
      <c r="E155" s="27" t="s">
        <v>6483</v>
      </c>
    </row>
    <row r="156">
      <c r="A156" s="1" t="s">
        <v>659</v>
      </c>
      <c r="B156" s="1">
        <v>31</v>
      </c>
      <c r="C156" s="26" t="s">
        <v>7729</v>
      </c>
      <c r="D156" t="s">
        <v>661</v>
      </c>
      <c r="E156" s="27" t="s">
        <v>7730</v>
      </c>
      <c r="F156" s="28" t="s">
        <v>670</v>
      </c>
      <c r="G156" s="29">
        <v>4.7999999999999998</v>
      </c>
      <c r="H156" s="28">
        <v>0</v>
      </c>
      <c r="I156" s="30">
        <f>ROUND(G156*H156,P4)</f>
        <v>0</v>
      </c>
      <c r="L156" s="31">
        <v>0</v>
      </c>
      <c r="M156" s="24">
        <f>ROUND(G156*L156,P4)</f>
        <v>0</v>
      </c>
      <c r="N156" s="25" t="s">
        <v>1345</v>
      </c>
      <c r="O156" s="32">
        <f>M156*AA156</f>
        <v>0</v>
      </c>
      <c r="P156" s="1">
        <v>3</v>
      </c>
      <c r="AA156" s="1">
        <f>IF(P156=1,$O$3,IF(P156=2,$O$4,$O$5))</f>
        <v>0</v>
      </c>
    </row>
    <row r="157">
      <c r="A157" s="1" t="s">
        <v>664</v>
      </c>
      <c r="E157" s="27" t="s">
        <v>9534</v>
      </c>
    </row>
    <row r="158" ht="76.5">
      <c r="A158" s="1" t="s">
        <v>665</v>
      </c>
      <c r="E158" s="33" t="s">
        <v>9535</v>
      </c>
    </row>
    <row r="159" ht="242.25">
      <c r="A159" s="1" t="s">
        <v>666</v>
      </c>
      <c r="E159" s="27" t="s">
        <v>6483</v>
      </c>
    </row>
    <row r="160">
      <c r="A160" s="1" t="s">
        <v>659</v>
      </c>
      <c r="B160" s="1">
        <v>32</v>
      </c>
      <c r="C160" s="26" t="s">
        <v>9536</v>
      </c>
      <c r="D160" t="s">
        <v>661</v>
      </c>
      <c r="E160" s="27" t="s">
        <v>9537</v>
      </c>
      <c r="F160" s="28" t="s">
        <v>670</v>
      </c>
      <c r="G160" s="29">
        <v>53.5</v>
      </c>
      <c r="H160" s="28">
        <v>0</v>
      </c>
      <c r="I160" s="30">
        <f>ROUND(G160*H160,P4)</f>
        <v>0</v>
      </c>
      <c r="L160" s="31">
        <v>0</v>
      </c>
      <c r="M160" s="24">
        <f>ROUND(G160*L160,P4)</f>
        <v>0</v>
      </c>
      <c r="N160" s="25" t="s">
        <v>1345</v>
      </c>
      <c r="O160" s="32">
        <f>M160*AA160</f>
        <v>0</v>
      </c>
      <c r="P160" s="1">
        <v>3</v>
      </c>
      <c r="AA160" s="1">
        <f>IF(P160=1,$O$3,IF(P160=2,$O$4,$O$5))</f>
        <v>0</v>
      </c>
    </row>
    <row r="161">
      <c r="A161" s="1" t="s">
        <v>664</v>
      </c>
      <c r="E161" s="27" t="s">
        <v>9538</v>
      </c>
    </row>
    <row r="162" ht="76.5">
      <c r="A162" s="1" t="s">
        <v>665</v>
      </c>
      <c r="E162" s="33" t="s">
        <v>9539</v>
      </c>
    </row>
    <row r="163" ht="242.25">
      <c r="A163" s="1" t="s">
        <v>666</v>
      </c>
      <c r="E163" s="27" t="s">
        <v>6483</v>
      </c>
    </row>
    <row r="164">
      <c r="A164" s="1" t="s">
        <v>659</v>
      </c>
      <c r="B164" s="1">
        <v>50</v>
      </c>
      <c r="C164" s="26" t="s">
        <v>9540</v>
      </c>
      <c r="D164" t="s">
        <v>661</v>
      </c>
      <c r="E164" s="27" t="s">
        <v>6093</v>
      </c>
      <c r="F164" s="28" t="s">
        <v>670</v>
      </c>
      <c r="G164" s="29">
        <v>0.69999999999999996</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9541</v>
      </c>
    </row>
    <row r="166" ht="38.25">
      <c r="A166" s="1" t="s">
        <v>665</v>
      </c>
      <c r="E166" s="33" t="s">
        <v>9542</v>
      </c>
    </row>
    <row r="167" ht="242.25">
      <c r="A167" s="1" t="s">
        <v>666</v>
      </c>
      <c r="E167" s="27" t="s">
        <v>6485</v>
      </c>
    </row>
    <row r="168">
      <c r="A168" s="1" t="s">
        <v>659</v>
      </c>
      <c r="B168" s="1">
        <v>51</v>
      </c>
      <c r="C168" s="26" t="s">
        <v>9543</v>
      </c>
      <c r="D168" t="s">
        <v>661</v>
      </c>
      <c r="E168" s="27" t="s">
        <v>9544</v>
      </c>
      <c r="F168" s="28" t="s">
        <v>670</v>
      </c>
      <c r="G168" s="29">
        <v>4.0999999999999996</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9541</v>
      </c>
    </row>
    <row r="170" ht="76.5">
      <c r="A170" s="1" t="s">
        <v>665</v>
      </c>
      <c r="E170" s="33" t="s">
        <v>9545</v>
      </c>
    </row>
    <row r="171" ht="242.25">
      <c r="A171" s="1" t="s">
        <v>666</v>
      </c>
      <c r="E171" s="27" t="s">
        <v>6485</v>
      </c>
    </row>
    <row r="172">
      <c r="A172" s="1" t="s">
        <v>656</v>
      </c>
      <c r="C172" s="22" t="s">
        <v>2840</v>
      </c>
      <c r="E172" s="23" t="s">
        <v>2841</v>
      </c>
      <c r="L172" s="24">
        <f>SUMIFS(L173:L224,A173:A224,"P")</f>
        <v>0</v>
      </c>
      <c r="M172" s="24">
        <f>SUMIFS(M173:M224,A173:A224,"P")</f>
        <v>0</v>
      </c>
      <c r="N172" s="25"/>
    </row>
    <row r="173">
      <c r="A173" s="1" t="s">
        <v>659</v>
      </c>
      <c r="B173" s="1">
        <v>33</v>
      </c>
      <c r="C173" s="26" t="s">
        <v>9546</v>
      </c>
      <c r="D173" t="s">
        <v>661</v>
      </c>
      <c r="E173" s="27" t="s">
        <v>9547</v>
      </c>
      <c r="F173" s="28" t="s">
        <v>670</v>
      </c>
      <c r="G173" s="29">
        <v>117.3</v>
      </c>
      <c r="H173" s="28">
        <v>0</v>
      </c>
      <c r="I173" s="30">
        <f>ROUND(G173*H173,P4)</f>
        <v>0</v>
      </c>
      <c r="L173" s="31">
        <v>0</v>
      </c>
      <c r="M173" s="24">
        <f>ROUND(G173*L173,P4)</f>
        <v>0</v>
      </c>
      <c r="N173" s="25" t="s">
        <v>1345</v>
      </c>
      <c r="O173" s="32">
        <f>M173*AA173</f>
        <v>0</v>
      </c>
      <c r="P173" s="1">
        <v>3</v>
      </c>
      <c r="AA173" s="1">
        <f>IF(P173=1,$O$3,IF(P173=2,$O$4,$O$5))</f>
        <v>0</v>
      </c>
    </row>
    <row r="174" ht="25.5">
      <c r="A174" s="1" t="s">
        <v>664</v>
      </c>
      <c r="E174" s="27" t="s">
        <v>9548</v>
      </c>
    </row>
    <row r="175" ht="25.5">
      <c r="A175" s="1" t="s">
        <v>665</v>
      </c>
      <c r="E175" s="33" t="s">
        <v>9549</v>
      </c>
    </row>
    <row r="176" ht="63.75">
      <c r="A176" s="1" t="s">
        <v>666</v>
      </c>
      <c r="E176" s="27" t="s">
        <v>9550</v>
      </c>
    </row>
    <row r="177">
      <c r="A177" s="1" t="s">
        <v>659</v>
      </c>
      <c r="B177" s="1">
        <v>34</v>
      </c>
      <c r="C177" s="26" t="s">
        <v>5268</v>
      </c>
      <c r="D177" t="s">
        <v>661</v>
      </c>
      <c r="E177" s="27" t="s">
        <v>5269</v>
      </c>
      <c r="F177" s="28" t="s">
        <v>670</v>
      </c>
      <c r="G177" s="29">
        <v>120.28</v>
      </c>
      <c r="H177" s="28">
        <v>0</v>
      </c>
      <c r="I177" s="30">
        <f>ROUND(G177*H177,P4)</f>
        <v>0</v>
      </c>
      <c r="L177" s="31">
        <v>0</v>
      </c>
      <c r="M177" s="24">
        <f>ROUND(G177*L177,P4)</f>
        <v>0</v>
      </c>
      <c r="N177" s="25" t="s">
        <v>1345</v>
      </c>
      <c r="O177" s="32">
        <f>M177*AA177</f>
        <v>0</v>
      </c>
      <c r="P177" s="1">
        <v>3</v>
      </c>
      <c r="AA177" s="1">
        <f>IF(P177=1,$O$3,IF(P177=2,$O$4,$O$5))</f>
        <v>0</v>
      </c>
    </row>
    <row r="178" ht="25.5">
      <c r="A178" s="1" t="s">
        <v>664</v>
      </c>
      <c r="E178" s="27" t="s">
        <v>9551</v>
      </c>
    </row>
    <row r="179" ht="191.25">
      <c r="A179" s="1" t="s">
        <v>665</v>
      </c>
      <c r="E179" s="33" t="s">
        <v>9552</v>
      </c>
    </row>
    <row r="180" ht="51">
      <c r="A180" s="1" t="s">
        <v>666</v>
      </c>
      <c r="E180" s="27" t="s">
        <v>6494</v>
      </c>
    </row>
    <row r="181">
      <c r="A181" s="1" t="s">
        <v>659</v>
      </c>
      <c r="B181" s="1">
        <v>35</v>
      </c>
      <c r="C181" s="26" t="s">
        <v>9553</v>
      </c>
      <c r="D181" t="s">
        <v>661</v>
      </c>
      <c r="E181" s="27" t="s">
        <v>9554</v>
      </c>
      <c r="F181" s="28" t="s">
        <v>677</v>
      </c>
      <c r="G181" s="29">
        <v>133.23599999999999</v>
      </c>
      <c r="H181" s="28">
        <v>0</v>
      </c>
      <c r="I181" s="30">
        <f>ROUND(G181*H181,P4)</f>
        <v>0</v>
      </c>
      <c r="L181" s="31">
        <v>0</v>
      </c>
      <c r="M181" s="24">
        <f>ROUND(G181*L181,P4)</f>
        <v>0</v>
      </c>
      <c r="N181" s="25" t="s">
        <v>1345</v>
      </c>
      <c r="O181" s="32">
        <f>M181*AA181</f>
        <v>0</v>
      </c>
      <c r="P181" s="1">
        <v>3</v>
      </c>
      <c r="AA181" s="1">
        <f>IF(P181=1,$O$3,IF(P181=2,$O$4,$O$5))</f>
        <v>0</v>
      </c>
    </row>
    <row r="182">
      <c r="A182" s="1" t="s">
        <v>664</v>
      </c>
      <c r="E182" s="27" t="s">
        <v>9555</v>
      </c>
    </row>
    <row r="183" ht="382.5">
      <c r="A183" s="1" t="s">
        <v>665</v>
      </c>
      <c r="E183" s="33" t="s">
        <v>9556</v>
      </c>
    </row>
    <row r="184" ht="25.5">
      <c r="A184" s="1" t="s">
        <v>666</v>
      </c>
      <c r="E184" s="27" t="s">
        <v>9557</v>
      </c>
    </row>
    <row r="185">
      <c r="A185" s="1" t="s">
        <v>659</v>
      </c>
      <c r="B185" s="1">
        <v>36</v>
      </c>
      <c r="C185" s="26" t="s">
        <v>9558</v>
      </c>
      <c r="D185" t="s">
        <v>661</v>
      </c>
      <c r="E185" s="27" t="s">
        <v>9559</v>
      </c>
      <c r="F185" s="28" t="s">
        <v>2705</v>
      </c>
      <c r="G185" s="29">
        <v>153.25399999999999</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ht="89.25">
      <c r="A187" s="1" t="s">
        <v>665</v>
      </c>
      <c r="E187" s="33" t="s">
        <v>9560</v>
      </c>
    </row>
    <row r="188" ht="344.25">
      <c r="A188" s="1" t="s">
        <v>666</v>
      </c>
      <c r="E188" s="27" t="s">
        <v>9561</v>
      </c>
    </row>
    <row r="189">
      <c r="A189" s="1" t="s">
        <v>659</v>
      </c>
      <c r="B189" s="1">
        <v>37</v>
      </c>
      <c r="C189" s="26" t="s">
        <v>9562</v>
      </c>
      <c r="D189" t="s">
        <v>661</v>
      </c>
      <c r="E189" s="27" t="s">
        <v>9563</v>
      </c>
      <c r="F189" s="28" t="s">
        <v>677</v>
      </c>
      <c r="G189" s="29">
        <v>1613</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ht="63.75">
      <c r="A191" s="1" t="s">
        <v>665</v>
      </c>
      <c r="E191" s="33" t="s">
        <v>9564</v>
      </c>
    </row>
    <row r="192">
      <c r="A192" s="1" t="s">
        <v>666</v>
      </c>
      <c r="E192" s="27" t="s">
        <v>8931</v>
      </c>
    </row>
    <row r="193">
      <c r="A193" s="1" t="s">
        <v>659</v>
      </c>
      <c r="B193" s="1">
        <v>38</v>
      </c>
      <c r="C193" s="26" t="s">
        <v>6729</v>
      </c>
      <c r="D193" t="s">
        <v>661</v>
      </c>
      <c r="E193" s="27" t="s">
        <v>6730</v>
      </c>
      <c r="F193" s="28" t="s">
        <v>663</v>
      </c>
      <c r="G193" s="29">
        <v>81.872</v>
      </c>
      <c r="H193" s="28">
        <v>0</v>
      </c>
      <c r="I193" s="30">
        <f>ROUND(G193*H193,P4)</f>
        <v>0</v>
      </c>
      <c r="L193" s="31">
        <v>0</v>
      </c>
      <c r="M193" s="24">
        <f>ROUND(G193*L193,P4)</f>
        <v>0</v>
      </c>
      <c r="N193" s="25" t="s">
        <v>1345</v>
      </c>
      <c r="O193" s="32">
        <f>M193*AA193</f>
        <v>0</v>
      </c>
      <c r="P193" s="1">
        <v>3</v>
      </c>
      <c r="AA193" s="1">
        <f>IF(P193=1,$O$3,IF(P193=2,$O$4,$O$5))</f>
        <v>0</v>
      </c>
    </row>
    <row r="194">
      <c r="A194" s="1" t="s">
        <v>664</v>
      </c>
      <c r="E194" s="27" t="s">
        <v>9565</v>
      </c>
    </row>
    <row r="195" ht="382.5">
      <c r="A195" s="1" t="s">
        <v>665</v>
      </c>
      <c r="E195" s="33" t="s">
        <v>9566</v>
      </c>
    </row>
    <row r="196" ht="114.75">
      <c r="A196" s="1" t="s">
        <v>666</v>
      </c>
      <c r="E196" s="27" t="s">
        <v>5273</v>
      </c>
    </row>
    <row r="197">
      <c r="A197" s="1" t="s">
        <v>659</v>
      </c>
      <c r="B197" s="1">
        <v>39</v>
      </c>
      <c r="C197" s="26" t="s">
        <v>9567</v>
      </c>
      <c r="D197" t="s">
        <v>661</v>
      </c>
      <c r="E197" s="27" t="s">
        <v>9568</v>
      </c>
      <c r="F197" s="28" t="s">
        <v>905</v>
      </c>
      <c r="G197" s="29">
        <v>2.726</v>
      </c>
      <c r="H197" s="28">
        <v>0</v>
      </c>
      <c r="I197" s="30">
        <f>ROUND(G197*H197,P4)</f>
        <v>0</v>
      </c>
      <c r="L197" s="31">
        <v>0</v>
      </c>
      <c r="M197" s="24">
        <f>ROUND(G197*L197,P4)</f>
        <v>0</v>
      </c>
      <c r="N197" s="25" t="s">
        <v>1345</v>
      </c>
      <c r="O197" s="32">
        <f>M197*AA197</f>
        <v>0</v>
      </c>
      <c r="P197" s="1">
        <v>3</v>
      </c>
      <c r="AA197" s="1">
        <f>IF(P197=1,$O$3,IF(P197=2,$O$4,$O$5))</f>
        <v>0</v>
      </c>
    </row>
    <row r="198">
      <c r="A198" s="1" t="s">
        <v>664</v>
      </c>
      <c r="E198" s="27" t="s">
        <v>9569</v>
      </c>
    </row>
    <row r="199" ht="25.5">
      <c r="A199" s="1" t="s">
        <v>665</v>
      </c>
      <c r="E199" s="33" t="s">
        <v>9570</v>
      </c>
    </row>
    <row r="200" ht="114.75">
      <c r="A200" s="1" t="s">
        <v>666</v>
      </c>
      <c r="E200" s="27" t="s">
        <v>9571</v>
      </c>
    </row>
    <row r="201">
      <c r="A201" s="1" t="s">
        <v>659</v>
      </c>
      <c r="B201" s="1">
        <v>40</v>
      </c>
      <c r="C201" s="26" t="s">
        <v>9572</v>
      </c>
      <c r="D201" t="s">
        <v>661</v>
      </c>
      <c r="E201" s="27" t="s">
        <v>9573</v>
      </c>
      <c r="F201" s="28" t="s">
        <v>670</v>
      </c>
      <c r="G201" s="29">
        <v>140</v>
      </c>
      <c r="H201" s="28">
        <v>0</v>
      </c>
      <c r="I201" s="30">
        <f>ROUND(G201*H201,P4)</f>
        <v>0</v>
      </c>
      <c r="L201" s="31">
        <v>0</v>
      </c>
      <c r="M201" s="24">
        <f>ROUND(G201*L201,P4)</f>
        <v>0</v>
      </c>
      <c r="N201" s="25" t="s">
        <v>1345</v>
      </c>
      <c r="O201" s="32">
        <f>M201*AA201</f>
        <v>0</v>
      </c>
      <c r="P201" s="1">
        <v>3</v>
      </c>
      <c r="AA201" s="1">
        <f>IF(P201=1,$O$3,IF(P201=2,$O$4,$O$5))</f>
        <v>0</v>
      </c>
    </row>
    <row r="202">
      <c r="A202" s="1" t="s">
        <v>664</v>
      </c>
      <c r="E202" s="27" t="s">
        <v>9574</v>
      </c>
    </row>
    <row r="203" ht="25.5">
      <c r="A203" s="1" t="s">
        <v>665</v>
      </c>
      <c r="E203" s="33" t="s">
        <v>9575</v>
      </c>
    </row>
    <row r="204" ht="63.75">
      <c r="A204" s="1" t="s">
        <v>666</v>
      </c>
      <c r="E204" s="27" t="s">
        <v>9576</v>
      </c>
    </row>
    <row r="205">
      <c r="A205" s="1" t="s">
        <v>659</v>
      </c>
      <c r="B205" s="1">
        <v>52</v>
      </c>
      <c r="C205" s="26" t="s">
        <v>9577</v>
      </c>
      <c r="D205" t="s">
        <v>661</v>
      </c>
      <c r="E205" s="27" t="s">
        <v>9578</v>
      </c>
      <c r="F205" s="28" t="s">
        <v>670</v>
      </c>
      <c r="G205" s="29">
        <v>134</v>
      </c>
      <c r="H205" s="28">
        <v>0</v>
      </c>
      <c r="I205" s="30">
        <f>ROUND(G205*H205,P4)</f>
        <v>0</v>
      </c>
      <c r="L205" s="31">
        <v>0</v>
      </c>
      <c r="M205" s="24">
        <f>ROUND(G205*L205,P4)</f>
        <v>0</v>
      </c>
      <c r="N205" s="25" t="s">
        <v>661</v>
      </c>
      <c r="O205" s="32">
        <f>M205*AA205</f>
        <v>0</v>
      </c>
      <c r="P205" s="1">
        <v>3</v>
      </c>
      <c r="AA205" s="1">
        <f>IF(P205=1,$O$3,IF(P205=2,$O$4,$O$5))</f>
        <v>0</v>
      </c>
    </row>
    <row r="206">
      <c r="A206" s="1" t="s">
        <v>664</v>
      </c>
      <c r="E206" s="27" t="s">
        <v>9579</v>
      </c>
    </row>
    <row r="207" ht="63.75">
      <c r="A207" s="1" t="s">
        <v>665</v>
      </c>
      <c r="E207" s="33" t="s">
        <v>9580</v>
      </c>
    </row>
    <row r="208">
      <c r="A208" s="1" t="s">
        <v>666</v>
      </c>
      <c r="E208" s="27" t="s">
        <v>661</v>
      </c>
    </row>
    <row r="209">
      <c r="A209" s="1" t="s">
        <v>659</v>
      </c>
      <c r="B209" s="1">
        <v>53</v>
      </c>
      <c r="C209" s="26" t="s">
        <v>9581</v>
      </c>
      <c r="D209" t="s">
        <v>661</v>
      </c>
      <c r="E209" s="27" t="s">
        <v>9582</v>
      </c>
      <c r="F209" s="28" t="s">
        <v>677</v>
      </c>
      <c r="G209" s="29">
        <v>31.199999999999999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25.5">
      <c r="A211" s="1" t="s">
        <v>665</v>
      </c>
      <c r="E211" s="33" t="s">
        <v>9583</v>
      </c>
    </row>
    <row r="212" ht="89.25">
      <c r="A212" s="1" t="s">
        <v>666</v>
      </c>
      <c r="E212" s="27" t="s">
        <v>9584</v>
      </c>
    </row>
    <row r="213">
      <c r="A213" s="1" t="s">
        <v>659</v>
      </c>
      <c r="B213" s="1">
        <v>54</v>
      </c>
      <c r="C213" s="26" t="s">
        <v>9025</v>
      </c>
      <c r="D213" t="s">
        <v>661</v>
      </c>
      <c r="E213" s="27" t="s">
        <v>9585</v>
      </c>
      <c r="F213" s="28" t="s">
        <v>683</v>
      </c>
      <c r="G213" s="29">
        <v>2</v>
      </c>
      <c r="H213" s="28">
        <v>0</v>
      </c>
      <c r="I213" s="30">
        <f>ROUND(G213*H213,P4)</f>
        <v>0</v>
      </c>
      <c r="L213" s="31">
        <v>0</v>
      </c>
      <c r="M213" s="24">
        <f>ROUND(G213*L213,P4)</f>
        <v>0</v>
      </c>
      <c r="N213" s="25" t="s">
        <v>661</v>
      </c>
      <c r="O213" s="32">
        <f>M213*AA213</f>
        <v>0</v>
      </c>
      <c r="P213" s="1">
        <v>3</v>
      </c>
      <c r="AA213" s="1">
        <f>IF(P213=1,$O$3,IF(P213=2,$O$4,$O$5))</f>
        <v>0</v>
      </c>
    </row>
    <row r="214">
      <c r="A214" s="1" t="s">
        <v>664</v>
      </c>
      <c r="E214" s="27" t="s">
        <v>9586</v>
      </c>
    </row>
    <row r="215">
      <c r="A215" s="1" t="s">
        <v>665</v>
      </c>
      <c r="E215" s="33" t="s">
        <v>3525</v>
      </c>
    </row>
    <row r="216">
      <c r="A216" s="1" t="s">
        <v>666</v>
      </c>
      <c r="E216" s="27" t="s">
        <v>661</v>
      </c>
    </row>
    <row r="217">
      <c r="A217" s="1" t="s">
        <v>659</v>
      </c>
      <c r="B217" s="1">
        <v>55</v>
      </c>
      <c r="C217" s="26" t="s">
        <v>9587</v>
      </c>
      <c r="D217" t="s">
        <v>661</v>
      </c>
      <c r="E217" s="27" t="s">
        <v>9588</v>
      </c>
      <c r="F217" s="28" t="s">
        <v>663</v>
      </c>
      <c r="G217" s="29">
        <v>3.226</v>
      </c>
      <c r="H217" s="28">
        <v>0</v>
      </c>
      <c r="I217" s="30">
        <f>ROUND(G217*H217,P4)</f>
        <v>0</v>
      </c>
      <c r="L217" s="31">
        <v>0</v>
      </c>
      <c r="M217" s="24">
        <f>ROUND(G217*L217,P4)</f>
        <v>0</v>
      </c>
      <c r="N217" s="25" t="s">
        <v>661</v>
      </c>
      <c r="O217" s="32">
        <f>M217*AA217</f>
        <v>0</v>
      </c>
      <c r="P217" s="1">
        <v>3</v>
      </c>
      <c r="AA217" s="1">
        <f>IF(P217=1,$O$3,IF(P217=2,$O$4,$O$5))</f>
        <v>0</v>
      </c>
    </row>
    <row r="218" ht="25.5">
      <c r="A218" s="1" t="s">
        <v>664</v>
      </c>
      <c r="E218" s="27" t="s">
        <v>9589</v>
      </c>
    </row>
    <row r="219" ht="63.75">
      <c r="A219" s="1" t="s">
        <v>665</v>
      </c>
      <c r="E219" s="33" t="s">
        <v>9590</v>
      </c>
    </row>
    <row r="220" ht="102">
      <c r="A220" s="1" t="s">
        <v>666</v>
      </c>
      <c r="E220" s="27" t="s">
        <v>9591</v>
      </c>
    </row>
    <row r="221">
      <c r="A221" s="1" t="s">
        <v>659</v>
      </c>
      <c r="B221" s="1">
        <v>56</v>
      </c>
      <c r="C221" s="26" t="s">
        <v>9592</v>
      </c>
      <c r="D221" t="s">
        <v>661</v>
      </c>
      <c r="E221" s="27" t="s">
        <v>9593</v>
      </c>
      <c r="F221" s="28" t="s">
        <v>677</v>
      </c>
      <c r="G221" s="29">
        <v>497.80399999999997</v>
      </c>
      <c r="H221" s="28">
        <v>0</v>
      </c>
      <c r="I221" s="30">
        <f>ROUND(G221*H221,P4)</f>
        <v>0</v>
      </c>
      <c r="L221" s="31">
        <v>0</v>
      </c>
      <c r="M221" s="24">
        <f>ROUND(G221*L221,P4)</f>
        <v>0</v>
      </c>
      <c r="N221" s="25" t="s">
        <v>9594</v>
      </c>
      <c r="O221" s="32">
        <f>M221*AA221</f>
        <v>0</v>
      </c>
      <c r="P221" s="1">
        <v>3</v>
      </c>
      <c r="AA221" s="1">
        <f>IF(P221=1,$O$3,IF(P221=2,$O$4,$O$5))</f>
        <v>0</v>
      </c>
    </row>
    <row r="222">
      <c r="A222" s="1" t="s">
        <v>664</v>
      </c>
      <c r="E222" s="27" t="s">
        <v>661</v>
      </c>
    </row>
    <row r="223" ht="38.25">
      <c r="A223" s="1" t="s">
        <v>665</v>
      </c>
      <c r="E223" s="33" t="s">
        <v>9595</v>
      </c>
    </row>
    <row r="224" ht="76.5">
      <c r="A224" s="1" t="s">
        <v>666</v>
      </c>
      <c r="E224" s="27" t="s">
        <v>9596</v>
      </c>
    </row>
    <row r="225">
      <c r="A225" s="1" t="s">
        <v>656</v>
      </c>
      <c r="C225" s="22" t="s">
        <v>900</v>
      </c>
      <c r="E225" s="23" t="s">
        <v>2924</v>
      </c>
      <c r="L225" s="24">
        <f>SUMIFS(L226:L241,A226:A241,"P")</f>
        <v>0</v>
      </c>
      <c r="M225" s="24">
        <f>SUMIFS(M226:M241,A226:A241,"P")</f>
        <v>0</v>
      </c>
      <c r="N225" s="25"/>
    </row>
    <row r="226" ht="25.5">
      <c r="A226" s="1" t="s">
        <v>659</v>
      </c>
      <c r="B226" s="1">
        <v>41</v>
      </c>
      <c r="C226" s="26" t="s">
        <v>3828</v>
      </c>
      <c r="D226" t="s">
        <v>903</v>
      </c>
      <c r="E226" s="27" t="s">
        <v>3829</v>
      </c>
      <c r="F226" s="28" t="s">
        <v>905</v>
      </c>
      <c r="G226" s="29">
        <v>1117.4829999999999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25.5">
      <c r="A228" s="1" t="s">
        <v>665</v>
      </c>
      <c r="E228" s="33" t="s">
        <v>9597</v>
      </c>
    </row>
    <row r="229" ht="153">
      <c r="A229" s="1" t="s">
        <v>666</v>
      </c>
      <c r="E229" s="27" t="s">
        <v>908</v>
      </c>
    </row>
    <row r="230" ht="38.25">
      <c r="A230" s="1" t="s">
        <v>659</v>
      </c>
      <c r="B230" s="1">
        <v>42</v>
      </c>
      <c r="C230" s="26" t="s">
        <v>902</v>
      </c>
      <c r="D230" t="s">
        <v>903</v>
      </c>
      <c r="E230" s="27" t="s">
        <v>904</v>
      </c>
      <c r="F230" s="28" t="s">
        <v>905</v>
      </c>
      <c r="G230" s="29">
        <v>1708.635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114.75">
      <c r="A232" s="1" t="s">
        <v>665</v>
      </c>
      <c r="E232" s="33" t="s">
        <v>9598</v>
      </c>
    </row>
    <row r="233" ht="153">
      <c r="A233" s="1" t="s">
        <v>666</v>
      </c>
      <c r="E233" s="27" t="s">
        <v>908</v>
      </c>
    </row>
    <row r="234" ht="38.25">
      <c r="A234" s="1" t="s">
        <v>659</v>
      </c>
      <c r="B234" s="1">
        <v>43</v>
      </c>
      <c r="C234" s="26" t="s">
        <v>9599</v>
      </c>
      <c r="D234" t="s">
        <v>903</v>
      </c>
      <c r="E234" s="27" t="s">
        <v>9600</v>
      </c>
      <c r="F234" s="28" t="s">
        <v>905</v>
      </c>
      <c r="G234" s="29">
        <v>1.9910000000000001</v>
      </c>
      <c r="H234" s="28">
        <v>0</v>
      </c>
      <c r="I234" s="30">
        <f>ROUND(G234*H234,P4)</f>
        <v>0</v>
      </c>
      <c r="L234" s="31">
        <v>0</v>
      </c>
      <c r="M234" s="24">
        <f>ROUND(G234*L234,P4)</f>
        <v>0</v>
      </c>
      <c r="N234" s="25" t="s">
        <v>661</v>
      </c>
      <c r="O234" s="32">
        <f>M234*AA234</f>
        <v>0</v>
      </c>
      <c r="P234" s="1">
        <v>3</v>
      </c>
      <c r="AA234" s="1">
        <f>IF(P234=1,$O$3,IF(P234=2,$O$4,$O$5))</f>
        <v>0</v>
      </c>
    </row>
    <row r="235" ht="63.75">
      <c r="A235" s="1" t="s">
        <v>664</v>
      </c>
      <c r="E235" s="27" t="s">
        <v>9601</v>
      </c>
    </row>
    <row r="236" ht="25.5">
      <c r="A236" s="1" t="s">
        <v>665</v>
      </c>
      <c r="E236" s="33" t="s">
        <v>9602</v>
      </c>
    </row>
    <row r="237" ht="153">
      <c r="A237" s="1" t="s">
        <v>666</v>
      </c>
      <c r="E237" s="27" t="s">
        <v>913</v>
      </c>
    </row>
    <row r="238" ht="25.5">
      <c r="A238" s="1" t="s">
        <v>659</v>
      </c>
      <c r="B238" s="1">
        <v>44</v>
      </c>
      <c r="C238" s="26" t="s">
        <v>918</v>
      </c>
      <c r="D238" t="s">
        <v>903</v>
      </c>
      <c r="E238" s="27" t="s">
        <v>919</v>
      </c>
      <c r="F238" s="28" t="s">
        <v>905</v>
      </c>
      <c r="G238" s="29">
        <v>2.726</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920</v>
      </c>
    </row>
    <row r="240" ht="25.5">
      <c r="A240" s="1" t="s">
        <v>665</v>
      </c>
      <c r="E240" s="33" t="s">
        <v>9603</v>
      </c>
    </row>
    <row r="241" ht="153">
      <c r="A241" s="1" t="s">
        <v>666</v>
      </c>
      <c r="E241" s="27" t="s">
        <v>908</v>
      </c>
    </row>
  </sheetData>
  <sheetProtection sheet="1" objects="1" scenarios="1" spinCount="100000" saltValue="XRm1o3YKjXk3rYrpYCSwIzJ5ryNQsMHEOiZosgFgu8em4nB7wRQ4wnIlDyRF7O23r2UdUOnHP/fyJIuaSzjlfQ==" hashValue="Uq42Wg8H0QJ54iZWIHVQCME2l5bnf/BG88QYkJkM8xsz45Ru2sztZEqsYXV6+rgprmEtu9XB6cS2IopcYjYf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9604</v>
      </c>
      <c r="E8" s="23" t="s">
        <v>363</v>
      </c>
      <c r="L8" s="24">
        <f>L9+L38+L55+L64+L93+L118+L139+L164+L209</f>
        <v>0</v>
      </c>
      <c r="M8" s="24">
        <f>M9+M38+M55+M64+M93+M118+M139+M164+M209</f>
        <v>0</v>
      </c>
      <c r="N8" s="25"/>
    </row>
    <row r="9">
      <c r="A9" s="1" t="s">
        <v>656</v>
      </c>
      <c r="C9" s="22" t="s">
        <v>657</v>
      </c>
      <c r="E9" s="23" t="s">
        <v>658</v>
      </c>
      <c r="L9" s="24">
        <f>SUMIFS(L10:L37,A10:A37,"P")</f>
        <v>0</v>
      </c>
      <c r="M9" s="24">
        <f>SUMIFS(M10:M37,A10:A37,"P")</f>
        <v>0</v>
      </c>
      <c r="N9" s="25"/>
    </row>
    <row r="10">
      <c r="A10" s="1" t="s">
        <v>659</v>
      </c>
      <c r="B10" s="1">
        <v>1</v>
      </c>
      <c r="C10" s="26" t="s">
        <v>9413</v>
      </c>
      <c r="D10" t="s">
        <v>661</v>
      </c>
      <c r="E10" s="27" t="s">
        <v>9414</v>
      </c>
      <c r="F10" s="28" t="s">
        <v>663</v>
      </c>
      <c r="G10" s="29">
        <v>528.41200000000003</v>
      </c>
      <c r="H10" s="28">
        <v>0</v>
      </c>
      <c r="I10" s="30">
        <f>ROUND(G10*H10,P4)</f>
        <v>0</v>
      </c>
      <c r="L10" s="31">
        <v>0</v>
      </c>
      <c r="M10" s="24">
        <f>ROUND(G10*L10,P4)</f>
        <v>0</v>
      </c>
      <c r="N10" s="25" t="s">
        <v>1345</v>
      </c>
      <c r="O10" s="32">
        <f>M10*AA10</f>
        <v>0</v>
      </c>
      <c r="P10" s="1">
        <v>3</v>
      </c>
      <c r="AA10" s="1">
        <f>IF(P10=1,$O$3,IF(P10=2,$O$4,$O$5))</f>
        <v>0</v>
      </c>
    </row>
    <row r="11">
      <c r="A11" s="1" t="s">
        <v>664</v>
      </c>
      <c r="E11" s="27" t="s">
        <v>9415</v>
      </c>
    </row>
    <row r="12" ht="25.5">
      <c r="A12" s="1" t="s">
        <v>665</v>
      </c>
      <c r="E12" s="33" t="s">
        <v>9605</v>
      </c>
    </row>
    <row r="13" ht="306">
      <c r="A13" s="1" t="s">
        <v>666</v>
      </c>
      <c r="E13" s="27" t="s">
        <v>9152</v>
      </c>
    </row>
    <row r="14">
      <c r="A14" s="1" t="s">
        <v>659</v>
      </c>
      <c r="B14" s="1">
        <v>2</v>
      </c>
      <c r="C14" s="26" t="s">
        <v>9606</v>
      </c>
      <c r="D14" t="s">
        <v>661</v>
      </c>
      <c r="E14" s="27" t="s">
        <v>9607</v>
      </c>
      <c r="F14" s="28" t="s">
        <v>663</v>
      </c>
      <c r="G14" s="29">
        <v>117.25</v>
      </c>
      <c r="H14" s="28">
        <v>0</v>
      </c>
      <c r="I14" s="30">
        <f>ROUND(G14*H14,P4)</f>
        <v>0</v>
      </c>
      <c r="L14" s="31">
        <v>0</v>
      </c>
      <c r="M14" s="24">
        <f>ROUND(G14*L14,P4)</f>
        <v>0</v>
      </c>
      <c r="N14" s="25" t="s">
        <v>1345</v>
      </c>
      <c r="O14" s="32">
        <f>M14*AA14</f>
        <v>0</v>
      </c>
      <c r="P14" s="1">
        <v>3</v>
      </c>
      <c r="AA14" s="1">
        <f>IF(P14=1,$O$3,IF(P14=2,$O$4,$O$5))</f>
        <v>0</v>
      </c>
    </row>
    <row r="15">
      <c r="A15" s="1" t="s">
        <v>664</v>
      </c>
      <c r="E15" s="27" t="s">
        <v>9608</v>
      </c>
    </row>
    <row r="16" ht="25.5">
      <c r="A16" s="1" t="s">
        <v>665</v>
      </c>
      <c r="E16" s="33" t="s">
        <v>9609</v>
      </c>
    </row>
    <row r="17" ht="63.75">
      <c r="A17" s="1" t="s">
        <v>666</v>
      </c>
      <c r="E17" s="27" t="s">
        <v>6975</v>
      </c>
    </row>
    <row r="18">
      <c r="A18" s="1" t="s">
        <v>659</v>
      </c>
      <c r="B18" s="1">
        <v>3</v>
      </c>
      <c r="C18" s="26" t="s">
        <v>9417</v>
      </c>
      <c r="D18" t="s">
        <v>661</v>
      </c>
      <c r="E18" s="27" t="s">
        <v>9418</v>
      </c>
      <c r="F18" s="28" t="s">
        <v>663</v>
      </c>
      <c r="G18" s="29">
        <v>528.41200000000003</v>
      </c>
      <c r="H18" s="28">
        <v>0</v>
      </c>
      <c r="I18" s="30">
        <f>ROUND(G18*H18,P4)</f>
        <v>0</v>
      </c>
      <c r="L18" s="31">
        <v>0</v>
      </c>
      <c r="M18" s="24">
        <f>ROUND(G18*L18,P4)</f>
        <v>0</v>
      </c>
      <c r="N18" s="25" t="s">
        <v>1345</v>
      </c>
      <c r="O18" s="32">
        <f>M18*AA18</f>
        <v>0</v>
      </c>
      <c r="P18" s="1">
        <v>3</v>
      </c>
      <c r="AA18" s="1">
        <f>IF(P18=1,$O$3,IF(P18=2,$O$4,$O$5))</f>
        <v>0</v>
      </c>
    </row>
    <row r="19">
      <c r="A19" s="1" t="s">
        <v>664</v>
      </c>
      <c r="E19" s="27" t="s">
        <v>9419</v>
      </c>
    </row>
    <row r="20" ht="25.5">
      <c r="A20" s="1" t="s">
        <v>665</v>
      </c>
      <c r="E20" s="33" t="s">
        <v>9605</v>
      </c>
    </row>
    <row r="21" ht="318.75">
      <c r="A21" s="1" t="s">
        <v>666</v>
      </c>
      <c r="E21" s="27" t="s">
        <v>667</v>
      </c>
    </row>
    <row r="22">
      <c r="A22" s="1" t="s">
        <v>659</v>
      </c>
      <c r="B22" s="1">
        <v>4</v>
      </c>
      <c r="C22" s="26" t="s">
        <v>5095</v>
      </c>
      <c r="D22" t="s">
        <v>661</v>
      </c>
      <c r="E22" s="27" t="s">
        <v>5096</v>
      </c>
      <c r="F22" s="28" t="s">
        <v>663</v>
      </c>
      <c r="G22" s="29">
        <v>2472.4459999999999</v>
      </c>
      <c r="H22" s="28">
        <v>0</v>
      </c>
      <c r="I22" s="30">
        <f>ROUND(G22*H22,P4)</f>
        <v>0</v>
      </c>
      <c r="L22" s="31">
        <v>0</v>
      </c>
      <c r="M22" s="24">
        <f>ROUND(G22*L22,P4)</f>
        <v>0</v>
      </c>
      <c r="N22" s="25" t="s">
        <v>1345</v>
      </c>
      <c r="O22" s="32">
        <f>M22*AA22</f>
        <v>0</v>
      </c>
      <c r="P22" s="1">
        <v>3</v>
      </c>
      <c r="AA22" s="1">
        <f>IF(P22=1,$O$3,IF(P22=2,$O$4,$O$5))</f>
        <v>0</v>
      </c>
    </row>
    <row r="23">
      <c r="A23" s="1" t="s">
        <v>664</v>
      </c>
      <c r="E23" s="27" t="s">
        <v>9420</v>
      </c>
    </row>
    <row r="24" ht="216.75">
      <c r="A24" s="1" t="s">
        <v>665</v>
      </c>
      <c r="E24" s="33" t="s">
        <v>9610</v>
      </c>
    </row>
    <row r="25" ht="318.75">
      <c r="A25" s="1" t="s">
        <v>666</v>
      </c>
      <c r="E25" s="27" t="s">
        <v>5101</v>
      </c>
    </row>
    <row r="26">
      <c r="A26" s="1" t="s">
        <v>659</v>
      </c>
      <c r="B26" s="1">
        <v>5</v>
      </c>
      <c r="C26" s="26" t="s">
        <v>7240</v>
      </c>
      <c r="D26" t="s">
        <v>661</v>
      </c>
      <c r="E26" s="27" t="s">
        <v>7241</v>
      </c>
      <c r="F26" s="28" t="s">
        <v>663</v>
      </c>
      <c r="G26" s="29">
        <v>528.41200000000003</v>
      </c>
      <c r="H26" s="28">
        <v>0</v>
      </c>
      <c r="I26" s="30">
        <f>ROUND(G26*H26,P4)</f>
        <v>0</v>
      </c>
      <c r="L26" s="31">
        <v>0</v>
      </c>
      <c r="M26" s="24">
        <f>ROUND(G26*L26,P4)</f>
        <v>0</v>
      </c>
      <c r="N26" s="25" t="s">
        <v>1345</v>
      </c>
      <c r="O26" s="32">
        <f>M26*AA26</f>
        <v>0</v>
      </c>
      <c r="P26" s="1">
        <v>3</v>
      </c>
      <c r="AA26" s="1">
        <f>IF(P26=1,$O$3,IF(P26=2,$O$4,$O$5))</f>
        <v>0</v>
      </c>
    </row>
    <row r="27">
      <c r="A27" s="1" t="s">
        <v>664</v>
      </c>
      <c r="E27" s="27" t="s">
        <v>9422</v>
      </c>
    </row>
    <row r="28" ht="191.25">
      <c r="A28" s="1" t="s">
        <v>665</v>
      </c>
      <c r="E28" s="33" t="s">
        <v>9611</v>
      </c>
    </row>
    <row r="29" ht="267.75">
      <c r="A29" s="1" t="s">
        <v>666</v>
      </c>
      <c r="E29" s="27" t="s">
        <v>7243</v>
      </c>
    </row>
    <row r="30">
      <c r="A30" s="1" t="s">
        <v>659</v>
      </c>
      <c r="B30" s="1">
        <v>6</v>
      </c>
      <c r="C30" s="26" t="s">
        <v>9424</v>
      </c>
      <c r="D30" t="s">
        <v>661</v>
      </c>
      <c r="E30" s="27" t="s">
        <v>9425</v>
      </c>
      <c r="F30" s="28" t="s">
        <v>663</v>
      </c>
      <c r="G30" s="29">
        <v>3001.5</v>
      </c>
      <c r="H30" s="28">
        <v>0</v>
      </c>
      <c r="I30" s="30">
        <f>ROUND(G30*H30,P4)</f>
        <v>0</v>
      </c>
      <c r="L30" s="31">
        <v>0</v>
      </c>
      <c r="M30" s="24">
        <f>ROUND(G30*L30,P4)</f>
        <v>0</v>
      </c>
      <c r="N30" s="25" t="s">
        <v>1345</v>
      </c>
      <c r="O30" s="32">
        <f>M30*AA30</f>
        <v>0</v>
      </c>
      <c r="P30" s="1">
        <v>3</v>
      </c>
      <c r="AA30" s="1">
        <f>IF(P30=1,$O$3,IF(P30=2,$O$4,$O$5))</f>
        <v>0</v>
      </c>
    </row>
    <row r="31" ht="38.25">
      <c r="A31" s="1" t="s">
        <v>664</v>
      </c>
      <c r="E31" s="27" t="s">
        <v>9426</v>
      </c>
    </row>
    <row r="32" ht="89.25">
      <c r="A32" s="1" t="s">
        <v>665</v>
      </c>
      <c r="E32" s="33" t="s">
        <v>9612</v>
      </c>
    </row>
    <row r="33" ht="191.25">
      <c r="A33" s="1" t="s">
        <v>666</v>
      </c>
      <c r="E33" s="27" t="s">
        <v>9428</v>
      </c>
    </row>
    <row r="34">
      <c r="A34" s="1" t="s">
        <v>659</v>
      </c>
      <c r="B34" s="1">
        <v>7</v>
      </c>
      <c r="C34" s="26" t="s">
        <v>6977</v>
      </c>
      <c r="D34" t="s">
        <v>661</v>
      </c>
      <c r="E34" s="27" t="s">
        <v>6978</v>
      </c>
      <c r="F34" s="28" t="s">
        <v>663</v>
      </c>
      <c r="G34" s="29">
        <v>1599.4079999999999</v>
      </c>
      <c r="H34" s="28">
        <v>0</v>
      </c>
      <c r="I34" s="30">
        <f>ROUND(G34*H34,P4)</f>
        <v>0</v>
      </c>
      <c r="L34" s="31">
        <v>0</v>
      </c>
      <c r="M34" s="24">
        <f>ROUND(G34*L34,P4)</f>
        <v>0</v>
      </c>
      <c r="N34" s="25" t="s">
        <v>1345</v>
      </c>
      <c r="O34" s="32">
        <f>M34*AA34</f>
        <v>0</v>
      </c>
      <c r="P34" s="1">
        <v>3</v>
      </c>
      <c r="AA34" s="1">
        <f>IF(P34=1,$O$3,IF(P34=2,$O$4,$O$5))</f>
        <v>0</v>
      </c>
    </row>
    <row r="35">
      <c r="A35" s="1" t="s">
        <v>664</v>
      </c>
      <c r="E35" s="27" t="s">
        <v>9429</v>
      </c>
    </row>
    <row r="36" ht="76.5">
      <c r="A36" s="1" t="s">
        <v>665</v>
      </c>
      <c r="E36" s="33" t="s">
        <v>9613</v>
      </c>
    </row>
    <row r="37" ht="280.5">
      <c r="A37" s="1" t="s">
        <v>666</v>
      </c>
      <c r="E37" s="27" t="s">
        <v>6980</v>
      </c>
    </row>
    <row r="38">
      <c r="A38" s="1" t="s">
        <v>656</v>
      </c>
      <c r="C38" s="22" t="s">
        <v>1365</v>
      </c>
      <c r="E38" s="23" t="s">
        <v>3239</v>
      </c>
      <c r="L38" s="24">
        <f>SUMIFS(L39:L54,A39:A54,"P")</f>
        <v>0</v>
      </c>
      <c r="M38" s="24">
        <f>SUMIFS(M39:M54,A39:A54,"P")</f>
        <v>0</v>
      </c>
      <c r="N38" s="25"/>
    </row>
    <row r="39">
      <c r="A39" s="1" t="s">
        <v>659</v>
      </c>
      <c r="B39" s="1">
        <v>8</v>
      </c>
      <c r="C39" s="26" t="s">
        <v>7335</v>
      </c>
      <c r="D39" t="s">
        <v>661</v>
      </c>
      <c r="E39" s="27" t="s">
        <v>7336</v>
      </c>
      <c r="F39" s="28" t="s">
        <v>663</v>
      </c>
      <c r="G39" s="29">
        <v>11.712</v>
      </c>
      <c r="H39" s="28">
        <v>0</v>
      </c>
      <c r="I39" s="30">
        <f>ROUND(G39*H39,P4)</f>
        <v>0</v>
      </c>
      <c r="L39" s="31">
        <v>0</v>
      </c>
      <c r="M39" s="24">
        <f>ROUND(G39*L39,P4)</f>
        <v>0</v>
      </c>
      <c r="N39" s="25" t="s">
        <v>1345</v>
      </c>
      <c r="O39" s="32">
        <f>M39*AA39</f>
        <v>0</v>
      </c>
      <c r="P39" s="1">
        <v>3</v>
      </c>
      <c r="AA39" s="1">
        <f>IF(P39=1,$O$3,IF(P39=2,$O$4,$O$5))</f>
        <v>0</v>
      </c>
    </row>
    <row r="40">
      <c r="A40" s="1" t="s">
        <v>664</v>
      </c>
      <c r="E40" s="27" t="s">
        <v>9431</v>
      </c>
    </row>
    <row r="41" ht="63.75">
      <c r="A41" s="1" t="s">
        <v>665</v>
      </c>
      <c r="E41" s="33" t="s">
        <v>9614</v>
      </c>
    </row>
    <row r="42" ht="38.25">
      <c r="A42" s="1" t="s">
        <v>666</v>
      </c>
      <c r="E42" s="27" t="s">
        <v>6472</v>
      </c>
    </row>
    <row r="43" ht="25.5">
      <c r="A43" s="1" t="s">
        <v>659</v>
      </c>
      <c r="B43" s="1">
        <v>9</v>
      </c>
      <c r="C43" s="26" t="s">
        <v>9615</v>
      </c>
      <c r="D43" t="s">
        <v>661</v>
      </c>
      <c r="E43" s="27" t="s">
        <v>9616</v>
      </c>
      <c r="F43" s="28" t="s">
        <v>670</v>
      </c>
      <c r="G43" s="29">
        <v>3</v>
      </c>
      <c r="H43" s="28">
        <v>0</v>
      </c>
      <c r="I43" s="30">
        <f>ROUND(G43*H43,P4)</f>
        <v>0</v>
      </c>
      <c r="L43" s="31">
        <v>0</v>
      </c>
      <c r="M43" s="24">
        <f>ROUND(G43*L43,P4)</f>
        <v>0</v>
      </c>
      <c r="N43" s="25" t="s">
        <v>1345</v>
      </c>
      <c r="O43" s="32">
        <f>M43*AA43</f>
        <v>0</v>
      </c>
      <c r="P43" s="1">
        <v>3</v>
      </c>
      <c r="AA43" s="1">
        <f>IF(P43=1,$O$3,IF(P43=2,$O$4,$O$5))</f>
        <v>0</v>
      </c>
    </row>
    <row r="44">
      <c r="A44" s="1" t="s">
        <v>664</v>
      </c>
      <c r="E44" s="27" t="s">
        <v>9617</v>
      </c>
    </row>
    <row r="45" ht="25.5">
      <c r="A45" s="1" t="s">
        <v>665</v>
      </c>
      <c r="E45" s="33" t="s">
        <v>9618</v>
      </c>
    </row>
    <row r="46" ht="63.75">
      <c r="A46" s="1" t="s">
        <v>666</v>
      </c>
      <c r="E46" s="27" t="s">
        <v>6642</v>
      </c>
    </row>
    <row r="47" ht="25.5">
      <c r="A47" s="1" t="s">
        <v>659</v>
      </c>
      <c r="B47" s="1">
        <v>10</v>
      </c>
      <c r="C47" s="26" t="s">
        <v>9437</v>
      </c>
      <c r="D47" t="s">
        <v>661</v>
      </c>
      <c r="E47" s="27" t="s">
        <v>9438</v>
      </c>
      <c r="F47" s="28" t="s">
        <v>670</v>
      </c>
      <c r="G47" s="29">
        <v>12</v>
      </c>
      <c r="H47" s="28">
        <v>0</v>
      </c>
      <c r="I47" s="30">
        <f>ROUND(G47*H47,P4)</f>
        <v>0</v>
      </c>
      <c r="L47" s="31">
        <v>0</v>
      </c>
      <c r="M47" s="24">
        <f>ROUND(G47*L47,P4)</f>
        <v>0</v>
      </c>
      <c r="N47" s="25" t="s">
        <v>1345</v>
      </c>
      <c r="O47" s="32">
        <f>M47*AA47</f>
        <v>0</v>
      </c>
      <c r="P47" s="1">
        <v>3</v>
      </c>
      <c r="AA47" s="1">
        <f>IF(P47=1,$O$3,IF(P47=2,$O$4,$O$5))</f>
        <v>0</v>
      </c>
    </row>
    <row r="48">
      <c r="A48" s="1" t="s">
        <v>664</v>
      </c>
      <c r="E48" s="27" t="s">
        <v>9439</v>
      </c>
    </row>
    <row r="49" ht="25.5">
      <c r="A49" s="1" t="s">
        <v>665</v>
      </c>
      <c r="E49" s="33" t="s">
        <v>9619</v>
      </c>
    </row>
    <row r="50" ht="63.75">
      <c r="A50" s="1" t="s">
        <v>666</v>
      </c>
      <c r="E50" s="27" t="s">
        <v>6642</v>
      </c>
    </row>
    <row r="51">
      <c r="A51" s="1" t="s">
        <v>659</v>
      </c>
      <c r="B51" s="1">
        <v>11</v>
      </c>
      <c r="C51" s="26" t="s">
        <v>9441</v>
      </c>
      <c r="D51" t="s">
        <v>661</v>
      </c>
      <c r="E51" s="27" t="s">
        <v>9442</v>
      </c>
      <c r="F51" s="28" t="s">
        <v>683</v>
      </c>
      <c r="G51" s="29">
        <v>691</v>
      </c>
      <c r="H51" s="28">
        <v>0</v>
      </c>
      <c r="I51" s="30">
        <f>ROUND(G51*H51,P4)</f>
        <v>0</v>
      </c>
      <c r="L51" s="31">
        <v>0</v>
      </c>
      <c r="M51" s="24">
        <f>ROUND(G51*L51,P4)</f>
        <v>0</v>
      </c>
      <c r="N51" s="25" t="s">
        <v>1345</v>
      </c>
      <c r="O51" s="32">
        <f>M51*AA51</f>
        <v>0</v>
      </c>
      <c r="P51" s="1">
        <v>3</v>
      </c>
      <c r="AA51" s="1">
        <f>IF(P51=1,$O$3,IF(P51=2,$O$4,$O$5))</f>
        <v>0</v>
      </c>
    </row>
    <row r="52">
      <c r="A52" s="1" t="s">
        <v>664</v>
      </c>
      <c r="E52" s="27" t="s">
        <v>9620</v>
      </c>
    </row>
    <row r="53" ht="25.5">
      <c r="A53" s="1" t="s">
        <v>665</v>
      </c>
      <c r="E53" s="33" t="s">
        <v>9621</v>
      </c>
    </row>
    <row r="54" ht="63.75">
      <c r="A54" s="1" t="s">
        <v>666</v>
      </c>
      <c r="E54" s="27" t="s">
        <v>9445</v>
      </c>
    </row>
    <row r="55">
      <c r="A55" s="1" t="s">
        <v>656</v>
      </c>
      <c r="C55" s="22" t="s">
        <v>1367</v>
      </c>
      <c r="E55" s="23" t="s">
        <v>6653</v>
      </c>
      <c r="L55" s="24">
        <f>SUMIFS(L56:L63,A56:A63,"P")</f>
        <v>0</v>
      </c>
      <c r="M55" s="24">
        <f>SUMIFS(M56:M63,A56:A63,"P")</f>
        <v>0</v>
      </c>
      <c r="N55" s="25"/>
    </row>
    <row r="56">
      <c r="A56" s="1" t="s">
        <v>659</v>
      </c>
      <c r="B56" s="1">
        <v>12</v>
      </c>
      <c r="C56" s="26" t="s">
        <v>9450</v>
      </c>
      <c r="D56" t="s">
        <v>661</v>
      </c>
      <c r="E56" s="27" t="s">
        <v>9451</v>
      </c>
      <c r="F56" s="28" t="s">
        <v>663</v>
      </c>
      <c r="G56" s="29">
        <v>66.108000000000004</v>
      </c>
      <c r="H56" s="28">
        <v>0</v>
      </c>
      <c r="I56" s="30">
        <f>ROUND(G56*H56,P4)</f>
        <v>0</v>
      </c>
      <c r="L56" s="31">
        <v>0</v>
      </c>
      <c r="M56" s="24">
        <f>ROUND(G56*L56,P4)</f>
        <v>0</v>
      </c>
      <c r="N56" s="25" t="s">
        <v>1345</v>
      </c>
      <c r="O56" s="32">
        <f>M56*AA56</f>
        <v>0</v>
      </c>
      <c r="P56" s="1">
        <v>3</v>
      </c>
      <c r="AA56" s="1">
        <f>IF(P56=1,$O$3,IF(P56=2,$O$4,$O$5))</f>
        <v>0</v>
      </c>
    </row>
    <row r="57" ht="25.5">
      <c r="A57" s="1" t="s">
        <v>664</v>
      </c>
      <c r="E57" s="27" t="s">
        <v>9622</v>
      </c>
    </row>
    <row r="58" ht="102">
      <c r="A58" s="1" t="s">
        <v>665</v>
      </c>
      <c r="E58" s="33" t="s">
        <v>9623</v>
      </c>
    </row>
    <row r="59" ht="369.75">
      <c r="A59" s="1" t="s">
        <v>666</v>
      </c>
      <c r="E59" s="27" t="s">
        <v>9454</v>
      </c>
    </row>
    <row r="60">
      <c r="A60" s="1" t="s">
        <v>659</v>
      </c>
      <c r="B60" s="1">
        <v>13</v>
      </c>
      <c r="C60" s="26" t="s">
        <v>9455</v>
      </c>
      <c r="D60" t="s">
        <v>661</v>
      </c>
      <c r="E60" s="27" t="s">
        <v>9456</v>
      </c>
      <c r="F60" s="28" t="s">
        <v>905</v>
      </c>
      <c r="G60" s="29">
        <v>10.279</v>
      </c>
      <c r="H60" s="28">
        <v>0</v>
      </c>
      <c r="I60" s="30">
        <f>ROUND(G60*H60,P4)</f>
        <v>0</v>
      </c>
      <c r="L60" s="31">
        <v>0</v>
      </c>
      <c r="M60" s="24">
        <f>ROUND(G60*L60,P4)</f>
        <v>0</v>
      </c>
      <c r="N60" s="25" t="s">
        <v>1345</v>
      </c>
      <c r="O60" s="32">
        <f>M60*AA60</f>
        <v>0</v>
      </c>
      <c r="P60" s="1">
        <v>3</v>
      </c>
      <c r="AA60" s="1">
        <f>IF(P60=1,$O$3,IF(P60=2,$O$4,$O$5))</f>
        <v>0</v>
      </c>
    </row>
    <row r="61">
      <c r="A61" s="1" t="s">
        <v>664</v>
      </c>
      <c r="E61" s="27" t="s">
        <v>661</v>
      </c>
    </row>
    <row r="62" ht="25.5">
      <c r="A62" s="1" t="s">
        <v>665</v>
      </c>
      <c r="E62" s="33" t="s">
        <v>9624</v>
      </c>
    </row>
    <row r="63" ht="242.25">
      <c r="A63" s="1" t="s">
        <v>666</v>
      </c>
      <c r="E63" s="27" t="s">
        <v>9458</v>
      </c>
    </row>
    <row r="64">
      <c r="A64" s="1" t="s">
        <v>656</v>
      </c>
      <c r="C64" s="22" t="s">
        <v>1369</v>
      </c>
      <c r="E64" s="23" t="s">
        <v>5107</v>
      </c>
      <c r="L64" s="24">
        <f>SUMIFS(L65:L92,A65:A92,"P")</f>
        <v>0</v>
      </c>
      <c r="M64" s="24">
        <f>SUMIFS(M65:M92,A65:A92,"P")</f>
        <v>0</v>
      </c>
      <c r="N64" s="25"/>
    </row>
    <row r="65">
      <c r="A65" s="1" t="s">
        <v>659</v>
      </c>
      <c r="B65" s="1">
        <v>14</v>
      </c>
      <c r="C65" s="26" t="s">
        <v>6667</v>
      </c>
      <c r="D65" t="s">
        <v>661</v>
      </c>
      <c r="E65" s="27" t="s">
        <v>6668</v>
      </c>
      <c r="F65" s="28" t="s">
        <v>663</v>
      </c>
      <c r="G65" s="29">
        <v>0.38700000000000001</v>
      </c>
      <c r="H65" s="28">
        <v>0</v>
      </c>
      <c r="I65" s="30">
        <f>ROUND(G65*H65,P4)</f>
        <v>0</v>
      </c>
      <c r="L65" s="31">
        <v>0</v>
      </c>
      <c r="M65" s="24">
        <f>ROUND(G65*L65,P4)</f>
        <v>0</v>
      </c>
      <c r="N65" s="25" t="s">
        <v>1345</v>
      </c>
      <c r="O65" s="32">
        <f>M65*AA65</f>
        <v>0</v>
      </c>
      <c r="P65" s="1">
        <v>3</v>
      </c>
      <c r="AA65" s="1">
        <f>IF(P65=1,$O$3,IF(P65=2,$O$4,$O$5))</f>
        <v>0</v>
      </c>
    </row>
    <row r="66">
      <c r="A66" s="1" t="s">
        <v>664</v>
      </c>
      <c r="E66" s="27" t="s">
        <v>9459</v>
      </c>
    </row>
    <row r="67" ht="38.25">
      <c r="A67" s="1" t="s">
        <v>665</v>
      </c>
      <c r="E67" s="33" t="s">
        <v>9625</v>
      </c>
    </row>
    <row r="68" ht="357">
      <c r="A68" s="1" t="s">
        <v>666</v>
      </c>
      <c r="E68" s="27" t="s">
        <v>6470</v>
      </c>
    </row>
    <row r="69">
      <c r="A69" s="1" t="s">
        <v>659</v>
      </c>
      <c r="B69" s="1">
        <v>15</v>
      </c>
      <c r="C69" s="26" t="s">
        <v>6027</v>
      </c>
      <c r="D69" t="s">
        <v>661</v>
      </c>
      <c r="E69" s="27" t="s">
        <v>6028</v>
      </c>
      <c r="F69" s="28" t="s">
        <v>663</v>
      </c>
      <c r="G69" s="29">
        <v>76.745000000000005</v>
      </c>
      <c r="H69" s="28">
        <v>0</v>
      </c>
      <c r="I69" s="30">
        <f>ROUND(G69*H69,P4)</f>
        <v>0</v>
      </c>
      <c r="L69" s="31">
        <v>0</v>
      </c>
      <c r="M69" s="24">
        <f>ROUND(G69*L69,P4)</f>
        <v>0</v>
      </c>
      <c r="N69" s="25" t="s">
        <v>1345</v>
      </c>
      <c r="O69" s="32">
        <f>M69*AA69</f>
        <v>0</v>
      </c>
      <c r="P69" s="1">
        <v>3</v>
      </c>
      <c r="AA69" s="1">
        <f>IF(P69=1,$O$3,IF(P69=2,$O$4,$O$5))</f>
        <v>0</v>
      </c>
    </row>
    <row r="70" ht="25.5">
      <c r="A70" s="1" t="s">
        <v>664</v>
      </c>
      <c r="E70" s="27" t="s">
        <v>9626</v>
      </c>
    </row>
    <row r="71" ht="153">
      <c r="A71" s="1" t="s">
        <v>665</v>
      </c>
      <c r="E71" s="33" t="s">
        <v>9627</v>
      </c>
    </row>
    <row r="72" ht="357">
      <c r="A72" s="1" t="s">
        <v>666</v>
      </c>
      <c r="E72" s="27" t="s">
        <v>6470</v>
      </c>
    </row>
    <row r="73">
      <c r="A73" s="1" t="s">
        <v>659</v>
      </c>
      <c r="B73" s="1">
        <v>16</v>
      </c>
      <c r="C73" s="26" t="s">
        <v>9467</v>
      </c>
      <c r="D73" t="s">
        <v>661</v>
      </c>
      <c r="E73" s="27" t="s">
        <v>9468</v>
      </c>
      <c r="F73" s="28" t="s">
        <v>663</v>
      </c>
      <c r="G73" s="29">
        <v>4.5999999999999996</v>
      </c>
      <c r="H73" s="28">
        <v>0</v>
      </c>
      <c r="I73" s="30">
        <f>ROUND(G73*H73,P4)</f>
        <v>0</v>
      </c>
      <c r="L73" s="31">
        <v>0</v>
      </c>
      <c r="M73" s="24">
        <f>ROUND(G73*L73,P4)</f>
        <v>0</v>
      </c>
      <c r="N73" s="25" t="s">
        <v>1345</v>
      </c>
      <c r="O73" s="32">
        <f>M73*AA73</f>
        <v>0</v>
      </c>
      <c r="P73" s="1">
        <v>3</v>
      </c>
      <c r="AA73" s="1">
        <f>IF(P73=1,$O$3,IF(P73=2,$O$4,$O$5))</f>
        <v>0</v>
      </c>
    </row>
    <row r="74" ht="25.5">
      <c r="A74" s="1" t="s">
        <v>664</v>
      </c>
      <c r="E74" s="27" t="s">
        <v>9469</v>
      </c>
    </row>
    <row r="75" ht="38.25">
      <c r="A75" s="1" t="s">
        <v>665</v>
      </c>
      <c r="E75" s="33" t="s">
        <v>9628</v>
      </c>
    </row>
    <row r="76" ht="409.5">
      <c r="A76" s="1" t="s">
        <v>666</v>
      </c>
      <c r="E76" s="27" t="s">
        <v>9471</v>
      </c>
    </row>
    <row r="77">
      <c r="A77" s="1" t="s">
        <v>659</v>
      </c>
      <c r="B77" s="1">
        <v>17</v>
      </c>
      <c r="C77" s="26" t="s">
        <v>9472</v>
      </c>
      <c r="D77" t="s">
        <v>661</v>
      </c>
      <c r="E77" s="27" t="s">
        <v>9473</v>
      </c>
      <c r="F77" s="28" t="s">
        <v>663</v>
      </c>
      <c r="G77" s="29">
        <v>10.186</v>
      </c>
      <c r="H77" s="28">
        <v>0</v>
      </c>
      <c r="I77" s="30">
        <f>ROUND(G77*H77,P4)</f>
        <v>0</v>
      </c>
      <c r="L77" s="31">
        <v>0</v>
      </c>
      <c r="M77" s="24">
        <f>ROUND(G77*L77,P4)</f>
        <v>0</v>
      </c>
      <c r="N77" s="25" t="s">
        <v>1345</v>
      </c>
      <c r="O77" s="32">
        <f>M77*AA77</f>
        <v>0</v>
      </c>
      <c r="P77" s="1">
        <v>3</v>
      </c>
      <c r="AA77" s="1">
        <f>IF(P77=1,$O$3,IF(P77=2,$O$4,$O$5))</f>
        <v>0</v>
      </c>
    </row>
    <row r="78">
      <c r="A78" s="1" t="s">
        <v>664</v>
      </c>
      <c r="E78" s="27" t="s">
        <v>661</v>
      </c>
    </row>
    <row r="79" ht="127.5">
      <c r="A79" s="1" t="s">
        <v>665</v>
      </c>
      <c r="E79" s="33" t="s">
        <v>9629</v>
      </c>
    </row>
    <row r="80" ht="280.5">
      <c r="A80" s="1" t="s">
        <v>666</v>
      </c>
      <c r="E80" s="27" t="s">
        <v>9475</v>
      </c>
    </row>
    <row r="81">
      <c r="A81" s="1" t="s">
        <v>659</v>
      </c>
      <c r="B81" s="1">
        <v>18</v>
      </c>
      <c r="C81" s="26" t="s">
        <v>9630</v>
      </c>
      <c r="D81" t="s">
        <v>661</v>
      </c>
      <c r="E81" s="27" t="s">
        <v>9631</v>
      </c>
      <c r="F81" s="28" t="s">
        <v>663</v>
      </c>
      <c r="G81" s="29">
        <v>61.805999999999997</v>
      </c>
      <c r="H81" s="28">
        <v>0</v>
      </c>
      <c r="I81" s="30">
        <f>ROUND(G81*H81,P4)</f>
        <v>0</v>
      </c>
      <c r="L81" s="31">
        <v>0</v>
      </c>
      <c r="M81" s="24">
        <f>ROUND(G81*L81,P4)</f>
        <v>0</v>
      </c>
      <c r="N81" s="25" t="s">
        <v>1345</v>
      </c>
      <c r="O81" s="32">
        <f>M81*AA81</f>
        <v>0</v>
      </c>
      <c r="P81" s="1">
        <v>3</v>
      </c>
      <c r="AA81" s="1">
        <f>IF(P81=1,$O$3,IF(P81=2,$O$4,$O$5))</f>
        <v>0</v>
      </c>
    </row>
    <row r="82">
      <c r="A82" s="1" t="s">
        <v>664</v>
      </c>
      <c r="E82" s="27" t="s">
        <v>9632</v>
      </c>
    </row>
    <row r="83" ht="25.5">
      <c r="A83" s="1" t="s">
        <v>665</v>
      </c>
      <c r="E83" s="33" t="s">
        <v>9633</v>
      </c>
    </row>
    <row r="84" ht="51">
      <c r="A84" s="1" t="s">
        <v>666</v>
      </c>
      <c r="E84" s="27" t="s">
        <v>9634</v>
      </c>
    </row>
    <row r="85">
      <c r="A85" s="1" t="s">
        <v>659</v>
      </c>
      <c r="B85" s="1">
        <v>19</v>
      </c>
      <c r="C85" s="26" t="s">
        <v>6031</v>
      </c>
      <c r="D85" t="s">
        <v>661</v>
      </c>
      <c r="E85" s="27" t="s">
        <v>6032</v>
      </c>
      <c r="F85" s="28" t="s">
        <v>663</v>
      </c>
      <c r="G85" s="29">
        <v>31.161000000000001</v>
      </c>
      <c r="H85" s="28">
        <v>0</v>
      </c>
      <c r="I85" s="30">
        <f>ROUND(G85*H85,P4)</f>
        <v>0</v>
      </c>
      <c r="L85" s="31">
        <v>0</v>
      </c>
      <c r="M85" s="24">
        <f>ROUND(G85*L85,P4)</f>
        <v>0</v>
      </c>
      <c r="N85" s="25" t="s">
        <v>1345</v>
      </c>
      <c r="O85" s="32">
        <f>M85*AA85</f>
        <v>0</v>
      </c>
      <c r="P85" s="1">
        <v>3</v>
      </c>
      <c r="AA85" s="1">
        <f>IF(P85=1,$O$3,IF(P85=2,$O$4,$O$5))</f>
        <v>0</v>
      </c>
    </row>
    <row r="86">
      <c r="A86" s="1" t="s">
        <v>664</v>
      </c>
      <c r="E86" s="27" t="s">
        <v>9476</v>
      </c>
    </row>
    <row r="87" ht="25.5">
      <c r="A87" s="1" t="s">
        <v>665</v>
      </c>
      <c r="E87" s="33" t="s">
        <v>9635</v>
      </c>
    </row>
    <row r="88" ht="102">
      <c r="A88" s="1" t="s">
        <v>666</v>
      </c>
      <c r="E88" s="27" t="s">
        <v>6820</v>
      </c>
    </row>
    <row r="89">
      <c r="A89" s="1" t="s">
        <v>659</v>
      </c>
      <c r="B89" s="1">
        <v>20</v>
      </c>
      <c r="C89" s="26" t="s">
        <v>9636</v>
      </c>
      <c r="D89" t="s">
        <v>661</v>
      </c>
      <c r="E89" s="27" t="s">
        <v>9637</v>
      </c>
      <c r="F89" s="28" t="s">
        <v>663</v>
      </c>
      <c r="G89" s="29">
        <v>13.051</v>
      </c>
      <c r="H89" s="28">
        <v>0</v>
      </c>
      <c r="I89" s="30">
        <f>ROUND(G89*H89,P4)</f>
        <v>0</v>
      </c>
      <c r="L89" s="31">
        <v>0</v>
      </c>
      <c r="M89" s="24">
        <f>ROUND(G89*L89,P4)</f>
        <v>0</v>
      </c>
      <c r="N89" s="25" t="s">
        <v>1345</v>
      </c>
      <c r="O89" s="32">
        <f>M89*AA89</f>
        <v>0</v>
      </c>
      <c r="P89" s="1">
        <v>3</v>
      </c>
      <c r="AA89" s="1">
        <f>IF(P89=1,$O$3,IF(P89=2,$O$4,$O$5))</f>
        <v>0</v>
      </c>
    </row>
    <row r="90">
      <c r="A90" s="1" t="s">
        <v>664</v>
      </c>
      <c r="E90" s="27" t="s">
        <v>661</v>
      </c>
    </row>
    <row r="91" ht="63.75">
      <c r="A91" s="1" t="s">
        <v>665</v>
      </c>
      <c r="E91" s="33" t="s">
        <v>9638</v>
      </c>
    </row>
    <row r="92" ht="102">
      <c r="A92" s="1" t="s">
        <v>666</v>
      </c>
      <c r="E92" s="27" t="s">
        <v>9639</v>
      </c>
    </row>
    <row r="93">
      <c r="A93" s="1" t="s">
        <v>656</v>
      </c>
      <c r="C93" s="22" t="s">
        <v>5278</v>
      </c>
      <c r="E93" s="23" t="s">
        <v>5279</v>
      </c>
      <c r="L93" s="24">
        <f>SUMIFS(L94:L117,A94:A117,"P")</f>
        <v>0</v>
      </c>
      <c r="M93" s="24">
        <f>SUMIFS(M94:M117,A94:A117,"P")</f>
        <v>0</v>
      </c>
      <c r="N93" s="25"/>
    </row>
    <row r="94" ht="25.5">
      <c r="A94" s="1" t="s">
        <v>659</v>
      </c>
      <c r="B94" s="1">
        <v>21</v>
      </c>
      <c r="C94" s="26" t="s">
        <v>9478</v>
      </c>
      <c r="D94" t="s">
        <v>661</v>
      </c>
      <c r="E94" s="27" t="s">
        <v>9479</v>
      </c>
      <c r="F94" s="28" t="s">
        <v>677</v>
      </c>
      <c r="G94" s="29">
        <v>329</v>
      </c>
      <c r="H94" s="28">
        <v>0</v>
      </c>
      <c r="I94" s="30">
        <f>ROUND(G94*H94,P4)</f>
        <v>0</v>
      </c>
      <c r="L94" s="31">
        <v>0</v>
      </c>
      <c r="M94" s="24">
        <f>ROUND(G94*L94,P4)</f>
        <v>0</v>
      </c>
      <c r="N94" s="25" t="s">
        <v>1345</v>
      </c>
      <c r="O94" s="32">
        <f>M94*AA94</f>
        <v>0</v>
      </c>
      <c r="P94" s="1">
        <v>3</v>
      </c>
      <c r="AA94" s="1">
        <f>IF(P94=1,$O$3,IF(P94=2,$O$4,$O$5))</f>
        <v>0</v>
      </c>
    </row>
    <row r="95">
      <c r="A95" s="1" t="s">
        <v>664</v>
      </c>
      <c r="E95" s="27" t="s">
        <v>9480</v>
      </c>
    </row>
    <row r="96" ht="25.5">
      <c r="A96" s="1" t="s">
        <v>665</v>
      </c>
      <c r="E96" s="33" t="s">
        <v>9640</v>
      </c>
    </row>
    <row r="97" ht="63.75">
      <c r="A97" s="1" t="s">
        <v>666</v>
      </c>
      <c r="E97" s="27" t="s">
        <v>8881</v>
      </c>
    </row>
    <row r="98" ht="25.5">
      <c r="A98" s="1" t="s">
        <v>659</v>
      </c>
      <c r="B98" s="1">
        <v>22</v>
      </c>
      <c r="C98" s="26" t="s">
        <v>8877</v>
      </c>
      <c r="D98" t="s">
        <v>661</v>
      </c>
      <c r="E98" s="27" t="s">
        <v>8878</v>
      </c>
      <c r="F98" s="28" t="s">
        <v>677</v>
      </c>
      <c r="G98" s="29">
        <v>263</v>
      </c>
      <c r="H98" s="28">
        <v>0</v>
      </c>
      <c r="I98" s="30">
        <f>ROUND(G98*H98,P4)</f>
        <v>0</v>
      </c>
      <c r="L98" s="31">
        <v>0</v>
      </c>
      <c r="M98" s="24">
        <f>ROUND(G98*L98,P4)</f>
        <v>0</v>
      </c>
      <c r="N98" s="25" t="s">
        <v>1345</v>
      </c>
      <c r="O98" s="32">
        <f>M98*AA98</f>
        <v>0</v>
      </c>
      <c r="P98" s="1">
        <v>3</v>
      </c>
      <c r="AA98" s="1">
        <f>IF(P98=1,$O$3,IF(P98=2,$O$4,$O$5))</f>
        <v>0</v>
      </c>
    </row>
    <row r="99">
      <c r="A99" s="1" t="s">
        <v>664</v>
      </c>
      <c r="E99" s="27" t="s">
        <v>9482</v>
      </c>
    </row>
    <row r="100" ht="25.5">
      <c r="A100" s="1" t="s">
        <v>665</v>
      </c>
      <c r="E100" s="33" t="s">
        <v>9641</v>
      </c>
    </row>
    <row r="101" ht="63.75">
      <c r="A101" s="1" t="s">
        <v>666</v>
      </c>
      <c r="E101" s="27" t="s">
        <v>8881</v>
      </c>
    </row>
    <row r="102" ht="25.5">
      <c r="A102" s="1" t="s">
        <v>659</v>
      </c>
      <c r="B102" s="1">
        <v>23</v>
      </c>
      <c r="C102" s="26" t="s">
        <v>9484</v>
      </c>
      <c r="D102" t="s">
        <v>661</v>
      </c>
      <c r="E102" s="27" t="s">
        <v>9485</v>
      </c>
      <c r="F102" s="28" t="s">
        <v>677</v>
      </c>
      <c r="G102" s="29">
        <v>33</v>
      </c>
      <c r="H102" s="28">
        <v>0</v>
      </c>
      <c r="I102" s="30">
        <f>ROUND(G102*H102,P4)</f>
        <v>0</v>
      </c>
      <c r="L102" s="31">
        <v>0</v>
      </c>
      <c r="M102" s="24">
        <f>ROUND(G102*L102,P4)</f>
        <v>0</v>
      </c>
      <c r="N102" s="25" t="s">
        <v>1345</v>
      </c>
      <c r="O102" s="32">
        <f>M102*AA102</f>
        <v>0</v>
      </c>
      <c r="P102" s="1">
        <v>3</v>
      </c>
      <c r="AA102" s="1">
        <f>IF(P102=1,$O$3,IF(P102=2,$O$4,$O$5))</f>
        <v>0</v>
      </c>
    </row>
    <row r="103">
      <c r="A103" s="1" t="s">
        <v>664</v>
      </c>
      <c r="E103" s="27" t="s">
        <v>9486</v>
      </c>
    </row>
    <row r="104" ht="25.5">
      <c r="A104" s="1" t="s">
        <v>665</v>
      </c>
      <c r="E104" s="33" t="s">
        <v>9642</v>
      </c>
    </row>
    <row r="105" ht="63.75">
      <c r="A105" s="1" t="s">
        <v>666</v>
      </c>
      <c r="E105" s="27" t="s">
        <v>8881</v>
      </c>
    </row>
    <row r="106">
      <c r="A106" s="1" t="s">
        <v>659</v>
      </c>
      <c r="B106" s="1">
        <v>24</v>
      </c>
      <c r="C106" s="26" t="s">
        <v>9488</v>
      </c>
      <c r="D106" t="s">
        <v>661</v>
      </c>
      <c r="E106" s="27" t="s">
        <v>9489</v>
      </c>
      <c r="F106" s="28" t="s">
        <v>677</v>
      </c>
      <c r="G106" s="29">
        <v>33</v>
      </c>
      <c r="H106" s="28">
        <v>0</v>
      </c>
      <c r="I106" s="30">
        <f>ROUND(G106*H106,P4)</f>
        <v>0</v>
      </c>
      <c r="L106" s="31">
        <v>0</v>
      </c>
      <c r="M106" s="24">
        <f>ROUND(G106*L106,P4)</f>
        <v>0</v>
      </c>
      <c r="N106" s="25" t="s">
        <v>1345</v>
      </c>
      <c r="O106" s="32">
        <f>M106*AA106</f>
        <v>0</v>
      </c>
      <c r="P106" s="1">
        <v>3</v>
      </c>
      <c r="AA106" s="1">
        <f>IF(P106=1,$O$3,IF(P106=2,$O$4,$O$5))</f>
        <v>0</v>
      </c>
    </row>
    <row r="107">
      <c r="A107" s="1" t="s">
        <v>664</v>
      </c>
      <c r="E107" s="27" t="s">
        <v>9490</v>
      </c>
    </row>
    <row r="108" ht="25.5">
      <c r="A108" s="1" t="s">
        <v>665</v>
      </c>
      <c r="E108" s="33" t="s">
        <v>9642</v>
      </c>
    </row>
    <row r="109" ht="63.75">
      <c r="A109" s="1" t="s">
        <v>666</v>
      </c>
      <c r="E109" s="27" t="s">
        <v>8881</v>
      </c>
    </row>
    <row r="110">
      <c r="A110" s="1" t="s">
        <v>659</v>
      </c>
      <c r="B110" s="1">
        <v>25</v>
      </c>
      <c r="C110" s="26" t="s">
        <v>8882</v>
      </c>
      <c r="D110" t="s">
        <v>661</v>
      </c>
      <c r="E110" s="27" t="s">
        <v>8883</v>
      </c>
      <c r="F110" s="28" t="s">
        <v>677</v>
      </c>
      <c r="G110" s="29">
        <v>127.24299999999999</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ht="25.5">
      <c r="A112" s="1" t="s">
        <v>665</v>
      </c>
      <c r="E112" s="33" t="s">
        <v>9643</v>
      </c>
    </row>
    <row r="113" ht="63.75">
      <c r="A113" s="1" t="s">
        <v>666</v>
      </c>
      <c r="E113" s="27" t="s">
        <v>8881</v>
      </c>
    </row>
    <row r="114">
      <c r="A114" s="1" t="s">
        <v>659</v>
      </c>
      <c r="B114" s="1">
        <v>26</v>
      </c>
      <c r="C114" s="26" t="s">
        <v>9498</v>
      </c>
      <c r="D114" t="s">
        <v>661</v>
      </c>
      <c r="E114" s="27" t="s">
        <v>9499</v>
      </c>
      <c r="F114" s="28" t="s">
        <v>670</v>
      </c>
      <c r="G114" s="29">
        <v>132</v>
      </c>
      <c r="H114" s="28">
        <v>0</v>
      </c>
      <c r="I114" s="30">
        <f>ROUND(G114*H114,P4)</f>
        <v>0</v>
      </c>
      <c r="L114" s="31">
        <v>0</v>
      </c>
      <c r="M114" s="24">
        <f>ROUND(G114*L114,P4)</f>
        <v>0</v>
      </c>
      <c r="N114" s="25" t="s">
        <v>1345</v>
      </c>
      <c r="O114" s="32">
        <f>M114*AA114</f>
        <v>0</v>
      </c>
      <c r="P114" s="1">
        <v>3</v>
      </c>
      <c r="AA114" s="1">
        <f>IF(P114=1,$O$3,IF(P114=2,$O$4,$O$5))</f>
        <v>0</v>
      </c>
    </row>
    <row r="115">
      <c r="A115" s="1" t="s">
        <v>664</v>
      </c>
      <c r="E115" s="27" t="s">
        <v>9500</v>
      </c>
    </row>
    <row r="116" ht="25.5">
      <c r="A116" s="1" t="s">
        <v>665</v>
      </c>
      <c r="E116" s="33" t="s">
        <v>9644</v>
      </c>
    </row>
    <row r="117" ht="63.75">
      <c r="A117" s="1" t="s">
        <v>666</v>
      </c>
      <c r="E117" s="27" t="s">
        <v>9502</v>
      </c>
    </row>
    <row r="118">
      <c r="A118" s="1" t="s">
        <v>656</v>
      </c>
      <c r="C118" s="22" t="s">
        <v>679</v>
      </c>
      <c r="E118" s="23" t="s">
        <v>680</v>
      </c>
      <c r="L118" s="24">
        <f>SUMIFS(L119:L138,A119:A138,"P")</f>
        <v>0</v>
      </c>
      <c r="M118" s="24">
        <f>SUMIFS(M119:M138,A119:A138,"P")</f>
        <v>0</v>
      </c>
      <c r="N118" s="25"/>
    </row>
    <row r="119" ht="25.5">
      <c r="A119" s="1" t="s">
        <v>659</v>
      </c>
      <c r="B119" s="1">
        <v>27</v>
      </c>
      <c r="C119" s="26" t="s">
        <v>6064</v>
      </c>
      <c r="D119" t="s">
        <v>661</v>
      </c>
      <c r="E119" s="27" t="s">
        <v>6065</v>
      </c>
      <c r="F119" s="28" t="s">
        <v>677</v>
      </c>
      <c r="G119" s="29">
        <v>69</v>
      </c>
      <c r="H119" s="28">
        <v>0</v>
      </c>
      <c r="I119" s="30">
        <f>ROUND(G119*H119,P4)</f>
        <v>0</v>
      </c>
      <c r="L119" s="31">
        <v>0</v>
      </c>
      <c r="M119" s="24">
        <f>ROUND(G119*L119,P4)</f>
        <v>0</v>
      </c>
      <c r="N119" s="25" t="s">
        <v>1345</v>
      </c>
      <c r="O119" s="32">
        <f>M119*AA119</f>
        <v>0</v>
      </c>
      <c r="P119" s="1">
        <v>3</v>
      </c>
      <c r="AA119" s="1">
        <f>IF(P119=1,$O$3,IF(P119=2,$O$4,$O$5))</f>
        <v>0</v>
      </c>
    </row>
    <row r="120">
      <c r="A120" s="1" t="s">
        <v>664</v>
      </c>
      <c r="E120" s="27" t="s">
        <v>9512</v>
      </c>
    </row>
    <row r="121" ht="25.5">
      <c r="A121" s="1" t="s">
        <v>665</v>
      </c>
      <c r="E121" s="33" t="s">
        <v>9645</v>
      </c>
    </row>
    <row r="122" ht="191.25">
      <c r="A122" s="1" t="s">
        <v>666</v>
      </c>
      <c r="E122" s="27" t="s">
        <v>6682</v>
      </c>
    </row>
    <row r="123">
      <c r="A123" s="1" t="s">
        <v>659</v>
      </c>
      <c r="B123" s="1">
        <v>43</v>
      </c>
      <c r="C123" s="26" t="s">
        <v>9514</v>
      </c>
      <c r="D123" t="s">
        <v>661</v>
      </c>
      <c r="E123" s="27" t="s">
        <v>9515</v>
      </c>
      <c r="F123" s="28" t="s">
        <v>677</v>
      </c>
      <c r="G123" s="29">
        <v>92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9646</v>
      </c>
    </row>
    <row r="126" ht="409.5">
      <c r="A126" s="1" t="s">
        <v>666</v>
      </c>
      <c r="E126" s="27" t="s">
        <v>9517</v>
      </c>
    </row>
    <row r="127">
      <c r="A127" s="1" t="s">
        <v>659</v>
      </c>
      <c r="B127" s="1">
        <v>44</v>
      </c>
      <c r="C127" s="26" t="s">
        <v>9518</v>
      </c>
      <c r="D127" t="s">
        <v>661</v>
      </c>
      <c r="E127" s="27" t="s">
        <v>9519</v>
      </c>
      <c r="F127" s="28" t="s">
        <v>677</v>
      </c>
      <c r="G127" s="29">
        <v>130.71000000000001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102">
      <c r="A129" s="1" t="s">
        <v>665</v>
      </c>
      <c r="E129" s="33" t="s">
        <v>9647</v>
      </c>
    </row>
    <row r="130" ht="409.5">
      <c r="A130" s="1" t="s">
        <v>666</v>
      </c>
      <c r="E130" s="27" t="s">
        <v>9521</v>
      </c>
    </row>
    <row r="131">
      <c r="A131" s="1" t="s">
        <v>659</v>
      </c>
      <c r="B131" s="1">
        <v>45</v>
      </c>
      <c r="C131" s="26" t="s">
        <v>9522</v>
      </c>
      <c r="D131" t="s">
        <v>661</v>
      </c>
      <c r="E131" s="27" t="s">
        <v>9523</v>
      </c>
      <c r="F131" s="28" t="s">
        <v>677</v>
      </c>
      <c r="G131" s="29">
        <v>252.636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40.25">
      <c r="A133" s="1" t="s">
        <v>665</v>
      </c>
      <c r="E133" s="33" t="s">
        <v>9648</v>
      </c>
    </row>
    <row r="134" ht="409.5">
      <c r="A134" s="1" t="s">
        <v>666</v>
      </c>
      <c r="E134" s="27" t="s">
        <v>9525</v>
      </c>
    </row>
    <row r="135">
      <c r="A135" s="1" t="s">
        <v>659</v>
      </c>
      <c r="B135" s="1">
        <v>46</v>
      </c>
      <c r="C135" s="26" t="s">
        <v>9526</v>
      </c>
      <c r="D135" t="s">
        <v>661</v>
      </c>
      <c r="E135" s="27" t="s">
        <v>9527</v>
      </c>
      <c r="F135" s="28" t="s">
        <v>677</v>
      </c>
      <c r="G135" s="29">
        <v>39.491999999999997</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14.75">
      <c r="A137" s="1" t="s">
        <v>665</v>
      </c>
      <c r="E137" s="33" t="s">
        <v>9649</v>
      </c>
    </row>
    <row r="138" ht="409.5">
      <c r="A138" s="1" t="s">
        <v>666</v>
      </c>
      <c r="E138" s="27" t="s">
        <v>9529</v>
      </c>
    </row>
    <row r="139">
      <c r="A139" s="1" t="s">
        <v>656</v>
      </c>
      <c r="C139" s="22" t="s">
        <v>6080</v>
      </c>
      <c r="E139" s="23" t="s">
        <v>6688</v>
      </c>
      <c r="L139" s="24">
        <f>SUMIFS(L140:L163,A140:A163,"P")</f>
        <v>0</v>
      </c>
      <c r="M139" s="24">
        <f>SUMIFS(M140:M163,A140:A163,"P")</f>
        <v>0</v>
      </c>
      <c r="N139" s="25"/>
    </row>
    <row r="140">
      <c r="A140" s="1" t="s">
        <v>659</v>
      </c>
      <c r="B140" s="1">
        <v>28</v>
      </c>
      <c r="C140" s="26" t="s">
        <v>9271</v>
      </c>
      <c r="D140" t="s">
        <v>661</v>
      </c>
      <c r="E140" s="27" t="s">
        <v>9272</v>
      </c>
      <c r="F140" s="28" t="s">
        <v>670</v>
      </c>
      <c r="G140" s="29">
        <v>14.4</v>
      </c>
      <c r="H140" s="28">
        <v>0</v>
      </c>
      <c r="I140" s="30">
        <f>ROUND(G140*H140,P4)</f>
        <v>0</v>
      </c>
      <c r="L140" s="31">
        <v>0</v>
      </c>
      <c r="M140" s="24">
        <f>ROUND(G140*L140,P4)</f>
        <v>0</v>
      </c>
      <c r="N140" s="25" t="s">
        <v>1345</v>
      </c>
      <c r="O140" s="32">
        <f>M140*AA140</f>
        <v>0</v>
      </c>
      <c r="P140" s="1">
        <v>3</v>
      </c>
      <c r="AA140" s="1">
        <f>IF(P140=1,$O$3,IF(P140=2,$O$4,$O$5))</f>
        <v>0</v>
      </c>
    </row>
    <row r="141">
      <c r="A141" s="1" t="s">
        <v>664</v>
      </c>
      <c r="E141" s="27" t="s">
        <v>9650</v>
      </c>
    </row>
    <row r="142" ht="25.5">
      <c r="A142" s="1" t="s">
        <v>665</v>
      </c>
      <c r="E142" s="33" t="s">
        <v>9651</v>
      </c>
    </row>
    <row r="143" ht="242.25">
      <c r="A143" s="1" t="s">
        <v>666</v>
      </c>
      <c r="E143" s="27" t="s">
        <v>6483</v>
      </c>
    </row>
    <row r="144">
      <c r="A144" s="1" t="s">
        <v>659</v>
      </c>
      <c r="B144" s="1">
        <v>29</v>
      </c>
      <c r="C144" s="26" t="s">
        <v>9652</v>
      </c>
      <c r="D144" t="s">
        <v>661</v>
      </c>
      <c r="E144" s="27" t="s">
        <v>9653</v>
      </c>
      <c r="F144" s="28" t="s">
        <v>670</v>
      </c>
      <c r="G144" s="29">
        <v>68.700000000000003</v>
      </c>
      <c r="H144" s="28">
        <v>0</v>
      </c>
      <c r="I144" s="30">
        <f>ROUND(G144*H144,P4)</f>
        <v>0</v>
      </c>
      <c r="L144" s="31">
        <v>0</v>
      </c>
      <c r="M144" s="24">
        <f>ROUND(G144*L144,P4)</f>
        <v>0</v>
      </c>
      <c r="N144" s="25" t="s">
        <v>1345</v>
      </c>
      <c r="O144" s="32">
        <f>M144*AA144</f>
        <v>0</v>
      </c>
      <c r="P144" s="1">
        <v>3</v>
      </c>
      <c r="AA144" s="1">
        <f>IF(P144=1,$O$3,IF(P144=2,$O$4,$O$5))</f>
        <v>0</v>
      </c>
    </row>
    <row r="145">
      <c r="A145" s="1" t="s">
        <v>664</v>
      </c>
      <c r="E145" s="27" t="s">
        <v>9654</v>
      </c>
    </row>
    <row r="146" ht="25.5">
      <c r="A146" s="1" t="s">
        <v>665</v>
      </c>
      <c r="E146" s="33" t="s">
        <v>9655</v>
      </c>
    </row>
    <row r="147" ht="242.25">
      <c r="A147" s="1" t="s">
        <v>666</v>
      </c>
      <c r="E147" s="27" t="s">
        <v>6483</v>
      </c>
    </row>
    <row r="148">
      <c r="A148" s="1" t="s">
        <v>659</v>
      </c>
      <c r="B148" s="1">
        <v>30</v>
      </c>
      <c r="C148" s="26" t="s">
        <v>7729</v>
      </c>
      <c r="D148" t="s">
        <v>661</v>
      </c>
      <c r="E148" s="27" t="s">
        <v>7730</v>
      </c>
      <c r="F148" s="28" t="s">
        <v>670</v>
      </c>
      <c r="G148" s="29">
        <v>13.199999999999999</v>
      </c>
      <c r="H148" s="28">
        <v>0</v>
      </c>
      <c r="I148" s="30">
        <f>ROUND(G148*H148,P4)</f>
        <v>0</v>
      </c>
      <c r="L148" s="31">
        <v>0</v>
      </c>
      <c r="M148" s="24">
        <f>ROUND(G148*L148,P4)</f>
        <v>0</v>
      </c>
      <c r="N148" s="25" t="s">
        <v>1345</v>
      </c>
      <c r="O148" s="32">
        <f>M148*AA148</f>
        <v>0</v>
      </c>
      <c r="P148" s="1">
        <v>3</v>
      </c>
      <c r="AA148" s="1">
        <f>IF(P148=1,$O$3,IF(P148=2,$O$4,$O$5))</f>
        <v>0</v>
      </c>
    </row>
    <row r="149">
      <c r="A149" s="1" t="s">
        <v>664</v>
      </c>
      <c r="E149" s="27" t="s">
        <v>9534</v>
      </c>
    </row>
    <row r="150" ht="25.5">
      <c r="A150" s="1" t="s">
        <v>665</v>
      </c>
      <c r="E150" s="33" t="s">
        <v>9656</v>
      </c>
    </row>
    <row r="151" ht="242.25">
      <c r="A151" s="1" t="s">
        <v>666</v>
      </c>
      <c r="E151" s="27" t="s">
        <v>6483</v>
      </c>
    </row>
    <row r="152">
      <c r="A152" s="1" t="s">
        <v>659</v>
      </c>
      <c r="B152" s="1">
        <v>31</v>
      </c>
      <c r="C152" s="26" t="s">
        <v>9536</v>
      </c>
      <c r="D152" t="s">
        <v>661</v>
      </c>
      <c r="E152" s="27" t="s">
        <v>9537</v>
      </c>
      <c r="F152" s="28" t="s">
        <v>670</v>
      </c>
      <c r="G152" s="29">
        <v>25.199999999999999</v>
      </c>
      <c r="H152" s="28">
        <v>0</v>
      </c>
      <c r="I152" s="30">
        <f>ROUND(G152*H152,P4)</f>
        <v>0</v>
      </c>
      <c r="L152" s="31">
        <v>0</v>
      </c>
      <c r="M152" s="24">
        <f>ROUND(G152*L152,P4)</f>
        <v>0</v>
      </c>
      <c r="N152" s="25" t="s">
        <v>1345</v>
      </c>
      <c r="O152" s="32">
        <f>M152*AA152</f>
        <v>0</v>
      </c>
      <c r="P152" s="1">
        <v>3</v>
      </c>
      <c r="AA152" s="1">
        <f>IF(P152=1,$O$3,IF(P152=2,$O$4,$O$5))</f>
        <v>0</v>
      </c>
    </row>
    <row r="153">
      <c r="A153" s="1" t="s">
        <v>664</v>
      </c>
      <c r="E153" s="27" t="s">
        <v>9538</v>
      </c>
    </row>
    <row r="154" ht="25.5">
      <c r="A154" s="1" t="s">
        <v>665</v>
      </c>
      <c r="E154" s="33" t="s">
        <v>9657</v>
      </c>
    </row>
    <row r="155" ht="242.25">
      <c r="A155" s="1" t="s">
        <v>666</v>
      </c>
      <c r="E155" s="27" t="s">
        <v>6483</v>
      </c>
    </row>
    <row r="156">
      <c r="A156" s="1" t="s">
        <v>659</v>
      </c>
      <c r="B156" s="1">
        <v>47</v>
      </c>
      <c r="C156" s="26" t="s">
        <v>9658</v>
      </c>
      <c r="D156" t="s">
        <v>661</v>
      </c>
      <c r="E156" s="27" t="s">
        <v>9659</v>
      </c>
      <c r="F156" s="28" t="s">
        <v>670</v>
      </c>
      <c r="G156" s="29">
        <v>3.2000000000000002</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9541</v>
      </c>
    </row>
    <row r="158" ht="25.5">
      <c r="A158" s="1" t="s">
        <v>665</v>
      </c>
      <c r="E158" s="33" t="s">
        <v>9660</v>
      </c>
    </row>
    <row r="159" ht="242.25">
      <c r="A159" s="1" t="s">
        <v>666</v>
      </c>
      <c r="E159" s="27" t="s">
        <v>6485</v>
      </c>
    </row>
    <row r="160">
      <c r="A160" s="1" t="s">
        <v>659</v>
      </c>
      <c r="B160" s="1">
        <v>48</v>
      </c>
      <c r="C160" s="26" t="s">
        <v>9543</v>
      </c>
      <c r="D160" t="s">
        <v>661</v>
      </c>
      <c r="E160" s="27" t="s">
        <v>9544</v>
      </c>
      <c r="F160" s="28" t="s">
        <v>670</v>
      </c>
      <c r="G160" s="29">
        <v>12.4</v>
      </c>
      <c r="H160" s="28">
        <v>0</v>
      </c>
      <c r="I160" s="30">
        <f>ROUND(G160*H160,P4)</f>
        <v>0</v>
      </c>
      <c r="L160" s="31">
        <v>0</v>
      </c>
      <c r="M160" s="24">
        <f>ROUND(G160*L160,P4)</f>
        <v>0</v>
      </c>
      <c r="N160" s="25" t="s">
        <v>661</v>
      </c>
      <c r="O160" s="32">
        <f>M160*AA160</f>
        <v>0</v>
      </c>
      <c r="P160" s="1">
        <v>3</v>
      </c>
      <c r="AA160" s="1">
        <f>IF(P160=1,$O$3,IF(P160=2,$O$4,$O$5))</f>
        <v>0</v>
      </c>
    </row>
    <row r="161" ht="25.5">
      <c r="A161" s="1" t="s">
        <v>664</v>
      </c>
      <c r="E161" s="27" t="s">
        <v>9541</v>
      </c>
    </row>
    <row r="162" ht="25.5">
      <c r="A162" s="1" t="s">
        <v>665</v>
      </c>
      <c r="E162" s="33" t="s">
        <v>9661</v>
      </c>
    </row>
    <row r="163" ht="242.25">
      <c r="A163" s="1" t="s">
        <v>666</v>
      </c>
      <c r="E163" s="27" t="s">
        <v>6485</v>
      </c>
    </row>
    <row r="164">
      <c r="A164" s="1" t="s">
        <v>656</v>
      </c>
      <c r="C164" s="22" t="s">
        <v>2840</v>
      </c>
      <c r="E164" s="23" t="s">
        <v>2841</v>
      </c>
      <c r="L164" s="24">
        <f>SUMIFS(L165:L208,A165:A208,"P")</f>
        <v>0</v>
      </c>
      <c r="M164" s="24">
        <f>SUMIFS(M165:M208,A165:A208,"P")</f>
        <v>0</v>
      </c>
      <c r="N164" s="25"/>
    </row>
    <row r="165">
      <c r="A165" s="1" t="s">
        <v>659</v>
      </c>
      <c r="B165" s="1">
        <v>32</v>
      </c>
      <c r="C165" s="26" t="s">
        <v>9546</v>
      </c>
      <c r="D165" t="s">
        <v>661</v>
      </c>
      <c r="E165" s="27" t="s">
        <v>9547</v>
      </c>
      <c r="F165" s="28" t="s">
        <v>670</v>
      </c>
      <c r="G165" s="29">
        <v>70.569999999999993</v>
      </c>
      <c r="H165" s="28">
        <v>0</v>
      </c>
      <c r="I165" s="30">
        <f>ROUND(G165*H165,P4)</f>
        <v>0</v>
      </c>
      <c r="L165" s="31">
        <v>0</v>
      </c>
      <c r="M165" s="24">
        <f>ROUND(G165*L165,P4)</f>
        <v>0</v>
      </c>
      <c r="N165" s="25" t="s">
        <v>1345</v>
      </c>
      <c r="O165" s="32">
        <f>M165*AA165</f>
        <v>0</v>
      </c>
      <c r="P165" s="1">
        <v>3</v>
      </c>
      <c r="AA165" s="1">
        <f>IF(P165=1,$O$3,IF(P165=2,$O$4,$O$5))</f>
        <v>0</v>
      </c>
    </row>
    <row r="166">
      <c r="A166" s="1" t="s">
        <v>664</v>
      </c>
      <c r="E166" s="27" t="s">
        <v>9662</v>
      </c>
    </row>
    <row r="167" ht="51">
      <c r="A167" s="1" t="s">
        <v>665</v>
      </c>
      <c r="E167" s="33" t="s">
        <v>9663</v>
      </c>
    </row>
    <row r="168" ht="63.75">
      <c r="A168" s="1" t="s">
        <v>666</v>
      </c>
      <c r="E168" s="27" t="s">
        <v>9550</v>
      </c>
    </row>
    <row r="169">
      <c r="A169" s="1" t="s">
        <v>659</v>
      </c>
      <c r="B169" s="1">
        <v>33</v>
      </c>
      <c r="C169" s="26" t="s">
        <v>5268</v>
      </c>
      <c r="D169" t="s">
        <v>661</v>
      </c>
      <c r="E169" s="27" t="s">
        <v>5269</v>
      </c>
      <c r="F169" s="28" t="s">
        <v>670</v>
      </c>
      <c r="G169" s="29">
        <v>79.909999999999997</v>
      </c>
      <c r="H169" s="28">
        <v>0</v>
      </c>
      <c r="I169" s="30">
        <f>ROUND(G169*H169,P4)</f>
        <v>0</v>
      </c>
      <c r="L169" s="31">
        <v>0</v>
      </c>
      <c r="M169" s="24">
        <f>ROUND(G169*L169,P4)</f>
        <v>0</v>
      </c>
      <c r="N169" s="25" t="s">
        <v>1345</v>
      </c>
      <c r="O169" s="32">
        <f>M169*AA169</f>
        <v>0</v>
      </c>
      <c r="P169" s="1">
        <v>3</v>
      </c>
      <c r="AA169" s="1">
        <f>IF(P169=1,$O$3,IF(P169=2,$O$4,$O$5))</f>
        <v>0</v>
      </c>
    </row>
    <row r="170" ht="25.5">
      <c r="A170" s="1" t="s">
        <v>664</v>
      </c>
      <c r="E170" s="27" t="s">
        <v>9551</v>
      </c>
    </row>
    <row r="171" ht="76.5">
      <c r="A171" s="1" t="s">
        <v>665</v>
      </c>
      <c r="E171" s="33" t="s">
        <v>9664</v>
      </c>
    </row>
    <row r="172" ht="51">
      <c r="A172" s="1" t="s">
        <v>666</v>
      </c>
      <c r="E172" s="27" t="s">
        <v>6494</v>
      </c>
    </row>
    <row r="173">
      <c r="A173" s="1" t="s">
        <v>659</v>
      </c>
      <c r="B173" s="1">
        <v>34</v>
      </c>
      <c r="C173" s="26" t="s">
        <v>9553</v>
      </c>
      <c r="D173" t="s">
        <v>661</v>
      </c>
      <c r="E173" s="27" t="s">
        <v>9554</v>
      </c>
      <c r="F173" s="28" t="s">
        <v>677</v>
      </c>
      <c r="G173" s="29">
        <v>127.24299999999999</v>
      </c>
      <c r="H173" s="28">
        <v>0</v>
      </c>
      <c r="I173" s="30">
        <f>ROUND(G173*H173,P4)</f>
        <v>0</v>
      </c>
      <c r="L173" s="31">
        <v>0</v>
      </c>
      <c r="M173" s="24">
        <f>ROUND(G173*L173,P4)</f>
        <v>0</v>
      </c>
      <c r="N173" s="25" t="s">
        <v>1345</v>
      </c>
      <c r="O173" s="32">
        <f>M173*AA173</f>
        <v>0</v>
      </c>
      <c r="P173" s="1">
        <v>3</v>
      </c>
      <c r="AA173" s="1">
        <f>IF(P173=1,$O$3,IF(P173=2,$O$4,$O$5))</f>
        <v>0</v>
      </c>
    </row>
    <row r="174">
      <c r="A174" s="1" t="s">
        <v>664</v>
      </c>
      <c r="E174" s="27" t="s">
        <v>9665</v>
      </c>
    </row>
    <row r="175" ht="38.25">
      <c r="A175" s="1" t="s">
        <v>665</v>
      </c>
      <c r="E175" s="33" t="s">
        <v>9666</v>
      </c>
    </row>
    <row r="176" ht="25.5">
      <c r="A176" s="1" t="s">
        <v>666</v>
      </c>
      <c r="E176" s="27" t="s">
        <v>9557</v>
      </c>
    </row>
    <row r="177">
      <c r="A177" s="1" t="s">
        <v>659</v>
      </c>
      <c r="B177" s="1">
        <v>35</v>
      </c>
      <c r="C177" s="26" t="s">
        <v>9558</v>
      </c>
      <c r="D177" t="s">
        <v>661</v>
      </c>
      <c r="E177" s="27" t="s">
        <v>9559</v>
      </c>
      <c r="F177" s="28" t="s">
        <v>2705</v>
      </c>
      <c r="G177" s="29">
        <v>89.983999999999995</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ht="25.5">
      <c r="A179" s="1" t="s">
        <v>665</v>
      </c>
      <c r="E179" s="33" t="s">
        <v>9667</v>
      </c>
    </row>
    <row r="180" ht="344.25">
      <c r="A180" s="1" t="s">
        <v>666</v>
      </c>
      <c r="E180" s="27" t="s">
        <v>9561</v>
      </c>
    </row>
    <row r="181">
      <c r="A181" s="1" t="s">
        <v>659</v>
      </c>
      <c r="B181" s="1">
        <v>36</v>
      </c>
      <c r="C181" s="26" t="s">
        <v>9562</v>
      </c>
      <c r="D181" t="s">
        <v>661</v>
      </c>
      <c r="E181" s="27" t="s">
        <v>9563</v>
      </c>
      <c r="F181" s="28" t="s">
        <v>677</v>
      </c>
      <c r="G181" s="29">
        <v>657</v>
      </c>
      <c r="H181" s="28">
        <v>0</v>
      </c>
      <c r="I181" s="30">
        <f>ROUND(G181*H181,P4)</f>
        <v>0</v>
      </c>
      <c r="L181" s="31">
        <v>0</v>
      </c>
      <c r="M181" s="24">
        <f>ROUND(G181*L181,P4)</f>
        <v>0</v>
      </c>
      <c r="N181" s="25" t="s">
        <v>1345</v>
      </c>
      <c r="O181" s="32">
        <f>M181*AA181</f>
        <v>0</v>
      </c>
      <c r="P181" s="1">
        <v>3</v>
      </c>
      <c r="AA181" s="1">
        <f>IF(P181=1,$O$3,IF(P181=2,$O$4,$O$5))</f>
        <v>0</v>
      </c>
    </row>
    <row r="182">
      <c r="A182" s="1" t="s">
        <v>664</v>
      </c>
      <c r="E182" s="27" t="s">
        <v>9668</v>
      </c>
    </row>
    <row r="183" ht="25.5">
      <c r="A183" s="1" t="s">
        <v>665</v>
      </c>
      <c r="E183" s="33" t="s">
        <v>9669</v>
      </c>
    </row>
    <row r="184">
      <c r="A184" s="1" t="s">
        <v>666</v>
      </c>
      <c r="E184" s="27" t="s">
        <v>8931</v>
      </c>
    </row>
    <row r="185">
      <c r="A185" s="1" t="s">
        <v>659</v>
      </c>
      <c r="B185" s="1">
        <v>37</v>
      </c>
      <c r="C185" s="26" t="s">
        <v>6725</v>
      </c>
      <c r="D185" t="s">
        <v>661</v>
      </c>
      <c r="E185" s="27" t="s">
        <v>6726</v>
      </c>
      <c r="F185" s="28" t="s">
        <v>663</v>
      </c>
      <c r="G185" s="29">
        <v>16.512</v>
      </c>
      <c r="H185" s="28">
        <v>0</v>
      </c>
      <c r="I185" s="30">
        <f>ROUND(G185*H185,P4)</f>
        <v>0</v>
      </c>
      <c r="L185" s="31">
        <v>0</v>
      </c>
      <c r="M185" s="24">
        <f>ROUND(G185*L185,P4)</f>
        <v>0</v>
      </c>
      <c r="N185" s="25" t="s">
        <v>1345</v>
      </c>
      <c r="O185" s="32">
        <f>M185*AA185</f>
        <v>0</v>
      </c>
      <c r="P185" s="1">
        <v>3</v>
      </c>
      <c r="AA185" s="1">
        <f>IF(P185=1,$O$3,IF(P185=2,$O$4,$O$5))</f>
        <v>0</v>
      </c>
    </row>
    <row r="186">
      <c r="A186" s="1" t="s">
        <v>664</v>
      </c>
      <c r="E186" s="27" t="s">
        <v>9670</v>
      </c>
    </row>
    <row r="187" ht="25.5">
      <c r="A187" s="1" t="s">
        <v>665</v>
      </c>
      <c r="E187" s="33" t="s">
        <v>9671</v>
      </c>
    </row>
    <row r="188" ht="114.75">
      <c r="A188" s="1" t="s">
        <v>666</v>
      </c>
      <c r="E188" s="27" t="s">
        <v>5273</v>
      </c>
    </row>
    <row r="189">
      <c r="A189" s="1" t="s">
        <v>659</v>
      </c>
      <c r="B189" s="1">
        <v>38</v>
      </c>
      <c r="C189" s="26" t="s">
        <v>6729</v>
      </c>
      <c r="D189" t="s">
        <v>661</v>
      </c>
      <c r="E189" s="27" t="s">
        <v>6730</v>
      </c>
      <c r="F189" s="28" t="s">
        <v>663</v>
      </c>
      <c r="G189" s="29">
        <v>31.809000000000001</v>
      </c>
      <c r="H189" s="28">
        <v>0</v>
      </c>
      <c r="I189" s="30">
        <f>ROUND(G189*H189,P4)</f>
        <v>0</v>
      </c>
      <c r="L189" s="31">
        <v>0</v>
      </c>
      <c r="M189" s="24">
        <f>ROUND(G189*L189,P4)</f>
        <v>0</v>
      </c>
      <c r="N189" s="25" t="s">
        <v>1345</v>
      </c>
      <c r="O189" s="32">
        <f>M189*AA189</f>
        <v>0</v>
      </c>
      <c r="P189" s="1">
        <v>3</v>
      </c>
      <c r="AA189" s="1">
        <f>IF(P189=1,$O$3,IF(P189=2,$O$4,$O$5))</f>
        <v>0</v>
      </c>
    </row>
    <row r="190">
      <c r="A190" s="1" t="s">
        <v>664</v>
      </c>
      <c r="E190" s="27" t="s">
        <v>9672</v>
      </c>
    </row>
    <row r="191" ht="76.5">
      <c r="A191" s="1" t="s">
        <v>665</v>
      </c>
      <c r="E191" s="33" t="s">
        <v>9673</v>
      </c>
    </row>
    <row r="192" ht="114.75">
      <c r="A192" s="1" t="s">
        <v>666</v>
      </c>
      <c r="E192" s="27" t="s">
        <v>5273</v>
      </c>
    </row>
    <row r="193">
      <c r="A193" s="1" t="s">
        <v>659</v>
      </c>
      <c r="B193" s="1">
        <v>49</v>
      </c>
      <c r="C193" s="26" t="s">
        <v>9577</v>
      </c>
      <c r="D193" t="s">
        <v>661</v>
      </c>
      <c r="E193" s="27" t="s">
        <v>9578</v>
      </c>
      <c r="F193" s="28" t="s">
        <v>670</v>
      </c>
      <c r="G193" s="29">
        <v>93</v>
      </c>
      <c r="H193" s="28">
        <v>0</v>
      </c>
      <c r="I193" s="30">
        <f>ROUND(G193*H193,P4)</f>
        <v>0</v>
      </c>
      <c r="L193" s="31">
        <v>0</v>
      </c>
      <c r="M193" s="24">
        <f>ROUND(G193*L193,P4)</f>
        <v>0</v>
      </c>
      <c r="N193" s="25" t="s">
        <v>661</v>
      </c>
      <c r="O193" s="32">
        <f>M193*AA193</f>
        <v>0</v>
      </c>
      <c r="P193" s="1">
        <v>3</v>
      </c>
      <c r="AA193" s="1">
        <f>IF(P193=1,$O$3,IF(P193=2,$O$4,$O$5))</f>
        <v>0</v>
      </c>
    </row>
    <row r="194">
      <c r="A194" s="1" t="s">
        <v>664</v>
      </c>
      <c r="E194" s="27" t="s">
        <v>9579</v>
      </c>
    </row>
    <row r="195" ht="25.5">
      <c r="A195" s="1" t="s">
        <v>665</v>
      </c>
      <c r="E195" s="33" t="s">
        <v>9674</v>
      </c>
    </row>
    <row r="196">
      <c r="A196" s="1" t="s">
        <v>666</v>
      </c>
      <c r="E196" s="27" t="s">
        <v>661</v>
      </c>
    </row>
    <row r="197">
      <c r="A197" s="1" t="s">
        <v>659</v>
      </c>
      <c r="B197" s="1">
        <v>50</v>
      </c>
      <c r="C197" s="26" t="s">
        <v>9025</v>
      </c>
      <c r="D197" t="s">
        <v>661</v>
      </c>
      <c r="E197" s="27" t="s">
        <v>9585</v>
      </c>
      <c r="F197" s="28" t="s">
        <v>683</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9586</v>
      </c>
    </row>
    <row r="199">
      <c r="A199" s="1" t="s">
        <v>665</v>
      </c>
      <c r="E199" s="33" t="s">
        <v>3525</v>
      </c>
    </row>
    <row r="200">
      <c r="A200" s="1" t="s">
        <v>666</v>
      </c>
      <c r="E200" s="27" t="s">
        <v>661</v>
      </c>
    </row>
    <row r="201">
      <c r="A201" s="1" t="s">
        <v>659</v>
      </c>
      <c r="B201" s="1">
        <v>51</v>
      </c>
      <c r="C201" s="26" t="s">
        <v>9587</v>
      </c>
      <c r="D201" t="s">
        <v>661</v>
      </c>
      <c r="E201" s="27" t="s">
        <v>9588</v>
      </c>
      <c r="F201" s="28" t="s">
        <v>663</v>
      </c>
      <c r="G201" s="29">
        <v>1.3140000000000001</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9589</v>
      </c>
    </row>
    <row r="203" ht="25.5">
      <c r="A203" s="1" t="s">
        <v>665</v>
      </c>
      <c r="E203" s="33" t="s">
        <v>9675</v>
      </c>
    </row>
    <row r="204" ht="102">
      <c r="A204" s="1" t="s">
        <v>666</v>
      </c>
      <c r="E204" s="27" t="s">
        <v>9591</v>
      </c>
    </row>
    <row r="205">
      <c r="A205" s="1" t="s">
        <v>659</v>
      </c>
      <c r="B205" s="1">
        <v>52</v>
      </c>
      <c r="C205" s="26" t="s">
        <v>9592</v>
      </c>
      <c r="D205" t="s">
        <v>661</v>
      </c>
      <c r="E205" s="27" t="s">
        <v>9593</v>
      </c>
      <c r="F205" s="28" t="s">
        <v>677</v>
      </c>
      <c r="G205" s="29">
        <v>216.12799999999999</v>
      </c>
      <c r="H205" s="28">
        <v>0</v>
      </c>
      <c r="I205" s="30">
        <f>ROUND(G205*H205,P4)</f>
        <v>0</v>
      </c>
      <c r="L205" s="31">
        <v>0</v>
      </c>
      <c r="M205" s="24">
        <f>ROUND(G205*L205,P4)</f>
        <v>0</v>
      </c>
      <c r="N205" s="25" t="s">
        <v>9594</v>
      </c>
      <c r="O205" s="32">
        <f>M205*AA205</f>
        <v>0</v>
      </c>
      <c r="P205" s="1">
        <v>3</v>
      </c>
      <c r="AA205" s="1">
        <f>IF(P205=1,$O$3,IF(P205=2,$O$4,$O$5))</f>
        <v>0</v>
      </c>
    </row>
    <row r="206">
      <c r="A206" s="1" t="s">
        <v>664</v>
      </c>
      <c r="E206" s="27" t="s">
        <v>661</v>
      </c>
    </row>
    <row r="207" ht="76.5">
      <c r="A207" s="1" t="s">
        <v>665</v>
      </c>
      <c r="E207" s="33" t="s">
        <v>9676</v>
      </c>
    </row>
    <row r="208" ht="76.5">
      <c r="A208" s="1" t="s">
        <v>666</v>
      </c>
      <c r="E208" s="27" t="s">
        <v>9596</v>
      </c>
    </row>
    <row r="209">
      <c r="A209" s="1" t="s">
        <v>656</v>
      </c>
      <c r="C209" s="22" t="s">
        <v>900</v>
      </c>
      <c r="E209" s="23" t="s">
        <v>2924</v>
      </c>
      <c r="L209" s="24">
        <f>SUMIFS(L210:L225,A210:A225,"P")</f>
        <v>0</v>
      </c>
      <c r="M209" s="24">
        <f>SUMIFS(M210:M225,A210:A225,"P")</f>
        <v>0</v>
      </c>
      <c r="N209" s="25"/>
    </row>
    <row r="210" ht="25.5">
      <c r="A210" s="1" t="s">
        <v>659</v>
      </c>
      <c r="B210" s="1">
        <v>39</v>
      </c>
      <c r="C210" s="26" t="s">
        <v>3828</v>
      </c>
      <c r="D210" t="s">
        <v>903</v>
      </c>
      <c r="E210" s="27" t="s">
        <v>3829</v>
      </c>
      <c r="F210" s="28" t="s">
        <v>905</v>
      </c>
      <c r="G210" s="29">
        <v>4661.4530000000004</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ht="63.75">
      <c r="A212" s="1" t="s">
        <v>665</v>
      </c>
      <c r="E212" s="33" t="s">
        <v>9677</v>
      </c>
    </row>
    <row r="213" ht="153">
      <c r="A213" s="1" t="s">
        <v>666</v>
      </c>
      <c r="E213" s="27" t="s">
        <v>908</v>
      </c>
    </row>
    <row r="214" ht="25.5">
      <c r="A214" s="1" t="s">
        <v>659</v>
      </c>
      <c r="B214" s="1">
        <v>40</v>
      </c>
      <c r="C214" s="26" t="s">
        <v>3444</v>
      </c>
      <c r="D214" t="s">
        <v>903</v>
      </c>
      <c r="E214" s="27" t="s">
        <v>3445</v>
      </c>
      <c r="F214" s="28" t="s">
        <v>905</v>
      </c>
      <c r="G214" s="29">
        <v>41.280000000000001</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916</v>
      </c>
    </row>
    <row r="216" ht="25.5">
      <c r="A216" s="1" t="s">
        <v>665</v>
      </c>
      <c r="E216" s="33" t="s">
        <v>9678</v>
      </c>
    </row>
    <row r="217" ht="153">
      <c r="A217" s="1" t="s">
        <v>666</v>
      </c>
      <c r="E217" s="27" t="s">
        <v>908</v>
      </c>
    </row>
    <row r="218" ht="38.25">
      <c r="A218" s="1" t="s">
        <v>659</v>
      </c>
      <c r="B218" s="1">
        <v>41</v>
      </c>
      <c r="C218" s="26" t="s">
        <v>902</v>
      </c>
      <c r="D218" t="s">
        <v>903</v>
      </c>
      <c r="E218" s="27" t="s">
        <v>904</v>
      </c>
      <c r="F218" s="28" t="s">
        <v>905</v>
      </c>
      <c r="G218" s="29">
        <v>84.412999999999997</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906</v>
      </c>
    </row>
    <row r="220" ht="89.25">
      <c r="A220" s="1" t="s">
        <v>665</v>
      </c>
      <c r="E220" s="33" t="s">
        <v>9679</v>
      </c>
    </row>
    <row r="221" ht="153">
      <c r="A221" s="1" t="s">
        <v>666</v>
      </c>
      <c r="E221" s="27" t="s">
        <v>908</v>
      </c>
    </row>
    <row r="222" ht="38.25">
      <c r="A222" s="1" t="s">
        <v>659</v>
      </c>
      <c r="B222" s="1">
        <v>42</v>
      </c>
      <c r="C222" s="26" t="s">
        <v>9599</v>
      </c>
      <c r="D222" t="s">
        <v>903</v>
      </c>
      <c r="E222" s="27" t="s">
        <v>9600</v>
      </c>
      <c r="F222" s="28" t="s">
        <v>905</v>
      </c>
      <c r="G222" s="29">
        <v>0.86499999999999999</v>
      </c>
      <c r="H222" s="28">
        <v>0</v>
      </c>
      <c r="I222" s="30">
        <f>ROUND(G222*H222,P4)</f>
        <v>0</v>
      </c>
      <c r="L222" s="31">
        <v>0</v>
      </c>
      <c r="M222" s="24">
        <f>ROUND(G222*L222,P4)</f>
        <v>0</v>
      </c>
      <c r="N222" s="25" t="s">
        <v>661</v>
      </c>
      <c r="O222" s="32">
        <f>M222*AA222</f>
        <v>0</v>
      </c>
      <c r="P222" s="1">
        <v>3</v>
      </c>
      <c r="AA222" s="1">
        <f>IF(P222=1,$O$3,IF(P222=2,$O$4,$O$5))</f>
        <v>0</v>
      </c>
    </row>
    <row r="223" ht="63.75">
      <c r="A223" s="1" t="s">
        <v>664</v>
      </c>
      <c r="E223" s="27" t="s">
        <v>9601</v>
      </c>
    </row>
    <row r="224" ht="25.5">
      <c r="A224" s="1" t="s">
        <v>665</v>
      </c>
      <c r="E224" s="33" t="s">
        <v>9680</v>
      </c>
    </row>
    <row r="225" ht="153">
      <c r="A225" s="1" t="s">
        <v>666</v>
      </c>
      <c r="E225" s="27" t="s">
        <v>913</v>
      </c>
    </row>
  </sheetData>
  <sheetProtection sheet="1" objects="1" scenarios="1" spinCount="100000" saltValue="BgnMiP7lAga05x4O3zsYN+1RrA0URlcRiU7gs4aUt6vmJOogtRSx+1tzyp3pQtFrODcw669Jq9pDoLFr+LHeuQ==" hashValue="GynXY7vB6/N8Eo0Rc0GnTC7yYWZ4qy+/Wn0aVFSGX6CB+KnLMjZZMQuocntA0oAEJSFfjABm+a3JEn5MtwI86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COUNTIFS(L8:L319,"=0",A8:A319,"P")+COUNTIFS(L8:L319,"",A8:A319,"P")+SUM(Q8:Q319)</f>
        <v>0</v>
      </c>
    </row>
    <row r="8">
      <c r="A8" s="1" t="s">
        <v>654</v>
      </c>
      <c r="C8" s="22" t="s">
        <v>9681</v>
      </c>
      <c r="E8" s="23" t="s">
        <v>365</v>
      </c>
      <c r="L8" s="24">
        <f>L9+L14+L39+L88+L117+L154+L199+L220+L245+L298</f>
        <v>0</v>
      </c>
      <c r="M8" s="24">
        <f>M9+M14+M39+M88+M117+M154+M199+M220+M245+M298</f>
        <v>0</v>
      </c>
      <c r="N8" s="25"/>
    </row>
    <row r="9">
      <c r="A9" s="1" t="s">
        <v>656</v>
      </c>
      <c r="C9" s="22" t="s">
        <v>2153</v>
      </c>
      <c r="E9" s="23" t="s">
        <v>2154</v>
      </c>
      <c r="L9" s="24">
        <f>SUMIFS(L10:L13,A10:A13,"P")</f>
        <v>0</v>
      </c>
      <c r="M9" s="24">
        <f>SUMIFS(M10:M13,A10:A13,"P")</f>
        <v>0</v>
      </c>
      <c r="N9" s="25"/>
    </row>
    <row r="10">
      <c r="A10" s="1" t="s">
        <v>659</v>
      </c>
      <c r="B10" s="1">
        <v>62</v>
      </c>
      <c r="C10" s="26" t="s">
        <v>9682</v>
      </c>
      <c r="D10" t="s">
        <v>661</v>
      </c>
      <c r="E10" s="27" t="s">
        <v>9683</v>
      </c>
      <c r="F10" s="28" t="s">
        <v>1604</v>
      </c>
      <c r="G10" s="29">
        <v>1</v>
      </c>
      <c r="H10" s="28">
        <v>0</v>
      </c>
      <c r="I10" s="30">
        <f>ROUND(G10*H10,P4)</f>
        <v>0</v>
      </c>
      <c r="L10" s="31">
        <v>0</v>
      </c>
      <c r="M10" s="24">
        <f>ROUND(G10*L10,P4)</f>
        <v>0</v>
      </c>
      <c r="N10" s="25" t="s">
        <v>661</v>
      </c>
      <c r="O10" s="32">
        <f>M10*AA10</f>
        <v>0</v>
      </c>
      <c r="P10" s="1">
        <v>3</v>
      </c>
      <c r="AA10" s="1">
        <f>IF(P10=1,$O$3,IF(P10=2,$O$4,$O$5))</f>
        <v>0</v>
      </c>
    </row>
    <row r="11" ht="25.5">
      <c r="A11" s="1" t="s">
        <v>664</v>
      </c>
      <c r="E11" s="27" t="s">
        <v>9684</v>
      </c>
    </row>
    <row r="12">
      <c r="A12" s="1" t="s">
        <v>665</v>
      </c>
    </row>
    <row r="13">
      <c r="A13" s="1" t="s">
        <v>666</v>
      </c>
      <c r="E13" s="27" t="s">
        <v>9685</v>
      </c>
    </row>
    <row r="14">
      <c r="A14" s="1" t="s">
        <v>656</v>
      </c>
      <c r="C14" s="22" t="s">
        <v>657</v>
      </c>
      <c r="E14" s="23" t="s">
        <v>658</v>
      </c>
      <c r="L14" s="24">
        <f>SUMIFS(L15:L38,A15:A38,"P")</f>
        <v>0</v>
      </c>
      <c r="M14" s="24">
        <f>SUMIFS(M15:M38,A15:A38,"P")</f>
        <v>0</v>
      </c>
      <c r="N14" s="25"/>
    </row>
    <row r="15">
      <c r="A15" s="1" t="s">
        <v>659</v>
      </c>
      <c r="B15" s="1">
        <v>1</v>
      </c>
      <c r="C15" s="26" t="s">
        <v>9413</v>
      </c>
      <c r="D15" t="s">
        <v>661</v>
      </c>
      <c r="E15" s="27" t="s">
        <v>9414</v>
      </c>
      <c r="F15" s="28" t="s">
        <v>663</v>
      </c>
      <c r="G15" s="29">
        <v>59.081000000000003</v>
      </c>
      <c r="H15" s="28">
        <v>0</v>
      </c>
      <c r="I15" s="30">
        <f>ROUND(G15*H15,P4)</f>
        <v>0</v>
      </c>
      <c r="L15" s="31">
        <v>0</v>
      </c>
      <c r="M15" s="24">
        <f>ROUND(G15*L15,P4)</f>
        <v>0</v>
      </c>
      <c r="N15" s="25" t="s">
        <v>1345</v>
      </c>
      <c r="O15" s="32">
        <f>M15*AA15</f>
        <v>0</v>
      </c>
      <c r="P15" s="1">
        <v>3</v>
      </c>
      <c r="AA15" s="1">
        <f>IF(P15=1,$O$3,IF(P15=2,$O$4,$O$5))</f>
        <v>0</v>
      </c>
    </row>
    <row r="16">
      <c r="A16" s="1" t="s">
        <v>664</v>
      </c>
      <c r="E16" s="27" t="s">
        <v>9415</v>
      </c>
    </row>
    <row r="17" ht="25.5">
      <c r="A17" s="1" t="s">
        <v>665</v>
      </c>
      <c r="E17" s="33" t="s">
        <v>9686</v>
      </c>
    </row>
    <row r="18" ht="306">
      <c r="A18" s="1" t="s">
        <v>666</v>
      </c>
      <c r="E18" s="27" t="s">
        <v>9152</v>
      </c>
    </row>
    <row r="19">
      <c r="A19" s="1" t="s">
        <v>659</v>
      </c>
      <c r="B19" s="1">
        <v>2</v>
      </c>
      <c r="C19" s="26" t="s">
        <v>9417</v>
      </c>
      <c r="D19" t="s">
        <v>661</v>
      </c>
      <c r="E19" s="27" t="s">
        <v>9418</v>
      </c>
      <c r="F19" s="28" t="s">
        <v>663</v>
      </c>
      <c r="G19" s="29">
        <v>59.081000000000003</v>
      </c>
      <c r="H19" s="28">
        <v>0</v>
      </c>
      <c r="I19" s="30">
        <f>ROUND(G19*H19,P4)</f>
        <v>0</v>
      </c>
      <c r="L19" s="31">
        <v>0</v>
      </c>
      <c r="M19" s="24">
        <f>ROUND(G19*L19,P4)</f>
        <v>0</v>
      </c>
      <c r="N19" s="25" t="s">
        <v>1345</v>
      </c>
      <c r="O19" s="32">
        <f>M19*AA19</f>
        <v>0</v>
      </c>
      <c r="P19" s="1">
        <v>3</v>
      </c>
      <c r="AA19" s="1">
        <f>IF(P19=1,$O$3,IF(P19=2,$O$4,$O$5))</f>
        <v>0</v>
      </c>
    </row>
    <row r="20">
      <c r="A20" s="1" t="s">
        <v>664</v>
      </c>
      <c r="E20" s="27" t="s">
        <v>9419</v>
      </c>
    </row>
    <row r="21" ht="25.5">
      <c r="A21" s="1" t="s">
        <v>665</v>
      </c>
      <c r="E21" s="33" t="s">
        <v>9686</v>
      </c>
    </row>
    <row r="22" ht="318.75">
      <c r="A22" s="1" t="s">
        <v>666</v>
      </c>
      <c r="E22" s="27" t="s">
        <v>667</v>
      </c>
    </row>
    <row r="23">
      <c r="A23" s="1" t="s">
        <v>659</v>
      </c>
      <c r="B23" s="1">
        <v>3</v>
      </c>
      <c r="C23" s="26" t="s">
        <v>5095</v>
      </c>
      <c r="D23" t="s">
        <v>661</v>
      </c>
      <c r="E23" s="27" t="s">
        <v>5096</v>
      </c>
      <c r="F23" s="28" t="s">
        <v>663</v>
      </c>
      <c r="G23" s="29">
        <v>383.90800000000002</v>
      </c>
      <c r="H23" s="28">
        <v>0</v>
      </c>
      <c r="I23" s="30">
        <f>ROUND(G23*H23,P4)</f>
        <v>0</v>
      </c>
      <c r="L23" s="31">
        <v>0</v>
      </c>
      <c r="M23" s="24">
        <f>ROUND(G23*L23,P4)</f>
        <v>0</v>
      </c>
      <c r="N23" s="25" t="s">
        <v>1345</v>
      </c>
      <c r="O23" s="32">
        <f>M23*AA23</f>
        <v>0</v>
      </c>
      <c r="P23" s="1">
        <v>3</v>
      </c>
      <c r="AA23" s="1">
        <f>IF(P23=1,$O$3,IF(P23=2,$O$4,$O$5))</f>
        <v>0</v>
      </c>
    </row>
    <row r="24">
      <c r="A24" s="1" t="s">
        <v>664</v>
      </c>
      <c r="E24" s="27" t="s">
        <v>9420</v>
      </c>
    </row>
    <row r="25" ht="267.75">
      <c r="A25" s="1" t="s">
        <v>665</v>
      </c>
      <c r="E25" s="33" t="s">
        <v>9687</v>
      </c>
    </row>
    <row r="26" ht="318.75">
      <c r="A26" s="1" t="s">
        <v>666</v>
      </c>
      <c r="E26" s="27" t="s">
        <v>5101</v>
      </c>
    </row>
    <row r="27">
      <c r="A27" s="1" t="s">
        <v>659</v>
      </c>
      <c r="B27" s="1">
        <v>4</v>
      </c>
      <c r="C27" s="26" t="s">
        <v>9424</v>
      </c>
      <c r="D27" t="s">
        <v>661</v>
      </c>
      <c r="E27" s="27" t="s">
        <v>9425</v>
      </c>
      <c r="F27" s="28" t="s">
        <v>663</v>
      </c>
      <c r="G27" s="29">
        <v>447.32999999999998</v>
      </c>
      <c r="H27" s="28">
        <v>0</v>
      </c>
      <c r="I27" s="30">
        <f>ROUND(G27*H27,P4)</f>
        <v>0</v>
      </c>
      <c r="L27" s="31">
        <v>0</v>
      </c>
      <c r="M27" s="24">
        <f>ROUND(G27*L27,P4)</f>
        <v>0</v>
      </c>
      <c r="N27" s="25" t="s">
        <v>1345</v>
      </c>
      <c r="O27" s="32">
        <f>M27*AA27</f>
        <v>0</v>
      </c>
      <c r="P27" s="1">
        <v>3</v>
      </c>
      <c r="AA27" s="1">
        <f>IF(P27=1,$O$3,IF(P27=2,$O$4,$O$5))</f>
        <v>0</v>
      </c>
    </row>
    <row r="28" ht="38.25">
      <c r="A28" s="1" t="s">
        <v>664</v>
      </c>
      <c r="E28" s="27" t="s">
        <v>9426</v>
      </c>
    </row>
    <row r="29" ht="165.75">
      <c r="A29" s="1" t="s">
        <v>665</v>
      </c>
      <c r="E29" s="33" t="s">
        <v>9688</v>
      </c>
    </row>
    <row r="30" ht="191.25">
      <c r="A30" s="1" t="s">
        <v>666</v>
      </c>
      <c r="E30" s="27" t="s">
        <v>9428</v>
      </c>
    </row>
    <row r="31">
      <c r="A31" s="1" t="s">
        <v>659</v>
      </c>
      <c r="B31" s="1">
        <v>5</v>
      </c>
      <c r="C31" s="26" t="s">
        <v>6977</v>
      </c>
      <c r="D31" t="s">
        <v>661</v>
      </c>
      <c r="E31" s="27" t="s">
        <v>6978</v>
      </c>
      <c r="F31" s="28" t="s">
        <v>663</v>
      </c>
      <c r="G31" s="29">
        <v>77.530000000000001</v>
      </c>
      <c r="H31" s="28">
        <v>0</v>
      </c>
      <c r="I31" s="30">
        <f>ROUND(G31*H31,P4)</f>
        <v>0</v>
      </c>
      <c r="L31" s="31">
        <v>0</v>
      </c>
      <c r="M31" s="24">
        <f>ROUND(G31*L31,P4)</f>
        <v>0</v>
      </c>
      <c r="N31" s="25" t="s">
        <v>1345</v>
      </c>
      <c r="O31" s="32">
        <f>M31*AA31</f>
        <v>0</v>
      </c>
      <c r="P31" s="1">
        <v>3</v>
      </c>
      <c r="AA31" s="1">
        <f>IF(P31=1,$O$3,IF(P31=2,$O$4,$O$5))</f>
        <v>0</v>
      </c>
    </row>
    <row r="32">
      <c r="A32" s="1" t="s">
        <v>664</v>
      </c>
      <c r="E32" s="27" t="s">
        <v>9429</v>
      </c>
    </row>
    <row r="33" ht="114.75">
      <c r="A33" s="1" t="s">
        <v>665</v>
      </c>
      <c r="E33" s="33" t="s">
        <v>9689</v>
      </c>
    </row>
    <row r="34" ht="280.5">
      <c r="A34" s="1" t="s">
        <v>666</v>
      </c>
      <c r="E34" s="27" t="s">
        <v>6980</v>
      </c>
    </row>
    <row r="35">
      <c r="A35" s="1" t="s">
        <v>659</v>
      </c>
      <c r="B35" s="1">
        <v>6</v>
      </c>
      <c r="C35" s="26" t="s">
        <v>672</v>
      </c>
      <c r="D35" t="s">
        <v>661</v>
      </c>
      <c r="E35" s="27" t="s">
        <v>673</v>
      </c>
      <c r="F35" s="28" t="s">
        <v>663</v>
      </c>
      <c r="G35" s="29">
        <v>59.081000000000003</v>
      </c>
      <c r="H35" s="28">
        <v>0</v>
      </c>
      <c r="I35" s="30">
        <f>ROUND(G35*H35,P4)</f>
        <v>0</v>
      </c>
      <c r="L35" s="31">
        <v>0</v>
      </c>
      <c r="M35" s="24">
        <f>ROUND(G35*L35,P4)</f>
        <v>0</v>
      </c>
      <c r="N35" s="25" t="s">
        <v>1345</v>
      </c>
      <c r="O35" s="32">
        <f>M35*AA35</f>
        <v>0</v>
      </c>
      <c r="P35" s="1">
        <v>3</v>
      </c>
      <c r="AA35" s="1">
        <f>IF(P35=1,$O$3,IF(P35=2,$O$4,$O$5))</f>
        <v>0</v>
      </c>
    </row>
    <row r="36">
      <c r="A36" s="1" t="s">
        <v>664</v>
      </c>
      <c r="E36" s="27" t="s">
        <v>9690</v>
      </c>
    </row>
    <row r="37" ht="293.25">
      <c r="A37" s="1" t="s">
        <v>665</v>
      </c>
      <c r="E37" s="33" t="s">
        <v>9691</v>
      </c>
    </row>
    <row r="38" ht="229.5">
      <c r="A38" s="1" t="s">
        <v>666</v>
      </c>
      <c r="E38" s="27" t="s">
        <v>674</v>
      </c>
    </row>
    <row r="39">
      <c r="A39" s="1" t="s">
        <v>656</v>
      </c>
      <c r="C39" s="22" t="s">
        <v>1365</v>
      </c>
      <c r="E39" s="23" t="s">
        <v>3239</v>
      </c>
      <c r="L39" s="24">
        <f>SUMIFS(L40:L87,A40:A87,"P")</f>
        <v>0</v>
      </c>
      <c r="M39" s="24">
        <f>SUMIFS(M40:M87,A40:A87,"P")</f>
        <v>0</v>
      </c>
      <c r="N39" s="25"/>
    </row>
    <row r="40">
      <c r="A40" s="1" t="s">
        <v>659</v>
      </c>
      <c r="B40" s="1">
        <v>7</v>
      </c>
      <c r="C40" s="26" t="s">
        <v>7335</v>
      </c>
      <c r="D40" t="s">
        <v>661</v>
      </c>
      <c r="E40" s="27" t="s">
        <v>7336</v>
      </c>
      <c r="F40" s="28" t="s">
        <v>663</v>
      </c>
      <c r="G40" s="29">
        <v>6.8540000000000001</v>
      </c>
      <c r="H40" s="28">
        <v>0</v>
      </c>
      <c r="I40" s="30">
        <f>ROUND(G40*H40,P4)</f>
        <v>0</v>
      </c>
      <c r="L40" s="31">
        <v>0</v>
      </c>
      <c r="M40" s="24">
        <f>ROUND(G40*L40,P4)</f>
        <v>0</v>
      </c>
      <c r="N40" s="25" t="s">
        <v>1345</v>
      </c>
      <c r="O40" s="32">
        <f>M40*AA40</f>
        <v>0</v>
      </c>
      <c r="P40" s="1">
        <v>3</v>
      </c>
      <c r="AA40" s="1">
        <f>IF(P40=1,$O$3,IF(P40=2,$O$4,$O$5))</f>
        <v>0</v>
      </c>
    </row>
    <row r="41">
      <c r="A41" s="1" t="s">
        <v>664</v>
      </c>
      <c r="E41" s="27" t="s">
        <v>9431</v>
      </c>
    </row>
    <row r="42" ht="51">
      <c r="A42" s="1" t="s">
        <v>665</v>
      </c>
      <c r="E42" s="33" t="s">
        <v>9692</v>
      </c>
    </row>
    <row r="43" ht="38.25">
      <c r="A43" s="1" t="s">
        <v>666</v>
      </c>
      <c r="E43" s="27" t="s">
        <v>6472</v>
      </c>
    </row>
    <row r="44">
      <c r="A44" s="1" t="s">
        <v>659</v>
      </c>
      <c r="B44" s="1">
        <v>8</v>
      </c>
      <c r="C44" s="26" t="s">
        <v>9325</v>
      </c>
      <c r="D44" t="s">
        <v>661</v>
      </c>
      <c r="E44" s="27" t="s">
        <v>9326</v>
      </c>
      <c r="F44" s="28" t="s">
        <v>670</v>
      </c>
      <c r="G44" s="29">
        <v>112</v>
      </c>
      <c r="H44" s="28">
        <v>0</v>
      </c>
      <c r="I44" s="30">
        <f>ROUND(G44*H44,P4)</f>
        <v>0</v>
      </c>
      <c r="L44" s="31">
        <v>0</v>
      </c>
      <c r="M44" s="24">
        <f>ROUND(G44*L44,P4)</f>
        <v>0</v>
      </c>
      <c r="N44" s="25" t="s">
        <v>1345</v>
      </c>
      <c r="O44" s="32">
        <f>M44*AA44</f>
        <v>0</v>
      </c>
      <c r="P44" s="1">
        <v>3</v>
      </c>
      <c r="AA44" s="1">
        <f>IF(P44=1,$O$3,IF(P44=2,$O$4,$O$5))</f>
        <v>0</v>
      </c>
    </row>
    <row r="45">
      <c r="A45" s="1" t="s">
        <v>664</v>
      </c>
      <c r="E45" s="27" t="s">
        <v>9693</v>
      </c>
    </row>
    <row r="46" ht="25.5">
      <c r="A46" s="1" t="s">
        <v>665</v>
      </c>
      <c r="E46" s="33" t="s">
        <v>9694</v>
      </c>
    </row>
    <row r="47" ht="63.75">
      <c r="A47" s="1" t="s">
        <v>666</v>
      </c>
      <c r="E47" s="27" t="s">
        <v>6642</v>
      </c>
    </row>
    <row r="48">
      <c r="A48" s="1" t="s">
        <v>659</v>
      </c>
      <c r="B48" s="1">
        <v>9</v>
      </c>
      <c r="C48" s="26" t="s">
        <v>9695</v>
      </c>
      <c r="D48" t="s">
        <v>661</v>
      </c>
      <c r="E48" s="27" t="s">
        <v>9696</v>
      </c>
      <c r="F48" s="28" t="s">
        <v>670</v>
      </c>
      <c r="G48" s="29">
        <v>154</v>
      </c>
      <c r="H48" s="28">
        <v>0</v>
      </c>
      <c r="I48" s="30">
        <f>ROUND(G48*H48,P4)</f>
        <v>0</v>
      </c>
      <c r="L48" s="31">
        <v>0</v>
      </c>
      <c r="M48" s="24">
        <f>ROUND(G48*L48,P4)</f>
        <v>0</v>
      </c>
      <c r="N48" s="25" t="s">
        <v>1345</v>
      </c>
      <c r="O48" s="32">
        <f>M48*AA48</f>
        <v>0</v>
      </c>
      <c r="P48" s="1">
        <v>3</v>
      </c>
      <c r="AA48" s="1">
        <f>IF(P48=1,$O$3,IF(P48=2,$O$4,$O$5))</f>
        <v>0</v>
      </c>
    </row>
    <row r="49">
      <c r="A49" s="1" t="s">
        <v>664</v>
      </c>
      <c r="E49" s="27" t="s">
        <v>9697</v>
      </c>
    </row>
    <row r="50" ht="25.5">
      <c r="A50" s="1" t="s">
        <v>665</v>
      </c>
      <c r="E50" s="33" t="s">
        <v>9698</v>
      </c>
    </row>
    <row r="51" ht="63.75">
      <c r="A51" s="1" t="s">
        <v>666</v>
      </c>
      <c r="E51" s="27" t="s">
        <v>6642</v>
      </c>
    </row>
    <row r="52" ht="25.5">
      <c r="A52" s="1" t="s">
        <v>659</v>
      </c>
      <c r="B52" s="1">
        <v>10</v>
      </c>
      <c r="C52" s="26" t="s">
        <v>9615</v>
      </c>
      <c r="D52" t="s">
        <v>661</v>
      </c>
      <c r="E52" s="27" t="s">
        <v>9616</v>
      </c>
      <c r="F52" s="28" t="s">
        <v>670</v>
      </c>
      <c r="G52" s="29">
        <v>107.8</v>
      </c>
      <c r="H52" s="28">
        <v>0</v>
      </c>
      <c r="I52" s="30">
        <f>ROUND(G52*H52,P4)</f>
        <v>0</v>
      </c>
      <c r="L52" s="31">
        <v>0</v>
      </c>
      <c r="M52" s="24">
        <f>ROUND(G52*L52,P4)</f>
        <v>0</v>
      </c>
      <c r="N52" s="25" t="s">
        <v>1345</v>
      </c>
      <c r="O52" s="32">
        <f>M52*AA52</f>
        <v>0</v>
      </c>
      <c r="P52" s="1">
        <v>3</v>
      </c>
      <c r="AA52" s="1">
        <f>IF(P52=1,$O$3,IF(P52=2,$O$4,$O$5))</f>
        <v>0</v>
      </c>
    </row>
    <row r="53">
      <c r="A53" s="1" t="s">
        <v>664</v>
      </c>
      <c r="E53" s="27" t="s">
        <v>9699</v>
      </c>
    </row>
    <row r="54" ht="25.5">
      <c r="A54" s="1" t="s">
        <v>665</v>
      </c>
      <c r="E54" s="33" t="s">
        <v>9700</v>
      </c>
    </row>
    <row r="55" ht="63.75">
      <c r="A55" s="1" t="s">
        <v>666</v>
      </c>
      <c r="E55" s="27" t="s">
        <v>6642</v>
      </c>
    </row>
    <row r="56">
      <c r="A56" s="1" t="s">
        <v>659</v>
      </c>
      <c r="B56" s="1">
        <v>11</v>
      </c>
      <c r="C56" s="26" t="s">
        <v>9701</v>
      </c>
      <c r="D56" t="s">
        <v>661</v>
      </c>
      <c r="E56" s="27" t="s">
        <v>9702</v>
      </c>
      <c r="F56" s="28" t="s">
        <v>670</v>
      </c>
      <c r="G56" s="29">
        <v>769</v>
      </c>
      <c r="H56" s="28">
        <v>0</v>
      </c>
      <c r="I56" s="30">
        <f>ROUND(G56*H56,P4)</f>
        <v>0</v>
      </c>
      <c r="L56" s="31">
        <v>0</v>
      </c>
      <c r="M56" s="24">
        <f>ROUND(G56*L56,P4)</f>
        <v>0</v>
      </c>
      <c r="N56" s="25" t="s">
        <v>1345</v>
      </c>
      <c r="O56" s="32">
        <f>M56*AA56</f>
        <v>0</v>
      </c>
      <c r="P56" s="1">
        <v>3</v>
      </c>
      <c r="AA56" s="1">
        <f>IF(P56=1,$O$3,IF(P56=2,$O$4,$O$5))</f>
        <v>0</v>
      </c>
    </row>
    <row r="57">
      <c r="A57" s="1" t="s">
        <v>664</v>
      </c>
      <c r="E57" s="27" t="s">
        <v>9703</v>
      </c>
    </row>
    <row r="58" ht="25.5">
      <c r="A58" s="1" t="s">
        <v>665</v>
      </c>
      <c r="E58" s="33" t="s">
        <v>9704</v>
      </c>
    </row>
    <row r="59" ht="63.75">
      <c r="A59" s="1" t="s">
        <v>666</v>
      </c>
      <c r="E59" s="27" t="s">
        <v>6642</v>
      </c>
    </row>
    <row r="60">
      <c r="A60" s="1" t="s">
        <v>659</v>
      </c>
      <c r="B60" s="1">
        <v>12</v>
      </c>
      <c r="C60" s="26" t="s">
        <v>9705</v>
      </c>
      <c r="D60" t="s">
        <v>661</v>
      </c>
      <c r="E60" s="27" t="s">
        <v>9706</v>
      </c>
      <c r="F60" s="28" t="s">
        <v>663</v>
      </c>
      <c r="G60" s="29">
        <v>8.2569999999999997</v>
      </c>
      <c r="H60" s="28">
        <v>0</v>
      </c>
      <c r="I60" s="30">
        <f>ROUND(G60*H60,P4)</f>
        <v>0</v>
      </c>
      <c r="L60" s="31">
        <v>0</v>
      </c>
      <c r="M60" s="24">
        <f>ROUND(G60*L60,P4)</f>
        <v>0</v>
      </c>
      <c r="N60" s="25" t="s">
        <v>1345</v>
      </c>
      <c r="O60" s="32">
        <f>M60*AA60</f>
        <v>0</v>
      </c>
      <c r="P60" s="1">
        <v>3</v>
      </c>
      <c r="AA60" s="1">
        <f>IF(P60=1,$O$3,IF(P60=2,$O$4,$O$5))</f>
        <v>0</v>
      </c>
    </row>
    <row r="61" ht="38.25">
      <c r="A61" s="1" t="s">
        <v>664</v>
      </c>
      <c r="E61" s="27" t="s">
        <v>9707</v>
      </c>
    </row>
    <row r="62" ht="38.25">
      <c r="A62" s="1" t="s">
        <v>665</v>
      </c>
      <c r="E62" s="33" t="s">
        <v>9708</v>
      </c>
    </row>
    <row r="63" ht="357">
      <c r="A63" s="1" t="s">
        <v>666</v>
      </c>
      <c r="E63" s="27" t="s">
        <v>3243</v>
      </c>
    </row>
    <row r="64">
      <c r="A64" s="1" t="s">
        <v>659</v>
      </c>
      <c r="B64" s="1">
        <v>13</v>
      </c>
      <c r="C64" s="26" t="s">
        <v>3719</v>
      </c>
      <c r="D64" t="s">
        <v>661</v>
      </c>
      <c r="E64" s="27" t="s">
        <v>3720</v>
      </c>
      <c r="F64" s="28" t="s">
        <v>905</v>
      </c>
      <c r="G64" s="29">
        <v>0.73699999999999999</v>
      </c>
      <c r="H64" s="28">
        <v>0</v>
      </c>
      <c r="I64" s="30">
        <f>ROUND(G64*H64,P4)</f>
        <v>0</v>
      </c>
      <c r="L64" s="31">
        <v>0</v>
      </c>
      <c r="M64" s="24">
        <f>ROUND(G64*L64,P4)</f>
        <v>0</v>
      </c>
      <c r="N64" s="25" t="s">
        <v>1345</v>
      </c>
      <c r="O64" s="32">
        <f>M64*AA64</f>
        <v>0</v>
      </c>
      <c r="P64" s="1">
        <v>3</v>
      </c>
      <c r="AA64" s="1">
        <f>IF(P64=1,$O$3,IF(P64=2,$O$4,$O$5))</f>
        <v>0</v>
      </c>
    </row>
    <row r="65">
      <c r="A65" s="1" t="s">
        <v>664</v>
      </c>
      <c r="E65" s="27" t="s">
        <v>661</v>
      </c>
    </row>
    <row r="66" ht="25.5">
      <c r="A66" s="1" t="s">
        <v>665</v>
      </c>
      <c r="E66" s="33" t="s">
        <v>9709</v>
      </c>
    </row>
    <row r="67" ht="267.75">
      <c r="A67" s="1" t="s">
        <v>666</v>
      </c>
      <c r="E67" s="27" t="s">
        <v>3721</v>
      </c>
    </row>
    <row r="68">
      <c r="A68" s="1" t="s">
        <v>659</v>
      </c>
      <c r="B68" s="1">
        <v>14</v>
      </c>
      <c r="C68" s="26" t="s">
        <v>9710</v>
      </c>
      <c r="D68" t="s">
        <v>661</v>
      </c>
      <c r="E68" s="27" t="s">
        <v>9711</v>
      </c>
      <c r="F68" s="28" t="s">
        <v>663</v>
      </c>
      <c r="G68" s="29">
        <v>42.203000000000003</v>
      </c>
      <c r="H68" s="28">
        <v>0</v>
      </c>
      <c r="I68" s="30">
        <f>ROUND(G68*H68,P4)</f>
        <v>0</v>
      </c>
      <c r="L68" s="31">
        <v>0</v>
      </c>
      <c r="M68" s="24">
        <f>ROUND(G68*L68,P4)</f>
        <v>0</v>
      </c>
      <c r="N68" s="25" t="s">
        <v>1345</v>
      </c>
      <c r="O68" s="32">
        <f>M68*AA68</f>
        <v>0</v>
      </c>
      <c r="P68" s="1">
        <v>3</v>
      </c>
      <c r="AA68" s="1">
        <f>IF(P68=1,$O$3,IF(P68=2,$O$4,$O$5))</f>
        <v>0</v>
      </c>
    </row>
    <row r="69">
      <c r="A69" s="1" t="s">
        <v>664</v>
      </c>
      <c r="E69" s="27" t="s">
        <v>9703</v>
      </c>
    </row>
    <row r="70" ht="76.5">
      <c r="A70" s="1" t="s">
        <v>665</v>
      </c>
      <c r="E70" s="33" t="s">
        <v>9712</v>
      </c>
    </row>
    <row r="71" ht="89.25">
      <c r="A71" s="1" t="s">
        <v>666</v>
      </c>
      <c r="E71" s="27" t="s">
        <v>9713</v>
      </c>
    </row>
    <row r="72">
      <c r="A72" s="1" t="s">
        <v>659</v>
      </c>
      <c r="B72" s="1">
        <v>15</v>
      </c>
      <c r="C72" s="26" t="s">
        <v>9441</v>
      </c>
      <c r="D72" t="s">
        <v>661</v>
      </c>
      <c r="E72" s="27" t="s">
        <v>9442</v>
      </c>
      <c r="F72" s="28" t="s">
        <v>683</v>
      </c>
      <c r="G72" s="29">
        <v>70</v>
      </c>
      <c r="H72" s="28">
        <v>0</v>
      </c>
      <c r="I72" s="30">
        <f>ROUND(G72*H72,P4)</f>
        <v>0</v>
      </c>
      <c r="L72" s="31">
        <v>0</v>
      </c>
      <c r="M72" s="24">
        <f>ROUND(G72*L72,P4)</f>
        <v>0</v>
      </c>
      <c r="N72" s="25" t="s">
        <v>1345</v>
      </c>
      <c r="O72" s="32">
        <f>M72*AA72</f>
        <v>0</v>
      </c>
      <c r="P72" s="1">
        <v>3</v>
      </c>
      <c r="AA72" s="1">
        <f>IF(P72=1,$O$3,IF(P72=2,$O$4,$O$5))</f>
        <v>0</v>
      </c>
    </row>
    <row r="73">
      <c r="A73" s="1" t="s">
        <v>664</v>
      </c>
      <c r="E73" s="27" t="s">
        <v>9714</v>
      </c>
    </row>
    <row r="74" ht="25.5">
      <c r="A74" s="1" t="s">
        <v>665</v>
      </c>
      <c r="E74" s="33" t="s">
        <v>9715</v>
      </c>
    </row>
    <row r="75" ht="63.75">
      <c r="A75" s="1" t="s">
        <v>666</v>
      </c>
      <c r="E75" s="27" t="s">
        <v>9445</v>
      </c>
    </row>
    <row r="76">
      <c r="A76" s="1" t="s">
        <v>659</v>
      </c>
      <c r="B76" s="1">
        <v>16</v>
      </c>
      <c r="C76" s="26" t="s">
        <v>9446</v>
      </c>
      <c r="D76" t="s">
        <v>661</v>
      </c>
      <c r="E76" s="27" t="s">
        <v>9447</v>
      </c>
      <c r="F76" s="28" t="s">
        <v>683</v>
      </c>
      <c r="G76" s="29">
        <v>192</v>
      </c>
      <c r="H76" s="28">
        <v>0</v>
      </c>
      <c r="I76" s="30">
        <f>ROUND(G76*H76,P4)</f>
        <v>0</v>
      </c>
      <c r="L76" s="31">
        <v>0</v>
      </c>
      <c r="M76" s="24">
        <f>ROUND(G76*L76,P4)</f>
        <v>0</v>
      </c>
      <c r="N76" s="25" t="s">
        <v>1345</v>
      </c>
      <c r="O76" s="32">
        <f>M76*AA76</f>
        <v>0</v>
      </c>
      <c r="P76" s="1">
        <v>3</v>
      </c>
      <c r="AA76" s="1">
        <f>IF(P76=1,$O$3,IF(P76=2,$O$4,$O$5))</f>
        <v>0</v>
      </c>
    </row>
    <row r="77">
      <c r="A77" s="1" t="s">
        <v>664</v>
      </c>
      <c r="E77" s="27" t="s">
        <v>9716</v>
      </c>
    </row>
    <row r="78" ht="25.5">
      <c r="A78" s="1" t="s">
        <v>665</v>
      </c>
      <c r="E78" s="33" t="s">
        <v>9717</v>
      </c>
    </row>
    <row r="79" ht="63.75">
      <c r="A79" s="1" t="s">
        <v>666</v>
      </c>
      <c r="E79" s="27" t="s">
        <v>9445</v>
      </c>
    </row>
    <row r="80">
      <c r="A80" s="1" t="s">
        <v>659</v>
      </c>
      <c r="B80" s="1">
        <v>63</v>
      </c>
      <c r="C80" s="26" t="s">
        <v>9718</v>
      </c>
      <c r="D80" t="s">
        <v>661</v>
      </c>
      <c r="E80" s="27" t="s">
        <v>9719</v>
      </c>
      <c r="F80" s="28" t="s">
        <v>905</v>
      </c>
      <c r="G80" s="29">
        <v>0.59299999999999997</v>
      </c>
      <c r="H80" s="28">
        <v>0</v>
      </c>
      <c r="I80" s="30">
        <f>ROUND(G80*H80,P4)</f>
        <v>0</v>
      </c>
      <c r="L80" s="31">
        <v>0</v>
      </c>
      <c r="M80" s="24">
        <f>ROUND(G80*L80,P4)</f>
        <v>0</v>
      </c>
      <c r="N80" s="25" t="s">
        <v>661</v>
      </c>
      <c r="O80" s="32">
        <f>M80*AA80</f>
        <v>0</v>
      </c>
      <c r="P80" s="1">
        <v>3</v>
      </c>
      <c r="AA80" s="1">
        <f>IF(P80=1,$O$3,IF(P80=2,$O$4,$O$5))</f>
        <v>0</v>
      </c>
    </row>
    <row r="81">
      <c r="A81" s="1" t="s">
        <v>664</v>
      </c>
      <c r="E81" s="27" t="s">
        <v>9720</v>
      </c>
    </row>
    <row r="82" ht="25.5">
      <c r="A82" s="1" t="s">
        <v>665</v>
      </c>
      <c r="E82" s="33" t="s">
        <v>9721</v>
      </c>
    </row>
    <row r="83" ht="38.25">
      <c r="A83" s="1" t="s">
        <v>666</v>
      </c>
      <c r="E83" s="27" t="s">
        <v>6647</v>
      </c>
    </row>
    <row r="84">
      <c r="A84" s="1" t="s">
        <v>659</v>
      </c>
      <c r="B84" s="1">
        <v>64</v>
      </c>
      <c r="C84" s="26" t="s">
        <v>9722</v>
      </c>
      <c r="D84" t="s">
        <v>661</v>
      </c>
      <c r="E84" s="27" t="s">
        <v>9723</v>
      </c>
      <c r="F84" s="28" t="s">
        <v>663</v>
      </c>
      <c r="G84" s="29">
        <v>71.215000000000003</v>
      </c>
      <c r="H84" s="28">
        <v>0</v>
      </c>
      <c r="I84" s="30">
        <f>ROUND(G84*H84,P4)</f>
        <v>0</v>
      </c>
      <c r="L84" s="31">
        <v>0</v>
      </c>
      <c r="M84" s="24">
        <f>ROUND(G84*L84,P4)</f>
        <v>0</v>
      </c>
      <c r="N84" s="25" t="s">
        <v>4812</v>
      </c>
      <c r="O84" s="32">
        <f>M84*AA84</f>
        <v>0</v>
      </c>
      <c r="P84" s="1">
        <v>3</v>
      </c>
      <c r="AA84" s="1">
        <f>IF(P84=1,$O$3,IF(P84=2,$O$4,$O$5))</f>
        <v>0</v>
      </c>
    </row>
    <row r="85">
      <c r="A85" s="1" t="s">
        <v>664</v>
      </c>
      <c r="E85" s="27" t="s">
        <v>661</v>
      </c>
    </row>
    <row r="86" ht="25.5">
      <c r="A86" s="1" t="s">
        <v>665</v>
      </c>
      <c r="E86" s="33" t="s">
        <v>9724</v>
      </c>
    </row>
    <row r="87" ht="38.25">
      <c r="A87" s="1" t="s">
        <v>666</v>
      </c>
      <c r="E87" s="27" t="s">
        <v>6347</v>
      </c>
    </row>
    <row r="88">
      <c r="A88" s="1" t="s">
        <v>656</v>
      </c>
      <c r="C88" s="22" t="s">
        <v>1367</v>
      </c>
      <c r="E88" s="23" t="s">
        <v>6653</v>
      </c>
      <c r="L88" s="24">
        <f>SUMIFS(L89:L116,A89:A116,"P")</f>
        <v>0</v>
      </c>
      <c r="M88" s="24">
        <f>SUMIFS(M89:M116,A89:A116,"P")</f>
        <v>0</v>
      </c>
      <c r="N88" s="25"/>
    </row>
    <row r="89">
      <c r="A89" s="1" t="s">
        <v>659</v>
      </c>
      <c r="B89" s="1">
        <v>17</v>
      </c>
      <c r="C89" s="26" t="s">
        <v>9450</v>
      </c>
      <c r="D89" t="s">
        <v>661</v>
      </c>
      <c r="E89" s="27" t="s">
        <v>9451</v>
      </c>
      <c r="F89" s="28" t="s">
        <v>663</v>
      </c>
      <c r="G89" s="29">
        <v>8.4649999999999999</v>
      </c>
      <c r="H89" s="28">
        <v>0</v>
      </c>
      <c r="I89" s="30">
        <f>ROUND(G89*H89,P4)</f>
        <v>0</v>
      </c>
      <c r="L89" s="31">
        <v>0</v>
      </c>
      <c r="M89" s="24">
        <f>ROUND(G89*L89,P4)</f>
        <v>0</v>
      </c>
      <c r="N89" s="25" t="s">
        <v>1345</v>
      </c>
      <c r="O89" s="32">
        <f>M89*AA89</f>
        <v>0</v>
      </c>
      <c r="P89" s="1">
        <v>3</v>
      </c>
      <c r="AA89" s="1">
        <f>IF(P89=1,$O$3,IF(P89=2,$O$4,$O$5))</f>
        <v>0</v>
      </c>
    </row>
    <row r="90" ht="25.5">
      <c r="A90" s="1" t="s">
        <v>664</v>
      </c>
      <c r="E90" s="27" t="s">
        <v>9622</v>
      </c>
    </row>
    <row r="91" ht="63.75">
      <c r="A91" s="1" t="s">
        <v>665</v>
      </c>
      <c r="E91" s="33" t="s">
        <v>9725</v>
      </c>
    </row>
    <row r="92" ht="369.75">
      <c r="A92" s="1" t="s">
        <v>666</v>
      </c>
      <c r="E92" s="27" t="s">
        <v>9454</v>
      </c>
    </row>
    <row r="93">
      <c r="A93" s="1" t="s">
        <v>659</v>
      </c>
      <c r="B93" s="1">
        <v>18</v>
      </c>
      <c r="C93" s="26" t="s">
        <v>9455</v>
      </c>
      <c r="D93" t="s">
        <v>661</v>
      </c>
      <c r="E93" s="27" t="s">
        <v>9456</v>
      </c>
      <c r="F93" s="28" t="s">
        <v>905</v>
      </c>
      <c r="G93" s="29">
        <v>1.419</v>
      </c>
      <c r="H93" s="28">
        <v>0</v>
      </c>
      <c r="I93" s="30">
        <f>ROUND(G93*H93,P4)</f>
        <v>0</v>
      </c>
      <c r="L93" s="31">
        <v>0</v>
      </c>
      <c r="M93" s="24">
        <f>ROUND(G93*L93,P4)</f>
        <v>0</v>
      </c>
      <c r="N93" s="25" t="s">
        <v>1345</v>
      </c>
      <c r="O93" s="32">
        <f>M93*AA93</f>
        <v>0</v>
      </c>
      <c r="P93" s="1">
        <v>3</v>
      </c>
      <c r="AA93" s="1">
        <f>IF(P93=1,$O$3,IF(P93=2,$O$4,$O$5))</f>
        <v>0</v>
      </c>
    </row>
    <row r="94">
      <c r="A94" s="1" t="s">
        <v>664</v>
      </c>
      <c r="E94" s="27" t="s">
        <v>661</v>
      </c>
    </row>
    <row r="95" ht="63.75">
      <c r="A95" s="1" t="s">
        <v>665</v>
      </c>
      <c r="E95" s="33" t="s">
        <v>9726</v>
      </c>
    </row>
    <row r="96" ht="242.25">
      <c r="A96" s="1" t="s">
        <v>666</v>
      </c>
      <c r="E96" s="27" t="s">
        <v>9458</v>
      </c>
    </row>
    <row r="97">
      <c r="A97" s="1" t="s">
        <v>659</v>
      </c>
      <c r="B97" s="1">
        <v>19</v>
      </c>
      <c r="C97" s="26" t="s">
        <v>9727</v>
      </c>
      <c r="D97" t="s">
        <v>661</v>
      </c>
      <c r="E97" s="27" t="s">
        <v>9728</v>
      </c>
      <c r="F97" s="28" t="s">
        <v>663</v>
      </c>
      <c r="G97" s="29">
        <v>6.5430000000000001</v>
      </c>
      <c r="H97" s="28">
        <v>0</v>
      </c>
      <c r="I97" s="30">
        <f>ROUND(G97*H97,P4)</f>
        <v>0</v>
      </c>
      <c r="L97" s="31">
        <v>0</v>
      </c>
      <c r="M97" s="24">
        <f>ROUND(G97*L97,P4)</f>
        <v>0</v>
      </c>
      <c r="N97" s="25" t="s">
        <v>1345</v>
      </c>
      <c r="O97" s="32">
        <f>M97*AA97</f>
        <v>0</v>
      </c>
      <c r="P97" s="1">
        <v>3</v>
      </c>
      <c r="AA97" s="1">
        <f>IF(P97=1,$O$3,IF(P97=2,$O$4,$O$5))</f>
        <v>0</v>
      </c>
    </row>
    <row r="98">
      <c r="A98" s="1" t="s">
        <v>664</v>
      </c>
      <c r="E98" s="27" t="s">
        <v>9729</v>
      </c>
    </row>
    <row r="99" ht="25.5">
      <c r="A99" s="1" t="s">
        <v>665</v>
      </c>
      <c r="E99" s="33" t="s">
        <v>9730</v>
      </c>
    </row>
    <row r="100" ht="357">
      <c r="A100" s="1" t="s">
        <v>666</v>
      </c>
      <c r="E100" s="27" t="s">
        <v>6470</v>
      </c>
    </row>
    <row r="101">
      <c r="A101" s="1" t="s">
        <v>659</v>
      </c>
      <c r="B101" s="1">
        <v>20</v>
      </c>
      <c r="C101" s="26" t="s">
        <v>9731</v>
      </c>
      <c r="D101" t="s">
        <v>661</v>
      </c>
      <c r="E101" s="27" t="s">
        <v>9732</v>
      </c>
      <c r="F101" s="28" t="s">
        <v>663</v>
      </c>
      <c r="G101" s="29">
        <v>8.7240000000000002</v>
      </c>
      <c r="H101" s="28">
        <v>0</v>
      </c>
      <c r="I101" s="30">
        <f>ROUND(G101*H101,P4)</f>
        <v>0</v>
      </c>
      <c r="L101" s="31">
        <v>0</v>
      </c>
      <c r="M101" s="24">
        <f>ROUND(G101*L101,P4)</f>
        <v>0</v>
      </c>
      <c r="N101" s="25" t="s">
        <v>1345</v>
      </c>
      <c r="O101" s="32">
        <f>M101*AA101</f>
        <v>0</v>
      </c>
      <c r="P101" s="1">
        <v>3</v>
      </c>
      <c r="AA101" s="1">
        <f>IF(P101=1,$O$3,IF(P101=2,$O$4,$O$5))</f>
        <v>0</v>
      </c>
    </row>
    <row r="102" ht="38.25">
      <c r="A102" s="1" t="s">
        <v>664</v>
      </c>
      <c r="E102" s="27" t="s">
        <v>9733</v>
      </c>
    </row>
    <row r="103" ht="38.25">
      <c r="A103" s="1" t="s">
        <v>665</v>
      </c>
      <c r="E103" s="33" t="s">
        <v>9734</v>
      </c>
    </row>
    <row r="104" ht="357">
      <c r="A104" s="1" t="s">
        <v>666</v>
      </c>
      <c r="E104" s="27" t="s">
        <v>6470</v>
      </c>
    </row>
    <row r="105">
      <c r="A105" s="1" t="s">
        <v>659</v>
      </c>
      <c r="B105" s="1">
        <v>21</v>
      </c>
      <c r="C105" s="26" t="s">
        <v>9735</v>
      </c>
      <c r="D105" t="s">
        <v>661</v>
      </c>
      <c r="E105" s="27" t="s">
        <v>9736</v>
      </c>
      <c r="F105" s="28" t="s">
        <v>905</v>
      </c>
      <c r="G105" s="29">
        <v>0.92100000000000004</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ht="25.5">
      <c r="A107" s="1" t="s">
        <v>665</v>
      </c>
      <c r="E107" s="33" t="s">
        <v>9737</v>
      </c>
    </row>
    <row r="108" ht="267.75">
      <c r="A108" s="1" t="s">
        <v>666</v>
      </c>
      <c r="E108" s="27" t="s">
        <v>3721</v>
      </c>
    </row>
    <row r="109">
      <c r="A109" s="1" t="s">
        <v>659</v>
      </c>
      <c r="B109" s="1">
        <v>22</v>
      </c>
      <c r="C109" s="26" t="s">
        <v>9351</v>
      </c>
      <c r="D109" t="s">
        <v>661</v>
      </c>
      <c r="E109" s="27" t="s">
        <v>9352</v>
      </c>
      <c r="F109" s="28" t="s">
        <v>663</v>
      </c>
      <c r="G109" s="29">
        <v>79.280000000000001</v>
      </c>
      <c r="H109" s="28">
        <v>0</v>
      </c>
      <c r="I109" s="30">
        <f>ROUND(G109*H109,P4)</f>
        <v>0</v>
      </c>
      <c r="L109" s="31">
        <v>0</v>
      </c>
      <c r="M109" s="24">
        <f>ROUND(G109*L109,P4)</f>
        <v>0</v>
      </c>
      <c r="N109" s="25" t="s">
        <v>1345</v>
      </c>
      <c r="O109" s="32">
        <f>M109*AA109</f>
        <v>0</v>
      </c>
      <c r="P109" s="1">
        <v>3</v>
      </c>
      <c r="AA109" s="1">
        <f>IF(P109=1,$O$3,IF(P109=2,$O$4,$O$5))</f>
        <v>0</v>
      </c>
    </row>
    <row r="110" ht="25.5">
      <c r="A110" s="1" t="s">
        <v>664</v>
      </c>
      <c r="E110" s="27" t="s">
        <v>9738</v>
      </c>
    </row>
    <row r="111" ht="76.5">
      <c r="A111" s="1" t="s">
        <v>665</v>
      </c>
      <c r="E111" s="33" t="s">
        <v>9739</v>
      </c>
    </row>
    <row r="112" ht="357">
      <c r="A112" s="1" t="s">
        <v>666</v>
      </c>
      <c r="E112" s="27" t="s">
        <v>6470</v>
      </c>
    </row>
    <row r="113">
      <c r="A113" s="1" t="s">
        <v>659</v>
      </c>
      <c r="B113" s="1">
        <v>23</v>
      </c>
      <c r="C113" s="26" t="s">
        <v>9354</v>
      </c>
      <c r="D113" t="s">
        <v>661</v>
      </c>
      <c r="E113" s="27" t="s">
        <v>9355</v>
      </c>
      <c r="F113" s="28" t="s">
        <v>905</v>
      </c>
      <c r="G113" s="29">
        <v>10.516</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ht="25.5">
      <c r="A115" s="1" t="s">
        <v>665</v>
      </c>
      <c r="E115" s="33" t="s">
        <v>9740</v>
      </c>
    </row>
    <row r="116" ht="267.75">
      <c r="A116" s="1" t="s">
        <v>666</v>
      </c>
      <c r="E116" s="27" t="s">
        <v>3721</v>
      </c>
    </row>
    <row r="117">
      <c r="A117" s="1" t="s">
        <v>656</v>
      </c>
      <c r="C117" s="22" t="s">
        <v>1369</v>
      </c>
      <c r="E117" s="23" t="s">
        <v>5107</v>
      </c>
      <c r="L117" s="24">
        <f>SUMIFS(L118:L153,A118:A153,"P")</f>
        <v>0</v>
      </c>
      <c r="M117" s="24">
        <f>SUMIFS(M118:M153,A118:A153,"P")</f>
        <v>0</v>
      </c>
      <c r="N117" s="25"/>
    </row>
    <row r="118">
      <c r="A118" s="1" t="s">
        <v>659</v>
      </c>
      <c r="B118" s="1">
        <v>24</v>
      </c>
      <c r="C118" s="26" t="s">
        <v>9360</v>
      </c>
      <c r="D118" t="s">
        <v>661</v>
      </c>
      <c r="E118" s="27" t="s">
        <v>9361</v>
      </c>
      <c r="F118" s="28" t="s">
        <v>663</v>
      </c>
      <c r="G118" s="29">
        <v>86.533000000000001</v>
      </c>
      <c r="H118" s="28">
        <v>0</v>
      </c>
      <c r="I118" s="30">
        <f>ROUND(G118*H118,P4)</f>
        <v>0</v>
      </c>
      <c r="L118" s="31">
        <v>0</v>
      </c>
      <c r="M118" s="24">
        <f>ROUND(G118*L118,P4)</f>
        <v>0</v>
      </c>
      <c r="N118" s="25" t="s">
        <v>1345</v>
      </c>
      <c r="O118" s="32">
        <f>M118*AA118</f>
        <v>0</v>
      </c>
      <c r="P118" s="1">
        <v>3</v>
      </c>
      <c r="AA118" s="1">
        <f>IF(P118=1,$O$3,IF(P118=2,$O$4,$O$5))</f>
        <v>0</v>
      </c>
    </row>
    <row r="119">
      <c r="A119" s="1" t="s">
        <v>664</v>
      </c>
      <c r="E119" s="27" t="s">
        <v>9741</v>
      </c>
    </row>
    <row r="120" ht="178.5">
      <c r="A120" s="1" t="s">
        <v>665</v>
      </c>
      <c r="E120" s="33" t="s">
        <v>9742</v>
      </c>
    </row>
    <row r="121" ht="357">
      <c r="A121" s="1" t="s">
        <v>666</v>
      </c>
      <c r="E121" s="27" t="s">
        <v>6470</v>
      </c>
    </row>
    <row r="122">
      <c r="A122" s="1" t="s">
        <v>659</v>
      </c>
      <c r="B122" s="1">
        <v>25</v>
      </c>
      <c r="C122" s="26" t="s">
        <v>9363</v>
      </c>
      <c r="D122" t="s">
        <v>661</v>
      </c>
      <c r="E122" s="27" t="s">
        <v>9364</v>
      </c>
      <c r="F122" s="28" t="s">
        <v>905</v>
      </c>
      <c r="G122" s="29">
        <v>10.786</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ht="25.5">
      <c r="A124" s="1" t="s">
        <v>665</v>
      </c>
      <c r="E124" s="33" t="s">
        <v>9743</v>
      </c>
    </row>
    <row r="125" ht="267.75">
      <c r="A125" s="1" t="s">
        <v>666</v>
      </c>
      <c r="E125" s="27" t="s">
        <v>9366</v>
      </c>
    </row>
    <row r="126">
      <c r="A126" s="1" t="s">
        <v>659</v>
      </c>
      <c r="B126" s="1">
        <v>26</v>
      </c>
      <c r="C126" s="26" t="s">
        <v>6467</v>
      </c>
      <c r="D126" t="s">
        <v>661</v>
      </c>
      <c r="E126" s="27" t="s">
        <v>6468</v>
      </c>
      <c r="F126" s="28" t="s">
        <v>663</v>
      </c>
      <c r="G126" s="29">
        <v>38.075000000000003</v>
      </c>
      <c r="H126" s="28">
        <v>0</v>
      </c>
      <c r="I126" s="30">
        <f>ROUND(G126*H126,P4)</f>
        <v>0</v>
      </c>
      <c r="L126" s="31">
        <v>0</v>
      </c>
      <c r="M126" s="24">
        <f>ROUND(G126*L126,P4)</f>
        <v>0</v>
      </c>
      <c r="N126" s="25" t="s">
        <v>1345</v>
      </c>
      <c r="O126" s="32">
        <f>M126*AA126</f>
        <v>0</v>
      </c>
      <c r="P126" s="1">
        <v>3</v>
      </c>
      <c r="AA126" s="1">
        <f>IF(P126=1,$O$3,IF(P126=2,$O$4,$O$5))</f>
        <v>0</v>
      </c>
    </row>
    <row r="127">
      <c r="A127" s="1" t="s">
        <v>664</v>
      </c>
      <c r="E127" s="27" t="s">
        <v>9744</v>
      </c>
    </row>
    <row r="128" ht="89.25">
      <c r="A128" s="1" t="s">
        <v>665</v>
      </c>
      <c r="E128" s="33" t="s">
        <v>9745</v>
      </c>
    </row>
    <row r="129" ht="357">
      <c r="A129" s="1" t="s">
        <v>666</v>
      </c>
      <c r="E129" s="27" t="s">
        <v>6470</v>
      </c>
    </row>
    <row r="130">
      <c r="A130" s="1" t="s">
        <v>659</v>
      </c>
      <c r="B130" s="1">
        <v>27</v>
      </c>
      <c r="C130" s="26" t="s">
        <v>6027</v>
      </c>
      <c r="D130" t="s">
        <v>661</v>
      </c>
      <c r="E130" s="27" t="s">
        <v>6028</v>
      </c>
      <c r="F130" s="28" t="s">
        <v>663</v>
      </c>
      <c r="G130" s="29">
        <v>23.463000000000001</v>
      </c>
      <c r="H130" s="28">
        <v>0</v>
      </c>
      <c r="I130" s="30">
        <f>ROUND(G130*H130,P4)</f>
        <v>0</v>
      </c>
      <c r="L130" s="31">
        <v>0</v>
      </c>
      <c r="M130" s="24">
        <f>ROUND(G130*L130,P4)</f>
        <v>0</v>
      </c>
      <c r="N130" s="25" t="s">
        <v>1345</v>
      </c>
      <c r="O130" s="32">
        <f>M130*AA130</f>
        <v>0</v>
      </c>
      <c r="P130" s="1">
        <v>3</v>
      </c>
      <c r="AA130" s="1">
        <f>IF(P130=1,$O$3,IF(P130=2,$O$4,$O$5))</f>
        <v>0</v>
      </c>
    </row>
    <row r="131">
      <c r="A131" s="1" t="s">
        <v>664</v>
      </c>
      <c r="E131" s="27" t="s">
        <v>9746</v>
      </c>
    </row>
    <row r="132" ht="76.5">
      <c r="A132" s="1" t="s">
        <v>665</v>
      </c>
      <c r="E132" s="33" t="s">
        <v>9747</v>
      </c>
    </row>
    <row r="133" ht="357">
      <c r="A133" s="1" t="s">
        <v>666</v>
      </c>
      <c r="E133" s="27" t="s">
        <v>6470</v>
      </c>
    </row>
    <row r="134">
      <c r="A134" s="1" t="s">
        <v>659</v>
      </c>
      <c r="B134" s="1">
        <v>28</v>
      </c>
      <c r="C134" s="26" t="s">
        <v>9748</v>
      </c>
      <c r="D134" t="s">
        <v>661</v>
      </c>
      <c r="E134" s="27" t="s">
        <v>9749</v>
      </c>
      <c r="F134" s="28" t="s">
        <v>663</v>
      </c>
      <c r="G134" s="29">
        <v>10.746</v>
      </c>
      <c r="H134" s="28">
        <v>0</v>
      </c>
      <c r="I134" s="30">
        <f>ROUND(G134*H134,P4)</f>
        <v>0</v>
      </c>
      <c r="L134" s="31">
        <v>0</v>
      </c>
      <c r="M134" s="24">
        <f>ROUND(G134*L134,P4)</f>
        <v>0</v>
      </c>
      <c r="N134" s="25" t="s">
        <v>1345</v>
      </c>
      <c r="O134" s="32">
        <f>M134*AA134</f>
        <v>0</v>
      </c>
      <c r="P134" s="1">
        <v>3</v>
      </c>
      <c r="AA134" s="1">
        <f>IF(P134=1,$O$3,IF(P134=2,$O$4,$O$5))</f>
        <v>0</v>
      </c>
    </row>
    <row r="135">
      <c r="A135" s="1" t="s">
        <v>664</v>
      </c>
      <c r="E135" s="27" t="s">
        <v>9750</v>
      </c>
    </row>
    <row r="136" ht="114.75">
      <c r="A136" s="1" t="s">
        <v>665</v>
      </c>
      <c r="E136" s="33" t="s">
        <v>9751</v>
      </c>
    </row>
    <row r="137" ht="357">
      <c r="A137" s="1" t="s">
        <v>666</v>
      </c>
      <c r="E137" s="27" t="s">
        <v>9752</v>
      </c>
    </row>
    <row r="138">
      <c r="A138" s="1" t="s">
        <v>659</v>
      </c>
      <c r="B138" s="1">
        <v>29</v>
      </c>
      <c r="C138" s="26" t="s">
        <v>9753</v>
      </c>
      <c r="D138" t="s">
        <v>661</v>
      </c>
      <c r="E138" s="27" t="s">
        <v>9754</v>
      </c>
      <c r="F138" s="28" t="s">
        <v>663</v>
      </c>
      <c r="G138" s="29">
        <v>96.796999999999997</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ht="25.5">
      <c r="A140" s="1" t="s">
        <v>665</v>
      </c>
      <c r="E140" s="33" t="s">
        <v>9755</v>
      </c>
    </row>
    <row r="141" ht="25.5">
      <c r="A141" s="1" t="s">
        <v>666</v>
      </c>
      <c r="E141" s="27" t="s">
        <v>9756</v>
      </c>
    </row>
    <row r="142">
      <c r="A142" s="1" t="s">
        <v>659</v>
      </c>
      <c r="B142" s="1">
        <v>30</v>
      </c>
      <c r="C142" s="26" t="s">
        <v>9467</v>
      </c>
      <c r="D142" t="s">
        <v>661</v>
      </c>
      <c r="E142" s="27" t="s">
        <v>9468</v>
      </c>
      <c r="F142" s="28" t="s">
        <v>663</v>
      </c>
      <c r="G142" s="29">
        <v>15.516</v>
      </c>
      <c r="H142" s="28">
        <v>0</v>
      </c>
      <c r="I142" s="30">
        <f>ROUND(G142*H142,P4)</f>
        <v>0</v>
      </c>
      <c r="L142" s="31">
        <v>0</v>
      </c>
      <c r="M142" s="24">
        <f>ROUND(G142*L142,P4)</f>
        <v>0</v>
      </c>
      <c r="N142" s="25" t="s">
        <v>1345</v>
      </c>
      <c r="O142" s="32">
        <f>M142*AA142</f>
        <v>0</v>
      </c>
      <c r="P142" s="1">
        <v>3</v>
      </c>
      <c r="AA142" s="1">
        <f>IF(P142=1,$O$3,IF(P142=2,$O$4,$O$5))</f>
        <v>0</v>
      </c>
    </row>
    <row r="143" ht="25.5">
      <c r="A143" s="1" t="s">
        <v>664</v>
      </c>
      <c r="E143" s="27" t="s">
        <v>9469</v>
      </c>
    </row>
    <row r="144" ht="38.25">
      <c r="A144" s="1" t="s">
        <v>665</v>
      </c>
      <c r="E144" s="33" t="s">
        <v>9757</v>
      </c>
    </row>
    <row r="145" ht="409.5">
      <c r="A145" s="1" t="s">
        <v>666</v>
      </c>
      <c r="E145" s="27" t="s">
        <v>9471</v>
      </c>
    </row>
    <row r="146">
      <c r="A146" s="1" t="s">
        <v>659</v>
      </c>
      <c r="B146" s="1">
        <v>31</v>
      </c>
      <c r="C146" s="26" t="s">
        <v>9472</v>
      </c>
      <c r="D146" t="s">
        <v>661</v>
      </c>
      <c r="E146" s="27" t="s">
        <v>9473</v>
      </c>
      <c r="F146" s="28" t="s">
        <v>663</v>
      </c>
      <c r="G146" s="29">
        <v>2.6000000000000001</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ht="38.25">
      <c r="A148" s="1" t="s">
        <v>665</v>
      </c>
      <c r="E148" s="33" t="s">
        <v>9758</v>
      </c>
    </row>
    <row r="149" ht="280.5">
      <c r="A149" s="1" t="s">
        <v>666</v>
      </c>
      <c r="E149" s="27" t="s">
        <v>9475</v>
      </c>
    </row>
    <row r="150">
      <c r="A150" s="1" t="s">
        <v>659</v>
      </c>
      <c r="B150" s="1">
        <v>32</v>
      </c>
      <c r="C150" s="26" t="s">
        <v>6031</v>
      </c>
      <c r="D150" t="s">
        <v>661</v>
      </c>
      <c r="E150" s="27" t="s">
        <v>6032</v>
      </c>
      <c r="F150" s="28" t="s">
        <v>663</v>
      </c>
      <c r="G150" s="29">
        <v>21.492000000000001</v>
      </c>
      <c r="H150" s="28">
        <v>0</v>
      </c>
      <c r="I150" s="30">
        <f>ROUND(G150*H150,P4)</f>
        <v>0</v>
      </c>
      <c r="L150" s="31">
        <v>0</v>
      </c>
      <c r="M150" s="24">
        <f>ROUND(G150*L150,P4)</f>
        <v>0</v>
      </c>
      <c r="N150" s="25" t="s">
        <v>1345</v>
      </c>
      <c r="O150" s="32">
        <f>M150*AA150</f>
        <v>0</v>
      </c>
      <c r="P150" s="1">
        <v>3</v>
      </c>
      <c r="AA150" s="1">
        <f>IF(P150=1,$O$3,IF(P150=2,$O$4,$O$5))</f>
        <v>0</v>
      </c>
    </row>
    <row r="151">
      <c r="A151" s="1" t="s">
        <v>664</v>
      </c>
      <c r="E151" s="27" t="s">
        <v>9476</v>
      </c>
    </row>
    <row r="152" ht="102">
      <c r="A152" s="1" t="s">
        <v>665</v>
      </c>
      <c r="E152" s="33" t="s">
        <v>9759</v>
      </c>
    </row>
    <row r="153" ht="102">
      <c r="A153" s="1" t="s">
        <v>666</v>
      </c>
      <c r="E153" s="27" t="s">
        <v>6820</v>
      </c>
    </row>
    <row r="154">
      <c r="A154" s="1" t="s">
        <v>656</v>
      </c>
      <c r="C154" s="22" t="s">
        <v>5278</v>
      </c>
      <c r="E154" s="23" t="s">
        <v>5279</v>
      </c>
      <c r="L154" s="24">
        <f>SUMIFS(L155:L198,A155:A198,"P")</f>
        <v>0</v>
      </c>
      <c r="M154" s="24">
        <f>SUMIFS(M155:M198,A155:A198,"P")</f>
        <v>0</v>
      </c>
      <c r="N154" s="25"/>
    </row>
    <row r="155" ht="25.5">
      <c r="A155" s="1" t="s">
        <v>659</v>
      </c>
      <c r="B155" s="1">
        <v>33</v>
      </c>
      <c r="C155" s="26" t="s">
        <v>9478</v>
      </c>
      <c r="D155" t="s">
        <v>661</v>
      </c>
      <c r="E155" s="27" t="s">
        <v>9479</v>
      </c>
      <c r="F155" s="28" t="s">
        <v>677</v>
      </c>
      <c r="G155" s="29">
        <v>211</v>
      </c>
      <c r="H155" s="28">
        <v>0</v>
      </c>
      <c r="I155" s="30">
        <f>ROUND(G155*H155,P4)</f>
        <v>0</v>
      </c>
      <c r="L155" s="31">
        <v>0</v>
      </c>
      <c r="M155" s="24">
        <f>ROUND(G155*L155,P4)</f>
        <v>0</v>
      </c>
      <c r="N155" s="25" t="s">
        <v>1345</v>
      </c>
      <c r="O155" s="32">
        <f>M155*AA155</f>
        <v>0</v>
      </c>
      <c r="P155" s="1">
        <v>3</v>
      </c>
      <c r="AA155" s="1">
        <f>IF(P155=1,$O$3,IF(P155=2,$O$4,$O$5))</f>
        <v>0</v>
      </c>
    </row>
    <row r="156">
      <c r="A156" s="1" t="s">
        <v>664</v>
      </c>
      <c r="E156" s="27" t="s">
        <v>9480</v>
      </c>
    </row>
    <row r="157" ht="25.5">
      <c r="A157" s="1" t="s">
        <v>665</v>
      </c>
      <c r="E157" s="33" t="s">
        <v>9760</v>
      </c>
    </row>
    <row r="158" ht="63.75">
      <c r="A158" s="1" t="s">
        <v>666</v>
      </c>
      <c r="E158" s="27" t="s">
        <v>8881</v>
      </c>
    </row>
    <row r="159" ht="25.5">
      <c r="A159" s="1" t="s">
        <v>659</v>
      </c>
      <c r="B159" s="1">
        <v>34</v>
      </c>
      <c r="C159" s="26" t="s">
        <v>8877</v>
      </c>
      <c r="D159" t="s">
        <v>661</v>
      </c>
      <c r="E159" s="27" t="s">
        <v>8878</v>
      </c>
      <c r="F159" s="28" t="s">
        <v>677</v>
      </c>
      <c r="G159" s="29">
        <v>168</v>
      </c>
      <c r="H159" s="28">
        <v>0</v>
      </c>
      <c r="I159" s="30">
        <f>ROUND(G159*H159,P4)</f>
        <v>0</v>
      </c>
      <c r="L159" s="31">
        <v>0</v>
      </c>
      <c r="M159" s="24">
        <f>ROUND(G159*L159,P4)</f>
        <v>0</v>
      </c>
      <c r="N159" s="25" t="s">
        <v>1345</v>
      </c>
      <c r="O159" s="32">
        <f>M159*AA159</f>
        <v>0</v>
      </c>
      <c r="P159" s="1">
        <v>3</v>
      </c>
      <c r="AA159" s="1">
        <f>IF(P159=1,$O$3,IF(P159=2,$O$4,$O$5))</f>
        <v>0</v>
      </c>
    </row>
    <row r="160">
      <c r="A160" s="1" t="s">
        <v>664</v>
      </c>
      <c r="E160" s="27" t="s">
        <v>9482</v>
      </c>
    </row>
    <row r="161" ht="25.5">
      <c r="A161" s="1" t="s">
        <v>665</v>
      </c>
      <c r="E161" s="33" t="s">
        <v>9761</v>
      </c>
    </row>
    <row r="162" ht="63.75">
      <c r="A162" s="1" t="s">
        <v>666</v>
      </c>
      <c r="E162" s="27" t="s">
        <v>8881</v>
      </c>
    </row>
    <row r="163" ht="25.5">
      <c r="A163" s="1" t="s">
        <v>659</v>
      </c>
      <c r="B163" s="1">
        <v>35</v>
      </c>
      <c r="C163" s="26" t="s">
        <v>9484</v>
      </c>
      <c r="D163" t="s">
        <v>661</v>
      </c>
      <c r="E163" s="27" t="s">
        <v>9485</v>
      </c>
      <c r="F163" s="28" t="s">
        <v>677</v>
      </c>
      <c r="G163" s="29">
        <v>21</v>
      </c>
      <c r="H163" s="28">
        <v>0</v>
      </c>
      <c r="I163" s="30">
        <f>ROUND(G163*H163,P4)</f>
        <v>0</v>
      </c>
      <c r="L163" s="31">
        <v>0</v>
      </c>
      <c r="M163" s="24">
        <f>ROUND(G163*L163,P4)</f>
        <v>0</v>
      </c>
      <c r="N163" s="25" t="s">
        <v>1345</v>
      </c>
      <c r="O163" s="32">
        <f>M163*AA163</f>
        <v>0</v>
      </c>
      <c r="P163" s="1">
        <v>3</v>
      </c>
      <c r="AA163" s="1">
        <f>IF(P163=1,$O$3,IF(P163=2,$O$4,$O$5))</f>
        <v>0</v>
      </c>
    </row>
    <row r="164">
      <c r="A164" s="1" t="s">
        <v>664</v>
      </c>
      <c r="E164" s="27" t="s">
        <v>9486</v>
      </c>
    </row>
    <row r="165" ht="25.5">
      <c r="A165" s="1" t="s">
        <v>665</v>
      </c>
      <c r="E165" s="33" t="s">
        <v>9762</v>
      </c>
    </row>
    <row r="166" ht="63.75">
      <c r="A166" s="1" t="s">
        <v>666</v>
      </c>
      <c r="E166" s="27" t="s">
        <v>8881</v>
      </c>
    </row>
    <row r="167">
      <c r="A167" s="1" t="s">
        <v>659</v>
      </c>
      <c r="B167" s="1">
        <v>36</v>
      </c>
      <c r="C167" s="26" t="s">
        <v>9488</v>
      </c>
      <c r="D167" t="s">
        <v>661</v>
      </c>
      <c r="E167" s="27" t="s">
        <v>9489</v>
      </c>
      <c r="F167" s="28" t="s">
        <v>677</v>
      </c>
      <c r="G167" s="29">
        <v>17</v>
      </c>
      <c r="H167" s="28">
        <v>0</v>
      </c>
      <c r="I167" s="30">
        <f>ROUND(G167*H167,P4)</f>
        <v>0</v>
      </c>
      <c r="L167" s="31">
        <v>0</v>
      </c>
      <c r="M167" s="24">
        <f>ROUND(G167*L167,P4)</f>
        <v>0</v>
      </c>
      <c r="N167" s="25" t="s">
        <v>1345</v>
      </c>
      <c r="O167" s="32">
        <f>M167*AA167</f>
        <v>0</v>
      </c>
      <c r="P167" s="1">
        <v>3</v>
      </c>
      <c r="AA167" s="1">
        <f>IF(P167=1,$O$3,IF(P167=2,$O$4,$O$5))</f>
        <v>0</v>
      </c>
    </row>
    <row r="168">
      <c r="A168" s="1" t="s">
        <v>664</v>
      </c>
      <c r="E168" s="27" t="s">
        <v>9490</v>
      </c>
    </row>
    <row r="169" ht="25.5">
      <c r="A169" s="1" t="s">
        <v>665</v>
      </c>
      <c r="E169" s="33" t="s">
        <v>9763</v>
      </c>
    </row>
    <row r="170" ht="63.75">
      <c r="A170" s="1" t="s">
        <v>666</v>
      </c>
      <c r="E170" s="27" t="s">
        <v>8881</v>
      </c>
    </row>
    <row r="171">
      <c r="A171" s="1" t="s">
        <v>659</v>
      </c>
      <c r="B171" s="1">
        <v>37</v>
      </c>
      <c r="C171" s="26" t="s">
        <v>8882</v>
      </c>
      <c r="D171" t="s">
        <v>661</v>
      </c>
      <c r="E171" s="27" t="s">
        <v>8883</v>
      </c>
      <c r="F171" s="28" t="s">
        <v>677</v>
      </c>
      <c r="G171" s="29">
        <v>89.144999999999996</v>
      </c>
      <c r="H171" s="28">
        <v>0</v>
      </c>
      <c r="I171" s="30">
        <f>ROUND(G171*H171,P4)</f>
        <v>0</v>
      </c>
      <c r="L171" s="31">
        <v>0</v>
      </c>
      <c r="M171" s="24">
        <f>ROUND(G171*L171,P4)</f>
        <v>0</v>
      </c>
      <c r="N171" s="25" t="s">
        <v>1345</v>
      </c>
      <c r="O171" s="32">
        <f>M171*AA171</f>
        <v>0</v>
      </c>
      <c r="P171" s="1">
        <v>3</v>
      </c>
      <c r="AA171" s="1">
        <f>IF(P171=1,$O$3,IF(P171=2,$O$4,$O$5))</f>
        <v>0</v>
      </c>
    </row>
    <row r="172">
      <c r="A172" s="1" t="s">
        <v>664</v>
      </c>
      <c r="E172" s="27" t="s">
        <v>661</v>
      </c>
    </row>
    <row r="173" ht="25.5">
      <c r="A173" s="1" t="s">
        <v>665</v>
      </c>
      <c r="E173" s="33" t="s">
        <v>9764</v>
      </c>
    </row>
    <row r="174" ht="63.75">
      <c r="A174" s="1" t="s">
        <v>666</v>
      </c>
      <c r="E174" s="27" t="s">
        <v>8881</v>
      </c>
    </row>
    <row r="175">
      <c r="A175" s="1" t="s">
        <v>659</v>
      </c>
      <c r="B175" s="1">
        <v>38</v>
      </c>
      <c r="C175" s="26" t="s">
        <v>9765</v>
      </c>
      <c r="D175" t="s">
        <v>661</v>
      </c>
      <c r="E175" s="27" t="s">
        <v>9766</v>
      </c>
      <c r="F175" s="28" t="s">
        <v>670</v>
      </c>
      <c r="G175" s="29">
        <v>35</v>
      </c>
      <c r="H175" s="28">
        <v>0</v>
      </c>
      <c r="I175" s="30">
        <f>ROUND(G175*H175,P4)</f>
        <v>0</v>
      </c>
      <c r="L175" s="31">
        <v>0</v>
      </c>
      <c r="M175" s="24">
        <f>ROUND(G175*L175,P4)</f>
        <v>0</v>
      </c>
      <c r="N175" s="25" t="s">
        <v>1345</v>
      </c>
      <c r="O175" s="32">
        <f>M175*AA175</f>
        <v>0</v>
      </c>
      <c r="P175" s="1">
        <v>3</v>
      </c>
      <c r="AA175" s="1">
        <f>IF(P175=1,$O$3,IF(P175=2,$O$4,$O$5))</f>
        <v>0</v>
      </c>
    </row>
    <row r="176">
      <c r="A176" s="1" t="s">
        <v>664</v>
      </c>
      <c r="E176" s="27" t="s">
        <v>661</v>
      </c>
    </row>
    <row r="177" ht="25.5">
      <c r="A177" s="1" t="s">
        <v>665</v>
      </c>
      <c r="E177" s="33" t="s">
        <v>9767</v>
      </c>
    </row>
    <row r="178" ht="63.75">
      <c r="A178" s="1" t="s">
        <v>666</v>
      </c>
      <c r="E178" s="27" t="s">
        <v>9502</v>
      </c>
    </row>
    <row r="179">
      <c r="A179" s="1" t="s">
        <v>659</v>
      </c>
      <c r="B179" s="1">
        <v>39</v>
      </c>
      <c r="C179" s="26" t="s">
        <v>9498</v>
      </c>
      <c r="D179" t="s">
        <v>661</v>
      </c>
      <c r="E179" s="27" t="s">
        <v>9499</v>
      </c>
      <c r="F179" s="28" t="s">
        <v>670</v>
      </c>
      <c r="G179" s="29">
        <v>10</v>
      </c>
      <c r="H179" s="28">
        <v>0</v>
      </c>
      <c r="I179" s="30">
        <f>ROUND(G179*H179,P4)</f>
        <v>0</v>
      </c>
      <c r="L179" s="31">
        <v>0</v>
      </c>
      <c r="M179" s="24">
        <f>ROUND(G179*L179,P4)</f>
        <v>0</v>
      </c>
      <c r="N179" s="25" t="s">
        <v>1345</v>
      </c>
      <c r="O179" s="32">
        <f>M179*AA179</f>
        <v>0</v>
      </c>
      <c r="P179" s="1">
        <v>3</v>
      </c>
      <c r="AA179" s="1">
        <f>IF(P179=1,$O$3,IF(P179=2,$O$4,$O$5))</f>
        <v>0</v>
      </c>
    </row>
    <row r="180">
      <c r="A180" s="1" t="s">
        <v>664</v>
      </c>
      <c r="E180" s="27" t="s">
        <v>661</v>
      </c>
    </row>
    <row r="181" ht="25.5">
      <c r="A181" s="1" t="s">
        <v>665</v>
      </c>
      <c r="E181" s="33" t="s">
        <v>9768</v>
      </c>
    </row>
    <row r="182" ht="63.75">
      <c r="A182" s="1" t="s">
        <v>666</v>
      </c>
      <c r="E182" s="27" t="s">
        <v>9502</v>
      </c>
    </row>
    <row r="183">
      <c r="A183" s="1" t="s">
        <v>659</v>
      </c>
      <c r="B183" s="1">
        <v>40</v>
      </c>
      <c r="C183" s="26" t="s">
        <v>9769</v>
      </c>
      <c r="D183" t="s">
        <v>661</v>
      </c>
      <c r="E183" s="27" t="s">
        <v>9770</v>
      </c>
      <c r="F183" s="28" t="s">
        <v>670</v>
      </c>
      <c r="G183" s="29">
        <v>40</v>
      </c>
      <c r="H183" s="28">
        <v>0</v>
      </c>
      <c r="I183" s="30">
        <f>ROUND(G183*H183,P4)</f>
        <v>0</v>
      </c>
      <c r="L183" s="31">
        <v>0</v>
      </c>
      <c r="M183" s="24">
        <f>ROUND(G183*L183,P4)</f>
        <v>0</v>
      </c>
      <c r="N183" s="25" t="s">
        <v>1345</v>
      </c>
      <c r="O183" s="32">
        <f>M183*AA183</f>
        <v>0</v>
      </c>
      <c r="P183" s="1">
        <v>3</v>
      </c>
      <c r="AA183" s="1">
        <f>IF(P183=1,$O$3,IF(P183=2,$O$4,$O$5))</f>
        <v>0</v>
      </c>
    </row>
    <row r="184">
      <c r="A184" s="1" t="s">
        <v>664</v>
      </c>
      <c r="E184" s="27" t="s">
        <v>661</v>
      </c>
    </row>
    <row r="185" ht="25.5">
      <c r="A185" s="1" t="s">
        <v>665</v>
      </c>
      <c r="E185" s="33" t="s">
        <v>9771</v>
      </c>
    </row>
    <row r="186" ht="63.75">
      <c r="A186" s="1" t="s">
        <v>666</v>
      </c>
      <c r="E186" s="27" t="s">
        <v>9502</v>
      </c>
    </row>
    <row r="187">
      <c r="A187" s="1" t="s">
        <v>659</v>
      </c>
      <c r="B187" s="1">
        <v>41</v>
      </c>
      <c r="C187" s="26" t="s">
        <v>9772</v>
      </c>
      <c r="D187" t="s">
        <v>661</v>
      </c>
      <c r="E187" s="27" t="s">
        <v>9773</v>
      </c>
      <c r="F187" s="28" t="s">
        <v>670</v>
      </c>
      <c r="G187" s="29">
        <v>1</v>
      </c>
      <c r="H187" s="28">
        <v>0</v>
      </c>
      <c r="I187" s="30">
        <f>ROUND(G187*H187,P4)</f>
        <v>0</v>
      </c>
      <c r="L187" s="31">
        <v>0</v>
      </c>
      <c r="M187" s="24">
        <f>ROUND(G187*L187,P4)</f>
        <v>0</v>
      </c>
      <c r="N187" s="25" t="s">
        <v>1345</v>
      </c>
      <c r="O187" s="32">
        <f>M187*AA187</f>
        <v>0</v>
      </c>
      <c r="P187" s="1">
        <v>3</v>
      </c>
      <c r="AA187" s="1">
        <f>IF(P187=1,$O$3,IF(P187=2,$O$4,$O$5))</f>
        <v>0</v>
      </c>
    </row>
    <row r="188">
      <c r="A188" s="1" t="s">
        <v>664</v>
      </c>
      <c r="E188" s="27" t="s">
        <v>661</v>
      </c>
    </row>
    <row r="189" ht="25.5">
      <c r="A189" s="1" t="s">
        <v>665</v>
      </c>
      <c r="E189" s="33" t="s">
        <v>9774</v>
      </c>
    </row>
    <row r="190" ht="63.75">
      <c r="A190" s="1" t="s">
        <v>666</v>
      </c>
      <c r="E190" s="27" t="s">
        <v>9502</v>
      </c>
    </row>
    <row r="191">
      <c r="A191" s="1" t="s">
        <v>659</v>
      </c>
      <c r="B191" s="1">
        <v>42</v>
      </c>
      <c r="C191" s="26" t="s">
        <v>9503</v>
      </c>
      <c r="D191" t="s">
        <v>661</v>
      </c>
      <c r="E191" s="27" t="s">
        <v>9504</v>
      </c>
      <c r="F191" s="28" t="s">
        <v>905</v>
      </c>
      <c r="G191" s="29">
        <v>0.23300000000000001</v>
      </c>
      <c r="H191" s="28">
        <v>0</v>
      </c>
      <c r="I191" s="30">
        <f>ROUND(G191*H191,P4)</f>
        <v>0</v>
      </c>
      <c r="L191" s="31">
        <v>0</v>
      </c>
      <c r="M191" s="24">
        <f>ROUND(G191*L191,P4)</f>
        <v>0</v>
      </c>
      <c r="N191" s="25" t="s">
        <v>1345</v>
      </c>
      <c r="O191" s="32">
        <f>M191*AA191</f>
        <v>0</v>
      </c>
      <c r="P191" s="1">
        <v>3</v>
      </c>
      <c r="AA191" s="1">
        <f>IF(P191=1,$O$3,IF(P191=2,$O$4,$O$5))</f>
        <v>0</v>
      </c>
    </row>
    <row r="192" ht="25.5">
      <c r="A192" s="1" t="s">
        <v>664</v>
      </c>
      <c r="E192" s="27" t="s">
        <v>9775</v>
      </c>
    </row>
    <row r="193" ht="63.75">
      <c r="A193" s="1" t="s">
        <v>665</v>
      </c>
      <c r="E193" s="33" t="s">
        <v>9776</v>
      </c>
    </row>
    <row r="194" ht="267.75">
      <c r="A194" s="1" t="s">
        <v>666</v>
      </c>
      <c r="E194" s="27" t="s">
        <v>9507</v>
      </c>
    </row>
    <row r="195">
      <c r="A195" s="1" t="s">
        <v>659</v>
      </c>
      <c r="B195" s="1">
        <v>65</v>
      </c>
      <c r="C195" s="26" t="s">
        <v>9508</v>
      </c>
      <c r="D195" t="s">
        <v>661</v>
      </c>
      <c r="E195" s="27" t="s">
        <v>9509</v>
      </c>
      <c r="F195" s="28" t="s">
        <v>677</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9510</v>
      </c>
    </row>
    <row r="197" ht="25.5">
      <c r="A197" s="1" t="s">
        <v>665</v>
      </c>
      <c r="E197" s="33" t="s">
        <v>9777</v>
      </c>
    </row>
    <row r="198">
      <c r="A198" s="1" t="s">
        <v>666</v>
      </c>
      <c r="E198" s="27" t="s">
        <v>661</v>
      </c>
    </row>
    <row r="199">
      <c r="A199" s="1" t="s">
        <v>656</v>
      </c>
      <c r="C199" s="22" t="s">
        <v>679</v>
      </c>
      <c r="E199" s="23" t="s">
        <v>680</v>
      </c>
      <c r="L199" s="24">
        <f>SUMIFS(L200:L219,A200:A219,"P")</f>
        <v>0</v>
      </c>
      <c r="M199" s="24">
        <f>SUMIFS(M200:M219,A200:A219,"P")</f>
        <v>0</v>
      </c>
      <c r="N199" s="25"/>
    </row>
    <row r="200" ht="25.5">
      <c r="A200" s="1" t="s">
        <v>659</v>
      </c>
      <c r="B200" s="1">
        <v>43</v>
      </c>
      <c r="C200" s="26" t="s">
        <v>6064</v>
      </c>
      <c r="D200" t="s">
        <v>661</v>
      </c>
      <c r="E200" s="27" t="s">
        <v>6065</v>
      </c>
      <c r="F200" s="28" t="s">
        <v>677</v>
      </c>
      <c r="G200" s="29">
        <v>51.393999999999998</v>
      </c>
      <c r="H200" s="28">
        <v>0</v>
      </c>
      <c r="I200" s="30">
        <f>ROUND(G200*H200,P4)</f>
        <v>0</v>
      </c>
      <c r="L200" s="31">
        <v>0</v>
      </c>
      <c r="M200" s="24">
        <f>ROUND(G200*L200,P4)</f>
        <v>0</v>
      </c>
      <c r="N200" s="25" t="s">
        <v>1345</v>
      </c>
      <c r="O200" s="32">
        <f>M200*AA200</f>
        <v>0</v>
      </c>
      <c r="P200" s="1">
        <v>3</v>
      </c>
      <c r="AA200" s="1">
        <f>IF(P200=1,$O$3,IF(P200=2,$O$4,$O$5))</f>
        <v>0</v>
      </c>
    </row>
    <row r="201">
      <c r="A201" s="1" t="s">
        <v>664</v>
      </c>
      <c r="E201" s="27" t="s">
        <v>9512</v>
      </c>
    </row>
    <row r="202" ht="25.5">
      <c r="A202" s="1" t="s">
        <v>665</v>
      </c>
      <c r="E202" s="33" t="s">
        <v>9778</v>
      </c>
    </row>
    <row r="203" ht="191.25">
      <c r="A203" s="1" t="s">
        <v>666</v>
      </c>
      <c r="E203" s="27" t="s">
        <v>6682</v>
      </c>
    </row>
    <row r="204">
      <c r="A204" s="1" t="s">
        <v>659</v>
      </c>
      <c r="B204" s="1">
        <v>66</v>
      </c>
      <c r="C204" s="26" t="s">
        <v>9514</v>
      </c>
      <c r="D204" t="s">
        <v>661</v>
      </c>
      <c r="E204" s="27" t="s">
        <v>9515</v>
      </c>
      <c r="F204" s="28" t="s">
        <v>677</v>
      </c>
      <c r="G204" s="29">
        <v>310.31200000000001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38.25">
      <c r="A206" s="1" t="s">
        <v>665</v>
      </c>
      <c r="E206" s="33" t="s">
        <v>9779</v>
      </c>
    </row>
    <row r="207" ht="409.5">
      <c r="A207" s="1" t="s">
        <v>666</v>
      </c>
      <c r="E207" s="27" t="s">
        <v>9517</v>
      </c>
    </row>
    <row r="208">
      <c r="A208" s="1" t="s">
        <v>659</v>
      </c>
      <c r="B208" s="1">
        <v>67</v>
      </c>
      <c r="C208" s="26" t="s">
        <v>9518</v>
      </c>
      <c r="D208" t="s">
        <v>661</v>
      </c>
      <c r="E208" s="27" t="s">
        <v>9519</v>
      </c>
      <c r="F208" s="28" t="s">
        <v>677</v>
      </c>
      <c r="G208" s="29">
        <v>119.95099999999999</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76.5">
      <c r="A210" s="1" t="s">
        <v>665</v>
      </c>
      <c r="E210" s="33" t="s">
        <v>9780</v>
      </c>
    </row>
    <row r="211" ht="409.5">
      <c r="A211" s="1" t="s">
        <v>666</v>
      </c>
      <c r="E211" s="27" t="s">
        <v>9521</v>
      </c>
    </row>
    <row r="212">
      <c r="A212" s="1" t="s">
        <v>659</v>
      </c>
      <c r="B212" s="1">
        <v>68</v>
      </c>
      <c r="C212" s="26" t="s">
        <v>9522</v>
      </c>
      <c r="D212" t="s">
        <v>661</v>
      </c>
      <c r="E212" s="27" t="s">
        <v>9523</v>
      </c>
      <c r="F212" s="28" t="s">
        <v>677</v>
      </c>
      <c r="G212" s="29">
        <v>126.429</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127.5">
      <c r="A214" s="1" t="s">
        <v>665</v>
      </c>
      <c r="E214" s="33" t="s">
        <v>9781</v>
      </c>
    </row>
    <row r="215" ht="409.5">
      <c r="A215" s="1" t="s">
        <v>666</v>
      </c>
      <c r="E215" s="27" t="s">
        <v>9525</v>
      </c>
    </row>
    <row r="216">
      <c r="A216" s="1" t="s">
        <v>659</v>
      </c>
      <c r="B216" s="1">
        <v>69</v>
      </c>
      <c r="C216" s="26" t="s">
        <v>9526</v>
      </c>
      <c r="D216" t="s">
        <v>661</v>
      </c>
      <c r="E216" s="27" t="s">
        <v>9527</v>
      </c>
      <c r="F216" s="28" t="s">
        <v>677</v>
      </c>
      <c r="G216" s="29">
        <v>22.071999999999999</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38.25">
      <c r="A218" s="1" t="s">
        <v>665</v>
      </c>
      <c r="E218" s="33" t="s">
        <v>9782</v>
      </c>
    </row>
    <row r="219" ht="409.5">
      <c r="A219" s="1" t="s">
        <v>666</v>
      </c>
      <c r="E219" s="27" t="s">
        <v>9529</v>
      </c>
    </row>
    <row r="220">
      <c r="A220" s="1" t="s">
        <v>656</v>
      </c>
      <c r="C220" s="22" t="s">
        <v>6080</v>
      </c>
      <c r="E220" s="23" t="s">
        <v>6688</v>
      </c>
      <c r="L220" s="24">
        <f>SUMIFS(L221:L244,A221:A244,"P")</f>
        <v>0</v>
      </c>
      <c r="M220" s="24">
        <f>SUMIFS(M221:M244,A221:A244,"P")</f>
        <v>0</v>
      </c>
      <c r="N220" s="25"/>
    </row>
    <row r="221">
      <c r="A221" s="1" t="s">
        <v>659</v>
      </c>
      <c r="B221" s="1">
        <v>44</v>
      </c>
      <c r="C221" s="26" t="s">
        <v>9652</v>
      </c>
      <c r="D221" t="s">
        <v>661</v>
      </c>
      <c r="E221" s="27" t="s">
        <v>9653</v>
      </c>
      <c r="F221" s="28" t="s">
        <v>670</v>
      </c>
      <c r="G221" s="29">
        <v>30</v>
      </c>
      <c r="H221" s="28">
        <v>0</v>
      </c>
      <c r="I221" s="30">
        <f>ROUND(G221*H221,P4)</f>
        <v>0</v>
      </c>
      <c r="L221" s="31">
        <v>0</v>
      </c>
      <c r="M221" s="24">
        <f>ROUND(G221*L221,P4)</f>
        <v>0</v>
      </c>
      <c r="N221" s="25" t="s">
        <v>1345</v>
      </c>
      <c r="O221" s="32">
        <f>M221*AA221</f>
        <v>0</v>
      </c>
      <c r="P221" s="1">
        <v>3</v>
      </c>
      <c r="AA221" s="1">
        <f>IF(P221=1,$O$3,IF(P221=2,$O$4,$O$5))</f>
        <v>0</v>
      </c>
    </row>
    <row r="222">
      <c r="A222" s="1" t="s">
        <v>664</v>
      </c>
      <c r="E222" s="27" t="s">
        <v>9783</v>
      </c>
    </row>
    <row r="223" ht="25.5">
      <c r="A223" s="1" t="s">
        <v>665</v>
      </c>
      <c r="E223" s="33" t="s">
        <v>9784</v>
      </c>
    </row>
    <row r="224" ht="242.25">
      <c r="A224" s="1" t="s">
        <v>666</v>
      </c>
      <c r="E224" s="27" t="s">
        <v>6483</v>
      </c>
    </row>
    <row r="225">
      <c r="A225" s="1" t="s">
        <v>659</v>
      </c>
      <c r="B225" s="1">
        <v>45</v>
      </c>
      <c r="C225" s="26" t="s">
        <v>9536</v>
      </c>
      <c r="D225" t="s">
        <v>661</v>
      </c>
      <c r="E225" s="27" t="s">
        <v>9537</v>
      </c>
      <c r="F225" s="28" t="s">
        <v>670</v>
      </c>
      <c r="G225" s="29">
        <v>23.140000000000001</v>
      </c>
      <c r="H225" s="28">
        <v>0</v>
      </c>
      <c r="I225" s="30">
        <f>ROUND(G225*H225,P4)</f>
        <v>0</v>
      </c>
      <c r="L225" s="31">
        <v>0</v>
      </c>
      <c r="M225" s="24">
        <f>ROUND(G225*L225,P4)</f>
        <v>0</v>
      </c>
      <c r="N225" s="25" t="s">
        <v>1345</v>
      </c>
      <c r="O225" s="32">
        <f>M225*AA225</f>
        <v>0</v>
      </c>
      <c r="P225" s="1">
        <v>3</v>
      </c>
      <c r="AA225" s="1">
        <f>IF(P225=1,$O$3,IF(P225=2,$O$4,$O$5))</f>
        <v>0</v>
      </c>
    </row>
    <row r="226">
      <c r="A226" s="1" t="s">
        <v>664</v>
      </c>
      <c r="E226" s="27" t="s">
        <v>9785</v>
      </c>
    </row>
    <row r="227" ht="25.5">
      <c r="A227" s="1" t="s">
        <v>665</v>
      </c>
      <c r="E227" s="33" t="s">
        <v>9786</v>
      </c>
    </row>
    <row r="228" ht="242.25">
      <c r="A228" s="1" t="s">
        <v>666</v>
      </c>
      <c r="E228" s="27" t="s">
        <v>6483</v>
      </c>
    </row>
    <row r="229">
      <c r="A229" s="1" t="s">
        <v>659</v>
      </c>
      <c r="B229" s="1">
        <v>46</v>
      </c>
      <c r="C229" s="26" t="s">
        <v>6096</v>
      </c>
      <c r="D229" t="s">
        <v>661</v>
      </c>
      <c r="E229" s="27" t="s">
        <v>6097</v>
      </c>
      <c r="F229" s="28" t="s">
        <v>683</v>
      </c>
      <c r="G229" s="29">
        <v>1</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3519</v>
      </c>
    </row>
    <row r="232" ht="153">
      <c r="A232" s="1" t="s">
        <v>666</v>
      </c>
      <c r="E232" s="27" t="s">
        <v>6698</v>
      </c>
    </row>
    <row r="233">
      <c r="A233" s="1" t="s">
        <v>659</v>
      </c>
      <c r="B233" s="1">
        <v>47</v>
      </c>
      <c r="C233" s="26" t="s">
        <v>9787</v>
      </c>
      <c r="D233" t="s">
        <v>661</v>
      </c>
      <c r="E233" s="27" t="s">
        <v>9788</v>
      </c>
      <c r="F233" s="28" t="s">
        <v>683</v>
      </c>
      <c r="G233" s="29">
        <v>1</v>
      </c>
      <c r="H233" s="28">
        <v>0</v>
      </c>
      <c r="I233" s="30">
        <f>ROUND(G233*H233,P4)</f>
        <v>0</v>
      </c>
      <c r="L233" s="31">
        <v>0</v>
      </c>
      <c r="M233" s="24">
        <f>ROUND(G233*L233,P4)</f>
        <v>0</v>
      </c>
      <c r="N233" s="25" t="s">
        <v>1345</v>
      </c>
      <c r="O233" s="32">
        <f>M233*AA233</f>
        <v>0</v>
      </c>
      <c r="P233" s="1">
        <v>3</v>
      </c>
      <c r="AA233" s="1">
        <f>IF(P233=1,$O$3,IF(P233=2,$O$4,$O$5))</f>
        <v>0</v>
      </c>
    </row>
    <row r="234">
      <c r="A234" s="1" t="s">
        <v>664</v>
      </c>
      <c r="E234" s="27" t="s">
        <v>9789</v>
      </c>
    </row>
    <row r="235" ht="25.5">
      <c r="A235" s="1" t="s">
        <v>665</v>
      </c>
      <c r="E235" s="33" t="s">
        <v>9790</v>
      </c>
    </row>
    <row r="236" ht="242.25">
      <c r="A236" s="1" t="s">
        <v>666</v>
      </c>
      <c r="E236" s="27" t="s">
        <v>9791</v>
      </c>
    </row>
    <row r="237">
      <c r="A237" s="1" t="s">
        <v>659</v>
      </c>
      <c r="B237" s="1">
        <v>70</v>
      </c>
      <c r="C237" s="26" t="s">
        <v>9658</v>
      </c>
      <c r="D237" t="s">
        <v>661</v>
      </c>
      <c r="E237" s="27" t="s">
        <v>9659</v>
      </c>
      <c r="F237" s="28" t="s">
        <v>670</v>
      </c>
      <c r="G237" s="29">
        <v>3.6000000000000001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9792</v>
      </c>
    </row>
    <row r="239">
      <c r="A239" s="1" t="s">
        <v>665</v>
      </c>
      <c r="E239" s="33" t="s">
        <v>9793</v>
      </c>
    </row>
    <row r="240" ht="242.25">
      <c r="A240" s="1" t="s">
        <v>666</v>
      </c>
      <c r="E240" s="27" t="s">
        <v>6485</v>
      </c>
    </row>
    <row r="241">
      <c r="A241" s="1" t="s">
        <v>659</v>
      </c>
      <c r="B241" s="1">
        <v>71</v>
      </c>
      <c r="C241" s="26" t="s">
        <v>9543</v>
      </c>
      <c r="D241" t="s">
        <v>661</v>
      </c>
      <c r="E241" s="27" t="s">
        <v>9544</v>
      </c>
      <c r="F241" s="28" t="s">
        <v>670</v>
      </c>
      <c r="G241" s="29">
        <v>2.1600000000000001</v>
      </c>
      <c r="H241" s="28">
        <v>0</v>
      </c>
      <c r="I241" s="30">
        <f>ROUND(G241*H241,P4)</f>
        <v>0</v>
      </c>
      <c r="L241" s="31">
        <v>0</v>
      </c>
      <c r="M241" s="24">
        <f>ROUND(G241*L241,P4)</f>
        <v>0</v>
      </c>
      <c r="N241" s="25" t="s">
        <v>661</v>
      </c>
      <c r="O241" s="32">
        <f>M241*AA241</f>
        <v>0</v>
      </c>
      <c r="P241" s="1">
        <v>3</v>
      </c>
      <c r="AA241" s="1">
        <f>IF(P241=1,$O$3,IF(P241=2,$O$4,$O$5))</f>
        <v>0</v>
      </c>
    </row>
    <row r="242" ht="25.5">
      <c r="A242" s="1" t="s">
        <v>664</v>
      </c>
      <c r="E242" s="27" t="s">
        <v>9792</v>
      </c>
    </row>
    <row r="243" ht="25.5">
      <c r="A243" s="1" t="s">
        <v>665</v>
      </c>
      <c r="E243" s="33" t="s">
        <v>9794</v>
      </c>
    </row>
    <row r="244" ht="242.25">
      <c r="A244" s="1" t="s">
        <v>666</v>
      </c>
      <c r="E244" s="27" t="s">
        <v>6485</v>
      </c>
    </row>
    <row r="245">
      <c r="A245" s="1" t="s">
        <v>656</v>
      </c>
      <c r="C245" s="22" t="s">
        <v>2840</v>
      </c>
      <c r="E245" s="23" t="s">
        <v>2841</v>
      </c>
      <c r="L245" s="24">
        <f>SUMIFS(L246:L297,A246:A297,"P")</f>
        <v>0</v>
      </c>
      <c r="M245" s="24">
        <f>SUMIFS(M246:M297,A246:A297,"P")</f>
        <v>0</v>
      </c>
      <c r="N245" s="25"/>
    </row>
    <row r="246">
      <c r="A246" s="1" t="s">
        <v>659</v>
      </c>
      <c r="B246" s="1">
        <v>48</v>
      </c>
      <c r="C246" s="26" t="s">
        <v>9546</v>
      </c>
      <c r="D246" t="s">
        <v>661</v>
      </c>
      <c r="E246" s="27" t="s">
        <v>9547</v>
      </c>
      <c r="F246" s="28" t="s">
        <v>670</v>
      </c>
      <c r="G246" s="29">
        <v>71.200000000000003</v>
      </c>
      <c r="H246" s="28">
        <v>0</v>
      </c>
      <c r="I246" s="30">
        <f>ROUND(G246*H246,P4)</f>
        <v>0</v>
      </c>
      <c r="L246" s="31">
        <v>0</v>
      </c>
      <c r="M246" s="24">
        <f>ROUND(G246*L246,P4)</f>
        <v>0</v>
      </c>
      <c r="N246" s="25" t="s">
        <v>1345</v>
      </c>
      <c r="O246" s="32">
        <f>M246*AA246</f>
        <v>0</v>
      </c>
      <c r="P246" s="1">
        <v>3</v>
      </c>
      <c r="AA246" s="1">
        <f>IF(P246=1,$O$3,IF(P246=2,$O$4,$O$5))</f>
        <v>0</v>
      </c>
    </row>
    <row r="247">
      <c r="A247" s="1" t="s">
        <v>664</v>
      </c>
      <c r="E247" s="27" t="s">
        <v>9662</v>
      </c>
    </row>
    <row r="248" ht="25.5">
      <c r="A248" s="1" t="s">
        <v>665</v>
      </c>
      <c r="E248" s="33" t="s">
        <v>9795</v>
      </c>
    </row>
    <row r="249" ht="63.75">
      <c r="A249" s="1" t="s">
        <v>666</v>
      </c>
      <c r="E249" s="27" t="s">
        <v>9550</v>
      </c>
    </row>
    <row r="250">
      <c r="A250" s="1" t="s">
        <v>659</v>
      </c>
      <c r="B250" s="1">
        <v>49</v>
      </c>
      <c r="C250" s="26" t="s">
        <v>5268</v>
      </c>
      <c r="D250" t="s">
        <v>661</v>
      </c>
      <c r="E250" s="27" t="s">
        <v>5269</v>
      </c>
      <c r="F250" s="28" t="s">
        <v>670</v>
      </c>
      <c r="G250" s="29">
        <v>72.260000000000005</v>
      </c>
      <c r="H250" s="28">
        <v>0</v>
      </c>
      <c r="I250" s="30">
        <f>ROUND(G250*H250,P4)</f>
        <v>0</v>
      </c>
      <c r="L250" s="31">
        <v>0</v>
      </c>
      <c r="M250" s="24">
        <f>ROUND(G250*L250,P4)</f>
        <v>0</v>
      </c>
      <c r="N250" s="25" t="s">
        <v>1345</v>
      </c>
      <c r="O250" s="32">
        <f>M250*AA250</f>
        <v>0</v>
      </c>
      <c r="P250" s="1">
        <v>3</v>
      </c>
      <c r="AA250" s="1">
        <f>IF(P250=1,$O$3,IF(P250=2,$O$4,$O$5))</f>
        <v>0</v>
      </c>
    </row>
    <row r="251" ht="25.5">
      <c r="A251" s="1" t="s">
        <v>664</v>
      </c>
      <c r="E251" s="27" t="s">
        <v>9551</v>
      </c>
    </row>
    <row r="252" ht="76.5">
      <c r="A252" s="1" t="s">
        <v>665</v>
      </c>
      <c r="E252" s="33" t="s">
        <v>9796</v>
      </c>
    </row>
    <row r="253" ht="51">
      <c r="A253" s="1" t="s">
        <v>666</v>
      </c>
      <c r="E253" s="27" t="s">
        <v>6494</v>
      </c>
    </row>
    <row r="254">
      <c r="A254" s="1" t="s">
        <v>659</v>
      </c>
      <c r="B254" s="1">
        <v>50</v>
      </c>
      <c r="C254" s="26" t="s">
        <v>9553</v>
      </c>
      <c r="D254" t="s">
        <v>661</v>
      </c>
      <c r="E254" s="27" t="s">
        <v>9554</v>
      </c>
      <c r="F254" s="28" t="s">
        <v>677</v>
      </c>
      <c r="G254" s="29">
        <v>89.144999999999996</v>
      </c>
      <c r="H254" s="28">
        <v>0</v>
      </c>
      <c r="I254" s="30">
        <f>ROUND(G254*H254,P4)</f>
        <v>0</v>
      </c>
      <c r="L254" s="31">
        <v>0</v>
      </c>
      <c r="M254" s="24">
        <f>ROUND(G254*L254,P4)</f>
        <v>0</v>
      </c>
      <c r="N254" s="25" t="s">
        <v>1345</v>
      </c>
      <c r="O254" s="32">
        <f>M254*AA254</f>
        <v>0</v>
      </c>
      <c r="P254" s="1">
        <v>3</v>
      </c>
      <c r="AA254" s="1">
        <f>IF(P254=1,$O$3,IF(P254=2,$O$4,$O$5))</f>
        <v>0</v>
      </c>
    </row>
    <row r="255">
      <c r="A255" s="1" t="s">
        <v>664</v>
      </c>
      <c r="E255" s="27" t="s">
        <v>9665</v>
      </c>
    </row>
    <row r="256" ht="76.5">
      <c r="A256" s="1" t="s">
        <v>665</v>
      </c>
      <c r="E256" s="33" t="s">
        <v>9797</v>
      </c>
    </row>
    <row r="257" ht="25.5">
      <c r="A257" s="1" t="s">
        <v>666</v>
      </c>
      <c r="E257" s="27" t="s">
        <v>9557</v>
      </c>
    </row>
    <row r="258">
      <c r="A258" s="1" t="s">
        <v>659</v>
      </c>
      <c r="B258" s="1">
        <v>51</v>
      </c>
      <c r="C258" s="26" t="s">
        <v>9558</v>
      </c>
      <c r="D258" t="s">
        <v>661</v>
      </c>
      <c r="E258" s="27" t="s">
        <v>9559</v>
      </c>
      <c r="F258" s="28" t="s">
        <v>2705</v>
      </c>
      <c r="G258" s="29">
        <v>139.136</v>
      </c>
      <c r="H258" s="28">
        <v>0</v>
      </c>
      <c r="I258" s="30">
        <f>ROUND(G258*H258,P4)</f>
        <v>0</v>
      </c>
      <c r="L258" s="31">
        <v>0</v>
      </c>
      <c r="M258" s="24">
        <f>ROUND(G258*L258,P4)</f>
        <v>0</v>
      </c>
      <c r="N258" s="25" t="s">
        <v>1345</v>
      </c>
      <c r="O258" s="32">
        <f>M258*AA258</f>
        <v>0</v>
      </c>
      <c r="P258" s="1">
        <v>3</v>
      </c>
      <c r="AA258" s="1">
        <f>IF(P258=1,$O$3,IF(P258=2,$O$4,$O$5))</f>
        <v>0</v>
      </c>
    </row>
    <row r="259">
      <c r="A259" s="1" t="s">
        <v>664</v>
      </c>
      <c r="E259" s="27" t="s">
        <v>661</v>
      </c>
    </row>
    <row r="260" ht="63.75">
      <c r="A260" s="1" t="s">
        <v>665</v>
      </c>
      <c r="E260" s="33" t="s">
        <v>9798</v>
      </c>
    </row>
    <row r="261" ht="344.25">
      <c r="A261" s="1" t="s">
        <v>666</v>
      </c>
      <c r="E261" s="27" t="s">
        <v>9561</v>
      </c>
    </row>
    <row r="262">
      <c r="A262" s="1" t="s">
        <v>659</v>
      </c>
      <c r="B262" s="1">
        <v>52</v>
      </c>
      <c r="C262" s="26" t="s">
        <v>9562</v>
      </c>
      <c r="D262" t="s">
        <v>661</v>
      </c>
      <c r="E262" s="27" t="s">
        <v>9563</v>
      </c>
      <c r="F262" s="28" t="s">
        <v>677</v>
      </c>
      <c r="G262" s="29">
        <v>421</v>
      </c>
      <c r="H262" s="28">
        <v>0</v>
      </c>
      <c r="I262" s="30">
        <f>ROUND(G262*H262,P4)</f>
        <v>0</v>
      </c>
      <c r="L262" s="31">
        <v>0</v>
      </c>
      <c r="M262" s="24">
        <f>ROUND(G262*L262,P4)</f>
        <v>0</v>
      </c>
      <c r="N262" s="25" t="s">
        <v>1345</v>
      </c>
      <c r="O262" s="32">
        <f>M262*AA262</f>
        <v>0</v>
      </c>
      <c r="P262" s="1">
        <v>3</v>
      </c>
      <c r="AA262" s="1">
        <f>IF(P262=1,$O$3,IF(P262=2,$O$4,$O$5))</f>
        <v>0</v>
      </c>
    </row>
    <row r="263">
      <c r="A263" s="1" t="s">
        <v>664</v>
      </c>
      <c r="E263" s="27" t="s">
        <v>9668</v>
      </c>
    </row>
    <row r="264" ht="25.5">
      <c r="A264" s="1" t="s">
        <v>665</v>
      </c>
      <c r="E264" s="33" t="s">
        <v>9799</v>
      </c>
    </row>
    <row r="265">
      <c r="A265" s="1" t="s">
        <v>666</v>
      </c>
      <c r="E265" s="27" t="s">
        <v>8931</v>
      </c>
    </row>
    <row r="266">
      <c r="A266" s="1" t="s">
        <v>659</v>
      </c>
      <c r="B266" s="1">
        <v>53</v>
      </c>
      <c r="C266" s="26" t="s">
        <v>9800</v>
      </c>
      <c r="D266" t="s">
        <v>661</v>
      </c>
      <c r="E266" s="27" t="s">
        <v>9801</v>
      </c>
      <c r="F266" s="28" t="s">
        <v>9802</v>
      </c>
      <c r="G266" s="29">
        <v>66.846000000000004</v>
      </c>
      <c r="H266" s="28">
        <v>0</v>
      </c>
      <c r="I266" s="30">
        <f>ROUND(G266*H266,P4)</f>
        <v>0</v>
      </c>
      <c r="L266" s="31">
        <v>0</v>
      </c>
      <c r="M266" s="24">
        <f>ROUND(G266*L266,P4)</f>
        <v>0</v>
      </c>
      <c r="N266" s="25" t="s">
        <v>1345</v>
      </c>
      <c r="O266" s="32">
        <f>M266*AA266</f>
        <v>0</v>
      </c>
      <c r="P266" s="1">
        <v>3</v>
      </c>
      <c r="AA266" s="1">
        <f>IF(P266=1,$O$3,IF(P266=2,$O$4,$O$5))</f>
        <v>0</v>
      </c>
    </row>
    <row r="267">
      <c r="A267" s="1" t="s">
        <v>664</v>
      </c>
      <c r="E267" s="27" t="s">
        <v>661</v>
      </c>
    </row>
    <row r="268" ht="25.5">
      <c r="A268" s="1" t="s">
        <v>665</v>
      </c>
      <c r="E268" s="33" t="s">
        <v>9803</v>
      </c>
    </row>
    <row r="269" ht="25.5">
      <c r="A269" s="1" t="s">
        <v>666</v>
      </c>
      <c r="E269" s="27" t="s">
        <v>9804</v>
      </c>
    </row>
    <row r="270">
      <c r="A270" s="1" t="s">
        <v>659</v>
      </c>
      <c r="B270" s="1">
        <v>54</v>
      </c>
      <c r="C270" s="26" t="s">
        <v>9805</v>
      </c>
      <c r="D270" t="s">
        <v>661</v>
      </c>
      <c r="E270" s="27" t="s">
        <v>9806</v>
      </c>
      <c r="F270" s="28" t="s">
        <v>663</v>
      </c>
      <c r="G270" s="29">
        <v>9.827</v>
      </c>
      <c r="H270" s="28">
        <v>0</v>
      </c>
      <c r="I270" s="30">
        <f>ROUND(G270*H270,P4)</f>
        <v>0</v>
      </c>
      <c r="L270" s="31">
        <v>0</v>
      </c>
      <c r="M270" s="24">
        <f>ROUND(G270*L270,P4)</f>
        <v>0</v>
      </c>
      <c r="N270" s="25" t="s">
        <v>1345</v>
      </c>
      <c r="O270" s="32">
        <f>M270*AA270</f>
        <v>0</v>
      </c>
      <c r="P270" s="1">
        <v>3</v>
      </c>
      <c r="AA270" s="1">
        <f>IF(P270=1,$O$3,IF(P270=2,$O$4,$O$5))</f>
        <v>0</v>
      </c>
    </row>
    <row r="271">
      <c r="A271" s="1" t="s">
        <v>664</v>
      </c>
      <c r="E271" s="27" t="s">
        <v>661</v>
      </c>
    </row>
    <row r="272" ht="38.25">
      <c r="A272" s="1" t="s">
        <v>665</v>
      </c>
      <c r="E272" s="33" t="s">
        <v>9807</v>
      </c>
    </row>
    <row r="273" ht="114.75">
      <c r="A273" s="1" t="s">
        <v>666</v>
      </c>
      <c r="E273" s="27" t="s">
        <v>5273</v>
      </c>
    </row>
    <row r="274">
      <c r="A274" s="1" t="s">
        <v>659</v>
      </c>
      <c r="B274" s="1">
        <v>55</v>
      </c>
      <c r="C274" s="26" t="s">
        <v>6729</v>
      </c>
      <c r="D274" t="s">
        <v>661</v>
      </c>
      <c r="E274" s="27" t="s">
        <v>6730</v>
      </c>
      <c r="F274" s="28" t="s">
        <v>663</v>
      </c>
      <c r="G274" s="29">
        <v>155.285</v>
      </c>
      <c r="H274" s="28">
        <v>0</v>
      </c>
      <c r="I274" s="30">
        <f>ROUND(G274*H274,P4)</f>
        <v>0</v>
      </c>
      <c r="L274" s="31">
        <v>0</v>
      </c>
      <c r="M274" s="24">
        <f>ROUND(G274*L274,P4)</f>
        <v>0</v>
      </c>
      <c r="N274" s="25" t="s">
        <v>1345</v>
      </c>
      <c r="O274" s="32">
        <f>M274*AA274</f>
        <v>0</v>
      </c>
      <c r="P274" s="1">
        <v>3</v>
      </c>
      <c r="AA274" s="1">
        <f>IF(P274=1,$O$3,IF(P274=2,$O$4,$O$5))</f>
        <v>0</v>
      </c>
    </row>
    <row r="275">
      <c r="A275" s="1" t="s">
        <v>664</v>
      </c>
      <c r="E275" s="27" t="s">
        <v>9808</v>
      </c>
    </row>
    <row r="276" ht="216.75">
      <c r="A276" s="1" t="s">
        <v>665</v>
      </c>
      <c r="E276" s="33" t="s">
        <v>9809</v>
      </c>
    </row>
    <row r="277" ht="114.75">
      <c r="A277" s="1" t="s">
        <v>666</v>
      </c>
      <c r="E277" s="27" t="s">
        <v>5273</v>
      </c>
    </row>
    <row r="278">
      <c r="A278" s="1" t="s">
        <v>659</v>
      </c>
      <c r="B278" s="1">
        <v>56</v>
      </c>
      <c r="C278" s="26" t="s">
        <v>9567</v>
      </c>
      <c r="D278" t="s">
        <v>661</v>
      </c>
      <c r="E278" s="27" t="s">
        <v>9568</v>
      </c>
      <c r="F278" s="28" t="s">
        <v>905</v>
      </c>
      <c r="G278" s="29">
        <v>2.1760000000000002</v>
      </c>
      <c r="H278" s="28">
        <v>0</v>
      </c>
      <c r="I278" s="30">
        <f>ROUND(G278*H278,P4)</f>
        <v>0</v>
      </c>
      <c r="L278" s="31">
        <v>0</v>
      </c>
      <c r="M278" s="24">
        <f>ROUND(G278*L278,P4)</f>
        <v>0</v>
      </c>
      <c r="N278" s="25" t="s">
        <v>1345</v>
      </c>
      <c r="O278" s="32">
        <f>M278*AA278</f>
        <v>0</v>
      </c>
      <c r="P278" s="1">
        <v>3</v>
      </c>
      <c r="AA278" s="1">
        <f>IF(P278=1,$O$3,IF(P278=2,$O$4,$O$5))</f>
        <v>0</v>
      </c>
    </row>
    <row r="279">
      <c r="A279" s="1" t="s">
        <v>664</v>
      </c>
      <c r="E279" s="27" t="s">
        <v>9569</v>
      </c>
    </row>
    <row r="280" ht="25.5">
      <c r="A280" s="1" t="s">
        <v>665</v>
      </c>
      <c r="E280" s="33" t="s">
        <v>9810</v>
      </c>
    </row>
    <row r="281" ht="114.75">
      <c r="A281" s="1" t="s">
        <v>666</v>
      </c>
      <c r="E281" s="27" t="s">
        <v>9571</v>
      </c>
    </row>
    <row r="282">
      <c r="A282" s="1" t="s">
        <v>659</v>
      </c>
      <c r="B282" s="1">
        <v>72</v>
      </c>
      <c r="C282" s="26" t="s">
        <v>9577</v>
      </c>
      <c r="D282" t="s">
        <v>661</v>
      </c>
      <c r="E282" s="27" t="s">
        <v>9578</v>
      </c>
      <c r="F282" s="28" t="s">
        <v>670</v>
      </c>
      <c r="G282" s="29">
        <v>81.299999999999997</v>
      </c>
      <c r="H282" s="28">
        <v>0</v>
      </c>
      <c r="I282" s="30">
        <f>ROUND(G282*H282,P4)</f>
        <v>0</v>
      </c>
      <c r="L282" s="31">
        <v>0</v>
      </c>
      <c r="M282" s="24">
        <f>ROUND(G282*L282,P4)</f>
        <v>0</v>
      </c>
      <c r="N282" s="25" t="s">
        <v>661</v>
      </c>
      <c r="O282" s="32">
        <f>M282*AA282</f>
        <v>0</v>
      </c>
      <c r="P282" s="1">
        <v>3</v>
      </c>
      <c r="AA282" s="1">
        <f>IF(P282=1,$O$3,IF(P282=2,$O$4,$O$5))</f>
        <v>0</v>
      </c>
    </row>
    <row r="283">
      <c r="A283" s="1" t="s">
        <v>664</v>
      </c>
      <c r="E283" s="27" t="s">
        <v>9579</v>
      </c>
    </row>
    <row r="284" ht="25.5">
      <c r="A284" s="1" t="s">
        <v>665</v>
      </c>
      <c r="E284" s="33" t="s">
        <v>9811</v>
      </c>
    </row>
    <row r="285">
      <c r="A285" s="1" t="s">
        <v>666</v>
      </c>
      <c r="E285" s="27" t="s">
        <v>661</v>
      </c>
    </row>
    <row r="286">
      <c r="A286" s="1" t="s">
        <v>659</v>
      </c>
      <c r="B286" s="1">
        <v>73</v>
      </c>
      <c r="C286" s="26" t="s">
        <v>9025</v>
      </c>
      <c r="D286" t="s">
        <v>661</v>
      </c>
      <c r="E286" s="27" t="s">
        <v>9585</v>
      </c>
      <c r="F286" s="28" t="s">
        <v>683</v>
      </c>
      <c r="G286" s="29">
        <v>2</v>
      </c>
      <c r="H286" s="28">
        <v>0</v>
      </c>
      <c r="I286" s="30">
        <f>ROUND(G286*H286,P4)</f>
        <v>0</v>
      </c>
      <c r="L286" s="31">
        <v>0</v>
      </c>
      <c r="M286" s="24">
        <f>ROUND(G286*L286,P4)</f>
        <v>0</v>
      </c>
      <c r="N286" s="25" t="s">
        <v>661</v>
      </c>
      <c r="O286" s="32">
        <f>M286*AA286</f>
        <v>0</v>
      </c>
      <c r="P286" s="1">
        <v>3</v>
      </c>
      <c r="AA286" s="1">
        <f>IF(P286=1,$O$3,IF(P286=2,$O$4,$O$5))</f>
        <v>0</v>
      </c>
    </row>
    <row r="287">
      <c r="A287" s="1" t="s">
        <v>664</v>
      </c>
      <c r="E287" s="27" t="s">
        <v>9586</v>
      </c>
    </row>
    <row r="288" ht="25.5">
      <c r="A288" s="1" t="s">
        <v>665</v>
      </c>
      <c r="E288" s="33" t="s">
        <v>9812</v>
      </c>
    </row>
    <row r="289">
      <c r="A289" s="1" t="s">
        <v>666</v>
      </c>
      <c r="E289" s="27" t="s">
        <v>661</v>
      </c>
    </row>
    <row r="290">
      <c r="A290" s="1" t="s">
        <v>659</v>
      </c>
      <c r="B290" s="1">
        <v>74</v>
      </c>
      <c r="C290" s="26" t="s">
        <v>9587</v>
      </c>
      <c r="D290" t="s">
        <v>661</v>
      </c>
      <c r="E290" s="27" t="s">
        <v>9588</v>
      </c>
      <c r="F290" s="28" t="s">
        <v>663</v>
      </c>
      <c r="G290" s="29">
        <v>0.84199999999999997</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9589</v>
      </c>
    </row>
    <row r="292" ht="25.5">
      <c r="A292" s="1" t="s">
        <v>665</v>
      </c>
      <c r="E292" s="33" t="s">
        <v>9813</v>
      </c>
    </row>
    <row r="293" ht="102">
      <c r="A293" s="1" t="s">
        <v>666</v>
      </c>
      <c r="E293" s="27" t="s">
        <v>9591</v>
      </c>
    </row>
    <row r="294">
      <c r="A294" s="1" t="s">
        <v>659</v>
      </c>
      <c r="B294" s="1">
        <v>75</v>
      </c>
      <c r="C294" s="26" t="s">
        <v>9592</v>
      </c>
      <c r="D294" t="s">
        <v>661</v>
      </c>
      <c r="E294" s="27" t="s">
        <v>9593</v>
      </c>
      <c r="F294" s="28" t="s">
        <v>677</v>
      </c>
      <c r="G294" s="29">
        <v>167.40000000000001</v>
      </c>
      <c r="H294" s="28">
        <v>0</v>
      </c>
      <c r="I294" s="30">
        <f>ROUND(G294*H294,P4)</f>
        <v>0</v>
      </c>
      <c r="L294" s="31">
        <v>0</v>
      </c>
      <c r="M294" s="24">
        <f>ROUND(G294*L294,P4)</f>
        <v>0</v>
      </c>
      <c r="N294" s="25" t="s">
        <v>9594</v>
      </c>
      <c r="O294" s="32">
        <f>M294*AA294</f>
        <v>0</v>
      </c>
      <c r="P294" s="1">
        <v>3</v>
      </c>
      <c r="AA294" s="1">
        <f>IF(P294=1,$O$3,IF(P294=2,$O$4,$O$5))</f>
        <v>0</v>
      </c>
    </row>
    <row r="295">
      <c r="A295" s="1" t="s">
        <v>664</v>
      </c>
      <c r="E295" s="27" t="s">
        <v>661</v>
      </c>
    </row>
    <row r="296" ht="25.5">
      <c r="A296" s="1" t="s">
        <v>665</v>
      </c>
      <c r="E296" s="33" t="s">
        <v>9814</v>
      </c>
    </row>
    <row r="297" ht="76.5">
      <c r="A297" s="1" t="s">
        <v>666</v>
      </c>
      <c r="E297" s="27" t="s">
        <v>9596</v>
      </c>
    </row>
    <row r="298">
      <c r="A298" s="1" t="s">
        <v>656</v>
      </c>
      <c r="C298" s="22" t="s">
        <v>900</v>
      </c>
      <c r="E298" s="23" t="s">
        <v>2924</v>
      </c>
      <c r="L298" s="24">
        <f>SUMIFS(L299:L318,A299:A318,"P")</f>
        <v>0</v>
      </c>
      <c r="M298" s="24">
        <f>SUMIFS(M299:M318,A299:A318,"P")</f>
        <v>0</v>
      </c>
      <c r="N298" s="25"/>
    </row>
    <row r="299" ht="25.5">
      <c r="A299" s="1" t="s">
        <v>659</v>
      </c>
      <c r="B299" s="1">
        <v>57</v>
      </c>
      <c r="C299" s="26" t="s">
        <v>3828</v>
      </c>
      <c r="D299" t="s">
        <v>903</v>
      </c>
      <c r="E299" s="27" t="s">
        <v>3829</v>
      </c>
      <c r="F299" s="28" t="s">
        <v>905</v>
      </c>
      <c r="G299" s="29">
        <v>694.59699999999998</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906</v>
      </c>
    </row>
    <row r="301" ht="63.75">
      <c r="A301" s="1" t="s">
        <v>665</v>
      </c>
      <c r="E301" s="33" t="s">
        <v>9815</v>
      </c>
    </row>
    <row r="302" ht="153">
      <c r="A302" s="1" t="s">
        <v>666</v>
      </c>
      <c r="E302" s="27" t="s">
        <v>908</v>
      </c>
    </row>
    <row r="303" ht="25.5">
      <c r="A303" s="1" t="s">
        <v>659</v>
      </c>
      <c r="B303" s="1">
        <v>58</v>
      </c>
      <c r="C303" s="26" t="s">
        <v>3444</v>
      </c>
      <c r="D303" t="s">
        <v>903</v>
      </c>
      <c r="E303" s="27" t="s">
        <v>3445</v>
      </c>
      <c r="F303" s="28" t="s">
        <v>905</v>
      </c>
      <c r="G303" s="29">
        <v>17.689</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916</v>
      </c>
    </row>
    <row r="305" ht="25.5">
      <c r="A305" s="1" t="s">
        <v>665</v>
      </c>
      <c r="E305" s="33" t="s">
        <v>9816</v>
      </c>
    </row>
    <row r="306" ht="153">
      <c r="A306" s="1" t="s">
        <v>666</v>
      </c>
      <c r="E306" s="27" t="s">
        <v>908</v>
      </c>
    </row>
    <row r="307" ht="38.25">
      <c r="A307" s="1" t="s">
        <v>659</v>
      </c>
      <c r="B307" s="1">
        <v>59</v>
      </c>
      <c r="C307" s="26" t="s">
        <v>902</v>
      </c>
      <c r="D307" t="s">
        <v>903</v>
      </c>
      <c r="E307" s="27" t="s">
        <v>904</v>
      </c>
      <c r="F307" s="28" t="s">
        <v>905</v>
      </c>
      <c r="G307" s="29">
        <v>396.22300000000001</v>
      </c>
      <c r="H307" s="28">
        <v>0</v>
      </c>
      <c r="I307" s="30">
        <f>ROUND(G307*H307,P4)</f>
        <v>0</v>
      </c>
      <c r="L307" s="31">
        <v>0</v>
      </c>
      <c r="M307" s="24">
        <f>ROUND(G307*L307,P4)</f>
        <v>0</v>
      </c>
      <c r="N307" s="25" t="s">
        <v>661</v>
      </c>
      <c r="O307" s="32">
        <f>M307*AA307</f>
        <v>0</v>
      </c>
      <c r="P307" s="1">
        <v>3</v>
      </c>
      <c r="AA307" s="1">
        <f>IF(P307=1,$O$3,IF(P307=2,$O$4,$O$5))</f>
        <v>0</v>
      </c>
    </row>
    <row r="308" ht="38.25">
      <c r="A308" s="1" t="s">
        <v>664</v>
      </c>
      <c r="E308" s="27" t="s">
        <v>906</v>
      </c>
    </row>
    <row r="309" ht="140.25">
      <c r="A309" s="1" t="s">
        <v>665</v>
      </c>
      <c r="E309" s="33" t="s">
        <v>9817</v>
      </c>
    </row>
    <row r="310" ht="153">
      <c r="A310" s="1" t="s">
        <v>666</v>
      </c>
      <c r="E310" s="27" t="s">
        <v>908</v>
      </c>
    </row>
    <row r="311" ht="38.25">
      <c r="A311" s="1" t="s">
        <v>659</v>
      </c>
      <c r="B311" s="1">
        <v>60</v>
      </c>
      <c r="C311" s="26" t="s">
        <v>9599</v>
      </c>
      <c r="D311" t="s">
        <v>903</v>
      </c>
      <c r="E311" s="27" t="s">
        <v>9600</v>
      </c>
      <c r="F311" s="28" t="s">
        <v>905</v>
      </c>
      <c r="G311" s="29">
        <v>0.67000000000000004</v>
      </c>
      <c r="H311" s="28">
        <v>0</v>
      </c>
      <c r="I311" s="30">
        <f>ROUND(G311*H311,P4)</f>
        <v>0</v>
      </c>
      <c r="L311" s="31">
        <v>0</v>
      </c>
      <c r="M311" s="24">
        <f>ROUND(G311*L311,P4)</f>
        <v>0</v>
      </c>
      <c r="N311" s="25" t="s">
        <v>661</v>
      </c>
      <c r="O311" s="32">
        <f>M311*AA311</f>
        <v>0</v>
      </c>
      <c r="P311" s="1">
        <v>3</v>
      </c>
      <c r="AA311" s="1">
        <f>IF(P311=1,$O$3,IF(P311=2,$O$4,$O$5))</f>
        <v>0</v>
      </c>
    </row>
    <row r="312" ht="63.75">
      <c r="A312" s="1" t="s">
        <v>664</v>
      </c>
      <c r="E312" s="27" t="s">
        <v>9601</v>
      </c>
    </row>
    <row r="313" ht="25.5">
      <c r="A313" s="1" t="s">
        <v>665</v>
      </c>
      <c r="E313" s="33" t="s">
        <v>9818</v>
      </c>
    </row>
    <row r="314" ht="153">
      <c r="A314" s="1" t="s">
        <v>666</v>
      </c>
      <c r="E314" s="27" t="s">
        <v>913</v>
      </c>
    </row>
    <row r="315" ht="25.5">
      <c r="A315" s="1" t="s">
        <v>659</v>
      </c>
      <c r="B315" s="1">
        <v>61</v>
      </c>
      <c r="C315" s="26" t="s">
        <v>918</v>
      </c>
      <c r="D315" t="s">
        <v>903</v>
      </c>
      <c r="E315" s="27" t="s">
        <v>919</v>
      </c>
      <c r="F315" s="28" t="s">
        <v>905</v>
      </c>
      <c r="G315" s="29">
        <v>2.1760000000000002</v>
      </c>
      <c r="H315" s="28">
        <v>0</v>
      </c>
      <c r="I315" s="30">
        <f>ROUND(G315*H315,P4)</f>
        <v>0</v>
      </c>
      <c r="L315" s="31">
        <v>0</v>
      </c>
      <c r="M315" s="24">
        <f>ROUND(G315*L315,P4)</f>
        <v>0</v>
      </c>
      <c r="N315" s="25" t="s">
        <v>661</v>
      </c>
      <c r="O315" s="32">
        <f>M315*AA315</f>
        <v>0</v>
      </c>
      <c r="P315" s="1">
        <v>3</v>
      </c>
      <c r="AA315" s="1">
        <f>IF(P315=1,$O$3,IF(P315=2,$O$4,$O$5))</f>
        <v>0</v>
      </c>
    </row>
    <row r="316" ht="38.25">
      <c r="A316" s="1" t="s">
        <v>664</v>
      </c>
      <c r="E316" s="27" t="s">
        <v>920</v>
      </c>
    </row>
    <row r="317" ht="25.5">
      <c r="A317" s="1" t="s">
        <v>665</v>
      </c>
      <c r="E317" s="33" t="s">
        <v>9819</v>
      </c>
    </row>
    <row r="318" ht="153">
      <c r="A318" s="1" t="s">
        <v>666</v>
      </c>
      <c r="E318" s="27" t="s">
        <v>908</v>
      </c>
    </row>
  </sheetData>
  <sheetProtection sheet="1" objects="1" scenarios="1" spinCount="100000" saltValue="WYrEBYmQducWDPIDzB85IgeO8KsWn5EPxGLYBXk8zaONI3PlgHTjGL4e4Av8QLcOwQFzDRxP8pMljeKhNojCDg==" hashValue="k7Adl3aIR9QbqzBcxB5/WK4aG647+g4KFXtHiP2EC2dS+VgDLrz9X9GGec5CC1VhRq0z3GwrxgUc4MJgLj1G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COUNTIFS(L8:L79,"=0",A8:A79,"P")+COUNTIFS(L8:L79,"",A8:A79,"P")+SUM(Q8:Q79)</f>
        <v>0</v>
      </c>
    </row>
    <row r="8">
      <c r="A8" s="1" t="s">
        <v>654</v>
      </c>
      <c r="C8" s="22" t="s">
        <v>9820</v>
      </c>
      <c r="E8" s="23" t="s">
        <v>367</v>
      </c>
      <c r="L8" s="24">
        <f>L9+L22+L39+L52+L69+L74</f>
        <v>0</v>
      </c>
      <c r="M8" s="24">
        <f>M9+M22+M39+M52+M69+M74</f>
        <v>0</v>
      </c>
      <c r="N8" s="25"/>
    </row>
    <row r="9">
      <c r="A9" s="1" t="s">
        <v>656</v>
      </c>
      <c r="C9" s="22" t="s">
        <v>2153</v>
      </c>
      <c r="E9" s="23" t="s">
        <v>2154</v>
      </c>
      <c r="L9" s="24">
        <f>SUMIFS(L10:L21,A10:A21,"P")</f>
        <v>0</v>
      </c>
      <c r="M9" s="24">
        <f>SUMIFS(M10:M21,A10:A21,"P")</f>
        <v>0</v>
      </c>
      <c r="N9" s="25"/>
    </row>
    <row r="10">
      <c r="A10" s="1" t="s">
        <v>659</v>
      </c>
      <c r="B10" s="1">
        <v>1</v>
      </c>
      <c r="C10" s="26" t="s">
        <v>9821</v>
      </c>
      <c r="D10" t="s">
        <v>661</v>
      </c>
      <c r="E10" s="27" t="s">
        <v>9822</v>
      </c>
      <c r="F10" s="28" t="s">
        <v>874</v>
      </c>
      <c r="G10" s="29">
        <v>24</v>
      </c>
      <c r="H10" s="28">
        <v>0</v>
      </c>
      <c r="I10" s="30">
        <f>ROUND(G10*H10,P4)</f>
        <v>0</v>
      </c>
      <c r="L10" s="31">
        <v>0</v>
      </c>
      <c r="M10" s="24">
        <f>ROUND(G10*L10,P4)</f>
        <v>0</v>
      </c>
      <c r="N10" s="25" t="s">
        <v>1345</v>
      </c>
      <c r="O10" s="32">
        <f>M10*AA10</f>
        <v>0</v>
      </c>
      <c r="P10" s="1">
        <v>3</v>
      </c>
      <c r="AA10" s="1">
        <f>IF(P10=1,$O$3,IF(P10=2,$O$4,$O$5))</f>
        <v>0</v>
      </c>
    </row>
    <row r="11">
      <c r="A11" s="1" t="s">
        <v>664</v>
      </c>
      <c r="E11" s="27" t="s">
        <v>9823</v>
      </c>
    </row>
    <row r="12">
      <c r="A12" s="1" t="s">
        <v>665</v>
      </c>
      <c r="E12" s="33" t="s">
        <v>1935</v>
      </c>
    </row>
    <row r="13">
      <c r="A13" s="1" t="s">
        <v>666</v>
      </c>
      <c r="E13" s="27" t="s">
        <v>5965</v>
      </c>
    </row>
    <row r="14">
      <c r="A14" s="1" t="s">
        <v>659</v>
      </c>
      <c r="B14" s="1">
        <v>14</v>
      </c>
      <c r="C14" s="26" t="s">
        <v>9824</v>
      </c>
      <c r="D14" t="s">
        <v>657</v>
      </c>
      <c r="E14" s="27" t="s">
        <v>9825</v>
      </c>
      <c r="F14" s="28" t="s">
        <v>874</v>
      </c>
      <c r="G14" s="29">
        <v>10</v>
      </c>
      <c r="H14" s="28">
        <v>0</v>
      </c>
      <c r="I14" s="30">
        <f>ROUND(G14*H14,P4)</f>
        <v>0</v>
      </c>
      <c r="L14" s="31">
        <v>0</v>
      </c>
      <c r="M14" s="24">
        <f>ROUND(G14*L14,P4)</f>
        <v>0</v>
      </c>
      <c r="N14" s="25" t="s">
        <v>1345</v>
      </c>
      <c r="O14" s="32">
        <f>M14*AA14</f>
        <v>0</v>
      </c>
      <c r="P14" s="1">
        <v>3</v>
      </c>
      <c r="AA14" s="1">
        <f>IF(P14=1,$O$3,IF(P14=2,$O$4,$O$5))</f>
        <v>0</v>
      </c>
    </row>
    <row r="15">
      <c r="A15" s="1" t="s">
        <v>664</v>
      </c>
      <c r="E15" s="27" t="s">
        <v>9826</v>
      </c>
    </row>
    <row r="16">
      <c r="A16" s="1" t="s">
        <v>665</v>
      </c>
      <c r="E16" s="33" t="s">
        <v>9827</v>
      </c>
    </row>
    <row r="17">
      <c r="A17" s="1" t="s">
        <v>666</v>
      </c>
      <c r="E17" s="27" t="s">
        <v>661</v>
      </c>
    </row>
    <row r="18">
      <c r="A18" s="1" t="s">
        <v>659</v>
      </c>
      <c r="B18" s="1">
        <v>15</v>
      </c>
      <c r="C18" s="26" t="s">
        <v>9824</v>
      </c>
      <c r="D18" t="s">
        <v>1365</v>
      </c>
      <c r="E18" s="27" t="s">
        <v>9828</v>
      </c>
      <c r="F18" s="28" t="s">
        <v>874</v>
      </c>
      <c r="G18" s="29">
        <v>20</v>
      </c>
      <c r="H18" s="28">
        <v>0</v>
      </c>
      <c r="I18" s="30">
        <f>ROUND(G18*H18,P4)</f>
        <v>0</v>
      </c>
      <c r="L18" s="31">
        <v>0</v>
      </c>
      <c r="M18" s="24">
        <f>ROUND(G18*L18,P4)</f>
        <v>0</v>
      </c>
      <c r="N18" s="25" t="s">
        <v>1345</v>
      </c>
      <c r="O18" s="32">
        <f>M18*AA18</f>
        <v>0</v>
      </c>
      <c r="P18" s="1">
        <v>3</v>
      </c>
      <c r="AA18" s="1">
        <f>IF(P18=1,$O$3,IF(P18=2,$O$4,$O$5))</f>
        <v>0</v>
      </c>
    </row>
    <row r="19">
      <c r="A19" s="1" t="s">
        <v>664</v>
      </c>
      <c r="E19" s="27" t="s">
        <v>9829</v>
      </c>
    </row>
    <row r="20">
      <c r="A20" s="1" t="s">
        <v>665</v>
      </c>
      <c r="E20" s="33" t="s">
        <v>9830</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9831</v>
      </c>
      <c r="D23" t="s">
        <v>661</v>
      </c>
      <c r="E23" s="27" t="s">
        <v>9832</v>
      </c>
      <c r="F23" s="28" t="s">
        <v>663</v>
      </c>
      <c r="G23" s="29">
        <v>4.5</v>
      </c>
      <c r="H23" s="28">
        <v>0</v>
      </c>
      <c r="I23" s="30">
        <f>ROUND(G23*H23,P4)</f>
        <v>0</v>
      </c>
      <c r="L23" s="31">
        <v>0</v>
      </c>
      <c r="M23" s="24">
        <f>ROUND(G23*L23,P4)</f>
        <v>0</v>
      </c>
      <c r="N23" s="25" t="s">
        <v>1345</v>
      </c>
      <c r="O23" s="32">
        <f>M23*AA23</f>
        <v>0</v>
      </c>
      <c r="P23" s="1">
        <v>3</v>
      </c>
      <c r="AA23" s="1">
        <f>IF(P23=1,$O$3,IF(P23=2,$O$4,$O$5))</f>
        <v>0</v>
      </c>
    </row>
    <row r="24">
      <c r="A24" s="1" t="s">
        <v>664</v>
      </c>
      <c r="E24" s="27" t="s">
        <v>9833</v>
      </c>
    </row>
    <row r="25">
      <c r="A25" s="1" t="s">
        <v>665</v>
      </c>
      <c r="E25" s="33" t="s">
        <v>2539</v>
      </c>
    </row>
    <row r="26" ht="25.5">
      <c r="A26" s="1" t="s">
        <v>666</v>
      </c>
      <c r="E26" s="27" t="s">
        <v>9834</v>
      </c>
    </row>
    <row r="27">
      <c r="A27" s="1" t="s">
        <v>659</v>
      </c>
      <c r="B27" s="1">
        <v>3</v>
      </c>
      <c r="C27" s="26" t="s">
        <v>5095</v>
      </c>
      <c r="D27" t="s">
        <v>661</v>
      </c>
      <c r="E27" s="27" t="s">
        <v>5096</v>
      </c>
      <c r="F27" s="28" t="s">
        <v>663</v>
      </c>
      <c r="G27" s="29">
        <v>95.879999999999995</v>
      </c>
      <c r="H27" s="28">
        <v>0</v>
      </c>
      <c r="I27" s="30">
        <f>ROUND(G27*H27,P4)</f>
        <v>0</v>
      </c>
      <c r="L27" s="31">
        <v>0</v>
      </c>
      <c r="M27" s="24">
        <f>ROUND(G27*L27,P4)</f>
        <v>0</v>
      </c>
      <c r="N27" s="25" t="s">
        <v>1345</v>
      </c>
      <c r="O27" s="32">
        <f>M27*AA27</f>
        <v>0</v>
      </c>
      <c r="P27" s="1">
        <v>3</v>
      </c>
      <c r="AA27" s="1">
        <f>IF(P27=1,$O$3,IF(P27=2,$O$4,$O$5))</f>
        <v>0</v>
      </c>
    </row>
    <row r="28">
      <c r="A28" s="1" t="s">
        <v>664</v>
      </c>
      <c r="E28" s="27" t="s">
        <v>9833</v>
      </c>
    </row>
    <row r="29">
      <c r="A29" s="1" t="s">
        <v>665</v>
      </c>
      <c r="E29" s="33" t="s">
        <v>9835</v>
      </c>
    </row>
    <row r="30" ht="318.75">
      <c r="A30" s="1" t="s">
        <v>666</v>
      </c>
      <c r="E30" s="27" t="s">
        <v>5101</v>
      </c>
    </row>
    <row r="31">
      <c r="A31" s="1" t="s">
        <v>659</v>
      </c>
      <c r="B31" s="1">
        <v>4</v>
      </c>
      <c r="C31" s="26" t="s">
        <v>9836</v>
      </c>
      <c r="D31" t="s">
        <v>661</v>
      </c>
      <c r="E31" s="27" t="s">
        <v>9837</v>
      </c>
      <c r="F31" s="28" t="s">
        <v>663</v>
      </c>
      <c r="G31" s="29">
        <v>4.5</v>
      </c>
      <c r="H31" s="28">
        <v>0</v>
      </c>
      <c r="I31" s="30">
        <f>ROUND(G31*H31,P4)</f>
        <v>0</v>
      </c>
      <c r="L31" s="31">
        <v>0</v>
      </c>
      <c r="M31" s="24">
        <f>ROUND(G31*L31,P4)</f>
        <v>0</v>
      </c>
      <c r="N31" s="25" t="s">
        <v>1345</v>
      </c>
      <c r="O31" s="32">
        <f>M31*AA31</f>
        <v>0</v>
      </c>
      <c r="P31" s="1">
        <v>3</v>
      </c>
      <c r="AA31" s="1">
        <f>IF(P31=1,$O$3,IF(P31=2,$O$4,$O$5))</f>
        <v>0</v>
      </c>
    </row>
    <row r="32">
      <c r="A32" s="1" t="s">
        <v>664</v>
      </c>
      <c r="E32" s="27" t="s">
        <v>9833</v>
      </c>
    </row>
    <row r="33">
      <c r="A33" s="1" t="s">
        <v>665</v>
      </c>
      <c r="E33" s="33" t="s">
        <v>2539</v>
      </c>
    </row>
    <row r="34" ht="38.25">
      <c r="A34" s="1" t="s">
        <v>666</v>
      </c>
      <c r="E34" s="27" t="s">
        <v>9838</v>
      </c>
    </row>
    <row r="35">
      <c r="A35" s="1" t="s">
        <v>659</v>
      </c>
      <c r="B35" s="1">
        <v>5</v>
      </c>
      <c r="C35" s="26" t="s">
        <v>9839</v>
      </c>
      <c r="D35" t="s">
        <v>661</v>
      </c>
      <c r="E35" s="27" t="s">
        <v>9840</v>
      </c>
      <c r="F35" s="28" t="s">
        <v>677</v>
      </c>
      <c r="G35" s="29">
        <v>30</v>
      </c>
      <c r="H35" s="28">
        <v>0</v>
      </c>
      <c r="I35" s="30">
        <f>ROUND(G35*H35,P4)</f>
        <v>0</v>
      </c>
      <c r="L35" s="31">
        <v>0</v>
      </c>
      <c r="M35" s="24">
        <f>ROUND(G35*L35,P4)</f>
        <v>0</v>
      </c>
      <c r="N35" s="25" t="s">
        <v>1345</v>
      </c>
      <c r="O35" s="32">
        <f>M35*AA35</f>
        <v>0</v>
      </c>
      <c r="P35" s="1">
        <v>3</v>
      </c>
      <c r="AA35" s="1">
        <f>IF(P35=1,$O$3,IF(P35=2,$O$4,$O$5))</f>
        <v>0</v>
      </c>
    </row>
    <row r="36">
      <c r="A36" s="1" t="s">
        <v>664</v>
      </c>
      <c r="E36" s="27" t="s">
        <v>9833</v>
      </c>
    </row>
    <row r="37">
      <c r="A37" s="1" t="s">
        <v>665</v>
      </c>
      <c r="E37" s="33" t="s">
        <v>2282</v>
      </c>
    </row>
    <row r="38" ht="25.5">
      <c r="A38" s="1" t="s">
        <v>666</v>
      </c>
      <c r="E38" s="27" t="s">
        <v>9841</v>
      </c>
    </row>
    <row r="39">
      <c r="A39" s="1" t="s">
        <v>656</v>
      </c>
      <c r="C39" s="22" t="s">
        <v>1365</v>
      </c>
      <c r="E39" s="23" t="s">
        <v>3239</v>
      </c>
      <c r="L39" s="24">
        <f>SUMIFS(L40:L51,A40:A51,"P")</f>
        <v>0</v>
      </c>
      <c r="M39" s="24">
        <f>SUMIFS(M40:M51,A40:A51,"P")</f>
        <v>0</v>
      </c>
      <c r="N39" s="25"/>
    </row>
    <row r="40">
      <c r="A40" s="1" t="s">
        <v>659</v>
      </c>
      <c r="B40" s="1">
        <v>6</v>
      </c>
      <c r="C40" s="26" t="s">
        <v>9842</v>
      </c>
      <c r="D40" t="s">
        <v>661</v>
      </c>
      <c r="E40" s="27" t="s">
        <v>9843</v>
      </c>
      <c r="F40" s="28" t="s">
        <v>663</v>
      </c>
      <c r="G40" s="29">
        <v>0.755</v>
      </c>
      <c r="H40" s="28">
        <v>0</v>
      </c>
      <c r="I40" s="30">
        <f>ROUND(G40*H40,P4)</f>
        <v>0</v>
      </c>
      <c r="L40" s="31">
        <v>0</v>
      </c>
      <c r="M40" s="24">
        <f>ROUND(G40*L40,P4)</f>
        <v>0</v>
      </c>
      <c r="N40" s="25" t="s">
        <v>1345</v>
      </c>
      <c r="O40" s="32">
        <f>M40*AA40</f>
        <v>0</v>
      </c>
      <c r="P40" s="1">
        <v>3</v>
      </c>
      <c r="AA40" s="1">
        <f>IF(P40=1,$O$3,IF(P40=2,$O$4,$O$5))</f>
        <v>0</v>
      </c>
    </row>
    <row r="41">
      <c r="A41" s="1" t="s">
        <v>664</v>
      </c>
      <c r="E41" s="27" t="s">
        <v>9844</v>
      </c>
    </row>
    <row r="42">
      <c r="A42" s="1" t="s">
        <v>665</v>
      </c>
      <c r="E42" s="33" t="s">
        <v>9845</v>
      </c>
    </row>
    <row r="43" ht="51">
      <c r="A43" s="1" t="s">
        <v>666</v>
      </c>
      <c r="E43" s="27" t="s">
        <v>9846</v>
      </c>
    </row>
    <row r="44">
      <c r="A44" s="1" t="s">
        <v>659</v>
      </c>
      <c r="B44" s="1">
        <v>7</v>
      </c>
      <c r="C44" s="26" t="s">
        <v>9705</v>
      </c>
      <c r="D44" t="s">
        <v>661</v>
      </c>
      <c r="E44" s="27" t="s">
        <v>9706</v>
      </c>
      <c r="F44" s="28" t="s">
        <v>663</v>
      </c>
      <c r="G44" s="29">
        <v>17.143999999999998</v>
      </c>
      <c r="H44" s="28">
        <v>0</v>
      </c>
      <c r="I44" s="30">
        <f>ROUND(G44*H44,P4)</f>
        <v>0</v>
      </c>
      <c r="L44" s="31">
        <v>0</v>
      </c>
      <c r="M44" s="24">
        <f>ROUND(G44*L44,P4)</f>
        <v>0</v>
      </c>
      <c r="N44" s="25" t="s">
        <v>1345</v>
      </c>
      <c r="O44" s="32">
        <f>M44*AA44</f>
        <v>0</v>
      </c>
      <c r="P44" s="1">
        <v>3</v>
      </c>
      <c r="AA44" s="1">
        <f>IF(P44=1,$O$3,IF(P44=2,$O$4,$O$5))</f>
        <v>0</v>
      </c>
    </row>
    <row r="45">
      <c r="A45" s="1" t="s">
        <v>664</v>
      </c>
      <c r="E45" s="27" t="s">
        <v>9844</v>
      </c>
    </row>
    <row r="46">
      <c r="A46" s="1" t="s">
        <v>665</v>
      </c>
      <c r="E46" s="33" t="s">
        <v>9847</v>
      </c>
    </row>
    <row r="47" ht="357">
      <c r="A47" s="1" t="s">
        <v>666</v>
      </c>
      <c r="E47" s="27" t="s">
        <v>3243</v>
      </c>
    </row>
    <row r="48">
      <c r="A48" s="1" t="s">
        <v>659</v>
      </c>
      <c r="B48" s="1">
        <v>8</v>
      </c>
      <c r="C48" s="26" t="s">
        <v>3719</v>
      </c>
      <c r="D48" t="s">
        <v>661</v>
      </c>
      <c r="E48" s="27" t="s">
        <v>3720</v>
      </c>
      <c r="F48" s="28" t="s">
        <v>905</v>
      </c>
      <c r="G48" s="29">
        <v>0.66600000000000004</v>
      </c>
      <c r="H48" s="28">
        <v>0</v>
      </c>
      <c r="I48" s="30">
        <f>ROUND(G48*H48,P4)</f>
        <v>0</v>
      </c>
      <c r="L48" s="31">
        <v>0</v>
      </c>
      <c r="M48" s="24">
        <f>ROUND(G48*L48,P4)</f>
        <v>0</v>
      </c>
      <c r="N48" s="25" t="s">
        <v>1345</v>
      </c>
      <c r="O48" s="32">
        <f>M48*AA48</f>
        <v>0</v>
      </c>
      <c r="P48" s="1">
        <v>3</v>
      </c>
      <c r="AA48" s="1">
        <f>IF(P48=1,$O$3,IF(P48=2,$O$4,$O$5))</f>
        <v>0</v>
      </c>
    </row>
    <row r="49">
      <c r="A49" s="1" t="s">
        <v>664</v>
      </c>
      <c r="E49" s="27" t="s">
        <v>9844</v>
      </c>
    </row>
    <row r="50">
      <c r="A50" s="1" t="s">
        <v>665</v>
      </c>
      <c r="E50" s="33" t="s">
        <v>9848</v>
      </c>
    </row>
    <row r="51" ht="267.75">
      <c r="A51" s="1" t="s">
        <v>666</v>
      </c>
      <c r="E51" s="27" t="s">
        <v>3721</v>
      </c>
    </row>
    <row r="52">
      <c r="A52" s="1" t="s">
        <v>656</v>
      </c>
      <c r="C52" s="22" t="s">
        <v>1369</v>
      </c>
      <c r="E52" s="23" t="s">
        <v>5107</v>
      </c>
      <c r="L52" s="24">
        <f>SUMIFS(L53:L68,A53:A68,"P")</f>
        <v>0</v>
      </c>
      <c r="M52" s="24">
        <f>SUMIFS(M53:M68,A53:A68,"P")</f>
        <v>0</v>
      </c>
      <c r="N52" s="25"/>
    </row>
    <row r="53">
      <c r="A53" s="1" t="s">
        <v>659</v>
      </c>
      <c r="B53" s="1">
        <v>9</v>
      </c>
      <c r="C53" s="26" t="s">
        <v>9369</v>
      </c>
      <c r="D53" t="s">
        <v>661</v>
      </c>
      <c r="E53" s="27" t="s">
        <v>9370</v>
      </c>
      <c r="F53" s="28" t="s">
        <v>663</v>
      </c>
      <c r="G53" s="29">
        <v>2.2080000000000002</v>
      </c>
      <c r="H53" s="28">
        <v>0</v>
      </c>
      <c r="I53" s="30">
        <f>ROUND(G53*H53,P4)</f>
        <v>0</v>
      </c>
      <c r="L53" s="31">
        <v>0</v>
      </c>
      <c r="M53" s="24">
        <f>ROUND(G53*L53,P4)</f>
        <v>0</v>
      </c>
      <c r="N53" s="25" t="s">
        <v>1345</v>
      </c>
      <c r="O53" s="32">
        <f>M53*AA53</f>
        <v>0</v>
      </c>
      <c r="P53" s="1">
        <v>3</v>
      </c>
      <c r="AA53" s="1">
        <f>IF(P53=1,$O$3,IF(P53=2,$O$4,$O$5))</f>
        <v>0</v>
      </c>
    </row>
    <row r="54">
      <c r="A54" s="1" t="s">
        <v>664</v>
      </c>
      <c r="E54" s="27" t="s">
        <v>9844</v>
      </c>
    </row>
    <row r="55">
      <c r="A55" s="1" t="s">
        <v>665</v>
      </c>
      <c r="E55" s="33" t="s">
        <v>9849</v>
      </c>
    </row>
    <row r="56" ht="357">
      <c r="A56" s="1" t="s">
        <v>666</v>
      </c>
      <c r="E56" s="27" t="s">
        <v>6470</v>
      </c>
    </row>
    <row r="57">
      <c r="A57" s="1" t="s">
        <v>659</v>
      </c>
      <c r="B57" s="1">
        <v>10</v>
      </c>
      <c r="C57" s="26" t="s">
        <v>9372</v>
      </c>
      <c r="D57" t="s">
        <v>661</v>
      </c>
      <c r="E57" s="27" t="s">
        <v>9373</v>
      </c>
      <c r="F57" s="28" t="s">
        <v>905</v>
      </c>
      <c r="G57" s="29">
        <v>0.082000000000000003</v>
      </c>
      <c r="H57" s="28">
        <v>0</v>
      </c>
      <c r="I57" s="30">
        <f>ROUND(G57*H57,P4)</f>
        <v>0</v>
      </c>
      <c r="L57" s="31">
        <v>0</v>
      </c>
      <c r="M57" s="24">
        <f>ROUND(G57*L57,P4)</f>
        <v>0</v>
      </c>
      <c r="N57" s="25" t="s">
        <v>1345</v>
      </c>
      <c r="O57" s="32">
        <f>M57*AA57</f>
        <v>0</v>
      </c>
      <c r="P57" s="1">
        <v>3</v>
      </c>
      <c r="AA57" s="1">
        <f>IF(P57=1,$O$3,IF(P57=2,$O$4,$O$5))</f>
        <v>0</v>
      </c>
    </row>
    <row r="58">
      <c r="A58" s="1" t="s">
        <v>664</v>
      </c>
      <c r="E58" s="27" t="s">
        <v>9844</v>
      </c>
    </row>
    <row r="59">
      <c r="A59" s="1" t="s">
        <v>665</v>
      </c>
      <c r="E59" s="33" t="s">
        <v>9850</v>
      </c>
    </row>
    <row r="60" ht="178.5">
      <c r="A60" s="1" t="s">
        <v>666</v>
      </c>
      <c r="E60" s="27" t="s">
        <v>9375</v>
      </c>
    </row>
    <row r="61">
      <c r="A61" s="1" t="s">
        <v>659</v>
      </c>
      <c r="B61" s="1">
        <v>11</v>
      </c>
      <c r="C61" s="26" t="s">
        <v>9376</v>
      </c>
      <c r="D61" t="s">
        <v>661</v>
      </c>
      <c r="E61" s="27" t="s">
        <v>9377</v>
      </c>
      <c r="F61" s="28" t="s">
        <v>663</v>
      </c>
      <c r="G61" s="29">
        <v>77.263999999999996</v>
      </c>
      <c r="H61" s="28">
        <v>0</v>
      </c>
      <c r="I61" s="30">
        <f>ROUND(G61*H61,P4)</f>
        <v>0</v>
      </c>
      <c r="L61" s="31">
        <v>0</v>
      </c>
      <c r="M61" s="24">
        <f>ROUND(G61*L61,P4)</f>
        <v>0</v>
      </c>
      <c r="N61" s="25" t="s">
        <v>1345</v>
      </c>
      <c r="O61" s="32">
        <f>M61*AA61</f>
        <v>0</v>
      </c>
      <c r="P61" s="1">
        <v>3</v>
      </c>
      <c r="AA61" s="1">
        <f>IF(P61=1,$O$3,IF(P61=2,$O$4,$O$5))</f>
        <v>0</v>
      </c>
    </row>
    <row r="62">
      <c r="A62" s="1" t="s">
        <v>664</v>
      </c>
      <c r="E62" s="27" t="s">
        <v>9833</v>
      </c>
    </row>
    <row r="63">
      <c r="A63" s="1" t="s">
        <v>665</v>
      </c>
      <c r="E63" s="33" t="s">
        <v>9851</v>
      </c>
    </row>
    <row r="64" ht="38.25">
      <c r="A64" s="1" t="s">
        <v>666</v>
      </c>
      <c r="E64" s="27" t="s">
        <v>6472</v>
      </c>
    </row>
    <row r="65">
      <c r="A65" s="1" t="s">
        <v>659</v>
      </c>
      <c r="B65" s="1">
        <v>16</v>
      </c>
      <c r="C65" s="26" t="s">
        <v>9852</v>
      </c>
      <c r="D65" t="s">
        <v>657</v>
      </c>
      <c r="E65" s="27" t="s">
        <v>9853</v>
      </c>
      <c r="F65" s="28" t="s">
        <v>905</v>
      </c>
      <c r="G65" s="29">
        <v>8.9800000000000004</v>
      </c>
      <c r="H65" s="28">
        <v>0</v>
      </c>
      <c r="I65" s="30">
        <f>ROUND(G65*H65,P4)</f>
        <v>0</v>
      </c>
      <c r="L65" s="31">
        <v>0</v>
      </c>
      <c r="M65" s="24">
        <f>ROUND(G65*L65,P4)</f>
        <v>0</v>
      </c>
      <c r="N65" s="25" t="s">
        <v>1345</v>
      </c>
      <c r="O65" s="32">
        <f>M65*AA65</f>
        <v>0</v>
      </c>
      <c r="P65" s="1">
        <v>3</v>
      </c>
      <c r="AA65" s="1">
        <f>IF(P65=1,$O$3,IF(P65=2,$O$4,$O$5))</f>
        <v>0</v>
      </c>
    </row>
    <row r="66" ht="51">
      <c r="A66" s="1" t="s">
        <v>664</v>
      </c>
      <c r="E66" s="27" t="s">
        <v>9854</v>
      </c>
    </row>
    <row r="67">
      <c r="A67" s="1" t="s">
        <v>665</v>
      </c>
      <c r="E67" s="33" t="s">
        <v>9855</v>
      </c>
    </row>
    <row r="68" ht="306">
      <c r="A68" s="1" t="s">
        <v>666</v>
      </c>
      <c r="E68" s="27" t="s">
        <v>9856</v>
      </c>
    </row>
    <row r="69">
      <c r="A69" s="1" t="s">
        <v>656</v>
      </c>
      <c r="C69" s="22" t="s">
        <v>679</v>
      </c>
      <c r="E69" s="23" t="s">
        <v>680</v>
      </c>
      <c r="L69" s="24">
        <f>SUMIFS(L70:L73,A70:A73,"P")</f>
        <v>0</v>
      </c>
      <c r="M69" s="24">
        <f>SUMIFS(M70:M73,A70:A73,"P")</f>
        <v>0</v>
      </c>
      <c r="N69" s="25"/>
    </row>
    <row r="70">
      <c r="A70" s="1" t="s">
        <v>659</v>
      </c>
      <c r="B70" s="1">
        <v>12</v>
      </c>
      <c r="C70" s="26" t="s">
        <v>9392</v>
      </c>
      <c r="D70" t="s">
        <v>661</v>
      </c>
      <c r="E70" s="27" t="s">
        <v>9393</v>
      </c>
      <c r="F70" s="28" t="s">
        <v>677</v>
      </c>
      <c r="G70" s="29">
        <v>43.799999999999997</v>
      </c>
      <c r="H70" s="28">
        <v>0</v>
      </c>
      <c r="I70" s="30">
        <f>ROUND(G70*H70,P4)</f>
        <v>0</v>
      </c>
      <c r="L70" s="31">
        <v>0</v>
      </c>
      <c r="M70" s="24">
        <f>ROUND(G70*L70,P4)</f>
        <v>0</v>
      </c>
      <c r="N70" s="25" t="s">
        <v>1345</v>
      </c>
      <c r="O70" s="32">
        <f>M70*AA70</f>
        <v>0</v>
      </c>
      <c r="P70" s="1">
        <v>3</v>
      </c>
      <c r="AA70" s="1">
        <f>IF(P70=1,$O$3,IF(P70=2,$O$4,$O$5))</f>
        <v>0</v>
      </c>
    </row>
    <row r="71">
      <c r="A71" s="1" t="s">
        <v>664</v>
      </c>
      <c r="E71" s="27" t="s">
        <v>9844</v>
      </c>
    </row>
    <row r="72">
      <c r="A72" s="1" t="s">
        <v>665</v>
      </c>
      <c r="E72" s="33" t="s">
        <v>9857</v>
      </c>
    </row>
    <row r="73" ht="38.25">
      <c r="A73" s="1" t="s">
        <v>666</v>
      </c>
      <c r="E73" s="27" t="s">
        <v>8750</v>
      </c>
    </row>
    <row r="74">
      <c r="A74" s="1" t="s">
        <v>656</v>
      </c>
      <c r="C74" s="22" t="s">
        <v>900</v>
      </c>
      <c r="E74" s="23" t="s">
        <v>2924</v>
      </c>
      <c r="L74" s="24">
        <f>SUMIFS(L75:L78,A75:A78,"P")</f>
        <v>0</v>
      </c>
      <c r="M74" s="24">
        <f>SUMIFS(M75:M78,A75:A78,"P")</f>
        <v>0</v>
      </c>
      <c r="N74" s="25"/>
    </row>
    <row r="75" ht="25.5">
      <c r="A75" s="1" t="s">
        <v>659</v>
      </c>
      <c r="B75" s="1">
        <v>13</v>
      </c>
      <c r="C75" s="26" t="s">
        <v>3828</v>
      </c>
      <c r="D75" t="s">
        <v>903</v>
      </c>
      <c r="E75" s="27" t="s">
        <v>3829</v>
      </c>
      <c r="F75" s="28" t="s">
        <v>905</v>
      </c>
      <c r="G75" s="29">
        <v>201.34800000000001</v>
      </c>
      <c r="H75" s="28">
        <v>0</v>
      </c>
      <c r="I75" s="30">
        <f>ROUND(G75*H75,P4)</f>
        <v>0</v>
      </c>
      <c r="L75" s="31">
        <v>0</v>
      </c>
      <c r="M75" s="24">
        <f>ROUND(G75*L75,P4)</f>
        <v>0</v>
      </c>
      <c r="N75" s="25" t="s">
        <v>661</v>
      </c>
      <c r="O75" s="32">
        <f>M75*AA75</f>
        <v>0</v>
      </c>
      <c r="P75" s="1">
        <v>3</v>
      </c>
      <c r="AA75" s="1">
        <f>IF(P75=1,$O$3,IF(P75=2,$O$4,$O$5))</f>
        <v>0</v>
      </c>
    </row>
    <row r="76" ht="38.25">
      <c r="A76" s="1" t="s">
        <v>664</v>
      </c>
      <c r="E76" s="27" t="s">
        <v>906</v>
      </c>
    </row>
    <row r="77">
      <c r="A77" s="1" t="s">
        <v>665</v>
      </c>
      <c r="E77" s="33" t="s">
        <v>9858</v>
      </c>
    </row>
    <row r="78" ht="153">
      <c r="A78" s="1" t="s">
        <v>666</v>
      </c>
      <c r="E78" s="27" t="s">
        <v>908</v>
      </c>
    </row>
  </sheetData>
  <sheetProtection sheet="1" objects="1" scenarios="1" spinCount="100000" saltValue="jCELLufwPv2rn2vNaDy1sdD6UNKLElJLrtMl4F7eVWmIXMNambBxjtQchilVH5yrwrvEKWhGbTjwNQueUxP5bw==" hashValue="DmycrcylVdlQBWrySH++TRYgLbpEmPqnMUdV7Jn2WqElOMRQUAWlqRGrXWl8SEPxSTGK9Q2FEz8FpBKey5Tv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COUNTIFS(L8:L95,"=0",A8:A95,"P")+COUNTIFS(L8:L95,"",A8:A95,"P")+SUM(Q8:Q95)</f>
        <v>0</v>
      </c>
    </row>
    <row r="8">
      <c r="A8" s="1" t="s">
        <v>654</v>
      </c>
      <c r="C8" s="22" t="s">
        <v>9859</v>
      </c>
      <c r="E8" s="23" t="s">
        <v>369</v>
      </c>
      <c r="L8" s="24">
        <f>L9+L22+L39+L68+L85+L90</f>
        <v>0</v>
      </c>
      <c r="M8" s="24">
        <f>M9+M22+M39+M68+M85+M90</f>
        <v>0</v>
      </c>
      <c r="N8" s="25"/>
    </row>
    <row r="9">
      <c r="A9" s="1" t="s">
        <v>656</v>
      </c>
      <c r="C9" s="22" t="s">
        <v>2153</v>
      </c>
      <c r="E9" s="23" t="s">
        <v>2154</v>
      </c>
      <c r="L9" s="24">
        <f>SUMIFS(L10:L21,A10:A21,"P")</f>
        <v>0</v>
      </c>
      <c r="M9" s="24">
        <f>SUMIFS(M10:M21,A10:A21,"P")</f>
        <v>0</v>
      </c>
      <c r="N9" s="25"/>
    </row>
    <row r="10">
      <c r="A10" s="1" t="s">
        <v>659</v>
      </c>
      <c r="B10" s="1">
        <v>1</v>
      </c>
      <c r="C10" s="26" t="s">
        <v>9821</v>
      </c>
      <c r="D10" t="s">
        <v>661</v>
      </c>
      <c r="E10" s="27" t="s">
        <v>9822</v>
      </c>
      <c r="F10" s="28" t="s">
        <v>874</v>
      </c>
      <c r="G10" s="29">
        <v>24</v>
      </c>
      <c r="H10" s="28">
        <v>0</v>
      </c>
      <c r="I10" s="30">
        <f>ROUND(G10*H10,P4)</f>
        <v>0</v>
      </c>
      <c r="L10" s="31">
        <v>0</v>
      </c>
      <c r="M10" s="24">
        <f>ROUND(G10*L10,P4)</f>
        <v>0</v>
      </c>
      <c r="N10" s="25" t="s">
        <v>1345</v>
      </c>
      <c r="O10" s="32">
        <f>M10*AA10</f>
        <v>0</v>
      </c>
      <c r="P10" s="1">
        <v>3</v>
      </c>
      <c r="AA10" s="1">
        <f>IF(P10=1,$O$3,IF(P10=2,$O$4,$O$5))</f>
        <v>0</v>
      </c>
    </row>
    <row r="11">
      <c r="A11" s="1" t="s">
        <v>664</v>
      </c>
      <c r="E11" s="27" t="s">
        <v>9823</v>
      </c>
    </row>
    <row r="12">
      <c r="A12" s="1" t="s">
        <v>665</v>
      </c>
      <c r="E12" s="33" t="s">
        <v>1935</v>
      </c>
    </row>
    <row r="13">
      <c r="A13" s="1" t="s">
        <v>666</v>
      </c>
      <c r="E13" s="27" t="s">
        <v>5965</v>
      </c>
    </row>
    <row r="14">
      <c r="A14" s="1" t="s">
        <v>659</v>
      </c>
      <c r="B14" s="1">
        <v>18</v>
      </c>
      <c r="C14" s="26" t="s">
        <v>9824</v>
      </c>
      <c r="D14" t="s">
        <v>657</v>
      </c>
      <c r="E14" s="27" t="s">
        <v>9825</v>
      </c>
      <c r="F14" s="28" t="s">
        <v>874</v>
      </c>
      <c r="G14" s="29">
        <v>10</v>
      </c>
      <c r="H14" s="28">
        <v>0</v>
      </c>
      <c r="I14" s="30">
        <f>ROUND(G14*H14,P4)</f>
        <v>0</v>
      </c>
      <c r="L14" s="31">
        <v>0</v>
      </c>
      <c r="M14" s="24">
        <f>ROUND(G14*L14,P4)</f>
        <v>0</v>
      </c>
      <c r="N14" s="25" t="s">
        <v>1345</v>
      </c>
      <c r="O14" s="32">
        <f>M14*AA14</f>
        <v>0</v>
      </c>
      <c r="P14" s="1">
        <v>3</v>
      </c>
      <c r="AA14" s="1">
        <f>IF(P14=1,$O$3,IF(P14=2,$O$4,$O$5))</f>
        <v>0</v>
      </c>
    </row>
    <row r="15">
      <c r="A15" s="1" t="s">
        <v>664</v>
      </c>
      <c r="E15" s="27" t="s">
        <v>9826</v>
      </c>
    </row>
    <row r="16">
      <c r="A16" s="1" t="s">
        <v>665</v>
      </c>
      <c r="E16" s="33" t="s">
        <v>9827</v>
      </c>
    </row>
    <row r="17">
      <c r="A17" s="1" t="s">
        <v>666</v>
      </c>
      <c r="E17" s="27" t="s">
        <v>661</v>
      </c>
    </row>
    <row r="18">
      <c r="A18" s="1" t="s">
        <v>659</v>
      </c>
      <c r="B18" s="1">
        <v>19</v>
      </c>
      <c r="C18" s="26" t="s">
        <v>9824</v>
      </c>
      <c r="D18" t="s">
        <v>1365</v>
      </c>
      <c r="E18" s="27" t="s">
        <v>9828</v>
      </c>
      <c r="F18" s="28" t="s">
        <v>874</v>
      </c>
      <c r="G18" s="29">
        <v>20</v>
      </c>
      <c r="H18" s="28">
        <v>0</v>
      </c>
      <c r="I18" s="30">
        <f>ROUND(G18*H18,P4)</f>
        <v>0</v>
      </c>
      <c r="L18" s="31">
        <v>0</v>
      </c>
      <c r="M18" s="24">
        <f>ROUND(G18*L18,P4)</f>
        <v>0</v>
      </c>
      <c r="N18" s="25" t="s">
        <v>1345</v>
      </c>
      <c r="O18" s="32">
        <f>M18*AA18</f>
        <v>0</v>
      </c>
      <c r="P18" s="1">
        <v>3</v>
      </c>
      <c r="AA18" s="1">
        <f>IF(P18=1,$O$3,IF(P18=2,$O$4,$O$5))</f>
        <v>0</v>
      </c>
    </row>
    <row r="19">
      <c r="A19" s="1" t="s">
        <v>664</v>
      </c>
      <c r="E19" s="27" t="s">
        <v>9829</v>
      </c>
    </row>
    <row r="20">
      <c r="A20" s="1" t="s">
        <v>665</v>
      </c>
      <c r="E20" s="33" t="s">
        <v>9830</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9831</v>
      </c>
      <c r="D23" t="s">
        <v>661</v>
      </c>
      <c r="E23" s="27" t="s">
        <v>9832</v>
      </c>
      <c r="F23" s="28" t="s">
        <v>663</v>
      </c>
      <c r="G23" s="29">
        <v>4.5</v>
      </c>
      <c r="H23" s="28">
        <v>0</v>
      </c>
      <c r="I23" s="30">
        <f>ROUND(G23*H23,P4)</f>
        <v>0</v>
      </c>
      <c r="L23" s="31">
        <v>0</v>
      </c>
      <c r="M23" s="24">
        <f>ROUND(G23*L23,P4)</f>
        <v>0</v>
      </c>
      <c r="N23" s="25" t="s">
        <v>1345</v>
      </c>
      <c r="O23" s="32">
        <f>M23*AA23</f>
        <v>0</v>
      </c>
      <c r="P23" s="1">
        <v>3</v>
      </c>
      <c r="AA23" s="1">
        <f>IF(P23=1,$O$3,IF(P23=2,$O$4,$O$5))</f>
        <v>0</v>
      </c>
    </row>
    <row r="24">
      <c r="A24" s="1" t="s">
        <v>664</v>
      </c>
      <c r="E24" s="27" t="s">
        <v>9860</v>
      </c>
    </row>
    <row r="25">
      <c r="A25" s="1" t="s">
        <v>665</v>
      </c>
      <c r="E25" s="33" t="s">
        <v>2539</v>
      </c>
    </row>
    <row r="26" ht="25.5">
      <c r="A26" s="1" t="s">
        <v>666</v>
      </c>
      <c r="E26" s="27" t="s">
        <v>9834</v>
      </c>
    </row>
    <row r="27">
      <c r="A27" s="1" t="s">
        <v>659</v>
      </c>
      <c r="B27" s="1">
        <v>3</v>
      </c>
      <c r="C27" s="26" t="s">
        <v>5095</v>
      </c>
      <c r="D27" t="s">
        <v>661</v>
      </c>
      <c r="E27" s="27" t="s">
        <v>5096</v>
      </c>
      <c r="F27" s="28" t="s">
        <v>663</v>
      </c>
      <c r="G27" s="29">
        <v>100.64</v>
      </c>
      <c r="H27" s="28">
        <v>0</v>
      </c>
      <c r="I27" s="30">
        <f>ROUND(G27*H27,P4)</f>
        <v>0</v>
      </c>
      <c r="L27" s="31">
        <v>0</v>
      </c>
      <c r="M27" s="24">
        <f>ROUND(G27*L27,P4)</f>
        <v>0</v>
      </c>
      <c r="N27" s="25" t="s">
        <v>1345</v>
      </c>
      <c r="O27" s="32">
        <f>M27*AA27</f>
        <v>0</v>
      </c>
      <c r="P27" s="1">
        <v>3</v>
      </c>
      <c r="AA27" s="1">
        <f>IF(P27=1,$O$3,IF(P27=2,$O$4,$O$5))</f>
        <v>0</v>
      </c>
    </row>
    <row r="28">
      <c r="A28" s="1" t="s">
        <v>664</v>
      </c>
      <c r="E28" s="27" t="s">
        <v>9844</v>
      </c>
    </row>
    <row r="29">
      <c r="A29" s="1" t="s">
        <v>665</v>
      </c>
      <c r="E29" s="33" t="s">
        <v>9861</v>
      </c>
    </row>
    <row r="30" ht="318.75">
      <c r="A30" s="1" t="s">
        <v>666</v>
      </c>
      <c r="E30" s="27" t="s">
        <v>5101</v>
      </c>
    </row>
    <row r="31">
      <c r="A31" s="1" t="s">
        <v>659</v>
      </c>
      <c r="B31" s="1">
        <v>4</v>
      </c>
      <c r="C31" s="26" t="s">
        <v>9836</v>
      </c>
      <c r="D31" t="s">
        <v>661</v>
      </c>
      <c r="E31" s="27" t="s">
        <v>9837</v>
      </c>
      <c r="F31" s="28" t="s">
        <v>663</v>
      </c>
      <c r="G31" s="29">
        <v>4.5</v>
      </c>
      <c r="H31" s="28">
        <v>0</v>
      </c>
      <c r="I31" s="30">
        <f>ROUND(G31*H31,P4)</f>
        <v>0</v>
      </c>
      <c r="L31" s="31">
        <v>0</v>
      </c>
      <c r="M31" s="24">
        <f>ROUND(G31*L31,P4)</f>
        <v>0</v>
      </c>
      <c r="N31" s="25" t="s">
        <v>1345</v>
      </c>
      <c r="O31" s="32">
        <f>M31*AA31</f>
        <v>0</v>
      </c>
      <c r="P31" s="1">
        <v>3</v>
      </c>
      <c r="AA31" s="1">
        <f>IF(P31=1,$O$3,IF(P31=2,$O$4,$O$5))</f>
        <v>0</v>
      </c>
    </row>
    <row r="32">
      <c r="A32" s="1" t="s">
        <v>664</v>
      </c>
      <c r="E32" s="27" t="s">
        <v>9844</v>
      </c>
    </row>
    <row r="33">
      <c r="A33" s="1" t="s">
        <v>665</v>
      </c>
      <c r="E33" s="33" t="s">
        <v>2539</v>
      </c>
    </row>
    <row r="34" ht="38.25">
      <c r="A34" s="1" t="s">
        <v>666</v>
      </c>
      <c r="E34" s="27" t="s">
        <v>9838</v>
      </c>
    </row>
    <row r="35">
      <c r="A35" s="1" t="s">
        <v>659</v>
      </c>
      <c r="B35" s="1">
        <v>5</v>
      </c>
      <c r="C35" s="26" t="s">
        <v>9839</v>
      </c>
      <c r="D35" t="s">
        <v>661</v>
      </c>
      <c r="E35" s="27" t="s">
        <v>9840</v>
      </c>
      <c r="F35" s="28" t="s">
        <v>677</v>
      </c>
      <c r="G35" s="29">
        <v>30</v>
      </c>
      <c r="H35" s="28">
        <v>0</v>
      </c>
      <c r="I35" s="30">
        <f>ROUND(G35*H35,P4)</f>
        <v>0</v>
      </c>
      <c r="L35" s="31">
        <v>0</v>
      </c>
      <c r="M35" s="24">
        <f>ROUND(G35*L35,P4)</f>
        <v>0</v>
      </c>
      <c r="N35" s="25" t="s">
        <v>1345</v>
      </c>
      <c r="O35" s="32">
        <f>M35*AA35</f>
        <v>0</v>
      </c>
      <c r="P35" s="1">
        <v>3</v>
      </c>
      <c r="AA35" s="1">
        <f>IF(P35=1,$O$3,IF(P35=2,$O$4,$O$5))</f>
        <v>0</v>
      </c>
    </row>
    <row r="36">
      <c r="A36" s="1" t="s">
        <v>664</v>
      </c>
      <c r="E36" s="27" t="s">
        <v>9844</v>
      </c>
    </row>
    <row r="37">
      <c r="A37" s="1" t="s">
        <v>665</v>
      </c>
      <c r="E37" s="33" t="s">
        <v>2282</v>
      </c>
    </row>
    <row r="38" ht="25.5">
      <c r="A38" s="1" t="s">
        <v>666</v>
      </c>
      <c r="E38" s="27" t="s">
        <v>9841</v>
      </c>
    </row>
    <row r="39">
      <c r="A39" s="1" t="s">
        <v>656</v>
      </c>
      <c r="C39" s="22" t="s">
        <v>1365</v>
      </c>
      <c r="E39" s="23" t="s">
        <v>3239</v>
      </c>
      <c r="L39" s="24">
        <f>SUMIFS(L40:L67,A40:A67,"P")</f>
        <v>0</v>
      </c>
      <c r="M39" s="24">
        <f>SUMIFS(M40:M67,A40:A67,"P")</f>
        <v>0</v>
      </c>
      <c r="N39" s="25"/>
    </row>
    <row r="40">
      <c r="A40" s="1" t="s">
        <v>659</v>
      </c>
      <c r="B40" s="1">
        <v>6</v>
      </c>
      <c r="C40" s="26" t="s">
        <v>9842</v>
      </c>
      <c r="D40" t="s">
        <v>661</v>
      </c>
      <c r="E40" s="27" t="s">
        <v>9843</v>
      </c>
      <c r="F40" s="28" t="s">
        <v>663</v>
      </c>
      <c r="G40" s="29">
        <v>0.755</v>
      </c>
      <c r="H40" s="28">
        <v>0</v>
      </c>
      <c r="I40" s="30">
        <f>ROUND(G40*H40,P4)</f>
        <v>0</v>
      </c>
      <c r="L40" s="31">
        <v>0</v>
      </c>
      <c r="M40" s="24">
        <f>ROUND(G40*L40,P4)</f>
        <v>0</v>
      </c>
      <c r="N40" s="25" t="s">
        <v>1345</v>
      </c>
      <c r="O40" s="32">
        <f>M40*AA40</f>
        <v>0</v>
      </c>
      <c r="P40" s="1">
        <v>3</v>
      </c>
      <c r="AA40" s="1">
        <f>IF(P40=1,$O$3,IF(P40=2,$O$4,$O$5))</f>
        <v>0</v>
      </c>
    </row>
    <row r="41">
      <c r="A41" s="1" t="s">
        <v>664</v>
      </c>
      <c r="E41" s="27" t="s">
        <v>9844</v>
      </c>
    </row>
    <row r="42">
      <c r="A42" s="1" t="s">
        <v>665</v>
      </c>
      <c r="E42" s="33" t="s">
        <v>9845</v>
      </c>
    </row>
    <row r="43" ht="51">
      <c r="A43" s="1" t="s">
        <v>666</v>
      </c>
      <c r="E43" s="27" t="s">
        <v>9846</v>
      </c>
    </row>
    <row r="44">
      <c r="A44" s="1" t="s">
        <v>659</v>
      </c>
      <c r="B44" s="1">
        <v>7</v>
      </c>
      <c r="C44" s="26" t="s">
        <v>9862</v>
      </c>
      <c r="D44" t="s">
        <v>661</v>
      </c>
      <c r="E44" s="27" t="s">
        <v>9863</v>
      </c>
      <c r="F44" s="28" t="s">
        <v>905</v>
      </c>
      <c r="G44" s="29">
        <v>7.7240000000000002</v>
      </c>
      <c r="H44" s="28">
        <v>0</v>
      </c>
      <c r="I44" s="30">
        <f>ROUND(G44*H44,P4)</f>
        <v>0</v>
      </c>
      <c r="L44" s="31">
        <v>0</v>
      </c>
      <c r="M44" s="24">
        <f>ROUND(G44*L44,P4)</f>
        <v>0</v>
      </c>
      <c r="N44" s="25" t="s">
        <v>1345</v>
      </c>
      <c r="O44" s="32">
        <f>M44*AA44</f>
        <v>0</v>
      </c>
      <c r="P44" s="1">
        <v>3</v>
      </c>
      <c r="AA44" s="1">
        <f>IF(P44=1,$O$3,IF(P44=2,$O$4,$O$5))</f>
        <v>0</v>
      </c>
    </row>
    <row r="45">
      <c r="A45" s="1" t="s">
        <v>664</v>
      </c>
      <c r="E45" s="27" t="s">
        <v>9860</v>
      </c>
    </row>
    <row r="46">
      <c r="A46" s="1" t="s">
        <v>665</v>
      </c>
      <c r="E46" s="33" t="s">
        <v>9864</v>
      </c>
    </row>
    <row r="47" ht="38.25">
      <c r="A47" s="1" t="s">
        <v>666</v>
      </c>
      <c r="E47" s="27" t="s">
        <v>9865</v>
      </c>
    </row>
    <row r="48">
      <c r="A48" s="1" t="s">
        <v>659</v>
      </c>
      <c r="B48" s="1">
        <v>8</v>
      </c>
      <c r="C48" s="26" t="s">
        <v>8705</v>
      </c>
      <c r="D48" t="s">
        <v>661</v>
      </c>
      <c r="E48" s="27" t="s">
        <v>8706</v>
      </c>
      <c r="F48" s="28" t="s">
        <v>677</v>
      </c>
      <c r="G48" s="29">
        <v>39.399999999999999</v>
      </c>
      <c r="H48" s="28">
        <v>0</v>
      </c>
      <c r="I48" s="30">
        <f>ROUND(G48*H48,P4)</f>
        <v>0</v>
      </c>
      <c r="L48" s="31">
        <v>0</v>
      </c>
      <c r="M48" s="24">
        <f>ROUND(G48*L48,P4)</f>
        <v>0</v>
      </c>
      <c r="N48" s="25" t="s">
        <v>1345</v>
      </c>
      <c r="O48" s="32">
        <f>M48*AA48</f>
        <v>0</v>
      </c>
      <c r="P48" s="1">
        <v>3</v>
      </c>
      <c r="AA48" s="1">
        <f>IF(P48=1,$O$3,IF(P48=2,$O$4,$O$5))</f>
        <v>0</v>
      </c>
    </row>
    <row r="49">
      <c r="A49" s="1" t="s">
        <v>664</v>
      </c>
      <c r="E49" s="27" t="s">
        <v>9860</v>
      </c>
    </row>
    <row r="50">
      <c r="A50" s="1" t="s">
        <v>665</v>
      </c>
      <c r="E50" s="33" t="s">
        <v>9866</v>
      </c>
    </row>
    <row r="51">
      <c r="A51" s="1" t="s">
        <v>666</v>
      </c>
      <c r="E51" s="27" t="s">
        <v>6287</v>
      </c>
    </row>
    <row r="52">
      <c r="A52" s="1" t="s">
        <v>659</v>
      </c>
      <c r="B52" s="1">
        <v>9</v>
      </c>
      <c r="C52" s="26" t="s">
        <v>9867</v>
      </c>
      <c r="D52" t="s">
        <v>661</v>
      </c>
      <c r="E52" s="27" t="s">
        <v>9868</v>
      </c>
      <c r="F52" s="28" t="s">
        <v>683</v>
      </c>
      <c r="G52" s="29">
        <v>18</v>
      </c>
      <c r="H52" s="28">
        <v>0</v>
      </c>
      <c r="I52" s="30">
        <f>ROUND(G52*H52,P4)</f>
        <v>0</v>
      </c>
      <c r="L52" s="31">
        <v>0</v>
      </c>
      <c r="M52" s="24">
        <f>ROUND(G52*L52,P4)</f>
        <v>0</v>
      </c>
      <c r="N52" s="25" t="s">
        <v>1345</v>
      </c>
      <c r="O52" s="32">
        <f>M52*AA52</f>
        <v>0</v>
      </c>
      <c r="P52" s="1">
        <v>3</v>
      </c>
      <c r="AA52" s="1">
        <f>IF(P52=1,$O$3,IF(P52=2,$O$4,$O$5))</f>
        <v>0</v>
      </c>
    </row>
    <row r="53">
      <c r="A53" s="1" t="s">
        <v>664</v>
      </c>
      <c r="E53" s="27" t="s">
        <v>9860</v>
      </c>
    </row>
    <row r="54">
      <c r="A54" s="1" t="s">
        <v>665</v>
      </c>
      <c r="E54" s="33" t="s">
        <v>9869</v>
      </c>
    </row>
    <row r="55">
      <c r="A55" s="1" t="s">
        <v>666</v>
      </c>
      <c r="E55" s="27" t="s">
        <v>9317</v>
      </c>
    </row>
    <row r="56">
      <c r="A56" s="1" t="s">
        <v>659</v>
      </c>
      <c r="B56" s="1">
        <v>10</v>
      </c>
      <c r="C56" s="26" t="s">
        <v>9870</v>
      </c>
      <c r="D56" t="s">
        <v>661</v>
      </c>
      <c r="E56" s="27" t="s">
        <v>9871</v>
      </c>
      <c r="F56" s="28" t="s">
        <v>670</v>
      </c>
      <c r="G56" s="29">
        <v>126</v>
      </c>
      <c r="H56" s="28">
        <v>0</v>
      </c>
      <c r="I56" s="30">
        <f>ROUND(G56*H56,P4)</f>
        <v>0</v>
      </c>
      <c r="L56" s="31">
        <v>0</v>
      </c>
      <c r="M56" s="24">
        <f>ROUND(G56*L56,P4)</f>
        <v>0</v>
      </c>
      <c r="N56" s="25" t="s">
        <v>1345</v>
      </c>
      <c r="O56" s="32">
        <f>M56*AA56</f>
        <v>0</v>
      </c>
      <c r="P56" s="1">
        <v>3</v>
      </c>
      <c r="AA56" s="1">
        <f>IF(P56=1,$O$3,IF(P56=2,$O$4,$O$5))</f>
        <v>0</v>
      </c>
    </row>
    <row r="57">
      <c r="A57" s="1" t="s">
        <v>664</v>
      </c>
      <c r="E57" s="27" t="s">
        <v>9860</v>
      </c>
    </row>
    <row r="58">
      <c r="A58" s="1" t="s">
        <v>665</v>
      </c>
      <c r="E58" s="33" t="s">
        <v>9872</v>
      </c>
    </row>
    <row r="59" ht="191.25">
      <c r="A59" s="1" t="s">
        <v>666</v>
      </c>
      <c r="E59" s="27" t="s">
        <v>8713</v>
      </c>
    </row>
    <row r="60">
      <c r="A60" s="1" t="s">
        <v>659</v>
      </c>
      <c r="B60" s="1">
        <v>11</v>
      </c>
      <c r="C60" s="26" t="s">
        <v>9705</v>
      </c>
      <c r="D60" t="s">
        <v>661</v>
      </c>
      <c r="E60" s="27" t="s">
        <v>9706</v>
      </c>
      <c r="F60" s="28" t="s">
        <v>663</v>
      </c>
      <c r="G60" s="29">
        <v>17.143999999999998</v>
      </c>
      <c r="H60" s="28">
        <v>0</v>
      </c>
      <c r="I60" s="30">
        <f>ROUND(G60*H60,P4)</f>
        <v>0</v>
      </c>
      <c r="L60" s="31">
        <v>0</v>
      </c>
      <c r="M60" s="24">
        <f>ROUND(G60*L60,P4)</f>
        <v>0</v>
      </c>
      <c r="N60" s="25" t="s">
        <v>1345</v>
      </c>
      <c r="O60" s="32">
        <f>M60*AA60</f>
        <v>0</v>
      </c>
      <c r="P60" s="1">
        <v>3</v>
      </c>
      <c r="AA60" s="1">
        <f>IF(P60=1,$O$3,IF(P60=2,$O$4,$O$5))</f>
        <v>0</v>
      </c>
    </row>
    <row r="61">
      <c r="A61" s="1" t="s">
        <v>664</v>
      </c>
      <c r="E61" s="27" t="s">
        <v>9844</v>
      </c>
    </row>
    <row r="62">
      <c r="A62" s="1" t="s">
        <v>665</v>
      </c>
      <c r="E62" s="33" t="s">
        <v>9847</v>
      </c>
    </row>
    <row r="63" ht="357">
      <c r="A63" s="1" t="s">
        <v>666</v>
      </c>
      <c r="E63" s="27" t="s">
        <v>3243</v>
      </c>
    </row>
    <row r="64">
      <c r="A64" s="1" t="s">
        <v>659</v>
      </c>
      <c r="B64" s="1">
        <v>12</v>
      </c>
      <c r="C64" s="26" t="s">
        <v>3719</v>
      </c>
      <c r="D64" t="s">
        <v>661</v>
      </c>
      <c r="E64" s="27" t="s">
        <v>3720</v>
      </c>
      <c r="F64" s="28" t="s">
        <v>905</v>
      </c>
      <c r="G64" s="29">
        <v>0.66600000000000004</v>
      </c>
      <c r="H64" s="28">
        <v>0</v>
      </c>
      <c r="I64" s="30">
        <f>ROUND(G64*H64,P4)</f>
        <v>0</v>
      </c>
      <c r="L64" s="31">
        <v>0</v>
      </c>
      <c r="M64" s="24">
        <f>ROUND(G64*L64,P4)</f>
        <v>0</v>
      </c>
      <c r="N64" s="25" t="s">
        <v>1345</v>
      </c>
      <c r="O64" s="32">
        <f>M64*AA64</f>
        <v>0</v>
      </c>
      <c r="P64" s="1">
        <v>3</v>
      </c>
      <c r="AA64" s="1">
        <f>IF(P64=1,$O$3,IF(P64=2,$O$4,$O$5))</f>
        <v>0</v>
      </c>
    </row>
    <row r="65">
      <c r="A65" s="1" t="s">
        <v>664</v>
      </c>
      <c r="E65" s="27" t="s">
        <v>9844</v>
      </c>
    </row>
    <row r="66">
      <c r="A66" s="1" t="s">
        <v>665</v>
      </c>
      <c r="E66" s="33" t="s">
        <v>9848</v>
      </c>
    </row>
    <row r="67" ht="267.75">
      <c r="A67" s="1" t="s">
        <v>666</v>
      </c>
      <c r="E67" s="27" t="s">
        <v>3721</v>
      </c>
    </row>
    <row r="68">
      <c r="A68" s="1" t="s">
        <v>656</v>
      </c>
      <c r="C68" s="22" t="s">
        <v>1369</v>
      </c>
      <c r="E68" s="23" t="s">
        <v>5107</v>
      </c>
      <c r="L68" s="24">
        <f>SUMIFS(L69:L84,A69:A84,"P")</f>
        <v>0</v>
      </c>
      <c r="M68" s="24">
        <f>SUMIFS(M69:M84,A69:A84,"P")</f>
        <v>0</v>
      </c>
      <c r="N68" s="25"/>
    </row>
    <row r="69">
      <c r="A69" s="1" t="s">
        <v>659</v>
      </c>
      <c r="B69" s="1">
        <v>13</v>
      </c>
      <c r="C69" s="26" t="s">
        <v>9369</v>
      </c>
      <c r="D69" t="s">
        <v>661</v>
      </c>
      <c r="E69" s="27" t="s">
        <v>9370</v>
      </c>
      <c r="F69" s="28" t="s">
        <v>663</v>
      </c>
      <c r="G69" s="29">
        <v>2.2080000000000002</v>
      </c>
      <c r="H69" s="28">
        <v>0</v>
      </c>
      <c r="I69" s="30">
        <f>ROUND(G69*H69,P4)</f>
        <v>0</v>
      </c>
      <c r="L69" s="31">
        <v>0</v>
      </c>
      <c r="M69" s="24">
        <f>ROUND(G69*L69,P4)</f>
        <v>0</v>
      </c>
      <c r="N69" s="25" t="s">
        <v>1345</v>
      </c>
      <c r="O69" s="32">
        <f>M69*AA69</f>
        <v>0</v>
      </c>
      <c r="P69" s="1">
        <v>3</v>
      </c>
      <c r="AA69" s="1">
        <f>IF(P69=1,$O$3,IF(P69=2,$O$4,$O$5))</f>
        <v>0</v>
      </c>
    </row>
    <row r="70">
      <c r="A70" s="1" t="s">
        <v>664</v>
      </c>
      <c r="E70" s="27" t="s">
        <v>9844</v>
      </c>
    </row>
    <row r="71">
      <c r="A71" s="1" t="s">
        <v>665</v>
      </c>
      <c r="E71" s="33" t="s">
        <v>9849</v>
      </c>
    </row>
    <row r="72" ht="357">
      <c r="A72" s="1" t="s">
        <v>666</v>
      </c>
      <c r="E72" s="27" t="s">
        <v>6470</v>
      </c>
    </row>
    <row r="73">
      <c r="A73" s="1" t="s">
        <v>659</v>
      </c>
      <c r="B73" s="1">
        <v>14</v>
      </c>
      <c r="C73" s="26" t="s">
        <v>9372</v>
      </c>
      <c r="D73" t="s">
        <v>661</v>
      </c>
      <c r="E73" s="27" t="s">
        <v>9373</v>
      </c>
      <c r="F73" s="28" t="s">
        <v>905</v>
      </c>
      <c r="G73" s="29">
        <v>0.082000000000000003</v>
      </c>
      <c r="H73" s="28">
        <v>0</v>
      </c>
      <c r="I73" s="30">
        <f>ROUND(G73*H73,P4)</f>
        <v>0</v>
      </c>
      <c r="L73" s="31">
        <v>0</v>
      </c>
      <c r="M73" s="24">
        <f>ROUND(G73*L73,P4)</f>
        <v>0</v>
      </c>
      <c r="N73" s="25" t="s">
        <v>1345</v>
      </c>
      <c r="O73" s="32">
        <f>M73*AA73</f>
        <v>0</v>
      </c>
      <c r="P73" s="1">
        <v>3</v>
      </c>
      <c r="AA73" s="1">
        <f>IF(P73=1,$O$3,IF(P73=2,$O$4,$O$5))</f>
        <v>0</v>
      </c>
    </row>
    <row r="74">
      <c r="A74" s="1" t="s">
        <v>664</v>
      </c>
      <c r="E74" s="27" t="s">
        <v>9844</v>
      </c>
    </row>
    <row r="75">
      <c r="A75" s="1" t="s">
        <v>665</v>
      </c>
      <c r="E75" s="33" t="s">
        <v>9850</v>
      </c>
    </row>
    <row r="76" ht="178.5">
      <c r="A76" s="1" t="s">
        <v>666</v>
      </c>
      <c r="E76" s="27" t="s">
        <v>9375</v>
      </c>
    </row>
    <row r="77">
      <c r="A77" s="1" t="s">
        <v>659</v>
      </c>
      <c r="B77" s="1">
        <v>15</v>
      </c>
      <c r="C77" s="26" t="s">
        <v>9376</v>
      </c>
      <c r="D77" t="s">
        <v>661</v>
      </c>
      <c r="E77" s="27" t="s">
        <v>9377</v>
      </c>
      <c r="F77" s="28" t="s">
        <v>663</v>
      </c>
      <c r="G77" s="29">
        <v>82.024000000000001</v>
      </c>
      <c r="H77" s="28">
        <v>0</v>
      </c>
      <c r="I77" s="30">
        <f>ROUND(G77*H77,P4)</f>
        <v>0</v>
      </c>
      <c r="L77" s="31">
        <v>0</v>
      </c>
      <c r="M77" s="24">
        <f>ROUND(G77*L77,P4)</f>
        <v>0</v>
      </c>
      <c r="N77" s="25" t="s">
        <v>1345</v>
      </c>
      <c r="O77" s="32">
        <f>M77*AA77</f>
        <v>0</v>
      </c>
      <c r="P77" s="1">
        <v>3</v>
      </c>
      <c r="AA77" s="1">
        <f>IF(P77=1,$O$3,IF(P77=2,$O$4,$O$5))</f>
        <v>0</v>
      </c>
    </row>
    <row r="78">
      <c r="A78" s="1" t="s">
        <v>664</v>
      </c>
      <c r="E78" s="27" t="s">
        <v>9860</v>
      </c>
    </row>
    <row r="79">
      <c r="A79" s="1" t="s">
        <v>665</v>
      </c>
      <c r="E79" s="33" t="s">
        <v>9873</v>
      </c>
    </row>
    <row r="80" ht="38.25">
      <c r="A80" s="1" t="s">
        <v>666</v>
      </c>
      <c r="E80" s="27" t="s">
        <v>6472</v>
      </c>
    </row>
    <row r="81">
      <c r="A81" s="1" t="s">
        <v>659</v>
      </c>
      <c r="B81" s="1">
        <v>20</v>
      </c>
      <c r="C81" s="26" t="s">
        <v>9852</v>
      </c>
      <c r="D81" t="s">
        <v>657</v>
      </c>
      <c r="E81" s="27" t="s">
        <v>9853</v>
      </c>
      <c r="F81" s="28" t="s">
        <v>905</v>
      </c>
      <c r="G81" s="29">
        <v>8.9800000000000004</v>
      </c>
      <c r="H81" s="28">
        <v>0</v>
      </c>
      <c r="I81" s="30">
        <f>ROUND(G81*H81,P4)</f>
        <v>0</v>
      </c>
      <c r="L81" s="31">
        <v>0</v>
      </c>
      <c r="M81" s="24">
        <f>ROUND(G81*L81,P4)</f>
        <v>0</v>
      </c>
      <c r="N81" s="25" t="s">
        <v>1345</v>
      </c>
      <c r="O81" s="32">
        <f>M81*AA81</f>
        <v>0</v>
      </c>
      <c r="P81" s="1">
        <v>3</v>
      </c>
      <c r="AA81" s="1">
        <f>IF(P81=1,$O$3,IF(P81=2,$O$4,$O$5))</f>
        <v>0</v>
      </c>
    </row>
    <row r="82" ht="51">
      <c r="A82" s="1" t="s">
        <v>664</v>
      </c>
      <c r="E82" s="27" t="s">
        <v>9854</v>
      </c>
    </row>
    <row r="83">
      <c r="A83" s="1" t="s">
        <v>665</v>
      </c>
      <c r="E83" s="33" t="s">
        <v>9855</v>
      </c>
    </row>
    <row r="84" ht="306">
      <c r="A84" s="1" t="s">
        <v>666</v>
      </c>
      <c r="E84" s="27" t="s">
        <v>9856</v>
      </c>
    </row>
    <row r="85">
      <c r="A85" s="1" t="s">
        <v>656</v>
      </c>
      <c r="C85" s="22" t="s">
        <v>679</v>
      </c>
      <c r="E85" s="23" t="s">
        <v>680</v>
      </c>
      <c r="L85" s="24">
        <f>SUMIFS(L86:L89,A86:A89,"P")</f>
        <v>0</v>
      </c>
      <c r="M85" s="24">
        <f>SUMIFS(M86:M89,A86:A89,"P")</f>
        <v>0</v>
      </c>
      <c r="N85" s="25"/>
    </row>
    <row r="86">
      <c r="A86" s="1" t="s">
        <v>659</v>
      </c>
      <c r="B86" s="1">
        <v>16</v>
      </c>
      <c r="C86" s="26" t="s">
        <v>9392</v>
      </c>
      <c r="D86" t="s">
        <v>661</v>
      </c>
      <c r="E86" s="27" t="s">
        <v>9393</v>
      </c>
      <c r="F86" s="28" t="s">
        <v>677</v>
      </c>
      <c r="G86" s="29">
        <v>43.799999999999997</v>
      </c>
      <c r="H86" s="28">
        <v>0</v>
      </c>
      <c r="I86" s="30">
        <f>ROUND(G86*H86,P4)</f>
        <v>0</v>
      </c>
      <c r="L86" s="31">
        <v>0</v>
      </c>
      <c r="M86" s="24">
        <f>ROUND(G86*L86,P4)</f>
        <v>0</v>
      </c>
      <c r="N86" s="25" t="s">
        <v>1345</v>
      </c>
      <c r="O86" s="32">
        <f>M86*AA86</f>
        <v>0</v>
      </c>
      <c r="P86" s="1">
        <v>3</v>
      </c>
      <c r="AA86" s="1">
        <f>IF(P86=1,$O$3,IF(P86=2,$O$4,$O$5))</f>
        <v>0</v>
      </c>
    </row>
    <row r="87">
      <c r="A87" s="1" t="s">
        <v>664</v>
      </c>
      <c r="E87" s="27" t="s">
        <v>9844</v>
      </c>
    </row>
    <row r="88">
      <c r="A88" s="1" t="s">
        <v>665</v>
      </c>
      <c r="E88" s="33" t="s">
        <v>9857</v>
      </c>
    </row>
    <row r="89" ht="38.25">
      <c r="A89" s="1" t="s">
        <v>666</v>
      </c>
      <c r="E89" s="27" t="s">
        <v>8750</v>
      </c>
    </row>
    <row r="90">
      <c r="A90" s="1" t="s">
        <v>656</v>
      </c>
      <c r="C90" s="22" t="s">
        <v>900</v>
      </c>
      <c r="E90" s="23" t="s">
        <v>2924</v>
      </c>
      <c r="L90" s="24">
        <f>SUMIFS(L91:L94,A91:A94,"P")</f>
        <v>0</v>
      </c>
      <c r="M90" s="24">
        <f>SUMIFS(M91:M94,A91:A94,"P")</f>
        <v>0</v>
      </c>
      <c r="N90" s="25"/>
    </row>
    <row r="91" ht="25.5">
      <c r="A91" s="1" t="s">
        <v>659</v>
      </c>
      <c r="B91" s="1">
        <v>17</v>
      </c>
      <c r="C91" s="26" t="s">
        <v>3828</v>
      </c>
      <c r="D91" t="s">
        <v>903</v>
      </c>
      <c r="E91" s="27" t="s">
        <v>3829</v>
      </c>
      <c r="F91" s="28" t="s">
        <v>905</v>
      </c>
      <c r="G91" s="29">
        <v>229.887</v>
      </c>
      <c r="H91" s="28">
        <v>0</v>
      </c>
      <c r="I91" s="30">
        <f>ROUND(G91*H91,P4)</f>
        <v>0</v>
      </c>
      <c r="L91" s="31">
        <v>0</v>
      </c>
      <c r="M91" s="24">
        <f>ROUND(G91*L91,P4)</f>
        <v>0</v>
      </c>
      <c r="N91" s="25" t="s">
        <v>661</v>
      </c>
      <c r="O91" s="32">
        <f>M91*AA91</f>
        <v>0</v>
      </c>
      <c r="P91" s="1">
        <v>3</v>
      </c>
      <c r="AA91" s="1">
        <f>IF(P91=1,$O$3,IF(P91=2,$O$4,$O$5))</f>
        <v>0</v>
      </c>
    </row>
    <row r="92" ht="38.25">
      <c r="A92" s="1" t="s">
        <v>664</v>
      </c>
      <c r="E92" s="27" t="s">
        <v>906</v>
      </c>
    </row>
    <row r="93">
      <c r="A93" s="1" t="s">
        <v>665</v>
      </c>
      <c r="E93" s="33" t="s">
        <v>9874</v>
      </c>
    </row>
    <row r="94" ht="153">
      <c r="A94" s="1" t="s">
        <v>666</v>
      </c>
      <c r="E94" s="27" t="s">
        <v>908</v>
      </c>
    </row>
  </sheetData>
  <sheetProtection sheet="1" objects="1" scenarios="1" spinCount="100000" saltValue="wh2Xe81tdTH7ylYalLxp4335weKSbqSjyCukrbuDroDNR1ppa/5yRRH1TxsvPMafmmepjiDl6U4RnbRcXMcQDQ==" hashValue="BQCvOUwzDeKyETZnnqWyzTeZPgbSX4FOTQZFfkbBwFOCis8ruGGtHyF4/8QgnIVF0GeixD7Pvf6l+VVoIEpS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9875</v>
      </c>
      <c r="E8" s="23" t="s">
        <v>371</v>
      </c>
      <c r="L8" s="24">
        <f>L9+L22+L47+L64+L85+L102+L123+L132+L157</f>
        <v>0</v>
      </c>
      <c r="M8" s="24">
        <f>M9+M22+M47+M64+M85+M102+M123+M132+M157</f>
        <v>0</v>
      </c>
      <c r="N8" s="25"/>
    </row>
    <row r="9">
      <c r="A9" s="1" t="s">
        <v>656</v>
      </c>
      <c r="C9" s="22" t="s">
        <v>657</v>
      </c>
      <c r="E9" s="23" t="s">
        <v>658</v>
      </c>
      <c r="L9" s="24">
        <f>SUMIFS(L10:L21,A10:A21,"P")</f>
        <v>0</v>
      </c>
      <c r="M9" s="24">
        <f>SUMIFS(M10:M21,A10:A21,"P")</f>
        <v>0</v>
      </c>
      <c r="N9" s="25"/>
    </row>
    <row r="10">
      <c r="A10" s="1" t="s">
        <v>659</v>
      </c>
      <c r="B10" s="1">
        <v>1</v>
      </c>
      <c r="C10" s="26" t="s">
        <v>5095</v>
      </c>
      <c r="D10" t="s">
        <v>661</v>
      </c>
      <c r="E10" s="27" t="s">
        <v>5096</v>
      </c>
      <c r="F10" s="28" t="s">
        <v>663</v>
      </c>
      <c r="G10" s="29">
        <v>1173.22</v>
      </c>
      <c r="H10" s="28">
        <v>0</v>
      </c>
      <c r="I10" s="30">
        <f>ROUND(G10*H10,P4)</f>
        <v>0</v>
      </c>
      <c r="L10" s="31">
        <v>0</v>
      </c>
      <c r="M10" s="24">
        <f>ROUND(G10*L10,P4)</f>
        <v>0</v>
      </c>
      <c r="N10" s="25" t="s">
        <v>1345</v>
      </c>
      <c r="O10" s="32">
        <f>M10*AA10</f>
        <v>0</v>
      </c>
      <c r="P10" s="1">
        <v>3</v>
      </c>
      <c r="AA10" s="1">
        <f>IF(P10=1,$O$3,IF(P10=2,$O$4,$O$5))</f>
        <v>0</v>
      </c>
    </row>
    <row r="11">
      <c r="A11" s="1" t="s">
        <v>664</v>
      </c>
      <c r="E11" s="27" t="s">
        <v>9420</v>
      </c>
    </row>
    <row r="12" ht="25.5">
      <c r="A12" s="1" t="s">
        <v>665</v>
      </c>
      <c r="E12" s="33" t="s">
        <v>9876</v>
      </c>
    </row>
    <row r="13" ht="318.75">
      <c r="A13" s="1" t="s">
        <v>666</v>
      </c>
      <c r="E13" s="27" t="s">
        <v>5101</v>
      </c>
    </row>
    <row r="14">
      <c r="A14" s="1" t="s">
        <v>659</v>
      </c>
      <c r="B14" s="1">
        <v>2</v>
      </c>
      <c r="C14" s="26" t="s">
        <v>9424</v>
      </c>
      <c r="D14" t="s">
        <v>661</v>
      </c>
      <c r="E14" s="27" t="s">
        <v>9425</v>
      </c>
      <c r="F14" s="28" t="s">
        <v>663</v>
      </c>
      <c r="G14" s="29">
        <v>1173.758</v>
      </c>
      <c r="H14" s="28">
        <v>0</v>
      </c>
      <c r="I14" s="30">
        <f>ROUND(G14*H14,P4)</f>
        <v>0</v>
      </c>
      <c r="L14" s="31">
        <v>0</v>
      </c>
      <c r="M14" s="24">
        <f>ROUND(G14*L14,P4)</f>
        <v>0</v>
      </c>
      <c r="N14" s="25" t="s">
        <v>1345</v>
      </c>
      <c r="O14" s="32">
        <f>M14*AA14</f>
        <v>0</v>
      </c>
      <c r="P14" s="1">
        <v>3</v>
      </c>
      <c r="AA14" s="1">
        <f>IF(P14=1,$O$3,IF(P14=2,$O$4,$O$5))</f>
        <v>0</v>
      </c>
    </row>
    <row r="15" ht="25.5">
      <c r="A15" s="1" t="s">
        <v>664</v>
      </c>
      <c r="E15" s="27" t="s">
        <v>9877</v>
      </c>
    </row>
    <row r="16" ht="63.75">
      <c r="A16" s="1" t="s">
        <v>665</v>
      </c>
      <c r="E16" s="33" t="s">
        <v>9878</v>
      </c>
    </row>
    <row r="17" ht="191.25">
      <c r="A17" s="1" t="s">
        <v>666</v>
      </c>
      <c r="E17" s="27" t="s">
        <v>9428</v>
      </c>
    </row>
    <row r="18">
      <c r="A18" s="1" t="s">
        <v>659</v>
      </c>
      <c r="B18" s="1">
        <v>3</v>
      </c>
      <c r="C18" s="26" t="s">
        <v>6977</v>
      </c>
      <c r="D18" t="s">
        <v>661</v>
      </c>
      <c r="E18" s="27" t="s">
        <v>6978</v>
      </c>
      <c r="F18" s="28" t="s">
        <v>663</v>
      </c>
      <c r="G18" s="29">
        <v>712.68499999999995</v>
      </c>
      <c r="H18" s="28">
        <v>0</v>
      </c>
      <c r="I18" s="30">
        <f>ROUND(G18*H18,P4)</f>
        <v>0</v>
      </c>
      <c r="L18" s="31">
        <v>0</v>
      </c>
      <c r="M18" s="24">
        <f>ROUND(G18*L18,P4)</f>
        <v>0</v>
      </c>
      <c r="N18" s="25" t="s">
        <v>1345</v>
      </c>
      <c r="O18" s="32">
        <f>M18*AA18</f>
        <v>0</v>
      </c>
      <c r="P18" s="1">
        <v>3</v>
      </c>
      <c r="AA18" s="1">
        <f>IF(P18=1,$O$3,IF(P18=2,$O$4,$O$5))</f>
        <v>0</v>
      </c>
    </row>
    <row r="19">
      <c r="A19" s="1" t="s">
        <v>664</v>
      </c>
      <c r="E19" s="27" t="s">
        <v>9429</v>
      </c>
    </row>
    <row r="20" ht="25.5">
      <c r="A20" s="1" t="s">
        <v>665</v>
      </c>
      <c r="E20" s="33" t="s">
        <v>9879</v>
      </c>
    </row>
    <row r="21" ht="280.5">
      <c r="A21" s="1" t="s">
        <v>666</v>
      </c>
      <c r="E21" s="27" t="s">
        <v>6980</v>
      </c>
    </row>
    <row r="22">
      <c r="A22" s="1" t="s">
        <v>656</v>
      </c>
      <c r="C22" s="22" t="s">
        <v>1365</v>
      </c>
      <c r="E22" s="23" t="s">
        <v>3239</v>
      </c>
      <c r="L22" s="24">
        <f>SUMIFS(L23:L46,A23:A46,"P")</f>
        <v>0</v>
      </c>
      <c r="M22" s="24">
        <f>SUMIFS(M23:M46,A23:A46,"P")</f>
        <v>0</v>
      </c>
      <c r="N22" s="25"/>
    </row>
    <row r="23">
      <c r="A23" s="1" t="s">
        <v>659</v>
      </c>
      <c r="B23" s="1">
        <v>4</v>
      </c>
      <c r="C23" s="26" t="s">
        <v>7335</v>
      </c>
      <c r="D23" t="s">
        <v>661</v>
      </c>
      <c r="E23" s="27" t="s">
        <v>7336</v>
      </c>
      <c r="F23" s="28" t="s">
        <v>663</v>
      </c>
      <c r="G23" s="29">
        <v>47.962000000000003</v>
      </c>
      <c r="H23" s="28">
        <v>0</v>
      </c>
      <c r="I23" s="30">
        <f>ROUND(G23*H23,P4)</f>
        <v>0</v>
      </c>
      <c r="L23" s="31">
        <v>0</v>
      </c>
      <c r="M23" s="24">
        <f>ROUND(G23*L23,P4)</f>
        <v>0</v>
      </c>
      <c r="N23" s="25" t="s">
        <v>1345</v>
      </c>
      <c r="O23" s="32">
        <f>M23*AA23</f>
        <v>0</v>
      </c>
      <c r="P23" s="1">
        <v>3</v>
      </c>
      <c r="AA23" s="1">
        <f>IF(P23=1,$O$3,IF(P23=2,$O$4,$O$5))</f>
        <v>0</v>
      </c>
    </row>
    <row r="24">
      <c r="A24" s="1" t="s">
        <v>664</v>
      </c>
      <c r="E24" s="27" t="s">
        <v>9431</v>
      </c>
    </row>
    <row r="25" ht="25.5">
      <c r="A25" s="1" t="s">
        <v>665</v>
      </c>
      <c r="E25" s="33" t="s">
        <v>9880</v>
      </c>
    </row>
    <row r="26" ht="38.25">
      <c r="A26" s="1" t="s">
        <v>666</v>
      </c>
      <c r="E26" s="27" t="s">
        <v>6472</v>
      </c>
    </row>
    <row r="27">
      <c r="A27" s="1" t="s">
        <v>659</v>
      </c>
      <c r="B27" s="1">
        <v>5</v>
      </c>
      <c r="C27" s="26" t="s">
        <v>9881</v>
      </c>
      <c r="D27" t="s">
        <v>661</v>
      </c>
      <c r="E27" s="27" t="s">
        <v>9882</v>
      </c>
      <c r="F27" s="28" t="s">
        <v>670</v>
      </c>
      <c r="G27" s="29">
        <v>20</v>
      </c>
      <c r="H27" s="28">
        <v>0</v>
      </c>
      <c r="I27" s="30">
        <f>ROUND(G27*H27,P4)</f>
        <v>0</v>
      </c>
      <c r="L27" s="31">
        <v>0</v>
      </c>
      <c r="M27" s="24">
        <f>ROUND(G27*L27,P4)</f>
        <v>0</v>
      </c>
      <c r="N27" s="25" t="s">
        <v>1345</v>
      </c>
      <c r="O27" s="32">
        <f>M27*AA27</f>
        <v>0</v>
      </c>
      <c r="P27" s="1">
        <v>3</v>
      </c>
      <c r="AA27" s="1">
        <f>IF(P27=1,$O$3,IF(P27=2,$O$4,$O$5))</f>
        <v>0</v>
      </c>
    </row>
    <row r="28">
      <c r="A28" s="1" t="s">
        <v>664</v>
      </c>
      <c r="E28" s="27" t="s">
        <v>661</v>
      </c>
    </row>
    <row r="29" ht="25.5">
      <c r="A29" s="1" t="s">
        <v>665</v>
      </c>
      <c r="E29" s="33" t="s">
        <v>9883</v>
      </c>
    </row>
    <row r="30" ht="51">
      <c r="A30" s="1" t="s">
        <v>666</v>
      </c>
      <c r="E30" s="27" t="s">
        <v>9313</v>
      </c>
    </row>
    <row r="31">
      <c r="A31" s="1" t="s">
        <v>659</v>
      </c>
      <c r="B31" s="1">
        <v>6</v>
      </c>
      <c r="C31" s="26" t="s">
        <v>9884</v>
      </c>
      <c r="D31" t="s">
        <v>661</v>
      </c>
      <c r="E31" s="27" t="s">
        <v>9885</v>
      </c>
      <c r="F31" s="28" t="s">
        <v>670</v>
      </c>
      <c r="G31" s="29">
        <v>17.120000000000001</v>
      </c>
      <c r="H31" s="28">
        <v>0</v>
      </c>
      <c r="I31" s="30">
        <f>ROUND(G31*H31,P4)</f>
        <v>0</v>
      </c>
      <c r="L31" s="31">
        <v>0</v>
      </c>
      <c r="M31" s="24">
        <f>ROUND(G31*L31,P4)</f>
        <v>0</v>
      </c>
      <c r="N31" s="25" t="s">
        <v>1345</v>
      </c>
      <c r="O31" s="32">
        <f>M31*AA31</f>
        <v>0</v>
      </c>
      <c r="P31" s="1">
        <v>3</v>
      </c>
      <c r="AA31" s="1">
        <f>IF(P31=1,$O$3,IF(P31=2,$O$4,$O$5))</f>
        <v>0</v>
      </c>
    </row>
    <row r="32">
      <c r="A32" s="1" t="s">
        <v>664</v>
      </c>
      <c r="E32" s="27" t="s">
        <v>9886</v>
      </c>
    </row>
    <row r="33" ht="25.5">
      <c r="A33" s="1" t="s">
        <v>665</v>
      </c>
      <c r="E33" s="33" t="s">
        <v>9887</v>
      </c>
    </row>
    <row r="34" ht="63.75">
      <c r="A34" s="1" t="s">
        <v>666</v>
      </c>
      <c r="E34" s="27" t="s">
        <v>6642</v>
      </c>
    </row>
    <row r="35">
      <c r="A35" s="1" t="s">
        <v>659</v>
      </c>
      <c r="B35" s="1">
        <v>7</v>
      </c>
      <c r="C35" s="26" t="s">
        <v>9705</v>
      </c>
      <c r="D35" t="s">
        <v>661</v>
      </c>
      <c r="E35" s="27" t="s">
        <v>9706</v>
      </c>
      <c r="F35" s="28" t="s">
        <v>663</v>
      </c>
      <c r="G35" s="29">
        <v>19.52</v>
      </c>
      <c r="H35" s="28">
        <v>0</v>
      </c>
      <c r="I35" s="30">
        <f>ROUND(G35*H35,P4)</f>
        <v>0</v>
      </c>
      <c r="L35" s="31">
        <v>0</v>
      </c>
      <c r="M35" s="24">
        <f>ROUND(G35*L35,P4)</f>
        <v>0</v>
      </c>
      <c r="N35" s="25" t="s">
        <v>1345</v>
      </c>
      <c r="O35" s="32">
        <f>M35*AA35</f>
        <v>0</v>
      </c>
      <c r="P35" s="1">
        <v>3</v>
      </c>
      <c r="AA35" s="1">
        <f>IF(P35=1,$O$3,IF(P35=2,$O$4,$O$5))</f>
        <v>0</v>
      </c>
    </row>
    <row r="36">
      <c r="A36" s="1" t="s">
        <v>664</v>
      </c>
      <c r="E36" s="27" t="s">
        <v>9888</v>
      </c>
    </row>
    <row r="37" ht="25.5">
      <c r="A37" s="1" t="s">
        <v>665</v>
      </c>
      <c r="E37" s="33" t="s">
        <v>9889</v>
      </c>
    </row>
    <row r="38" ht="357">
      <c r="A38" s="1" t="s">
        <v>666</v>
      </c>
      <c r="E38" s="27" t="s">
        <v>3243</v>
      </c>
    </row>
    <row r="39">
      <c r="A39" s="1" t="s">
        <v>659</v>
      </c>
      <c r="B39" s="1">
        <v>8</v>
      </c>
      <c r="C39" s="26" t="s">
        <v>3719</v>
      </c>
      <c r="D39" t="s">
        <v>661</v>
      </c>
      <c r="E39" s="27" t="s">
        <v>3720</v>
      </c>
      <c r="F39" s="28" t="s">
        <v>905</v>
      </c>
      <c r="G39" s="29">
        <v>1.6140000000000001</v>
      </c>
      <c r="H39" s="28">
        <v>0</v>
      </c>
      <c r="I39" s="30">
        <f>ROUND(G39*H39,P4)</f>
        <v>0</v>
      </c>
      <c r="L39" s="31">
        <v>0</v>
      </c>
      <c r="M39" s="24">
        <f>ROUND(G39*L39,P4)</f>
        <v>0</v>
      </c>
      <c r="N39" s="25" t="s">
        <v>1345</v>
      </c>
      <c r="O39" s="32">
        <f>M39*AA39</f>
        <v>0</v>
      </c>
      <c r="P39" s="1">
        <v>3</v>
      </c>
      <c r="AA39" s="1">
        <f>IF(P39=1,$O$3,IF(P39=2,$O$4,$O$5))</f>
        <v>0</v>
      </c>
    </row>
    <row r="40">
      <c r="A40" s="1" t="s">
        <v>664</v>
      </c>
      <c r="E40" s="27" t="s">
        <v>661</v>
      </c>
    </row>
    <row r="41" ht="25.5">
      <c r="A41" s="1" t="s">
        <v>665</v>
      </c>
      <c r="E41" s="33" t="s">
        <v>9890</v>
      </c>
    </row>
    <row r="42" ht="267.75">
      <c r="A42" s="1" t="s">
        <v>666</v>
      </c>
      <c r="E42" s="27" t="s">
        <v>3721</v>
      </c>
    </row>
    <row r="43">
      <c r="A43" s="1" t="s">
        <v>659</v>
      </c>
      <c r="B43" s="1">
        <v>9</v>
      </c>
      <c r="C43" s="26" t="s">
        <v>9441</v>
      </c>
      <c r="D43" t="s">
        <v>661</v>
      </c>
      <c r="E43" s="27" t="s">
        <v>9442</v>
      </c>
      <c r="F43" s="28" t="s">
        <v>683</v>
      </c>
      <c r="G43" s="29">
        <v>174</v>
      </c>
      <c r="H43" s="28">
        <v>0</v>
      </c>
      <c r="I43" s="30">
        <f>ROUND(G43*H43,P4)</f>
        <v>0</v>
      </c>
      <c r="L43" s="31">
        <v>0</v>
      </c>
      <c r="M43" s="24">
        <f>ROUND(G43*L43,P4)</f>
        <v>0</v>
      </c>
      <c r="N43" s="25" t="s">
        <v>1345</v>
      </c>
      <c r="O43" s="32">
        <f>M43*AA43</f>
        <v>0</v>
      </c>
      <c r="P43" s="1">
        <v>3</v>
      </c>
      <c r="AA43" s="1">
        <f>IF(P43=1,$O$3,IF(P43=2,$O$4,$O$5))</f>
        <v>0</v>
      </c>
    </row>
    <row r="44">
      <c r="A44" s="1" t="s">
        <v>664</v>
      </c>
      <c r="E44" s="27" t="s">
        <v>9891</v>
      </c>
    </row>
    <row r="45">
      <c r="A45" s="1" t="s">
        <v>665</v>
      </c>
      <c r="E45" s="33" t="s">
        <v>9892</v>
      </c>
    </row>
    <row r="46" ht="63.75">
      <c r="A46" s="1" t="s">
        <v>666</v>
      </c>
      <c r="E46" s="27" t="s">
        <v>9445</v>
      </c>
    </row>
    <row r="47">
      <c r="A47" s="1" t="s">
        <v>656</v>
      </c>
      <c r="C47" s="22" t="s">
        <v>1367</v>
      </c>
      <c r="E47" s="23" t="s">
        <v>6653</v>
      </c>
      <c r="L47" s="24">
        <f>SUMIFS(L48:L63,A48:A63,"P")</f>
        <v>0</v>
      </c>
      <c r="M47" s="24">
        <f>SUMIFS(M48:M63,A48:A63,"P")</f>
        <v>0</v>
      </c>
      <c r="N47" s="25"/>
    </row>
    <row r="48">
      <c r="A48" s="1" t="s">
        <v>659</v>
      </c>
      <c r="B48" s="1">
        <v>10</v>
      </c>
      <c r="C48" s="26" t="s">
        <v>9450</v>
      </c>
      <c r="D48" t="s">
        <v>661</v>
      </c>
      <c r="E48" s="27" t="s">
        <v>9451</v>
      </c>
      <c r="F48" s="28" t="s">
        <v>663</v>
      </c>
      <c r="G48" s="29">
        <v>2.484</v>
      </c>
      <c r="H48" s="28">
        <v>0</v>
      </c>
      <c r="I48" s="30">
        <f>ROUND(G48*H48,P4)</f>
        <v>0</v>
      </c>
      <c r="L48" s="31">
        <v>0</v>
      </c>
      <c r="M48" s="24">
        <f>ROUND(G48*L48,P4)</f>
        <v>0</v>
      </c>
      <c r="N48" s="25" t="s">
        <v>1345</v>
      </c>
      <c r="O48" s="32">
        <f>M48*AA48</f>
        <v>0</v>
      </c>
      <c r="P48" s="1">
        <v>3</v>
      </c>
      <c r="AA48" s="1">
        <f>IF(P48=1,$O$3,IF(P48=2,$O$4,$O$5))</f>
        <v>0</v>
      </c>
    </row>
    <row r="49" ht="25.5">
      <c r="A49" s="1" t="s">
        <v>664</v>
      </c>
      <c r="E49" s="27" t="s">
        <v>9452</v>
      </c>
    </row>
    <row r="50" ht="25.5">
      <c r="A50" s="1" t="s">
        <v>665</v>
      </c>
      <c r="E50" s="33" t="s">
        <v>9893</v>
      </c>
    </row>
    <row r="51" ht="369.75">
      <c r="A51" s="1" t="s">
        <v>666</v>
      </c>
      <c r="E51" s="27" t="s">
        <v>9454</v>
      </c>
    </row>
    <row r="52">
      <c r="A52" s="1" t="s">
        <v>659</v>
      </c>
      <c r="B52" s="1">
        <v>11</v>
      </c>
      <c r="C52" s="26" t="s">
        <v>9455</v>
      </c>
      <c r="D52" t="s">
        <v>661</v>
      </c>
      <c r="E52" s="27" t="s">
        <v>9456</v>
      </c>
      <c r="F52" s="28" t="s">
        <v>905</v>
      </c>
      <c r="G52" s="29">
        <v>0.33600000000000002</v>
      </c>
      <c r="H52" s="28">
        <v>0</v>
      </c>
      <c r="I52" s="30">
        <f>ROUND(G52*H52,P4)</f>
        <v>0</v>
      </c>
      <c r="L52" s="31">
        <v>0</v>
      </c>
      <c r="M52" s="24">
        <f>ROUND(G52*L52,P4)</f>
        <v>0</v>
      </c>
      <c r="N52" s="25" t="s">
        <v>1345</v>
      </c>
      <c r="O52" s="32">
        <f>M52*AA52</f>
        <v>0</v>
      </c>
      <c r="P52" s="1">
        <v>3</v>
      </c>
      <c r="AA52" s="1">
        <f>IF(P52=1,$O$3,IF(P52=2,$O$4,$O$5))</f>
        <v>0</v>
      </c>
    </row>
    <row r="53">
      <c r="A53" s="1" t="s">
        <v>664</v>
      </c>
      <c r="E53" s="27" t="s">
        <v>661</v>
      </c>
    </row>
    <row r="54" ht="25.5">
      <c r="A54" s="1" t="s">
        <v>665</v>
      </c>
      <c r="E54" s="33" t="s">
        <v>9894</v>
      </c>
    </row>
    <row r="55" ht="242.25">
      <c r="A55" s="1" t="s">
        <v>666</v>
      </c>
      <c r="E55" s="27" t="s">
        <v>9458</v>
      </c>
    </row>
    <row r="56">
      <c r="A56" s="1" t="s">
        <v>659</v>
      </c>
      <c r="B56" s="1">
        <v>12</v>
      </c>
      <c r="C56" s="26" t="s">
        <v>9731</v>
      </c>
      <c r="D56" t="s">
        <v>661</v>
      </c>
      <c r="E56" s="27" t="s">
        <v>9732</v>
      </c>
      <c r="F56" s="28" t="s">
        <v>663</v>
      </c>
      <c r="G56" s="29">
        <v>60.960000000000001</v>
      </c>
      <c r="H56" s="28">
        <v>0</v>
      </c>
      <c r="I56" s="30">
        <f>ROUND(G56*H56,P4)</f>
        <v>0</v>
      </c>
      <c r="L56" s="31">
        <v>0</v>
      </c>
      <c r="M56" s="24">
        <f>ROUND(G56*L56,P4)</f>
        <v>0</v>
      </c>
      <c r="N56" s="25" t="s">
        <v>1345</v>
      </c>
      <c r="O56" s="32">
        <f>M56*AA56</f>
        <v>0</v>
      </c>
      <c r="P56" s="1">
        <v>3</v>
      </c>
      <c r="AA56" s="1">
        <f>IF(P56=1,$O$3,IF(P56=2,$O$4,$O$5))</f>
        <v>0</v>
      </c>
    </row>
    <row r="57" ht="38.25">
      <c r="A57" s="1" t="s">
        <v>664</v>
      </c>
      <c r="E57" s="27" t="s">
        <v>9733</v>
      </c>
    </row>
    <row r="58" ht="38.25">
      <c r="A58" s="1" t="s">
        <v>665</v>
      </c>
      <c r="E58" s="33" t="s">
        <v>9895</v>
      </c>
    </row>
    <row r="59" ht="357">
      <c r="A59" s="1" t="s">
        <v>666</v>
      </c>
      <c r="E59" s="27" t="s">
        <v>6470</v>
      </c>
    </row>
    <row r="60">
      <c r="A60" s="1" t="s">
        <v>659</v>
      </c>
      <c r="B60" s="1">
        <v>13</v>
      </c>
      <c r="C60" s="26" t="s">
        <v>9735</v>
      </c>
      <c r="D60" t="s">
        <v>661</v>
      </c>
      <c r="E60" s="27" t="s">
        <v>9736</v>
      </c>
      <c r="F60" s="28" t="s">
        <v>905</v>
      </c>
      <c r="G60" s="29">
        <v>6.4550000000000001</v>
      </c>
      <c r="H60" s="28">
        <v>0</v>
      </c>
      <c r="I60" s="30">
        <f>ROUND(G60*H60,P4)</f>
        <v>0</v>
      </c>
      <c r="L60" s="31">
        <v>0</v>
      </c>
      <c r="M60" s="24">
        <f>ROUND(G60*L60,P4)</f>
        <v>0</v>
      </c>
      <c r="N60" s="25" t="s">
        <v>1345</v>
      </c>
      <c r="O60" s="32">
        <f>M60*AA60</f>
        <v>0</v>
      </c>
      <c r="P60" s="1">
        <v>3</v>
      </c>
      <c r="AA60" s="1">
        <f>IF(P60=1,$O$3,IF(P60=2,$O$4,$O$5))</f>
        <v>0</v>
      </c>
    </row>
    <row r="61">
      <c r="A61" s="1" t="s">
        <v>664</v>
      </c>
      <c r="E61" s="27" t="s">
        <v>661</v>
      </c>
    </row>
    <row r="62" ht="25.5">
      <c r="A62" s="1" t="s">
        <v>665</v>
      </c>
      <c r="E62" s="33" t="s">
        <v>9896</v>
      </c>
    </row>
    <row r="63" ht="267.75">
      <c r="A63" s="1" t="s">
        <v>666</v>
      </c>
      <c r="E63" s="27" t="s">
        <v>3721</v>
      </c>
    </row>
    <row r="64">
      <c r="A64" s="1" t="s">
        <v>656</v>
      </c>
      <c r="C64" s="22" t="s">
        <v>1369</v>
      </c>
      <c r="E64" s="23" t="s">
        <v>5107</v>
      </c>
      <c r="L64" s="24">
        <f>SUMIFS(L65:L84,A65:A84,"P")</f>
        <v>0</v>
      </c>
      <c r="M64" s="24">
        <f>SUMIFS(M65:M84,A65:A84,"P")</f>
        <v>0</v>
      </c>
      <c r="N64" s="25"/>
    </row>
    <row r="65">
      <c r="A65" s="1" t="s">
        <v>659</v>
      </c>
      <c r="B65" s="1">
        <v>14</v>
      </c>
      <c r="C65" s="26" t="s">
        <v>9360</v>
      </c>
      <c r="D65" t="s">
        <v>661</v>
      </c>
      <c r="E65" s="27" t="s">
        <v>9361</v>
      </c>
      <c r="F65" s="28" t="s">
        <v>663</v>
      </c>
      <c r="G65" s="29">
        <v>52.646999999999998</v>
      </c>
      <c r="H65" s="28">
        <v>0</v>
      </c>
      <c r="I65" s="30">
        <f>ROUND(G65*H65,P4)</f>
        <v>0</v>
      </c>
      <c r="L65" s="31">
        <v>0</v>
      </c>
      <c r="M65" s="24">
        <f>ROUND(G65*L65,P4)</f>
        <v>0</v>
      </c>
      <c r="N65" s="25" t="s">
        <v>1345</v>
      </c>
      <c r="O65" s="32">
        <f>M65*AA65</f>
        <v>0</v>
      </c>
      <c r="P65" s="1">
        <v>3</v>
      </c>
      <c r="AA65" s="1">
        <f>IF(P65=1,$O$3,IF(P65=2,$O$4,$O$5))</f>
        <v>0</v>
      </c>
    </row>
    <row r="66">
      <c r="A66" s="1" t="s">
        <v>664</v>
      </c>
      <c r="E66" s="27" t="s">
        <v>9741</v>
      </c>
    </row>
    <row r="67" ht="25.5">
      <c r="A67" s="1" t="s">
        <v>665</v>
      </c>
      <c r="E67" s="33" t="s">
        <v>9897</v>
      </c>
    </row>
    <row r="68" ht="357">
      <c r="A68" s="1" t="s">
        <v>666</v>
      </c>
      <c r="E68" s="27" t="s">
        <v>6470</v>
      </c>
    </row>
    <row r="69">
      <c r="A69" s="1" t="s">
        <v>659</v>
      </c>
      <c r="B69" s="1">
        <v>15</v>
      </c>
      <c r="C69" s="26" t="s">
        <v>9363</v>
      </c>
      <c r="D69" t="s">
        <v>661</v>
      </c>
      <c r="E69" s="27" t="s">
        <v>9364</v>
      </c>
      <c r="F69" s="28" t="s">
        <v>905</v>
      </c>
      <c r="G69" s="29">
        <v>9.202</v>
      </c>
      <c r="H69" s="28">
        <v>0</v>
      </c>
      <c r="I69" s="30">
        <f>ROUND(G69*H69,P4)</f>
        <v>0</v>
      </c>
      <c r="L69" s="31">
        <v>0</v>
      </c>
      <c r="M69" s="24">
        <f>ROUND(G69*L69,P4)</f>
        <v>0</v>
      </c>
      <c r="N69" s="25" t="s">
        <v>1345</v>
      </c>
      <c r="O69" s="32">
        <f>M69*AA69</f>
        <v>0</v>
      </c>
      <c r="P69" s="1">
        <v>3</v>
      </c>
      <c r="AA69" s="1">
        <f>IF(P69=1,$O$3,IF(P69=2,$O$4,$O$5))</f>
        <v>0</v>
      </c>
    </row>
    <row r="70">
      <c r="A70" s="1" t="s">
        <v>664</v>
      </c>
      <c r="E70" s="27" t="s">
        <v>661</v>
      </c>
    </row>
    <row r="71" ht="25.5">
      <c r="A71" s="1" t="s">
        <v>665</v>
      </c>
      <c r="E71" s="33" t="s">
        <v>9898</v>
      </c>
    </row>
    <row r="72" ht="267.75">
      <c r="A72" s="1" t="s">
        <v>666</v>
      </c>
      <c r="E72" s="27" t="s">
        <v>9366</v>
      </c>
    </row>
    <row r="73">
      <c r="A73" s="1" t="s">
        <v>659</v>
      </c>
      <c r="B73" s="1">
        <v>16</v>
      </c>
      <c r="C73" s="26" t="s">
        <v>6027</v>
      </c>
      <c r="D73" t="s">
        <v>661</v>
      </c>
      <c r="E73" s="27" t="s">
        <v>6028</v>
      </c>
      <c r="F73" s="28" t="s">
        <v>663</v>
      </c>
      <c r="G73" s="29">
        <v>28.021000000000001</v>
      </c>
      <c r="H73" s="28">
        <v>0</v>
      </c>
      <c r="I73" s="30">
        <f>ROUND(G73*H73,P4)</f>
        <v>0</v>
      </c>
      <c r="L73" s="31">
        <v>0</v>
      </c>
      <c r="M73" s="24">
        <f>ROUND(G73*L73,P4)</f>
        <v>0</v>
      </c>
      <c r="N73" s="25" t="s">
        <v>1345</v>
      </c>
      <c r="O73" s="32">
        <f>M73*AA73</f>
        <v>0</v>
      </c>
      <c r="P73" s="1">
        <v>3</v>
      </c>
      <c r="AA73" s="1">
        <f>IF(P73=1,$O$3,IF(P73=2,$O$4,$O$5))</f>
        <v>0</v>
      </c>
    </row>
    <row r="74">
      <c r="A74" s="1" t="s">
        <v>664</v>
      </c>
      <c r="E74" s="27" t="s">
        <v>9461</v>
      </c>
    </row>
    <row r="75" ht="114.75">
      <c r="A75" s="1" t="s">
        <v>665</v>
      </c>
      <c r="E75" s="33" t="s">
        <v>9899</v>
      </c>
    </row>
    <row r="76" ht="357">
      <c r="A76" s="1" t="s">
        <v>666</v>
      </c>
      <c r="E76" s="27" t="s">
        <v>6470</v>
      </c>
    </row>
    <row r="77">
      <c r="A77" s="1" t="s">
        <v>659</v>
      </c>
      <c r="B77" s="1">
        <v>17</v>
      </c>
      <c r="C77" s="26" t="s">
        <v>9467</v>
      </c>
      <c r="D77" t="s">
        <v>661</v>
      </c>
      <c r="E77" s="27" t="s">
        <v>9468</v>
      </c>
      <c r="F77" s="28" t="s">
        <v>663</v>
      </c>
      <c r="G77" s="29">
        <v>4.2210000000000001</v>
      </c>
      <c r="H77" s="28">
        <v>0</v>
      </c>
      <c r="I77" s="30">
        <f>ROUND(G77*H77,P4)</f>
        <v>0</v>
      </c>
      <c r="L77" s="31">
        <v>0</v>
      </c>
      <c r="M77" s="24">
        <f>ROUND(G77*L77,P4)</f>
        <v>0</v>
      </c>
      <c r="N77" s="25" t="s">
        <v>1345</v>
      </c>
      <c r="O77" s="32">
        <f>M77*AA77</f>
        <v>0</v>
      </c>
      <c r="P77" s="1">
        <v>3</v>
      </c>
      <c r="AA77" s="1">
        <f>IF(P77=1,$O$3,IF(P77=2,$O$4,$O$5))</f>
        <v>0</v>
      </c>
    </row>
    <row r="78" ht="25.5">
      <c r="A78" s="1" t="s">
        <v>664</v>
      </c>
      <c r="E78" s="27" t="s">
        <v>9469</v>
      </c>
    </row>
    <row r="79" ht="25.5">
      <c r="A79" s="1" t="s">
        <v>665</v>
      </c>
      <c r="E79" s="33" t="s">
        <v>9900</v>
      </c>
    </row>
    <row r="80" ht="409.5">
      <c r="A80" s="1" t="s">
        <v>666</v>
      </c>
      <c r="E80" s="27" t="s">
        <v>9471</v>
      </c>
    </row>
    <row r="81">
      <c r="A81" s="1" t="s">
        <v>659</v>
      </c>
      <c r="B81" s="1">
        <v>18</v>
      </c>
      <c r="C81" s="26" t="s">
        <v>6031</v>
      </c>
      <c r="D81" t="s">
        <v>661</v>
      </c>
      <c r="E81" s="27" t="s">
        <v>6032</v>
      </c>
      <c r="F81" s="28" t="s">
        <v>663</v>
      </c>
      <c r="G81" s="29">
        <v>22.716000000000001</v>
      </c>
      <c r="H81" s="28">
        <v>0</v>
      </c>
      <c r="I81" s="30">
        <f>ROUND(G81*H81,P4)</f>
        <v>0</v>
      </c>
      <c r="L81" s="31">
        <v>0</v>
      </c>
      <c r="M81" s="24">
        <f>ROUND(G81*L81,P4)</f>
        <v>0</v>
      </c>
      <c r="N81" s="25" t="s">
        <v>1345</v>
      </c>
      <c r="O81" s="32">
        <f>M81*AA81</f>
        <v>0</v>
      </c>
      <c r="P81" s="1">
        <v>3</v>
      </c>
      <c r="AA81" s="1">
        <f>IF(P81=1,$O$3,IF(P81=2,$O$4,$O$5))</f>
        <v>0</v>
      </c>
    </row>
    <row r="82">
      <c r="A82" s="1" t="s">
        <v>664</v>
      </c>
      <c r="E82" s="27" t="s">
        <v>9476</v>
      </c>
    </row>
    <row r="83" ht="25.5">
      <c r="A83" s="1" t="s">
        <v>665</v>
      </c>
      <c r="E83" s="33" t="s">
        <v>9901</v>
      </c>
    </row>
    <row r="84" ht="102">
      <c r="A84" s="1" t="s">
        <v>666</v>
      </c>
      <c r="E84" s="27" t="s">
        <v>6820</v>
      </c>
    </row>
    <row r="85">
      <c r="A85" s="1" t="s">
        <v>656</v>
      </c>
      <c r="C85" s="22" t="s">
        <v>5278</v>
      </c>
      <c r="E85" s="23" t="s">
        <v>5279</v>
      </c>
      <c r="L85" s="24">
        <f>SUMIFS(L86:L101,A86:A101,"P")</f>
        <v>0</v>
      </c>
      <c r="M85" s="24">
        <f>SUMIFS(M86:M101,A86:A101,"P")</f>
        <v>0</v>
      </c>
      <c r="N85" s="25"/>
    </row>
    <row r="86" ht="25.5">
      <c r="A86" s="1" t="s">
        <v>659</v>
      </c>
      <c r="B86" s="1">
        <v>19</v>
      </c>
      <c r="C86" s="26" t="s">
        <v>8877</v>
      </c>
      <c r="D86" t="s">
        <v>661</v>
      </c>
      <c r="E86" s="27" t="s">
        <v>8878</v>
      </c>
      <c r="F86" s="28" t="s">
        <v>677</v>
      </c>
      <c r="G86" s="29">
        <v>55.390000000000001</v>
      </c>
      <c r="H86" s="28">
        <v>0</v>
      </c>
      <c r="I86" s="30">
        <f>ROUND(G86*H86,P4)</f>
        <v>0</v>
      </c>
      <c r="L86" s="31">
        <v>0</v>
      </c>
      <c r="M86" s="24">
        <f>ROUND(G86*L86,P4)</f>
        <v>0</v>
      </c>
      <c r="N86" s="25" t="s">
        <v>1345</v>
      </c>
      <c r="O86" s="32">
        <f>M86*AA86</f>
        <v>0</v>
      </c>
      <c r="P86" s="1">
        <v>3</v>
      </c>
      <c r="AA86" s="1">
        <f>IF(P86=1,$O$3,IF(P86=2,$O$4,$O$5))</f>
        <v>0</v>
      </c>
    </row>
    <row r="87">
      <c r="A87" s="1" t="s">
        <v>664</v>
      </c>
      <c r="E87" s="27" t="s">
        <v>9482</v>
      </c>
    </row>
    <row r="88" ht="25.5">
      <c r="A88" s="1" t="s">
        <v>665</v>
      </c>
      <c r="E88" s="33" t="s">
        <v>9902</v>
      </c>
    </row>
    <row r="89" ht="63.75">
      <c r="A89" s="1" t="s">
        <v>666</v>
      </c>
      <c r="E89" s="27" t="s">
        <v>8881</v>
      </c>
    </row>
    <row r="90" ht="25.5">
      <c r="A90" s="1" t="s">
        <v>659</v>
      </c>
      <c r="B90" s="1">
        <v>20</v>
      </c>
      <c r="C90" s="26" t="s">
        <v>9484</v>
      </c>
      <c r="D90" t="s">
        <v>661</v>
      </c>
      <c r="E90" s="27" t="s">
        <v>9485</v>
      </c>
      <c r="F90" s="28" t="s">
        <v>677</v>
      </c>
      <c r="G90" s="29">
        <v>34.600000000000001</v>
      </c>
      <c r="H90" s="28">
        <v>0</v>
      </c>
      <c r="I90" s="30">
        <f>ROUND(G90*H90,P4)</f>
        <v>0</v>
      </c>
      <c r="L90" s="31">
        <v>0</v>
      </c>
      <c r="M90" s="24">
        <f>ROUND(G90*L90,P4)</f>
        <v>0</v>
      </c>
      <c r="N90" s="25" t="s">
        <v>1345</v>
      </c>
      <c r="O90" s="32">
        <f>M90*AA90</f>
        <v>0</v>
      </c>
      <c r="P90" s="1">
        <v>3</v>
      </c>
      <c r="AA90" s="1">
        <f>IF(P90=1,$O$3,IF(P90=2,$O$4,$O$5))</f>
        <v>0</v>
      </c>
    </row>
    <row r="91">
      <c r="A91" s="1" t="s">
        <v>664</v>
      </c>
      <c r="E91" s="27" t="s">
        <v>9486</v>
      </c>
    </row>
    <row r="92" ht="25.5">
      <c r="A92" s="1" t="s">
        <v>665</v>
      </c>
      <c r="E92" s="33" t="s">
        <v>9903</v>
      </c>
    </row>
    <row r="93" ht="63.75">
      <c r="A93" s="1" t="s">
        <v>666</v>
      </c>
      <c r="E93" s="27" t="s">
        <v>8881</v>
      </c>
    </row>
    <row r="94">
      <c r="A94" s="1" t="s">
        <v>659</v>
      </c>
      <c r="B94" s="1">
        <v>21</v>
      </c>
      <c r="C94" s="26" t="s">
        <v>9488</v>
      </c>
      <c r="D94" t="s">
        <v>661</v>
      </c>
      <c r="E94" s="27" t="s">
        <v>9489</v>
      </c>
      <c r="F94" s="28" t="s">
        <v>677</v>
      </c>
      <c r="G94" s="29">
        <v>20.77</v>
      </c>
      <c r="H94" s="28">
        <v>0</v>
      </c>
      <c r="I94" s="30">
        <f>ROUND(G94*H94,P4)</f>
        <v>0</v>
      </c>
      <c r="L94" s="31">
        <v>0</v>
      </c>
      <c r="M94" s="24">
        <f>ROUND(G94*L94,P4)</f>
        <v>0</v>
      </c>
      <c r="N94" s="25" t="s">
        <v>1345</v>
      </c>
      <c r="O94" s="32">
        <f>M94*AA94</f>
        <v>0</v>
      </c>
      <c r="P94" s="1">
        <v>3</v>
      </c>
      <c r="AA94" s="1">
        <f>IF(P94=1,$O$3,IF(P94=2,$O$4,$O$5))</f>
        <v>0</v>
      </c>
    </row>
    <row r="95">
      <c r="A95" s="1" t="s">
        <v>664</v>
      </c>
      <c r="E95" s="27" t="s">
        <v>9490</v>
      </c>
    </row>
    <row r="96" ht="25.5">
      <c r="A96" s="1" t="s">
        <v>665</v>
      </c>
      <c r="E96" s="33" t="s">
        <v>9904</v>
      </c>
    </row>
    <row r="97" ht="63.75">
      <c r="A97" s="1" t="s">
        <v>666</v>
      </c>
      <c r="E97" s="27" t="s">
        <v>8881</v>
      </c>
    </row>
    <row r="98">
      <c r="A98" s="1" t="s">
        <v>659</v>
      </c>
      <c r="B98" s="1">
        <v>33</v>
      </c>
      <c r="C98" s="26" t="s">
        <v>9508</v>
      </c>
      <c r="D98" t="s">
        <v>661</v>
      </c>
      <c r="E98" s="27" t="s">
        <v>9509</v>
      </c>
      <c r="F98" s="28" t="s">
        <v>677</v>
      </c>
      <c r="G98" s="29">
        <v>13.85</v>
      </c>
      <c r="H98" s="28">
        <v>0</v>
      </c>
      <c r="I98" s="30">
        <f>ROUND(G98*H98,P4)</f>
        <v>0</v>
      </c>
      <c r="L98" s="31">
        <v>0</v>
      </c>
      <c r="M98" s="24">
        <f>ROUND(G98*L98,P4)</f>
        <v>0</v>
      </c>
      <c r="N98" s="25" t="s">
        <v>661</v>
      </c>
      <c r="O98" s="32">
        <f>M98*AA98</f>
        <v>0</v>
      </c>
      <c r="P98" s="1">
        <v>3</v>
      </c>
      <c r="AA98" s="1">
        <f>IF(P98=1,$O$3,IF(P98=2,$O$4,$O$5))</f>
        <v>0</v>
      </c>
    </row>
    <row r="99">
      <c r="A99" s="1" t="s">
        <v>664</v>
      </c>
      <c r="E99" s="27" t="s">
        <v>9510</v>
      </c>
    </row>
    <row r="100" ht="25.5">
      <c r="A100" s="1" t="s">
        <v>665</v>
      </c>
      <c r="E100" s="33" t="s">
        <v>9905</v>
      </c>
    </row>
    <row r="101">
      <c r="A101" s="1" t="s">
        <v>666</v>
      </c>
      <c r="E101" s="27" t="s">
        <v>661</v>
      </c>
    </row>
    <row r="102">
      <c r="A102" s="1" t="s">
        <v>656</v>
      </c>
      <c r="C102" s="22" t="s">
        <v>679</v>
      </c>
      <c r="E102" s="23" t="s">
        <v>680</v>
      </c>
      <c r="L102" s="24">
        <f>SUMIFS(L103:L122,A103:A122,"P")</f>
        <v>0</v>
      </c>
      <c r="M102" s="24">
        <f>SUMIFS(M103:M122,A103:A122,"P")</f>
        <v>0</v>
      </c>
      <c r="N102" s="25"/>
    </row>
    <row r="103">
      <c r="A103" s="1" t="s">
        <v>659</v>
      </c>
      <c r="B103" s="1">
        <v>22</v>
      </c>
      <c r="C103" s="26" t="s">
        <v>9906</v>
      </c>
      <c r="D103" t="s">
        <v>661</v>
      </c>
      <c r="E103" s="27" t="s">
        <v>9907</v>
      </c>
      <c r="F103" s="28" t="s">
        <v>677</v>
      </c>
      <c r="G103" s="29">
        <v>15.699999999999999</v>
      </c>
      <c r="H103" s="28">
        <v>0</v>
      </c>
      <c r="I103" s="30">
        <f>ROUND(G103*H103,P4)</f>
        <v>0</v>
      </c>
      <c r="L103" s="31">
        <v>0</v>
      </c>
      <c r="M103" s="24">
        <f>ROUND(G103*L103,P4)</f>
        <v>0</v>
      </c>
      <c r="N103" s="25" t="s">
        <v>1345</v>
      </c>
      <c r="O103" s="32">
        <f>M103*AA103</f>
        <v>0</v>
      </c>
      <c r="P103" s="1">
        <v>3</v>
      </c>
      <c r="AA103" s="1">
        <f>IF(P103=1,$O$3,IF(P103=2,$O$4,$O$5))</f>
        <v>0</v>
      </c>
    </row>
    <row r="104">
      <c r="A104" s="1" t="s">
        <v>664</v>
      </c>
      <c r="E104" s="27" t="s">
        <v>9908</v>
      </c>
    </row>
    <row r="105" ht="25.5">
      <c r="A105" s="1" t="s">
        <v>665</v>
      </c>
      <c r="E105" s="33" t="s">
        <v>9909</v>
      </c>
    </row>
    <row r="106" ht="38.25">
      <c r="A106" s="1" t="s">
        <v>666</v>
      </c>
      <c r="E106" s="27" t="s">
        <v>9910</v>
      </c>
    </row>
    <row r="107">
      <c r="A107" s="1" t="s">
        <v>659</v>
      </c>
      <c r="B107" s="1">
        <v>34</v>
      </c>
      <c r="C107" s="26" t="s">
        <v>9514</v>
      </c>
      <c r="D107" t="s">
        <v>661</v>
      </c>
      <c r="E107" s="27" t="s">
        <v>9515</v>
      </c>
      <c r="F107" s="28" t="s">
        <v>677</v>
      </c>
      <c r="G107" s="29">
        <v>84.420000000000002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9911</v>
      </c>
    </row>
    <row r="110" ht="409.5">
      <c r="A110" s="1" t="s">
        <v>666</v>
      </c>
      <c r="E110" s="27" t="s">
        <v>9517</v>
      </c>
    </row>
    <row r="111">
      <c r="A111" s="1" t="s">
        <v>659</v>
      </c>
      <c r="B111" s="1">
        <v>35</v>
      </c>
      <c r="C111" s="26" t="s">
        <v>9518</v>
      </c>
      <c r="D111" t="s">
        <v>661</v>
      </c>
      <c r="E111" s="27" t="s">
        <v>9519</v>
      </c>
      <c r="F111" s="28" t="s">
        <v>677</v>
      </c>
      <c r="G111" s="29">
        <v>8.2599999999999998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9912</v>
      </c>
    </row>
    <row r="114" ht="409.5">
      <c r="A114" s="1" t="s">
        <v>666</v>
      </c>
      <c r="E114" s="27" t="s">
        <v>9529</v>
      </c>
    </row>
    <row r="115">
      <c r="A115" s="1" t="s">
        <v>659</v>
      </c>
      <c r="B115" s="1">
        <v>36</v>
      </c>
      <c r="C115" s="26" t="s">
        <v>9522</v>
      </c>
      <c r="D115" t="s">
        <v>661</v>
      </c>
      <c r="E115" s="27" t="s">
        <v>9523</v>
      </c>
      <c r="F115" s="28" t="s">
        <v>677</v>
      </c>
      <c r="G115" s="29">
        <v>66.569999999999993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9913</v>
      </c>
    </row>
    <row r="118" ht="409.5">
      <c r="A118" s="1" t="s">
        <v>666</v>
      </c>
      <c r="E118" s="27" t="s">
        <v>9525</v>
      </c>
    </row>
    <row r="119">
      <c r="A119" s="1" t="s">
        <v>659</v>
      </c>
      <c r="B119" s="1">
        <v>37</v>
      </c>
      <c r="C119" s="26" t="s">
        <v>9914</v>
      </c>
      <c r="D119" t="s">
        <v>661</v>
      </c>
      <c r="E119" s="27" t="s">
        <v>9915</v>
      </c>
      <c r="F119" s="28" t="s">
        <v>677</v>
      </c>
      <c r="G119" s="29">
        <v>109.20999999999999</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9916</v>
      </c>
    </row>
    <row r="122" ht="409.5">
      <c r="A122" s="1" t="s">
        <v>666</v>
      </c>
      <c r="E122" s="27" t="s">
        <v>9521</v>
      </c>
    </row>
    <row r="123">
      <c r="A123" s="1" t="s">
        <v>656</v>
      </c>
      <c r="C123" s="22" t="s">
        <v>6080</v>
      </c>
      <c r="E123" s="23" t="s">
        <v>6688</v>
      </c>
      <c r="L123" s="24">
        <f>SUMIFS(L124:L131,A124:A131,"P")</f>
        <v>0</v>
      </c>
      <c r="M123" s="24">
        <f>SUMIFS(M124:M131,A124:A131,"P")</f>
        <v>0</v>
      </c>
      <c r="N123" s="25"/>
    </row>
    <row r="124">
      <c r="A124" s="1" t="s">
        <v>659</v>
      </c>
      <c r="B124" s="1">
        <v>23</v>
      </c>
      <c r="C124" s="26" t="s">
        <v>6480</v>
      </c>
      <c r="D124" t="s">
        <v>661</v>
      </c>
      <c r="E124" s="27" t="s">
        <v>6481</v>
      </c>
      <c r="F124" s="28" t="s">
        <v>670</v>
      </c>
      <c r="G124" s="29">
        <v>43.5</v>
      </c>
      <c r="H124" s="28">
        <v>0</v>
      </c>
      <c r="I124" s="30">
        <f>ROUND(G124*H124,P4)</f>
        <v>0</v>
      </c>
      <c r="L124" s="31">
        <v>0</v>
      </c>
      <c r="M124" s="24">
        <f>ROUND(G124*L124,P4)</f>
        <v>0</v>
      </c>
      <c r="N124" s="25" t="s">
        <v>1345</v>
      </c>
      <c r="O124" s="32">
        <f>M124*AA124</f>
        <v>0</v>
      </c>
      <c r="P124" s="1">
        <v>3</v>
      </c>
      <c r="AA124" s="1">
        <f>IF(P124=1,$O$3,IF(P124=2,$O$4,$O$5))</f>
        <v>0</v>
      </c>
    </row>
    <row r="125">
      <c r="A125" s="1" t="s">
        <v>664</v>
      </c>
      <c r="E125" s="27" t="s">
        <v>9532</v>
      </c>
    </row>
    <row r="126" ht="25.5">
      <c r="A126" s="1" t="s">
        <v>665</v>
      </c>
      <c r="E126" s="33" t="s">
        <v>9917</v>
      </c>
    </row>
    <row r="127" ht="242.25">
      <c r="A127" s="1" t="s">
        <v>666</v>
      </c>
      <c r="E127" s="27" t="s">
        <v>6483</v>
      </c>
    </row>
    <row r="128">
      <c r="A128" s="1" t="s">
        <v>659</v>
      </c>
      <c r="B128" s="1">
        <v>38</v>
      </c>
      <c r="C128" s="26" t="s">
        <v>9540</v>
      </c>
      <c r="D128" t="s">
        <v>661</v>
      </c>
      <c r="E128" s="27" t="s">
        <v>6093</v>
      </c>
      <c r="F128" s="28" t="s">
        <v>670</v>
      </c>
      <c r="G128" s="29">
        <v>5.3399999999999999</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9792</v>
      </c>
    </row>
    <row r="130" ht="25.5">
      <c r="A130" s="1" t="s">
        <v>665</v>
      </c>
      <c r="E130" s="33" t="s">
        <v>9918</v>
      </c>
    </row>
    <row r="131" ht="242.25">
      <c r="A131" s="1" t="s">
        <v>666</v>
      </c>
      <c r="E131" s="27" t="s">
        <v>6485</v>
      </c>
    </row>
    <row r="132">
      <c r="A132" s="1" t="s">
        <v>656</v>
      </c>
      <c r="C132" s="22" t="s">
        <v>2840</v>
      </c>
      <c r="E132" s="23" t="s">
        <v>2841</v>
      </c>
      <c r="L132" s="24">
        <f>SUMIFS(L133:L156,A133:A156,"P")</f>
        <v>0</v>
      </c>
      <c r="M132" s="24">
        <f>SUMIFS(M133:M156,A133:A156,"P")</f>
        <v>0</v>
      </c>
      <c r="N132" s="25"/>
    </row>
    <row r="133">
      <c r="A133" s="1" t="s">
        <v>659</v>
      </c>
      <c r="B133" s="1">
        <v>24</v>
      </c>
      <c r="C133" s="26" t="s">
        <v>9546</v>
      </c>
      <c r="D133" t="s">
        <v>661</v>
      </c>
      <c r="E133" s="27" t="s">
        <v>9547</v>
      </c>
      <c r="F133" s="28" t="s">
        <v>670</v>
      </c>
      <c r="G133" s="29">
        <v>19.591999999999999</v>
      </c>
      <c r="H133" s="28">
        <v>0</v>
      </c>
      <c r="I133" s="30">
        <f>ROUND(G133*H133,P4)</f>
        <v>0</v>
      </c>
      <c r="L133" s="31">
        <v>0</v>
      </c>
      <c r="M133" s="24">
        <f>ROUND(G133*L133,P4)</f>
        <v>0</v>
      </c>
      <c r="N133" s="25" t="s">
        <v>1345</v>
      </c>
      <c r="O133" s="32">
        <f>M133*AA133</f>
        <v>0</v>
      </c>
      <c r="P133" s="1">
        <v>3</v>
      </c>
      <c r="AA133" s="1">
        <f>IF(P133=1,$O$3,IF(P133=2,$O$4,$O$5))</f>
        <v>0</v>
      </c>
    </row>
    <row r="134">
      <c r="A134" s="1" t="s">
        <v>664</v>
      </c>
      <c r="E134" s="27" t="s">
        <v>9662</v>
      </c>
    </row>
    <row r="135" ht="25.5">
      <c r="A135" s="1" t="s">
        <v>665</v>
      </c>
      <c r="E135" s="33" t="s">
        <v>9919</v>
      </c>
    </row>
    <row r="136" ht="63.75">
      <c r="A136" s="1" t="s">
        <v>666</v>
      </c>
      <c r="E136" s="27" t="s">
        <v>9550</v>
      </c>
    </row>
    <row r="137">
      <c r="A137" s="1" t="s">
        <v>659</v>
      </c>
      <c r="B137" s="1">
        <v>25</v>
      </c>
      <c r="C137" s="26" t="s">
        <v>9920</v>
      </c>
      <c r="D137" t="s">
        <v>661</v>
      </c>
      <c r="E137" s="27" t="s">
        <v>9921</v>
      </c>
      <c r="F137" s="28" t="s">
        <v>670</v>
      </c>
      <c r="G137" s="29">
        <v>18</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ht="25.5">
      <c r="A139" s="1" t="s">
        <v>665</v>
      </c>
      <c r="E139" s="33" t="s">
        <v>9922</v>
      </c>
    </row>
    <row r="140" ht="89.25">
      <c r="A140" s="1" t="s">
        <v>666</v>
      </c>
      <c r="E140" s="27" t="s">
        <v>6707</v>
      </c>
    </row>
    <row r="141">
      <c r="A141" s="1" t="s">
        <v>659</v>
      </c>
      <c r="B141" s="1">
        <v>26</v>
      </c>
      <c r="C141" s="26" t="s">
        <v>9558</v>
      </c>
      <c r="D141" t="s">
        <v>661</v>
      </c>
      <c r="E141" s="27" t="s">
        <v>9559</v>
      </c>
      <c r="F141" s="28" t="s">
        <v>2705</v>
      </c>
      <c r="G141" s="29">
        <v>84.626999999999995</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ht="89.25">
      <c r="A143" s="1" t="s">
        <v>665</v>
      </c>
      <c r="E143" s="33" t="s">
        <v>9923</v>
      </c>
    </row>
    <row r="144" ht="344.25">
      <c r="A144" s="1" t="s">
        <v>666</v>
      </c>
      <c r="E144" s="27" t="s">
        <v>9561</v>
      </c>
    </row>
    <row r="145">
      <c r="A145" s="1" t="s">
        <v>659</v>
      </c>
      <c r="B145" s="1">
        <v>27</v>
      </c>
      <c r="C145" s="26" t="s">
        <v>9562</v>
      </c>
      <c r="D145" t="s">
        <v>661</v>
      </c>
      <c r="E145" s="27" t="s">
        <v>9563</v>
      </c>
      <c r="F145" s="28" t="s">
        <v>677</v>
      </c>
      <c r="G145" s="29">
        <v>138.47999999999999</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ht="25.5">
      <c r="A147" s="1" t="s">
        <v>665</v>
      </c>
      <c r="E147" s="33" t="s">
        <v>9924</v>
      </c>
    </row>
    <row r="148">
      <c r="A148" s="1" t="s">
        <v>666</v>
      </c>
      <c r="E148" s="27" t="s">
        <v>8931</v>
      </c>
    </row>
    <row r="149">
      <c r="A149" s="1" t="s">
        <v>659</v>
      </c>
      <c r="B149" s="1">
        <v>28</v>
      </c>
      <c r="C149" s="26" t="s">
        <v>6729</v>
      </c>
      <c r="D149" t="s">
        <v>661</v>
      </c>
      <c r="E149" s="27" t="s">
        <v>6730</v>
      </c>
      <c r="F149" s="28" t="s">
        <v>663</v>
      </c>
      <c r="G149" s="29">
        <v>93.640000000000001</v>
      </c>
      <c r="H149" s="28">
        <v>0</v>
      </c>
      <c r="I149" s="30">
        <f>ROUND(G149*H149,P4)</f>
        <v>0</v>
      </c>
      <c r="L149" s="31">
        <v>0</v>
      </c>
      <c r="M149" s="24">
        <f>ROUND(G149*L149,P4)</f>
        <v>0</v>
      </c>
      <c r="N149" s="25" t="s">
        <v>1345</v>
      </c>
      <c r="O149" s="32">
        <f>M149*AA149</f>
        <v>0</v>
      </c>
      <c r="P149" s="1">
        <v>3</v>
      </c>
      <c r="AA149" s="1">
        <f>IF(P149=1,$O$3,IF(P149=2,$O$4,$O$5))</f>
        <v>0</v>
      </c>
    </row>
    <row r="150">
      <c r="A150" s="1" t="s">
        <v>664</v>
      </c>
      <c r="E150" s="27" t="s">
        <v>9925</v>
      </c>
    </row>
    <row r="151" ht="25.5">
      <c r="A151" s="1" t="s">
        <v>665</v>
      </c>
      <c r="E151" s="33" t="s">
        <v>9926</v>
      </c>
    </row>
    <row r="152" ht="114.75">
      <c r="A152" s="1" t="s">
        <v>666</v>
      </c>
      <c r="E152" s="27" t="s">
        <v>5273</v>
      </c>
    </row>
    <row r="153">
      <c r="A153" s="1" t="s">
        <v>659</v>
      </c>
      <c r="B153" s="1">
        <v>29</v>
      </c>
      <c r="C153" s="26" t="s">
        <v>9567</v>
      </c>
      <c r="D153" t="s">
        <v>661</v>
      </c>
      <c r="E153" s="27" t="s">
        <v>9568</v>
      </c>
      <c r="F153" s="28" t="s">
        <v>905</v>
      </c>
      <c r="G153" s="29">
        <v>0.54400000000000004</v>
      </c>
      <c r="H153" s="28">
        <v>0</v>
      </c>
      <c r="I153" s="30">
        <f>ROUND(G153*H153,P4)</f>
        <v>0</v>
      </c>
      <c r="L153" s="31">
        <v>0</v>
      </c>
      <c r="M153" s="24">
        <f>ROUND(G153*L153,P4)</f>
        <v>0</v>
      </c>
      <c r="N153" s="25" t="s">
        <v>1345</v>
      </c>
      <c r="O153" s="32">
        <f>M153*AA153</f>
        <v>0</v>
      </c>
      <c r="P153" s="1">
        <v>3</v>
      </c>
      <c r="AA153" s="1">
        <f>IF(P153=1,$O$3,IF(P153=2,$O$4,$O$5))</f>
        <v>0</v>
      </c>
    </row>
    <row r="154">
      <c r="A154" s="1" t="s">
        <v>664</v>
      </c>
      <c r="E154" s="27" t="s">
        <v>9569</v>
      </c>
    </row>
    <row r="155" ht="25.5">
      <c r="A155" s="1" t="s">
        <v>665</v>
      </c>
      <c r="E155" s="33" t="s">
        <v>9927</v>
      </c>
    </row>
    <row r="156" ht="114.75">
      <c r="A156" s="1" t="s">
        <v>666</v>
      </c>
      <c r="E156" s="27" t="s">
        <v>9571</v>
      </c>
    </row>
    <row r="157">
      <c r="A157" s="1" t="s">
        <v>656</v>
      </c>
      <c r="C157" s="22" t="s">
        <v>900</v>
      </c>
      <c r="E157" s="23" t="s">
        <v>2924</v>
      </c>
      <c r="L157" s="24">
        <f>SUMIFS(L158:L169,A158:A169,"P")</f>
        <v>0</v>
      </c>
      <c r="M157" s="24">
        <f>SUMIFS(M158:M169,A158:A169,"P")</f>
        <v>0</v>
      </c>
      <c r="N157" s="25"/>
    </row>
    <row r="158" ht="25.5">
      <c r="A158" s="1" t="s">
        <v>659</v>
      </c>
      <c r="B158" s="1">
        <v>30</v>
      </c>
      <c r="C158" s="26" t="s">
        <v>3828</v>
      </c>
      <c r="D158" t="s">
        <v>903</v>
      </c>
      <c r="E158" s="27" t="s">
        <v>3829</v>
      </c>
      <c r="F158" s="28" t="s">
        <v>905</v>
      </c>
      <c r="G158" s="29">
        <v>2112.7640000000001</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906</v>
      </c>
    </row>
    <row r="160" ht="25.5">
      <c r="A160" s="1" t="s">
        <v>665</v>
      </c>
      <c r="E160" s="33" t="s">
        <v>9928</v>
      </c>
    </row>
    <row r="161" ht="153">
      <c r="A161" s="1" t="s">
        <v>666</v>
      </c>
      <c r="E161" s="27" t="s">
        <v>908</v>
      </c>
    </row>
    <row r="162" ht="38.25">
      <c r="A162" s="1" t="s">
        <v>659</v>
      </c>
      <c r="B162" s="1">
        <v>31</v>
      </c>
      <c r="C162" s="26" t="s">
        <v>902</v>
      </c>
      <c r="D162" t="s">
        <v>903</v>
      </c>
      <c r="E162" s="27" t="s">
        <v>904</v>
      </c>
      <c r="F162" s="28" t="s">
        <v>905</v>
      </c>
      <c r="G162" s="29">
        <v>234.09999999999999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906</v>
      </c>
    </row>
    <row r="164" ht="25.5">
      <c r="A164" s="1" t="s">
        <v>665</v>
      </c>
      <c r="E164" s="33" t="s">
        <v>9929</v>
      </c>
    </row>
    <row r="165" ht="153">
      <c r="A165" s="1" t="s">
        <v>666</v>
      </c>
      <c r="E165" s="27" t="s">
        <v>908</v>
      </c>
    </row>
    <row r="166" ht="25.5">
      <c r="A166" s="1" t="s">
        <v>659</v>
      </c>
      <c r="B166" s="1">
        <v>32</v>
      </c>
      <c r="C166" s="26" t="s">
        <v>918</v>
      </c>
      <c r="D166" t="s">
        <v>903</v>
      </c>
      <c r="E166" s="27" t="s">
        <v>919</v>
      </c>
      <c r="F166" s="28" t="s">
        <v>905</v>
      </c>
      <c r="G166" s="29">
        <v>0.54400000000000004</v>
      </c>
      <c r="H166" s="28">
        <v>0</v>
      </c>
      <c r="I166" s="30">
        <f>ROUND(G166*H166,P4)</f>
        <v>0</v>
      </c>
      <c r="L166" s="31">
        <v>0</v>
      </c>
      <c r="M166" s="24">
        <f>ROUND(G166*L166,P4)</f>
        <v>0</v>
      </c>
      <c r="N166" s="25" t="s">
        <v>661</v>
      </c>
      <c r="O166" s="32">
        <f>M166*AA166</f>
        <v>0</v>
      </c>
      <c r="P166" s="1">
        <v>3</v>
      </c>
      <c r="AA166" s="1">
        <f>IF(P166=1,$O$3,IF(P166=2,$O$4,$O$5))</f>
        <v>0</v>
      </c>
    </row>
    <row r="167" ht="38.25">
      <c r="A167" s="1" t="s">
        <v>664</v>
      </c>
      <c r="E167" s="27" t="s">
        <v>920</v>
      </c>
    </row>
    <row r="168" ht="25.5">
      <c r="A168" s="1" t="s">
        <v>665</v>
      </c>
      <c r="E168" s="33" t="s">
        <v>9930</v>
      </c>
    </row>
    <row r="169" ht="153">
      <c r="A169" s="1" t="s">
        <v>666</v>
      </c>
      <c r="E169" s="27" t="s">
        <v>908</v>
      </c>
    </row>
  </sheetData>
  <sheetProtection sheet="1" objects="1" scenarios="1" spinCount="100000" saltValue="02ihdroulM1SmsM6jU+jgP7DboBKtyvU2AUhH+JVP6ngy6uGD7XeqfWjsZ2OYsYtNnRJhocBUx0RSrD9zafmwA==" hashValue="wfc/wjzFGliISoDh6Rj1IuoXPrxO/IyXRnrHqCbww/rauhpb0TTwee3BavhU+ZaIezg1fzg6rcCJOCPC3Kz0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COUNTIFS(L8:L294,"=0",A8:A294,"P")+COUNTIFS(L8:L294,"",A8:A294,"P")+SUM(Q8:Q294)</f>
        <v>0</v>
      </c>
    </row>
    <row r="8">
      <c r="A8" s="1" t="s">
        <v>654</v>
      </c>
      <c r="C8" s="22" t="s">
        <v>9931</v>
      </c>
      <c r="E8" s="23" t="s">
        <v>373</v>
      </c>
      <c r="L8" s="24">
        <f>L9+L42+L83+L108+L169+L174+L199+L228+L285</f>
        <v>0</v>
      </c>
      <c r="M8" s="24">
        <f>M9+M42+M83+M108+M169+M174+M199+M228+M285</f>
        <v>0</v>
      </c>
      <c r="N8" s="25"/>
    </row>
    <row r="9">
      <c r="A9" s="1" t="s">
        <v>656</v>
      </c>
      <c r="C9" s="22" t="s">
        <v>657</v>
      </c>
      <c r="E9" s="23" t="s">
        <v>658</v>
      </c>
      <c r="L9" s="24">
        <f>SUMIFS(L10:L41,A10:A41,"P")</f>
        <v>0</v>
      </c>
      <c r="M9" s="24">
        <f>SUMIFS(M10:M41,A10:A41,"P")</f>
        <v>0</v>
      </c>
      <c r="N9" s="25"/>
    </row>
    <row r="10">
      <c r="A10" s="1" t="s">
        <v>659</v>
      </c>
      <c r="B10" s="1">
        <v>1</v>
      </c>
      <c r="C10" s="26" t="s">
        <v>6604</v>
      </c>
      <c r="D10" t="s">
        <v>661</v>
      </c>
      <c r="E10" s="27" t="s">
        <v>6605</v>
      </c>
      <c r="F10" s="28" t="s">
        <v>663</v>
      </c>
      <c r="G10" s="29">
        <v>15.300000000000001</v>
      </c>
      <c r="H10" s="28">
        <v>0</v>
      </c>
      <c r="I10" s="30">
        <f>ROUND(G10*H10,P4)</f>
        <v>0</v>
      </c>
      <c r="L10" s="31">
        <v>0</v>
      </c>
      <c r="M10" s="24">
        <f>ROUND(G10*L10,P4)</f>
        <v>0</v>
      </c>
      <c r="N10" s="25" t="s">
        <v>1345</v>
      </c>
      <c r="O10" s="32">
        <f>M10*AA10</f>
        <v>0</v>
      </c>
      <c r="P10" s="1">
        <v>3</v>
      </c>
      <c r="AA10" s="1">
        <f>IF(P10=1,$O$3,IF(P10=2,$O$4,$O$5))</f>
        <v>0</v>
      </c>
    </row>
    <row r="11">
      <c r="A11" s="1" t="s">
        <v>664</v>
      </c>
      <c r="E11" s="27" t="s">
        <v>9932</v>
      </c>
    </row>
    <row r="12" ht="25.5">
      <c r="A12" s="1" t="s">
        <v>665</v>
      </c>
      <c r="E12" s="33" t="s">
        <v>9933</v>
      </c>
    </row>
    <row r="13" ht="369.75">
      <c r="A13" s="1" t="s">
        <v>666</v>
      </c>
      <c r="E13" s="27" t="s">
        <v>6607</v>
      </c>
    </row>
    <row r="14">
      <c r="A14" s="1" t="s">
        <v>659</v>
      </c>
      <c r="B14" s="1">
        <v>2</v>
      </c>
      <c r="C14" s="26" t="s">
        <v>9413</v>
      </c>
      <c r="D14" t="s">
        <v>661</v>
      </c>
      <c r="E14" s="27" t="s">
        <v>9414</v>
      </c>
      <c r="F14" s="28" t="s">
        <v>663</v>
      </c>
      <c r="G14" s="29">
        <v>2839.0999999999999</v>
      </c>
      <c r="H14" s="28">
        <v>0</v>
      </c>
      <c r="I14" s="30">
        <f>ROUND(G14*H14,P4)</f>
        <v>0</v>
      </c>
      <c r="L14" s="31">
        <v>0</v>
      </c>
      <c r="M14" s="24">
        <f>ROUND(G14*L14,P4)</f>
        <v>0</v>
      </c>
      <c r="N14" s="25" t="s">
        <v>1345</v>
      </c>
      <c r="O14" s="32">
        <f>M14*AA14</f>
        <v>0</v>
      </c>
      <c r="P14" s="1">
        <v>3</v>
      </c>
      <c r="AA14" s="1">
        <f>IF(P14=1,$O$3,IF(P14=2,$O$4,$O$5))</f>
        <v>0</v>
      </c>
    </row>
    <row r="15">
      <c r="A15" s="1" t="s">
        <v>664</v>
      </c>
      <c r="E15" s="27" t="s">
        <v>9415</v>
      </c>
    </row>
    <row r="16" ht="63.75">
      <c r="A16" s="1" t="s">
        <v>665</v>
      </c>
      <c r="E16" s="33" t="s">
        <v>9934</v>
      </c>
    </row>
    <row r="17" ht="306">
      <c r="A17" s="1" t="s">
        <v>666</v>
      </c>
      <c r="E17" s="27" t="s">
        <v>9152</v>
      </c>
    </row>
    <row r="18">
      <c r="A18" s="1" t="s">
        <v>659</v>
      </c>
      <c r="B18" s="1">
        <v>3</v>
      </c>
      <c r="C18" s="26" t="s">
        <v>9417</v>
      </c>
      <c r="D18" t="s">
        <v>661</v>
      </c>
      <c r="E18" s="27" t="s">
        <v>9418</v>
      </c>
      <c r="F18" s="28" t="s">
        <v>663</v>
      </c>
      <c r="G18" s="29">
        <v>2839.0999999999999</v>
      </c>
      <c r="H18" s="28">
        <v>0</v>
      </c>
      <c r="I18" s="30">
        <f>ROUND(G18*H18,P4)</f>
        <v>0</v>
      </c>
      <c r="L18" s="31">
        <v>0</v>
      </c>
      <c r="M18" s="24">
        <f>ROUND(G18*L18,P4)</f>
        <v>0</v>
      </c>
      <c r="N18" s="25" t="s">
        <v>1345</v>
      </c>
      <c r="O18" s="32">
        <f>M18*AA18</f>
        <v>0</v>
      </c>
      <c r="P18" s="1">
        <v>3</v>
      </c>
      <c r="AA18" s="1">
        <f>IF(P18=1,$O$3,IF(P18=2,$O$4,$O$5))</f>
        <v>0</v>
      </c>
    </row>
    <row r="19">
      <c r="A19" s="1" t="s">
        <v>664</v>
      </c>
      <c r="E19" s="27" t="s">
        <v>9419</v>
      </c>
    </row>
    <row r="20" ht="63.75">
      <c r="A20" s="1" t="s">
        <v>665</v>
      </c>
      <c r="E20" s="33" t="s">
        <v>9934</v>
      </c>
    </row>
    <row r="21" ht="318.75">
      <c r="A21" s="1" t="s">
        <v>666</v>
      </c>
      <c r="E21" s="27" t="s">
        <v>667</v>
      </c>
    </row>
    <row r="22">
      <c r="A22" s="1" t="s">
        <v>659</v>
      </c>
      <c r="B22" s="1">
        <v>4</v>
      </c>
      <c r="C22" s="26" t="s">
        <v>5095</v>
      </c>
      <c r="D22" t="s">
        <v>661</v>
      </c>
      <c r="E22" s="27" t="s">
        <v>5096</v>
      </c>
      <c r="F22" s="28" t="s">
        <v>663</v>
      </c>
      <c r="G22" s="29">
        <v>11727.9</v>
      </c>
      <c r="H22" s="28">
        <v>0</v>
      </c>
      <c r="I22" s="30">
        <f>ROUND(G22*H22,P4)</f>
        <v>0</v>
      </c>
      <c r="L22" s="31">
        <v>0</v>
      </c>
      <c r="M22" s="24">
        <f>ROUND(G22*L22,P4)</f>
        <v>0</v>
      </c>
      <c r="N22" s="25" t="s">
        <v>1345</v>
      </c>
      <c r="O22" s="32">
        <f>M22*AA22</f>
        <v>0</v>
      </c>
      <c r="P22" s="1">
        <v>3</v>
      </c>
      <c r="AA22" s="1">
        <f>IF(P22=1,$O$3,IF(P22=2,$O$4,$O$5))</f>
        <v>0</v>
      </c>
    </row>
    <row r="23">
      <c r="A23" s="1" t="s">
        <v>664</v>
      </c>
      <c r="E23" s="27" t="s">
        <v>9420</v>
      </c>
    </row>
    <row r="24" ht="76.5">
      <c r="A24" s="1" t="s">
        <v>665</v>
      </c>
      <c r="E24" s="33" t="s">
        <v>9935</v>
      </c>
    </row>
    <row r="25" ht="318.75">
      <c r="A25" s="1" t="s">
        <v>666</v>
      </c>
      <c r="E25" s="27" t="s">
        <v>5101</v>
      </c>
    </row>
    <row r="26">
      <c r="A26" s="1" t="s">
        <v>659</v>
      </c>
      <c r="B26" s="1">
        <v>5</v>
      </c>
      <c r="C26" s="26" t="s">
        <v>9424</v>
      </c>
      <c r="D26" t="s">
        <v>661</v>
      </c>
      <c r="E26" s="27" t="s">
        <v>9425</v>
      </c>
      <c r="F26" s="28" t="s">
        <v>663</v>
      </c>
      <c r="G26" s="29">
        <v>14614.391</v>
      </c>
      <c r="H26" s="28">
        <v>0</v>
      </c>
      <c r="I26" s="30">
        <f>ROUND(G26*H26,P4)</f>
        <v>0</v>
      </c>
      <c r="L26" s="31">
        <v>0</v>
      </c>
      <c r="M26" s="24">
        <f>ROUND(G26*L26,P4)</f>
        <v>0</v>
      </c>
      <c r="N26" s="25" t="s">
        <v>1345</v>
      </c>
      <c r="O26" s="32">
        <f>M26*AA26</f>
        <v>0</v>
      </c>
      <c r="P26" s="1">
        <v>3</v>
      </c>
      <c r="AA26" s="1">
        <f>IF(P26=1,$O$3,IF(P26=2,$O$4,$O$5))</f>
        <v>0</v>
      </c>
    </row>
    <row r="27" ht="38.25">
      <c r="A27" s="1" t="s">
        <v>664</v>
      </c>
      <c r="E27" s="27" t="s">
        <v>9426</v>
      </c>
    </row>
    <row r="28" ht="165.75">
      <c r="A28" s="1" t="s">
        <v>665</v>
      </c>
      <c r="E28" s="33" t="s">
        <v>9936</v>
      </c>
    </row>
    <row r="29" ht="191.25">
      <c r="A29" s="1" t="s">
        <v>666</v>
      </c>
      <c r="E29" s="27" t="s">
        <v>9428</v>
      </c>
    </row>
    <row r="30">
      <c r="A30" s="1" t="s">
        <v>659</v>
      </c>
      <c r="B30" s="1">
        <v>6</v>
      </c>
      <c r="C30" s="26" t="s">
        <v>6977</v>
      </c>
      <c r="D30" t="s">
        <v>661</v>
      </c>
      <c r="E30" s="27" t="s">
        <v>6978</v>
      </c>
      <c r="F30" s="28" t="s">
        <v>663</v>
      </c>
      <c r="G30" s="29">
        <v>1769.7</v>
      </c>
      <c r="H30" s="28">
        <v>0</v>
      </c>
      <c r="I30" s="30">
        <f>ROUND(G30*H30,P4)</f>
        <v>0</v>
      </c>
      <c r="L30" s="31">
        <v>0</v>
      </c>
      <c r="M30" s="24">
        <f>ROUND(G30*L30,P4)</f>
        <v>0</v>
      </c>
      <c r="N30" s="25" t="s">
        <v>1345</v>
      </c>
      <c r="O30" s="32">
        <f>M30*AA30</f>
        <v>0</v>
      </c>
      <c r="P30" s="1">
        <v>3</v>
      </c>
      <c r="AA30" s="1">
        <f>IF(P30=1,$O$3,IF(P30=2,$O$4,$O$5))</f>
        <v>0</v>
      </c>
    </row>
    <row r="31">
      <c r="A31" s="1" t="s">
        <v>664</v>
      </c>
      <c r="E31" s="27" t="s">
        <v>9937</v>
      </c>
    </row>
    <row r="32" ht="76.5">
      <c r="A32" s="1" t="s">
        <v>665</v>
      </c>
      <c r="E32" s="33" t="s">
        <v>9938</v>
      </c>
    </row>
    <row r="33" ht="280.5">
      <c r="A33" s="1" t="s">
        <v>666</v>
      </c>
      <c r="E33" s="27" t="s">
        <v>6980</v>
      </c>
    </row>
    <row r="34">
      <c r="A34" s="1" t="s">
        <v>659</v>
      </c>
      <c r="B34" s="1">
        <v>7</v>
      </c>
      <c r="C34" s="26" t="s">
        <v>672</v>
      </c>
      <c r="D34" t="s">
        <v>661</v>
      </c>
      <c r="E34" s="27" t="s">
        <v>673</v>
      </c>
      <c r="F34" s="28" t="s">
        <v>663</v>
      </c>
      <c r="G34" s="29">
        <v>2179.0999999999999</v>
      </c>
      <c r="H34" s="28">
        <v>0</v>
      </c>
      <c r="I34" s="30">
        <f>ROUND(G34*H34,P4)</f>
        <v>0</v>
      </c>
      <c r="L34" s="31">
        <v>0</v>
      </c>
      <c r="M34" s="24">
        <f>ROUND(G34*L34,P4)</f>
        <v>0</v>
      </c>
      <c r="N34" s="25" t="s">
        <v>1345</v>
      </c>
      <c r="O34" s="32">
        <f>M34*AA34</f>
        <v>0</v>
      </c>
      <c r="P34" s="1">
        <v>3</v>
      </c>
      <c r="AA34" s="1">
        <f>IF(P34=1,$O$3,IF(P34=2,$O$4,$O$5))</f>
        <v>0</v>
      </c>
    </row>
    <row r="35">
      <c r="A35" s="1" t="s">
        <v>664</v>
      </c>
      <c r="E35" s="27" t="s">
        <v>9939</v>
      </c>
    </row>
    <row r="36" ht="38.25">
      <c r="A36" s="1" t="s">
        <v>665</v>
      </c>
      <c r="E36" s="33" t="s">
        <v>9940</v>
      </c>
    </row>
    <row r="37" ht="229.5">
      <c r="A37" s="1" t="s">
        <v>666</v>
      </c>
      <c r="E37" s="27" t="s">
        <v>674</v>
      </c>
    </row>
    <row r="38">
      <c r="A38" s="1" t="s">
        <v>659</v>
      </c>
      <c r="B38" s="1">
        <v>8</v>
      </c>
      <c r="C38" s="26" t="s">
        <v>6982</v>
      </c>
      <c r="D38" t="s">
        <v>661</v>
      </c>
      <c r="E38" s="27" t="s">
        <v>6983</v>
      </c>
      <c r="F38" s="28" t="s">
        <v>663</v>
      </c>
      <c r="G38" s="29">
        <v>660</v>
      </c>
      <c r="H38" s="28">
        <v>0</v>
      </c>
      <c r="I38" s="30">
        <f>ROUND(G38*H38,P4)</f>
        <v>0</v>
      </c>
      <c r="L38" s="31">
        <v>0</v>
      </c>
      <c r="M38" s="24">
        <f>ROUND(G38*L38,P4)</f>
        <v>0</v>
      </c>
      <c r="N38" s="25" t="s">
        <v>1345</v>
      </c>
      <c r="O38" s="32">
        <f>M38*AA38</f>
        <v>0</v>
      </c>
      <c r="P38" s="1">
        <v>3</v>
      </c>
      <c r="AA38" s="1">
        <f>IF(P38=1,$O$3,IF(P38=2,$O$4,$O$5))</f>
        <v>0</v>
      </c>
    </row>
    <row r="39">
      <c r="A39" s="1" t="s">
        <v>664</v>
      </c>
      <c r="E39" s="27" t="s">
        <v>9941</v>
      </c>
    </row>
    <row r="40" ht="25.5">
      <c r="A40" s="1" t="s">
        <v>665</v>
      </c>
      <c r="E40" s="33" t="s">
        <v>9942</v>
      </c>
    </row>
    <row r="41" ht="280.5">
      <c r="A41" s="1" t="s">
        <v>666</v>
      </c>
      <c r="E41" s="27" t="s">
        <v>6985</v>
      </c>
    </row>
    <row r="42">
      <c r="A42" s="1" t="s">
        <v>656</v>
      </c>
      <c r="C42" s="22" t="s">
        <v>1365</v>
      </c>
      <c r="E42" s="23" t="s">
        <v>3239</v>
      </c>
      <c r="L42" s="24">
        <f>SUMIFS(L43:L82,A43:A82,"P")</f>
        <v>0</v>
      </c>
      <c r="M42" s="24">
        <f>SUMIFS(M43:M82,A43:A82,"P")</f>
        <v>0</v>
      </c>
      <c r="N42" s="25"/>
    </row>
    <row r="43">
      <c r="A43" s="1" t="s">
        <v>659</v>
      </c>
      <c r="B43" s="1">
        <v>9</v>
      </c>
      <c r="C43" s="26" t="s">
        <v>9943</v>
      </c>
      <c r="D43" t="s">
        <v>661</v>
      </c>
      <c r="E43" s="27" t="s">
        <v>9944</v>
      </c>
      <c r="F43" s="28" t="s">
        <v>663</v>
      </c>
      <c r="G43" s="29">
        <v>7.2999999999999998</v>
      </c>
      <c r="H43" s="28">
        <v>0</v>
      </c>
      <c r="I43" s="30">
        <f>ROUND(G43*H43,P4)</f>
        <v>0</v>
      </c>
      <c r="L43" s="31">
        <v>0</v>
      </c>
      <c r="M43" s="24">
        <f>ROUND(G43*L43,P4)</f>
        <v>0</v>
      </c>
      <c r="N43" s="25" t="s">
        <v>1345</v>
      </c>
      <c r="O43" s="32">
        <f>M43*AA43</f>
        <v>0</v>
      </c>
      <c r="P43" s="1">
        <v>3</v>
      </c>
      <c r="AA43" s="1">
        <f>IF(P43=1,$O$3,IF(P43=2,$O$4,$O$5))</f>
        <v>0</v>
      </c>
    </row>
    <row r="44">
      <c r="A44" s="1" t="s">
        <v>664</v>
      </c>
      <c r="E44" s="27" t="s">
        <v>9945</v>
      </c>
    </row>
    <row r="45" ht="102">
      <c r="A45" s="1" t="s">
        <v>665</v>
      </c>
      <c r="E45" s="33" t="s">
        <v>9946</v>
      </c>
    </row>
    <row r="46" ht="51">
      <c r="A46" s="1" t="s">
        <v>666</v>
      </c>
      <c r="E46" s="27" t="s">
        <v>9846</v>
      </c>
    </row>
    <row r="47">
      <c r="A47" s="1" t="s">
        <v>659</v>
      </c>
      <c r="B47" s="1">
        <v>10</v>
      </c>
      <c r="C47" s="26" t="s">
        <v>8700</v>
      </c>
      <c r="D47" t="s">
        <v>661</v>
      </c>
      <c r="E47" s="27" t="s">
        <v>8701</v>
      </c>
      <c r="F47" s="28" t="s">
        <v>905</v>
      </c>
      <c r="G47" s="29">
        <v>26.18</v>
      </c>
      <c r="H47" s="28">
        <v>0</v>
      </c>
      <c r="I47" s="30">
        <f>ROUND(G47*H47,P4)</f>
        <v>0</v>
      </c>
      <c r="L47" s="31">
        <v>0</v>
      </c>
      <c r="M47" s="24">
        <f>ROUND(G47*L47,P4)</f>
        <v>0</v>
      </c>
      <c r="N47" s="25" t="s">
        <v>1345</v>
      </c>
      <c r="O47" s="32">
        <f>M47*AA47</f>
        <v>0</v>
      </c>
      <c r="P47" s="1">
        <v>3</v>
      </c>
      <c r="AA47" s="1">
        <f>IF(P47=1,$O$3,IF(P47=2,$O$4,$O$5))</f>
        <v>0</v>
      </c>
    </row>
    <row r="48" ht="25.5">
      <c r="A48" s="1" t="s">
        <v>664</v>
      </c>
      <c r="E48" s="27" t="s">
        <v>9947</v>
      </c>
    </row>
    <row r="49" ht="51">
      <c r="A49" s="1" t="s">
        <v>665</v>
      </c>
      <c r="E49" s="33" t="s">
        <v>9948</v>
      </c>
    </row>
    <row r="50" ht="38.25">
      <c r="A50" s="1" t="s">
        <v>666</v>
      </c>
      <c r="E50" s="27" t="s">
        <v>8704</v>
      </c>
    </row>
    <row r="51">
      <c r="A51" s="1" t="s">
        <v>659</v>
      </c>
      <c r="B51" s="1">
        <v>11</v>
      </c>
      <c r="C51" s="26" t="s">
        <v>9949</v>
      </c>
      <c r="D51" t="s">
        <v>661</v>
      </c>
      <c r="E51" s="27" t="s">
        <v>9950</v>
      </c>
      <c r="F51" s="28" t="s">
        <v>663</v>
      </c>
      <c r="G51" s="29">
        <v>25.199999999999999</v>
      </c>
      <c r="H51" s="28">
        <v>0</v>
      </c>
      <c r="I51" s="30">
        <f>ROUND(G51*H51,P4)</f>
        <v>0</v>
      </c>
      <c r="L51" s="31">
        <v>0</v>
      </c>
      <c r="M51" s="24">
        <f>ROUND(G51*L51,P4)</f>
        <v>0</v>
      </c>
      <c r="N51" s="25" t="s">
        <v>1345</v>
      </c>
      <c r="O51" s="32">
        <f>M51*AA51</f>
        <v>0</v>
      </c>
      <c r="P51" s="1">
        <v>3</v>
      </c>
      <c r="AA51" s="1">
        <f>IF(P51=1,$O$3,IF(P51=2,$O$4,$O$5))</f>
        <v>0</v>
      </c>
    </row>
    <row r="52">
      <c r="A52" s="1" t="s">
        <v>664</v>
      </c>
      <c r="E52" s="27" t="s">
        <v>9951</v>
      </c>
    </row>
    <row r="53" ht="25.5">
      <c r="A53" s="1" t="s">
        <v>665</v>
      </c>
      <c r="E53" s="33" t="s">
        <v>9952</v>
      </c>
    </row>
    <row r="54">
      <c r="A54" s="1" t="s">
        <v>666</v>
      </c>
      <c r="E54" s="27" t="s">
        <v>6287</v>
      </c>
    </row>
    <row r="55">
      <c r="A55" s="1" t="s">
        <v>659</v>
      </c>
      <c r="B55" s="1">
        <v>12</v>
      </c>
      <c r="C55" s="26" t="s">
        <v>9953</v>
      </c>
      <c r="D55" t="s">
        <v>661</v>
      </c>
      <c r="E55" s="27" t="s">
        <v>9954</v>
      </c>
      <c r="F55" s="28" t="s">
        <v>670</v>
      </c>
      <c r="G55" s="29">
        <v>420</v>
      </c>
      <c r="H55" s="28">
        <v>0</v>
      </c>
      <c r="I55" s="30">
        <f>ROUND(G55*H55,P4)</f>
        <v>0</v>
      </c>
      <c r="L55" s="31">
        <v>0</v>
      </c>
      <c r="M55" s="24">
        <f>ROUND(G55*L55,P4)</f>
        <v>0</v>
      </c>
      <c r="N55" s="25" t="s">
        <v>1345</v>
      </c>
      <c r="O55" s="32">
        <f>M55*AA55</f>
        <v>0</v>
      </c>
      <c r="P55" s="1">
        <v>3</v>
      </c>
      <c r="AA55" s="1">
        <f>IF(P55=1,$O$3,IF(P55=2,$O$4,$O$5))</f>
        <v>0</v>
      </c>
    </row>
    <row r="56">
      <c r="A56" s="1" t="s">
        <v>664</v>
      </c>
      <c r="E56" s="27" t="s">
        <v>9955</v>
      </c>
    </row>
    <row r="57" ht="25.5">
      <c r="A57" s="1" t="s">
        <v>665</v>
      </c>
      <c r="E57" s="33" t="s">
        <v>9956</v>
      </c>
    </row>
    <row r="58" ht="63.75">
      <c r="A58" s="1" t="s">
        <v>666</v>
      </c>
      <c r="E58" s="27" t="s">
        <v>6642</v>
      </c>
    </row>
    <row r="59">
      <c r="A59" s="1" t="s">
        <v>659</v>
      </c>
      <c r="B59" s="1">
        <v>13</v>
      </c>
      <c r="C59" s="26" t="s">
        <v>9957</v>
      </c>
      <c r="D59" t="s">
        <v>661</v>
      </c>
      <c r="E59" s="27" t="s">
        <v>9958</v>
      </c>
      <c r="F59" s="28" t="s">
        <v>670</v>
      </c>
      <c r="G59" s="29">
        <v>239</v>
      </c>
      <c r="H59" s="28">
        <v>0</v>
      </c>
      <c r="I59" s="30">
        <f>ROUND(G59*H59,P4)</f>
        <v>0</v>
      </c>
      <c r="L59" s="31">
        <v>0</v>
      </c>
      <c r="M59" s="24">
        <f>ROUND(G59*L59,P4)</f>
        <v>0</v>
      </c>
      <c r="N59" s="25" t="s">
        <v>1345</v>
      </c>
      <c r="O59" s="32">
        <f>M59*AA59</f>
        <v>0</v>
      </c>
      <c r="P59" s="1">
        <v>3</v>
      </c>
      <c r="AA59" s="1">
        <f>IF(P59=1,$O$3,IF(P59=2,$O$4,$O$5))</f>
        <v>0</v>
      </c>
    </row>
    <row r="60">
      <c r="A60" s="1" t="s">
        <v>664</v>
      </c>
      <c r="E60" s="27" t="s">
        <v>9959</v>
      </c>
    </row>
    <row r="61" ht="38.25">
      <c r="A61" s="1" t="s">
        <v>665</v>
      </c>
      <c r="E61" s="33" t="s">
        <v>9960</v>
      </c>
    </row>
    <row r="62" ht="191.25">
      <c r="A62" s="1" t="s">
        <v>666</v>
      </c>
      <c r="E62" s="27" t="s">
        <v>8713</v>
      </c>
    </row>
    <row r="63">
      <c r="A63" s="1" t="s">
        <v>659</v>
      </c>
      <c r="B63" s="1">
        <v>14</v>
      </c>
      <c r="C63" s="26" t="s">
        <v>8709</v>
      </c>
      <c r="D63" t="s">
        <v>661</v>
      </c>
      <c r="E63" s="27" t="s">
        <v>8710</v>
      </c>
      <c r="F63" s="28" t="s">
        <v>670</v>
      </c>
      <c r="G63" s="29">
        <v>110</v>
      </c>
      <c r="H63" s="28">
        <v>0</v>
      </c>
      <c r="I63" s="30">
        <f>ROUND(G63*H63,P4)</f>
        <v>0</v>
      </c>
      <c r="L63" s="31">
        <v>0</v>
      </c>
      <c r="M63" s="24">
        <f>ROUND(G63*L63,P4)</f>
        <v>0</v>
      </c>
      <c r="N63" s="25" t="s">
        <v>1345</v>
      </c>
      <c r="O63" s="32">
        <f>M63*AA63</f>
        <v>0</v>
      </c>
      <c r="P63" s="1">
        <v>3</v>
      </c>
      <c r="AA63" s="1">
        <f>IF(P63=1,$O$3,IF(P63=2,$O$4,$O$5))</f>
        <v>0</v>
      </c>
    </row>
    <row r="64">
      <c r="A64" s="1" t="s">
        <v>664</v>
      </c>
      <c r="E64" s="27" t="s">
        <v>9959</v>
      </c>
    </row>
    <row r="65" ht="38.25">
      <c r="A65" s="1" t="s">
        <v>665</v>
      </c>
      <c r="E65" s="33" t="s">
        <v>9961</v>
      </c>
    </row>
    <row r="66" ht="191.25">
      <c r="A66" s="1" t="s">
        <v>666</v>
      </c>
      <c r="E66" s="27" t="s">
        <v>8713</v>
      </c>
    </row>
    <row r="67">
      <c r="A67" s="1" t="s">
        <v>659</v>
      </c>
      <c r="B67" s="1">
        <v>15</v>
      </c>
      <c r="C67" s="26" t="s">
        <v>9705</v>
      </c>
      <c r="D67" t="s">
        <v>661</v>
      </c>
      <c r="E67" s="27" t="s">
        <v>9706</v>
      </c>
      <c r="F67" s="28" t="s">
        <v>663</v>
      </c>
      <c r="G67" s="29">
        <v>550.10000000000002</v>
      </c>
      <c r="H67" s="28">
        <v>0</v>
      </c>
      <c r="I67" s="30">
        <f>ROUND(G67*H67,P4)</f>
        <v>0</v>
      </c>
      <c r="L67" s="31">
        <v>0</v>
      </c>
      <c r="M67" s="24">
        <f>ROUND(G67*L67,P4)</f>
        <v>0</v>
      </c>
      <c r="N67" s="25" t="s">
        <v>1345</v>
      </c>
      <c r="O67" s="32">
        <f>M67*AA67</f>
        <v>0</v>
      </c>
      <c r="P67" s="1">
        <v>3</v>
      </c>
      <c r="AA67" s="1">
        <f>IF(P67=1,$O$3,IF(P67=2,$O$4,$O$5))</f>
        <v>0</v>
      </c>
    </row>
    <row r="68" ht="25.5">
      <c r="A68" s="1" t="s">
        <v>664</v>
      </c>
      <c r="E68" s="27" t="s">
        <v>9962</v>
      </c>
    </row>
    <row r="69" ht="140.25">
      <c r="A69" s="1" t="s">
        <v>665</v>
      </c>
      <c r="E69" s="33" t="s">
        <v>9963</v>
      </c>
    </row>
    <row r="70" ht="357">
      <c r="A70" s="1" t="s">
        <v>666</v>
      </c>
      <c r="E70" s="27" t="s">
        <v>3243</v>
      </c>
    </row>
    <row r="71">
      <c r="A71" s="1" t="s">
        <v>659</v>
      </c>
      <c r="B71" s="1">
        <v>16</v>
      </c>
      <c r="C71" s="26" t="s">
        <v>3719</v>
      </c>
      <c r="D71" t="s">
        <v>661</v>
      </c>
      <c r="E71" s="27" t="s">
        <v>3720</v>
      </c>
      <c r="F71" s="28" t="s">
        <v>905</v>
      </c>
      <c r="G71" s="29">
        <v>75.542000000000002</v>
      </c>
      <c r="H71" s="28">
        <v>0</v>
      </c>
      <c r="I71" s="30">
        <f>ROUND(G71*H71,P4)</f>
        <v>0</v>
      </c>
      <c r="L71" s="31">
        <v>0</v>
      </c>
      <c r="M71" s="24">
        <f>ROUND(G71*L71,P4)</f>
        <v>0</v>
      </c>
      <c r="N71" s="25" t="s">
        <v>1345</v>
      </c>
      <c r="O71" s="32">
        <f>M71*AA71</f>
        <v>0</v>
      </c>
      <c r="P71" s="1">
        <v>3</v>
      </c>
      <c r="AA71" s="1">
        <f>IF(P71=1,$O$3,IF(P71=2,$O$4,$O$5))</f>
        <v>0</v>
      </c>
    </row>
    <row r="72">
      <c r="A72" s="1" t="s">
        <v>664</v>
      </c>
      <c r="E72" s="27" t="s">
        <v>661</v>
      </c>
    </row>
    <row r="73" ht="63.75">
      <c r="A73" s="1" t="s">
        <v>665</v>
      </c>
      <c r="E73" s="33" t="s">
        <v>9964</v>
      </c>
    </row>
    <row r="74" ht="267.75">
      <c r="A74" s="1" t="s">
        <v>666</v>
      </c>
      <c r="E74" s="27" t="s">
        <v>3721</v>
      </c>
    </row>
    <row r="75">
      <c r="A75" s="1" t="s">
        <v>659</v>
      </c>
      <c r="B75" s="1">
        <v>17</v>
      </c>
      <c r="C75" s="26" t="s">
        <v>9965</v>
      </c>
      <c r="D75" t="s">
        <v>661</v>
      </c>
      <c r="E75" s="27" t="s">
        <v>9966</v>
      </c>
      <c r="F75" s="28" t="s">
        <v>683</v>
      </c>
      <c r="G75" s="29">
        <v>30</v>
      </c>
      <c r="H75" s="28">
        <v>0</v>
      </c>
      <c r="I75" s="30">
        <f>ROUND(G75*H75,P4)</f>
        <v>0</v>
      </c>
      <c r="L75" s="31">
        <v>0</v>
      </c>
      <c r="M75" s="24">
        <f>ROUND(G75*L75,P4)</f>
        <v>0</v>
      </c>
      <c r="N75" s="25" t="s">
        <v>1345</v>
      </c>
      <c r="O75" s="32">
        <f>M75*AA75</f>
        <v>0</v>
      </c>
      <c r="P75" s="1">
        <v>3</v>
      </c>
      <c r="AA75" s="1">
        <f>IF(P75=1,$O$3,IF(P75=2,$O$4,$O$5))</f>
        <v>0</v>
      </c>
    </row>
    <row r="76" ht="38.25">
      <c r="A76" s="1" t="s">
        <v>664</v>
      </c>
      <c r="E76" s="27" t="s">
        <v>9967</v>
      </c>
    </row>
    <row r="77" ht="25.5">
      <c r="A77" s="1" t="s">
        <v>665</v>
      </c>
      <c r="E77" s="33" t="s">
        <v>9968</v>
      </c>
    </row>
    <row r="78" ht="38.25">
      <c r="A78" s="1" t="s">
        <v>666</v>
      </c>
      <c r="E78" s="27" t="s">
        <v>6647</v>
      </c>
    </row>
    <row r="79">
      <c r="A79" s="1" t="s">
        <v>659</v>
      </c>
      <c r="B79" s="1">
        <v>18</v>
      </c>
      <c r="C79" s="26" t="s">
        <v>9969</v>
      </c>
      <c r="D79" t="s">
        <v>661</v>
      </c>
      <c r="E79" s="27" t="s">
        <v>9970</v>
      </c>
      <c r="F79" s="28" t="s">
        <v>670</v>
      </c>
      <c r="G79" s="29">
        <v>135</v>
      </c>
      <c r="H79" s="28">
        <v>0</v>
      </c>
      <c r="I79" s="30">
        <f>ROUND(G79*H79,P4)</f>
        <v>0</v>
      </c>
      <c r="L79" s="31">
        <v>0</v>
      </c>
      <c r="M79" s="24">
        <f>ROUND(G79*L79,P4)</f>
        <v>0</v>
      </c>
      <c r="N79" s="25" t="s">
        <v>1345</v>
      </c>
      <c r="O79" s="32">
        <f>M79*AA79</f>
        <v>0</v>
      </c>
      <c r="P79" s="1">
        <v>3</v>
      </c>
      <c r="AA79" s="1">
        <f>IF(P79=1,$O$3,IF(P79=2,$O$4,$O$5))</f>
        <v>0</v>
      </c>
    </row>
    <row r="80">
      <c r="A80" s="1" t="s">
        <v>664</v>
      </c>
      <c r="E80" s="27" t="s">
        <v>661</v>
      </c>
    </row>
    <row r="81" ht="25.5">
      <c r="A81" s="1" t="s">
        <v>665</v>
      </c>
      <c r="E81" s="33" t="s">
        <v>9971</v>
      </c>
    </row>
    <row r="82" ht="38.25">
      <c r="A82" s="1" t="s">
        <v>666</v>
      </c>
      <c r="E82" s="27" t="s">
        <v>9350</v>
      </c>
    </row>
    <row r="83">
      <c r="A83" s="1" t="s">
        <v>656</v>
      </c>
      <c r="C83" s="22" t="s">
        <v>1367</v>
      </c>
      <c r="E83" s="23" t="s">
        <v>6653</v>
      </c>
      <c r="L83" s="24">
        <f>SUMIFS(L84:L107,A84:A107,"P")</f>
        <v>0</v>
      </c>
      <c r="M83" s="24">
        <f>SUMIFS(M84:M107,A84:A107,"P")</f>
        <v>0</v>
      </c>
      <c r="N83" s="25"/>
    </row>
    <row r="84">
      <c r="A84" s="1" t="s">
        <v>659</v>
      </c>
      <c r="B84" s="1">
        <v>19</v>
      </c>
      <c r="C84" s="26" t="s">
        <v>9450</v>
      </c>
      <c r="D84" t="s">
        <v>661</v>
      </c>
      <c r="E84" s="27" t="s">
        <v>9451</v>
      </c>
      <c r="F84" s="28" t="s">
        <v>663</v>
      </c>
      <c r="G84" s="29">
        <v>15.300000000000001</v>
      </c>
      <c r="H84" s="28">
        <v>0</v>
      </c>
      <c r="I84" s="30">
        <f>ROUND(G84*H84,P4)</f>
        <v>0</v>
      </c>
      <c r="L84" s="31">
        <v>0</v>
      </c>
      <c r="M84" s="24">
        <f>ROUND(G84*L84,P4)</f>
        <v>0</v>
      </c>
      <c r="N84" s="25" t="s">
        <v>1345</v>
      </c>
      <c r="O84" s="32">
        <f>M84*AA84</f>
        <v>0</v>
      </c>
      <c r="P84" s="1">
        <v>3</v>
      </c>
      <c r="AA84" s="1">
        <f>IF(P84=1,$O$3,IF(P84=2,$O$4,$O$5))</f>
        <v>0</v>
      </c>
    </row>
    <row r="85" ht="25.5">
      <c r="A85" s="1" t="s">
        <v>664</v>
      </c>
      <c r="E85" s="27" t="s">
        <v>9452</v>
      </c>
    </row>
    <row r="86" ht="25.5">
      <c r="A86" s="1" t="s">
        <v>665</v>
      </c>
      <c r="E86" s="33" t="s">
        <v>9972</v>
      </c>
    </row>
    <row r="87" ht="369.75">
      <c r="A87" s="1" t="s">
        <v>666</v>
      </c>
      <c r="E87" s="27" t="s">
        <v>9454</v>
      </c>
    </row>
    <row r="88">
      <c r="A88" s="1" t="s">
        <v>659</v>
      </c>
      <c r="B88" s="1">
        <v>20</v>
      </c>
      <c r="C88" s="26" t="s">
        <v>9455</v>
      </c>
      <c r="D88" t="s">
        <v>661</v>
      </c>
      <c r="E88" s="27" t="s">
        <v>9456</v>
      </c>
      <c r="F88" s="28" t="s">
        <v>905</v>
      </c>
      <c r="G88" s="29">
        <v>2.8889999999999998</v>
      </c>
      <c r="H88" s="28">
        <v>0</v>
      </c>
      <c r="I88" s="30">
        <f>ROUND(G88*H88,P4)</f>
        <v>0</v>
      </c>
      <c r="L88" s="31">
        <v>0</v>
      </c>
      <c r="M88" s="24">
        <f>ROUND(G88*L88,P4)</f>
        <v>0</v>
      </c>
      <c r="N88" s="25" t="s">
        <v>1345</v>
      </c>
      <c r="O88" s="32">
        <f>M88*AA88</f>
        <v>0</v>
      </c>
      <c r="P88" s="1">
        <v>3</v>
      </c>
      <c r="AA88" s="1">
        <f>IF(P88=1,$O$3,IF(P88=2,$O$4,$O$5))</f>
        <v>0</v>
      </c>
    </row>
    <row r="89">
      <c r="A89" s="1" t="s">
        <v>664</v>
      </c>
      <c r="E89" s="27" t="s">
        <v>661</v>
      </c>
    </row>
    <row r="90" ht="63.75">
      <c r="A90" s="1" t="s">
        <v>665</v>
      </c>
      <c r="E90" s="33" t="s">
        <v>9973</v>
      </c>
    </row>
    <row r="91" ht="242.25">
      <c r="A91" s="1" t="s">
        <v>666</v>
      </c>
      <c r="E91" s="27" t="s">
        <v>9458</v>
      </c>
    </row>
    <row r="92">
      <c r="A92" s="1" t="s">
        <v>659</v>
      </c>
      <c r="B92" s="1">
        <v>21</v>
      </c>
      <c r="C92" s="26" t="s">
        <v>9731</v>
      </c>
      <c r="D92" t="s">
        <v>661</v>
      </c>
      <c r="E92" s="27" t="s">
        <v>9732</v>
      </c>
      <c r="F92" s="28" t="s">
        <v>663</v>
      </c>
      <c r="G92" s="29">
        <v>951.79999999999995</v>
      </c>
      <c r="H92" s="28">
        <v>0</v>
      </c>
      <c r="I92" s="30">
        <f>ROUND(G92*H92,P4)</f>
        <v>0</v>
      </c>
      <c r="L92" s="31">
        <v>0</v>
      </c>
      <c r="M92" s="24">
        <f>ROUND(G92*L92,P4)</f>
        <v>0</v>
      </c>
      <c r="N92" s="25" t="s">
        <v>1345</v>
      </c>
      <c r="O92" s="32">
        <f>M92*AA92</f>
        <v>0</v>
      </c>
      <c r="P92" s="1">
        <v>3</v>
      </c>
      <c r="AA92" s="1">
        <f>IF(P92=1,$O$3,IF(P92=2,$O$4,$O$5))</f>
        <v>0</v>
      </c>
    </row>
    <row r="93" ht="51">
      <c r="A93" s="1" t="s">
        <v>664</v>
      </c>
      <c r="E93" s="27" t="s">
        <v>9974</v>
      </c>
    </row>
    <row r="94" ht="229.5">
      <c r="A94" s="1" t="s">
        <v>665</v>
      </c>
      <c r="E94" s="33" t="s">
        <v>9975</v>
      </c>
    </row>
    <row r="95" ht="357">
      <c r="A95" s="1" t="s">
        <v>666</v>
      </c>
      <c r="E95" s="27" t="s">
        <v>6470</v>
      </c>
    </row>
    <row r="96">
      <c r="A96" s="1" t="s">
        <v>659</v>
      </c>
      <c r="B96" s="1">
        <v>22</v>
      </c>
      <c r="C96" s="26" t="s">
        <v>9976</v>
      </c>
      <c r="D96" t="s">
        <v>661</v>
      </c>
      <c r="E96" s="27" t="s">
        <v>9977</v>
      </c>
      <c r="F96" s="28" t="s">
        <v>663</v>
      </c>
      <c r="G96" s="29">
        <v>3.6000000000000001</v>
      </c>
      <c r="H96" s="28">
        <v>0</v>
      </c>
      <c r="I96" s="30">
        <f>ROUND(G96*H96,P4)</f>
        <v>0</v>
      </c>
      <c r="L96" s="31">
        <v>0</v>
      </c>
      <c r="M96" s="24">
        <f>ROUND(G96*L96,P4)</f>
        <v>0</v>
      </c>
      <c r="N96" s="25" t="s">
        <v>1345</v>
      </c>
      <c r="O96" s="32">
        <f>M96*AA96</f>
        <v>0</v>
      </c>
      <c r="P96" s="1">
        <v>3</v>
      </c>
      <c r="AA96" s="1">
        <f>IF(P96=1,$O$3,IF(P96=2,$O$4,$O$5))</f>
        <v>0</v>
      </c>
    </row>
    <row r="97">
      <c r="A97" s="1" t="s">
        <v>664</v>
      </c>
      <c r="E97" s="27" t="s">
        <v>9978</v>
      </c>
    </row>
    <row r="98" ht="63.75">
      <c r="A98" s="1" t="s">
        <v>665</v>
      </c>
      <c r="E98" s="33" t="s">
        <v>9979</v>
      </c>
    </row>
    <row r="99" ht="357">
      <c r="A99" s="1" t="s">
        <v>666</v>
      </c>
      <c r="E99" s="27" t="s">
        <v>6470</v>
      </c>
    </row>
    <row r="100">
      <c r="A100" s="1" t="s">
        <v>659</v>
      </c>
      <c r="B100" s="1">
        <v>23</v>
      </c>
      <c r="C100" s="26" t="s">
        <v>9735</v>
      </c>
      <c r="D100" t="s">
        <v>661</v>
      </c>
      <c r="E100" s="27" t="s">
        <v>9736</v>
      </c>
      <c r="F100" s="28" t="s">
        <v>905</v>
      </c>
      <c r="G100" s="29">
        <v>148.69399999999999</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ht="89.25">
      <c r="A102" s="1" t="s">
        <v>665</v>
      </c>
      <c r="E102" s="33" t="s">
        <v>9980</v>
      </c>
    </row>
    <row r="103" ht="267.75">
      <c r="A103" s="1" t="s">
        <v>666</v>
      </c>
      <c r="E103" s="27" t="s">
        <v>3721</v>
      </c>
    </row>
    <row r="104">
      <c r="A104" s="1" t="s">
        <v>659</v>
      </c>
      <c r="B104" s="1">
        <v>24</v>
      </c>
      <c r="C104" s="26" t="s">
        <v>9981</v>
      </c>
      <c r="D104" t="s">
        <v>661</v>
      </c>
      <c r="E104" s="27" t="s">
        <v>9982</v>
      </c>
      <c r="F104" s="28" t="s">
        <v>663</v>
      </c>
      <c r="G104" s="29">
        <v>4.4800000000000004</v>
      </c>
      <c r="H104" s="28">
        <v>0</v>
      </c>
      <c r="I104" s="30">
        <f>ROUND(G104*H104,P4)</f>
        <v>0</v>
      </c>
      <c r="L104" s="31">
        <v>0</v>
      </c>
      <c r="M104" s="24">
        <f>ROUND(G104*L104,P4)</f>
        <v>0</v>
      </c>
      <c r="N104" s="25" t="s">
        <v>1345</v>
      </c>
      <c r="O104" s="32">
        <f>M104*AA104</f>
        <v>0</v>
      </c>
      <c r="P104" s="1">
        <v>3</v>
      </c>
      <c r="AA104" s="1">
        <f>IF(P104=1,$O$3,IF(P104=2,$O$4,$O$5))</f>
        <v>0</v>
      </c>
    </row>
    <row r="105">
      <c r="A105" s="1" t="s">
        <v>664</v>
      </c>
      <c r="E105" s="27" t="s">
        <v>9983</v>
      </c>
    </row>
    <row r="106" ht="25.5">
      <c r="A106" s="1" t="s">
        <v>665</v>
      </c>
      <c r="E106" s="33" t="s">
        <v>9984</v>
      </c>
    </row>
    <row r="107" ht="409.5">
      <c r="A107" s="1" t="s">
        <v>666</v>
      </c>
      <c r="E107" s="27" t="s">
        <v>9985</v>
      </c>
    </row>
    <row r="108">
      <c r="A108" s="1" t="s">
        <v>656</v>
      </c>
      <c r="C108" s="22" t="s">
        <v>1369</v>
      </c>
      <c r="E108" s="23" t="s">
        <v>5107</v>
      </c>
      <c r="L108" s="24">
        <f>SUMIFS(L109:L168,A109:A168,"P")</f>
        <v>0</v>
      </c>
      <c r="M108" s="24">
        <f>SUMIFS(M109:M168,A109:A168,"P")</f>
        <v>0</v>
      </c>
      <c r="N108" s="25"/>
    </row>
    <row r="109">
      <c r="A109" s="1" t="s">
        <v>659</v>
      </c>
      <c r="B109" s="1">
        <v>25</v>
      </c>
      <c r="C109" s="26" t="s">
        <v>9986</v>
      </c>
      <c r="D109" t="s">
        <v>661</v>
      </c>
      <c r="E109" s="27" t="s">
        <v>9987</v>
      </c>
      <c r="F109" s="28" t="s">
        <v>663</v>
      </c>
      <c r="G109" s="29">
        <v>9.6999999999999993</v>
      </c>
      <c r="H109" s="28">
        <v>0</v>
      </c>
      <c r="I109" s="30">
        <f>ROUND(G109*H109,P4)</f>
        <v>0</v>
      </c>
      <c r="L109" s="31">
        <v>0</v>
      </c>
      <c r="M109" s="24">
        <f>ROUND(G109*L109,P4)</f>
        <v>0</v>
      </c>
      <c r="N109" s="25" t="s">
        <v>1345</v>
      </c>
      <c r="O109" s="32">
        <f>M109*AA109</f>
        <v>0</v>
      </c>
      <c r="P109" s="1">
        <v>3</v>
      </c>
      <c r="AA109" s="1">
        <f>IF(P109=1,$O$3,IF(P109=2,$O$4,$O$5))</f>
        <v>0</v>
      </c>
    </row>
    <row r="110">
      <c r="A110" s="1" t="s">
        <v>664</v>
      </c>
      <c r="E110" s="27" t="s">
        <v>9988</v>
      </c>
    </row>
    <row r="111" ht="25.5">
      <c r="A111" s="1" t="s">
        <v>665</v>
      </c>
      <c r="E111" s="33" t="s">
        <v>9989</v>
      </c>
    </row>
    <row r="112" ht="357">
      <c r="A112" s="1" t="s">
        <v>666</v>
      </c>
      <c r="E112" s="27" t="s">
        <v>6470</v>
      </c>
    </row>
    <row r="113">
      <c r="A113" s="1" t="s">
        <v>659</v>
      </c>
      <c r="B113" s="1">
        <v>26</v>
      </c>
      <c r="C113" s="26" t="s">
        <v>9990</v>
      </c>
      <c r="D113" t="s">
        <v>661</v>
      </c>
      <c r="E113" s="27" t="s">
        <v>9991</v>
      </c>
      <c r="F113" s="28" t="s">
        <v>905</v>
      </c>
      <c r="G113" s="29">
        <v>4.2329999999999997</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ht="25.5">
      <c r="A115" s="1" t="s">
        <v>665</v>
      </c>
      <c r="E115" s="33" t="s">
        <v>9992</v>
      </c>
    </row>
    <row r="116" ht="267.75">
      <c r="A116" s="1" t="s">
        <v>666</v>
      </c>
      <c r="E116" s="27" t="s">
        <v>9366</v>
      </c>
    </row>
    <row r="117">
      <c r="A117" s="1" t="s">
        <v>659</v>
      </c>
      <c r="B117" s="1">
        <v>27</v>
      </c>
      <c r="C117" s="26" t="s">
        <v>9993</v>
      </c>
      <c r="D117" t="s">
        <v>661</v>
      </c>
      <c r="E117" s="27" t="s">
        <v>9994</v>
      </c>
      <c r="F117" s="28" t="s">
        <v>683</v>
      </c>
      <c r="G117" s="29">
        <v>1</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3519</v>
      </c>
    </row>
    <row r="120" ht="229.5">
      <c r="A120" s="1" t="s">
        <v>666</v>
      </c>
      <c r="E120" s="27" t="s">
        <v>9995</v>
      </c>
    </row>
    <row r="121">
      <c r="A121" s="1" t="s">
        <v>659</v>
      </c>
      <c r="B121" s="1">
        <v>28</v>
      </c>
      <c r="C121" s="26" t="s">
        <v>9996</v>
      </c>
      <c r="D121" t="s">
        <v>661</v>
      </c>
      <c r="E121" s="27" t="s">
        <v>9997</v>
      </c>
      <c r="F121" s="28" t="s">
        <v>683</v>
      </c>
      <c r="G121" s="29">
        <v>2</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c r="A123" s="1" t="s">
        <v>665</v>
      </c>
      <c r="E123" s="33" t="s">
        <v>3525</v>
      </c>
    </row>
    <row r="124" ht="229.5">
      <c r="A124" s="1" t="s">
        <v>666</v>
      </c>
      <c r="E124" s="27" t="s">
        <v>9995</v>
      </c>
    </row>
    <row r="125">
      <c r="A125" s="1" t="s">
        <v>659</v>
      </c>
      <c r="B125" s="1">
        <v>29</v>
      </c>
      <c r="C125" s="26" t="s">
        <v>9998</v>
      </c>
      <c r="D125" t="s">
        <v>661</v>
      </c>
      <c r="E125" s="27" t="s">
        <v>9999</v>
      </c>
      <c r="F125" s="28" t="s">
        <v>683</v>
      </c>
      <c r="G125" s="29">
        <v>1</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c r="A127" s="1" t="s">
        <v>665</v>
      </c>
      <c r="E127" s="33" t="s">
        <v>3519</v>
      </c>
    </row>
    <row r="128" ht="229.5">
      <c r="A128" s="1" t="s">
        <v>666</v>
      </c>
      <c r="E128" s="27" t="s">
        <v>9995</v>
      </c>
    </row>
    <row r="129">
      <c r="A129" s="1" t="s">
        <v>659</v>
      </c>
      <c r="B129" s="1">
        <v>30</v>
      </c>
      <c r="C129" s="26" t="s">
        <v>6667</v>
      </c>
      <c r="D129" t="s">
        <v>661</v>
      </c>
      <c r="E129" s="27" t="s">
        <v>6668</v>
      </c>
      <c r="F129" s="28" t="s">
        <v>663</v>
      </c>
      <c r="G129" s="29">
        <v>383.10000000000002</v>
      </c>
      <c r="H129" s="28">
        <v>0</v>
      </c>
      <c r="I129" s="30">
        <f>ROUND(G129*H129,P4)</f>
        <v>0</v>
      </c>
      <c r="L129" s="31">
        <v>0</v>
      </c>
      <c r="M129" s="24">
        <f>ROUND(G129*L129,P4)</f>
        <v>0</v>
      </c>
      <c r="N129" s="25" t="s">
        <v>1345</v>
      </c>
      <c r="O129" s="32">
        <f>M129*AA129</f>
        <v>0</v>
      </c>
      <c r="P129" s="1">
        <v>3</v>
      </c>
      <c r="AA129" s="1">
        <f>IF(P129=1,$O$3,IF(P129=2,$O$4,$O$5))</f>
        <v>0</v>
      </c>
    </row>
    <row r="130">
      <c r="A130" s="1" t="s">
        <v>664</v>
      </c>
      <c r="E130" s="27" t="s">
        <v>10000</v>
      </c>
    </row>
    <row r="131" ht="267.75">
      <c r="A131" s="1" t="s">
        <v>665</v>
      </c>
      <c r="E131" s="33" t="s">
        <v>10001</v>
      </c>
    </row>
    <row r="132" ht="357">
      <c r="A132" s="1" t="s">
        <v>666</v>
      </c>
      <c r="E132" s="27" t="s">
        <v>6470</v>
      </c>
    </row>
    <row r="133">
      <c r="A133" s="1" t="s">
        <v>659</v>
      </c>
      <c r="B133" s="1">
        <v>31</v>
      </c>
      <c r="C133" s="26" t="s">
        <v>6027</v>
      </c>
      <c r="D133" t="s">
        <v>661</v>
      </c>
      <c r="E133" s="27" t="s">
        <v>6028</v>
      </c>
      <c r="F133" s="28" t="s">
        <v>663</v>
      </c>
      <c r="G133" s="29">
        <v>37.331000000000003</v>
      </c>
      <c r="H133" s="28">
        <v>0</v>
      </c>
      <c r="I133" s="30">
        <f>ROUND(G133*H133,P4)</f>
        <v>0</v>
      </c>
      <c r="L133" s="31">
        <v>0</v>
      </c>
      <c r="M133" s="24">
        <f>ROUND(G133*L133,P4)</f>
        <v>0</v>
      </c>
      <c r="N133" s="25" t="s">
        <v>1345</v>
      </c>
      <c r="O133" s="32">
        <f>M133*AA133</f>
        <v>0</v>
      </c>
      <c r="P133" s="1">
        <v>3</v>
      </c>
      <c r="AA133" s="1">
        <f>IF(P133=1,$O$3,IF(P133=2,$O$4,$O$5))</f>
        <v>0</v>
      </c>
    </row>
    <row r="134">
      <c r="A134" s="1" t="s">
        <v>664</v>
      </c>
      <c r="E134" s="27" t="s">
        <v>10002</v>
      </c>
    </row>
    <row r="135" ht="140.25">
      <c r="A135" s="1" t="s">
        <v>665</v>
      </c>
      <c r="E135" s="33" t="s">
        <v>10003</v>
      </c>
    </row>
    <row r="136" ht="357">
      <c r="A136" s="1" t="s">
        <v>666</v>
      </c>
      <c r="E136" s="27" t="s">
        <v>6470</v>
      </c>
    </row>
    <row r="137">
      <c r="A137" s="1" t="s">
        <v>659</v>
      </c>
      <c r="B137" s="1">
        <v>32</v>
      </c>
      <c r="C137" s="26" t="s">
        <v>6344</v>
      </c>
      <c r="D137" t="s">
        <v>661</v>
      </c>
      <c r="E137" s="27" t="s">
        <v>6345</v>
      </c>
      <c r="F137" s="28" t="s">
        <v>663</v>
      </c>
      <c r="G137" s="29">
        <v>0.0070000000000000001</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ht="25.5">
      <c r="A139" s="1" t="s">
        <v>665</v>
      </c>
      <c r="E139" s="33" t="s">
        <v>10004</v>
      </c>
    </row>
    <row r="140" ht="38.25">
      <c r="A140" s="1" t="s">
        <v>666</v>
      </c>
      <c r="E140" s="27" t="s">
        <v>6347</v>
      </c>
    </row>
    <row r="141">
      <c r="A141" s="1" t="s">
        <v>659</v>
      </c>
      <c r="B141" s="1">
        <v>33</v>
      </c>
      <c r="C141" s="26" t="s">
        <v>9753</v>
      </c>
      <c r="D141" t="s">
        <v>661</v>
      </c>
      <c r="E141" s="27" t="s">
        <v>9754</v>
      </c>
      <c r="F141" s="28" t="s">
        <v>663</v>
      </c>
      <c r="G141" s="29">
        <v>718</v>
      </c>
      <c r="H141" s="28">
        <v>0</v>
      </c>
      <c r="I141" s="30">
        <f>ROUND(G141*H141,P4)</f>
        <v>0</v>
      </c>
      <c r="L141" s="31">
        <v>0</v>
      </c>
      <c r="M141" s="24">
        <f>ROUND(G141*L141,P4)</f>
        <v>0</v>
      </c>
      <c r="N141" s="25" t="s">
        <v>1345</v>
      </c>
      <c r="O141" s="32">
        <f>M141*AA141</f>
        <v>0</v>
      </c>
      <c r="P141" s="1">
        <v>3</v>
      </c>
      <c r="AA141" s="1">
        <f>IF(P141=1,$O$3,IF(P141=2,$O$4,$O$5))</f>
        <v>0</v>
      </c>
    </row>
    <row r="142">
      <c r="A142" s="1" t="s">
        <v>664</v>
      </c>
      <c r="E142" s="27" t="s">
        <v>10005</v>
      </c>
    </row>
    <row r="143" ht="25.5">
      <c r="A143" s="1" t="s">
        <v>665</v>
      </c>
      <c r="E143" s="33" t="s">
        <v>10006</v>
      </c>
    </row>
    <row r="144" ht="25.5">
      <c r="A144" s="1" t="s">
        <v>666</v>
      </c>
      <c r="E144" s="27" t="s">
        <v>9756</v>
      </c>
    </row>
    <row r="145">
      <c r="A145" s="1" t="s">
        <v>659</v>
      </c>
      <c r="B145" s="1">
        <v>34</v>
      </c>
      <c r="C145" s="26" t="s">
        <v>10007</v>
      </c>
      <c r="D145" t="s">
        <v>661</v>
      </c>
      <c r="E145" s="27" t="s">
        <v>10008</v>
      </c>
      <c r="F145" s="28" t="s">
        <v>663</v>
      </c>
      <c r="G145" s="29">
        <v>972.60000000000002</v>
      </c>
      <c r="H145" s="28">
        <v>0</v>
      </c>
      <c r="I145" s="30">
        <f>ROUND(G145*H145,P4)</f>
        <v>0</v>
      </c>
      <c r="L145" s="31">
        <v>0</v>
      </c>
      <c r="M145" s="24">
        <f>ROUND(G145*L145,P4)</f>
        <v>0</v>
      </c>
      <c r="N145" s="25" t="s">
        <v>1345</v>
      </c>
      <c r="O145" s="32">
        <f>M145*AA145</f>
        <v>0</v>
      </c>
      <c r="P145" s="1">
        <v>3</v>
      </c>
      <c r="AA145" s="1">
        <f>IF(P145=1,$O$3,IF(P145=2,$O$4,$O$5))</f>
        <v>0</v>
      </c>
    </row>
    <row r="146">
      <c r="A146" s="1" t="s">
        <v>664</v>
      </c>
      <c r="E146" s="27" t="s">
        <v>10009</v>
      </c>
    </row>
    <row r="147" ht="76.5">
      <c r="A147" s="1" t="s">
        <v>665</v>
      </c>
      <c r="E147" s="33" t="s">
        <v>10010</v>
      </c>
    </row>
    <row r="148" ht="357">
      <c r="A148" s="1" t="s">
        <v>666</v>
      </c>
      <c r="E148" s="27" t="s">
        <v>6470</v>
      </c>
    </row>
    <row r="149">
      <c r="A149" s="1" t="s">
        <v>659</v>
      </c>
      <c r="B149" s="1">
        <v>35</v>
      </c>
      <c r="C149" s="26" t="s">
        <v>9630</v>
      </c>
      <c r="D149" t="s">
        <v>661</v>
      </c>
      <c r="E149" s="27" t="s">
        <v>9631</v>
      </c>
      <c r="F149" s="28" t="s">
        <v>663</v>
      </c>
      <c r="G149" s="29">
        <v>325</v>
      </c>
      <c r="H149" s="28">
        <v>0</v>
      </c>
      <c r="I149" s="30">
        <f>ROUND(G149*H149,P4)</f>
        <v>0</v>
      </c>
      <c r="L149" s="31">
        <v>0</v>
      </c>
      <c r="M149" s="24">
        <f>ROUND(G149*L149,P4)</f>
        <v>0</v>
      </c>
      <c r="N149" s="25" t="s">
        <v>1345</v>
      </c>
      <c r="O149" s="32">
        <f>M149*AA149</f>
        <v>0</v>
      </c>
      <c r="P149" s="1">
        <v>3</v>
      </c>
      <c r="AA149" s="1">
        <f>IF(P149=1,$O$3,IF(P149=2,$O$4,$O$5))</f>
        <v>0</v>
      </c>
    </row>
    <row r="150">
      <c r="A150" s="1" t="s">
        <v>664</v>
      </c>
      <c r="E150" s="27" t="s">
        <v>10011</v>
      </c>
    </row>
    <row r="151" ht="102">
      <c r="A151" s="1" t="s">
        <v>665</v>
      </c>
      <c r="E151" s="33" t="s">
        <v>10012</v>
      </c>
    </row>
    <row r="152" ht="51">
      <c r="A152" s="1" t="s">
        <v>666</v>
      </c>
      <c r="E152" s="27" t="s">
        <v>9634</v>
      </c>
    </row>
    <row r="153">
      <c r="A153" s="1" t="s">
        <v>659</v>
      </c>
      <c r="B153" s="1">
        <v>36</v>
      </c>
      <c r="C153" s="26" t="s">
        <v>10013</v>
      </c>
      <c r="D153" t="s">
        <v>661</v>
      </c>
      <c r="E153" s="27" t="s">
        <v>10014</v>
      </c>
      <c r="F153" s="28" t="s">
        <v>663</v>
      </c>
      <c r="G153" s="29">
        <v>63.149000000000001</v>
      </c>
      <c r="H153" s="28">
        <v>0</v>
      </c>
      <c r="I153" s="30">
        <f>ROUND(G153*H153,P4)</f>
        <v>0</v>
      </c>
      <c r="L153" s="31">
        <v>0</v>
      </c>
      <c r="M153" s="24">
        <f>ROUND(G153*L153,P4)</f>
        <v>0</v>
      </c>
      <c r="N153" s="25" t="s">
        <v>1345</v>
      </c>
      <c r="O153" s="32">
        <f>M153*AA153</f>
        <v>0</v>
      </c>
      <c r="P153" s="1">
        <v>3</v>
      </c>
      <c r="AA153" s="1">
        <f>IF(P153=1,$O$3,IF(P153=2,$O$4,$O$5))</f>
        <v>0</v>
      </c>
    </row>
    <row r="154">
      <c r="A154" s="1" t="s">
        <v>664</v>
      </c>
      <c r="E154" s="27" t="s">
        <v>10015</v>
      </c>
    </row>
    <row r="155" ht="102">
      <c r="A155" s="1" t="s">
        <v>665</v>
      </c>
      <c r="E155" s="33" t="s">
        <v>10016</v>
      </c>
    </row>
    <row r="156" ht="38.25">
      <c r="A156" s="1" t="s">
        <v>666</v>
      </c>
      <c r="E156" s="27" t="s">
        <v>6472</v>
      </c>
    </row>
    <row r="157">
      <c r="A157" s="1" t="s">
        <v>659</v>
      </c>
      <c r="B157" s="1">
        <v>37</v>
      </c>
      <c r="C157" s="26" t="s">
        <v>6031</v>
      </c>
      <c r="D157" t="s">
        <v>661</v>
      </c>
      <c r="E157" s="27" t="s">
        <v>6032</v>
      </c>
      <c r="F157" s="28" t="s">
        <v>663</v>
      </c>
      <c r="G157" s="29">
        <v>47.533999999999999</v>
      </c>
      <c r="H157" s="28">
        <v>0</v>
      </c>
      <c r="I157" s="30">
        <f>ROUND(G157*H157,P4)</f>
        <v>0</v>
      </c>
      <c r="L157" s="31">
        <v>0</v>
      </c>
      <c r="M157" s="24">
        <f>ROUND(G157*L157,P4)</f>
        <v>0</v>
      </c>
      <c r="N157" s="25" t="s">
        <v>1345</v>
      </c>
      <c r="O157" s="32">
        <f>M157*AA157</f>
        <v>0</v>
      </c>
      <c r="P157" s="1">
        <v>3</v>
      </c>
      <c r="AA157" s="1">
        <f>IF(P157=1,$O$3,IF(P157=2,$O$4,$O$5))</f>
        <v>0</v>
      </c>
    </row>
    <row r="158">
      <c r="A158" s="1" t="s">
        <v>664</v>
      </c>
      <c r="E158" s="27" t="s">
        <v>9476</v>
      </c>
    </row>
    <row r="159" ht="127.5">
      <c r="A159" s="1" t="s">
        <v>665</v>
      </c>
      <c r="E159" s="33" t="s">
        <v>10017</v>
      </c>
    </row>
    <row r="160" ht="102">
      <c r="A160" s="1" t="s">
        <v>666</v>
      </c>
      <c r="E160" s="27" t="s">
        <v>6820</v>
      </c>
    </row>
    <row r="161">
      <c r="A161" s="1" t="s">
        <v>659</v>
      </c>
      <c r="B161" s="1">
        <v>59</v>
      </c>
      <c r="C161" s="26" t="s">
        <v>10018</v>
      </c>
      <c r="D161" t="s">
        <v>661</v>
      </c>
      <c r="E161" s="27" t="s">
        <v>10019</v>
      </c>
      <c r="F161" s="28" t="s">
        <v>905</v>
      </c>
      <c r="G161" s="29">
        <v>705.87900000000002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25.5">
      <c r="A163" s="1" t="s">
        <v>665</v>
      </c>
      <c r="E163" s="33" t="s">
        <v>10020</v>
      </c>
    </row>
    <row r="164" ht="293.25">
      <c r="A164" s="1" t="s">
        <v>666</v>
      </c>
      <c r="E164" s="27" t="s">
        <v>10021</v>
      </c>
    </row>
    <row r="165">
      <c r="A165" s="1" t="s">
        <v>659</v>
      </c>
      <c r="B165" s="1">
        <v>60</v>
      </c>
      <c r="C165" s="26" t="s">
        <v>10022</v>
      </c>
      <c r="D165" t="s">
        <v>661</v>
      </c>
      <c r="E165" s="27" t="s">
        <v>10023</v>
      </c>
      <c r="F165" s="28" t="s">
        <v>905</v>
      </c>
      <c r="G165" s="29">
        <v>705.87900000000002</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10020</v>
      </c>
    </row>
    <row r="168" ht="409.5">
      <c r="A168" s="1" t="s">
        <v>666</v>
      </c>
      <c r="E168" s="27" t="s">
        <v>10024</v>
      </c>
    </row>
    <row r="169">
      <c r="A169" s="1" t="s">
        <v>656</v>
      </c>
      <c r="C169" s="22" t="s">
        <v>958</v>
      </c>
      <c r="E169" s="23" t="s">
        <v>959</v>
      </c>
      <c r="L169" s="24">
        <f>SUMIFS(L170:L173,A170:A173,"P")</f>
        <v>0</v>
      </c>
      <c r="M169" s="24">
        <f>SUMIFS(M170:M173,A170:A173,"P")</f>
        <v>0</v>
      </c>
      <c r="N169" s="25"/>
    </row>
    <row r="170" ht="25.5">
      <c r="A170" s="1" t="s">
        <v>659</v>
      </c>
      <c r="B170" s="1">
        <v>38</v>
      </c>
      <c r="C170" s="26" t="s">
        <v>10025</v>
      </c>
      <c r="D170" t="s">
        <v>661</v>
      </c>
      <c r="E170" s="27" t="s">
        <v>10026</v>
      </c>
      <c r="F170" s="28" t="s">
        <v>677</v>
      </c>
      <c r="G170" s="29">
        <v>745.24800000000005</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10027</v>
      </c>
    </row>
    <row r="173" ht="178.5">
      <c r="A173" s="1" t="s">
        <v>666</v>
      </c>
      <c r="E173" s="27" t="s">
        <v>8868</v>
      </c>
    </row>
    <row r="174">
      <c r="A174" s="1" t="s">
        <v>656</v>
      </c>
      <c r="C174" s="22" t="s">
        <v>679</v>
      </c>
      <c r="E174" s="23" t="s">
        <v>680</v>
      </c>
      <c r="L174" s="24">
        <f>SUMIFS(L175:L198,A175:A198,"P")</f>
        <v>0</v>
      </c>
      <c r="M174" s="24">
        <f>SUMIFS(M175:M198,A175:A198,"P")</f>
        <v>0</v>
      </c>
      <c r="N174" s="25"/>
    </row>
    <row r="175">
      <c r="A175" s="1" t="s">
        <v>659</v>
      </c>
      <c r="B175" s="1">
        <v>61</v>
      </c>
      <c r="C175" s="26" t="s">
        <v>10028</v>
      </c>
      <c r="D175" t="s">
        <v>661</v>
      </c>
      <c r="E175" s="27" t="s">
        <v>9519</v>
      </c>
      <c r="F175" s="28" t="s">
        <v>677</v>
      </c>
      <c r="G175" s="29">
        <v>1403.9000000000001</v>
      </c>
      <c r="H175" s="28">
        <v>0</v>
      </c>
      <c r="I175" s="30">
        <f>ROUND(G175*H175,P4)</f>
        <v>0</v>
      </c>
      <c r="L175" s="31">
        <v>0</v>
      </c>
      <c r="M175" s="24">
        <f>ROUND(G175*L175,P4)</f>
        <v>0</v>
      </c>
      <c r="N175" s="25" t="s">
        <v>661</v>
      </c>
      <c r="O175" s="32">
        <f>M175*AA175</f>
        <v>0</v>
      </c>
      <c r="P175" s="1">
        <v>3</v>
      </c>
      <c r="AA175" s="1">
        <f>IF(P175=1,$O$3,IF(P175=2,$O$4,$O$5))</f>
        <v>0</v>
      </c>
    </row>
    <row r="176">
      <c r="A176" s="1" t="s">
        <v>664</v>
      </c>
      <c r="E176" s="27" t="s">
        <v>10029</v>
      </c>
    </row>
    <row r="177" ht="102">
      <c r="A177" s="1" t="s">
        <v>665</v>
      </c>
      <c r="E177" s="33" t="s">
        <v>10030</v>
      </c>
    </row>
    <row r="178" ht="409.5">
      <c r="A178" s="1" t="s">
        <v>666</v>
      </c>
      <c r="E178" s="27" t="s">
        <v>10031</v>
      </c>
    </row>
    <row r="179">
      <c r="A179" s="1" t="s">
        <v>659</v>
      </c>
      <c r="B179" s="1">
        <v>62</v>
      </c>
      <c r="C179" s="26" t="s">
        <v>10032</v>
      </c>
      <c r="D179" t="s">
        <v>661</v>
      </c>
      <c r="E179" s="27" t="s">
        <v>9523</v>
      </c>
      <c r="F179" s="28" t="s">
        <v>677</v>
      </c>
      <c r="G179" s="29">
        <v>36.399999999999999</v>
      </c>
      <c r="H179" s="28">
        <v>0</v>
      </c>
      <c r="I179" s="30">
        <f>ROUND(G179*H179,P4)</f>
        <v>0</v>
      </c>
      <c r="L179" s="31">
        <v>0</v>
      </c>
      <c r="M179" s="24">
        <f>ROUND(G179*L179,P4)</f>
        <v>0</v>
      </c>
      <c r="N179" s="25" t="s">
        <v>661</v>
      </c>
      <c r="O179" s="32">
        <f>M179*AA179</f>
        <v>0</v>
      </c>
      <c r="P179" s="1">
        <v>3</v>
      </c>
      <c r="AA179" s="1">
        <f>IF(P179=1,$O$3,IF(P179=2,$O$4,$O$5))</f>
        <v>0</v>
      </c>
    </row>
    <row r="180" ht="25.5">
      <c r="A180" s="1" t="s">
        <v>664</v>
      </c>
      <c r="E180" s="27" t="s">
        <v>10033</v>
      </c>
    </row>
    <row r="181" ht="76.5">
      <c r="A181" s="1" t="s">
        <v>665</v>
      </c>
      <c r="E181" s="33" t="s">
        <v>10034</v>
      </c>
    </row>
    <row r="182" ht="191.25">
      <c r="A182" s="1" t="s">
        <v>666</v>
      </c>
      <c r="E182" s="27" t="s">
        <v>10035</v>
      </c>
    </row>
    <row r="183">
      <c r="A183" s="1" t="s">
        <v>659</v>
      </c>
      <c r="B183" s="1">
        <v>63</v>
      </c>
      <c r="C183" s="26" t="s">
        <v>10036</v>
      </c>
      <c r="D183" t="s">
        <v>661</v>
      </c>
      <c r="E183" s="27" t="s">
        <v>9515</v>
      </c>
      <c r="F183" s="28" t="s">
        <v>677</v>
      </c>
      <c r="G183" s="29">
        <v>35.799999999999997</v>
      </c>
      <c r="H183" s="28">
        <v>0</v>
      </c>
      <c r="I183" s="30">
        <f>ROUND(G183*H183,P4)</f>
        <v>0</v>
      </c>
      <c r="L183" s="31">
        <v>0</v>
      </c>
      <c r="M183" s="24">
        <f>ROUND(G183*L183,P4)</f>
        <v>0</v>
      </c>
      <c r="N183" s="25" t="s">
        <v>661</v>
      </c>
      <c r="O183" s="32">
        <f>M183*AA183</f>
        <v>0</v>
      </c>
      <c r="P183" s="1">
        <v>3</v>
      </c>
      <c r="AA183" s="1">
        <f>IF(P183=1,$O$3,IF(P183=2,$O$4,$O$5))</f>
        <v>0</v>
      </c>
    </row>
    <row r="184">
      <c r="A184" s="1" t="s">
        <v>664</v>
      </c>
      <c r="E184" s="27" t="s">
        <v>10037</v>
      </c>
    </row>
    <row r="185" ht="51">
      <c r="A185" s="1" t="s">
        <v>665</v>
      </c>
      <c r="E185" s="33" t="s">
        <v>10038</v>
      </c>
    </row>
    <row r="186" ht="409.5">
      <c r="A186" s="1" t="s">
        <v>666</v>
      </c>
      <c r="E186" s="27" t="s">
        <v>10039</v>
      </c>
    </row>
    <row r="187">
      <c r="A187" s="1" t="s">
        <v>659</v>
      </c>
      <c r="B187" s="1">
        <v>64</v>
      </c>
      <c r="C187" s="26" t="s">
        <v>10040</v>
      </c>
      <c r="D187" t="s">
        <v>661</v>
      </c>
      <c r="E187" s="27" t="s">
        <v>10041</v>
      </c>
      <c r="F187" s="28" t="s">
        <v>677</v>
      </c>
      <c r="G187" s="29">
        <v>4830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10042</v>
      </c>
    </row>
    <row r="190" ht="63.75">
      <c r="A190" s="1" t="s">
        <v>666</v>
      </c>
      <c r="E190" s="27" t="s">
        <v>10043</v>
      </c>
    </row>
    <row r="191">
      <c r="A191" s="1" t="s">
        <v>659</v>
      </c>
      <c r="B191" s="1">
        <v>65</v>
      </c>
      <c r="C191" s="26" t="s">
        <v>10044</v>
      </c>
      <c r="D191" t="s">
        <v>661</v>
      </c>
      <c r="E191" s="27" t="s">
        <v>10045</v>
      </c>
      <c r="F191" s="28" t="s">
        <v>677</v>
      </c>
      <c r="G191" s="29">
        <v>137</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10046</v>
      </c>
    </row>
    <row r="194" ht="63.75">
      <c r="A194" s="1" t="s">
        <v>666</v>
      </c>
      <c r="E194" s="27" t="s">
        <v>10043</v>
      </c>
    </row>
    <row r="195">
      <c r="A195" s="1" t="s">
        <v>659</v>
      </c>
      <c r="B195" s="1">
        <v>66</v>
      </c>
      <c r="C195" s="26" t="s">
        <v>10047</v>
      </c>
      <c r="D195" t="s">
        <v>661</v>
      </c>
      <c r="E195" s="27" t="s">
        <v>10048</v>
      </c>
      <c r="F195" s="28" t="s">
        <v>677</v>
      </c>
      <c r="G195" s="29">
        <v>729</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10049</v>
      </c>
    </row>
    <row r="198" ht="63.75">
      <c r="A198" s="1" t="s">
        <v>666</v>
      </c>
      <c r="E198" s="27" t="s">
        <v>10050</v>
      </c>
    </row>
    <row r="199">
      <c r="A199" s="1" t="s">
        <v>656</v>
      </c>
      <c r="C199" s="22" t="s">
        <v>6080</v>
      </c>
      <c r="E199" s="23" t="s">
        <v>6688</v>
      </c>
      <c r="L199" s="24">
        <f>SUMIFS(L200:L227,A200:A227,"P")</f>
        <v>0</v>
      </c>
      <c r="M199" s="24">
        <f>SUMIFS(M200:M227,A200:A227,"P")</f>
        <v>0</v>
      </c>
      <c r="N199" s="25"/>
    </row>
    <row r="200">
      <c r="A200" s="1" t="s">
        <v>659</v>
      </c>
      <c r="B200" s="1">
        <v>39</v>
      </c>
      <c r="C200" s="26" t="s">
        <v>7729</v>
      </c>
      <c r="D200" t="s">
        <v>661</v>
      </c>
      <c r="E200" s="27" t="s">
        <v>7730</v>
      </c>
      <c r="F200" s="28" t="s">
        <v>670</v>
      </c>
      <c r="G200" s="29">
        <v>10.300000000000001</v>
      </c>
      <c r="H200" s="28">
        <v>0</v>
      </c>
      <c r="I200" s="30">
        <f>ROUND(G200*H200,P4)</f>
        <v>0</v>
      </c>
      <c r="L200" s="31">
        <v>0</v>
      </c>
      <c r="M200" s="24">
        <f>ROUND(G200*L200,P4)</f>
        <v>0</v>
      </c>
      <c r="N200" s="25" t="s">
        <v>1345</v>
      </c>
      <c r="O200" s="32">
        <f>M200*AA200</f>
        <v>0</v>
      </c>
      <c r="P200" s="1">
        <v>3</v>
      </c>
      <c r="AA200" s="1">
        <f>IF(P200=1,$O$3,IF(P200=2,$O$4,$O$5))</f>
        <v>0</v>
      </c>
    </row>
    <row r="201">
      <c r="A201" s="1" t="s">
        <v>664</v>
      </c>
      <c r="E201" s="27" t="s">
        <v>9785</v>
      </c>
    </row>
    <row r="202" ht="76.5">
      <c r="A202" s="1" t="s">
        <v>665</v>
      </c>
      <c r="E202" s="33" t="s">
        <v>10051</v>
      </c>
    </row>
    <row r="203" ht="242.25">
      <c r="A203" s="1" t="s">
        <v>666</v>
      </c>
      <c r="E203" s="27" t="s">
        <v>6483</v>
      </c>
    </row>
    <row r="204">
      <c r="A204" s="1" t="s">
        <v>659</v>
      </c>
      <c r="B204" s="1">
        <v>40</v>
      </c>
      <c r="C204" s="26" t="s">
        <v>9536</v>
      </c>
      <c r="D204" t="s">
        <v>661</v>
      </c>
      <c r="E204" s="27" t="s">
        <v>9537</v>
      </c>
      <c r="F204" s="28" t="s">
        <v>670</v>
      </c>
      <c r="G204" s="29">
        <v>83</v>
      </c>
      <c r="H204" s="28">
        <v>0</v>
      </c>
      <c r="I204" s="30">
        <f>ROUND(G204*H204,P4)</f>
        <v>0</v>
      </c>
      <c r="L204" s="31">
        <v>0</v>
      </c>
      <c r="M204" s="24">
        <f>ROUND(G204*L204,P4)</f>
        <v>0</v>
      </c>
      <c r="N204" s="25" t="s">
        <v>1345</v>
      </c>
      <c r="O204" s="32">
        <f>M204*AA204</f>
        <v>0</v>
      </c>
      <c r="P204" s="1">
        <v>3</v>
      </c>
      <c r="AA204" s="1">
        <f>IF(P204=1,$O$3,IF(P204=2,$O$4,$O$5))</f>
        <v>0</v>
      </c>
    </row>
    <row r="205">
      <c r="A205" s="1" t="s">
        <v>664</v>
      </c>
      <c r="E205" s="27" t="s">
        <v>9785</v>
      </c>
    </row>
    <row r="206" ht="102">
      <c r="A206" s="1" t="s">
        <v>665</v>
      </c>
      <c r="E206" s="33" t="s">
        <v>10052</v>
      </c>
    </row>
    <row r="207" ht="242.25">
      <c r="A207" s="1" t="s">
        <v>666</v>
      </c>
      <c r="E207" s="27" t="s">
        <v>6483</v>
      </c>
    </row>
    <row r="208">
      <c r="A208" s="1" t="s">
        <v>659</v>
      </c>
      <c r="B208" s="1">
        <v>41</v>
      </c>
      <c r="C208" s="26" t="s">
        <v>10053</v>
      </c>
      <c r="D208" t="s">
        <v>661</v>
      </c>
      <c r="E208" s="27" t="s">
        <v>10054</v>
      </c>
      <c r="F208" s="28" t="s">
        <v>670</v>
      </c>
      <c r="G208" s="29">
        <v>6.0999999999999996</v>
      </c>
      <c r="H208" s="28">
        <v>0</v>
      </c>
      <c r="I208" s="30">
        <f>ROUND(G208*H208,P4)</f>
        <v>0</v>
      </c>
      <c r="L208" s="31">
        <v>0</v>
      </c>
      <c r="M208" s="24">
        <f>ROUND(G208*L208,P4)</f>
        <v>0</v>
      </c>
      <c r="N208" s="25" t="s">
        <v>1345</v>
      </c>
      <c r="O208" s="32">
        <f>M208*AA208</f>
        <v>0</v>
      </c>
      <c r="P208" s="1">
        <v>3</v>
      </c>
      <c r="AA208" s="1">
        <f>IF(P208=1,$O$3,IF(P208=2,$O$4,$O$5))</f>
        <v>0</v>
      </c>
    </row>
    <row r="209">
      <c r="A209" s="1" t="s">
        <v>664</v>
      </c>
      <c r="E209" s="27" t="s">
        <v>10055</v>
      </c>
    </row>
    <row r="210" ht="25.5">
      <c r="A210" s="1" t="s">
        <v>665</v>
      </c>
      <c r="E210" s="33" t="s">
        <v>10056</v>
      </c>
    </row>
    <row r="211" ht="178.5">
      <c r="A211" s="1" t="s">
        <v>666</v>
      </c>
      <c r="E211" s="27" t="s">
        <v>10057</v>
      </c>
    </row>
    <row r="212">
      <c r="A212" s="1" t="s">
        <v>659</v>
      </c>
      <c r="B212" s="1">
        <v>42</v>
      </c>
      <c r="C212" s="26" t="s">
        <v>10058</v>
      </c>
      <c r="D212" t="s">
        <v>661</v>
      </c>
      <c r="E212" s="27" t="s">
        <v>10059</v>
      </c>
      <c r="F212" s="28" t="s">
        <v>670</v>
      </c>
      <c r="G212" s="29">
        <v>10</v>
      </c>
      <c r="H212" s="28">
        <v>0</v>
      </c>
      <c r="I212" s="30">
        <f>ROUND(G212*H212,P4)</f>
        <v>0</v>
      </c>
      <c r="L212" s="31">
        <v>0</v>
      </c>
      <c r="M212" s="24">
        <f>ROUND(G212*L212,P4)</f>
        <v>0</v>
      </c>
      <c r="N212" s="25" t="s">
        <v>1345</v>
      </c>
      <c r="O212" s="32">
        <f>M212*AA212</f>
        <v>0</v>
      </c>
      <c r="P212" s="1">
        <v>3</v>
      </c>
      <c r="AA212" s="1">
        <f>IF(P212=1,$O$3,IF(P212=2,$O$4,$O$5))</f>
        <v>0</v>
      </c>
    </row>
    <row r="213">
      <c r="A213" s="1" t="s">
        <v>664</v>
      </c>
      <c r="E213" s="27" t="s">
        <v>10060</v>
      </c>
    </row>
    <row r="214" ht="25.5">
      <c r="A214" s="1" t="s">
        <v>665</v>
      </c>
      <c r="E214" s="33" t="s">
        <v>10061</v>
      </c>
    </row>
    <row r="215" ht="178.5">
      <c r="A215" s="1" t="s">
        <v>666</v>
      </c>
      <c r="E215" s="27" t="s">
        <v>10057</v>
      </c>
    </row>
    <row r="216">
      <c r="A216" s="1" t="s">
        <v>659</v>
      </c>
      <c r="B216" s="1">
        <v>43</v>
      </c>
      <c r="C216" s="26" t="s">
        <v>10062</v>
      </c>
      <c r="D216" t="s">
        <v>661</v>
      </c>
      <c r="E216" s="27" t="s">
        <v>10063</v>
      </c>
      <c r="F216" s="28" t="s">
        <v>670</v>
      </c>
      <c r="G216" s="29">
        <v>30.125</v>
      </c>
      <c r="H216" s="28">
        <v>0</v>
      </c>
      <c r="I216" s="30">
        <f>ROUND(G216*H216,P4)</f>
        <v>0</v>
      </c>
      <c r="L216" s="31">
        <v>0</v>
      </c>
      <c r="M216" s="24">
        <f>ROUND(G216*L216,P4)</f>
        <v>0</v>
      </c>
      <c r="N216" s="25" t="s">
        <v>1345</v>
      </c>
      <c r="O216" s="32">
        <f>M216*AA216</f>
        <v>0</v>
      </c>
      <c r="P216" s="1">
        <v>3</v>
      </c>
      <c r="AA216" s="1">
        <f>IF(P216=1,$O$3,IF(P216=2,$O$4,$O$5))</f>
        <v>0</v>
      </c>
    </row>
    <row r="217">
      <c r="A217" s="1" t="s">
        <v>664</v>
      </c>
      <c r="E217" s="27" t="s">
        <v>10064</v>
      </c>
    </row>
    <row r="218" ht="25.5">
      <c r="A218" s="1" t="s">
        <v>665</v>
      </c>
      <c r="E218" s="33" t="s">
        <v>10065</v>
      </c>
    </row>
    <row r="219" ht="178.5">
      <c r="A219" s="1" t="s">
        <v>666</v>
      </c>
      <c r="E219" s="27" t="s">
        <v>10057</v>
      </c>
    </row>
    <row r="220">
      <c r="A220" s="1" t="s">
        <v>659</v>
      </c>
      <c r="B220" s="1">
        <v>44</v>
      </c>
      <c r="C220" s="26" t="s">
        <v>10066</v>
      </c>
      <c r="D220" t="s">
        <v>661</v>
      </c>
      <c r="E220" s="27" t="s">
        <v>10067</v>
      </c>
      <c r="F220" s="28" t="s">
        <v>670</v>
      </c>
      <c r="G220" s="29">
        <v>32.103000000000002</v>
      </c>
      <c r="H220" s="28">
        <v>0</v>
      </c>
      <c r="I220" s="30">
        <f>ROUND(G220*H220,P4)</f>
        <v>0</v>
      </c>
      <c r="L220" s="31">
        <v>0</v>
      </c>
      <c r="M220" s="24">
        <f>ROUND(G220*L220,P4)</f>
        <v>0</v>
      </c>
      <c r="N220" s="25" t="s">
        <v>1345</v>
      </c>
      <c r="O220" s="32">
        <f>M220*AA220</f>
        <v>0</v>
      </c>
      <c r="P220" s="1">
        <v>3</v>
      </c>
      <c r="AA220" s="1">
        <f>IF(P220=1,$O$3,IF(P220=2,$O$4,$O$5))</f>
        <v>0</v>
      </c>
    </row>
    <row r="221">
      <c r="A221" s="1" t="s">
        <v>664</v>
      </c>
      <c r="E221" s="27" t="s">
        <v>10068</v>
      </c>
    </row>
    <row r="222" ht="89.25">
      <c r="A222" s="1" t="s">
        <v>665</v>
      </c>
      <c r="E222" s="33" t="s">
        <v>10069</v>
      </c>
    </row>
    <row r="223" ht="178.5">
      <c r="A223" s="1" t="s">
        <v>666</v>
      </c>
      <c r="E223" s="27" t="s">
        <v>10057</v>
      </c>
    </row>
    <row r="224">
      <c r="A224" s="1" t="s">
        <v>659</v>
      </c>
      <c r="B224" s="1">
        <v>67</v>
      </c>
      <c r="C224" s="26" t="s">
        <v>10070</v>
      </c>
      <c r="D224" t="s">
        <v>1365</v>
      </c>
      <c r="E224" s="27" t="s">
        <v>10071</v>
      </c>
      <c r="F224" s="28" t="s">
        <v>683</v>
      </c>
      <c r="G224" s="29">
        <v>1</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10072</v>
      </c>
    </row>
    <row r="226" ht="25.5">
      <c r="A226" s="1" t="s">
        <v>665</v>
      </c>
      <c r="E226" s="33" t="s">
        <v>10073</v>
      </c>
    </row>
    <row r="227" ht="38.25">
      <c r="A227" s="1" t="s">
        <v>666</v>
      </c>
      <c r="E227" s="27" t="s">
        <v>5286</v>
      </c>
    </row>
    <row r="228">
      <c r="A228" s="1" t="s">
        <v>656</v>
      </c>
      <c r="C228" s="22" t="s">
        <v>2840</v>
      </c>
      <c r="E228" s="23" t="s">
        <v>2841</v>
      </c>
      <c r="L228" s="24">
        <f>SUMIFS(L229:L284,A229:A284,"P")</f>
        <v>0</v>
      </c>
      <c r="M228" s="24">
        <f>SUMIFS(M229:M284,A229:A284,"P")</f>
        <v>0</v>
      </c>
      <c r="N228" s="25"/>
    </row>
    <row r="229">
      <c r="A229" s="1" t="s">
        <v>659</v>
      </c>
      <c r="B229" s="1">
        <v>45</v>
      </c>
      <c r="C229" s="26" t="s">
        <v>9546</v>
      </c>
      <c r="D229" t="s">
        <v>661</v>
      </c>
      <c r="E229" s="27" t="s">
        <v>9547</v>
      </c>
      <c r="F229" s="28" t="s">
        <v>670</v>
      </c>
      <c r="G229" s="29">
        <v>203.01499999999999</v>
      </c>
      <c r="H229" s="28">
        <v>0</v>
      </c>
      <c r="I229" s="30">
        <f>ROUND(G229*H229,P4)</f>
        <v>0</v>
      </c>
      <c r="L229" s="31">
        <v>0</v>
      </c>
      <c r="M229" s="24">
        <f>ROUND(G229*L229,P4)</f>
        <v>0</v>
      </c>
      <c r="N229" s="25" t="s">
        <v>1345</v>
      </c>
      <c r="O229" s="32">
        <f>M229*AA229</f>
        <v>0</v>
      </c>
      <c r="P229" s="1">
        <v>3</v>
      </c>
      <c r="AA229" s="1">
        <f>IF(P229=1,$O$3,IF(P229=2,$O$4,$O$5))</f>
        <v>0</v>
      </c>
    </row>
    <row r="230">
      <c r="A230" s="1" t="s">
        <v>664</v>
      </c>
      <c r="E230" s="27" t="s">
        <v>9662</v>
      </c>
    </row>
    <row r="231" ht="114.75">
      <c r="A231" s="1" t="s">
        <v>665</v>
      </c>
      <c r="E231" s="33" t="s">
        <v>10074</v>
      </c>
    </row>
    <row r="232" ht="63.75">
      <c r="A232" s="1" t="s">
        <v>666</v>
      </c>
      <c r="E232" s="27" t="s">
        <v>9550</v>
      </c>
    </row>
    <row r="233">
      <c r="A233" s="1" t="s">
        <v>659</v>
      </c>
      <c r="B233" s="1">
        <v>46</v>
      </c>
      <c r="C233" s="26" t="s">
        <v>10075</v>
      </c>
      <c r="D233" t="s">
        <v>661</v>
      </c>
      <c r="E233" s="27" t="s">
        <v>10076</v>
      </c>
      <c r="F233" s="28" t="s">
        <v>683</v>
      </c>
      <c r="G233" s="29">
        <v>14</v>
      </c>
      <c r="H233" s="28">
        <v>0</v>
      </c>
      <c r="I233" s="30">
        <f>ROUND(G233*H233,P4)</f>
        <v>0</v>
      </c>
      <c r="L233" s="31">
        <v>0</v>
      </c>
      <c r="M233" s="24">
        <f>ROUND(G233*L233,P4)</f>
        <v>0</v>
      </c>
      <c r="N233" s="25" t="s">
        <v>1345</v>
      </c>
      <c r="O233" s="32">
        <f>M233*AA233</f>
        <v>0</v>
      </c>
      <c r="P233" s="1">
        <v>3</v>
      </c>
      <c r="AA233" s="1">
        <f>IF(P233=1,$O$3,IF(P233=2,$O$4,$O$5))</f>
        <v>0</v>
      </c>
    </row>
    <row r="234">
      <c r="A234" s="1" t="s">
        <v>664</v>
      </c>
      <c r="E234" s="27" t="s">
        <v>10077</v>
      </c>
    </row>
    <row r="235" ht="140.25">
      <c r="A235" s="1" t="s">
        <v>665</v>
      </c>
      <c r="E235" s="33" t="s">
        <v>10078</v>
      </c>
    </row>
    <row r="236" ht="38.25">
      <c r="A236" s="1" t="s">
        <v>666</v>
      </c>
      <c r="E236" s="27" t="s">
        <v>10079</v>
      </c>
    </row>
    <row r="237">
      <c r="A237" s="1" t="s">
        <v>659</v>
      </c>
      <c r="B237" s="1">
        <v>47</v>
      </c>
      <c r="C237" s="26" t="s">
        <v>5268</v>
      </c>
      <c r="D237" t="s">
        <v>661</v>
      </c>
      <c r="E237" s="27" t="s">
        <v>5269</v>
      </c>
      <c r="F237" s="28" t="s">
        <v>670</v>
      </c>
      <c r="G237" s="29">
        <v>116</v>
      </c>
      <c r="H237" s="28">
        <v>0</v>
      </c>
      <c r="I237" s="30">
        <f>ROUND(G237*H237,P4)</f>
        <v>0</v>
      </c>
      <c r="L237" s="31">
        <v>0</v>
      </c>
      <c r="M237" s="24">
        <f>ROUND(G237*L237,P4)</f>
        <v>0</v>
      </c>
      <c r="N237" s="25" t="s">
        <v>1345</v>
      </c>
      <c r="O237" s="32">
        <f>M237*AA237</f>
        <v>0</v>
      </c>
      <c r="P237" s="1">
        <v>3</v>
      </c>
      <c r="AA237" s="1">
        <f>IF(P237=1,$O$3,IF(P237=2,$O$4,$O$5))</f>
        <v>0</v>
      </c>
    </row>
    <row r="238" ht="25.5">
      <c r="A238" s="1" t="s">
        <v>664</v>
      </c>
      <c r="E238" s="27" t="s">
        <v>9551</v>
      </c>
    </row>
    <row r="239" ht="51">
      <c r="A239" s="1" t="s">
        <v>665</v>
      </c>
      <c r="E239" s="33" t="s">
        <v>10080</v>
      </c>
    </row>
    <row r="240" ht="51">
      <c r="A240" s="1" t="s">
        <v>666</v>
      </c>
      <c r="E240" s="27" t="s">
        <v>6494</v>
      </c>
    </row>
    <row r="241">
      <c r="A241" s="1" t="s">
        <v>659</v>
      </c>
      <c r="B241" s="1">
        <v>48</v>
      </c>
      <c r="C241" s="26" t="s">
        <v>10081</v>
      </c>
      <c r="D241" t="s">
        <v>661</v>
      </c>
      <c r="E241" s="27" t="s">
        <v>10082</v>
      </c>
      <c r="F241" s="28" t="s">
        <v>670</v>
      </c>
      <c r="G241" s="29">
        <v>22.41</v>
      </c>
      <c r="H241" s="28">
        <v>0</v>
      </c>
      <c r="I241" s="30">
        <f>ROUND(G241*H241,P4)</f>
        <v>0</v>
      </c>
      <c r="L241" s="31">
        <v>0</v>
      </c>
      <c r="M241" s="24">
        <f>ROUND(G241*L241,P4)</f>
        <v>0</v>
      </c>
      <c r="N241" s="25" t="s">
        <v>1345</v>
      </c>
      <c r="O241" s="32">
        <f>M241*AA241</f>
        <v>0</v>
      </c>
      <c r="P241" s="1">
        <v>3</v>
      </c>
      <c r="AA241" s="1">
        <f>IF(P241=1,$O$3,IF(P241=2,$O$4,$O$5))</f>
        <v>0</v>
      </c>
    </row>
    <row r="242">
      <c r="A242" s="1" t="s">
        <v>664</v>
      </c>
      <c r="E242" s="27" t="s">
        <v>10083</v>
      </c>
    </row>
    <row r="243">
      <c r="A243" s="1" t="s">
        <v>665</v>
      </c>
      <c r="E243" s="33" t="s">
        <v>10084</v>
      </c>
    </row>
    <row r="244" ht="255">
      <c r="A244" s="1" t="s">
        <v>666</v>
      </c>
      <c r="E244" s="27" t="s">
        <v>10085</v>
      </c>
    </row>
    <row r="245">
      <c r="A245" s="1" t="s">
        <v>659</v>
      </c>
      <c r="B245" s="1">
        <v>49</v>
      </c>
      <c r="C245" s="26" t="s">
        <v>10086</v>
      </c>
      <c r="D245" t="s">
        <v>661</v>
      </c>
      <c r="E245" s="27" t="s">
        <v>10087</v>
      </c>
      <c r="F245" s="28" t="s">
        <v>683</v>
      </c>
      <c r="G245" s="29">
        <v>1</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3519</v>
      </c>
    </row>
    <row r="248" ht="127.5">
      <c r="A248" s="1" t="s">
        <v>666</v>
      </c>
      <c r="E248" s="27" t="s">
        <v>10088</v>
      </c>
    </row>
    <row r="249">
      <c r="A249" s="1" t="s">
        <v>659</v>
      </c>
      <c r="B249" s="1">
        <v>50</v>
      </c>
      <c r="C249" s="26" t="s">
        <v>6118</v>
      </c>
      <c r="D249" t="s">
        <v>661</v>
      </c>
      <c r="E249" s="27" t="s">
        <v>6119</v>
      </c>
      <c r="F249" s="28" t="s">
        <v>670</v>
      </c>
      <c r="G249" s="29">
        <v>22</v>
      </c>
      <c r="H249" s="28">
        <v>0</v>
      </c>
      <c r="I249" s="30">
        <f>ROUND(G249*H249,P4)</f>
        <v>0</v>
      </c>
      <c r="L249" s="31">
        <v>0</v>
      </c>
      <c r="M249" s="24">
        <f>ROUND(G249*L249,P4)</f>
        <v>0</v>
      </c>
      <c r="N249" s="25" t="s">
        <v>1345</v>
      </c>
      <c r="O249" s="32">
        <f>M249*AA249</f>
        <v>0</v>
      </c>
      <c r="P249" s="1">
        <v>3</v>
      </c>
      <c r="AA249" s="1">
        <f>IF(P249=1,$O$3,IF(P249=2,$O$4,$O$5))</f>
        <v>0</v>
      </c>
    </row>
    <row r="250" ht="25.5">
      <c r="A250" s="1" t="s">
        <v>664</v>
      </c>
      <c r="E250" s="27" t="s">
        <v>10089</v>
      </c>
    </row>
    <row r="251" ht="25.5">
      <c r="A251" s="1" t="s">
        <v>665</v>
      </c>
      <c r="E251" s="33" t="s">
        <v>10090</v>
      </c>
    </row>
    <row r="252" ht="89.25">
      <c r="A252" s="1" t="s">
        <v>666</v>
      </c>
      <c r="E252" s="27" t="s">
        <v>6707</v>
      </c>
    </row>
    <row r="253">
      <c r="A253" s="1" t="s">
        <v>659</v>
      </c>
      <c r="B253" s="1">
        <v>51</v>
      </c>
      <c r="C253" s="26" t="s">
        <v>10091</v>
      </c>
      <c r="D253" t="s">
        <v>661</v>
      </c>
      <c r="E253" s="27" t="s">
        <v>10092</v>
      </c>
      <c r="F253" s="28" t="s">
        <v>683</v>
      </c>
      <c r="G253" s="29">
        <v>1</v>
      </c>
      <c r="H253" s="28">
        <v>0</v>
      </c>
      <c r="I253" s="30">
        <f>ROUND(G253*H253,P4)</f>
        <v>0</v>
      </c>
      <c r="L253" s="31">
        <v>0</v>
      </c>
      <c r="M253" s="24">
        <f>ROUND(G253*L253,P4)</f>
        <v>0</v>
      </c>
      <c r="N253" s="25" t="s">
        <v>1345</v>
      </c>
      <c r="O253" s="32">
        <f>M253*AA253</f>
        <v>0</v>
      </c>
      <c r="P253" s="1">
        <v>3</v>
      </c>
      <c r="AA253" s="1">
        <f>IF(P253=1,$O$3,IF(P253=2,$O$4,$O$5))</f>
        <v>0</v>
      </c>
    </row>
    <row r="254">
      <c r="A254" s="1" t="s">
        <v>664</v>
      </c>
      <c r="E254" s="27" t="s">
        <v>10093</v>
      </c>
    </row>
    <row r="255" ht="25.5">
      <c r="A255" s="1" t="s">
        <v>665</v>
      </c>
      <c r="E255" s="33" t="s">
        <v>10073</v>
      </c>
    </row>
    <row r="256" ht="38.25">
      <c r="A256" s="1" t="s">
        <v>666</v>
      </c>
      <c r="E256" s="27" t="s">
        <v>6145</v>
      </c>
    </row>
    <row r="257">
      <c r="A257" s="1" t="s">
        <v>659</v>
      </c>
      <c r="B257" s="1">
        <v>52</v>
      </c>
      <c r="C257" s="26" t="s">
        <v>10094</v>
      </c>
      <c r="D257" t="s">
        <v>661</v>
      </c>
      <c r="E257" s="27" t="s">
        <v>10095</v>
      </c>
      <c r="F257" s="28" t="s">
        <v>2705</v>
      </c>
      <c r="G257" s="29">
        <v>253</v>
      </c>
      <c r="H257" s="28">
        <v>0</v>
      </c>
      <c r="I257" s="30">
        <f>ROUND(G257*H257,P4)</f>
        <v>0</v>
      </c>
      <c r="L257" s="31">
        <v>0</v>
      </c>
      <c r="M257" s="24">
        <f>ROUND(G257*L257,P4)</f>
        <v>0</v>
      </c>
      <c r="N257" s="25" t="s">
        <v>1345</v>
      </c>
      <c r="O257" s="32">
        <f>M257*AA257</f>
        <v>0</v>
      </c>
      <c r="P257" s="1">
        <v>3</v>
      </c>
      <c r="AA257" s="1">
        <f>IF(P257=1,$O$3,IF(P257=2,$O$4,$O$5))</f>
        <v>0</v>
      </c>
    </row>
    <row r="258">
      <c r="A258" s="1" t="s">
        <v>664</v>
      </c>
      <c r="E258" s="27" t="s">
        <v>661</v>
      </c>
    </row>
    <row r="259" ht="25.5">
      <c r="A259" s="1" t="s">
        <v>665</v>
      </c>
      <c r="E259" s="33" t="s">
        <v>10096</v>
      </c>
    </row>
    <row r="260" ht="409.5">
      <c r="A260" s="1" t="s">
        <v>666</v>
      </c>
      <c r="E260" s="27" t="s">
        <v>10097</v>
      </c>
    </row>
    <row r="261">
      <c r="A261" s="1" t="s">
        <v>659</v>
      </c>
      <c r="B261" s="1">
        <v>53</v>
      </c>
      <c r="C261" s="26" t="s">
        <v>9558</v>
      </c>
      <c r="D261" t="s">
        <v>661</v>
      </c>
      <c r="E261" s="27" t="s">
        <v>9559</v>
      </c>
      <c r="F261" s="28" t="s">
        <v>2705</v>
      </c>
      <c r="G261" s="29">
        <v>606.18200000000002</v>
      </c>
      <c r="H261" s="28">
        <v>0</v>
      </c>
      <c r="I261" s="30">
        <f>ROUND(G261*H261,P4)</f>
        <v>0</v>
      </c>
      <c r="L261" s="31">
        <v>0</v>
      </c>
      <c r="M261" s="24">
        <f>ROUND(G261*L261,P4)</f>
        <v>0</v>
      </c>
      <c r="N261" s="25" t="s">
        <v>1345</v>
      </c>
      <c r="O261" s="32">
        <f>M261*AA261</f>
        <v>0</v>
      </c>
      <c r="P261" s="1">
        <v>3</v>
      </c>
      <c r="AA261" s="1">
        <f>IF(P261=1,$O$3,IF(P261=2,$O$4,$O$5))</f>
        <v>0</v>
      </c>
    </row>
    <row r="262">
      <c r="A262" s="1" t="s">
        <v>664</v>
      </c>
      <c r="E262" s="27" t="s">
        <v>661</v>
      </c>
    </row>
    <row r="263" ht="191.25">
      <c r="A263" s="1" t="s">
        <v>665</v>
      </c>
      <c r="E263" s="33" t="s">
        <v>10098</v>
      </c>
    </row>
    <row r="264" ht="344.25">
      <c r="A264" s="1" t="s">
        <v>666</v>
      </c>
      <c r="E264" s="27" t="s">
        <v>9561</v>
      </c>
    </row>
    <row r="265">
      <c r="A265" s="1" t="s">
        <v>659</v>
      </c>
      <c r="B265" s="1">
        <v>54</v>
      </c>
      <c r="C265" s="26" t="s">
        <v>10099</v>
      </c>
      <c r="D265" t="s">
        <v>661</v>
      </c>
      <c r="E265" s="27" t="s">
        <v>10100</v>
      </c>
      <c r="F265" s="28" t="s">
        <v>677</v>
      </c>
      <c r="G265" s="29">
        <v>1824</v>
      </c>
      <c r="H265" s="28">
        <v>0</v>
      </c>
      <c r="I265" s="30">
        <f>ROUND(G265*H265,P4)</f>
        <v>0</v>
      </c>
      <c r="L265" s="31">
        <v>0</v>
      </c>
      <c r="M265" s="24">
        <f>ROUND(G265*L265,P4)</f>
        <v>0</v>
      </c>
      <c r="N265" s="25" t="s">
        <v>1345</v>
      </c>
      <c r="O265" s="32">
        <f>M265*AA265</f>
        <v>0</v>
      </c>
      <c r="P265" s="1">
        <v>3</v>
      </c>
      <c r="AA265" s="1">
        <f>IF(P265=1,$O$3,IF(P265=2,$O$4,$O$5))</f>
        <v>0</v>
      </c>
    </row>
    <row r="266">
      <c r="A266" s="1" t="s">
        <v>664</v>
      </c>
      <c r="E266" s="27" t="s">
        <v>661</v>
      </c>
    </row>
    <row r="267" ht="25.5">
      <c r="A267" s="1" t="s">
        <v>665</v>
      </c>
      <c r="E267" s="33" t="s">
        <v>10101</v>
      </c>
    </row>
    <row r="268">
      <c r="A268" s="1" t="s">
        <v>666</v>
      </c>
      <c r="E268" s="27" t="s">
        <v>8931</v>
      </c>
    </row>
    <row r="269">
      <c r="A269" s="1" t="s">
        <v>659</v>
      </c>
      <c r="B269" s="1">
        <v>55</v>
      </c>
      <c r="C269" s="26" t="s">
        <v>5271</v>
      </c>
      <c r="D269" t="s">
        <v>661</v>
      </c>
      <c r="E269" s="27" t="s">
        <v>5272</v>
      </c>
      <c r="F269" s="28" t="s">
        <v>663</v>
      </c>
      <c r="G269" s="29">
        <v>2593.1999999999998</v>
      </c>
      <c r="H269" s="28">
        <v>0</v>
      </c>
      <c r="I269" s="30">
        <f>ROUND(G269*H269,P4)</f>
        <v>0</v>
      </c>
      <c r="L269" s="31">
        <v>0</v>
      </c>
      <c r="M269" s="24">
        <f>ROUND(G269*L269,P4)</f>
        <v>0</v>
      </c>
      <c r="N269" s="25" t="s">
        <v>1345</v>
      </c>
      <c r="O269" s="32">
        <f>M269*AA269</f>
        <v>0</v>
      </c>
      <c r="P269" s="1">
        <v>3</v>
      </c>
      <c r="AA269" s="1">
        <f>IF(P269=1,$O$3,IF(P269=2,$O$4,$O$5))</f>
        <v>0</v>
      </c>
    </row>
    <row r="270">
      <c r="A270" s="1" t="s">
        <v>664</v>
      </c>
      <c r="E270" s="27" t="s">
        <v>661</v>
      </c>
    </row>
    <row r="271" ht="25.5">
      <c r="A271" s="1" t="s">
        <v>665</v>
      </c>
      <c r="E271" s="33" t="s">
        <v>10102</v>
      </c>
    </row>
    <row r="272" ht="114.75">
      <c r="A272" s="1" t="s">
        <v>666</v>
      </c>
      <c r="E272" s="27" t="s">
        <v>5273</v>
      </c>
    </row>
    <row r="273">
      <c r="A273" s="1" t="s">
        <v>659</v>
      </c>
      <c r="B273" s="1">
        <v>56</v>
      </c>
      <c r="C273" s="26" t="s">
        <v>6729</v>
      </c>
      <c r="D273" t="s">
        <v>661</v>
      </c>
      <c r="E273" s="27" t="s">
        <v>6730</v>
      </c>
      <c r="F273" s="28" t="s">
        <v>663</v>
      </c>
      <c r="G273" s="29">
        <v>395.89999999999998</v>
      </c>
      <c r="H273" s="28">
        <v>0</v>
      </c>
      <c r="I273" s="30">
        <f>ROUND(G273*H273,P4)</f>
        <v>0</v>
      </c>
      <c r="L273" s="31">
        <v>0</v>
      </c>
      <c r="M273" s="24">
        <f>ROUND(G273*L273,P4)</f>
        <v>0</v>
      </c>
      <c r="N273" s="25" t="s">
        <v>1345</v>
      </c>
      <c r="O273" s="32">
        <f>M273*AA273</f>
        <v>0</v>
      </c>
      <c r="P273" s="1">
        <v>3</v>
      </c>
      <c r="AA273" s="1">
        <f>IF(P273=1,$O$3,IF(P273=2,$O$4,$O$5))</f>
        <v>0</v>
      </c>
    </row>
    <row r="274">
      <c r="A274" s="1" t="s">
        <v>664</v>
      </c>
      <c r="E274" s="27" t="s">
        <v>10103</v>
      </c>
    </row>
    <row r="275" ht="25.5">
      <c r="A275" s="1" t="s">
        <v>665</v>
      </c>
      <c r="E275" s="33" t="s">
        <v>10104</v>
      </c>
    </row>
    <row r="276" ht="114.75">
      <c r="A276" s="1" t="s">
        <v>666</v>
      </c>
      <c r="E276" s="27" t="s">
        <v>5273</v>
      </c>
    </row>
    <row r="277">
      <c r="A277" s="1" t="s">
        <v>659</v>
      </c>
      <c r="B277" s="1">
        <v>68</v>
      </c>
      <c r="C277" s="26" t="s">
        <v>9025</v>
      </c>
      <c r="D277" t="s">
        <v>661</v>
      </c>
      <c r="E277" s="27" t="s">
        <v>9585</v>
      </c>
      <c r="F277" s="28" t="s">
        <v>683</v>
      </c>
      <c r="G277" s="29">
        <v>2</v>
      </c>
      <c r="H277" s="28">
        <v>0</v>
      </c>
      <c r="I277" s="30">
        <f>ROUND(G277*H277,P4)</f>
        <v>0</v>
      </c>
      <c r="L277" s="31">
        <v>0</v>
      </c>
      <c r="M277" s="24">
        <f>ROUND(G277*L277,P4)</f>
        <v>0</v>
      </c>
      <c r="N277" s="25" t="s">
        <v>661</v>
      </c>
      <c r="O277" s="32">
        <f>M277*AA277</f>
        <v>0</v>
      </c>
      <c r="P277" s="1">
        <v>3</v>
      </c>
      <c r="AA277" s="1">
        <f>IF(P277=1,$O$3,IF(P277=2,$O$4,$O$5))</f>
        <v>0</v>
      </c>
    </row>
    <row r="278">
      <c r="A278" s="1" t="s">
        <v>664</v>
      </c>
      <c r="E278" s="27" t="s">
        <v>9586</v>
      </c>
    </row>
    <row r="279" ht="25.5">
      <c r="A279" s="1" t="s">
        <v>665</v>
      </c>
      <c r="E279" s="33" t="s">
        <v>10105</v>
      </c>
    </row>
    <row r="280">
      <c r="A280" s="1" t="s">
        <v>666</v>
      </c>
      <c r="E280" s="27" t="s">
        <v>661</v>
      </c>
    </row>
    <row r="281">
      <c r="A281" s="1" t="s">
        <v>659</v>
      </c>
      <c r="B281" s="1">
        <v>69</v>
      </c>
      <c r="C281" s="26" t="s">
        <v>10106</v>
      </c>
      <c r="D281" t="s">
        <v>661</v>
      </c>
      <c r="E281" s="27" t="s">
        <v>10107</v>
      </c>
      <c r="F281" s="28" t="s">
        <v>683</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10108</v>
      </c>
    </row>
    <row r="284">
      <c r="A284" s="1" t="s">
        <v>666</v>
      </c>
      <c r="E284" s="27" t="s">
        <v>10109</v>
      </c>
    </row>
    <row r="285">
      <c r="A285" s="1" t="s">
        <v>656</v>
      </c>
      <c r="C285" s="22" t="s">
        <v>900</v>
      </c>
      <c r="E285" s="23" t="s">
        <v>2924</v>
      </c>
      <c r="L285" s="24">
        <f>SUMIFS(L286:L293,A286:A293,"P")</f>
        <v>0</v>
      </c>
      <c r="M285" s="24">
        <f>SUMIFS(M286:M293,A286:A293,"P")</f>
        <v>0</v>
      </c>
      <c r="N285" s="25"/>
    </row>
    <row r="286" ht="25.5">
      <c r="A286" s="1" t="s">
        <v>659</v>
      </c>
      <c r="B286" s="1">
        <v>57</v>
      </c>
      <c r="C286" s="26" t="s">
        <v>3828</v>
      </c>
      <c r="D286" t="s">
        <v>903</v>
      </c>
      <c r="E286" s="27" t="s">
        <v>3829</v>
      </c>
      <c r="F286" s="28" t="s">
        <v>905</v>
      </c>
      <c r="G286" s="29">
        <v>21195.525000000001</v>
      </c>
      <c r="H286" s="28">
        <v>0</v>
      </c>
      <c r="I286" s="30">
        <f>ROUND(G286*H286,P4)</f>
        <v>0</v>
      </c>
      <c r="L286" s="31">
        <v>0</v>
      </c>
      <c r="M286" s="24">
        <f>ROUND(G286*L286,P4)</f>
        <v>0</v>
      </c>
      <c r="N286" s="25" t="s">
        <v>661</v>
      </c>
      <c r="O286" s="32">
        <f>M286*AA286</f>
        <v>0</v>
      </c>
      <c r="P286" s="1">
        <v>3</v>
      </c>
      <c r="AA286" s="1">
        <f>IF(P286=1,$O$3,IF(P286=2,$O$4,$O$5))</f>
        <v>0</v>
      </c>
    </row>
    <row r="287" ht="38.25">
      <c r="A287" s="1" t="s">
        <v>664</v>
      </c>
      <c r="E287" s="27" t="s">
        <v>906</v>
      </c>
    </row>
    <row r="288" ht="140.25">
      <c r="A288" s="1" t="s">
        <v>665</v>
      </c>
      <c r="E288" s="33" t="s">
        <v>10110</v>
      </c>
    </row>
    <row r="289" ht="153">
      <c r="A289" s="1" t="s">
        <v>666</v>
      </c>
      <c r="E289" s="27" t="s">
        <v>908</v>
      </c>
    </row>
    <row r="290" ht="38.25">
      <c r="A290" s="1" t="s">
        <v>659</v>
      </c>
      <c r="B290" s="1">
        <v>58</v>
      </c>
      <c r="C290" s="26" t="s">
        <v>902</v>
      </c>
      <c r="D290" t="s">
        <v>903</v>
      </c>
      <c r="E290" s="27" t="s">
        <v>904</v>
      </c>
      <c r="F290" s="28" t="s">
        <v>905</v>
      </c>
      <c r="G290" s="29">
        <v>6694.79</v>
      </c>
      <c r="H290" s="28">
        <v>0</v>
      </c>
      <c r="I290" s="30">
        <f>ROUND(G290*H290,P4)</f>
        <v>0</v>
      </c>
      <c r="L290" s="31">
        <v>0</v>
      </c>
      <c r="M290" s="24">
        <f>ROUND(G290*L290,P4)</f>
        <v>0</v>
      </c>
      <c r="N290" s="25" t="s">
        <v>661</v>
      </c>
      <c r="O290" s="32">
        <f>M290*AA290</f>
        <v>0</v>
      </c>
      <c r="P290" s="1">
        <v>3</v>
      </c>
      <c r="AA290" s="1">
        <f>IF(P290=1,$O$3,IF(P290=2,$O$4,$O$5))</f>
        <v>0</v>
      </c>
    </row>
    <row r="291" ht="38.25">
      <c r="A291" s="1" t="s">
        <v>664</v>
      </c>
      <c r="E291" s="27" t="s">
        <v>906</v>
      </c>
    </row>
    <row r="292" ht="63.75">
      <c r="A292" s="1" t="s">
        <v>665</v>
      </c>
      <c r="E292" s="33" t="s">
        <v>10111</v>
      </c>
    </row>
    <row r="293" ht="153">
      <c r="A293" s="1" t="s">
        <v>666</v>
      </c>
      <c r="E293" s="27" t="s">
        <v>908</v>
      </c>
    </row>
  </sheetData>
  <sheetProtection sheet="1" objects="1" scenarios="1" spinCount="100000" saltValue="qBZRv34zlO5EFqB9Jyr+dyj4smR6VNMUQmLYWAo7VFGGa8S2Ww81EDn+E5mIO4i1y7+YSablh/3aV8r7lx1eUQ==" hashValue="noXcDkUwlrYTRMFKrOKw3NSK3th8TswkFp0/7P7+Kv27G9+CIkaQOp3my3TMIs1ZfwJhKUtpLw+X0uzExrug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10112</v>
      </c>
      <c r="E8" s="23" t="s">
        <v>375</v>
      </c>
      <c r="L8" s="24">
        <f>L9+L38+L51+L76+L109+L126+L135+L168</f>
        <v>0</v>
      </c>
      <c r="M8" s="24">
        <f>M9+M38+M51+M76+M109+M126+M135+M168</f>
        <v>0</v>
      </c>
      <c r="N8" s="25"/>
    </row>
    <row r="9">
      <c r="A9" s="1" t="s">
        <v>656</v>
      </c>
      <c r="C9" s="22" t="s">
        <v>657</v>
      </c>
      <c r="E9" s="23" t="s">
        <v>658</v>
      </c>
      <c r="L9" s="24">
        <f>SUMIFS(L10:L37,A10:A37,"P")</f>
        <v>0</v>
      </c>
      <c r="M9" s="24">
        <f>SUMIFS(M10:M37,A10:A37,"P")</f>
        <v>0</v>
      </c>
      <c r="N9" s="25"/>
    </row>
    <row r="10">
      <c r="A10" s="1" t="s">
        <v>659</v>
      </c>
      <c r="B10" s="1">
        <v>1</v>
      </c>
      <c r="C10" s="26" t="s">
        <v>9413</v>
      </c>
      <c r="D10" t="s">
        <v>661</v>
      </c>
      <c r="E10" s="27" t="s">
        <v>9414</v>
      </c>
      <c r="F10" s="28" t="s">
        <v>663</v>
      </c>
      <c r="G10" s="29">
        <v>510.50099999999998</v>
      </c>
      <c r="H10" s="28">
        <v>0</v>
      </c>
      <c r="I10" s="30">
        <f>ROUND(G10*H10,P4)</f>
        <v>0</v>
      </c>
      <c r="L10" s="31">
        <v>0</v>
      </c>
      <c r="M10" s="24">
        <f>ROUND(G10*L10,P4)</f>
        <v>0</v>
      </c>
      <c r="N10" s="25" t="s">
        <v>1345</v>
      </c>
      <c r="O10" s="32">
        <f>M10*AA10</f>
        <v>0</v>
      </c>
      <c r="P10" s="1">
        <v>3</v>
      </c>
      <c r="AA10" s="1">
        <f>IF(P10=1,$O$3,IF(P10=2,$O$4,$O$5))</f>
        <v>0</v>
      </c>
    </row>
    <row r="11">
      <c r="A11" s="1" t="s">
        <v>664</v>
      </c>
      <c r="E11" s="27" t="s">
        <v>9415</v>
      </c>
    </row>
    <row r="12" ht="63.75">
      <c r="A12" s="1" t="s">
        <v>665</v>
      </c>
      <c r="E12" s="33" t="s">
        <v>10113</v>
      </c>
    </row>
    <row r="13" ht="306">
      <c r="A13" s="1" t="s">
        <v>666</v>
      </c>
      <c r="E13" s="27" t="s">
        <v>9152</v>
      </c>
    </row>
    <row r="14">
      <c r="A14" s="1" t="s">
        <v>659</v>
      </c>
      <c r="B14" s="1">
        <v>2</v>
      </c>
      <c r="C14" s="26" t="s">
        <v>9417</v>
      </c>
      <c r="D14" t="s">
        <v>661</v>
      </c>
      <c r="E14" s="27" t="s">
        <v>9418</v>
      </c>
      <c r="F14" s="28" t="s">
        <v>663</v>
      </c>
      <c r="G14" s="29">
        <v>510.50099999999998</v>
      </c>
      <c r="H14" s="28">
        <v>0</v>
      </c>
      <c r="I14" s="30">
        <f>ROUND(G14*H14,P4)</f>
        <v>0</v>
      </c>
      <c r="L14" s="31">
        <v>0</v>
      </c>
      <c r="M14" s="24">
        <f>ROUND(G14*L14,P4)</f>
        <v>0</v>
      </c>
      <c r="N14" s="25" t="s">
        <v>1345</v>
      </c>
      <c r="O14" s="32">
        <f>M14*AA14</f>
        <v>0</v>
      </c>
      <c r="P14" s="1">
        <v>3</v>
      </c>
      <c r="AA14" s="1">
        <f>IF(P14=1,$O$3,IF(P14=2,$O$4,$O$5))</f>
        <v>0</v>
      </c>
    </row>
    <row r="15">
      <c r="A15" s="1" t="s">
        <v>664</v>
      </c>
      <c r="E15" s="27" t="s">
        <v>9419</v>
      </c>
    </row>
    <row r="16" ht="63.75">
      <c r="A16" s="1" t="s">
        <v>665</v>
      </c>
      <c r="E16" s="33" t="s">
        <v>10113</v>
      </c>
    </row>
    <row r="17" ht="318.75">
      <c r="A17" s="1" t="s">
        <v>666</v>
      </c>
      <c r="E17" s="27" t="s">
        <v>667</v>
      </c>
    </row>
    <row r="18">
      <c r="A18" s="1" t="s">
        <v>659</v>
      </c>
      <c r="B18" s="1">
        <v>3</v>
      </c>
      <c r="C18" s="26" t="s">
        <v>5095</v>
      </c>
      <c r="D18" t="s">
        <v>661</v>
      </c>
      <c r="E18" s="27" t="s">
        <v>5096</v>
      </c>
      <c r="F18" s="28" t="s">
        <v>663</v>
      </c>
      <c r="G18" s="29">
        <v>1904.595</v>
      </c>
      <c r="H18" s="28">
        <v>0</v>
      </c>
      <c r="I18" s="30">
        <f>ROUND(G18*H18,P4)</f>
        <v>0</v>
      </c>
      <c r="L18" s="31">
        <v>0</v>
      </c>
      <c r="M18" s="24">
        <f>ROUND(G18*L18,P4)</f>
        <v>0</v>
      </c>
      <c r="N18" s="25" t="s">
        <v>1345</v>
      </c>
      <c r="O18" s="32">
        <f>M18*AA18</f>
        <v>0</v>
      </c>
      <c r="P18" s="1">
        <v>3</v>
      </c>
      <c r="AA18" s="1">
        <f>IF(P18=1,$O$3,IF(P18=2,$O$4,$O$5))</f>
        <v>0</v>
      </c>
    </row>
    <row r="19">
      <c r="A19" s="1" t="s">
        <v>664</v>
      </c>
      <c r="E19" s="27" t="s">
        <v>9420</v>
      </c>
    </row>
    <row r="20" ht="331.5">
      <c r="A20" s="1" t="s">
        <v>665</v>
      </c>
      <c r="E20" s="33" t="s">
        <v>10114</v>
      </c>
    </row>
    <row r="21" ht="318.75">
      <c r="A21" s="1" t="s">
        <v>666</v>
      </c>
      <c r="E21" s="27" t="s">
        <v>5101</v>
      </c>
    </row>
    <row r="22">
      <c r="A22" s="1" t="s">
        <v>659</v>
      </c>
      <c r="B22" s="1">
        <v>4</v>
      </c>
      <c r="C22" s="26" t="s">
        <v>9424</v>
      </c>
      <c r="D22" t="s">
        <v>661</v>
      </c>
      <c r="E22" s="27" t="s">
        <v>9425</v>
      </c>
      <c r="F22" s="28" t="s">
        <v>663</v>
      </c>
      <c r="G22" s="29">
        <v>2415.096</v>
      </c>
      <c r="H22" s="28">
        <v>0</v>
      </c>
      <c r="I22" s="30">
        <f>ROUND(G22*H22,P4)</f>
        <v>0</v>
      </c>
      <c r="L22" s="31">
        <v>0</v>
      </c>
      <c r="M22" s="24">
        <f>ROUND(G22*L22,P4)</f>
        <v>0</v>
      </c>
      <c r="N22" s="25" t="s">
        <v>1345</v>
      </c>
      <c r="O22" s="32">
        <f>M22*AA22</f>
        <v>0</v>
      </c>
      <c r="P22" s="1">
        <v>3</v>
      </c>
      <c r="AA22" s="1">
        <f>IF(P22=1,$O$3,IF(P22=2,$O$4,$O$5))</f>
        <v>0</v>
      </c>
    </row>
    <row r="23" ht="25.5">
      <c r="A23" s="1" t="s">
        <v>664</v>
      </c>
      <c r="E23" s="27" t="s">
        <v>10115</v>
      </c>
    </row>
    <row r="24" ht="63.75">
      <c r="A24" s="1" t="s">
        <v>665</v>
      </c>
      <c r="E24" s="33" t="s">
        <v>10116</v>
      </c>
    </row>
    <row r="25" ht="191.25">
      <c r="A25" s="1" t="s">
        <v>666</v>
      </c>
      <c r="E25" s="27" t="s">
        <v>9428</v>
      </c>
    </row>
    <row r="26">
      <c r="A26" s="1" t="s">
        <v>659</v>
      </c>
      <c r="B26" s="1">
        <v>5</v>
      </c>
      <c r="C26" s="26" t="s">
        <v>6977</v>
      </c>
      <c r="D26" t="s">
        <v>661</v>
      </c>
      <c r="E26" s="27" t="s">
        <v>6978</v>
      </c>
      <c r="F26" s="28" t="s">
        <v>663</v>
      </c>
      <c r="G26" s="29">
        <v>649.93200000000002</v>
      </c>
      <c r="H26" s="28">
        <v>0</v>
      </c>
      <c r="I26" s="30">
        <f>ROUND(G26*H26,P4)</f>
        <v>0</v>
      </c>
      <c r="L26" s="31">
        <v>0</v>
      </c>
      <c r="M26" s="24">
        <f>ROUND(G26*L26,P4)</f>
        <v>0</v>
      </c>
      <c r="N26" s="25" t="s">
        <v>1345</v>
      </c>
      <c r="O26" s="32">
        <f>M26*AA26</f>
        <v>0</v>
      </c>
      <c r="P26" s="1">
        <v>3</v>
      </c>
      <c r="AA26" s="1">
        <f>IF(P26=1,$O$3,IF(P26=2,$O$4,$O$5))</f>
        <v>0</v>
      </c>
    </row>
    <row r="27">
      <c r="A27" s="1" t="s">
        <v>664</v>
      </c>
      <c r="E27" s="27" t="s">
        <v>9429</v>
      </c>
    </row>
    <row r="28">
      <c r="A28" s="1" t="s">
        <v>665</v>
      </c>
      <c r="E28" s="33" t="s">
        <v>10117</v>
      </c>
    </row>
    <row r="29" ht="280.5">
      <c r="A29" s="1" t="s">
        <v>666</v>
      </c>
      <c r="E29" s="27" t="s">
        <v>6980</v>
      </c>
    </row>
    <row r="30">
      <c r="A30" s="1" t="s">
        <v>659</v>
      </c>
      <c r="B30" s="1">
        <v>6</v>
      </c>
      <c r="C30" s="26" t="s">
        <v>672</v>
      </c>
      <c r="D30" t="s">
        <v>661</v>
      </c>
      <c r="E30" s="27" t="s">
        <v>673</v>
      </c>
      <c r="F30" s="28" t="s">
        <v>663</v>
      </c>
      <c r="G30" s="29">
        <v>211.749</v>
      </c>
      <c r="H30" s="28">
        <v>0</v>
      </c>
      <c r="I30" s="30">
        <f>ROUND(G30*H30,P4)</f>
        <v>0</v>
      </c>
      <c r="L30" s="31">
        <v>0</v>
      </c>
      <c r="M30" s="24">
        <f>ROUND(G30*L30,P4)</f>
        <v>0</v>
      </c>
      <c r="N30" s="25" t="s">
        <v>1345</v>
      </c>
      <c r="O30" s="32">
        <f>M30*AA30</f>
        <v>0</v>
      </c>
      <c r="P30" s="1">
        <v>3</v>
      </c>
      <c r="AA30" s="1">
        <f>IF(P30=1,$O$3,IF(P30=2,$O$4,$O$5))</f>
        <v>0</v>
      </c>
    </row>
    <row r="31">
      <c r="A31" s="1" t="s">
        <v>664</v>
      </c>
      <c r="E31" s="27" t="s">
        <v>9939</v>
      </c>
    </row>
    <row r="32" ht="127.5">
      <c r="A32" s="1" t="s">
        <v>665</v>
      </c>
      <c r="E32" s="33" t="s">
        <v>10118</v>
      </c>
    </row>
    <row r="33" ht="229.5">
      <c r="A33" s="1" t="s">
        <v>666</v>
      </c>
      <c r="E33" s="27" t="s">
        <v>674</v>
      </c>
    </row>
    <row r="34">
      <c r="A34" s="1" t="s">
        <v>659</v>
      </c>
      <c r="B34" s="1">
        <v>7</v>
      </c>
      <c r="C34" s="26" t="s">
        <v>6982</v>
      </c>
      <c r="D34" t="s">
        <v>661</v>
      </c>
      <c r="E34" s="27" t="s">
        <v>6983</v>
      </c>
      <c r="F34" s="28" t="s">
        <v>663</v>
      </c>
      <c r="G34" s="29">
        <v>298.75200000000001</v>
      </c>
      <c r="H34" s="28">
        <v>0</v>
      </c>
      <c r="I34" s="30">
        <f>ROUND(G34*H34,P4)</f>
        <v>0</v>
      </c>
      <c r="L34" s="31">
        <v>0</v>
      </c>
      <c r="M34" s="24">
        <f>ROUND(G34*L34,P4)</f>
        <v>0</v>
      </c>
      <c r="N34" s="25" t="s">
        <v>1345</v>
      </c>
      <c r="O34" s="32">
        <f>M34*AA34</f>
        <v>0</v>
      </c>
      <c r="P34" s="1">
        <v>3</v>
      </c>
      <c r="AA34" s="1">
        <f>IF(P34=1,$O$3,IF(P34=2,$O$4,$O$5))</f>
        <v>0</v>
      </c>
    </row>
    <row r="35">
      <c r="A35" s="1" t="s">
        <v>664</v>
      </c>
      <c r="E35" s="27" t="s">
        <v>9941</v>
      </c>
    </row>
    <row r="36" ht="76.5">
      <c r="A36" s="1" t="s">
        <v>665</v>
      </c>
      <c r="E36" s="33" t="s">
        <v>10119</v>
      </c>
    </row>
    <row r="37" ht="280.5">
      <c r="A37" s="1" t="s">
        <v>666</v>
      </c>
      <c r="E37" s="27" t="s">
        <v>6985</v>
      </c>
    </row>
    <row r="38">
      <c r="A38" s="1" t="s">
        <v>656</v>
      </c>
      <c r="C38" s="22" t="s">
        <v>1365</v>
      </c>
      <c r="E38" s="23" t="s">
        <v>3239</v>
      </c>
      <c r="L38" s="24">
        <f>SUMIFS(L39:L50,A39:A50,"P")</f>
        <v>0</v>
      </c>
      <c r="M38" s="24">
        <f>SUMIFS(M39:M50,A39:A50,"P")</f>
        <v>0</v>
      </c>
      <c r="N38" s="25"/>
    </row>
    <row r="39">
      <c r="A39" s="1" t="s">
        <v>659</v>
      </c>
      <c r="B39" s="1">
        <v>8</v>
      </c>
      <c r="C39" s="26" t="s">
        <v>7335</v>
      </c>
      <c r="D39" t="s">
        <v>661</v>
      </c>
      <c r="E39" s="27" t="s">
        <v>7336</v>
      </c>
      <c r="F39" s="28" t="s">
        <v>663</v>
      </c>
      <c r="G39" s="29">
        <v>3.7290000000000001</v>
      </c>
      <c r="H39" s="28">
        <v>0</v>
      </c>
      <c r="I39" s="30">
        <f>ROUND(G39*H39,P4)</f>
        <v>0</v>
      </c>
      <c r="L39" s="31">
        <v>0</v>
      </c>
      <c r="M39" s="24">
        <f>ROUND(G39*L39,P4)</f>
        <v>0</v>
      </c>
      <c r="N39" s="25" t="s">
        <v>1345</v>
      </c>
      <c r="O39" s="32">
        <f>M39*AA39</f>
        <v>0</v>
      </c>
      <c r="P39" s="1">
        <v>3</v>
      </c>
      <c r="AA39" s="1">
        <f>IF(P39=1,$O$3,IF(P39=2,$O$4,$O$5))</f>
        <v>0</v>
      </c>
    </row>
    <row r="40">
      <c r="A40" s="1" t="s">
        <v>664</v>
      </c>
      <c r="E40" s="27" t="s">
        <v>9431</v>
      </c>
    </row>
    <row r="41" ht="25.5">
      <c r="A41" s="1" t="s">
        <v>665</v>
      </c>
      <c r="E41" s="33" t="s">
        <v>10120</v>
      </c>
    </row>
    <row r="42" ht="38.25">
      <c r="A42" s="1" t="s">
        <v>666</v>
      </c>
      <c r="E42" s="27" t="s">
        <v>6472</v>
      </c>
    </row>
    <row r="43">
      <c r="A43" s="1" t="s">
        <v>659</v>
      </c>
      <c r="B43" s="1">
        <v>9</v>
      </c>
      <c r="C43" s="26" t="s">
        <v>9705</v>
      </c>
      <c r="D43" t="s">
        <v>661</v>
      </c>
      <c r="E43" s="27" t="s">
        <v>9706</v>
      </c>
      <c r="F43" s="28" t="s">
        <v>663</v>
      </c>
      <c r="G43" s="29">
        <v>162.917</v>
      </c>
      <c r="H43" s="28">
        <v>0</v>
      </c>
      <c r="I43" s="30">
        <f>ROUND(G43*H43,P4)</f>
        <v>0</v>
      </c>
      <c r="L43" s="31">
        <v>0</v>
      </c>
      <c r="M43" s="24">
        <f>ROUND(G43*L43,P4)</f>
        <v>0</v>
      </c>
      <c r="N43" s="25" t="s">
        <v>1345</v>
      </c>
      <c r="O43" s="32">
        <f>M43*AA43</f>
        <v>0</v>
      </c>
      <c r="P43" s="1">
        <v>3</v>
      </c>
      <c r="AA43" s="1">
        <f>IF(P43=1,$O$3,IF(P43=2,$O$4,$O$5))</f>
        <v>0</v>
      </c>
    </row>
    <row r="44">
      <c r="A44" s="1" t="s">
        <v>664</v>
      </c>
      <c r="E44" s="27" t="s">
        <v>10121</v>
      </c>
    </row>
    <row r="45" ht="102">
      <c r="A45" s="1" t="s">
        <v>665</v>
      </c>
      <c r="E45" s="33" t="s">
        <v>10122</v>
      </c>
    </row>
    <row r="46" ht="357">
      <c r="A46" s="1" t="s">
        <v>666</v>
      </c>
      <c r="E46" s="27" t="s">
        <v>3243</v>
      </c>
    </row>
    <row r="47">
      <c r="A47" s="1" t="s">
        <v>659</v>
      </c>
      <c r="B47" s="1">
        <v>10</v>
      </c>
      <c r="C47" s="26" t="s">
        <v>3719</v>
      </c>
      <c r="D47" t="s">
        <v>661</v>
      </c>
      <c r="E47" s="27" t="s">
        <v>3720</v>
      </c>
      <c r="F47" s="28" t="s">
        <v>905</v>
      </c>
      <c r="G47" s="29">
        <v>27.632999999999999</v>
      </c>
      <c r="H47" s="28">
        <v>0</v>
      </c>
      <c r="I47" s="30">
        <f>ROUND(G47*H47,P4)</f>
        <v>0</v>
      </c>
      <c r="L47" s="31">
        <v>0</v>
      </c>
      <c r="M47" s="24">
        <f>ROUND(G47*L47,P4)</f>
        <v>0</v>
      </c>
      <c r="N47" s="25" t="s">
        <v>1345</v>
      </c>
      <c r="O47" s="32">
        <f>M47*AA47</f>
        <v>0</v>
      </c>
      <c r="P47" s="1">
        <v>3</v>
      </c>
      <c r="AA47" s="1">
        <f>IF(P47=1,$O$3,IF(P47=2,$O$4,$O$5))</f>
        <v>0</v>
      </c>
    </row>
    <row r="48">
      <c r="A48" s="1" t="s">
        <v>664</v>
      </c>
      <c r="E48" s="27" t="s">
        <v>661</v>
      </c>
    </row>
    <row r="49" ht="89.25">
      <c r="A49" s="1" t="s">
        <v>665</v>
      </c>
      <c r="E49" s="33" t="s">
        <v>10123</v>
      </c>
    </row>
    <row r="50" ht="267.75">
      <c r="A50" s="1" t="s">
        <v>666</v>
      </c>
      <c r="E50" s="27" t="s">
        <v>3721</v>
      </c>
    </row>
    <row r="51">
      <c r="A51" s="1" t="s">
        <v>656</v>
      </c>
      <c r="C51" s="22" t="s">
        <v>1367</v>
      </c>
      <c r="E51" s="23" t="s">
        <v>6653</v>
      </c>
      <c r="L51" s="24">
        <f>SUMIFS(L52:L75,A52:A75,"P")</f>
        <v>0</v>
      </c>
      <c r="M51" s="24">
        <f>SUMIFS(M52:M75,A52:A75,"P")</f>
        <v>0</v>
      </c>
      <c r="N51" s="25"/>
    </row>
    <row r="52">
      <c r="A52" s="1" t="s">
        <v>659</v>
      </c>
      <c r="B52" s="1">
        <v>11</v>
      </c>
      <c r="C52" s="26" t="s">
        <v>9450</v>
      </c>
      <c r="D52" t="s">
        <v>661</v>
      </c>
      <c r="E52" s="27" t="s">
        <v>9451</v>
      </c>
      <c r="F52" s="28" t="s">
        <v>663</v>
      </c>
      <c r="G52" s="29">
        <v>6.0339999999999998</v>
      </c>
      <c r="H52" s="28">
        <v>0</v>
      </c>
      <c r="I52" s="30">
        <f>ROUND(G52*H52,P4)</f>
        <v>0</v>
      </c>
      <c r="L52" s="31">
        <v>0</v>
      </c>
      <c r="M52" s="24">
        <f>ROUND(G52*L52,P4)</f>
        <v>0</v>
      </c>
      <c r="N52" s="25" t="s">
        <v>1345</v>
      </c>
      <c r="O52" s="32">
        <f>M52*AA52</f>
        <v>0</v>
      </c>
      <c r="P52" s="1">
        <v>3</v>
      </c>
      <c r="AA52" s="1">
        <f>IF(P52=1,$O$3,IF(P52=2,$O$4,$O$5))</f>
        <v>0</v>
      </c>
    </row>
    <row r="53" ht="25.5">
      <c r="A53" s="1" t="s">
        <v>664</v>
      </c>
      <c r="E53" s="27" t="s">
        <v>9452</v>
      </c>
    </row>
    <row r="54" ht="89.25">
      <c r="A54" s="1" t="s">
        <v>665</v>
      </c>
      <c r="E54" s="33" t="s">
        <v>10124</v>
      </c>
    </row>
    <row r="55" ht="369.75">
      <c r="A55" s="1" t="s">
        <v>666</v>
      </c>
      <c r="E55" s="27" t="s">
        <v>9454</v>
      </c>
    </row>
    <row r="56">
      <c r="A56" s="1" t="s">
        <v>659</v>
      </c>
      <c r="B56" s="1">
        <v>12</v>
      </c>
      <c r="C56" s="26" t="s">
        <v>9455</v>
      </c>
      <c r="D56" t="s">
        <v>661</v>
      </c>
      <c r="E56" s="27" t="s">
        <v>9456</v>
      </c>
      <c r="F56" s="28" t="s">
        <v>905</v>
      </c>
      <c r="G56" s="29">
        <v>2.2519999999999998</v>
      </c>
      <c r="H56" s="28">
        <v>0</v>
      </c>
      <c r="I56" s="30">
        <f>ROUND(G56*H56,P4)</f>
        <v>0</v>
      </c>
      <c r="L56" s="31">
        <v>0</v>
      </c>
      <c r="M56" s="24">
        <f>ROUND(G56*L56,P4)</f>
        <v>0</v>
      </c>
      <c r="N56" s="25" t="s">
        <v>1345</v>
      </c>
      <c r="O56" s="32">
        <f>M56*AA56</f>
        <v>0</v>
      </c>
      <c r="P56" s="1">
        <v>3</v>
      </c>
      <c r="AA56" s="1">
        <f>IF(P56=1,$O$3,IF(P56=2,$O$4,$O$5))</f>
        <v>0</v>
      </c>
    </row>
    <row r="57">
      <c r="A57" s="1" t="s">
        <v>664</v>
      </c>
      <c r="E57" s="27" t="s">
        <v>661</v>
      </c>
    </row>
    <row r="58" ht="89.25">
      <c r="A58" s="1" t="s">
        <v>665</v>
      </c>
      <c r="E58" s="33" t="s">
        <v>10125</v>
      </c>
    </row>
    <row r="59" ht="242.25">
      <c r="A59" s="1" t="s">
        <v>666</v>
      </c>
      <c r="E59" s="27" t="s">
        <v>9458</v>
      </c>
    </row>
    <row r="60">
      <c r="A60" s="1" t="s">
        <v>659</v>
      </c>
      <c r="B60" s="1">
        <v>13</v>
      </c>
      <c r="C60" s="26" t="s">
        <v>9731</v>
      </c>
      <c r="D60" t="s">
        <v>661</v>
      </c>
      <c r="E60" s="27" t="s">
        <v>9732</v>
      </c>
      <c r="F60" s="28" t="s">
        <v>663</v>
      </c>
      <c r="G60" s="29">
        <v>72.186999999999998</v>
      </c>
      <c r="H60" s="28">
        <v>0</v>
      </c>
      <c r="I60" s="30">
        <f>ROUND(G60*H60,P4)</f>
        <v>0</v>
      </c>
      <c r="L60" s="31">
        <v>0</v>
      </c>
      <c r="M60" s="24">
        <f>ROUND(G60*L60,P4)</f>
        <v>0</v>
      </c>
      <c r="N60" s="25" t="s">
        <v>1345</v>
      </c>
      <c r="O60" s="32">
        <f>M60*AA60</f>
        <v>0</v>
      </c>
      <c r="P60" s="1">
        <v>3</v>
      </c>
      <c r="AA60" s="1">
        <f>IF(P60=1,$O$3,IF(P60=2,$O$4,$O$5))</f>
        <v>0</v>
      </c>
    </row>
    <row r="61" ht="38.25">
      <c r="A61" s="1" t="s">
        <v>664</v>
      </c>
      <c r="E61" s="27" t="s">
        <v>9733</v>
      </c>
    </row>
    <row r="62" ht="76.5">
      <c r="A62" s="1" t="s">
        <v>665</v>
      </c>
      <c r="E62" s="33" t="s">
        <v>10126</v>
      </c>
    </row>
    <row r="63" ht="357">
      <c r="A63" s="1" t="s">
        <v>666</v>
      </c>
      <c r="E63" s="27" t="s">
        <v>6470</v>
      </c>
    </row>
    <row r="64">
      <c r="A64" s="1" t="s">
        <v>659</v>
      </c>
      <c r="B64" s="1">
        <v>14</v>
      </c>
      <c r="C64" s="26" t="s">
        <v>9735</v>
      </c>
      <c r="D64" t="s">
        <v>661</v>
      </c>
      <c r="E64" s="27" t="s">
        <v>9736</v>
      </c>
      <c r="F64" s="28" t="s">
        <v>905</v>
      </c>
      <c r="G64" s="29">
        <v>7.5490000000000004</v>
      </c>
      <c r="H64" s="28">
        <v>0</v>
      </c>
      <c r="I64" s="30">
        <f>ROUND(G64*H64,P4)</f>
        <v>0</v>
      </c>
      <c r="L64" s="31">
        <v>0</v>
      </c>
      <c r="M64" s="24">
        <f>ROUND(G64*L64,P4)</f>
        <v>0</v>
      </c>
      <c r="N64" s="25" t="s">
        <v>1345</v>
      </c>
      <c r="O64" s="32">
        <f>M64*AA64</f>
        <v>0</v>
      </c>
      <c r="P64" s="1">
        <v>3</v>
      </c>
      <c r="AA64" s="1">
        <f>IF(P64=1,$O$3,IF(P64=2,$O$4,$O$5))</f>
        <v>0</v>
      </c>
    </row>
    <row r="65">
      <c r="A65" s="1" t="s">
        <v>664</v>
      </c>
      <c r="E65" s="27" t="s">
        <v>661</v>
      </c>
    </row>
    <row r="66" ht="38.25">
      <c r="A66" s="1" t="s">
        <v>665</v>
      </c>
      <c r="E66" s="33" t="s">
        <v>10127</v>
      </c>
    </row>
    <row r="67" ht="267.75">
      <c r="A67" s="1" t="s">
        <v>666</v>
      </c>
      <c r="E67" s="27" t="s">
        <v>3721</v>
      </c>
    </row>
    <row r="68">
      <c r="A68" s="1" t="s">
        <v>659</v>
      </c>
      <c r="B68" s="1">
        <v>15</v>
      </c>
      <c r="C68" s="26" t="s">
        <v>9351</v>
      </c>
      <c r="D68" t="s">
        <v>661</v>
      </c>
      <c r="E68" s="27" t="s">
        <v>9352</v>
      </c>
      <c r="F68" s="28" t="s">
        <v>663</v>
      </c>
      <c r="G68" s="29">
        <v>285.89299999999997</v>
      </c>
      <c r="H68" s="28">
        <v>0</v>
      </c>
      <c r="I68" s="30">
        <f>ROUND(G68*H68,P4)</f>
        <v>0</v>
      </c>
      <c r="L68" s="31">
        <v>0</v>
      </c>
      <c r="M68" s="24">
        <f>ROUND(G68*L68,P4)</f>
        <v>0</v>
      </c>
      <c r="N68" s="25" t="s">
        <v>1345</v>
      </c>
      <c r="O68" s="32">
        <f>M68*AA68</f>
        <v>0</v>
      </c>
      <c r="P68" s="1">
        <v>3</v>
      </c>
      <c r="AA68" s="1">
        <f>IF(P68=1,$O$3,IF(P68=2,$O$4,$O$5))</f>
        <v>0</v>
      </c>
    </row>
    <row r="69" ht="25.5">
      <c r="A69" s="1" t="s">
        <v>664</v>
      </c>
      <c r="E69" s="27" t="s">
        <v>9738</v>
      </c>
    </row>
    <row r="70" ht="114.75">
      <c r="A70" s="1" t="s">
        <v>665</v>
      </c>
      <c r="E70" s="33" t="s">
        <v>10128</v>
      </c>
    </row>
    <row r="71" ht="357">
      <c r="A71" s="1" t="s">
        <v>666</v>
      </c>
      <c r="E71" s="27" t="s">
        <v>6470</v>
      </c>
    </row>
    <row r="72">
      <c r="A72" s="1" t="s">
        <v>659</v>
      </c>
      <c r="B72" s="1">
        <v>16</v>
      </c>
      <c r="C72" s="26" t="s">
        <v>9354</v>
      </c>
      <c r="D72" t="s">
        <v>661</v>
      </c>
      <c r="E72" s="27" t="s">
        <v>9355</v>
      </c>
      <c r="F72" s="28" t="s">
        <v>905</v>
      </c>
      <c r="G72" s="29">
        <v>29.759</v>
      </c>
      <c r="H72" s="28">
        <v>0</v>
      </c>
      <c r="I72" s="30">
        <f>ROUND(G72*H72,P4)</f>
        <v>0</v>
      </c>
      <c r="L72" s="31">
        <v>0</v>
      </c>
      <c r="M72" s="24">
        <f>ROUND(G72*L72,P4)</f>
        <v>0</v>
      </c>
      <c r="N72" s="25" t="s">
        <v>1345</v>
      </c>
      <c r="O72" s="32">
        <f>M72*AA72</f>
        <v>0</v>
      </c>
      <c r="P72" s="1">
        <v>3</v>
      </c>
      <c r="AA72" s="1">
        <f>IF(P72=1,$O$3,IF(P72=2,$O$4,$O$5))</f>
        <v>0</v>
      </c>
    </row>
    <row r="73">
      <c r="A73" s="1" t="s">
        <v>664</v>
      </c>
      <c r="E73" s="27" t="s">
        <v>661</v>
      </c>
    </row>
    <row r="74" ht="38.25">
      <c r="A74" s="1" t="s">
        <v>665</v>
      </c>
      <c r="E74" s="33" t="s">
        <v>10129</v>
      </c>
    </row>
    <row r="75" ht="267.75">
      <c r="A75" s="1" t="s">
        <v>666</v>
      </c>
      <c r="E75" s="27" t="s">
        <v>3721</v>
      </c>
    </row>
    <row r="76">
      <c r="A76" s="1" t="s">
        <v>656</v>
      </c>
      <c r="C76" s="22" t="s">
        <v>1369</v>
      </c>
      <c r="E76" s="23" t="s">
        <v>5107</v>
      </c>
      <c r="L76" s="24">
        <f>SUMIFS(L77:L108,A77:A108,"P")</f>
        <v>0</v>
      </c>
      <c r="M76" s="24">
        <f>SUMIFS(M77:M108,A77:A108,"P")</f>
        <v>0</v>
      </c>
      <c r="N76" s="25"/>
    </row>
    <row r="77">
      <c r="A77" s="1" t="s">
        <v>659</v>
      </c>
      <c r="B77" s="1">
        <v>17</v>
      </c>
      <c r="C77" s="26" t="s">
        <v>6467</v>
      </c>
      <c r="D77" t="s">
        <v>661</v>
      </c>
      <c r="E77" s="27" t="s">
        <v>6468</v>
      </c>
      <c r="F77" s="28" t="s">
        <v>663</v>
      </c>
      <c r="G77" s="29">
        <v>51.823999999999998</v>
      </c>
      <c r="H77" s="28">
        <v>0</v>
      </c>
      <c r="I77" s="30">
        <f>ROUND(G77*H77,P4)</f>
        <v>0</v>
      </c>
      <c r="L77" s="31">
        <v>0</v>
      </c>
      <c r="M77" s="24">
        <f>ROUND(G77*L77,P4)</f>
        <v>0</v>
      </c>
      <c r="N77" s="25" t="s">
        <v>1345</v>
      </c>
      <c r="O77" s="32">
        <f>M77*AA77</f>
        <v>0</v>
      </c>
      <c r="P77" s="1">
        <v>3</v>
      </c>
      <c r="AA77" s="1">
        <f>IF(P77=1,$O$3,IF(P77=2,$O$4,$O$5))</f>
        <v>0</v>
      </c>
    </row>
    <row r="78">
      <c r="A78" s="1" t="s">
        <v>664</v>
      </c>
      <c r="E78" s="27" t="s">
        <v>10130</v>
      </c>
    </row>
    <row r="79" ht="102">
      <c r="A79" s="1" t="s">
        <v>665</v>
      </c>
      <c r="E79" s="33" t="s">
        <v>10131</v>
      </c>
    </row>
    <row r="80" ht="357">
      <c r="A80" s="1" t="s">
        <v>666</v>
      </c>
      <c r="E80" s="27" t="s">
        <v>6470</v>
      </c>
    </row>
    <row r="81">
      <c r="A81" s="1" t="s">
        <v>659</v>
      </c>
      <c r="B81" s="1">
        <v>18</v>
      </c>
      <c r="C81" s="26" t="s">
        <v>6027</v>
      </c>
      <c r="D81" t="s">
        <v>661</v>
      </c>
      <c r="E81" s="27" t="s">
        <v>6028</v>
      </c>
      <c r="F81" s="28" t="s">
        <v>663</v>
      </c>
      <c r="G81" s="29">
        <v>209.24199999999999</v>
      </c>
      <c r="H81" s="28">
        <v>0</v>
      </c>
      <c r="I81" s="30">
        <f>ROUND(G81*H81,P4)</f>
        <v>0</v>
      </c>
      <c r="L81" s="31">
        <v>0</v>
      </c>
      <c r="M81" s="24">
        <f>ROUND(G81*L81,P4)</f>
        <v>0</v>
      </c>
      <c r="N81" s="25" t="s">
        <v>1345</v>
      </c>
      <c r="O81" s="32">
        <f>M81*AA81</f>
        <v>0</v>
      </c>
      <c r="P81" s="1">
        <v>3</v>
      </c>
      <c r="AA81" s="1">
        <f>IF(P81=1,$O$3,IF(P81=2,$O$4,$O$5))</f>
        <v>0</v>
      </c>
    </row>
    <row r="82">
      <c r="A82" s="1" t="s">
        <v>664</v>
      </c>
      <c r="E82" s="27" t="s">
        <v>9746</v>
      </c>
    </row>
    <row r="83" ht="38.25">
      <c r="A83" s="1" t="s">
        <v>665</v>
      </c>
      <c r="E83" s="33" t="s">
        <v>10132</v>
      </c>
    </row>
    <row r="84" ht="357">
      <c r="A84" s="1" t="s">
        <v>666</v>
      </c>
      <c r="E84" s="27" t="s">
        <v>6470</v>
      </c>
    </row>
    <row r="85">
      <c r="A85" s="1" t="s">
        <v>659</v>
      </c>
      <c r="B85" s="1">
        <v>19</v>
      </c>
      <c r="C85" s="26" t="s">
        <v>9748</v>
      </c>
      <c r="D85" t="s">
        <v>661</v>
      </c>
      <c r="E85" s="27" t="s">
        <v>9749</v>
      </c>
      <c r="F85" s="28" t="s">
        <v>663</v>
      </c>
      <c r="G85" s="29">
        <v>4.0659999999999998</v>
      </c>
      <c r="H85" s="28">
        <v>0</v>
      </c>
      <c r="I85" s="30">
        <f>ROUND(G85*H85,P4)</f>
        <v>0</v>
      </c>
      <c r="L85" s="31">
        <v>0</v>
      </c>
      <c r="M85" s="24">
        <f>ROUND(G85*L85,P4)</f>
        <v>0</v>
      </c>
      <c r="N85" s="25" t="s">
        <v>1345</v>
      </c>
      <c r="O85" s="32">
        <f>M85*AA85</f>
        <v>0</v>
      </c>
      <c r="P85" s="1">
        <v>3</v>
      </c>
      <c r="AA85" s="1">
        <f>IF(P85=1,$O$3,IF(P85=2,$O$4,$O$5))</f>
        <v>0</v>
      </c>
    </row>
    <row r="86">
      <c r="A86" s="1" t="s">
        <v>664</v>
      </c>
      <c r="E86" s="27" t="s">
        <v>9750</v>
      </c>
    </row>
    <row r="87" ht="38.25">
      <c r="A87" s="1" t="s">
        <v>665</v>
      </c>
      <c r="E87" s="33" t="s">
        <v>10133</v>
      </c>
    </row>
    <row r="88" ht="357">
      <c r="A88" s="1" t="s">
        <v>666</v>
      </c>
      <c r="E88" s="27" t="s">
        <v>9752</v>
      </c>
    </row>
    <row r="89">
      <c r="A89" s="1" t="s">
        <v>659</v>
      </c>
      <c r="B89" s="1">
        <v>20</v>
      </c>
      <c r="C89" s="26" t="s">
        <v>9753</v>
      </c>
      <c r="D89" t="s">
        <v>661</v>
      </c>
      <c r="E89" s="27" t="s">
        <v>9754</v>
      </c>
      <c r="F89" s="28" t="s">
        <v>663</v>
      </c>
      <c r="G89" s="29">
        <v>71.977999999999994</v>
      </c>
      <c r="H89" s="28">
        <v>0</v>
      </c>
      <c r="I89" s="30">
        <f>ROUND(G89*H89,P4)</f>
        <v>0</v>
      </c>
      <c r="L89" s="31">
        <v>0</v>
      </c>
      <c r="M89" s="24">
        <f>ROUND(G89*L89,P4)</f>
        <v>0</v>
      </c>
      <c r="N89" s="25" t="s">
        <v>1345</v>
      </c>
      <c r="O89" s="32">
        <f>M89*AA89</f>
        <v>0</v>
      </c>
      <c r="P89" s="1">
        <v>3</v>
      </c>
      <c r="AA89" s="1">
        <f>IF(P89=1,$O$3,IF(P89=2,$O$4,$O$5))</f>
        <v>0</v>
      </c>
    </row>
    <row r="90">
      <c r="A90" s="1" t="s">
        <v>664</v>
      </c>
      <c r="E90" s="27" t="s">
        <v>10134</v>
      </c>
    </row>
    <row r="91" ht="25.5">
      <c r="A91" s="1" t="s">
        <v>665</v>
      </c>
      <c r="E91" s="33" t="s">
        <v>10135</v>
      </c>
    </row>
    <row r="92" ht="25.5">
      <c r="A92" s="1" t="s">
        <v>666</v>
      </c>
      <c r="E92" s="27" t="s">
        <v>9756</v>
      </c>
    </row>
    <row r="93">
      <c r="A93" s="1" t="s">
        <v>659</v>
      </c>
      <c r="B93" s="1">
        <v>21</v>
      </c>
      <c r="C93" s="26" t="s">
        <v>9467</v>
      </c>
      <c r="D93" t="s">
        <v>661</v>
      </c>
      <c r="E93" s="27" t="s">
        <v>9468</v>
      </c>
      <c r="F93" s="28" t="s">
        <v>663</v>
      </c>
      <c r="G93" s="29">
        <v>7.4429999999999996</v>
      </c>
      <c r="H93" s="28">
        <v>0</v>
      </c>
      <c r="I93" s="30">
        <f>ROUND(G93*H93,P4)</f>
        <v>0</v>
      </c>
      <c r="L93" s="31">
        <v>0</v>
      </c>
      <c r="M93" s="24">
        <f>ROUND(G93*L93,P4)</f>
        <v>0</v>
      </c>
      <c r="N93" s="25" t="s">
        <v>1345</v>
      </c>
      <c r="O93" s="32">
        <f>M93*AA93</f>
        <v>0</v>
      </c>
      <c r="P93" s="1">
        <v>3</v>
      </c>
      <c r="AA93" s="1">
        <f>IF(P93=1,$O$3,IF(P93=2,$O$4,$O$5))</f>
        <v>0</v>
      </c>
    </row>
    <row r="94" ht="25.5">
      <c r="A94" s="1" t="s">
        <v>664</v>
      </c>
      <c r="E94" s="27" t="s">
        <v>9469</v>
      </c>
    </row>
    <row r="95" ht="89.25">
      <c r="A95" s="1" t="s">
        <v>665</v>
      </c>
      <c r="E95" s="33" t="s">
        <v>10136</v>
      </c>
    </row>
    <row r="96" ht="409.5">
      <c r="A96" s="1" t="s">
        <v>666</v>
      </c>
      <c r="E96" s="27" t="s">
        <v>9471</v>
      </c>
    </row>
    <row r="97">
      <c r="A97" s="1" t="s">
        <v>659</v>
      </c>
      <c r="B97" s="1">
        <v>22</v>
      </c>
      <c r="C97" s="26" t="s">
        <v>9472</v>
      </c>
      <c r="D97" t="s">
        <v>661</v>
      </c>
      <c r="E97" s="27" t="s">
        <v>9473</v>
      </c>
      <c r="F97" s="28" t="s">
        <v>663</v>
      </c>
      <c r="G97" s="29">
        <v>1.2</v>
      </c>
      <c r="H97" s="28">
        <v>0</v>
      </c>
      <c r="I97" s="30">
        <f>ROUND(G97*H97,P4)</f>
        <v>0</v>
      </c>
      <c r="L97" s="31">
        <v>0</v>
      </c>
      <c r="M97" s="24">
        <f>ROUND(G97*L97,P4)</f>
        <v>0</v>
      </c>
      <c r="N97" s="25" t="s">
        <v>1345</v>
      </c>
      <c r="O97" s="32">
        <f>M97*AA97</f>
        <v>0</v>
      </c>
      <c r="P97" s="1">
        <v>3</v>
      </c>
      <c r="AA97" s="1">
        <f>IF(P97=1,$O$3,IF(P97=2,$O$4,$O$5))</f>
        <v>0</v>
      </c>
    </row>
    <row r="98">
      <c r="A98" s="1" t="s">
        <v>664</v>
      </c>
      <c r="E98" s="27" t="s">
        <v>661</v>
      </c>
    </row>
    <row r="99" ht="38.25">
      <c r="A99" s="1" t="s">
        <v>665</v>
      </c>
      <c r="E99" s="33" t="s">
        <v>10137</v>
      </c>
    </row>
    <row r="100" ht="280.5">
      <c r="A100" s="1" t="s">
        <v>666</v>
      </c>
      <c r="E100" s="27" t="s">
        <v>9475</v>
      </c>
    </row>
    <row r="101">
      <c r="A101" s="1" t="s">
        <v>659</v>
      </c>
      <c r="B101" s="1">
        <v>23</v>
      </c>
      <c r="C101" s="26" t="s">
        <v>9630</v>
      </c>
      <c r="D101" t="s">
        <v>661</v>
      </c>
      <c r="E101" s="27" t="s">
        <v>9631</v>
      </c>
      <c r="F101" s="28" t="s">
        <v>663</v>
      </c>
      <c r="G101" s="29">
        <v>61.969000000000001</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ht="25.5">
      <c r="A103" s="1" t="s">
        <v>665</v>
      </c>
      <c r="E103" s="33" t="s">
        <v>10138</v>
      </c>
    </row>
    <row r="104" ht="51">
      <c r="A104" s="1" t="s">
        <v>666</v>
      </c>
      <c r="E104" s="27" t="s">
        <v>9634</v>
      </c>
    </row>
    <row r="105">
      <c r="A105" s="1" t="s">
        <v>659</v>
      </c>
      <c r="B105" s="1">
        <v>24</v>
      </c>
      <c r="C105" s="26" t="s">
        <v>6031</v>
      </c>
      <c r="D105" t="s">
        <v>661</v>
      </c>
      <c r="E105" s="27" t="s">
        <v>6032</v>
      </c>
      <c r="F105" s="28" t="s">
        <v>663</v>
      </c>
      <c r="G105" s="29">
        <v>8.1310000000000002</v>
      </c>
      <c r="H105" s="28">
        <v>0</v>
      </c>
      <c r="I105" s="30">
        <f>ROUND(G105*H105,P4)</f>
        <v>0</v>
      </c>
      <c r="L105" s="31">
        <v>0</v>
      </c>
      <c r="M105" s="24">
        <f>ROUND(G105*L105,P4)</f>
        <v>0</v>
      </c>
      <c r="N105" s="25" t="s">
        <v>1345</v>
      </c>
      <c r="O105" s="32">
        <f>M105*AA105</f>
        <v>0</v>
      </c>
      <c r="P105" s="1">
        <v>3</v>
      </c>
      <c r="AA105" s="1">
        <f>IF(P105=1,$O$3,IF(P105=2,$O$4,$O$5))</f>
        <v>0</v>
      </c>
    </row>
    <row r="106">
      <c r="A106" s="1" t="s">
        <v>664</v>
      </c>
      <c r="E106" s="27" t="s">
        <v>9476</v>
      </c>
    </row>
    <row r="107" ht="25.5">
      <c r="A107" s="1" t="s">
        <v>665</v>
      </c>
      <c r="E107" s="33" t="s">
        <v>10139</v>
      </c>
    </row>
    <row r="108" ht="102">
      <c r="A108" s="1" t="s">
        <v>666</v>
      </c>
      <c r="E108" s="27" t="s">
        <v>6820</v>
      </c>
    </row>
    <row r="109">
      <c r="A109" s="1" t="s">
        <v>656</v>
      </c>
      <c r="C109" s="22" t="s">
        <v>679</v>
      </c>
      <c r="E109" s="23" t="s">
        <v>680</v>
      </c>
      <c r="L109" s="24">
        <f>SUMIFS(L110:L125,A110:A125,"P")</f>
        <v>0</v>
      </c>
      <c r="M109" s="24">
        <f>SUMIFS(M110:M125,A110:A125,"P")</f>
        <v>0</v>
      </c>
      <c r="N109" s="25"/>
    </row>
    <row r="110">
      <c r="A110" s="1" t="s">
        <v>659</v>
      </c>
      <c r="B110" s="1">
        <v>37</v>
      </c>
      <c r="C110" s="26" t="s">
        <v>9514</v>
      </c>
      <c r="D110" t="s">
        <v>661</v>
      </c>
      <c r="E110" s="27" t="s">
        <v>9515</v>
      </c>
      <c r="F110" s="28" t="s">
        <v>677</v>
      </c>
      <c r="G110" s="29">
        <v>148.84200000000001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89.25">
      <c r="A112" s="1" t="s">
        <v>665</v>
      </c>
      <c r="E112" s="33" t="s">
        <v>10140</v>
      </c>
    </row>
    <row r="113" ht="409.5">
      <c r="A113" s="1" t="s">
        <v>666</v>
      </c>
      <c r="E113" s="27" t="s">
        <v>9517</v>
      </c>
    </row>
    <row r="114">
      <c r="A114" s="1" t="s">
        <v>659</v>
      </c>
      <c r="B114" s="1">
        <v>38</v>
      </c>
      <c r="C114" s="26" t="s">
        <v>9518</v>
      </c>
      <c r="D114" t="s">
        <v>661</v>
      </c>
      <c r="E114" s="27" t="s">
        <v>9519</v>
      </c>
      <c r="F114" s="28" t="s">
        <v>677</v>
      </c>
      <c r="G114" s="29">
        <v>36.560000000000002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10141</v>
      </c>
    </row>
    <row r="117" ht="409.5">
      <c r="A117" s="1" t="s">
        <v>666</v>
      </c>
      <c r="E117" s="27" t="s">
        <v>9521</v>
      </c>
    </row>
    <row r="118">
      <c r="A118" s="1" t="s">
        <v>659</v>
      </c>
      <c r="B118" s="1">
        <v>39</v>
      </c>
      <c r="C118" s="26" t="s">
        <v>9522</v>
      </c>
      <c r="D118" t="s">
        <v>661</v>
      </c>
      <c r="E118" s="27" t="s">
        <v>9523</v>
      </c>
      <c r="F118" s="28" t="s">
        <v>677</v>
      </c>
      <c r="G118" s="29">
        <v>396.72500000000002</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178.5">
      <c r="A120" s="1" t="s">
        <v>665</v>
      </c>
      <c r="E120" s="33" t="s">
        <v>10142</v>
      </c>
    </row>
    <row r="121" ht="409.5">
      <c r="A121" s="1" t="s">
        <v>666</v>
      </c>
      <c r="E121" s="27" t="s">
        <v>9525</v>
      </c>
    </row>
    <row r="122">
      <c r="A122" s="1" t="s">
        <v>659</v>
      </c>
      <c r="B122" s="1">
        <v>40</v>
      </c>
      <c r="C122" s="26" t="s">
        <v>9526</v>
      </c>
      <c r="D122" t="s">
        <v>661</v>
      </c>
      <c r="E122" s="27" t="s">
        <v>9527</v>
      </c>
      <c r="F122" s="28" t="s">
        <v>677</v>
      </c>
      <c r="G122" s="29">
        <v>28.591999999999999</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89.25">
      <c r="A124" s="1" t="s">
        <v>665</v>
      </c>
      <c r="E124" s="33" t="s">
        <v>10143</v>
      </c>
    </row>
    <row r="125" ht="409.5">
      <c r="A125" s="1" t="s">
        <v>666</v>
      </c>
      <c r="E125" s="27" t="s">
        <v>9529</v>
      </c>
    </row>
    <row r="126">
      <c r="A126" s="1" t="s">
        <v>656</v>
      </c>
      <c r="C126" s="22" t="s">
        <v>6080</v>
      </c>
      <c r="E126" s="23" t="s">
        <v>6688</v>
      </c>
      <c r="L126" s="24">
        <f>SUMIFS(L127:L134,A127:A134,"P")</f>
        <v>0</v>
      </c>
      <c r="M126" s="24">
        <f>SUMIFS(M127:M134,A127:A134,"P")</f>
        <v>0</v>
      </c>
      <c r="N126" s="25"/>
    </row>
    <row r="127">
      <c r="A127" s="1" t="s">
        <v>659</v>
      </c>
      <c r="B127" s="1">
        <v>25</v>
      </c>
      <c r="C127" s="26" t="s">
        <v>9536</v>
      </c>
      <c r="D127" t="s">
        <v>661</v>
      </c>
      <c r="E127" s="27" t="s">
        <v>9537</v>
      </c>
      <c r="F127" s="28" t="s">
        <v>670</v>
      </c>
      <c r="G127" s="29">
        <v>22.300000000000001</v>
      </c>
      <c r="H127" s="28">
        <v>0</v>
      </c>
      <c r="I127" s="30">
        <f>ROUND(G127*H127,P4)</f>
        <v>0</v>
      </c>
      <c r="L127" s="31">
        <v>0</v>
      </c>
      <c r="M127" s="24">
        <f>ROUND(G127*L127,P4)</f>
        <v>0</v>
      </c>
      <c r="N127" s="25" t="s">
        <v>1345</v>
      </c>
      <c r="O127" s="32">
        <f>M127*AA127</f>
        <v>0</v>
      </c>
      <c r="P127" s="1">
        <v>3</v>
      </c>
      <c r="AA127" s="1">
        <f>IF(P127=1,$O$3,IF(P127=2,$O$4,$O$5))</f>
        <v>0</v>
      </c>
    </row>
    <row r="128">
      <c r="A128" s="1" t="s">
        <v>664</v>
      </c>
      <c r="E128" s="27" t="s">
        <v>9785</v>
      </c>
    </row>
    <row r="129" ht="25.5">
      <c r="A129" s="1" t="s">
        <v>665</v>
      </c>
      <c r="E129" s="33" t="s">
        <v>10144</v>
      </c>
    </row>
    <row r="130" ht="242.25">
      <c r="A130" s="1" t="s">
        <v>666</v>
      </c>
      <c r="E130" s="27" t="s">
        <v>6483</v>
      </c>
    </row>
    <row r="131">
      <c r="A131" s="1" t="s">
        <v>659</v>
      </c>
      <c r="B131" s="1">
        <v>41</v>
      </c>
      <c r="C131" s="26" t="s">
        <v>9543</v>
      </c>
      <c r="D131" t="s">
        <v>661</v>
      </c>
      <c r="E131" s="27" t="s">
        <v>9544</v>
      </c>
      <c r="F131" s="28" t="s">
        <v>670</v>
      </c>
      <c r="G131" s="29">
        <v>4.4000000000000004</v>
      </c>
      <c r="H131" s="28">
        <v>0</v>
      </c>
      <c r="I131" s="30">
        <f>ROUND(G131*H131,P4)</f>
        <v>0</v>
      </c>
      <c r="L131" s="31">
        <v>0</v>
      </c>
      <c r="M131" s="24">
        <f>ROUND(G131*L131,P4)</f>
        <v>0</v>
      </c>
      <c r="N131" s="25" t="s">
        <v>661</v>
      </c>
      <c r="O131" s="32">
        <f>M131*AA131</f>
        <v>0</v>
      </c>
      <c r="P131" s="1">
        <v>3</v>
      </c>
      <c r="AA131" s="1">
        <f>IF(P131=1,$O$3,IF(P131=2,$O$4,$O$5))</f>
        <v>0</v>
      </c>
    </row>
    <row r="132" ht="25.5">
      <c r="A132" s="1" t="s">
        <v>664</v>
      </c>
      <c r="E132" s="27" t="s">
        <v>9792</v>
      </c>
    </row>
    <row r="133">
      <c r="A133" s="1" t="s">
        <v>665</v>
      </c>
      <c r="E133" s="33" t="s">
        <v>10145</v>
      </c>
    </row>
    <row r="134" ht="242.25">
      <c r="A134" s="1" t="s">
        <v>666</v>
      </c>
      <c r="E134" s="27" t="s">
        <v>6485</v>
      </c>
    </row>
    <row r="135">
      <c r="A135" s="1" t="s">
        <v>656</v>
      </c>
      <c r="C135" s="22" t="s">
        <v>2840</v>
      </c>
      <c r="E135" s="23" t="s">
        <v>2841</v>
      </c>
      <c r="L135" s="24">
        <f>SUMIFS(L136:L167,A136:A167,"P")</f>
        <v>0</v>
      </c>
      <c r="M135" s="24">
        <f>SUMIFS(M136:M167,A136:A167,"P")</f>
        <v>0</v>
      </c>
      <c r="N135" s="25"/>
    </row>
    <row r="136">
      <c r="A136" s="1" t="s">
        <v>659</v>
      </c>
      <c r="B136" s="1">
        <v>26</v>
      </c>
      <c r="C136" s="26" t="s">
        <v>9546</v>
      </c>
      <c r="D136" t="s">
        <v>661</v>
      </c>
      <c r="E136" s="27" t="s">
        <v>9547</v>
      </c>
      <c r="F136" s="28" t="s">
        <v>670</v>
      </c>
      <c r="G136" s="29">
        <v>49</v>
      </c>
      <c r="H136" s="28">
        <v>0</v>
      </c>
      <c r="I136" s="30">
        <f>ROUND(G136*H136,P4)</f>
        <v>0</v>
      </c>
      <c r="L136" s="31">
        <v>0</v>
      </c>
      <c r="M136" s="24">
        <f>ROUND(G136*L136,P4)</f>
        <v>0</v>
      </c>
      <c r="N136" s="25" t="s">
        <v>1345</v>
      </c>
      <c r="O136" s="32">
        <f>M136*AA136</f>
        <v>0</v>
      </c>
      <c r="P136" s="1">
        <v>3</v>
      </c>
      <c r="AA136" s="1">
        <f>IF(P136=1,$O$3,IF(P136=2,$O$4,$O$5))</f>
        <v>0</v>
      </c>
    </row>
    <row r="137">
      <c r="A137" s="1" t="s">
        <v>664</v>
      </c>
      <c r="E137" s="27" t="s">
        <v>9662</v>
      </c>
    </row>
    <row r="138" ht="25.5">
      <c r="A138" s="1" t="s">
        <v>665</v>
      </c>
      <c r="E138" s="33" t="s">
        <v>10146</v>
      </c>
    </row>
    <row r="139" ht="63.75">
      <c r="A139" s="1" t="s">
        <v>666</v>
      </c>
      <c r="E139" s="27" t="s">
        <v>9550</v>
      </c>
    </row>
    <row r="140">
      <c r="A140" s="1" t="s">
        <v>659</v>
      </c>
      <c r="B140" s="1">
        <v>27</v>
      </c>
      <c r="C140" s="26" t="s">
        <v>5268</v>
      </c>
      <c r="D140" t="s">
        <v>661</v>
      </c>
      <c r="E140" s="27" t="s">
        <v>5269</v>
      </c>
      <c r="F140" s="28" t="s">
        <v>670</v>
      </c>
      <c r="G140" s="29">
        <v>42.600000000000001</v>
      </c>
      <c r="H140" s="28">
        <v>0</v>
      </c>
      <c r="I140" s="30">
        <f>ROUND(G140*H140,P4)</f>
        <v>0</v>
      </c>
      <c r="L140" s="31">
        <v>0</v>
      </c>
      <c r="M140" s="24">
        <f>ROUND(G140*L140,P4)</f>
        <v>0</v>
      </c>
      <c r="N140" s="25" t="s">
        <v>1345</v>
      </c>
      <c r="O140" s="32">
        <f>M140*AA140</f>
        <v>0</v>
      </c>
      <c r="P140" s="1">
        <v>3</v>
      </c>
      <c r="AA140" s="1">
        <f>IF(P140=1,$O$3,IF(P140=2,$O$4,$O$5))</f>
        <v>0</v>
      </c>
    </row>
    <row r="141" ht="25.5">
      <c r="A141" s="1" t="s">
        <v>664</v>
      </c>
      <c r="E141" s="27" t="s">
        <v>9551</v>
      </c>
    </row>
    <row r="142" ht="76.5">
      <c r="A142" s="1" t="s">
        <v>665</v>
      </c>
      <c r="E142" s="33" t="s">
        <v>10147</v>
      </c>
    </row>
    <row r="143" ht="51">
      <c r="A143" s="1" t="s">
        <v>666</v>
      </c>
      <c r="E143" s="27" t="s">
        <v>6494</v>
      </c>
    </row>
    <row r="144">
      <c r="A144" s="1" t="s">
        <v>659</v>
      </c>
      <c r="B144" s="1">
        <v>28</v>
      </c>
      <c r="C144" s="26" t="s">
        <v>9558</v>
      </c>
      <c r="D144" t="s">
        <v>661</v>
      </c>
      <c r="E144" s="27" t="s">
        <v>9559</v>
      </c>
      <c r="F144" s="28" t="s">
        <v>2705</v>
      </c>
      <c r="G144" s="29">
        <v>80.719999999999999</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ht="63.75">
      <c r="A146" s="1" t="s">
        <v>665</v>
      </c>
      <c r="E146" s="33" t="s">
        <v>10148</v>
      </c>
    </row>
    <row r="147" ht="344.25">
      <c r="A147" s="1" t="s">
        <v>666</v>
      </c>
      <c r="E147" s="27" t="s">
        <v>9561</v>
      </c>
    </row>
    <row r="148">
      <c r="A148" s="1" t="s">
        <v>659</v>
      </c>
      <c r="B148" s="1">
        <v>29</v>
      </c>
      <c r="C148" s="26" t="s">
        <v>6725</v>
      </c>
      <c r="D148" t="s">
        <v>661</v>
      </c>
      <c r="E148" s="27" t="s">
        <v>6726</v>
      </c>
      <c r="F148" s="28" t="s">
        <v>663</v>
      </c>
      <c r="G148" s="29">
        <v>569.68799999999999</v>
      </c>
      <c r="H148" s="28">
        <v>0</v>
      </c>
      <c r="I148" s="30">
        <f>ROUND(G148*H148,P4)</f>
        <v>0</v>
      </c>
      <c r="L148" s="31">
        <v>0</v>
      </c>
      <c r="M148" s="24">
        <f>ROUND(G148*L148,P4)</f>
        <v>0</v>
      </c>
      <c r="N148" s="25" t="s">
        <v>1345</v>
      </c>
      <c r="O148" s="32">
        <f>M148*AA148</f>
        <v>0</v>
      </c>
      <c r="P148" s="1">
        <v>3</v>
      </c>
      <c r="AA148" s="1">
        <f>IF(P148=1,$O$3,IF(P148=2,$O$4,$O$5))</f>
        <v>0</v>
      </c>
    </row>
    <row r="149">
      <c r="A149" s="1" t="s">
        <v>664</v>
      </c>
      <c r="E149" s="27" t="s">
        <v>10149</v>
      </c>
    </row>
    <row r="150" ht="229.5">
      <c r="A150" s="1" t="s">
        <v>665</v>
      </c>
      <c r="E150" s="33" t="s">
        <v>10150</v>
      </c>
    </row>
    <row r="151" ht="114.75">
      <c r="A151" s="1" t="s">
        <v>666</v>
      </c>
      <c r="E151" s="27" t="s">
        <v>5273</v>
      </c>
    </row>
    <row r="152">
      <c r="A152" s="1" t="s">
        <v>659</v>
      </c>
      <c r="B152" s="1">
        <v>30</v>
      </c>
      <c r="C152" s="26" t="s">
        <v>6729</v>
      </c>
      <c r="D152" t="s">
        <v>661</v>
      </c>
      <c r="E152" s="27" t="s">
        <v>6730</v>
      </c>
      <c r="F152" s="28" t="s">
        <v>663</v>
      </c>
      <c r="G152" s="29">
        <v>73.787000000000006</v>
      </c>
      <c r="H152" s="28">
        <v>0</v>
      </c>
      <c r="I152" s="30">
        <f>ROUND(G152*H152,P4)</f>
        <v>0</v>
      </c>
      <c r="L152" s="31">
        <v>0</v>
      </c>
      <c r="M152" s="24">
        <f>ROUND(G152*L152,P4)</f>
        <v>0</v>
      </c>
      <c r="N152" s="25" t="s">
        <v>1345</v>
      </c>
      <c r="O152" s="32">
        <f>M152*AA152</f>
        <v>0</v>
      </c>
      <c r="P152" s="1">
        <v>3</v>
      </c>
      <c r="AA152" s="1">
        <f>IF(P152=1,$O$3,IF(P152=2,$O$4,$O$5))</f>
        <v>0</v>
      </c>
    </row>
    <row r="153">
      <c r="A153" s="1" t="s">
        <v>664</v>
      </c>
      <c r="E153" s="27" t="s">
        <v>10151</v>
      </c>
    </row>
    <row r="154" ht="102">
      <c r="A154" s="1" t="s">
        <v>665</v>
      </c>
      <c r="E154" s="33" t="s">
        <v>10152</v>
      </c>
    </row>
    <row r="155" ht="114.75">
      <c r="A155" s="1" t="s">
        <v>666</v>
      </c>
      <c r="E155" s="27" t="s">
        <v>5273</v>
      </c>
    </row>
    <row r="156">
      <c r="A156" s="1" t="s">
        <v>659</v>
      </c>
      <c r="B156" s="1">
        <v>31</v>
      </c>
      <c r="C156" s="26" t="s">
        <v>9567</v>
      </c>
      <c r="D156" t="s">
        <v>661</v>
      </c>
      <c r="E156" s="27" t="s">
        <v>9568</v>
      </c>
      <c r="F156" s="28" t="s">
        <v>905</v>
      </c>
      <c r="G156" s="29">
        <v>1.5840000000000001</v>
      </c>
      <c r="H156" s="28">
        <v>0</v>
      </c>
      <c r="I156" s="30">
        <f>ROUND(G156*H156,P4)</f>
        <v>0</v>
      </c>
      <c r="L156" s="31">
        <v>0</v>
      </c>
      <c r="M156" s="24">
        <f>ROUND(G156*L156,P4)</f>
        <v>0</v>
      </c>
      <c r="N156" s="25" t="s">
        <v>1345</v>
      </c>
      <c r="O156" s="32">
        <f>M156*AA156</f>
        <v>0</v>
      </c>
      <c r="P156" s="1">
        <v>3</v>
      </c>
      <c r="AA156" s="1">
        <f>IF(P156=1,$O$3,IF(P156=2,$O$4,$O$5))</f>
        <v>0</v>
      </c>
    </row>
    <row r="157">
      <c r="A157" s="1" t="s">
        <v>664</v>
      </c>
      <c r="E157" s="27" t="s">
        <v>10153</v>
      </c>
    </row>
    <row r="158" ht="51">
      <c r="A158" s="1" t="s">
        <v>665</v>
      </c>
      <c r="E158" s="33" t="s">
        <v>10154</v>
      </c>
    </row>
    <row r="159" ht="114.75">
      <c r="A159" s="1" t="s">
        <v>666</v>
      </c>
      <c r="E159" s="27" t="s">
        <v>9571</v>
      </c>
    </row>
    <row r="160">
      <c r="A160" s="1" t="s">
        <v>659</v>
      </c>
      <c r="B160" s="1">
        <v>42</v>
      </c>
      <c r="C160" s="26" t="s">
        <v>9025</v>
      </c>
      <c r="D160" t="s">
        <v>661</v>
      </c>
      <c r="E160" s="27" t="s">
        <v>9585</v>
      </c>
      <c r="F160" s="28" t="s">
        <v>683</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9586</v>
      </c>
    </row>
    <row r="162" ht="25.5">
      <c r="A162" s="1" t="s">
        <v>665</v>
      </c>
      <c r="E162" s="33" t="s">
        <v>9812</v>
      </c>
    </row>
    <row r="163">
      <c r="A163" s="1" t="s">
        <v>666</v>
      </c>
      <c r="E163" s="27" t="s">
        <v>661</v>
      </c>
    </row>
    <row r="164">
      <c r="A164" s="1" t="s">
        <v>659</v>
      </c>
      <c r="B164" s="1">
        <v>43</v>
      </c>
      <c r="C164" s="26" t="s">
        <v>9592</v>
      </c>
      <c r="D164" t="s">
        <v>661</v>
      </c>
      <c r="E164" s="27" t="s">
        <v>9593</v>
      </c>
      <c r="F164" s="28" t="s">
        <v>677</v>
      </c>
      <c r="G164" s="29">
        <v>391.07999999999998</v>
      </c>
      <c r="H164" s="28">
        <v>0</v>
      </c>
      <c r="I164" s="30">
        <f>ROUND(G164*H164,P4)</f>
        <v>0</v>
      </c>
      <c r="L164" s="31">
        <v>0</v>
      </c>
      <c r="M164" s="24">
        <f>ROUND(G164*L164,P4)</f>
        <v>0</v>
      </c>
      <c r="N164" s="25" t="s">
        <v>9594</v>
      </c>
      <c r="O164" s="32">
        <f>M164*AA164</f>
        <v>0</v>
      </c>
      <c r="P164" s="1">
        <v>3</v>
      </c>
      <c r="AA164" s="1">
        <f>IF(P164=1,$O$3,IF(P164=2,$O$4,$O$5))</f>
        <v>0</v>
      </c>
    </row>
    <row r="165">
      <c r="A165" s="1" t="s">
        <v>664</v>
      </c>
      <c r="E165" s="27" t="s">
        <v>661</v>
      </c>
    </row>
    <row r="166" ht="89.25">
      <c r="A166" s="1" t="s">
        <v>665</v>
      </c>
      <c r="E166" s="33" t="s">
        <v>10155</v>
      </c>
    </row>
    <row r="167" ht="76.5">
      <c r="A167" s="1" t="s">
        <v>666</v>
      </c>
      <c r="E167" s="27" t="s">
        <v>9596</v>
      </c>
    </row>
    <row r="168">
      <c r="A168" s="1" t="s">
        <v>656</v>
      </c>
      <c r="C168" s="22" t="s">
        <v>900</v>
      </c>
      <c r="E168" s="23" t="s">
        <v>2924</v>
      </c>
      <c r="L168" s="24">
        <f>SUMIFS(L169:L188,A169:A188,"P")</f>
        <v>0</v>
      </c>
      <c r="M168" s="24">
        <f>SUMIFS(M169:M188,A169:A188,"P")</f>
        <v>0</v>
      </c>
      <c r="N168" s="25"/>
    </row>
    <row r="169" ht="25.5">
      <c r="A169" s="1" t="s">
        <v>659</v>
      </c>
      <c r="B169" s="1">
        <v>32</v>
      </c>
      <c r="C169" s="26" t="s">
        <v>3828</v>
      </c>
      <c r="D169" t="s">
        <v>903</v>
      </c>
      <c r="E169" s="27" t="s">
        <v>3829</v>
      </c>
      <c r="F169" s="28" t="s">
        <v>905</v>
      </c>
      <c r="G169" s="29">
        <v>3428.2710000000002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906</v>
      </c>
    </row>
    <row r="171" ht="25.5">
      <c r="A171" s="1" t="s">
        <v>665</v>
      </c>
      <c r="E171" s="33" t="s">
        <v>10156</v>
      </c>
    </row>
    <row r="172" ht="153">
      <c r="A172" s="1" t="s">
        <v>666</v>
      </c>
      <c r="E172" s="27" t="s">
        <v>908</v>
      </c>
    </row>
    <row r="173" ht="25.5">
      <c r="A173" s="1" t="s">
        <v>659</v>
      </c>
      <c r="B173" s="1">
        <v>33</v>
      </c>
      <c r="C173" s="26" t="s">
        <v>3444</v>
      </c>
      <c r="D173" t="s">
        <v>903</v>
      </c>
      <c r="E173" s="27" t="s">
        <v>3445</v>
      </c>
      <c r="F173" s="28" t="s">
        <v>905</v>
      </c>
      <c r="G173" s="29">
        <v>1424.22</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c r="A175" s="1" t="s">
        <v>665</v>
      </c>
      <c r="E175" s="33" t="s">
        <v>10157</v>
      </c>
    </row>
    <row r="176" ht="153">
      <c r="A176" s="1" t="s">
        <v>666</v>
      </c>
      <c r="E176" s="27" t="s">
        <v>908</v>
      </c>
    </row>
    <row r="177" ht="38.25">
      <c r="A177" s="1" t="s">
        <v>659</v>
      </c>
      <c r="B177" s="1">
        <v>34</v>
      </c>
      <c r="C177" s="26" t="s">
        <v>902</v>
      </c>
      <c r="D177" t="s">
        <v>903</v>
      </c>
      <c r="E177" s="27" t="s">
        <v>904</v>
      </c>
      <c r="F177" s="28" t="s">
        <v>905</v>
      </c>
      <c r="G177" s="29">
        <v>184.46799999999999</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25.5">
      <c r="A179" s="1" t="s">
        <v>665</v>
      </c>
      <c r="E179" s="33" t="s">
        <v>10158</v>
      </c>
    </row>
    <row r="180" ht="153">
      <c r="A180" s="1" t="s">
        <v>666</v>
      </c>
      <c r="E180" s="27" t="s">
        <v>908</v>
      </c>
    </row>
    <row r="181" ht="38.25">
      <c r="A181" s="1" t="s">
        <v>659</v>
      </c>
      <c r="B181" s="1">
        <v>35</v>
      </c>
      <c r="C181" s="26" t="s">
        <v>9599</v>
      </c>
      <c r="D181" t="s">
        <v>903</v>
      </c>
      <c r="E181" s="27" t="s">
        <v>9600</v>
      </c>
      <c r="F181" s="28" t="s">
        <v>905</v>
      </c>
      <c r="G181" s="29">
        <v>1.5640000000000001</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9601</v>
      </c>
    </row>
    <row r="183" ht="25.5">
      <c r="A183" s="1" t="s">
        <v>665</v>
      </c>
      <c r="E183" s="33" t="s">
        <v>10159</v>
      </c>
    </row>
    <row r="184" ht="153">
      <c r="A184" s="1" t="s">
        <v>666</v>
      </c>
      <c r="E184" s="27" t="s">
        <v>913</v>
      </c>
    </row>
    <row r="185" ht="25.5">
      <c r="A185" s="1" t="s">
        <v>659</v>
      </c>
      <c r="B185" s="1">
        <v>36</v>
      </c>
      <c r="C185" s="26" t="s">
        <v>918</v>
      </c>
      <c r="D185" t="s">
        <v>903</v>
      </c>
      <c r="E185" s="27" t="s">
        <v>919</v>
      </c>
      <c r="F185" s="28" t="s">
        <v>905</v>
      </c>
      <c r="G185" s="29">
        <v>1.5840000000000001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920</v>
      </c>
    </row>
    <row r="187" ht="25.5">
      <c r="A187" s="1" t="s">
        <v>665</v>
      </c>
      <c r="E187" s="33" t="s">
        <v>10160</v>
      </c>
    </row>
    <row r="188" ht="153">
      <c r="A188" s="1" t="s">
        <v>666</v>
      </c>
      <c r="E188" s="27" t="s">
        <v>908</v>
      </c>
    </row>
  </sheetData>
  <sheetProtection sheet="1" objects="1" scenarios="1" spinCount="100000" saltValue="N2+6GLyNpW2GhcJcPk3AvPj7kK70qXPI9PGLNAYkFRdhGi7IwejGCHbWjYnv0xs3IEtEduQflhzifz+vVALsSA==" hashValue="sMqe8bhgHp8Dx4oWQ7Ea3lcLRbSxDVC9oE5605vF1qNeuBRZv0fbK5vfpePqLRUAYfU1XW+gjYpAgcOKskew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COUNTIFS(L8:L213,"=0",A8:A213,"P")+COUNTIFS(L8:L213,"",A8:A213,"P")+SUM(Q8:Q213)</f>
        <v>0</v>
      </c>
    </row>
    <row r="8">
      <c r="A8" s="1" t="s">
        <v>654</v>
      </c>
      <c r="C8" s="22" t="s">
        <v>10161</v>
      </c>
      <c r="E8" s="23" t="s">
        <v>377</v>
      </c>
      <c r="L8" s="24">
        <f>L9+L46+L55+L72+L109+L130+L135+L192</f>
        <v>0</v>
      </c>
      <c r="M8" s="24">
        <f>M9+M46+M55+M72+M109+M130+M135+M192</f>
        <v>0</v>
      </c>
      <c r="N8" s="25"/>
    </row>
    <row r="9">
      <c r="A9" s="1" t="s">
        <v>656</v>
      </c>
      <c r="C9" s="22" t="s">
        <v>657</v>
      </c>
      <c r="E9" s="23" t="s">
        <v>658</v>
      </c>
      <c r="L9" s="24">
        <f>SUMIFS(L10:L45,A10:A45,"P")</f>
        <v>0</v>
      </c>
      <c r="M9" s="24">
        <f>SUMIFS(M10:M45,A10:A45,"P")</f>
        <v>0</v>
      </c>
      <c r="N9" s="25"/>
    </row>
    <row r="10">
      <c r="A10" s="1" t="s">
        <v>659</v>
      </c>
      <c r="B10" s="1">
        <v>1</v>
      </c>
      <c r="C10" s="26" t="s">
        <v>9149</v>
      </c>
      <c r="D10" t="s">
        <v>661</v>
      </c>
      <c r="E10" s="27" t="s">
        <v>9150</v>
      </c>
      <c r="F10" s="28" t="s">
        <v>663</v>
      </c>
      <c r="G10" s="29">
        <v>342.72000000000003</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10162</v>
      </c>
    </row>
    <row r="13" ht="306">
      <c r="A13" s="1" t="s">
        <v>666</v>
      </c>
      <c r="E13" s="27" t="s">
        <v>9152</v>
      </c>
    </row>
    <row r="14">
      <c r="A14" s="1" t="s">
        <v>659</v>
      </c>
      <c r="B14" s="1">
        <v>2</v>
      </c>
      <c r="C14" s="26" t="s">
        <v>5095</v>
      </c>
      <c r="D14" t="s">
        <v>661</v>
      </c>
      <c r="E14" s="27" t="s">
        <v>5096</v>
      </c>
      <c r="F14" s="28" t="s">
        <v>663</v>
      </c>
      <c r="G14" s="29">
        <v>2845</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10163</v>
      </c>
    </row>
    <row r="17" ht="318.75">
      <c r="A17" s="1" t="s">
        <v>666</v>
      </c>
      <c r="E17" s="27" t="s">
        <v>5101</v>
      </c>
    </row>
    <row r="18">
      <c r="A18" s="1" t="s">
        <v>659</v>
      </c>
      <c r="B18" s="1">
        <v>3</v>
      </c>
      <c r="C18" s="26" t="s">
        <v>9424</v>
      </c>
      <c r="D18" t="s">
        <v>661</v>
      </c>
      <c r="E18" s="27" t="s">
        <v>9425</v>
      </c>
      <c r="F18" s="28" t="s">
        <v>663</v>
      </c>
      <c r="G18" s="29">
        <v>342.72000000000003</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10162</v>
      </c>
    </row>
    <row r="21" ht="191.25">
      <c r="A21" s="1" t="s">
        <v>666</v>
      </c>
      <c r="E21" s="27" t="s">
        <v>9428</v>
      </c>
    </row>
    <row r="22">
      <c r="A22" s="1" t="s">
        <v>659</v>
      </c>
      <c r="B22" s="1">
        <v>4</v>
      </c>
      <c r="C22" s="26" t="s">
        <v>6977</v>
      </c>
      <c r="D22" t="s">
        <v>661</v>
      </c>
      <c r="E22" s="27" t="s">
        <v>6978</v>
      </c>
      <c r="F22" s="28" t="s">
        <v>663</v>
      </c>
      <c r="G22" s="29">
        <v>27.187999999999999</v>
      </c>
      <c r="H22" s="28">
        <v>0</v>
      </c>
      <c r="I22" s="30">
        <f>ROUND(G22*H22,P4)</f>
        <v>0</v>
      </c>
      <c r="L22" s="31">
        <v>0</v>
      </c>
      <c r="M22" s="24">
        <f>ROUND(G22*L22,P4)</f>
        <v>0</v>
      </c>
      <c r="N22" s="25" t="s">
        <v>1345</v>
      </c>
      <c r="O22" s="32">
        <f>M22*AA22</f>
        <v>0</v>
      </c>
      <c r="P22" s="1">
        <v>3</v>
      </c>
      <c r="AA22" s="1">
        <f>IF(P22=1,$O$3,IF(P22=2,$O$4,$O$5))</f>
        <v>0</v>
      </c>
    </row>
    <row r="23">
      <c r="A23" s="1" t="s">
        <v>664</v>
      </c>
      <c r="E23" s="27" t="s">
        <v>10164</v>
      </c>
    </row>
    <row r="24">
      <c r="A24" s="1" t="s">
        <v>665</v>
      </c>
      <c r="E24" s="33" t="s">
        <v>10165</v>
      </c>
    </row>
    <row r="25" ht="280.5">
      <c r="A25" s="1" t="s">
        <v>666</v>
      </c>
      <c r="E25" s="27" t="s">
        <v>6980</v>
      </c>
    </row>
    <row r="26">
      <c r="A26" s="1" t="s">
        <v>659</v>
      </c>
      <c r="B26" s="1">
        <v>5</v>
      </c>
      <c r="C26" s="26" t="s">
        <v>6982</v>
      </c>
      <c r="D26" t="s">
        <v>661</v>
      </c>
      <c r="E26" s="27" t="s">
        <v>6983</v>
      </c>
      <c r="F26" s="28" t="s">
        <v>663</v>
      </c>
      <c r="G26" s="29">
        <v>342.72000000000003</v>
      </c>
      <c r="H26" s="28">
        <v>0</v>
      </c>
      <c r="I26" s="30">
        <f>ROUND(G26*H26,P4)</f>
        <v>0</v>
      </c>
      <c r="L26" s="31">
        <v>0</v>
      </c>
      <c r="M26" s="24">
        <f>ROUND(G26*L26,P4)</f>
        <v>0</v>
      </c>
      <c r="N26" s="25" t="s">
        <v>1345</v>
      </c>
      <c r="O26" s="32">
        <f>M26*AA26</f>
        <v>0</v>
      </c>
      <c r="P26" s="1">
        <v>3</v>
      </c>
      <c r="AA26" s="1">
        <f>IF(P26=1,$O$3,IF(P26=2,$O$4,$O$5))</f>
        <v>0</v>
      </c>
    </row>
    <row r="27">
      <c r="A27" s="1" t="s">
        <v>664</v>
      </c>
      <c r="E27" s="27" t="s">
        <v>10166</v>
      </c>
    </row>
    <row r="28">
      <c r="A28" s="1" t="s">
        <v>665</v>
      </c>
      <c r="E28" s="33" t="s">
        <v>10167</v>
      </c>
    </row>
    <row r="29" ht="280.5">
      <c r="A29" s="1" t="s">
        <v>666</v>
      </c>
      <c r="E29" s="27" t="s">
        <v>6985</v>
      </c>
    </row>
    <row r="30">
      <c r="A30" s="1" t="s">
        <v>659</v>
      </c>
      <c r="B30" s="1">
        <v>6</v>
      </c>
      <c r="C30" s="26" t="s">
        <v>6450</v>
      </c>
      <c r="D30" t="s">
        <v>661</v>
      </c>
      <c r="E30" s="27" t="s">
        <v>6451</v>
      </c>
      <c r="F30" s="28" t="s">
        <v>663</v>
      </c>
      <c r="G30" s="29">
        <v>18.899999999999999</v>
      </c>
      <c r="H30" s="28">
        <v>0</v>
      </c>
      <c r="I30" s="30">
        <f>ROUND(G30*H30,P4)</f>
        <v>0</v>
      </c>
      <c r="L30" s="31">
        <v>0</v>
      </c>
      <c r="M30" s="24">
        <f>ROUND(G30*L30,P4)</f>
        <v>0</v>
      </c>
      <c r="N30" s="25" t="s">
        <v>1345</v>
      </c>
      <c r="O30" s="32">
        <f>M30*AA30</f>
        <v>0</v>
      </c>
      <c r="P30" s="1">
        <v>3</v>
      </c>
      <c r="AA30" s="1">
        <f>IF(P30=1,$O$3,IF(P30=2,$O$4,$O$5))</f>
        <v>0</v>
      </c>
    </row>
    <row r="31">
      <c r="A31" s="1" t="s">
        <v>664</v>
      </c>
      <c r="E31" s="27" t="s">
        <v>9431</v>
      </c>
    </row>
    <row r="32">
      <c r="A32" s="1" t="s">
        <v>665</v>
      </c>
      <c r="E32" s="33" t="s">
        <v>10168</v>
      </c>
    </row>
    <row r="33" ht="293.25">
      <c r="A33" s="1" t="s">
        <v>666</v>
      </c>
      <c r="E33" s="27" t="s">
        <v>6453</v>
      </c>
    </row>
    <row r="34">
      <c r="A34" s="1" t="s">
        <v>659</v>
      </c>
      <c r="B34" s="1">
        <v>7</v>
      </c>
      <c r="C34" s="26" t="s">
        <v>10169</v>
      </c>
      <c r="D34" t="s">
        <v>661</v>
      </c>
      <c r="E34" s="27" t="s">
        <v>10170</v>
      </c>
      <c r="F34" s="28" t="s">
        <v>677</v>
      </c>
      <c r="G34" s="29">
        <v>271.88</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10171</v>
      </c>
    </row>
    <row r="37" ht="38.25">
      <c r="A37" s="1" t="s">
        <v>666</v>
      </c>
      <c r="E37" s="27" t="s">
        <v>9838</v>
      </c>
    </row>
    <row r="38">
      <c r="A38" s="1" t="s">
        <v>659</v>
      </c>
      <c r="B38" s="1">
        <v>8</v>
      </c>
      <c r="C38" s="26" t="s">
        <v>9839</v>
      </c>
      <c r="D38" t="s">
        <v>661</v>
      </c>
      <c r="E38" s="27" t="s">
        <v>9840</v>
      </c>
      <c r="F38" s="28" t="s">
        <v>677</v>
      </c>
      <c r="G38" s="29">
        <v>271.88</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10171</v>
      </c>
    </row>
    <row r="41" ht="25.5">
      <c r="A41" s="1" t="s">
        <v>666</v>
      </c>
      <c r="E41" s="27" t="s">
        <v>9841</v>
      </c>
    </row>
    <row r="42" ht="25.5">
      <c r="A42" s="1" t="s">
        <v>659</v>
      </c>
      <c r="B42" s="1">
        <v>47</v>
      </c>
      <c r="C42" s="26" t="s">
        <v>10172</v>
      </c>
      <c r="D42" t="s">
        <v>661</v>
      </c>
      <c r="E42" s="27" t="s">
        <v>10173</v>
      </c>
      <c r="F42" s="28" t="s">
        <v>663</v>
      </c>
      <c r="G42" s="29">
        <v>5.7199999999999998</v>
      </c>
      <c r="H42" s="28">
        <v>0</v>
      </c>
      <c r="I42" s="30">
        <f>ROUND(G42*H42,P4)</f>
        <v>0</v>
      </c>
      <c r="L42" s="31">
        <v>0</v>
      </c>
      <c r="M42" s="24">
        <f>ROUND(G42*L42,P4)</f>
        <v>0</v>
      </c>
      <c r="N42" s="25" t="s">
        <v>1345</v>
      </c>
      <c r="O42" s="32">
        <f>M42*AA42</f>
        <v>0</v>
      </c>
      <c r="P42" s="1">
        <v>3</v>
      </c>
      <c r="AA42" s="1">
        <f>IF(P42=1,$O$3,IF(P42=2,$O$4,$O$5))</f>
        <v>0</v>
      </c>
    </row>
    <row r="43">
      <c r="A43" s="1" t="s">
        <v>664</v>
      </c>
      <c r="E43" s="27" t="s">
        <v>10174</v>
      </c>
    </row>
    <row r="44">
      <c r="A44" s="1" t="s">
        <v>665</v>
      </c>
      <c r="E44" s="33" t="s">
        <v>10175</v>
      </c>
    </row>
    <row r="45" ht="89.25">
      <c r="A45" s="1" t="s">
        <v>666</v>
      </c>
      <c r="E45" s="27" t="s">
        <v>10176</v>
      </c>
    </row>
    <row r="46">
      <c r="A46" s="1" t="s">
        <v>656</v>
      </c>
      <c r="C46" s="22" t="s">
        <v>1365</v>
      </c>
      <c r="E46" s="23" t="s">
        <v>3239</v>
      </c>
      <c r="L46" s="24">
        <f>SUMIFS(L47:L54,A47:A54,"P")</f>
        <v>0</v>
      </c>
      <c r="M46" s="24">
        <f>SUMIFS(M47:M54,A47:A54,"P")</f>
        <v>0</v>
      </c>
      <c r="N46" s="25"/>
    </row>
    <row r="47">
      <c r="A47" s="1" t="s">
        <v>659</v>
      </c>
      <c r="B47" s="1">
        <v>9</v>
      </c>
      <c r="C47" s="26" t="s">
        <v>3716</v>
      </c>
      <c r="D47" t="s">
        <v>661</v>
      </c>
      <c r="E47" s="27" t="s">
        <v>3717</v>
      </c>
      <c r="F47" s="28" t="s">
        <v>663</v>
      </c>
      <c r="G47" s="29">
        <v>37.200000000000003</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10177</v>
      </c>
    </row>
    <row r="50" ht="357">
      <c r="A50" s="1" t="s">
        <v>666</v>
      </c>
      <c r="E50" s="27" t="s">
        <v>3243</v>
      </c>
    </row>
    <row r="51">
      <c r="A51" s="1" t="s">
        <v>659</v>
      </c>
      <c r="B51" s="1">
        <v>10</v>
      </c>
      <c r="C51" s="26" t="s">
        <v>10178</v>
      </c>
      <c r="D51" t="s">
        <v>661</v>
      </c>
      <c r="E51" s="27" t="s">
        <v>10179</v>
      </c>
      <c r="F51" s="28" t="s">
        <v>905</v>
      </c>
      <c r="G51" s="29">
        <v>2.4489999999999998</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10177</v>
      </c>
    </row>
    <row r="54" ht="267.75">
      <c r="A54" s="1" t="s">
        <v>666</v>
      </c>
      <c r="E54" s="27" t="s">
        <v>3721</v>
      </c>
    </row>
    <row r="55">
      <c r="A55" s="1" t="s">
        <v>656</v>
      </c>
      <c r="C55" s="22" t="s">
        <v>1367</v>
      </c>
      <c r="E55" s="23" t="s">
        <v>6653</v>
      </c>
      <c r="L55" s="24">
        <f>SUMIFS(L56:L71,A56:A71,"P")</f>
        <v>0</v>
      </c>
      <c r="M55" s="24">
        <f>SUMIFS(M56:M71,A56:A71,"P")</f>
        <v>0</v>
      </c>
      <c r="N55" s="25"/>
    </row>
    <row r="56">
      <c r="A56" s="1" t="s">
        <v>659</v>
      </c>
      <c r="B56" s="1">
        <v>11</v>
      </c>
      <c r="C56" s="26" t="s">
        <v>6654</v>
      </c>
      <c r="D56" t="s">
        <v>661</v>
      </c>
      <c r="E56" s="27" t="s">
        <v>6655</v>
      </c>
      <c r="F56" s="28" t="s">
        <v>663</v>
      </c>
      <c r="G56" s="29">
        <v>162.40000000000001</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10180</v>
      </c>
    </row>
    <row r="59" ht="357">
      <c r="A59" s="1" t="s">
        <v>666</v>
      </c>
      <c r="E59" s="27" t="s">
        <v>6470</v>
      </c>
    </row>
    <row r="60">
      <c r="A60" s="1" t="s">
        <v>659</v>
      </c>
      <c r="B60" s="1">
        <v>12</v>
      </c>
      <c r="C60" s="26" t="s">
        <v>6658</v>
      </c>
      <c r="D60" t="s">
        <v>661</v>
      </c>
      <c r="E60" s="27" t="s">
        <v>6659</v>
      </c>
      <c r="F60" s="28" t="s">
        <v>905</v>
      </c>
      <c r="G60" s="29">
        <v>18.172999999999998</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10181</v>
      </c>
    </row>
    <row r="63" ht="267.75">
      <c r="A63" s="1" t="s">
        <v>666</v>
      </c>
      <c r="E63" s="27" t="s">
        <v>3721</v>
      </c>
    </row>
    <row r="64">
      <c r="A64" s="1" t="s">
        <v>659</v>
      </c>
      <c r="B64" s="1">
        <v>13</v>
      </c>
      <c r="C64" s="26" t="s">
        <v>9351</v>
      </c>
      <c r="D64" t="s">
        <v>661</v>
      </c>
      <c r="E64" s="27" t="s">
        <v>9352</v>
      </c>
      <c r="F64" s="28" t="s">
        <v>663</v>
      </c>
      <c r="G64" s="29">
        <v>183.80000000000001</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10182</v>
      </c>
    </row>
    <row r="67" ht="357">
      <c r="A67" s="1" t="s">
        <v>666</v>
      </c>
      <c r="E67" s="27" t="s">
        <v>6470</v>
      </c>
    </row>
    <row r="68">
      <c r="A68" s="1" t="s">
        <v>659</v>
      </c>
      <c r="B68" s="1">
        <v>14</v>
      </c>
      <c r="C68" s="26" t="s">
        <v>9354</v>
      </c>
      <c r="D68" t="s">
        <v>661</v>
      </c>
      <c r="E68" s="27" t="s">
        <v>9355</v>
      </c>
      <c r="F68" s="28" t="s">
        <v>905</v>
      </c>
      <c r="G68" s="29">
        <v>24.721</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10183</v>
      </c>
    </row>
    <row r="71" ht="267.75">
      <c r="A71" s="1" t="s">
        <v>666</v>
      </c>
      <c r="E71" s="27" t="s">
        <v>3721</v>
      </c>
    </row>
    <row r="72">
      <c r="A72" s="1" t="s">
        <v>656</v>
      </c>
      <c r="C72" s="22" t="s">
        <v>1369</v>
      </c>
      <c r="E72" s="23" t="s">
        <v>5107</v>
      </c>
      <c r="L72" s="24">
        <f>SUMIFS(L73:L108,A73:A108,"P")</f>
        <v>0</v>
      </c>
      <c r="M72" s="24">
        <f>SUMIFS(M73:M108,A73:A108,"P")</f>
        <v>0</v>
      </c>
      <c r="N72" s="25"/>
    </row>
    <row r="73">
      <c r="A73" s="1" t="s">
        <v>659</v>
      </c>
      <c r="B73" s="1">
        <v>15</v>
      </c>
      <c r="C73" s="26" t="s">
        <v>6667</v>
      </c>
      <c r="D73" t="s">
        <v>661</v>
      </c>
      <c r="E73" s="27" t="s">
        <v>6668</v>
      </c>
      <c r="F73" s="28" t="s">
        <v>663</v>
      </c>
      <c r="G73" s="29">
        <v>37.799999999999997</v>
      </c>
      <c r="H73" s="28">
        <v>0</v>
      </c>
      <c r="I73" s="30">
        <f>ROUND(G73*H73,P4)</f>
        <v>0</v>
      </c>
      <c r="L73" s="31">
        <v>0</v>
      </c>
      <c r="M73" s="24">
        <f>ROUND(G73*L73,P4)</f>
        <v>0</v>
      </c>
      <c r="N73" s="25" t="s">
        <v>1345</v>
      </c>
      <c r="O73" s="32">
        <f>M73*AA73</f>
        <v>0</v>
      </c>
      <c r="P73" s="1">
        <v>3</v>
      </c>
      <c r="AA73" s="1">
        <f>IF(P73=1,$O$3,IF(P73=2,$O$4,$O$5))</f>
        <v>0</v>
      </c>
    </row>
    <row r="74">
      <c r="A74" s="1" t="s">
        <v>664</v>
      </c>
      <c r="E74" s="27" t="s">
        <v>10184</v>
      </c>
    </row>
    <row r="75">
      <c r="A75" s="1" t="s">
        <v>665</v>
      </c>
      <c r="E75" s="33" t="s">
        <v>10185</v>
      </c>
    </row>
    <row r="76" ht="357">
      <c r="A76" s="1" t="s">
        <v>666</v>
      </c>
      <c r="E76" s="27" t="s">
        <v>6470</v>
      </c>
    </row>
    <row r="77">
      <c r="A77" s="1" t="s">
        <v>659</v>
      </c>
      <c r="B77" s="1">
        <v>16</v>
      </c>
      <c r="C77" s="26" t="s">
        <v>7261</v>
      </c>
      <c r="D77" t="s">
        <v>661</v>
      </c>
      <c r="E77" s="27" t="s">
        <v>7262</v>
      </c>
      <c r="F77" s="28" t="s">
        <v>663</v>
      </c>
      <c r="G77" s="29">
        <v>10.666</v>
      </c>
      <c r="H77" s="28">
        <v>0</v>
      </c>
      <c r="I77" s="30">
        <f>ROUND(G77*H77,P4)</f>
        <v>0</v>
      </c>
      <c r="L77" s="31">
        <v>0</v>
      </c>
      <c r="M77" s="24">
        <f>ROUND(G77*L77,P4)</f>
        <v>0</v>
      </c>
      <c r="N77" s="25" t="s">
        <v>1345</v>
      </c>
      <c r="O77" s="32">
        <f>M77*AA77</f>
        <v>0</v>
      </c>
      <c r="P77" s="1">
        <v>3</v>
      </c>
      <c r="AA77" s="1">
        <f>IF(P77=1,$O$3,IF(P77=2,$O$4,$O$5))</f>
        <v>0</v>
      </c>
    </row>
    <row r="78">
      <c r="A78" s="1" t="s">
        <v>664</v>
      </c>
      <c r="E78" s="27" t="s">
        <v>10186</v>
      </c>
    </row>
    <row r="79" ht="25.5">
      <c r="A79" s="1" t="s">
        <v>665</v>
      </c>
      <c r="E79" s="33" t="s">
        <v>10187</v>
      </c>
    </row>
    <row r="80" ht="357">
      <c r="A80" s="1" t="s">
        <v>666</v>
      </c>
      <c r="E80" s="27" t="s">
        <v>6470</v>
      </c>
    </row>
    <row r="81">
      <c r="A81" s="1" t="s">
        <v>659</v>
      </c>
      <c r="B81" s="1">
        <v>17</v>
      </c>
      <c r="C81" s="26" t="s">
        <v>9369</v>
      </c>
      <c r="D81" t="s">
        <v>661</v>
      </c>
      <c r="E81" s="27" t="s">
        <v>9370</v>
      </c>
      <c r="F81" s="28" t="s">
        <v>663</v>
      </c>
      <c r="G81" s="29">
        <v>18.834</v>
      </c>
      <c r="H81" s="28">
        <v>0</v>
      </c>
      <c r="I81" s="30">
        <f>ROUND(G81*H81,P4)</f>
        <v>0</v>
      </c>
      <c r="L81" s="31">
        <v>0</v>
      </c>
      <c r="M81" s="24">
        <f>ROUND(G81*L81,P4)</f>
        <v>0</v>
      </c>
      <c r="N81" s="25" t="s">
        <v>1345</v>
      </c>
      <c r="O81" s="32">
        <f>M81*AA81</f>
        <v>0</v>
      </c>
      <c r="P81" s="1">
        <v>3</v>
      </c>
      <c r="AA81" s="1">
        <f>IF(P81=1,$O$3,IF(P81=2,$O$4,$O$5))</f>
        <v>0</v>
      </c>
    </row>
    <row r="82">
      <c r="A82" s="1" t="s">
        <v>664</v>
      </c>
      <c r="E82" s="27" t="s">
        <v>10188</v>
      </c>
    </row>
    <row r="83">
      <c r="A83" s="1" t="s">
        <v>665</v>
      </c>
      <c r="E83" s="33" t="s">
        <v>10189</v>
      </c>
    </row>
    <row r="84" ht="357">
      <c r="A84" s="1" t="s">
        <v>666</v>
      </c>
      <c r="E84" s="27" t="s">
        <v>6470</v>
      </c>
    </row>
    <row r="85">
      <c r="A85" s="1" t="s">
        <v>659</v>
      </c>
      <c r="B85" s="1">
        <v>18</v>
      </c>
      <c r="C85" s="26" t="s">
        <v>9372</v>
      </c>
      <c r="D85" t="s">
        <v>661</v>
      </c>
      <c r="E85" s="27" t="s">
        <v>9373</v>
      </c>
      <c r="F85" s="28" t="s">
        <v>905</v>
      </c>
      <c r="G85" s="29">
        <v>0.69699999999999995</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10190</v>
      </c>
    </row>
    <row r="88" ht="178.5">
      <c r="A88" s="1" t="s">
        <v>666</v>
      </c>
      <c r="E88" s="27" t="s">
        <v>9375</v>
      </c>
    </row>
    <row r="89">
      <c r="A89" s="1" t="s">
        <v>659</v>
      </c>
      <c r="B89" s="1">
        <v>19</v>
      </c>
      <c r="C89" s="26" t="s">
        <v>9463</v>
      </c>
      <c r="D89" t="s">
        <v>661</v>
      </c>
      <c r="E89" s="27" t="s">
        <v>9464</v>
      </c>
      <c r="F89" s="28" t="s">
        <v>663</v>
      </c>
      <c r="G89" s="29">
        <v>37.799999999999997</v>
      </c>
      <c r="H89" s="28">
        <v>0</v>
      </c>
      <c r="I89" s="30">
        <f>ROUND(G89*H89,P4)</f>
        <v>0</v>
      </c>
      <c r="L89" s="31">
        <v>0</v>
      </c>
      <c r="M89" s="24">
        <f>ROUND(G89*L89,P4)</f>
        <v>0</v>
      </c>
      <c r="N89" s="25" t="s">
        <v>1345</v>
      </c>
      <c r="O89" s="32">
        <f>M89*AA89</f>
        <v>0</v>
      </c>
      <c r="P89" s="1">
        <v>3</v>
      </c>
      <c r="AA89" s="1">
        <f>IF(P89=1,$O$3,IF(P89=2,$O$4,$O$5))</f>
        <v>0</v>
      </c>
    </row>
    <row r="90">
      <c r="A90" s="1" t="s">
        <v>664</v>
      </c>
      <c r="E90" s="27" t="s">
        <v>10191</v>
      </c>
    </row>
    <row r="91">
      <c r="A91" s="1" t="s">
        <v>665</v>
      </c>
      <c r="E91" s="33" t="s">
        <v>10185</v>
      </c>
    </row>
    <row r="92" ht="357">
      <c r="A92" s="1" t="s">
        <v>666</v>
      </c>
      <c r="E92" s="27" t="s">
        <v>6470</v>
      </c>
    </row>
    <row r="93">
      <c r="A93" s="1" t="s">
        <v>659</v>
      </c>
      <c r="B93" s="1">
        <v>20</v>
      </c>
      <c r="C93" s="26" t="s">
        <v>9376</v>
      </c>
      <c r="D93" t="s">
        <v>661</v>
      </c>
      <c r="E93" s="27" t="s">
        <v>9377</v>
      </c>
      <c r="F93" s="28" t="s">
        <v>663</v>
      </c>
      <c r="G93" s="29">
        <v>1663.2</v>
      </c>
      <c r="H93" s="28">
        <v>0</v>
      </c>
      <c r="I93" s="30">
        <f>ROUND(G93*H93,P4)</f>
        <v>0</v>
      </c>
      <c r="L93" s="31">
        <v>0</v>
      </c>
      <c r="M93" s="24">
        <f>ROUND(G93*L93,P4)</f>
        <v>0</v>
      </c>
      <c r="N93" s="25" t="s">
        <v>1345</v>
      </c>
      <c r="O93" s="32">
        <f>M93*AA93</f>
        <v>0</v>
      </c>
      <c r="P93" s="1">
        <v>3</v>
      </c>
      <c r="AA93" s="1">
        <f>IF(P93=1,$O$3,IF(P93=2,$O$4,$O$5))</f>
        <v>0</v>
      </c>
    </row>
    <row r="94">
      <c r="A94" s="1" t="s">
        <v>664</v>
      </c>
      <c r="E94" s="27" t="s">
        <v>661</v>
      </c>
    </row>
    <row r="95" ht="25.5">
      <c r="A95" s="1" t="s">
        <v>665</v>
      </c>
      <c r="E95" s="33" t="s">
        <v>10192</v>
      </c>
    </row>
    <row r="96" ht="38.25">
      <c r="A96" s="1" t="s">
        <v>666</v>
      </c>
      <c r="E96" s="27" t="s">
        <v>6472</v>
      </c>
    </row>
    <row r="97">
      <c r="A97" s="1" t="s">
        <v>659</v>
      </c>
      <c r="B97" s="1">
        <v>21</v>
      </c>
      <c r="C97" s="26" t="s">
        <v>10193</v>
      </c>
      <c r="D97" t="s">
        <v>661</v>
      </c>
      <c r="E97" s="27" t="s">
        <v>10194</v>
      </c>
      <c r="F97" s="28" t="s">
        <v>663</v>
      </c>
      <c r="G97" s="29">
        <v>263.30000000000001</v>
      </c>
      <c r="H97" s="28">
        <v>0</v>
      </c>
      <c r="I97" s="30">
        <f>ROUND(G97*H97,P4)</f>
        <v>0</v>
      </c>
      <c r="L97" s="31">
        <v>0</v>
      </c>
      <c r="M97" s="24">
        <f>ROUND(G97*L97,P4)</f>
        <v>0</v>
      </c>
      <c r="N97" s="25" t="s">
        <v>1345</v>
      </c>
      <c r="O97" s="32">
        <f>M97*AA97</f>
        <v>0</v>
      </c>
      <c r="P97" s="1">
        <v>3</v>
      </c>
      <c r="AA97" s="1">
        <f>IF(P97=1,$O$3,IF(P97=2,$O$4,$O$5))</f>
        <v>0</v>
      </c>
    </row>
    <row r="98">
      <c r="A98" s="1" t="s">
        <v>664</v>
      </c>
      <c r="E98" s="27" t="s">
        <v>661</v>
      </c>
    </row>
    <row r="99">
      <c r="A99" s="1" t="s">
        <v>665</v>
      </c>
      <c r="E99" s="33" t="s">
        <v>10195</v>
      </c>
    </row>
    <row r="100" ht="25.5">
      <c r="A100" s="1" t="s">
        <v>666</v>
      </c>
      <c r="E100" s="27" t="s">
        <v>10196</v>
      </c>
    </row>
    <row r="101">
      <c r="A101" s="1" t="s">
        <v>659</v>
      </c>
      <c r="B101" s="1">
        <v>22</v>
      </c>
      <c r="C101" s="26" t="s">
        <v>9630</v>
      </c>
      <c r="D101" t="s">
        <v>661</v>
      </c>
      <c r="E101" s="27" t="s">
        <v>9631</v>
      </c>
      <c r="F101" s="28" t="s">
        <v>663</v>
      </c>
      <c r="G101" s="29">
        <v>70.308000000000007</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10197</v>
      </c>
    </row>
    <row r="104" ht="51">
      <c r="A104" s="1" t="s">
        <v>666</v>
      </c>
      <c r="E104" s="27" t="s">
        <v>9634</v>
      </c>
    </row>
    <row r="105">
      <c r="A105" s="1" t="s">
        <v>659</v>
      </c>
      <c r="B105" s="1">
        <v>23</v>
      </c>
      <c r="C105" s="26" t="s">
        <v>6031</v>
      </c>
      <c r="D105" t="s">
        <v>661</v>
      </c>
      <c r="E105" s="27" t="s">
        <v>6032</v>
      </c>
      <c r="F105" s="28" t="s">
        <v>663</v>
      </c>
      <c r="G105" s="29">
        <v>4.7720000000000002</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10198</v>
      </c>
    </row>
    <row r="108" ht="102">
      <c r="A108" s="1" t="s">
        <v>666</v>
      </c>
      <c r="E108" s="27" t="s">
        <v>6820</v>
      </c>
    </row>
    <row r="109">
      <c r="A109" s="1" t="s">
        <v>656</v>
      </c>
      <c r="C109" s="22" t="s">
        <v>679</v>
      </c>
      <c r="E109" s="23" t="s">
        <v>680</v>
      </c>
      <c r="L109" s="24">
        <f>SUMIFS(L110:L129,A110:A129,"P")</f>
        <v>0</v>
      </c>
      <c r="M109" s="24">
        <f>SUMIFS(M110:M129,A110:A129,"P")</f>
        <v>0</v>
      </c>
      <c r="N109" s="25"/>
    </row>
    <row r="110" ht="25.5">
      <c r="A110" s="1" t="s">
        <v>659</v>
      </c>
      <c r="B110" s="1">
        <v>24</v>
      </c>
      <c r="C110" s="26" t="s">
        <v>8743</v>
      </c>
      <c r="D110" t="s">
        <v>661</v>
      </c>
      <c r="E110" s="27" t="s">
        <v>8744</v>
      </c>
      <c r="F110" s="28" t="s">
        <v>677</v>
      </c>
      <c r="G110" s="29">
        <v>807.16999999999996</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ht="51">
      <c r="A112" s="1" t="s">
        <v>665</v>
      </c>
      <c r="E112" s="33" t="s">
        <v>10199</v>
      </c>
    </row>
    <row r="113" ht="191.25">
      <c r="A113" s="1" t="s">
        <v>666</v>
      </c>
      <c r="E113" s="27" t="s">
        <v>6682</v>
      </c>
    </row>
    <row r="114">
      <c r="A114" s="1" t="s">
        <v>659</v>
      </c>
      <c r="B114" s="1">
        <v>25</v>
      </c>
      <c r="C114" s="26" t="s">
        <v>8747</v>
      </c>
      <c r="D114" t="s">
        <v>657</v>
      </c>
      <c r="E114" s="27" t="s">
        <v>8748</v>
      </c>
      <c r="F114" s="28" t="s">
        <v>677</v>
      </c>
      <c r="G114" s="29">
        <v>217.11000000000001</v>
      </c>
      <c r="H114" s="28">
        <v>0</v>
      </c>
      <c r="I114" s="30">
        <f>ROUND(G114*H114,P4)</f>
        <v>0</v>
      </c>
      <c r="L114" s="31">
        <v>0</v>
      </c>
      <c r="M114" s="24">
        <f>ROUND(G114*L114,P4)</f>
        <v>0</v>
      </c>
      <c r="N114" s="25" t="s">
        <v>1345</v>
      </c>
      <c r="O114" s="32">
        <f>M114*AA114</f>
        <v>0</v>
      </c>
      <c r="P114" s="1">
        <v>3</v>
      </c>
      <c r="AA114" s="1">
        <f>IF(P114=1,$O$3,IF(P114=2,$O$4,$O$5))</f>
        <v>0</v>
      </c>
    </row>
    <row r="115">
      <c r="A115" s="1" t="s">
        <v>664</v>
      </c>
      <c r="E115" s="27" t="s">
        <v>10200</v>
      </c>
    </row>
    <row r="116">
      <c r="A116" s="1" t="s">
        <v>665</v>
      </c>
      <c r="E116" s="33" t="s">
        <v>10201</v>
      </c>
    </row>
    <row r="117" ht="38.25">
      <c r="A117" s="1" t="s">
        <v>666</v>
      </c>
      <c r="E117" s="27" t="s">
        <v>8750</v>
      </c>
    </row>
    <row r="118">
      <c r="A118" s="1" t="s">
        <v>659</v>
      </c>
      <c r="B118" s="1">
        <v>26</v>
      </c>
      <c r="C118" s="26" t="s">
        <v>8747</v>
      </c>
      <c r="D118" t="s">
        <v>1365</v>
      </c>
      <c r="E118" s="27" t="s">
        <v>8748</v>
      </c>
      <c r="F118" s="28" t="s">
        <v>677</v>
      </c>
      <c r="G118" s="29">
        <v>446.42000000000002</v>
      </c>
      <c r="H118" s="28">
        <v>0</v>
      </c>
      <c r="I118" s="30">
        <f>ROUND(G118*H118,P4)</f>
        <v>0</v>
      </c>
      <c r="L118" s="31">
        <v>0</v>
      </c>
      <c r="M118" s="24">
        <f>ROUND(G118*L118,P4)</f>
        <v>0</v>
      </c>
      <c r="N118" s="25" t="s">
        <v>1345</v>
      </c>
      <c r="O118" s="32">
        <f>M118*AA118</f>
        <v>0</v>
      </c>
      <c r="P118" s="1">
        <v>3</v>
      </c>
      <c r="AA118" s="1">
        <f>IF(P118=1,$O$3,IF(P118=2,$O$4,$O$5))</f>
        <v>0</v>
      </c>
    </row>
    <row r="119">
      <c r="A119" s="1" t="s">
        <v>664</v>
      </c>
      <c r="E119" s="27" t="s">
        <v>10202</v>
      </c>
    </row>
    <row r="120">
      <c r="A120" s="1" t="s">
        <v>665</v>
      </c>
      <c r="E120" s="33" t="s">
        <v>10203</v>
      </c>
    </row>
    <row r="121" ht="38.25">
      <c r="A121" s="1" t="s">
        <v>666</v>
      </c>
      <c r="E121" s="27" t="s">
        <v>8750</v>
      </c>
    </row>
    <row r="122">
      <c r="A122" s="1" t="s">
        <v>659</v>
      </c>
      <c r="B122" s="1">
        <v>27</v>
      </c>
      <c r="C122" s="26" t="s">
        <v>9392</v>
      </c>
      <c r="D122" t="s">
        <v>661</v>
      </c>
      <c r="E122" s="27" t="s">
        <v>9393</v>
      </c>
      <c r="F122" s="28" t="s">
        <v>677</v>
      </c>
      <c r="G122" s="29">
        <v>143.63999999999999</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10204</v>
      </c>
    </row>
    <row r="125" ht="38.25">
      <c r="A125" s="1" t="s">
        <v>666</v>
      </c>
      <c r="E125" s="27" t="s">
        <v>8750</v>
      </c>
    </row>
    <row r="126">
      <c r="A126" s="1" t="s">
        <v>659</v>
      </c>
      <c r="B126" s="1">
        <v>48</v>
      </c>
      <c r="C126" s="26" t="s">
        <v>10205</v>
      </c>
      <c r="D126" t="s">
        <v>661</v>
      </c>
      <c r="E126" s="27" t="s">
        <v>10206</v>
      </c>
      <c r="F126" s="28" t="s">
        <v>683</v>
      </c>
      <c r="G126" s="29">
        <v>2</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10207</v>
      </c>
    </row>
    <row r="129" ht="191.25">
      <c r="A129" s="1" t="s">
        <v>666</v>
      </c>
      <c r="E129" s="27" t="s">
        <v>706</v>
      </c>
    </row>
    <row r="130">
      <c r="A130" s="1" t="s">
        <v>656</v>
      </c>
      <c r="C130" s="22" t="s">
        <v>6080</v>
      </c>
      <c r="E130" s="23" t="s">
        <v>6688</v>
      </c>
      <c r="L130" s="24">
        <f>SUMIFS(L131:L134,A131:A134,"P")</f>
        <v>0</v>
      </c>
      <c r="M130" s="24">
        <f>SUMIFS(M131:M134,A131:A134,"P")</f>
        <v>0</v>
      </c>
      <c r="N130" s="25"/>
    </row>
    <row r="131">
      <c r="A131" s="1" t="s">
        <v>659</v>
      </c>
      <c r="B131" s="1">
        <v>28</v>
      </c>
      <c r="C131" s="26" t="s">
        <v>7726</v>
      </c>
      <c r="D131" t="s">
        <v>661</v>
      </c>
      <c r="E131" s="27" t="s">
        <v>7727</v>
      </c>
      <c r="F131" s="28" t="s">
        <v>670</v>
      </c>
      <c r="G131" s="29">
        <v>39.600000000000001</v>
      </c>
      <c r="H131" s="28">
        <v>0</v>
      </c>
      <c r="I131" s="30">
        <f>ROUND(G131*H131,P4)</f>
        <v>0</v>
      </c>
      <c r="L131" s="31">
        <v>0</v>
      </c>
      <c r="M131" s="24">
        <f>ROUND(G131*L131,P4)</f>
        <v>0</v>
      </c>
      <c r="N131" s="25" t="s">
        <v>1345</v>
      </c>
      <c r="O131" s="32">
        <f>M131*AA131</f>
        <v>0</v>
      </c>
      <c r="P131" s="1">
        <v>3</v>
      </c>
      <c r="AA131" s="1">
        <f>IF(P131=1,$O$3,IF(P131=2,$O$4,$O$5))</f>
        <v>0</v>
      </c>
    </row>
    <row r="132">
      <c r="A132" s="1" t="s">
        <v>664</v>
      </c>
      <c r="E132" s="27" t="s">
        <v>661</v>
      </c>
    </row>
    <row r="133">
      <c r="A133" s="1" t="s">
        <v>665</v>
      </c>
      <c r="E133" s="33" t="s">
        <v>10208</v>
      </c>
    </row>
    <row r="134" ht="242.25">
      <c r="A134" s="1" t="s">
        <v>666</v>
      </c>
      <c r="E134" s="27" t="s">
        <v>6483</v>
      </c>
    </row>
    <row r="135">
      <c r="A135" s="1" t="s">
        <v>656</v>
      </c>
      <c r="C135" s="22" t="s">
        <v>2840</v>
      </c>
      <c r="E135" s="23" t="s">
        <v>2841</v>
      </c>
      <c r="L135" s="24">
        <f>SUMIFS(L136:L191,A136:A191,"P")</f>
        <v>0</v>
      </c>
      <c r="M135" s="24">
        <f>SUMIFS(M136:M191,A136:A191,"P")</f>
        <v>0</v>
      </c>
      <c r="N135" s="25"/>
    </row>
    <row r="136">
      <c r="A136" s="1" t="s">
        <v>659</v>
      </c>
      <c r="B136" s="1">
        <v>29</v>
      </c>
      <c r="C136" s="26" t="s">
        <v>9546</v>
      </c>
      <c r="D136" t="s">
        <v>661</v>
      </c>
      <c r="E136" s="27" t="s">
        <v>9547</v>
      </c>
      <c r="F136" s="28" t="s">
        <v>670</v>
      </c>
      <c r="G136" s="29">
        <v>42</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10209</v>
      </c>
    </row>
    <row r="139" ht="63.75">
      <c r="A139" s="1" t="s">
        <v>666</v>
      </c>
      <c r="E139" s="27" t="s">
        <v>9550</v>
      </c>
    </row>
    <row r="140">
      <c r="A140" s="1" t="s">
        <v>659</v>
      </c>
      <c r="B140" s="1">
        <v>30</v>
      </c>
      <c r="C140" s="26" t="s">
        <v>10210</v>
      </c>
      <c r="D140" t="s">
        <v>661</v>
      </c>
      <c r="E140" s="27" t="s">
        <v>10211</v>
      </c>
      <c r="F140" s="28" t="s">
        <v>670</v>
      </c>
      <c r="G140" s="29">
        <v>14.6</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10212</v>
      </c>
    </row>
    <row r="143" ht="38.25">
      <c r="A143" s="1" t="s">
        <v>666</v>
      </c>
      <c r="E143" s="27" t="s">
        <v>10213</v>
      </c>
    </row>
    <row r="144">
      <c r="A144" s="1" t="s">
        <v>659</v>
      </c>
      <c r="B144" s="1">
        <v>31</v>
      </c>
      <c r="C144" s="26" t="s">
        <v>10214</v>
      </c>
      <c r="D144" t="s">
        <v>661</v>
      </c>
      <c r="E144" s="27" t="s">
        <v>10215</v>
      </c>
      <c r="F144" s="28" t="s">
        <v>683</v>
      </c>
      <c r="G144" s="29">
        <v>2</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row>
    <row r="147" ht="25.5">
      <c r="A147" s="1" t="s">
        <v>666</v>
      </c>
      <c r="E147" s="27" t="s">
        <v>10216</v>
      </c>
    </row>
    <row r="148">
      <c r="A148" s="1" t="s">
        <v>659</v>
      </c>
      <c r="B148" s="1">
        <v>32</v>
      </c>
      <c r="C148" s="26" t="s">
        <v>10217</v>
      </c>
      <c r="D148" t="s">
        <v>661</v>
      </c>
      <c r="E148" s="27" t="s">
        <v>10218</v>
      </c>
      <c r="F148" s="28" t="s">
        <v>683</v>
      </c>
      <c r="G148" s="29">
        <v>4</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1497</v>
      </c>
    </row>
    <row r="151" ht="25.5">
      <c r="A151" s="1" t="s">
        <v>666</v>
      </c>
      <c r="E151" s="27" t="s">
        <v>9203</v>
      </c>
    </row>
    <row r="152" ht="25.5">
      <c r="A152" s="1" t="s">
        <v>659</v>
      </c>
      <c r="B152" s="1">
        <v>33</v>
      </c>
      <c r="C152" s="26" t="s">
        <v>10219</v>
      </c>
      <c r="D152" t="s">
        <v>661</v>
      </c>
      <c r="E152" s="27" t="s">
        <v>10220</v>
      </c>
      <c r="F152" s="28" t="s">
        <v>683</v>
      </c>
      <c r="G152" s="29">
        <v>2</v>
      </c>
      <c r="H152" s="28">
        <v>0</v>
      </c>
      <c r="I152" s="30">
        <f>ROUND(G152*H152,P4)</f>
        <v>0</v>
      </c>
      <c r="L152" s="31">
        <v>0</v>
      </c>
      <c r="M152" s="24">
        <f>ROUND(G152*L152,P4)</f>
        <v>0</v>
      </c>
      <c r="N152" s="25" t="s">
        <v>1345</v>
      </c>
      <c r="O152" s="32">
        <f>M152*AA152</f>
        <v>0</v>
      </c>
      <c r="P152" s="1">
        <v>3</v>
      </c>
      <c r="AA152" s="1">
        <f>IF(P152=1,$O$3,IF(P152=2,$O$4,$O$5))</f>
        <v>0</v>
      </c>
    </row>
    <row r="153">
      <c r="A153" s="1" t="s">
        <v>664</v>
      </c>
      <c r="E153" s="27" t="s">
        <v>10221</v>
      </c>
    </row>
    <row r="154">
      <c r="A154" s="1" t="s">
        <v>665</v>
      </c>
      <c r="E154" s="33" t="s">
        <v>2267</v>
      </c>
    </row>
    <row r="155" ht="25.5">
      <c r="A155" s="1" t="s">
        <v>666</v>
      </c>
      <c r="E155" s="27" t="s">
        <v>9199</v>
      </c>
    </row>
    <row r="156">
      <c r="A156" s="1" t="s">
        <v>659</v>
      </c>
      <c r="B156" s="1">
        <v>34</v>
      </c>
      <c r="C156" s="26" t="s">
        <v>6114</v>
      </c>
      <c r="D156" t="s">
        <v>661</v>
      </c>
      <c r="E156" s="27" t="s">
        <v>6115</v>
      </c>
      <c r="F156" s="28" t="s">
        <v>670</v>
      </c>
      <c r="G156" s="29">
        <v>1.2</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10222</v>
      </c>
    </row>
    <row r="159" ht="89.25">
      <c r="A159" s="1" t="s">
        <v>666</v>
      </c>
      <c r="E159" s="27" t="s">
        <v>6707</v>
      </c>
    </row>
    <row r="160">
      <c r="A160" s="1" t="s">
        <v>659</v>
      </c>
      <c r="B160" s="1">
        <v>35</v>
      </c>
      <c r="C160" s="26" t="s">
        <v>9558</v>
      </c>
      <c r="D160" t="s">
        <v>661</v>
      </c>
      <c r="E160" s="27" t="s">
        <v>9559</v>
      </c>
      <c r="F160" s="28" t="s">
        <v>2705</v>
      </c>
      <c r="G160" s="29">
        <v>88.689999999999998</v>
      </c>
      <c r="H160" s="28">
        <v>0</v>
      </c>
      <c r="I160" s="30">
        <f>ROUND(G160*H160,P4)</f>
        <v>0</v>
      </c>
      <c r="L160" s="31">
        <v>0</v>
      </c>
      <c r="M160" s="24">
        <f>ROUND(G160*L160,P4)</f>
        <v>0</v>
      </c>
      <c r="N160" s="25" t="s">
        <v>1345</v>
      </c>
      <c r="O160" s="32">
        <f>M160*AA160</f>
        <v>0</v>
      </c>
      <c r="P160" s="1">
        <v>3</v>
      </c>
      <c r="AA160" s="1">
        <f>IF(P160=1,$O$3,IF(P160=2,$O$4,$O$5))</f>
        <v>0</v>
      </c>
    </row>
    <row r="161">
      <c r="A161" s="1" t="s">
        <v>664</v>
      </c>
      <c r="E161" s="27" t="s">
        <v>10223</v>
      </c>
    </row>
    <row r="162">
      <c r="A162" s="1" t="s">
        <v>665</v>
      </c>
      <c r="E162" s="33" t="s">
        <v>10224</v>
      </c>
    </row>
    <row r="163" ht="344.25">
      <c r="A163" s="1" t="s">
        <v>666</v>
      </c>
      <c r="E163" s="27" t="s">
        <v>9561</v>
      </c>
    </row>
    <row r="164">
      <c r="A164" s="1" t="s">
        <v>659</v>
      </c>
      <c r="B164" s="1">
        <v>36</v>
      </c>
      <c r="C164" s="26" t="s">
        <v>10225</v>
      </c>
      <c r="D164" t="s">
        <v>661</v>
      </c>
      <c r="E164" s="27" t="s">
        <v>10226</v>
      </c>
      <c r="F164" s="28" t="s">
        <v>683</v>
      </c>
      <c r="G164" s="29">
        <v>4</v>
      </c>
      <c r="H164" s="28">
        <v>0</v>
      </c>
      <c r="I164" s="30">
        <f>ROUND(G164*H164,P4)</f>
        <v>0</v>
      </c>
      <c r="L164" s="31">
        <v>0</v>
      </c>
      <c r="M164" s="24">
        <f>ROUND(G164*L164,P4)</f>
        <v>0</v>
      </c>
      <c r="N164" s="25" t="s">
        <v>1345</v>
      </c>
      <c r="O164" s="32">
        <f>M164*AA164</f>
        <v>0</v>
      </c>
      <c r="P164" s="1">
        <v>3</v>
      </c>
      <c r="AA164" s="1">
        <f>IF(P164=1,$O$3,IF(P164=2,$O$4,$O$5))</f>
        <v>0</v>
      </c>
    </row>
    <row r="165">
      <c r="A165" s="1" t="s">
        <v>664</v>
      </c>
      <c r="E165" s="27" t="s">
        <v>10227</v>
      </c>
    </row>
    <row r="166">
      <c r="A166" s="1" t="s">
        <v>665</v>
      </c>
      <c r="E166" s="33" t="s">
        <v>10228</v>
      </c>
    </row>
    <row r="167" ht="255">
      <c r="A167" s="1" t="s">
        <v>666</v>
      </c>
      <c r="E167" s="27" t="s">
        <v>10229</v>
      </c>
    </row>
    <row r="168">
      <c r="A168" s="1" t="s">
        <v>659</v>
      </c>
      <c r="B168" s="1">
        <v>37</v>
      </c>
      <c r="C168" s="26" t="s">
        <v>6133</v>
      </c>
      <c r="D168" t="s">
        <v>661</v>
      </c>
      <c r="E168" s="27" t="s">
        <v>6134</v>
      </c>
      <c r="F168" s="28" t="s">
        <v>663</v>
      </c>
      <c r="G168" s="29">
        <v>0.114</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10230</v>
      </c>
    </row>
    <row r="171" ht="114.75">
      <c r="A171" s="1" t="s">
        <v>666</v>
      </c>
      <c r="E171" s="27" t="s">
        <v>5273</v>
      </c>
    </row>
    <row r="172">
      <c r="A172" s="1" t="s">
        <v>659</v>
      </c>
      <c r="B172" s="1">
        <v>38</v>
      </c>
      <c r="C172" s="26" t="s">
        <v>6725</v>
      </c>
      <c r="D172" t="s">
        <v>661</v>
      </c>
      <c r="E172" s="27" t="s">
        <v>6726</v>
      </c>
      <c r="F172" s="28" t="s">
        <v>663</v>
      </c>
      <c r="G172" s="29">
        <v>375.57900000000001</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ht="76.5">
      <c r="A174" s="1" t="s">
        <v>665</v>
      </c>
      <c r="E174" s="33" t="s">
        <v>10231</v>
      </c>
    </row>
    <row r="175" ht="114.75">
      <c r="A175" s="1" t="s">
        <v>666</v>
      </c>
      <c r="E175" s="27" t="s">
        <v>5273</v>
      </c>
    </row>
    <row r="176">
      <c r="A176" s="1" t="s">
        <v>659</v>
      </c>
      <c r="B176" s="1">
        <v>39</v>
      </c>
      <c r="C176" s="26" t="s">
        <v>5271</v>
      </c>
      <c r="D176" t="s">
        <v>661</v>
      </c>
      <c r="E176" s="27" t="s">
        <v>5272</v>
      </c>
      <c r="F176" s="28" t="s">
        <v>663</v>
      </c>
      <c r="G176" s="29">
        <v>258.31599999999997</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ht="89.25">
      <c r="A178" s="1" t="s">
        <v>665</v>
      </c>
      <c r="E178" s="33" t="s">
        <v>10232</v>
      </c>
    </row>
    <row r="179" ht="114.75">
      <c r="A179" s="1" t="s">
        <v>666</v>
      </c>
      <c r="E179" s="27" t="s">
        <v>5273</v>
      </c>
    </row>
    <row r="180">
      <c r="A180" s="1" t="s">
        <v>659</v>
      </c>
      <c r="B180" s="1">
        <v>40</v>
      </c>
      <c r="C180" s="26" t="s">
        <v>9567</v>
      </c>
      <c r="D180" t="s">
        <v>661</v>
      </c>
      <c r="E180" s="27" t="s">
        <v>9568</v>
      </c>
      <c r="F180" s="28" t="s">
        <v>905</v>
      </c>
      <c r="G180" s="29">
        <v>9.7110000000000003</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ht="38.25">
      <c r="A182" s="1" t="s">
        <v>665</v>
      </c>
      <c r="E182" s="33" t="s">
        <v>10233</v>
      </c>
    </row>
    <row r="183" ht="114.75">
      <c r="A183" s="1" t="s">
        <v>666</v>
      </c>
      <c r="E183" s="27" t="s">
        <v>9571</v>
      </c>
    </row>
    <row r="184">
      <c r="A184" s="1" t="s">
        <v>659</v>
      </c>
      <c r="B184" s="1">
        <v>41</v>
      </c>
      <c r="C184" s="26" t="s">
        <v>10234</v>
      </c>
      <c r="D184" t="s">
        <v>661</v>
      </c>
      <c r="E184" s="27" t="s">
        <v>9593</v>
      </c>
      <c r="F184" s="28" t="s">
        <v>677</v>
      </c>
      <c r="G184" s="29">
        <v>87.5</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10235</v>
      </c>
    </row>
    <row r="187" ht="114.75">
      <c r="A187" s="1" t="s">
        <v>666</v>
      </c>
      <c r="E187" s="27" t="s">
        <v>10236</v>
      </c>
    </row>
    <row r="188">
      <c r="A188" s="1" t="s">
        <v>659</v>
      </c>
      <c r="B188" s="1">
        <v>49</v>
      </c>
      <c r="C188" s="26" t="s">
        <v>10237</v>
      </c>
      <c r="D188" t="s">
        <v>661</v>
      </c>
      <c r="E188" s="27" t="s">
        <v>10238</v>
      </c>
      <c r="F188" s="28" t="s">
        <v>683</v>
      </c>
      <c r="G188" s="29">
        <v>1</v>
      </c>
      <c r="H188" s="28">
        <v>0</v>
      </c>
      <c r="I188" s="30">
        <f>ROUND(G188*H188,P4)</f>
        <v>0</v>
      </c>
      <c r="L188" s="31">
        <v>0</v>
      </c>
      <c r="M188" s="24">
        <f>ROUND(G188*L188,P4)</f>
        <v>0</v>
      </c>
      <c r="N188" s="25" t="s">
        <v>1345</v>
      </c>
      <c r="O188" s="32">
        <f>M188*AA188</f>
        <v>0</v>
      </c>
      <c r="P188" s="1">
        <v>3</v>
      </c>
      <c r="AA188" s="1">
        <f>IF(P188=1,$O$3,IF(P188=2,$O$4,$O$5))</f>
        <v>0</v>
      </c>
    </row>
    <row r="189">
      <c r="A189" s="1" t="s">
        <v>664</v>
      </c>
      <c r="E189" s="27" t="s">
        <v>10239</v>
      </c>
    </row>
    <row r="190">
      <c r="A190" s="1" t="s">
        <v>665</v>
      </c>
      <c r="E190" s="33" t="s">
        <v>1500</v>
      </c>
    </row>
    <row r="191" ht="25.5">
      <c r="A191" s="1" t="s">
        <v>666</v>
      </c>
      <c r="E191" s="27" t="s">
        <v>9199</v>
      </c>
    </row>
    <row r="192">
      <c r="A192" s="1" t="s">
        <v>656</v>
      </c>
      <c r="C192" s="22" t="s">
        <v>900</v>
      </c>
      <c r="E192" s="23" t="s">
        <v>2924</v>
      </c>
      <c r="L192" s="24">
        <f>SUMIFS(L193:L212,A193:A212,"P")</f>
        <v>0</v>
      </c>
      <c r="M192" s="24">
        <f>SUMIFS(M193:M212,A193:A212,"P")</f>
        <v>0</v>
      </c>
      <c r="N192" s="25"/>
    </row>
    <row r="193" ht="25.5">
      <c r="A193" s="1" t="s">
        <v>659</v>
      </c>
      <c r="B193" s="1">
        <v>42</v>
      </c>
      <c r="C193" s="26" t="s">
        <v>3828</v>
      </c>
      <c r="D193" t="s">
        <v>903</v>
      </c>
      <c r="E193" s="27" t="s">
        <v>3829</v>
      </c>
      <c r="F193" s="28" t="s">
        <v>905</v>
      </c>
      <c r="G193" s="29">
        <v>4754.3320000000003</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906</v>
      </c>
    </row>
    <row r="195">
      <c r="A195" s="1" t="s">
        <v>665</v>
      </c>
      <c r="E195" s="33" t="s">
        <v>10240</v>
      </c>
    </row>
    <row r="196" ht="153">
      <c r="A196" s="1" t="s">
        <v>666</v>
      </c>
      <c r="E196" s="27" t="s">
        <v>908</v>
      </c>
    </row>
    <row r="197" ht="25.5">
      <c r="A197" s="1" t="s">
        <v>659</v>
      </c>
      <c r="B197" s="1">
        <v>43</v>
      </c>
      <c r="C197" s="26" t="s">
        <v>3444</v>
      </c>
      <c r="D197" t="s">
        <v>903</v>
      </c>
      <c r="E197" s="27" t="s">
        <v>3445</v>
      </c>
      <c r="F197" s="28" t="s">
        <v>905</v>
      </c>
      <c r="G197" s="29">
        <v>938.94799999999998</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916</v>
      </c>
    </row>
    <row r="199">
      <c r="A199" s="1" t="s">
        <v>665</v>
      </c>
      <c r="E199" s="33" t="s">
        <v>10241</v>
      </c>
    </row>
    <row r="200" ht="153">
      <c r="A200" s="1" t="s">
        <v>666</v>
      </c>
      <c r="E200" s="27" t="s">
        <v>908</v>
      </c>
    </row>
    <row r="201" ht="38.25">
      <c r="A201" s="1" t="s">
        <v>659</v>
      </c>
      <c r="B201" s="1">
        <v>44</v>
      </c>
      <c r="C201" s="26" t="s">
        <v>902</v>
      </c>
      <c r="D201" t="s">
        <v>903</v>
      </c>
      <c r="E201" s="27" t="s">
        <v>904</v>
      </c>
      <c r="F201" s="28" t="s">
        <v>905</v>
      </c>
      <c r="G201" s="29">
        <v>594.38900000000001</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906</v>
      </c>
    </row>
    <row r="203">
      <c r="A203" s="1" t="s">
        <v>665</v>
      </c>
      <c r="E203" s="33" t="s">
        <v>10242</v>
      </c>
    </row>
    <row r="204" ht="153">
      <c r="A204" s="1" t="s">
        <v>666</v>
      </c>
      <c r="E204" s="27" t="s">
        <v>908</v>
      </c>
    </row>
    <row r="205" ht="38.25">
      <c r="A205" s="1" t="s">
        <v>659</v>
      </c>
      <c r="B205" s="1">
        <v>45</v>
      </c>
      <c r="C205" s="26" t="s">
        <v>9599</v>
      </c>
      <c r="D205" t="s">
        <v>903</v>
      </c>
      <c r="E205" s="27" t="s">
        <v>9600</v>
      </c>
      <c r="F205" s="28" t="s">
        <v>905</v>
      </c>
      <c r="G205" s="29">
        <v>2.1880000000000002</v>
      </c>
      <c r="H205" s="28">
        <v>0</v>
      </c>
      <c r="I205" s="30">
        <f>ROUND(G205*H205,P4)</f>
        <v>0</v>
      </c>
      <c r="L205" s="31">
        <v>0</v>
      </c>
      <c r="M205" s="24">
        <f>ROUND(G205*L205,P4)</f>
        <v>0</v>
      </c>
      <c r="N205" s="25" t="s">
        <v>661</v>
      </c>
      <c r="O205" s="32">
        <f>M205*AA205</f>
        <v>0</v>
      </c>
      <c r="P205" s="1">
        <v>3</v>
      </c>
      <c r="AA205" s="1">
        <f>IF(P205=1,$O$3,IF(P205=2,$O$4,$O$5))</f>
        <v>0</v>
      </c>
    </row>
    <row r="206" ht="63.75">
      <c r="A206" s="1" t="s">
        <v>664</v>
      </c>
      <c r="E206" s="27" t="s">
        <v>9601</v>
      </c>
    </row>
    <row r="207">
      <c r="A207" s="1" t="s">
        <v>665</v>
      </c>
      <c r="E207" s="33" t="s">
        <v>10243</v>
      </c>
    </row>
    <row r="208" ht="153">
      <c r="A208" s="1" t="s">
        <v>666</v>
      </c>
      <c r="E208" s="27" t="s">
        <v>913</v>
      </c>
    </row>
    <row r="209" ht="25.5">
      <c r="A209" s="1" t="s">
        <v>659</v>
      </c>
      <c r="B209" s="1">
        <v>46</v>
      </c>
      <c r="C209" s="26" t="s">
        <v>918</v>
      </c>
      <c r="D209" t="s">
        <v>903</v>
      </c>
      <c r="E209" s="27" t="s">
        <v>919</v>
      </c>
      <c r="F209" s="28" t="s">
        <v>905</v>
      </c>
      <c r="G209" s="29">
        <v>10.315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25.5">
      <c r="A211" s="1" t="s">
        <v>665</v>
      </c>
      <c r="E211" s="33" t="s">
        <v>10244</v>
      </c>
    </row>
    <row r="212" ht="153">
      <c r="A212" s="1" t="s">
        <v>666</v>
      </c>
      <c r="E212" s="27" t="s">
        <v>908</v>
      </c>
    </row>
  </sheetData>
  <sheetProtection sheet="1" objects="1" scenarios="1" spinCount="100000" saltValue="XFgokzFyORjyRIFhcZosTJODs9rlcTZv2K2Vzd09R5bgkssuC1PkoilDK+eRh/F+d5EtqMcotArVEFPvdU3Vmw==" hashValue="wIJ9SBlTQJRj7Tg3a4K4rcOerp02soNHxzy8mbdtaIAr78Jczge0p2WnFbJNXGvne6fwzFB9pHWYQX2+sfr2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COUNTIFS(L8:L134,"=0",A8:A134,"P")+COUNTIFS(L8:L134,"",A8:A134,"P")+SUM(Q8:Q134)</f>
        <v>0</v>
      </c>
    </row>
    <row r="8">
      <c r="A8" s="1" t="s">
        <v>654</v>
      </c>
      <c r="C8" s="22" t="s">
        <v>10245</v>
      </c>
      <c r="E8" s="23" t="s">
        <v>379</v>
      </c>
      <c r="L8" s="24">
        <f>L9+L14+L27+L32+L37+L58+L63+L76+L117</f>
        <v>0</v>
      </c>
      <c r="M8" s="24">
        <f>M9+M14+M27+M32+M37+M58+M63+M76+M117</f>
        <v>0</v>
      </c>
      <c r="N8" s="25"/>
    </row>
    <row r="9">
      <c r="A9" s="1" t="s">
        <v>656</v>
      </c>
      <c r="C9" s="22" t="s">
        <v>2153</v>
      </c>
      <c r="E9" s="23" t="s">
        <v>2154</v>
      </c>
      <c r="L9" s="24">
        <f>SUMIFS(L10:L13,A10:A13,"P")</f>
        <v>0</v>
      </c>
      <c r="M9" s="24">
        <f>SUMIFS(M10:M13,A10:A13,"P")</f>
        <v>0</v>
      </c>
      <c r="N9" s="25"/>
    </row>
    <row r="10">
      <c r="A10" s="1" t="s">
        <v>659</v>
      </c>
      <c r="B10" s="1">
        <v>2</v>
      </c>
      <c r="C10" s="26" t="s">
        <v>10246</v>
      </c>
      <c r="D10" t="s">
        <v>661</v>
      </c>
      <c r="E10" s="27" t="s">
        <v>10247</v>
      </c>
      <c r="F10" s="28" t="s">
        <v>663</v>
      </c>
      <c r="G10" s="29">
        <v>14.699999999999999</v>
      </c>
      <c r="H10" s="28">
        <v>0</v>
      </c>
      <c r="I10" s="30">
        <f>ROUND(G10*H10,P4)</f>
        <v>0</v>
      </c>
      <c r="L10" s="31">
        <v>0</v>
      </c>
      <c r="M10" s="24">
        <f>ROUND(G10*L10,P4)</f>
        <v>0</v>
      </c>
      <c r="N10" s="25" t="s">
        <v>1345</v>
      </c>
      <c r="O10" s="32">
        <f>M10*AA10</f>
        <v>0</v>
      </c>
      <c r="P10" s="1">
        <v>3</v>
      </c>
      <c r="AA10" s="1">
        <f>IF(P10=1,$O$3,IF(P10=2,$O$4,$O$5))</f>
        <v>0</v>
      </c>
    </row>
    <row r="11">
      <c r="A11" s="1" t="s">
        <v>664</v>
      </c>
      <c r="E11" s="27" t="s">
        <v>661</v>
      </c>
    </row>
    <row r="12" ht="25.5">
      <c r="A12" s="1" t="s">
        <v>665</v>
      </c>
      <c r="E12" s="33" t="s">
        <v>10248</v>
      </c>
    </row>
    <row r="13" ht="63.75">
      <c r="A13" s="1" t="s">
        <v>666</v>
      </c>
      <c r="E13" s="27" t="s">
        <v>5090</v>
      </c>
    </row>
    <row r="14">
      <c r="A14" s="1" t="s">
        <v>656</v>
      </c>
      <c r="C14" s="22" t="s">
        <v>657</v>
      </c>
      <c r="E14" s="23" t="s">
        <v>658</v>
      </c>
      <c r="L14" s="24">
        <f>SUMIFS(L15:L26,A15:A26,"P")</f>
        <v>0</v>
      </c>
      <c r="M14" s="24">
        <f>SUMIFS(M15:M26,A15:A26,"P")</f>
        <v>0</v>
      </c>
      <c r="N14" s="25"/>
    </row>
    <row r="15" ht="25.5">
      <c r="A15" s="1" t="s">
        <v>659</v>
      </c>
      <c r="B15" s="1">
        <v>1</v>
      </c>
      <c r="C15" s="26" t="s">
        <v>7966</v>
      </c>
      <c r="D15" t="s">
        <v>661</v>
      </c>
      <c r="E15" s="27" t="s">
        <v>7967</v>
      </c>
      <c r="F15" s="28" t="s">
        <v>663</v>
      </c>
      <c r="G15" s="29">
        <v>9.9499999999999993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10249</v>
      </c>
    </row>
    <row r="18" ht="63.75">
      <c r="A18" s="1" t="s">
        <v>666</v>
      </c>
      <c r="E18" s="27" t="s">
        <v>5090</v>
      </c>
    </row>
    <row r="19">
      <c r="A19" s="1" t="s">
        <v>659</v>
      </c>
      <c r="B19" s="1">
        <v>3</v>
      </c>
      <c r="C19" s="26" t="s">
        <v>5970</v>
      </c>
      <c r="D19" t="s">
        <v>661</v>
      </c>
      <c r="E19" s="27" t="s">
        <v>5971</v>
      </c>
      <c r="F19" s="28" t="s">
        <v>663</v>
      </c>
      <c r="G19" s="29">
        <v>153.59999999999999</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10250</v>
      </c>
    </row>
    <row r="22" ht="369.75">
      <c r="A22" s="1" t="s">
        <v>666</v>
      </c>
      <c r="E22" s="27" t="s">
        <v>6607</v>
      </c>
    </row>
    <row r="23">
      <c r="A23" s="1" t="s">
        <v>659</v>
      </c>
      <c r="B23" s="1">
        <v>4</v>
      </c>
      <c r="C23" s="26" t="s">
        <v>5990</v>
      </c>
      <c r="D23" t="s">
        <v>661</v>
      </c>
      <c r="E23" s="27" t="s">
        <v>5991</v>
      </c>
      <c r="F23" s="28" t="s">
        <v>677</v>
      </c>
      <c r="G23" s="29">
        <v>376</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10251</v>
      </c>
    </row>
    <row r="26" ht="25.5">
      <c r="A26" s="1" t="s">
        <v>666</v>
      </c>
      <c r="E26" s="27" t="s">
        <v>5993</v>
      </c>
    </row>
    <row r="27">
      <c r="A27" s="1" t="s">
        <v>656</v>
      </c>
      <c r="C27" s="22" t="s">
        <v>1365</v>
      </c>
      <c r="E27" s="23" t="s">
        <v>3239</v>
      </c>
      <c r="L27" s="24">
        <f>SUMIFS(L28:L31,A28:A31,"P")</f>
        <v>0</v>
      </c>
      <c r="M27" s="24">
        <f>SUMIFS(M28:M31,A28:A31,"P")</f>
        <v>0</v>
      </c>
      <c r="N27" s="25"/>
    </row>
    <row r="28">
      <c r="A28" s="1" t="s">
        <v>659</v>
      </c>
      <c r="B28" s="1">
        <v>5</v>
      </c>
      <c r="C28" s="26" t="s">
        <v>9248</v>
      </c>
      <c r="D28" t="s">
        <v>661</v>
      </c>
      <c r="E28" s="27" t="s">
        <v>9249</v>
      </c>
      <c r="F28" s="28" t="s">
        <v>663</v>
      </c>
      <c r="G28" s="29">
        <v>167.5</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10252</v>
      </c>
    </row>
    <row r="31" ht="38.25">
      <c r="A31" s="1" t="s">
        <v>666</v>
      </c>
      <c r="E31" s="27" t="s">
        <v>6472</v>
      </c>
    </row>
    <row r="32">
      <c r="A32" s="1" t="s">
        <v>656</v>
      </c>
      <c r="C32" s="22" t="s">
        <v>1369</v>
      </c>
      <c r="E32" s="23" t="s">
        <v>5107</v>
      </c>
      <c r="L32" s="24">
        <f>SUMIFS(L33:L36,A33:A36,"P")</f>
        <v>0</v>
      </c>
      <c r="M32" s="24">
        <f>SUMIFS(M33:M36,A33:A36,"P")</f>
        <v>0</v>
      </c>
      <c r="N32" s="25"/>
    </row>
    <row r="33">
      <c r="A33" s="1" t="s">
        <v>659</v>
      </c>
      <c r="B33" s="1">
        <v>6</v>
      </c>
      <c r="C33" s="26" t="s">
        <v>7063</v>
      </c>
      <c r="D33" t="s">
        <v>661</v>
      </c>
      <c r="E33" s="27" t="s">
        <v>7064</v>
      </c>
      <c r="F33" s="28" t="s">
        <v>663</v>
      </c>
      <c r="G33" s="29">
        <v>10.4</v>
      </c>
      <c r="H33" s="28">
        <v>0</v>
      </c>
      <c r="I33" s="30">
        <f>ROUND(G33*H33,P4)</f>
        <v>0</v>
      </c>
      <c r="L33" s="31">
        <v>0</v>
      </c>
      <c r="M33" s="24">
        <f>ROUND(G33*L33,P4)</f>
        <v>0</v>
      </c>
      <c r="N33" s="25" t="s">
        <v>1345</v>
      </c>
      <c r="O33" s="32">
        <f>M33*AA33</f>
        <v>0</v>
      </c>
      <c r="P33" s="1">
        <v>3</v>
      </c>
      <c r="AA33" s="1">
        <f>IF(P33=1,$O$3,IF(P33=2,$O$4,$O$5))</f>
        <v>0</v>
      </c>
    </row>
    <row r="34">
      <c r="A34" s="1" t="s">
        <v>664</v>
      </c>
      <c r="E34" s="27" t="s">
        <v>661</v>
      </c>
    </row>
    <row r="35">
      <c r="A35" s="1" t="s">
        <v>665</v>
      </c>
      <c r="E35" s="33" t="s">
        <v>10253</v>
      </c>
    </row>
    <row r="36" ht="38.25">
      <c r="A36" s="1" t="s">
        <v>666</v>
      </c>
      <c r="E36" s="27" t="s">
        <v>6472</v>
      </c>
    </row>
    <row r="37">
      <c r="A37" s="1" t="s">
        <v>656</v>
      </c>
      <c r="C37" s="22" t="s">
        <v>958</v>
      </c>
      <c r="E37" s="23" t="s">
        <v>959</v>
      </c>
      <c r="L37" s="24">
        <f>SUMIFS(L38:L57,A38:A57,"P")</f>
        <v>0</v>
      </c>
      <c r="M37" s="24">
        <f>SUMIFS(M38:M57,A38:A57,"P")</f>
        <v>0</v>
      </c>
      <c r="N37" s="25"/>
    </row>
    <row r="38">
      <c r="A38" s="1" t="s">
        <v>659</v>
      </c>
      <c r="B38" s="1">
        <v>7</v>
      </c>
      <c r="C38" s="26" t="s">
        <v>6860</v>
      </c>
      <c r="D38" t="s">
        <v>661</v>
      </c>
      <c r="E38" s="27" t="s">
        <v>6861</v>
      </c>
      <c r="F38" s="28" t="s">
        <v>677</v>
      </c>
      <c r="G38" s="29">
        <v>770</v>
      </c>
      <c r="H38" s="28">
        <v>0</v>
      </c>
      <c r="I38" s="30">
        <f>ROUND(G38*H38,P4)</f>
        <v>0</v>
      </c>
      <c r="L38" s="31">
        <v>0</v>
      </c>
      <c r="M38" s="24">
        <f>ROUND(G38*L38,P4)</f>
        <v>0</v>
      </c>
      <c r="N38" s="25" t="s">
        <v>1345</v>
      </c>
      <c r="O38" s="32">
        <f>M38*AA38</f>
        <v>0</v>
      </c>
      <c r="P38" s="1">
        <v>3</v>
      </c>
      <c r="AA38" s="1">
        <f>IF(P38=1,$O$3,IF(P38=2,$O$4,$O$5))</f>
        <v>0</v>
      </c>
    </row>
    <row r="39">
      <c r="A39" s="1" t="s">
        <v>664</v>
      </c>
      <c r="E39" s="27" t="s">
        <v>661</v>
      </c>
    </row>
    <row r="40" ht="25.5">
      <c r="A40" s="1" t="s">
        <v>665</v>
      </c>
      <c r="E40" s="33" t="s">
        <v>10254</v>
      </c>
    </row>
    <row r="41" ht="51">
      <c r="A41" s="1" t="s">
        <v>666</v>
      </c>
      <c r="E41" s="27" t="s">
        <v>5117</v>
      </c>
    </row>
    <row r="42">
      <c r="A42" s="1" t="s">
        <v>659</v>
      </c>
      <c r="B42" s="1">
        <v>8</v>
      </c>
      <c r="C42" s="26" t="s">
        <v>8972</v>
      </c>
      <c r="D42" t="s">
        <v>661</v>
      </c>
      <c r="E42" s="27" t="s">
        <v>8973</v>
      </c>
      <c r="F42" s="28" t="s">
        <v>677</v>
      </c>
      <c r="G42" s="29">
        <v>80</v>
      </c>
      <c r="H42" s="28">
        <v>0</v>
      </c>
      <c r="I42" s="30">
        <f>ROUND(G42*H42,P4)</f>
        <v>0</v>
      </c>
      <c r="L42" s="31">
        <v>0</v>
      </c>
      <c r="M42" s="24">
        <f>ROUND(G42*L42,P4)</f>
        <v>0</v>
      </c>
      <c r="N42" s="25" t="s">
        <v>1345</v>
      </c>
      <c r="O42" s="32">
        <f>M42*AA42</f>
        <v>0</v>
      </c>
      <c r="P42" s="1">
        <v>3</v>
      </c>
      <c r="AA42" s="1">
        <f>IF(P42=1,$O$3,IF(P42=2,$O$4,$O$5))</f>
        <v>0</v>
      </c>
    </row>
    <row r="43">
      <c r="A43" s="1" t="s">
        <v>664</v>
      </c>
      <c r="E43" s="27" t="s">
        <v>661</v>
      </c>
    </row>
    <row r="44" ht="25.5">
      <c r="A44" s="1" t="s">
        <v>665</v>
      </c>
      <c r="E44" s="33" t="s">
        <v>10255</v>
      </c>
    </row>
    <row r="45" ht="51">
      <c r="A45" s="1" t="s">
        <v>666</v>
      </c>
      <c r="E45" s="27" t="s">
        <v>5117</v>
      </c>
    </row>
    <row r="46">
      <c r="A46" s="1" t="s">
        <v>659</v>
      </c>
      <c r="B46" s="1">
        <v>9</v>
      </c>
      <c r="C46" s="26" t="s">
        <v>5120</v>
      </c>
      <c r="D46" t="s">
        <v>661</v>
      </c>
      <c r="E46" s="27" t="s">
        <v>5121</v>
      </c>
      <c r="F46" s="28" t="s">
        <v>677</v>
      </c>
      <c r="G46" s="29">
        <v>376</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10251</v>
      </c>
    </row>
    <row r="49" ht="51">
      <c r="A49" s="1" t="s">
        <v>666</v>
      </c>
      <c r="E49" s="27" t="s">
        <v>5122</v>
      </c>
    </row>
    <row r="50">
      <c r="A50" s="1" t="s">
        <v>659</v>
      </c>
      <c r="B50" s="1">
        <v>10</v>
      </c>
      <c r="C50" s="26" t="s">
        <v>5125</v>
      </c>
      <c r="D50" t="s">
        <v>661</v>
      </c>
      <c r="E50" s="27" t="s">
        <v>5126</v>
      </c>
      <c r="F50" s="28" t="s">
        <v>677</v>
      </c>
      <c r="G50" s="29">
        <v>376</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10251</v>
      </c>
    </row>
    <row r="53" ht="140.25">
      <c r="A53" s="1" t="s">
        <v>666</v>
      </c>
      <c r="E53" s="27" t="s">
        <v>5127</v>
      </c>
    </row>
    <row r="54">
      <c r="A54" s="1" t="s">
        <v>659</v>
      </c>
      <c r="B54" s="1">
        <v>11</v>
      </c>
      <c r="C54" s="26" t="s">
        <v>9268</v>
      </c>
      <c r="D54" t="s">
        <v>661</v>
      </c>
      <c r="E54" s="27" t="s">
        <v>9269</v>
      </c>
      <c r="F54" s="28" t="s">
        <v>677</v>
      </c>
      <c r="G54" s="29">
        <v>376</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10251</v>
      </c>
    </row>
    <row r="57" ht="140.25">
      <c r="A57" s="1" t="s">
        <v>666</v>
      </c>
      <c r="E57" s="27" t="s">
        <v>5127</v>
      </c>
    </row>
    <row r="58">
      <c r="A58" s="1" t="s">
        <v>656</v>
      </c>
      <c r="C58" s="22" t="s">
        <v>679</v>
      </c>
      <c r="E58" s="23" t="s">
        <v>680</v>
      </c>
      <c r="L58" s="24">
        <f>SUMIFS(L59:L62,A59:A62,"P")</f>
        <v>0</v>
      </c>
      <c r="M58" s="24">
        <f>SUMIFS(M59:M62,A59:A62,"P")</f>
        <v>0</v>
      </c>
      <c r="N58" s="25"/>
    </row>
    <row r="59">
      <c r="A59" s="1" t="s">
        <v>659</v>
      </c>
      <c r="B59" s="1">
        <v>24</v>
      </c>
      <c r="C59" s="26" t="s">
        <v>10256</v>
      </c>
      <c r="D59" t="s">
        <v>661</v>
      </c>
      <c r="E59" s="27" t="s">
        <v>10257</v>
      </c>
      <c r="F59" s="28" t="s">
        <v>1604</v>
      </c>
      <c r="G59" s="29">
        <v>1</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3519</v>
      </c>
    </row>
    <row r="62" ht="191.25">
      <c r="A62" s="1" t="s">
        <v>666</v>
      </c>
      <c r="E62" s="27" t="s">
        <v>10258</v>
      </c>
    </row>
    <row r="63">
      <c r="A63" s="1" t="s">
        <v>656</v>
      </c>
      <c r="C63" s="22" t="s">
        <v>6080</v>
      </c>
      <c r="E63" s="23" t="s">
        <v>6688</v>
      </c>
      <c r="L63" s="24">
        <f>SUMIFS(L64:L75,A64:A75,"P")</f>
        <v>0</v>
      </c>
      <c r="M63" s="24">
        <f>SUMIFS(M64:M75,A64:A75,"P")</f>
        <v>0</v>
      </c>
      <c r="N63" s="25"/>
    </row>
    <row r="64">
      <c r="A64" s="1" t="s">
        <v>659</v>
      </c>
      <c r="B64" s="1">
        <v>12</v>
      </c>
      <c r="C64" s="26" t="s">
        <v>6309</v>
      </c>
      <c r="D64" t="s">
        <v>661</v>
      </c>
      <c r="E64" s="27" t="s">
        <v>6310</v>
      </c>
      <c r="F64" s="28" t="s">
        <v>670</v>
      </c>
      <c r="G64" s="29">
        <v>3</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5774</v>
      </c>
    </row>
    <row r="67" ht="255">
      <c r="A67" s="1" t="s">
        <v>666</v>
      </c>
      <c r="E67" s="27" t="s">
        <v>6691</v>
      </c>
    </row>
    <row r="68">
      <c r="A68" s="1" t="s">
        <v>659</v>
      </c>
      <c r="B68" s="1">
        <v>13</v>
      </c>
      <c r="C68" s="26" t="s">
        <v>10259</v>
      </c>
      <c r="D68" t="s">
        <v>661</v>
      </c>
      <c r="E68" s="27" t="s">
        <v>10260</v>
      </c>
      <c r="F68" s="28" t="s">
        <v>683</v>
      </c>
      <c r="G68" s="29">
        <v>1</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3519</v>
      </c>
    </row>
    <row r="71" ht="25.5">
      <c r="A71" s="1" t="s">
        <v>666</v>
      </c>
      <c r="E71" s="27" t="s">
        <v>8994</v>
      </c>
    </row>
    <row r="72">
      <c r="A72" s="1" t="s">
        <v>659</v>
      </c>
      <c r="B72" s="1">
        <v>14</v>
      </c>
      <c r="C72" s="26" t="s">
        <v>10261</v>
      </c>
      <c r="D72" t="s">
        <v>661</v>
      </c>
      <c r="E72" s="27" t="s">
        <v>10262</v>
      </c>
      <c r="F72" s="28" t="s">
        <v>683</v>
      </c>
      <c r="G72" s="29">
        <v>3</v>
      </c>
      <c r="H72" s="28">
        <v>0</v>
      </c>
      <c r="I72" s="30">
        <f>ROUND(G72*H72,P4)</f>
        <v>0</v>
      </c>
      <c r="L72" s="31">
        <v>0</v>
      </c>
      <c r="M72" s="24">
        <f>ROUND(G72*L72,P4)</f>
        <v>0</v>
      </c>
      <c r="N72" s="25" t="s">
        <v>1345</v>
      </c>
      <c r="O72" s="32">
        <f>M72*AA72</f>
        <v>0</v>
      </c>
      <c r="P72" s="1">
        <v>3</v>
      </c>
      <c r="AA72" s="1">
        <f>IF(P72=1,$O$3,IF(P72=2,$O$4,$O$5))</f>
        <v>0</v>
      </c>
    </row>
    <row r="73">
      <c r="A73" s="1" t="s">
        <v>664</v>
      </c>
      <c r="E73" s="27" t="s">
        <v>661</v>
      </c>
    </row>
    <row r="74" ht="25.5">
      <c r="A74" s="1" t="s">
        <v>665</v>
      </c>
      <c r="E74" s="33" t="s">
        <v>10263</v>
      </c>
    </row>
    <row r="75" ht="25.5">
      <c r="A75" s="1" t="s">
        <v>666</v>
      </c>
      <c r="E75" s="27" t="s">
        <v>10264</v>
      </c>
    </row>
    <row r="76">
      <c r="A76" s="1" t="s">
        <v>656</v>
      </c>
      <c r="C76" s="22" t="s">
        <v>2840</v>
      </c>
      <c r="E76" s="23" t="s">
        <v>2841</v>
      </c>
      <c r="L76" s="24">
        <f>SUMIFS(L77:L116,A77:A116,"P")</f>
        <v>0</v>
      </c>
      <c r="M76" s="24">
        <f>SUMIFS(M77:M116,A77:A116,"P")</f>
        <v>0</v>
      </c>
      <c r="N76" s="25"/>
    </row>
    <row r="77" ht="25.5">
      <c r="A77" s="1" t="s">
        <v>659</v>
      </c>
      <c r="B77" s="1">
        <v>15</v>
      </c>
      <c r="C77" s="26" t="s">
        <v>10265</v>
      </c>
      <c r="D77" t="s">
        <v>661</v>
      </c>
      <c r="E77" s="27" t="s">
        <v>10266</v>
      </c>
      <c r="F77" s="28" t="s">
        <v>683</v>
      </c>
      <c r="G77" s="29">
        <v>3</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5774</v>
      </c>
    </row>
    <row r="80" ht="63.75">
      <c r="A80" s="1" t="s">
        <v>666</v>
      </c>
      <c r="E80" s="27" t="s">
        <v>10267</v>
      </c>
    </row>
    <row r="81">
      <c r="A81" s="1" t="s">
        <v>659</v>
      </c>
      <c r="B81" s="1">
        <v>16</v>
      </c>
      <c r="C81" s="26" t="s">
        <v>10268</v>
      </c>
      <c r="D81" t="s">
        <v>661</v>
      </c>
      <c r="E81" s="27" t="s">
        <v>10269</v>
      </c>
      <c r="F81" s="28" t="s">
        <v>683</v>
      </c>
      <c r="G81" s="29">
        <v>3</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5774</v>
      </c>
    </row>
    <row r="84" ht="25.5">
      <c r="A84" s="1" t="s">
        <v>666</v>
      </c>
      <c r="E84" s="27" t="s">
        <v>9203</v>
      </c>
    </row>
    <row r="85">
      <c r="A85" s="1" t="s">
        <v>659</v>
      </c>
      <c r="B85" s="1">
        <v>17</v>
      </c>
      <c r="C85" s="26" t="s">
        <v>5268</v>
      </c>
      <c r="D85" t="s">
        <v>661</v>
      </c>
      <c r="E85" s="27" t="s">
        <v>5269</v>
      </c>
      <c r="F85" s="28" t="s">
        <v>670</v>
      </c>
      <c r="G85" s="29">
        <v>16.829999999999998</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10270</v>
      </c>
    </row>
    <row r="88" ht="51">
      <c r="A88" s="1" t="s">
        <v>666</v>
      </c>
      <c r="E88" s="27" t="s">
        <v>6494</v>
      </c>
    </row>
    <row r="89">
      <c r="A89" s="1" t="s">
        <v>659</v>
      </c>
      <c r="B89" s="1">
        <v>18</v>
      </c>
      <c r="C89" s="26" t="s">
        <v>5268</v>
      </c>
      <c r="D89" t="s">
        <v>657</v>
      </c>
      <c r="E89" s="27" t="s">
        <v>5269</v>
      </c>
      <c r="F89" s="28" t="s">
        <v>670</v>
      </c>
      <c r="G89" s="29">
        <v>2</v>
      </c>
      <c r="H89" s="28">
        <v>0</v>
      </c>
      <c r="I89" s="30">
        <f>ROUND(G89*H89,P4)</f>
        <v>0</v>
      </c>
      <c r="L89" s="31">
        <v>0</v>
      </c>
      <c r="M89" s="24">
        <f>ROUND(G89*L89,P4)</f>
        <v>0</v>
      </c>
      <c r="N89" s="25" t="s">
        <v>1345</v>
      </c>
      <c r="O89" s="32">
        <f>M89*AA89</f>
        <v>0</v>
      </c>
      <c r="P89" s="1">
        <v>3</v>
      </c>
      <c r="AA89" s="1">
        <f>IF(P89=1,$O$3,IF(P89=2,$O$4,$O$5))</f>
        <v>0</v>
      </c>
    </row>
    <row r="90">
      <c r="A90" s="1" t="s">
        <v>664</v>
      </c>
      <c r="E90" s="27" t="s">
        <v>661</v>
      </c>
    </row>
    <row r="91" ht="25.5">
      <c r="A91" s="1" t="s">
        <v>665</v>
      </c>
      <c r="E91" s="33" t="s">
        <v>10271</v>
      </c>
    </row>
    <row r="92" ht="51">
      <c r="A92" s="1" t="s">
        <v>666</v>
      </c>
      <c r="E92" s="27" t="s">
        <v>6494</v>
      </c>
    </row>
    <row r="93">
      <c r="A93" s="1" t="s">
        <v>659</v>
      </c>
      <c r="B93" s="1">
        <v>19</v>
      </c>
      <c r="C93" s="26" t="s">
        <v>6882</v>
      </c>
      <c r="D93" t="s">
        <v>661</v>
      </c>
      <c r="E93" s="27" t="s">
        <v>6883</v>
      </c>
      <c r="F93" s="28" t="s">
        <v>670</v>
      </c>
      <c r="G93" s="29">
        <v>56</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10272</v>
      </c>
    </row>
    <row r="96" ht="51">
      <c r="A96" s="1" t="s">
        <v>666</v>
      </c>
      <c r="E96" s="27" t="s">
        <v>6494</v>
      </c>
    </row>
    <row r="97">
      <c r="A97" s="1" t="s">
        <v>659</v>
      </c>
      <c r="B97" s="1">
        <v>20</v>
      </c>
      <c r="C97" s="26" t="s">
        <v>6882</v>
      </c>
      <c r="D97" t="s">
        <v>657</v>
      </c>
      <c r="E97" s="27" t="s">
        <v>6883</v>
      </c>
      <c r="F97" s="28" t="s">
        <v>670</v>
      </c>
      <c r="G97" s="29">
        <v>3</v>
      </c>
      <c r="H97" s="28">
        <v>0</v>
      </c>
      <c r="I97" s="30">
        <f>ROUND(G97*H97,P4)</f>
        <v>0</v>
      </c>
      <c r="L97" s="31">
        <v>0</v>
      </c>
      <c r="M97" s="24">
        <f>ROUND(G97*L97,P4)</f>
        <v>0</v>
      </c>
      <c r="N97" s="25" t="s">
        <v>1345</v>
      </c>
      <c r="O97" s="32">
        <f>M97*AA97</f>
        <v>0</v>
      </c>
      <c r="P97" s="1">
        <v>3</v>
      </c>
      <c r="AA97" s="1">
        <f>IF(P97=1,$O$3,IF(P97=2,$O$4,$O$5))</f>
        <v>0</v>
      </c>
    </row>
    <row r="98">
      <c r="A98" s="1" t="s">
        <v>664</v>
      </c>
      <c r="E98" s="27" t="s">
        <v>661</v>
      </c>
    </row>
    <row r="99">
      <c r="A99" s="1" t="s">
        <v>665</v>
      </c>
      <c r="E99" s="33" t="s">
        <v>10273</v>
      </c>
    </row>
    <row r="100" ht="51">
      <c r="A100" s="1" t="s">
        <v>666</v>
      </c>
      <c r="E100" s="27" t="s">
        <v>6494</v>
      </c>
    </row>
    <row r="101">
      <c r="A101" s="1" t="s">
        <v>659</v>
      </c>
      <c r="B101" s="1">
        <v>21</v>
      </c>
      <c r="C101" s="26" t="s">
        <v>6884</v>
      </c>
      <c r="D101" t="s">
        <v>661</v>
      </c>
      <c r="E101" s="27" t="s">
        <v>6885</v>
      </c>
      <c r="F101" s="28" t="s">
        <v>670</v>
      </c>
      <c r="G101" s="29">
        <v>11.5</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10274</v>
      </c>
    </row>
    <row r="104">
      <c r="A104" s="1" t="s">
        <v>666</v>
      </c>
      <c r="E104" s="27" t="s">
        <v>6887</v>
      </c>
    </row>
    <row r="105">
      <c r="A105" s="1" t="s">
        <v>659</v>
      </c>
      <c r="B105" s="1">
        <v>22</v>
      </c>
      <c r="C105" s="26" t="s">
        <v>9286</v>
      </c>
      <c r="D105" t="s">
        <v>661</v>
      </c>
      <c r="E105" s="27" t="s">
        <v>9287</v>
      </c>
      <c r="F105" s="28" t="s">
        <v>670</v>
      </c>
      <c r="G105" s="29">
        <v>5</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7524</v>
      </c>
    </row>
    <row r="108" ht="191.25">
      <c r="A108" s="1" t="s">
        <v>666</v>
      </c>
      <c r="E108" s="27" t="s">
        <v>9288</v>
      </c>
    </row>
    <row r="109">
      <c r="A109" s="1" t="s">
        <v>659</v>
      </c>
      <c r="B109" s="1">
        <v>23</v>
      </c>
      <c r="C109" s="26" t="s">
        <v>6891</v>
      </c>
      <c r="D109" t="s">
        <v>661</v>
      </c>
      <c r="E109" s="27" t="s">
        <v>6892</v>
      </c>
      <c r="F109" s="28" t="s">
        <v>670</v>
      </c>
      <c r="G109" s="29">
        <v>11.5</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c r="A111" s="1" t="s">
        <v>665</v>
      </c>
      <c r="E111" s="33" t="s">
        <v>10274</v>
      </c>
    </row>
    <row r="112" ht="38.25">
      <c r="A112" s="1" t="s">
        <v>666</v>
      </c>
      <c r="E112" s="27" t="s">
        <v>6894</v>
      </c>
    </row>
    <row r="113">
      <c r="A113" s="1" t="s">
        <v>659</v>
      </c>
      <c r="B113" s="1">
        <v>25</v>
      </c>
      <c r="C113" s="26" t="s">
        <v>9291</v>
      </c>
      <c r="D113" t="s">
        <v>661</v>
      </c>
      <c r="E113" s="27" t="s">
        <v>9292</v>
      </c>
      <c r="F113" s="28" t="s">
        <v>663</v>
      </c>
      <c r="G113" s="29">
        <v>2</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ht="25.5">
      <c r="A115" s="1" t="s">
        <v>665</v>
      </c>
      <c r="E115" s="33" t="s">
        <v>10275</v>
      </c>
    </row>
    <row r="116" ht="89.25">
      <c r="A116" s="1" t="s">
        <v>666</v>
      </c>
      <c r="E116" s="27" t="s">
        <v>9294</v>
      </c>
    </row>
    <row r="117">
      <c r="A117" s="1" t="s">
        <v>656</v>
      </c>
      <c r="C117" s="22" t="s">
        <v>900</v>
      </c>
      <c r="E117" s="23" t="s">
        <v>2924</v>
      </c>
      <c r="L117" s="24">
        <f>SUMIFS(L118:L133,A118:A133,"P")</f>
        <v>0</v>
      </c>
      <c r="M117" s="24">
        <f>SUMIFS(M118:M133,A118:A133,"P")</f>
        <v>0</v>
      </c>
      <c r="N117" s="25"/>
    </row>
    <row r="118" ht="25.5">
      <c r="A118" s="1" t="s">
        <v>659</v>
      </c>
      <c r="B118" s="1">
        <v>26</v>
      </c>
      <c r="C118" s="26" t="s">
        <v>3828</v>
      </c>
      <c r="D118" t="s">
        <v>903</v>
      </c>
      <c r="E118" s="27" t="s">
        <v>3829</v>
      </c>
      <c r="F118" s="28" t="s">
        <v>905</v>
      </c>
      <c r="G118" s="29">
        <v>269.81999999999999</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906</v>
      </c>
    </row>
    <row r="120">
      <c r="A120" s="1" t="s">
        <v>665</v>
      </c>
      <c r="E120" s="33" t="s">
        <v>10276</v>
      </c>
    </row>
    <row r="121" ht="153">
      <c r="A121" s="1" t="s">
        <v>666</v>
      </c>
      <c r="E121" s="27" t="s">
        <v>908</v>
      </c>
    </row>
    <row r="122" ht="25.5">
      <c r="A122" s="1" t="s">
        <v>659</v>
      </c>
      <c r="B122" s="1">
        <v>27</v>
      </c>
      <c r="C122" s="26" t="s">
        <v>5274</v>
      </c>
      <c r="D122" t="s">
        <v>903</v>
      </c>
      <c r="E122" s="27" t="s">
        <v>5275</v>
      </c>
      <c r="F122" s="28" t="s">
        <v>905</v>
      </c>
      <c r="G122" s="29">
        <v>21.449999999999999</v>
      </c>
      <c r="H122" s="28">
        <v>0</v>
      </c>
      <c r="I122" s="30">
        <f>ROUND(G122*H122,P4)</f>
        <v>0</v>
      </c>
      <c r="L122" s="31">
        <v>0</v>
      </c>
      <c r="M122" s="24">
        <f>ROUND(G122*L122,P4)</f>
        <v>0</v>
      </c>
      <c r="N122" s="25" t="s">
        <v>661</v>
      </c>
      <c r="O122" s="32">
        <f>M122*AA122</f>
        <v>0</v>
      </c>
      <c r="P122" s="1">
        <v>3</v>
      </c>
      <c r="AA122" s="1">
        <f>IF(P122=1,$O$3,IF(P122=2,$O$4,$O$5))</f>
        <v>0</v>
      </c>
    </row>
    <row r="123" ht="38.25">
      <c r="A123" s="1" t="s">
        <v>664</v>
      </c>
      <c r="E123" s="27" t="s">
        <v>916</v>
      </c>
    </row>
    <row r="124">
      <c r="A124" s="1" t="s">
        <v>665</v>
      </c>
      <c r="E124" s="33" t="s">
        <v>10277</v>
      </c>
    </row>
    <row r="125" ht="153">
      <c r="A125" s="1" t="s">
        <v>666</v>
      </c>
      <c r="E125" s="27" t="s">
        <v>5276</v>
      </c>
    </row>
    <row r="126" ht="38.25">
      <c r="A126" s="1" t="s">
        <v>659</v>
      </c>
      <c r="B126" s="1">
        <v>28</v>
      </c>
      <c r="C126" s="26" t="s">
        <v>902</v>
      </c>
      <c r="D126" t="s">
        <v>903</v>
      </c>
      <c r="E126" s="27" t="s">
        <v>904</v>
      </c>
      <c r="F126" s="28" t="s">
        <v>905</v>
      </c>
      <c r="G126" s="29">
        <v>5</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906</v>
      </c>
    </row>
    <row r="128">
      <c r="A128" s="1" t="s">
        <v>665</v>
      </c>
      <c r="E128" s="33" t="s">
        <v>10278</v>
      </c>
    </row>
    <row r="129" ht="153">
      <c r="A129" s="1" t="s">
        <v>666</v>
      </c>
      <c r="E129" s="27" t="s">
        <v>908</v>
      </c>
    </row>
    <row r="130" ht="25.5">
      <c r="A130" s="1" t="s">
        <v>659</v>
      </c>
      <c r="B130" s="1">
        <v>29</v>
      </c>
      <c r="C130" s="26" t="s">
        <v>918</v>
      </c>
      <c r="D130" t="s">
        <v>903</v>
      </c>
      <c r="E130" s="27" t="s">
        <v>919</v>
      </c>
      <c r="F130" s="28" t="s">
        <v>905</v>
      </c>
      <c r="G130" s="29">
        <v>0.47999999999999998</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920</v>
      </c>
    </row>
    <row r="132">
      <c r="A132" s="1" t="s">
        <v>665</v>
      </c>
      <c r="E132" s="33" t="s">
        <v>10279</v>
      </c>
    </row>
    <row r="133" ht="153">
      <c r="A133" s="1" t="s">
        <v>666</v>
      </c>
      <c r="E133" s="27" t="s">
        <v>908</v>
      </c>
    </row>
  </sheetData>
  <sheetProtection sheet="1" objects="1" scenarios="1" spinCount="100000" saltValue="plAhu83FbZC93Vmf8ZfsDhnW4mpDeZSh3IOVRQbwSWJZ/rO3KwX1HBoUSQ5EE4m7xjhPV4mxiqQNgrJ7uSc0vg==" hashValue="DnS8SxFI1PZifk6QuKonDgpNqYdk1jGt2uu2JNw8CQhqPc3YN3bXruLj2OPxZlRaBoAIlEDufdTjgk22WJpd2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COUNTIFS(L8:L250,"=0",A8:A250,"P")+COUNTIFS(L8:L250,"",A8:A250,"P")+SUM(Q8:Q250)</f>
        <v>0</v>
      </c>
    </row>
    <row r="8">
      <c r="A8" s="1" t="s">
        <v>654</v>
      </c>
      <c r="C8" s="22" t="s">
        <v>10280</v>
      </c>
      <c r="E8" s="23" t="s">
        <v>381</v>
      </c>
      <c r="L8" s="24">
        <f>L9+L38+L99+L116+L137+L162+L183+L196+L229</f>
        <v>0</v>
      </c>
      <c r="M8" s="24">
        <f>M9+M38+M99+M116+M137+M162+M183+M196+M229</f>
        <v>0</v>
      </c>
      <c r="N8" s="25"/>
    </row>
    <row r="9">
      <c r="A9" s="1" t="s">
        <v>656</v>
      </c>
      <c r="C9" s="22" t="s">
        <v>657</v>
      </c>
      <c r="E9" s="23" t="s">
        <v>658</v>
      </c>
      <c r="L9" s="24">
        <f>SUMIFS(L10:L37,A10:A37,"P")</f>
        <v>0</v>
      </c>
      <c r="M9" s="24">
        <f>SUMIFS(M10:M37,A10:A37,"P")</f>
        <v>0</v>
      </c>
      <c r="N9" s="25"/>
    </row>
    <row r="10">
      <c r="A10" s="1" t="s">
        <v>659</v>
      </c>
      <c r="B10" s="1">
        <v>1</v>
      </c>
      <c r="C10" s="26" t="s">
        <v>9149</v>
      </c>
      <c r="D10" t="s">
        <v>661</v>
      </c>
      <c r="E10" s="27" t="s">
        <v>9150</v>
      </c>
      <c r="F10" s="28" t="s">
        <v>663</v>
      </c>
      <c r="G10" s="29">
        <v>2647.25</v>
      </c>
      <c r="H10" s="28">
        <v>0</v>
      </c>
      <c r="I10" s="30">
        <f>ROUND(G10*H10,P4)</f>
        <v>0</v>
      </c>
      <c r="L10" s="31">
        <v>0</v>
      </c>
      <c r="M10" s="24">
        <f>ROUND(G10*L10,P4)</f>
        <v>0</v>
      </c>
      <c r="N10" s="25" t="s">
        <v>1345</v>
      </c>
      <c r="O10" s="32">
        <f>M10*AA10</f>
        <v>0</v>
      </c>
      <c r="P10" s="1">
        <v>3</v>
      </c>
      <c r="AA10" s="1">
        <f>IF(P10=1,$O$3,IF(P10=2,$O$4,$O$5))</f>
        <v>0</v>
      </c>
    </row>
    <row r="11">
      <c r="A11" s="1" t="s">
        <v>664</v>
      </c>
      <c r="E11" s="27" t="s">
        <v>661</v>
      </c>
    </row>
    <row r="12" ht="25.5">
      <c r="A12" s="1" t="s">
        <v>665</v>
      </c>
      <c r="E12" s="33" t="s">
        <v>10281</v>
      </c>
    </row>
    <row r="13" ht="306">
      <c r="A13" s="1" t="s">
        <v>666</v>
      </c>
      <c r="E13" s="27" t="s">
        <v>9152</v>
      </c>
    </row>
    <row r="14">
      <c r="A14" s="1" t="s">
        <v>659</v>
      </c>
      <c r="B14" s="1">
        <v>2</v>
      </c>
      <c r="C14" s="26" t="s">
        <v>5095</v>
      </c>
      <c r="D14" t="s">
        <v>661</v>
      </c>
      <c r="E14" s="27" t="s">
        <v>5096</v>
      </c>
      <c r="F14" s="28" t="s">
        <v>663</v>
      </c>
      <c r="G14" s="29">
        <v>10589</v>
      </c>
      <c r="H14" s="28">
        <v>0</v>
      </c>
      <c r="I14" s="30">
        <f>ROUND(G14*H14,P4)</f>
        <v>0</v>
      </c>
      <c r="L14" s="31">
        <v>0</v>
      </c>
      <c r="M14" s="24">
        <f>ROUND(G14*L14,P4)</f>
        <v>0</v>
      </c>
      <c r="N14" s="25" t="s">
        <v>1345</v>
      </c>
      <c r="O14" s="32">
        <f>M14*AA14</f>
        <v>0</v>
      </c>
      <c r="P14" s="1">
        <v>3</v>
      </c>
      <c r="AA14" s="1">
        <f>IF(P14=1,$O$3,IF(P14=2,$O$4,$O$5))</f>
        <v>0</v>
      </c>
    </row>
    <row r="15">
      <c r="A15" s="1" t="s">
        <v>664</v>
      </c>
      <c r="E15" s="27" t="s">
        <v>10282</v>
      </c>
    </row>
    <row r="16" ht="63.75">
      <c r="A16" s="1" t="s">
        <v>665</v>
      </c>
      <c r="E16" s="33" t="s">
        <v>10283</v>
      </c>
    </row>
    <row r="17" ht="318.75">
      <c r="A17" s="1" t="s">
        <v>666</v>
      </c>
      <c r="E17" s="27" t="s">
        <v>5101</v>
      </c>
    </row>
    <row r="18">
      <c r="A18" s="1" t="s">
        <v>659</v>
      </c>
      <c r="B18" s="1">
        <v>3</v>
      </c>
      <c r="C18" s="26" t="s">
        <v>9424</v>
      </c>
      <c r="D18" t="s">
        <v>661</v>
      </c>
      <c r="E18" s="27" t="s">
        <v>9425</v>
      </c>
      <c r="F18" s="28" t="s">
        <v>663</v>
      </c>
      <c r="G18" s="29">
        <v>2647.25</v>
      </c>
      <c r="H18" s="28">
        <v>0</v>
      </c>
      <c r="I18" s="30">
        <f>ROUND(G18*H18,P4)</f>
        <v>0</v>
      </c>
      <c r="L18" s="31">
        <v>0</v>
      </c>
      <c r="M18" s="24">
        <f>ROUND(G18*L18,P4)</f>
        <v>0</v>
      </c>
      <c r="N18" s="25" t="s">
        <v>1345</v>
      </c>
      <c r="O18" s="32">
        <f>M18*AA18</f>
        <v>0</v>
      </c>
      <c r="P18" s="1">
        <v>3</v>
      </c>
      <c r="AA18" s="1">
        <f>IF(P18=1,$O$3,IF(P18=2,$O$4,$O$5))</f>
        <v>0</v>
      </c>
    </row>
    <row r="19">
      <c r="A19" s="1" t="s">
        <v>664</v>
      </c>
      <c r="E19" s="27" t="s">
        <v>661</v>
      </c>
    </row>
    <row r="20" ht="25.5">
      <c r="A20" s="1" t="s">
        <v>665</v>
      </c>
      <c r="E20" s="33" t="s">
        <v>10281</v>
      </c>
    </row>
    <row r="21" ht="191.25">
      <c r="A21" s="1" t="s">
        <v>666</v>
      </c>
      <c r="E21" s="27" t="s">
        <v>9428</v>
      </c>
    </row>
    <row r="22">
      <c r="A22" s="1" t="s">
        <v>659</v>
      </c>
      <c r="B22" s="1">
        <v>4</v>
      </c>
      <c r="C22" s="26" t="s">
        <v>672</v>
      </c>
      <c r="D22" t="s">
        <v>661</v>
      </c>
      <c r="E22" s="27" t="s">
        <v>673</v>
      </c>
      <c r="F22" s="28" t="s">
        <v>663</v>
      </c>
      <c r="G22" s="29">
        <v>2647.25</v>
      </c>
      <c r="H22" s="28">
        <v>0</v>
      </c>
      <c r="I22" s="30">
        <f>ROUND(G22*H22,P4)</f>
        <v>0</v>
      </c>
      <c r="L22" s="31">
        <v>0</v>
      </c>
      <c r="M22" s="24">
        <f>ROUND(G22*L22,P4)</f>
        <v>0</v>
      </c>
      <c r="N22" s="25" t="s">
        <v>1345</v>
      </c>
      <c r="O22" s="32">
        <f>M22*AA22</f>
        <v>0</v>
      </c>
      <c r="P22" s="1">
        <v>3</v>
      </c>
      <c r="AA22" s="1">
        <f>IF(P22=1,$O$3,IF(P22=2,$O$4,$O$5))</f>
        <v>0</v>
      </c>
    </row>
    <row r="23">
      <c r="A23" s="1" t="s">
        <v>664</v>
      </c>
      <c r="E23" s="27" t="s">
        <v>661</v>
      </c>
    </row>
    <row r="24" ht="25.5">
      <c r="A24" s="1" t="s">
        <v>665</v>
      </c>
      <c r="E24" s="33" t="s">
        <v>10281</v>
      </c>
    </row>
    <row r="25" ht="229.5">
      <c r="A25" s="1" t="s">
        <v>666</v>
      </c>
      <c r="E25" s="27" t="s">
        <v>674</v>
      </c>
    </row>
    <row r="26">
      <c r="A26" s="1" t="s">
        <v>659</v>
      </c>
      <c r="B26" s="1">
        <v>5</v>
      </c>
      <c r="C26" s="26" t="s">
        <v>6450</v>
      </c>
      <c r="D26" t="s">
        <v>661</v>
      </c>
      <c r="E26" s="27" t="s">
        <v>6451</v>
      </c>
      <c r="F26" s="28" t="s">
        <v>663</v>
      </c>
      <c r="G26" s="29">
        <v>23.399999999999999</v>
      </c>
      <c r="H26" s="28">
        <v>0</v>
      </c>
      <c r="I26" s="30">
        <f>ROUND(G26*H26,P4)</f>
        <v>0</v>
      </c>
      <c r="L26" s="31">
        <v>0</v>
      </c>
      <c r="M26" s="24">
        <f>ROUND(G26*L26,P4)</f>
        <v>0</v>
      </c>
      <c r="N26" s="25" t="s">
        <v>1345</v>
      </c>
      <c r="O26" s="32">
        <f>M26*AA26</f>
        <v>0</v>
      </c>
      <c r="P26" s="1">
        <v>3</v>
      </c>
      <c r="AA26" s="1">
        <f>IF(P26=1,$O$3,IF(P26=2,$O$4,$O$5))</f>
        <v>0</v>
      </c>
    </row>
    <row r="27">
      <c r="A27" s="1" t="s">
        <v>664</v>
      </c>
      <c r="E27" s="27" t="s">
        <v>10284</v>
      </c>
    </row>
    <row r="28">
      <c r="A28" s="1" t="s">
        <v>665</v>
      </c>
      <c r="E28" s="33" t="s">
        <v>10285</v>
      </c>
    </row>
    <row r="29" ht="293.25">
      <c r="A29" s="1" t="s">
        <v>666</v>
      </c>
      <c r="E29" s="27" t="s">
        <v>6453</v>
      </c>
    </row>
    <row r="30">
      <c r="A30" s="1" t="s">
        <v>659</v>
      </c>
      <c r="B30" s="1">
        <v>6</v>
      </c>
      <c r="C30" s="26" t="s">
        <v>10286</v>
      </c>
      <c r="D30" t="s">
        <v>661</v>
      </c>
      <c r="E30" s="27" t="s">
        <v>10287</v>
      </c>
      <c r="F30" s="28" t="s">
        <v>677</v>
      </c>
      <c r="G30" s="29">
        <v>178.09999999999999</v>
      </c>
      <c r="H30" s="28">
        <v>0</v>
      </c>
      <c r="I30" s="30">
        <f>ROUND(G30*H30,P4)</f>
        <v>0</v>
      </c>
      <c r="L30" s="31">
        <v>0</v>
      </c>
      <c r="M30" s="24">
        <f>ROUND(G30*L30,P4)</f>
        <v>0</v>
      </c>
      <c r="N30" s="25" t="s">
        <v>1345</v>
      </c>
      <c r="O30" s="32">
        <f>M30*AA30</f>
        <v>0</v>
      </c>
      <c r="P30" s="1">
        <v>3</v>
      </c>
      <c r="AA30" s="1">
        <f>IF(P30=1,$O$3,IF(P30=2,$O$4,$O$5))</f>
        <v>0</v>
      </c>
    </row>
    <row r="31">
      <c r="A31" s="1" t="s">
        <v>664</v>
      </c>
      <c r="E31" s="27" t="s">
        <v>661</v>
      </c>
    </row>
    <row r="32" ht="25.5">
      <c r="A32" s="1" t="s">
        <v>665</v>
      </c>
      <c r="E32" s="33" t="s">
        <v>10288</v>
      </c>
    </row>
    <row r="33" ht="25.5">
      <c r="A33" s="1" t="s">
        <v>666</v>
      </c>
      <c r="E33" s="27" t="s">
        <v>10289</v>
      </c>
    </row>
    <row r="34">
      <c r="A34" s="1" t="s">
        <v>659</v>
      </c>
      <c r="B34" s="1">
        <v>7</v>
      </c>
      <c r="C34" s="26" t="s">
        <v>5998</v>
      </c>
      <c r="D34" t="s">
        <v>661</v>
      </c>
      <c r="E34" s="27" t="s">
        <v>5999</v>
      </c>
      <c r="F34" s="28" t="s">
        <v>677</v>
      </c>
      <c r="G34" s="29">
        <v>178.09999999999999</v>
      </c>
      <c r="H34" s="28">
        <v>0</v>
      </c>
      <c r="I34" s="30">
        <f>ROUND(G34*H34,P4)</f>
        <v>0</v>
      </c>
      <c r="L34" s="31">
        <v>0</v>
      </c>
      <c r="M34" s="24">
        <f>ROUND(G34*L34,P4)</f>
        <v>0</v>
      </c>
      <c r="N34" s="25" t="s">
        <v>1345</v>
      </c>
      <c r="O34" s="32">
        <f>M34*AA34</f>
        <v>0</v>
      </c>
      <c r="P34" s="1">
        <v>3</v>
      </c>
      <c r="AA34" s="1">
        <f>IF(P34=1,$O$3,IF(P34=2,$O$4,$O$5))</f>
        <v>0</v>
      </c>
    </row>
    <row r="35">
      <c r="A35" s="1" t="s">
        <v>664</v>
      </c>
      <c r="E35" s="27" t="s">
        <v>661</v>
      </c>
    </row>
    <row r="36" ht="25.5">
      <c r="A36" s="1" t="s">
        <v>665</v>
      </c>
      <c r="E36" s="33" t="s">
        <v>10288</v>
      </c>
    </row>
    <row r="37" ht="38.25">
      <c r="A37" s="1" t="s">
        <v>666</v>
      </c>
      <c r="E37" s="27" t="s">
        <v>6626</v>
      </c>
    </row>
    <row r="38">
      <c r="A38" s="1" t="s">
        <v>656</v>
      </c>
      <c r="C38" s="22" t="s">
        <v>1365</v>
      </c>
      <c r="E38" s="23" t="s">
        <v>3239</v>
      </c>
      <c r="L38" s="24">
        <f>SUMIFS(L39:L98,A39:A98,"P")</f>
        <v>0</v>
      </c>
      <c r="M38" s="24">
        <f>SUMIFS(M39:M98,A39:A98,"P")</f>
        <v>0</v>
      </c>
      <c r="N38" s="25"/>
    </row>
    <row r="39">
      <c r="A39" s="1" t="s">
        <v>659</v>
      </c>
      <c r="B39" s="1">
        <v>8</v>
      </c>
      <c r="C39" s="26" t="s">
        <v>6458</v>
      </c>
      <c r="D39" t="s">
        <v>661</v>
      </c>
      <c r="E39" s="27" t="s">
        <v>6459</v>
      </c>
      <c r="F39" s="28" t="s">
        <v>677</v>
      </c>
      <c r="G39" s="29">
        <v>585</v>
      </c>
      <c r="H39" s="28">
        <v>0</v>
      </c>
      <c r="I39" s="30">
        <f>ROUND(G39*H39,P4)</f>
        <v>0</v>
      </c>
      <c r="L39" s="31">
        <v>0</v>
      </c>
      <c r="M39" s="24">
        <f>ROUND(G39*L39,P4)</f>
        <v>0</v>
      </c>
      <c r="N39" s="25" t="s">
        <v>1345</v>
      </c>
      <c r="O39" s="32">
        <f>M39*AA39</f>
        <v>0</v>
      </c>
      <c r="P39" s="1">
        <v>3</v>
      </c>
      <c r="AA39" s="1">
        <f>IF(P39=1,$O$3,IF(P39=2,$O$4,$O$5))</f>
        <v>0</v>
      </c>
    </row>
    <row r="40">
      <c r="A40" s="1" t="s">
        <v>664</v>
      </c>
      <c r="E40" s="27" t="s">
        <v>10290</v>
      </c>
    </row>
    <row r="41" ht="38.25">
      <c r="A41" s="1" t="s">
        <v>665</v>
      </c>
      <c r="E41" s="33" t="s">
        <v>10291</v>
      </c>
    </row>
    <row r="42" ht="102">
      <c r="A42" s="1" t="s">
        <v>666</v>
      </c>
      <c r="E42" s="27" t="s">
        <v>6461</v>
      </c>
    </row>
    <row r="43">
      <c r="A43" s="1" t="s">
        <v>659</v>
      </c>
      <c r="B43" s="1">
        <v>9</v>
      </c>
      <c r="C43" s="26" t="s">
        <v>9862</v>
      </c>
      <c r="D43" t="s">
        <v>661</v>
      </c>
      <c r="E43" s="27" t="s">
        <v>9863</v>
      </c>
      <c r="F43" s="28" t="s">
        <v>905</v>
      </c>
      <c r="G43" s="29">
        <v>20.026</v>
      </c>
      <c r="H43" s="28">
        <v>0</v>
      </c>
      <c r="I43" s="30">
        <f>ROUND(G43*H43,P4)</f>
        <v>0</v>
      </c>
      <c r="L43" s="31">
        <v>0</v>
      </c>
      <c r="M43" s="24">
        <f>ROUND(G43*L43,P4)</f>
        <v>0</v>
      </c>
      <c r="N43" s="25" t="s">
        <v>1345</v>
      </c>
      <c r="O43" s="32">
        <f>M43*AA43</f>
        <v>0</v>
      </c>
      <c r="P43" s="1">
        <v>3</v>
      </c>
      <c r="AA43" s="1">
        <f>IF(P43=1,$O$3,IF(P43=2,$O$4,$O$5))</f>
        <v>0</v>
      </c>
    </row>
    <row r="44">
      <c r="A44" s="1" t="s">
        <v>664</v>
      </c>
      <c r="E44" s="27" t="s">
        <v>10292</v>
      </c>
    </row>
    <row r="45">
      <c r="A45" s="1" t="s">
        <v>665</v>
      </c>
      <c r="E45" s="33" t="s">
        <v>10293</v>
      </c>
    </row>
    <row r="46" ht="38.25">
      <c r="A46" s="1" t="s">
        <v>666</v>
      </c>
      <c r="E46" s="27" t="s">
        <v>9865</v>
      </c>
    </row>
    <row r="47">
      <c r="A47" s="1" t="s">
        <v>659</v>
      </c>
      <c r="B47" s="1">
        <v>10</v>
      </c>
      <c r="C47" s="26" t="s">
        <v>8700</v>
      </c>
      <c r="D47" t="s">
        <v>661</v>
      </c>
      <c r="E47" s="27" t="s">
        <v>8701</v>
      </c>
      <c r="F47" s="28" t="s">
        <v>905</v>
      </c>
      <c r="G47" s="29">
        <v>15.635999999999999</v>
      </c>
      <c r="H47" s="28">
        <v>0</v>
      </c>
      <c r="I47" s="30">
        <f>ROUND(G47*H47,P4)</f>
        <v>0</v>
      </c>
      <c r="L47" s="31">
        <v>0</v>
      </c>
      <c r="M47" s="24">
        <f>ROUND(G47*L47,P4)</f>
        <v>0</v>
      </c>
      <c r="N47" s="25" t="s">
        <v>1345</v>
      </c>
      <c r="O47" s="32">
        <f>M47*AA47</f>
        <v>0</v>
      </c>
      <c r="P47" s="1">
        <v>3</v>
      </c>
      <c r="AA47" s="1">
        <f>IF(P47=1,$O$3,IF(P47=2,$O$4,$O$5))</f>
        <v>0</v>
      </c>
    </row>
    <row r="48">
      <c r="A48" s="1" t="s">
        <v>664</v>
      </c>
      <c r="E48" s="27" t="s">
        <v>661</v>
      </c>
    </row>
    <row r="49" ht="38.25">
      <c r="A49" s="1" t="s">
        <v>665</v>
      </c>
      <c r="E49" s="33" t="s">
        <v>10294</v>
      </c>
    </row>
    <row r="50" ht="38.25">
      <c r="A50" s="1" t="s">
        <v>666</v>
      </c>
      <c r="E50" s="27" t="s">
        <v>8704</v>
      </c>
    </row>
    <row r="51">
      <c r="A51" s="1" t="s">
        <v>659</v>
      </c>
      <c r="B51" s="1">
        <v>11</v>
      </c>
      <c r="C51" s="26" t="s">
        <v>8705</v>
      </c>
      <c r="D51" t="s">
        <v>661</v>
      </c>
      <c r="E51" s="27" t="s">
        <v>8706</v>
      </c>
      <c r="F51" s="28" t="s">
        <v>677</v>
      </c>
      <c r="G51" s="29">
        <v>436</v>
      </c>
      <c r="H51" s="28">
        <v>0</v>
      </c>
      <c r="I51" s="30">
        <f>ROUND(G51*H51,P4)</f>
        <v>0</v>
      </c>
      <c r="L51" s="31">
        <v>0</v>
      </c>
      <c r="M51" s="24">
        <f>ROUND(G51*L51,P4)</f>
        <v>0</v>
      </c>
      <c r="N51" s="25" t="s">
        <v>1345</v>
      </c>
      <c r="O51" s="32">
        <f>M51*AA51</f>
        <v>0</v>
      </c>
      <c r="P51" s="1">
        <v>3</v>
      </c>
      <c r="AA51" s="1">
        <f>IF(P51=1,$O$3,IF(P51=2,$O$4,$O$5))</f>
        <v>0</v>
      </c>
    </row>
    <row r="52">
      <c r="A52" s="1" t="s">
        <v>664</v>
      </c>
      <c r="E52" s="27" t="s">
        <v>661</v>
      </c>
    </row>
    <row r="53" ht="25.5">
      <c r="A53" s="1" t="s">
        <v>665</v>
      </c>
      <c r="E53" s="33" t="s">
        <v>10295</v>
      </c>
    </row>
    <row r="54">
      <c r="A54" s="1" t="s">
        <v>666</v>
      </c>
      <c r="E54" s="27" t="s">
        <v>6287</v>
      </c>
    </row>
    <row r="55">
      <c r="A55" s="1" t="s">
        <v>659</v>
      </c>
      <c r="B55" s="1">
        <v>12</v>
      </c>
      <c r="C55" s="26" t="s">
        <v>9867</v>
      </c>
      <c r="D55" t="s">
        <v>661</v>
      </c>
      <c r="E55" s="27" t="s">
        <v>9868</v>
      </c>
      <c r="F55" s="28" t="s">
        <v>683</v>
      </c>
      <c r="G55" s="29">
        <v>69</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10296</v>
      </c>
    </row>
    <row r="58">
      <c r="A58" s="1" t="s">
        <v>666</v>
      </c>
      <c r="E58" s="27" t="s">
        <v>9317</v>
      </c>
    </row>
    <row r="59">
      <c r="A59" s="1" t="s">
        <v>659</v>
      </c>
      <c r="B59" s="1">
        <v>13</v>
      </c>
      <c r="C59" s="26" t="s">
        <v>9325</v>
      </c>
      <c r="D59" t="s">
        <v>661</v>
      </c>
      <c r="E59" s="27" t="s">
        <v>9326</v>
      </c>
      <c r="F59" s="28" t="s">
        <v>670</v>
      </c>
      <c r="G59" s="29">
        <v>712</v>
      </c>
      <c r="H59" s="28">
        <v>0</v>
      </c>
      <c r="I59" s="30">
        <f>ROUND(G59*H59,P4)</f>
        <v>0</v>
      </c>
      <c r="L59" s="31">
        <v>0</v>
      </c>
      <c r="M59" s="24">
        <f>ROUND(G59*L59,P4)</f>
        <v>0</v>
      </c>
      <c r="N59" s="25" t="s">
        <v>1345</v>
      </c>
      <c r="O59" s="32">
        <f>M59*AA59</f>
        <v>0</v>
      </c>
      <c r="P59" s="1">
        <v>3</v>
      </c>
      <c r="AA59" s="1">
        <f>IF(P59=1,$O$3,IF(P59=2,$O$4,$O$5))</f>
        <v>0</v>
      </c>
    </row>
    <row r="60">
      <c r="A60" s="1" t="s">
        <v>664</v>
      </c>
      <c r="E60" s="27" t="s">
        <v>661</v>
      </c>
    </row>
    <row r="61" ht="38.25">
      <c r="A61" s="1" t="s">
        <v>665</v>
      </c>
      <c r="E61" s="33" t="s">
        <v>10297</v>
      </c>
    </row>
    <row r="62" ht="63.75">
      <c r="A62" s="1" t="s">
        <v>666</v>
      </c>
      <c r="E62" s="27" t="s">
        <v>6642</v>
      </c>
    </row>
    <row r="63">
      <c r="A63" s="1" t="s">
        <v>659</v>
      </c>
      <c r="B63" s="1">
        <v>14</v>
      </c>
      <c r="C63" s="26" t="s">
        <v>9329</v>
      </c>
      <c r="D63" t="s">
        <v>661</v>
      </c>
      <c r="E63" s="27" t="s">
        <v>9330</v>
      </c>
      <c r="F63" s="28" t="s">
        <v>670</v>
      </c>
      <c r="G63" s="29">
        <v>456.69999999999999</v>
      </c>
      <c r="H63" s="28">
        <v>0</v>
      </c>
      <c r="I63" s="30">
        <f>ROUND(G63*H63,P4)</f>
        <v>0</v>
      </c>
      <c r="L63" s="31">
        <v>0</v>
      </c>
      <c r="M63" s="24">
        <f>ROUND(G63*L63,P4)</f>
        <v>0</v>
      </c>
      <c r="N63" s="25" t="s">
        <v>1345</v>
      </c>
      <c r="O63" s="32">
        <f>M63*AA63</f>
        <v>0</v>
      </c>
      <c r="P63" s="1">
        <v>3</v>
      </c>
      <c r="AA63" s="1">
        <f>IF(P63=1,$O$3,IF(P63=2,$O$4,$O$5))</f>
        <v>0</v>
      </c>
    </row>
    <row r="64">
      <c r="A64" s="1" t="s">
        <v>664</v>
      </c>
      <c r="E64" s="27" t="s">
        <v>10298</v>
      </c>
    </row>
    <row r="65">
      <c r="A65" s="1" t="s">
        <v>665</v>
      </c>
      <c r="E65" s="33" t="s">
        <v>10299</v>
      </c>
    </row>
    <row r="66" ht="63.75">
      <c r="A66" s="1" t="s">
        <v>666</v>
      </c>
      <c r="E66" s="27" t="s">
        <v>6642</v>
      </c>
    </row>
    <row r="67">
      <c r="A67" s="1" t="s">
        <v>659</v>
      </c>
      <c r="B67" s="1">
        <v>15</v>
      </c>
      <c r="C67" s="26" t="s">
        <v>10300</v>
      </c>
      <c r="D67" t="s">
        <v>661</v>
      </c>
      <c r="E67" s="27" t="s">
        <v>10301</v>
      </c>
      <c r="F67" s="28" t="s">
        <v>670</v>
      </c>
      <c r="G67" s="29">
        <v>900.48000000000002</v>
      </c>
      <c r="H67" s="28">
        <v>0</v>
      </c>
      <c r="I67" s="30">
        <f>ROUND(G67*H67,P4)</f>
        <v>0</v>
      </c>
      <c r="L67" s="31">
        <v>0</v>
      </c>
      <c r="M67" s="24">
        <f>ROUND(G67*L67,P4)</f>
        <v>0</v>
      </c>
      <c r="N67" s="25" t="s">
        <v>1345</v>
      </c>
      <c r="O67" s="32">
        <f>M67*AA67</f>
        <v>0</v>
      </c>
      <c r="P67" s="1">
        <v>3</v>
      </c>
      <c r="AA67" s="1">
        <f>IF(P67=1,$O$3,IF(P67=2,$O$4,$O$5))</f>
        <v>0</v>
      </c>
    </row>
    <row r="68">
      <c r="A68" s="1" t="s">
        <v>664</v>
      </c>
      <c r="E68" s="27" t="s">
        <v>10302</v>
      </c>
    </row>
    <row r="69" ht="63.75">
      <c r="A69" s="1" t="s">
        <v>665</v>
      </c>
      <c r="E69" s="33" t="s">
        <v>10303</v>
      </c>
    </row>
    <row r="70" ht="63.75">
      <c r="A70" s="1" t="s">
        <v>666</v>
      </c>
      <c r="E70" s="27" t="s">
        <v>6642</v>
      </c>
    </row>
    <row r="71">
      <c r="A71" s="1" t="s">
        <v>659</v>
      </c>
      <c r="B71" s="1">
        <v>16</v>
      </c>
      <c r="C71" s="26" t="s">
        <v>10304</v>
      </c>
      <c r="D71" t="s">
        <v>661</v>
      </c>
      <c r="E71" s="27" t="s">
        <v>10305</v>
      </c>
      <c r="F71" s="28" t="s">
        <v>663</v>
      </c>
      <c r="G71" s="29">
        <v>158.00399999999999</v>
      </c>
      <c r="H71" s="28">
        <v>0</v>
      </c>
      <c r="I71" s="30">
        <f>ROUND(G71*H71,P4)</f>
        <v>0</v>
      </c>
      <c r="L71" s="31">
        <v>0</v>
      </c>
      <c r="M71" s="24">
        <f>ROUND(G71*L71,P4)</f>
        <v>0</v>
      </c>
      <c r="N71" s="25" t="s">
        <v>1345</v>
      </c>
      <c r="O71" s="32">
        <f>M71*AA71</f>
        <v>0</v>
      </c>
      <c r="P71" s="1">
        <v>3</v>
      </c>
      <c r="AA71" s="1">
        <f>IF(P71=1,$O$3,IF(P71=2,$O$4,$O$5))</f>
        <v>0</v>
      </c>
    </row>
    <row r="72">
      <c r="A72" s="1" t="s">
        <v>664</v>
      </c>
      <c r="E72" s="27" t="s">
        <v>661</v>
      </c>
    </row>
    <row r="73" ht="51">
      <c r="A73" s="1" t="s">
        <v>665</v>
      </c>
      <c r="E73" s="33" t="s">
        <v>10306</v>
      </c>
    </row>
    <row r="74" ht="76.5">
      <c r="A74" s="1" t="s">
        <v>666</v>
      </c>
      <c r="E74" s="27" t="s">
        <v>10307</v>
      </c>
    </row>
    <row r="75">
      <c r="A75" s="1" t="s">
        <v>659</v>
      </c>
      <c r="B75" s="1">
        <v>17</v>
      </c>
      <c r="C75" s="26" t="s">
        <v>10308</v>
      </c>
      <c r="D75" t="s">
        <v>661</v>
      </c>
      <c r="E75" s="27" t="s">
        <v>10309</v>
      </c>
      <c r="F75" s="28" t="s">
        <v>683</v>
      </c>
      <c r="G75" s="29">
        <v>16</v>
      </c>
      <c r="H75" s="28">
        <v>0</v>
      </c>
      <c r="I75" s="30">
        <f>ROUND(G75*H75,P4)</f>
        <v>0</v>
      </c>
      <c r="L75" s="31">
        <v>0</v>
      </c>
      <c r="M75" s="24">
        <f>ROUND(G75*L75,P4)</f>
        <v>0</v>
      </c>
      <c r="N75" s="25" t="s">
        <v>1345</v>
      </c>
      <c r="O75" s="32">
        <f>M75*AA75</f>
        <v>0</v>
      </c>
      <c r="P75" s="1">
        <v>3</v>
      </c>
      <c r="AA75" s="1">
        <f>IF(P75=1,$O$3,IF(P75=2,$O$4,$O$5))</f>
        <v>0</v>
      </c>
    </row>
    <row r="76">
      <c r="A76" s="1" t="s">
        <v>664</v>
      </c>
      <c r="E76" s="27" t="s">
        <v>10310</v>
      </c>
    </row>
    <row r="77" ht="38.25">
      <c r="A77" s="1" t="s">
        <v>665</v>
      </c>
      <c r="E77" s="33" t="s">
        <v>10311</v>
      </c>
    </row>
    <row r="78" ht="38.25">
      <c r="A78" s="1" t="s">
        <v>666</v>
      </c>
      <c r="E78" s="27" t="s">
        <v>6647</v>
      </c>
    </row>
    <row r="79">
      <c r="A79" s="1" t="s">
        <v>659</v>
      </c>
      <c r="B79" s="1">
        <v>18</v>
      </c>
      <c r="C79" s="26" t="s">
        <v>9344</v>
      </c>
      <c r="D79" t="s">
        <v>661</v>
      </c>
      <c r="E79" s="27" t="s">
        <v>9345</v>
      </c>
      <c r="F79" s="28" t="s">
        <v>683</v>
      </c>
      <c r="G79" s="29">
        <v>56</v>
      </c>
      <c r="H79" s="28">
        <v>0</v>
      </c>
      <c r="I79" s="30">
        <f>ROUND(G79*H79,P4)</f>
        <v>0</v>
      </c>
      <c r="L79" s="31">
        <v>0</v>
      </c>
      <c r="M79" s="24">
        <f>ROUND(G79*L79,P4)</f>
        <v>0</v>
      </c>
      <c r="N79" s="25" t="s">
        <v>1345</v>
      </c>
      <c r="O79" s="32">
        <f>M79*AA79</f>
        <v>0</v>
      </c>
      <c r="P79" s="1">
        <v>3</v>
      </c>
      <c r="AA79" s="1">
        <f>IF(P79=1,$O$3,IF(P79=2,$O$4,$O$5))</f>
        <v>0</v>
      </c>
    </row>
    <row r="80">
      <c r="A80" s="1" t="s">
        <v>664</v>
      </c>
      <c r="E80" s="27" t="s">
        <v>10312</v>
      </c>
    </row>
    <row r="81" ht="38.25">
      <c r="A81" s="1" t="s">
        <v>665</v>
      </c>
      <c r="E81" s="33" t="s">
        <v>10313</v>
      </c>
    </row>
    <row r="82" ht="38.25">
      <c r="A82" s="1" t="s">
        <v>666</v>
      </c>
      <c r="E82" s="27" t="s">
        <v>6647</v>
      </c>
    </row>
    <row r="83">
      <c r="A83" s="1" t="s">
        <v>659</v>
      </c>
      <c r="B83" s="1">
        <v>19</v>
      </c>
      <c r="C83" s="26" t="s">
        <v>9347</v>
      </c>
      <c r="D83" t="s">
        <v>661</v>
      </c>
      <c r="E83" s="27" t="s">
        <v>9348</v>
      </c>
      <c r="F83" s="28" t="s">
        <v>670</v>
      </c>
      <c r="G83" s="29">
        <v>80</v>
      </c>
      <c r="H83" s="28">
        <v>0</v>
      </c>
      <c r="I83" s="30">
        <f>ROUND(G83*H83,P4)</f>
        <v>0</v>
      </c>
      <c r="L83" s="31">
        <v>0</v>
      </c>
      <c r="M83" s="24">
        <f>ROUND(G83*L83,P4)</f>
        <v>0</v>
      </c>
      <c r="N83" s="25" t="s">
        <v>1345</v>
      </c>
      <c r="O83" s="32">
        <f>M83*AA83</f>
        <v>0</v>
      </c>
      <c r="P83" s="1">
        <v>3</v>
      </c>
      <c r="AA83" s="1">
        <f>IF(P83=1,$O$3,IF(P83=2,$O$4,$O$5))</f>
        <v>0</v>
      </c>
    </row>
    <row r="84">
      <c r="A84" s="1" t="s">
        <v>664</v>
      </c>
      <c r="E84" s="27" t="s">
        <v>10314</v>
      </c>
    </row>
    <row r="85" ht="38.25">
      <c r="A85" s="1" t="s">
        <v>665</v>
      </c>
      <c r="E85" s="33" t="s">
        <v>10315</v>
      </c>
    </row>
    <row r="86" ht="38.25">
      <c r="A86" s="1" t="s">
        <v>666</v>
      </c>
      <c r="E86" s="27" t="s">
        <v>9350</v>
      </c>
    </row>
    <row r="87">
      <c r="A87" s="1" t="s">
        <v>659</v>
      </c>
      <c r="B87" s="1">
        <v>20</v>
      </c>
      <c r="C87" s="26" t="s">
        <v>9441</v>
      </c>
      <c r="D87" t="s">
        <v>661</v>
      </c>
      <c r="E87" s="27" t="s">
        <v>9442</v>
      </c>
      <c r="F87" s="28" t="s">
        <v>683</v>
      </c>
      <c r="G87" s="29">
        <v>74</v>
      </c>
      <c r="H87" s="28">
        <v>0</v>
      </c>
      <c r="I87" s="30">
        <f>ROUND(G87*H87,P4)</f>
        <v>0</v>
      </c>
      <c r="L87" s="31">
        <v>0</v>
      </c>
      <c r="M87" s="24">
        <f>ROUND(G87*L87,P4)</f>
        <v>0</v>
      </c>
      <c r="N87" s="25" t="s">
        <v>1345</v>
      </c>
      <c r="O87" s="32">
        <f>M87*AA87</f>
        <v>0</v>
      </c>
      <c r="P87" s="1">
        <v>3</v>
      </c>
      <c r="AA87" s="1">
        <f>IF(P87=1,$O$3,IF(P87=2,$O$4,$O$5))</f>
        <v>0</v>
      </c>
    </row>
    <row r="88">
      <c r="A88" s="1" t="s">
        <v>664</v>
      </c>
      <c r="E88" s="27" t="s">
        <v>10316</v>
      </c>
    </row>
    <row r="89">
      <c r="A89" s="1" t="s">
        <v>665</v>
      </c>
      <c r="E89" s="33" t="s">
        <v>10317</v>
      </c>
    </row>
    <row r="90" ht="63.75">
      <c r="A90" s="1" t="s">
        <v>666</v>
      </c>
      <c r="E90" s="27" t="s">
        <v>9445</v>
      </c>
    </row>
    <row r="91">
      <c r="A91" s="1" t="s">
        <v>659</v>
      </c>
      <c r="B91" s="1">
        <v>21</v>
      </c>
      <c r="C91" s="26" t="s">
        <v>10318</v>
      </c>
      <c r="D91" t="s">
        <v>661</v>
      </c>
      <c r="E91" s="27" t="s">
        <v>10319</v>
      </c>
      <c r="F91" s="28" t="s">
        <v>663</v>
      </c>
      <c r="G91" s="29">
        <v>0.001</v>
      </c>
      <c r="H91" s="28">
        <v>0</v>
      </c>
      <c r="I91" s="30">
        <f>ROUND(G91*H91,P4)</f>
        <v>0</v>
      </c>
      <c r="L91" s="31">
        <v>0</v>
      </c>
      <c r="M91" s="24">
        <f>ROUND(G91*L91,P4)</f>
        <v>0</v>
      </c>
      <c r="N91" s="25" t="s">
        <v>1345</v>
      </c>
      <c r="O91" s="32">
        <f>M91*AA91</f>
        <v>0</v>
      </c>
      <c r="P91" s="1">
        <v>3</v>
      </c>
      <c r="AA91" s="1">
        <f>IF(P91=1,$O$3,IF(P91=2,$O$4,$O$5))</f>
        <v>0</v>
      </c>
    </row>
    <row r="92" ht="38.25">
      <c r="A92" s="1" t="s">
        <v>664</v>
      </c>
      <c r="E92" s="27" t="s">
        <v>10320</v>
      </c>
    </row>
    <row r="93">
      <c r="A93" s="1" t="s">
        <v>665</v>
      </c>
      <c r="E93" s="33" t="s">
        <v>10321</v>
      </c>
    </row>
    <row r="94" ht="357">
      <c r="A94" s="1" t="s">
        <v>666</v>
      </c>
      <c r="E94" s="27" t="s">
        <v>3243</v>
      </c>
    </row>
    <row r="95">
      <c r="A95" s="1" t="s">
        <v>659</v>
      </c>
      <c r="B95" s="1">
        <v>22</v>
      </c>
      <c r="C95" s="26" t="s">
        <v>10322</v>
      </c>
      <c r="D95" t="s">
        <v>661</v>
      </c>
      <c r="E95" s="27" t="s">
        <v>10323</v>
      </c>
      <c r="F95" s="28" t="s">
        <v>905</v>
      </c>
      <c r="G95" s="29">
        <v>0.001</v>
      </c>
      <c r="H95" s="28">
        <v>0</v>
      </c>
      <c r="I95" s="30">
        <f>ROUND(G95*H95,P4)</f>
        <v>0</v>
      </c>
      <c r="L95" s="31">
        <v>0</v>
      </c>
      <c r="M95" s="24">
        <f>ROUND(G95*L95,P4)</f>
        <v>0</v>
      </c>
      <c r="N95" s="25" t="s">
        <v>1345</v>
      </c>
      <c r="O95" s="32">
        <f>M95*AA95</f>
        <v>0</v>
      </c>
      <c r="P95" s="1">
        <v>3</v>
      </c>
      <c r="AA95" s="1">
        <f>IF(P95=1,$O$3,IF(P95=2,$O$4,$O$5))</f>
        <v>0</v>
      </c>
    </row>
    <row r="96" ht="38.25">
      <c r="A96" s="1" t="s">
        <v>664</v>
      </c>
      <c r="E96" s="27" t="s">
        <v>10324</v>
      </c>
    </row>
    <row r="97">
      <c r="A97" s="1" t="s">
        <v>665</v>
      </c>
      <c r="E97" s="33" t="s">
        <v>10321</v>
      </c>
    </row>
    <row r="98" ht="280.5">
      <c r="A98" s="1" t="s">
        <v>666</v>
      </c>
      <c r="E98" s="27" t="s">
        <v>10325</v>
      </c>
    </row>
    <row r="99">
      <c r="A99" s="1" t="s">
        <v>656</v>
      </c>
      <c r="C99" s="22" t="s">
        <v>1367</v>
      </c>
      <c r="E99" s="23" t="s">
        <v>6653</v>
      </c>
      <c r="L99" s="24">
        <f>SUMIFS(L100:L115,A100:A115,"P")</f>
        <v>0</v>
      </c>
      <c r="M99" s="24">
        <f>SUMIFS(M100:M115,A100:A115,"P")</f>
        <v>0</v>
      </c>
      <c r="N99" s="25"/>
    </row>
    <row r="100">
      <c r="A100" s="1" t="s">
        <v>659</v>
      </c>
      <c r="B100" s="1">
        <v>23</v>
      </c>
      <c r="C100" s="26" t="s">
        <v>9450</v>
      </c>
      <c r="D100" t="s">
        <v>661</v>
      </c>
      <c r="E100" s="27" t="s">
        <v>9451</v>
      </c>
      <c r="F100" s="28" t="s">
        <v>663</v>
      </c>
      <c r="G100" s="29">
        <v>3.8999999999999999</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ht="38.25">
      <c r="A102" s="1" t="s">
        <v>665</v>
      </c>
      <c r="E102" s="33" t="s">
        <v>10326</v>
      </c>
    </row>
    <row r="103" ht="369.75">
      <c r="A103" s="1" t="s">
        <v>666</v>
      </c>
      <c r="E103" s="27" t="s">
        <v>9454</v>
      </c>
    </row>
    <row r="104">
      <c r="A104" s="1" t="s">
        <v>659</v>
      </c>
      <c r="B104" s="1">
        <v>24</v>
      </c>
      <c r="C104" s="26" t="s">
        <v>9455</v>
      </c>
      <c r="D104" t="s">
        <v>661</v>
      </c>
      <c r="E104" s="27" t="s">
        <v>9456</v>
      </c>
      <c r="F104" s="28" t="s">
        <v>905</v>
      </c>
      <c r="G104" s="29">
        <v>0.56999999999999995</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ht="38.25">
      <c r="A106" s="1" t="s">
        <v>665</v>
      </c>
      <c r="E106" s="33" t="s">
        <v>10327</v>
      </c>
    </row>
    <row r="107" ht="242.25">
      <c r="A107" s="1" t="s">
        <v>666</v>
      </c>
      <c r="E107" s="27" t="s">
        <v>9458</v>
      </c>
    </row>
    <row r="108">
      <c r="A108" s="1" t="s">
        <v>659</v>
      </c>
      <c r="B108" s="1">
        <v>25</v>
      </c>
      <c r="C108" s="26" t="s">
        <v>8842</v>
      </c>
      <c r="D108" t="s">
        <v>661</v>
      </c>
      <c r="E108" s="27" t="s">
        <v>8843</v>
      </c>
      <c r="F108" s="28" t="s">
        <v>5772</v>
      </c>
      <c r="G108" s="29">
        <v>11</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10328</v>
      </c>
    </row>
    <row r="111" ht="38.25">
      <c r="A111" s="1" t="s">
        <v>666</v>
      </c>
      <c r="E111" s="27" t="s">
        <v>8846</v>
      </c>
    </row>
    <row r="112">
      <c r="A112" s="1" t="s">
        <v>659</v>
      </c>
      <c r="B112" s="1">
        <v>26</v>
      </c>
      <c r="C112" s="26" t="s">
        <v>8847</v>
      </c>
      <c r="D112" t="s">
        <v>661</v>
      </c>
      <c r="E112" s="27" t="s">
        <v>8848</v>
      </c>
      <c r="F112" s="28" t="s">
        <v>5772</v>
      </c>
      <c r="G112" s="29">
        <v>4</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7461</v>
      </c>
    </row>
    <row r="115" ht="38.25">
      <c r="A115" s="1" t="s">
        <v>666</v>
      </c>
      <c r="E115" s="27" t="s">
        <v>8850</v>
      </c>
    </row>
    <row r="116">
      <c r="A116" s="1" t="s">
        <v>656</v>
      </c>
      <c r="C116" s="22" t="s">
        <v>1369</v>
      </c>
      <c r="E116" s="23" t="s">
        <v>5107</v>
      </c>
      <c r="L116" s="24">
        <f>SUMIFS(L117:L136,A117:A136,"P")</f>
        <v>0</v>
      </c>
      <c r="M116" s="24">
        <f>SUMIFS(M117:M136,A117:A136,"P")</f>
        <v>0</v>
      </c>
      <c r="N116" s="25"/>
    </row>
    <row r="117">
      <c r="A117" s="1" t="s">
        <v>659</v>
      </c>
      <c r="B117" s="1">
        <v>27</v>
      </c>
      <c r="C117" s="26" t="s">
        <v>7261</v>
      </c>
      <c r="D117" t="s">
        <v>657</v>
      </c>
      <c r="E117" s="27" t="s">
        <v>7262</v>
      </c>
      <c r="F117" s="28" t="s">
        <v>663</v>
      </c>
      <c r="G117" s="29">
        <v>101.79000000000001</v>
      </c>
      <c r="H117" s="28">
        <v>0</v>
      </c>
      <c r="I117" s="30">
        <f>ROUND(G117*H117,P4)</f>
        <v>0</v>
      </c>
      <c r="L117" s="31">
        <v>0</v>
      </c>
      <c r="M117" s="24">
        <f>ROUND(G117*L117,P4)</f>
        <v>0</v>
      </c>
      <c r="N117" s="25" t="s">
        <v>1345</v>
      </c>
      <c r="O117" s="32">
        <f>M117*AA117</f>
        <v>0</v>
      </c>
      <c r="P117" s="1">
        <v>3</v>
      </c>
      <c r="AA117" s="1">
        <f>IF(P117=1,$O$3,IF(P117=2,$O$4,$O$5))</f>
        <v>0</v>
      </c>
    </row>
    <row r="118">
      <c r="A118" s="1" t="s">
        <v>664</v>
      </c>
      <c r="E118" s="27" t="s">
        <v>10329</v>
      </c>
    </row>
    <row r="119" ht="38.25">
      <c r="A119" s="1" t="s">
        <v>665</v>
      </c>
      <c r="E119" s="33" t="s">
        <v>10330</v>
      </c>
    </row>
    <row r="120" ht="357">
      <c r="A120" s="1" t="s">
        <v>666</v>
      </c>
      <c r="E120" s="27" t="s">
        <v>6470</v>
      </c>
    </row>
    <row r="121">
      <c r="A121" s="1" t="s">
        <v>659</v>
      </c>
      <c r="B121" s="1">
        <v>28</v>
      </c>
      <c r="C121" s="26" t="s">
        <v>7261</v>
      </c>
      <c r="D121" t="s">
        <v>1365</v>
      </c>
      <c r="E121" s="27" t="s">
        <v>7262</v>
      </c>
      <c r="F121" s="28" t="s">
        <v>663</v>
      </c>
      <c r="G121" s="29">
        <v>6.9909999999999997</v>
      </c>
      <c r="H121" s="28">
        <v>0</v>
      </c>
      <c r="I121" s="30">
        <f>ROUND(G121*H121,P4)</f>
        <v>0</v>
      </c>
      <c r="L121" s="31">
        <v>0</v>
      </c>
      <c r="M121" s="24">
        <f>ROUND(G121*L121,P4)</f>
        <v>0</v>
      </c>
      <c r="N121" s="25" t="s">
        <v>1345</v>
      </c>
      <c r="O121" s="32">
        <f>M121*AA121</f>
        <v>0</v>
      </c>
      <c r="P121" s="1">
        <v>3</v>
      </c>
      <c r="AA121" s="1">
        <f>IF(P121=1,$O$3,IF(P121=2,$O$4,$O$5))</f>
        <v>0</v>
      </c>
    </row>
    <row r="122">
      <c r="A122" s="1" t="s">
        <v>664</v>
      </c>
      <c r="E122" s="27" t="s">
        <v>10331</v>
      </c>
    </row>
    <row r="123" ht="51">
      <c r="A123" s="1" t="s">
        <v>665</v>
      </c>
      <c r="E123" s="33" t="s">
        <v>10332</v>
      </c>
    </row>
    <row r="124" ht="357">
      <c r="A124" s="1" t="s">
        <v>666</v>
      </c>
      <c r="E124" s="27" t="s">
        <v>6470</v>
      </c>
    </row>
    <row r="125">
      <c r="A125" s="1" t="s">
        <v>659</v>
      </c>
      <c r="B125" s="1">
        <v>29</v>
      </c>
      <c r="C125" s="26" t="s">
        <v>9376</v>
      </c>
      <c r="D125" t="s">
        <v>661</v>
      </c>
      <c r="E125" s="27" t="s">
        <v>9377</v>
      </c>
      <c r="F125" s="28" t="s">
        <v>663</v>
      </c>
      <c r="G125" s="29">
        <v>7068.1499999999996</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ht="51">
      <c r="A127" s="1" t="s">
        <v>665</v>
      </c>
      <c r="E127" s="33" t="s">
        <v>10333</v>
      </c>
    </row>
    <row r="128" ht="38.25">
      <c r="A128" s="1" t="s">
        <v>666</v>
      </c>
      <c r="E128" s="27" t="s">
        <v>6472</v>
      </c>
    </row>
    <row r="129">
      <c r="A129" s="1" t="s">
        <v>659</v>
      </c>
      <c r="B129" s="1">
        <v>30</v>
      </c>
      <c r="C129" s="26" t="s">
        <v>9630</v>
      </c>
      <c r="D129" t="s">
        <v>661</v>
      </c>
      <c r="E129" s="27" t="s">
        <v>9631</v>
      </c>
      <c r="F129" s="28" t="s">
        <v>663</v>
      </c>
      <c r="G129" s="29">
        <v>873.60000000000002</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ht="51">
      <c r="A131" s="1" t="s">
        <v>665</v>
      </c>
      <c r="E131" s="33" t="s">
        <v>10334</v>
      </c>
    </row>
    <row r="132" ht="51">
      <c r="A132" s="1" t="s">
        <v>666</v>
      </c>
      <c r="E132" s="27" t="s">
        <v>9634</v>
      </c>
    </row>
    <row r="133">
      <c r="A133" s="1" t="s">
        <v>659</v>
      </c>
      <c r="B133" s="1">
        <v>31</v>
      </c>
      <c r="C133" s="26" t="s">
        <v>6031</v>
      </c>
      <c r="D133" t="s">
        <v>661</v>
      </c>
      <c r="E133" s="27" t="s">
        <v>6032</v>
      </c>
      <c r="F133" s="28" t="s">
        <v>663</v>
      </c>
      <c r="G133" s="29">
        <v>12.542</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ht="38.25">
      <c r="A135" s="1" t="s">
        <v>665</v>
      </c>
      <c r="E135" s="33" t="s">
        <v>10335</v>
      </c>
    </row>
    <row r="136" ht="102">
      <c r="A136" s="1" t="s">
        <v>666</v>
      </c>
      <c r="E136" s="27" t="s">
        <v>6820</v>
      </c>
    </row>
    <row r="137">
      <c r="A137" s="1" t="s">
        <v>656</v>
      </c>
      <c r="C137" s="22" t="s">
        <v>5278</v>
      </c>
      <c r="E137" s="23" t="s">
        <v>5279</v>
      </c>
      <c r="L137" s="24">
        <f>SUMIFS(L138:L161,A138:A161,"P")</f>
        <v>0</v>
      </c>
      <c r="M137" s="24">
        <f>SUMIFS(M138:M161,A138:A161,"P")</f>
        <v>0</v>
      </c>
      <c r="N137" s="25"/>
    </row>
    <row r="138" ht="25.5">
      <c r="A138" s="1" t="s">
        <v>659</v>
      </c>
      <c r="B138" s="1">
        <v>32</v>
      </c>
      <c r="C138" s="26" t="s">
        <v>8877</v>
      </c>
      <c r="D138" t="s">
        <v>661</v>
      </c>
      <c r="E138" s="27" t="s">
        <v>8878</v>
      </c>
      <c r="F138" s="28" t="s">
        <v>677</v>
      </c>
      <c r="G138" s="29">
        <v>157.5</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ht="25.5">
      <c r="A140" s="1" t="s">
        <v>665</v>
      </c>
      <c r="E140" s="33" t="s">
        <v>10336</v>
      </c>
    </row>
    <row r="141" ht="63.75">
      <c r="A141" s="1" t="s">
        <v>666</v>
      </c>
      <c r="E141" s="27" t="s">
        <v>8881</v>
      </c>
    </row>
    <row r="142" ht="25.5">
      <c r="A142" s="1" t="s">
        <v>659</v>
      </c>
      <c r="B142" s="1">
        <v>33</v>
      </c>
      <c r="C142" s="26" t="s">
        <v>9484</v>
      </c>
      <c r="D142" t="s">
        <v>661</v>
      </c>
      <c r="E142" s="27" t="s">
        <v>9485</v>
      </c>
      <c r="F142" s="28" t="s">
        <v>677</v>
      </c>
      <c r="G142" s="29">
        <v>105</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ht="25.5">
      <c r="A144" s="1" t="s">
        <v>665</v>
      </c>
      <c r="E144" s="33" t="s">
        <v>10337</v>
      </c>
    </row>
    <row r="145" ht="63.75">
      <c r="A145" s="1" t="s">
        <v>666</v>
      </c>
      <c r="E145" s="27" t="s">
        <v>8881</v>
      </c>
    </row>
    <row r="146" ht="25.5">
      <c r="A146" s="1" t="s">
        <v>659</v>
      </c>
      <c r="B146" s="1">
        <v>34</v>
      </c>
      <c r="C146" s="26" t="s">
        <v>10338</v>
      </c>
      <c r="D146" t="s">
        <v>661</v>
      </c>
      <c r="E146" s="27" t="s">
        <v>10339</v>
      </c>
      <c r="F146" s="28" t="s">
        <v>677</v>
      </c>
      <c r="G146" s="29">
        <v>866.66700000000003</v>
      </c>
      <c r="H146" s="28">
        <v>0</v>
      </c>
      <c r="I146" s="30">
        <f>ROUND(G146*H146,P4)</f>
        <v>0</v>
      </c>
      <c r="L146" s="31">
        <v>0</v>
      </c>
      <c r="M146" s="24">
        <f>ROUND(G146*L146,P4)</f>
        <v>0</v>
      </c>
      <c r="N146" s="25" t="s">
        <v>1345</v>
      </c>
      <c r="O146" s="32">
        <f>M146*AA146</f>
        <v>0</v>
      </c>
      <c r="P146" s="1">
        <v>3</v>
      </c>
      <c r="AA146" s="1">
        <f>IF(P146=1,$O$3,IF(P146=2,$O$4,$O$5))</f>
        <v>0</v>
      </c>
    </row>
    <row r="147">
      <c r="A147" s="1" t="s">
        <v>664</v>
      </c>
      <c r="E147" s="27" t="s">
        <v>661</v>
      </c>
    </row>
    <row r="148" ht="25.5">
      <c r="A148" s="1" t="s">
        <v>665</v>
      </c>
      <c r="E148" s="33" t="s">
        <v>10340</v>
      </c>
    </row>
    <row r="149" ht="63.75">
      <c r="A149" s="1" t="s">
        <v>666</v>
      </c>
      <c r="E149" s="27" t="s">
        <v>8881</v>
      </c>
    </row>
    <row r="150">
      <c r="A150" s="1" t="s">
        <v>659</v>
      </c>
      <c r="B150" s="1">
        <v>35</v>
      </c>
      <c r="C150" s="26" t="s">
        <v>8882</v>
      </c>
      <c r="D150" t="s">
        <v>661</v>
      </c>
      <c r="E150" s="27" t="s">
        <v>8883</v>
      </c>
      <c r="F150" s="28" t="s">
        <v>677</v>
      </c>
      <c r="G150" s="29">
        <v>1140.5920000000001</v>
      </c>
      <c r="H150" s="28">
        <v>0</v>
      </c>
      <c r="I150" s="30">
        <f>ROUND(G150*H150,P4)</f>
        <v>0</v>
      </c>
      <c r="L150" s="31">
        <v>0</v>
      </c>
      <c r="M150" s="24">
        <f>ROUND(G150*L150,P4)</f>
        <v>0</v>
      </c>
      <c r="N150" s="25" t="s">
        <v>1345</v>
      </c>
      <c r="O150" s="32">
        <f>M150*AA150</f>
        <v>0</v>
      </c>
      <c r="P150" s="1">
        <v>3</v>
      </c>
      <c r="AA150" s="1">
        <f>IF(P150=1,$O$3,IF(P150=2,$O$4,$O$5))</f>
        <v>0</v>
      </c>
    </row>
    <row r="151">
      <c r="A151" s="1" t="s">
        <v>664</v>
      </c>
      <c r="E151" s="27" t="s">
        <v>661</v>
      </c>
    </row>
    <row r="152" ht="51">
      <c r="A152" s="1" t="s">
        <v>665</v>
      </c>
      <c r="E152" s="33" t="s">
        <v>10341</v>
      </c>
    </row>
    <row r="153" ht="63.75">
      <c r="A153" s="1" t="s">
        <v>666</v>
      </c>
      <c r="E153" s="27" t="s">
        <v>8881</v>
      </c>
    </row>
    <row r="154">
      <c r="A154" s="1" t="s">
        <v>659</v>
      </c>
      <c r="B154" s="1">
        <v>36</v>
      </c>
      <c r="C154" s="26" t="s">
        <v>8885</v>
      </c>
      <c r="D154" t="s">
        <v>661</v>
      </c>
      <c r="E154" s="27" t="s">
        <v>8886</v>
      </c>
      <c r="F154" s="28" t="s">
        <v>677</v>
      </c>
      <c r="G154" s="29">
        <v>1050</v>
      </c>
      <c r="H154" s="28">
        <v>0</v>
      </c>
      <c r="I154" s="30">
        <f>ROUND(G154*H154,P4)</f>
        <v>0</v>
      </c>
      <c r="L154" s="31">
        <v>0</v>
      </c>
      <c r="M154" s="24">
        <f>ROUND(G154*L154,P4)</f>
        <v>0</v>
      </c>
      <c r="N154" s="25" t="s">
        <v>1345</v>
      </c>
      <c r="O154" s="32">
        <f>M154*AA154</f>
        <v>0</v>
      </c>
      <c r="P154" s="1">
        <v>3</v>
      </c>
      <c r="AA154" s="1">
        <f>IF(P154=1,$O$3,IF(P154=2,$O$4,$O$5))</f>
        <v>0</v>
      </c>
    </row>
    <row r="155">
      <c r="A155" s="1" t="s">
        <v>664</v>
      </c>
      <c r="E155" s="27" t="s">
        <v>10342</v>
      </c>
    </row>
    <row r="156" ht="25.5">
      <c r="A156" s="1" t="s">
        <v>665</v>
      </c>
      <c r="E156" s="33" t="s">
        <v>10343</v>
      </c>
    </row>
    <row r="157" ht="63.75">
      <c r="A157" s="1" t="s">
        <v>666</v>
      </c>
      <c r="E157" s="27" t="s">
        <v>8881</v>
      </c>
    </row>
    <row r="158">
      <c r="A158" s="1" t="s">
        <v>659</v>
      </c>
      <c r="B158" s="1">
        <v>37</v>
      </c>
      <c r="C158" s="26" t="s">
        <v>10344</v>
      </c>
      <c r="D158" t="s">
        <v>661</v>
      </c>
      <c r="E158" s="27" t="s">
        <v>10345</v>
      </c>
      <c r="F158" s="28" t="s">
        <v>677</v>
      </c>
      <c r="G158" s="29">
        <v>408</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10346</v>
      </c>
    </row>
    <row r="161" ht="76.5">
      <c r="A161" s="1" t="s">
        <v>666</v>
      </c>
      <c r="E161" s="27" t="s">
        <v>10347</v>
      </c>
    </row>
    <row r="162">
      <c r="A162" s="1" t="s">
        <v>656</v>
      </c>
      <c r="C162" s="22" t="s">
        <v>679</v>
      </c>
      <c r="E162" s="23" t="s">
        <v>680</v>
      </c>
      <c r="L162" s="24">
        <f>SUMIFS(L163:L182,A163:A182,"P")</f>
        <v>0</v>
      </c>
      <c r="M162" s="24">
        <f>SUMIFS(M163:M182,A163:A182,"P")</f>
        <v>0</v>
      </c>
      <c r="N162" s="25"/>
    </row>
    <row r="163">
      <c r="A163" s="1" t="s">
        <v>659</v>
      </c>
      <c r="B163" s="1">
        <v>38</v>
      </c>
      <c r="C163" s="26" t="s">
        <v>10348</v>
      </c>
      <c r="D163" t="s">
        <v>661</v>
      </c>
      <c r="E163" s="27" t="s">
        <v>10349</v>
      </c>
      <c r="F163" s="28" t="s">
        <v>677</v>
      </c>
      <c r="G163" s="29">
        <v>1859.4000000000001</v>
      </c>
      <c r="H163" s="28">
        <v>0</v>
      </c>
      <c r="I163" s="30">
        <f>ROUND(G163*H163,P4)</f>
        <v>0</v>
      </c>
      <c r="L163" s="31">
        <v>0</v>
      </c>
      <c r="M163" s="24">
        <f>ROUND(G163*L163,P4)</f>
        <v>0</v>
      </c>
      <c r="N163" s="25" t="s">
        <v>1345</v>
      </c>
      <c r="O163" s="32">
        <f>M163*AA163</f>
        <v>0</v>
      </c>
      <c r="P163" s="1">
        <v>3</v>
      </c>
      <c r="AA163" s="1">
        <f>IF(P163=1,$O$3,IF(P163=2,$O$4,$O$5))</f>
        <v>0</v>
      </c>
    </row>
    <row r="164">
      <c r="A164" s="1" t="s">
        <v>664</v>
      </c>
      <c r="E164" s="27" t="s">
        <v>661</v>
      </c>
    </row>
    <row r="165" ht="51">
      <c r="A165" s="1" t="s">
        <v>665</v>
      </c>
      <c r="E165" s="33" t="s">
        <v>10350</v>
      </c>
    </row>
    <row r="166" ht="191.25">
      <c r="A166" s="1" t="s">
        <v>666</v>
      </c>
      <c r="E166" s="27" t="s">
        <v>6682</v>
      </c>
    </row>
    <row r="167">
      <c r="A167" s="1" t="s">
        <v>659</v>
      </c>
      <c r="B167" s="1">
        <v>39</v>
      </c>
      <c r="C167" s="26" t="s">
        <v>8747</v>
      </c>
      <c r="D167" t="s">
        <v>661</v>
      </c>
      <c r="E167" s="27" t="s">
        <v>8748</v>
      </c>
      <c r="F167" s="28" t="s">
        <v>677</v>
      </c>
      <c r="G167" s="29">
        <v>1391.4000000000001</v>
      </c>
      <c r="H167" s="28">
        <v>0</v>
      </c>
      <c r="I167" s="30">
        <f>ROUND(G167*H167,P4)</f>
        <v>0</v>
      </c>
      <c r="L167" s="31">
        <v>0</v>
      </c>
      <c r="M167" s="24">
        <f>ROUND(G167*L167,P4)</f>
        <v>0</v>
      </c>
      <c r="N167" s="25" t="s">
        <v>1345</v>
      </c>
      <c r="O167" s="32">
        <f>M167*AA167</f>
        <v>0</v>
      </c>
      <c r="P167" s="1">
        <v>3</v>
      </c>
      <c r="AA167" s="1">
        <f>IF(P167=1,$O$3,IF(P167=2,$O$4,$O$5))</f>
        <v>0</v>
      </c>
    </row>
    <row r="168">
      <c r="A168" s="1" t="s">
        <v>664</v>
      </c>
      <c r="E168" s="27" t="s">
        <v>661</v>
      </c>
    </row>
    <row r="169" ht="38.25">
      <c r="A169" s="1" t="s">
        <v>665</v>
      </c>
      <c r="E169" s="33" t="s">
        <v>10351</v>
      </c>
    </row>
    <row r="170" ht="38.25">
      <c r="A170" s="1" t="s">
        <v>666</v>
      </c>
      <c r="E170" s="27" t="s">
        <v>8750</v>
      </c>
    </row>
    <row r="171">
      <c r="A171" s="1" t="s">
        <v>659</v>
      </c>
      <c r="B171" s="1">
        <v>40</v>
      </c>
      <c r="C171" s="26" t="s">
        <v>9392</v>
      </c>
      <c r="D171" t="s">
        <v>661</v>
      </c>
      <c r="E171" s="27" t="s">
        <v>9393</v>
      </c>
      <c r="F171" s="28" t="s">
        <v>677</v>
      </c>
      <c r="G171" s="29">
        <v>514.79999999999995</v>
      </c>
      <c r="H171" s="28">
        <v>0</v>
      </c>
      <c r="I171" s="30">
        <f>ROUND(G171*H171,P4)</f>
        <v>0</v>
      </c>
      <c r="L171" s="31">
        <v>0</v>
      </c>
      <c r="M171" s="24">
        <f>ROUND(G171*L171,P4)</f>
        <v>0</v>
      </c>
      <c r="N171" s="25" t="s">
        <v>1345</v>
      </c>
      <c r="O171" s="32">
        <f>M171*AA171</f>
        <v>0</v>
      </c>
      <c r="P171" s="1">
        <v>3</v>
      </c>
      <c r="AA171" s="1">
        <f>IF(P171=1,$O$3,IF(P171=2,$O$4,$O$5))</f>
        <v>0</v>
      </c>
    </row>
    <row r="172">
      <c r="A172" s="1" t="s">
        <v>664</v>
      </c>
      <c r="E172" s="27" t="s">
        <v>661</v>
      </c>
    </row>
    <row r="173">
      <c r="A173" s="1" t="s">
        <v>665</v>
      </c>
      <c r="E173" s="33" t="s">
        <v>10352</v>
      </c>
    </row>
    <row r="174" ht="38.25">
      <c r="A174" s="1" t="s">
        <v>666</v>
      </c>
      <c r="E174" s="27" t="s">
        <v>8750</v>
      </c>
    </row>
    <row r="175">
      <c r="A175" s="1" t="s">
        <v>659</v>
      </c>
      <c r="B175" s="1">
        <v>41</v>
      </c>
      <c r="C175" s="26" t="s">
        <v>8891</v>
      </c>
      <c r="D175" t="s">
        <v>661</v>
      </c>
      <c r="E175" s="27" t="s">
        <v>8892</v>
      </c>
      <c r="F175" s="28" t="s">
        <v>677</v>
      </c>
      <c r="G175" s="29">
        <v>51.200000000000003</v>
      </c>
      <c r="H175" s="28">
        <v>0</v>
      </c>
      <c r="I175" s="30">
        <f>ROUND(G175*H175,P4)</f>
        <v>0</v>
      </c>
      <c r="L175" s="31">
        <v>0</v>
      </c>
      <c r="M175" s="24">
        <f>ROUND(G175*L175,P4)</f>
        <v>0</v>
      </c>
      <c r="N175" s="25" t="s">
        <v>1345</v>
      </c>
      <c r="O175" s="32">
        <f>M175*AA175</f>
        <v>0</v>
      </c>
      <c r="P175" s="1">
        <v>3</v>
      </c>
      <c r="AA175" s="1">
        <f>IF(P175=1,$O$3,IF(P175=2,$O$4,$O$5))</f>
        <v>0</v>
      </c>
    </row>
    <row r="176">
      <c r="A176" s="1" t="s">
        <v>664</v>
      </c>
      <c r="E176" s="27" t="s">
        <v>661</v>
      </c>
    </row>
    <row r="177">
      <c r="A177" s="1" t="s">
        <v>665</v>
      </c>
      <c r="E177" s="33" t="s">
        <v>10353</v>
      </c>
    </row>
    <row r="178" ht="89.25">
      <c r="A178" s="1" t="s">
        <v>666</v>
      </c>
      <c r="E178" s="27" t="s">
        <v>8895</v>
      </c>
    </row>
    <row r="179">
      <c r="A179" s="1" t="s">
        <v>659</v>
      </c>
      <c r="B179" s="1">
        <v>42</v>
      </c>
      <c r="C179" s="26" t="s">
        <v>10354</v>
      </c>
      <c r="D179" t="s">
        <v>661</v>
      </c>
      <c r="E179" s="27" t="s">
        <v>10355</v>
      </c>
      <c r="F179" s="28" t="s">
        <v>677</v>
      </c>
      <c r="G179" s="29">
        <v>1050</v>
      </c>
      <c r="H179" s="28">
        <v>0</v>
      </c>
      <c r="I179" s="30">
        <f>ROUND(G179*H179,P4)</f>
        <v>0</v>
      </c>
      <c r="L179" s="31">
        <v>0</v>
      </c>
      <c r="M179" s="24">
        <f>ROUND(G179*L179,P4)</f>
        <v>0</v>
      </c>
      <c r="N179" s="25" t="s">
        <v>1345</v>
      </c>
      <c r="O179" s="32">
        <f>M179*AA179</f>
        <v>0</v>
      </c>
      <c r="P179" s="1">
        <v>3</v>
      </c>
      <c r="AA179" s="1">
        <f>IF(P179=1,$O$3,IF(P179=2,$O$4,$O$5))</f>
        <v>0</v>
      </c>
    </row>
    <row r="180">
      <c r="A180" s="1" t="s">
        <v>664</v>
      </c>
      <c r="E180" s="27" t="s">
        <v>661</v>
      </c>
    </row>
    <row r="181">
      <c r="A181" s="1" t="s">
        <v>665</v>
      </c>
      <c r="E181" s="33" t="s">
        <v>10356</v>
      </c>
    </row>
    <row r="182" ht="38.25">
      <c r="A182" s="1" t="s">
        <v>666</v>
      </c>
      <c r="E182" s="27" t="s">
        <v>9910</v>
      </c>
    </row>
    <row r="183">
      <c r="A183" s="1" t="s">
        <v>656</v>
      </c>
      <c r="C183" s="22" t="s">
        <v>6080</v>
      </c>
      <c r="E183" s="23" t="s">
        <v>6688</v>
      </c>
      <c r="L183" s="24">
        <f>SUMIFS(L184:L195,A184:A195,"P")</f>
        <v>0</v>
      </c>
      <c r="M183" s="24">
        <f>SUMIFS(M184:M195,A184:A195,"P")</f>
        <v>0</v>
      </c>
      <c r="N183" s="25"/>
    </row>
    <row r="184">
      <c r="A184" s="1" t="s">
        <v>659</v>
      </c>
      <c r="B184" s="1">
        <v>43</v>
      </c>
      <c r="C184" s="26" t="s">
        <v>9271</v>
      </c>
      <c r="D184" t="s">
        <v>661</v>
      </c>
      <c r="E184" s="27" t="s">
        <v>9272</v>
      </c>
      <c r="F184" s="28" t="s">
        <v>670</v>
      </c>
      <c r="G184" s="29">
        <v>9</v>
      </c>
      <c r="H184" s="28">
        <v>0</v>
      </c>
      <c r="I184" s="30">
        <f>ROUND(G184*H184,P4)</f>
        <v>0</v>
      </c>
      <c r="L184" s="31">
        <v>0</v>
      </c>
      <c r="M184" s="24">
        <f>ROUND(G184*L184,P4)</f>
        <v>0</v>
      </c>
      <c r="N184" s="25" t="s">
        <v>1345</v>
      </c>
      <c r="O184" s="32">
        <f>M184*AA184</f>
        <v>0</v>
      </c>
      <c r="P184" s="1">
        <v>3</v>
      </c>
      <c r="AA184" s="1">
        <f>IF(P184=1,$O$3,IF(P184=2,$O$4,$O$5))</f>
        <v>0</v>
      </c>
    </row>
    <row r="185">
      <c r="A185" s="1" t="s">
        <v>664</v>
      </c>
      <c r="E185" s="27" t="s">
        <v>10357</v>
      </c>
    </row>
    <row r="186">
      <c r="A186" s="1" t="s">
        <v>665</v>
      </c>
      <c r="E186" s="33" t="s">
        <v>10358</v>
      </c>
    </row>
    <row r="187" ht="242.25">
      <c r="A187" s="1" t="s">
        <v>666</v>
      </c>
      <c r="E187" s="27" t="s">
        <v>6483</v>
      </c>
    </row>
    <row r="188">
      <c r="A188" s="1" t="s">
        <v>659</v>
      </c>
      <c r="B188" s="1">
        <v>44</v>
      </c>
      <c r="C188" s="26" t="s">
        <v>7264</v>
      </c>
      <c r="D188" t="s">
        <v>661</v>
      </c>
      <c r="E188" s="27" t="s">
        <v>7265</v>
      </c>
      <c r="F188" s="28" t="s">
        <v>683</v>
      </c>
      <c r="G188" s="29">
        <v>5</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7524</v>
      </c>
    </row>
    <row r="191" ht="89.25">
      <c r="A191" s="1" t="s">
        <v>666</v>
      </c>
      <c r="E191" s="27" t="s">
        <v>6489</v>
      </c>
    </row>
    <row r="192">
      <c r="A192" s="1" t="s">
        <v>659</v>
      </c>
      <c r="B192" s="1">
        <v>58</v>
      </c>
      <c r="C192" s="26" t="s">
        <v>10359</v>
      </c>
      <c r="D192" t="s">
        <v>661</v>
      </c>
      <c r="E192" s="27" t="s">
        <v>10360</v>
      </c>
      <c r="F192" s="28" t="s">
        <v>670</v>
      </c>
      <c r="G192" s="29">
        <v>234</v>
      </c>
      <c r="H192" s="28">
        <v>0</v>
      </c>
      <c r="I192" s="30">
        <f>ROUND(G192*H192,P4)</f>
        <v>0</v>
      </c>
      <c r="L192" s="31">
        <v>0</v>
      </c>
      <c r="M192" s="24">
        <f>ROUND(G192*L192,P4)</f>
        <v>0</v>
      </c>
      <c r="N192" s="25" t="s">
        <v>1345</v>
      </c>
      <c r="O192" s="32">
        <f>M192*AA192</f>
        <v>0</v>
      </c>
      <c r="P192" s="1">
        <v>3</v>
      </c>
      <c r="AA192" s="1">
        <f>IF(P192=1,$O$3,IF(P192=2,$O$4,$O$5))</f>
        <v>0</v>
      </c>
    </row>
    <row r="193">
      <c r="A193" s="1" t="s">
        <v>664</v>
      </c>
      <c r="E193" s="27" t="s">
        <v>10361</v>
      </c>
    </row>
    <row r="194">
      <c r="A194" s="1" t="s">
        <v>665</v>
      </c>
      <c r="E194" s="33" t="s">
        <v>10362</v>
      </c>
    </row>
    <row r="195" ht="242.25">
      <c r="A195" s="1" t="s">
        <v>666</v>
      </c>
      <c r="E195" s="27" t="s">
        <v>6483</v>
      </c>
    </row>
    <row r="196">
      <c r="A196" s="1" t="s">
        <v>656</v>
      </c>
      <c r="C196" s="22" t="s">
        <v>2840</v>
      </c>
      <c r="E196" s="23" t="s">
        <v>2841</v>
      </c>
      <c r="L196" s="24">
        <f>SUMIFS(L197:L228,A197:A228,"P")</f>
        <v>0</v>
      </c>
      <c r="M196" s="24">
        <f>SUMIFS(M197:M228,A197:A228,"P")</f>
        <v>0</v>
      </c>
      <c r="N196" s="25"/>
    </row>
    <row r="197">
      <c r="A197" s="1" t="s">
        <v>659</v>
      </c>
      <c r="B197" s="1">
        <v>45</v>
      </c>
      <c r="C197" s="26" t="s">
        <v>9546</v>
      </c>
      <c r="D197" t="s">
        <v>661</v>
      </c>
      <c r="E197" s="27" t="s">
        <v>9547</v>
      </c>
      <c r="F197" s="28" t="s">
        <v>670</v>
      </c>
      <c r="G197" s="29">
        <v>64.5</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10363</v>
      </c>
    </row>
    <row r="200" ht="63.75">
      <c r="A200" s="1" t="s">
        <v>666</v>
      </c>
      <c r="E200" s="27" t="s">
        <v>9550</v>
      </c>
    </row>
    <row r="201">
      <c r="A201" s="1" t="s">
        <v>659</v>
      </c>
      <c r="B201" s="1">
        <v>46</v>
      </c>
      <c r="C201" s="26" t="s">
        <v>10210</v>
      </c>
      <c r="D201" t="s">
        <v>661</v>
      </c>
      <c r="E201" s="27" t="s">
        <v>10211</v>
      </c>
      <c r="F201" s="28" t="s">
        <v>670</v>
      </c>
      <c r="G201" s="29">
        <v>12.5</v>
      </c>
      <c r="H201" s="28">
        <v>0</v>
      </c>
      <c r="I201" s="30">
        <f>ROUND(G201*H201,P4)</f>
        <v>0</v>
      </c>
      <c r="L201" s="31">
        <v>0</v>
      </c>
      <c r="M201" s="24">
        <f>ROUND(G201*L201,P4)</f>
        <v>0</v>
      </c>
      <c r="N201" s="25" t="s">
        <v>1345</v>
      </c>
      <c r="O201" s="32">
        <f>M201*AA201</f>
        <v>0</v>
      </c>
      <c r="P201" s="1">
        <v>3</v>
      </c>
      <c r="AA201" s="1">
        <f>IF(P201=1,$O$3,IF(P201=2,$O$4,$O$5))</f>
        <v>0</v>
      </c>
    </row>
    <row r="202">
      <c r="A202" s="1" t="s">
        <v>664</v>
      </c>
      <c r="E202" s="27" t="s">
        <v>10364</v>
      </c>
    </row>
    <row r="203">
      <c r="A203" s="1" t="s">
        <v>665</v>
      </c>
      <c r="E203" s="33" t="s">
        <v>10365</v>
      </c>
    </row>
    <row r="204" ht="38.25">
      <c r="A204" s="1" t="s">
        <v>666</v>
      </c>
      <c r="E204" s="27" t="s">
        <v>10213</v>
      </c>
    </row>
    <row r="205" ht="25.5">
      <c r="A205" s="1" t="s">
        <v>659</v>
      </c>
      <c r="B205" s="1">
        <v>47</v>
      </c>
      <c r="C205" s="26" t="s">
        <v>10366</v>
      </c>
      <c r="D205" t="s">
        <v>661</v>
      </c>
      <c r="E205" s="27" t="s">
        <v>10367</v>
      </c>
      <c r="F205" s="28" t="s">
        <v>670</v>
      </c>
      <c r="G205" s="29">
        <v>125</v>
      </c>
      <c r="H205" s="28">
        <v>0</v>
      </c>
      <c r="I205" s="30">
        <f>ROUND(G205*H205,P4)</f>
        <v>0</v>
      </c>
      <c r="L205" s="31">
        <v>0</v>
      </c>
      <c r="M205" s="24">
        <f>ROUND(G205*L205,P4)</f>
        <v>0</v>
      </c>
      <c r="N205" s="25" t="s">
        <v>1345</v>
      </c>
      <c r="O205" s="32">
        <f>M205*AA205</f>
        <v>0</v>
      </c>
      <c r="P205" s="1">
        <v>3</v>
      </c>
      <c r="AA205" s="1">
        <f>IF(P205=1,$O$3,IF(P205=2,$O$4,$O$5))</f>
        <v>0</v>
      </c>
    </row>
    <row r="206">
      <c r="A206" s="1" t="s">
        <v>664</v>
      </c>
      <c r="E206" s="27" t="s">
        <v>10368</v>
      </c>
    </row>
    <row r="207">
      <c r="A207" s="1" t="s">
        <v>665</v>
      </c>
      <c r="E207" s="33" t="s">
        <v>10369</v>
      </c>
    </row>
    <row r="208" ht="38.25">
      <c r="A208" s="1" t="s">
        <v>666</v>
      </c>
      <c r="E208" s="27" t="s">
        <v>6894</v>
      </c>
    </row>
    <row r="209">
      <c r="A209" s="1" t="s">
        <v>659</v>
      </c>
      <c r="B209" s="1">
        <v>48</v>
      </c>
      <c r="C209" s="26" t="s">
        <v>10370</v>
      </c>
      <c r="D209" t="s">
        <v>661</v>
      </c>
      <c r="E209" s="27" t="s">
        <v>10371</v>
      </c>
      <c r="F209" s="28" t="s">
        <v>677</v>
      </c>
      <c r="G209" s="29">
        <v>1286.6669999999999</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10372</v>
      </c>
    </row>
    <row r="212">
      <c r="A212" s="1" t="s">
        <v>666</v>
      </c>
      <c r="E212" s="27" t="s">
        <v>8931</v>
      </c>
    </row>
    <row r="213">
      <c r="A213" s="1" t="s">
        <v>659</v>
      </c>
      <c r="B213" s="1">
        <v>49</v>
      </c>
      <c r="C213" s="26" t="s">
        <v>10373</v>
      </c>
      <c r="D213" t="s">
        <v>661</v>
      </c>
      <c r="E213" s="27" t="s">
        <v>10374</v>
      </c>
      <c r="F213" s="28" t="s">
        <v>663</v>
      </c>
      <c r="G213" s="29">
        <v>91.531000000000006</v>
      </c>
      <c r="H213" s="28">
        <v>0</v>
      </c>
      <c r="I213" s="30">
        <f>ROUND(G213*H213,P4)</f>
        <v>0</v>
      </c>
      <c r="L213" s="31">
        <v>0</v>
      </c>
      <c r="M213" s="24">
        <f>ROUND(G213*L213,P4)</f>
        <v>0</v>
      </c>
      <c r="N213" s="25" t="s">
        <v>1345</v>
      </c>
      <c r="O213" s="32">
        <f>M213*AA213</f>
        <v>0</v>
      </c>
      <c r="P213" s="1">
        <v>3</v>
      </c>
      <c r="AA213" s="1">
        <f>IF(P213=1,$O$3,IF(P213=2,$O$4,$O$5))</f>
        <v>0</v>
      </c>
    </row>
    <row r="214">
      <c r="A214" s="1" t="s">
        <v>664</v>
      </c>
      <c r="E214" s="27" t="s">
        <v>10375</v>
      </c>
    </row>
    <row r="215" ht="51">
      <c r="A215" s="1" t="s">
        <v>665</v>
      </c>
      <c r="E215" s="33" t="s">
        <v>10376</v>
      </c>
    </row>
    <row r="216" ht="114.75">
      <c r="A216" s="1" t="s">
        <v>666</v>
      </c>
      <c r="E216" s="27" t="s">
        <v>5273</v>
      </c>
    </row>
    <row r="217">
      <c r="A217" s="1" t="s">
        <v>659</v>
      </c>
      <c r="B217" s="1">
        <v>50</v>
      </c>
      <c r="C217" s="26" t="s">
        <v>6729</v>
      </c>
      <c r="D217" t="s">
        <v>661</v>
      </c>
      <c r="E217" s="27" t="s">
        <v>6730</v>
      </c>
      <c r="F217" s="28" t="s">
        <v>663</v>
      </c>
      <c r="G217" s="29">
        <v>3.4279999999999999</v>
      </c>
      <c r="H217" s="28">
        <v>0</v>
      </c>
      <c r="I217" s="30">
        <f>ROUND(G217*H217,P4)</f>
        <v>0</v>
      </c>
      <c r="L217" s="31">
        <v>0</v>
      </c>
      <c r="M217" s="24">
        <f>ROUND(G217*L217,P4)</f>
        <v>0</v>
      </c>
      <c r="N217" s="25" t="s">
        <v>1345</v>
      </c>
      <c r="O217" s="32">
        <f>M217*AA217</f>
        <v>0</v>
      </c>
      <c r="P217" s="1">
        <v>3</v>
      </c>
      <c r="AA217" s="1">
        <f>IF(P217=1,$O$3,IF(P217=2,$O$4,$O$5))</f>
        <v>0</v>
      </c>
    </row>
    <row r="218">
      <c r="A218" s="1" t="s">
        <v>664</v>
      </c>
      <c r="E218" s="27" t="s">
        <v>10377</v>
      </c>
    </row>
    <row r="219" ht="38.25">
      <c r="A219" s="1" t="s">
        <v>665</v>
      </c>
      <c r="E219" s="33" t="s">
        <v>10378</v>
      </c>
    </row>
    <row r="220" ht="114.75">
      <c r="A220" s="1" t="s">
        <v>666</v>
      </c>
      <c r="E220" s="27" t="s">
        <v>5273</v>
      </c>
    </row>
    <row r="221">
      <c r="A221" s="1" t="s">
        <v>659</v>
      </c>
      <c r="B221" s="1">
        <v>51</v>
      </c>
      <c r="C221" s="26" t="s">
        <v>9567</v>
      </c>
      <c r="D221" t="s">
        <v>661</v>
      </c>
      <c r="E221" s="27" t="s">
        <v>9568</v>
      </c>
      <c r="F221" s="28" t="s">
        <v>905</v>
      </c>
      <c r="G221" s="29">
        <v>0.26500000000000001</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ht="25.5">
      <c r="A223" s="1" t="s">
        <v>665</v>
      </c>
      <c r="E223" s="33" t="s">
        <v>10379</v>
      </c>
    </row>
    <row r="224" ht="114.75">
      <c r="A224" s="1" t="s">
        <v>666</v>
      </c>
      <c r="E224" s="27" t="s">
        <v>9571</v>
      </c>
    </row>
    <row r="225">
      <c r="A225" s="1" t="s">
        <v>659</v>
      </c>
      <c r="B225" s="1">
        <v>52</v>
      </c>
      <c r="C225" s="26" t="s">
        <v>10234</v>
      </c>
      <c r="D225" t="s">
        <v>661</v>
      </c>
      <c r="E225" s="27" t="s">
        <v>9593</v>
      </c>
      <c r="F225" s="28" t="s">
        <v>677</v>
      </c>
      <c r="G225" s="29">
        <v>1391.4000000000001</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ht="38.25">
      <c r="A227" s="1" t="s">
        <v>665</v>
      </c>
      <c r="E227" s="33" t="s">
        <v>10380</v>
      </c>
    </row>
    <row r="228" ht="114.75">
      <c r="A228" s="1" t="s">
        <v>666</v>
      </c>
      <c r="E228" s="27" t="s">
        <v>10236</v>
      </c>
    </row>
    <row r="229">
      <c r="A229" s="1" t="s">
        <v>656</v>
      </c>
      <c r="C229" s="22" t="s">
        <v>900</v>
      </c>
      <c r="E229" s="23" t="s">
        <v>2924</v>
      </c>
      <c r="L229" s="24">
        <f>SUMIFS(L230:L249,A230:A249,"P")</f>
        <v>0</v>
      </c>
      <c r="M229" s="24">
        <f>SUMIFS(M230:M249,A230:A249,"P")</f>
        <v>0</v>
      </c>
      <c r="N229" s="25"/>
    </row>
    <row r="230" ht="25.5">
      <c r="A230" s="1" t="s">
        <v>659</v>
      </c>
      <c r="B230" s="1">
        <v>53</v>
      </c>
      <c r="C230" s="26" t="s">
        <v>3828</v>
      </c>
      <c r="D230" t="s">
        <v>903</v>
      </c>
      <c r="E230" s="27" t="s">
        <v>3829</v>
      </c>
      <c r="F230" s="28" t="s">
        <v>905</v>
      </c>
      <c r="G230" s="29">
        <v>15175.285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76.5">
      <c r="A232" s="1" t="s">
        <v>665</v>
      </c>
      <c r="E232" s="33" t="s">
        <v>10381</v>
      </c>
    </row>
    <row r="233" ht="153">
      <c r="A233" s="1" t="s">
        <v>666</v>
      </c>
      <c r="E233" s="27" t="s">
        <v>908</v>
      </c>
    </row>
    <row r="234" ht="25.5">
      <c r="A234" s="1" t="s">
        <v>659</v>
      </c>
      <c r="B234" s="1">
        <v>54</v>
      </c>
      <c r="C234" s="26" t="s">
        <v>3444</v>
      </c>
      <c r="D234" t="s">
        <v>903</v>
      </c>
      <c r="E234" s="27" t="s">
        <v>3445</v>
      </c>
      <c r="F234" s="28" t="s">
        <v>905</v>
      </c>
      <c r="G234" s="29">
        <v>237.98099999999999</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916</v>
      </c>
    </row>
    <row r="236">
      <c r="A236" s="1" t="s">
        <v>665</v>
      </c>
      <c r="E236" s="33" t="s">
        <v>10382</v>
      </c>
    </row>
    <row r="237" ht="153">
      <c r="A237" s="1" t="s">
        <v>666</v>
      </c>
      <c r="E237" s="27" t="s">
        <v>908</v>
      </c>
    </row>
    <row r="238" ht="38.25">
      <c r="A238" s="1" t="s">
        <v>659</v>
      </c>
      <c r="B238" s="1">
        <v>55</v>
      </c>
      <c r="C238" s="26" t="s">
        <v>902</v>
      </c>
      <c r="D238" t="s">
        <v>903</v>
      </c>
      <c r="E238" s="27" t="s">
        <v>904</v>
      </c>
      <c r="F238" s="28" t="s">
        <v>905</v>
      </c>
      <c r="G238" s="29">
        <v>8.5700000000000003</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906</v>
      </c>
    </row>
    <row r="240">
      <c r="A240" s="1" t="s">
        <v>665</v>
      </c>
      <c r="E240" s="33" t="s">
        <v>10383</v>
      </c>
    </row>
    <row r="241" ht="153">
      <c r="A241" s="1" t="s">
        <v>666</v>
      </c>
      <c r="E241" s="27" t="s">
        <v>908</v>
      </c>
    </row>
    <row r="242" ht="38.25">
      <c r="A242" s="1" t="s">
        <v>659</v>
      </c>
      <c r="B242" s="1">
        <v>56</v>
      </c>
      <c r="C242" s="26" t="s">
        <v>9599</v>
      </c>
      <c r="D242" t="s">
        <v>903</v>
      </c>
      <c r="E242" s="27" t="s">
        <v>9600</v>
      </c>
      <c r="F242" s="28" t="s">
        <v>905</v>
      </c>
      <c r="G242" s="29">
        <v>33.393999999999998</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9601</v>
      </c>
    </row>
    <row r="244" ht="51">
      <c r="A244" s="1" t="s">
        <v>665</v>
      </c>
      <c r="E244" s="33" t="s">
        <v>10384</v>
      </c>
    </row>
    <row r="245" ht="153">
      <c r="A245" s="1" t="s">
        <v>666</v>
      </c>
      <c r="E245" s="27" t="s">
        <v>913</v>
      </c>
    </row>
    <row r="246" ht="25.5">
      <c r="A246" s="1" t="s">
        <v>659</v>
      </c>
      <c r="B246" s="1">
        <v>57</v>
      </c>
      <c r="C246" s="26" t="s">
        <v>918</v>
      </c>
      <c r="D246" t="s">
        <v>903</v>
      </c>
      <c r="E246" s="27" t="s">
        <v>919</v>
      </c>
      <c r="F246" s="28" t="s">
        <v>905</v>
      </c>
      <c r="G246" s="29">
        <v>0.64000000000000001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920</v>
      </c>
    </row>
    <row r="248" ht="38.25">
      <c r="A248" s="1" t="s">
        <v>665</v>
      </c>
      <c r="E248" s="33" t="s">
        <v>10385</v>
      </c>
    </row>
    <row r="249" ht="153">
      <c r="A249" s="1" t="s">
        <v>666</v>
      </c>
      <c r="E249" s="27" t="s">
        <v>908</v>
      </c>
    </row>
  </sheetData>
  <sheetProtection sheet="1" objects="1" scenarios="1" spinCount="100000" saltValue="SE/WyRTt/SS5LSbrGH6sRYRL86vZJHJaKpr8A7OHidPUq/bIVJ5LhjoM2wvi2NimzY9/2E+Gr7a0tI/o1CjW+w==" hashValue="XMuWt9SLUY1B4izmiBkjM+4vYKeehri+uZTyv+V2mAbr1L9nyYFmaC2i2KEMaAatKUFGhQvuJOqXjQQPbccc2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10386</v>
      </c>
      <c r="E8" s="23" t="s">
        <v>383</v>
      </c>
      <c r="L8" s="24">
        <f>L9+L18+L55+L80+L101+L126+L143+L164+L169+L202</f>
        <v>0</v>
      </c>
      <c r="M8" s="24">
        <f>M9+M18+M55+M80+M101+M126+M143+M164+M169+M202</f>
        <v>0</v>
      </c>
      <c r="N8" s="25"/>
    </row>
    <row r="9">
      <c r="A9" s="1" t="s">
        <v>656</v>
      </c>
      <c r="C9" s="22" t="s">
        <v>2153</v>
      </c>
      <c r="E9" s="23" t="s">
        <v>2154</v>
      </c>
      <c r="L9" s="24">
        <f>SUMIFS(L10:L17,A10:A17,"P")</f>
        <v>0</v>
      </c>
      <c r="M9" s="24">
        <f>SUMIFS(M10:M17,A10:A17,"P")</f>
        <v>0</v>
      </c>
      <c r="N9" s="25"/>
    </row>
    <row r="10">
      <c r="A10" s="1" t="s">
        <v>659</v>
      </c>
      <c r="B10" s="1">
        <v>1</v>
      </c>
      <c r="C10" s="26" t="s">
        <v>10387</v>
      </c>
      <c r="D10" t="s">
        <v>661</v>
      </c>
      <c r="E10" s="27" t="s">
        <v>10388</v>
      </c>
      <c r="F10" s="28" t="s">
        <v>1604</v>
      </c>
      <c r="G10" s="29">
        <v>1</v>
      </c>
      <c r="H10" s="28">
        <v>0</v>
      </c>
      <c r="I10" s="30">
        <f>ROUND(G10*H10,P4)</f>
        <v>0</v>
      </c>
      <c r="L10" s="31">
        <v>0</v>
      </c>
      <c r="M10" s="24">
        <f>ROUND(G10*L10,P4)</f>
        <v>0</v>
      </c>
      <c r="N10" s="25" t="s">
        <v>661</v>
      </c>
      <c r="O10" s="32">
        <f>M10*AA10</f>
        <v>0</v>
      </c>
      <c r="P10" s="1">
        <v>3</v>
      </c>
      <c r="AA10" s="1">
        <f>IF(P10=1,$O$3,IF(P10=2,$O$4,$O$5))</f>
        <v>0</v>
      </c>
    </row>
    <row r="11">
      <c r="A11" s="1" t="s">
        <v>664</v>
      </c>
      <c r="E11" s="27" t="s">
        <v>10389</v>
      </c>
    </row>
    <row r="12">
      <c r="A12" s="1" t="s">
        <v>665</v>
      </c>
      <c r="E12" s="33" t="s">
        <v>3519</v>
      </c>
    </row>
    <row r="13">
      <c r="A13" s="1" t="s">
        <v>666</v>
      </c>
      <c r="E13" s="27" t="s">
        <v>10390</v>
      </c>
    </row>
    <row r="14">
      <c r="A14" s="1" t="s">
        <v>659</v>
      </c>
      <c r="B14" s="1">
        <v>2</v>
      </c>
      <c r="C14" s="26" t="s">
        <v>10391</v>
      </c>
      <c r="D14" t="s">
        <v>661</v>
      </c>
      <c r="E14" s="27" t="s">
        <v>10392</v>
      </c>
      <c r="F14" s="28" t="s">
        <v>683</v>
      </c>
      <c r="G14" s="29">
        <v>2</v>
      </c>
      <c r="H14" s="28">
        <v>0</v>
      </c>
      <c r="I14" s="30">
        <f>ROUND(G14*H14,P4)</f>
        <v>0</v>
      </c>
      <c r="L14" s="31">
        <v>0</v>
      </c>
      <c r="M14" s="24">
        <f>ROUND(G14*L14,P4)</f>
        <v>0</v>
      </c>
      <c r="N14" s="25" t="s">
        <v>661</v>
      </c>
      <c r="O14" s="32">
        <f>M14*AA14</f>
        <v>0</v>
      </c>
      <c r="P14" s="1">
        <v>3</v>
      </c>
      <c r="AA14" s="1">
        <f>IF(P14=1,$O$3,IF(P14=2,$O$4,$O$5))</f>
        <v>0</v>
      </c>
    </row>
    <row r="15">
      <c r="A15" s="1" t="s">
        <v>664</v>
      </c>
      <c r="E15" s="27" t="s">
        <v>10393</v>
      </c>
    </row>
    <row r="16">
      <c r="A16" s="1" t="s">
        <v>665</v>
      </c>
    </row>
    <row r="17">
      <c r="A17" s="1" t="s">
        <v>666</v>
      </c>
      <c r="E17" s="27" t="s">
        <v>5965</v>
      </c>
    </row>
    <row r="18">
      <c r="A18" s="1" t="s">
        <v>656</v>
      </c>
      <c r="C18" s="22" t="s">
        <v>657</v>
      </c>
      <c r="E18" s="23" t="s">
        <v>658</v>
      </c>
      <c r="L18" s="24">
        <f>SUMIFS(L19:L54,A19:A54,"P")</f>
        <v>0</v>
      </c>
      <c r="M18" s="24">
        <f>SUMIFS(M19:M54,A19:A54,"P")</f>
        <v>0</v>
      </c>
      <c r="N18" s="25"/>
    </row>
    <row r="19">
      <c r="A19" s="1" t="s">
        <v>659</v>
      </c>
      <c r="B19" s="1">
        <v>3</v>
      </c>
      <c r="C19" s="26" t="s">
        <v>10394</v>
      </c>
      <c r="D19" t="s">
        <v>661</v>
      </c>
      <c r="E19" s="27" t="s">
        <v>10395</v>
      </c>
      <c r="F19" s="28" t="s">
        <v>874</v>
      </c>
      <c r="G19" s="29">
        <v>100</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10396</v>
      </c>
    </row>
    <row r="22" ht="38.25">
      <c r="A22" s="1" t="s">
        <v>666</v>
      </c>
      <c r="E22" s="27" t="s">
        <v>10397</v>
      </c>
    </row>
    <row r="23">
      <c r="A23" s="1" t="s">
        <v>659</v>
      </c>
      <c r="B23" s="1">
        <v>4</v>
      </c>
      <c r="C23" s="26" t="s">
        <v>10398</v>
      </c>
      <c r="D23" t="s">
        <v>661</v>
      </c>
      <c r="E23" s="27" t="s">
        <v>10399</v>
      </c>
      <c r="F23" s="28" t="s">
        <v>934</v>
      </c>
      <c r="G23" s="29">
        <v>62</v>
      </c>
      <c r="H23" s="28">
        <v>0</v>
      </c>
      <c r="I23" s="30">
        <f>ROUND(G23*H23,P4)</f>
        <v>0</v>
      </c>
      <c r="L23" s="31">
        <v>0</v>
      </c>
      <c r="M23" s="24">
        <f>ROUND(G23*L23,P4)</f>
        <v>0</v>
      </c>
      <c r="N23" s="25" t="s">
        <v>1345</v>
      </c>
      <c r="O23" s="32">
        <f>M23*AA23</f>
        <v>0</v>
      </c>
      <c r="P23" s="1">
        <v>3</v>
      </c>
      <c r="AA23" s="1">
        <f>IF(P23=1,$O$3,IF(P23=2,$O$4,$O$5))</f>
        <v>0</v>
      </c>
    </row>
    <row r="24">
      <c r="A24" s="1" t="s">
        <v>664</v>
      </c>
      <c r="E24" s="27" t="s">
        <v>10400</v>
      </c>
    </row>
    <row r="25">
      <c r="A25" s="1" t="s">
        <v>665</v>
      </c>
      <c r="E25" s="33" t="s">
        <v>10401</v>
      </c>
    </row>
    <row r="26" ht="38.25">
      <c r="A26" s="1" t="s">
        <v>666</v>
      </c>
      <c r="E26" s="27" t="s">
        <v>10402</v>
      </c>
    </row>
    <row r="27">
      <c r="A27" s="1" t="s">
        <v>659</v>
      </c>
      <c r="B27" s="1">
        <v>5</v>
      </c>
      <c r="C27" s="26" t="s">
        <v>9413</v>
      </c>
      <c r="D27" t="s">
        <v>661</v>
      </c>
      <c r="E27" s="27" t="s">
        <v>9414</v>
      </c>
      <c r="F27" s="28" t="s">
        <v>663</v>
      </c>
      <c r="G27" s="29">
        <v>489.87299999999999</v>
      </c>
      <c r="H27" s="28">
        <v>0</v>
      </c>
      <c r="I27" s="30">
        <f>ROUND(G27*H27,P4)</f>
        <v>0</v>
      </c>
      <c r="L27" s="31">
        <v>0</v>
      </c>
      <c r="M27" s="24">
        <f>ROUND(G27*L27,P4)</f>
        <v>0</v>
      </c>
      <c r="N27" s="25" t="s">
        <v>1345</v>
      </c>
      <c r="O27" s="32">
        <f>M27*AA27</f>
        <v>0</v>
      </c>
      <c r="P27" s="1">
        <v>3</v>
      </c>
      <c r="AA27" s="1">
        <f>IF(P27=1,$O$3,IF(P27=2,$O$4,$O$5))</f>
        <v>0</v>
      </c>
    </row>
    <row r="28">
      <c r="A28" s="1" t="s">
        <v>664</v>
      </c>
      <c r="E28" s="27" t="s">
        <v>10403</v>
      </c>
    </row>
    <row r="29" ht="89.25">
      <c r="A29" s="1" t="s">
        <v>665</v>
      </c>
      <c r="E29" s="33" t="s">
        <v>10404</v>
      </c>
    </row>
    <row r="30" ht="306">
      <c r="A30" s="1" t="s">
        <v>666</v>
      </c>
      <c r="E30" s="27" t="s">
        <v>9152</v>
      </c>
    </row>
    <row r="31">
      <c r="A31" s="1" t="s">
        <v>659</v>
      </c>
      <c r="B31" s="1">
        <v>6</v>
      </c>
      <c r="C31" s="26" t="s">
        <v>9417</v>
      </c>
      <c r="D31" t="s">
        <v>661</v>
      </c>
      <c r="E31" s="27" t="s">
        <v>9418</v>
      </c>
      <c r="F31" s="28" t="s">
        <v>663</v>
      </c>
      <c r="G31" s="29">
        <v>468.77999999999997</v>
      </c>
      <c r="H31" s="28">
        <v>0</v>
      </c>
      <c r="I31" s="30">
        <f>ROUND(G31*H31,P4)</f>
        <v>0</v>
      </c>
      <c r="L31" s="31">
        <v>0</v>
      </c>
      <c r="M31" s="24">
        <f>ROUND(G31*L31,P4)</f>
        <v>0</v>
      </c>
      <c r="N31" s="25" t="s">
        <v>1345</v>
      </c>
      <c r="O31" s="32">
        <f>M31*AA31</f>
        <v>0</v>
      </c>
      <c r="P31" s="1">
        <v>3</v>
      </c>
      <c r="AA31" s="1">
        <f>IF(P31=1,$O$3,IF(P31=2,$O$4,$O$5))</f>
        <v>0</v>
      </c>
    </row>
    <row r="32">
      <c r="A32" s="1" t="s">
        <v>664</v>
      </c>
      <c r="E32" s="27" t="s">
        <v>9419</v>
      </c>
    </row>
    <row r="33" ht="63.75">
      <c r="A33" s="1" t="s">
        <v>665</v>
      </c>
      <c r="E33" s="33" t="s">
        <v>10405</v>
      </c>
    </row>
    <row r="34" ht="318.75">
      <c r="A34" s="1" t="s">
        <v>666</v>
      </c>
      <c r="E34" s="27" t="s">
        <v>667</v>
      </c>
    </row>
    <row r="35">
      <c r="A35" s="1" t="s">
        <v>659</v>
      </c>
      <c r="B35" s="1">
        <v>7</v>
      </c>
      <c r="C35" s="26" t="s">
        <v>5095</v>
      </c>
      <c r="D35" t="s">
        <v>661</v>
      </c>
      <c r="E35" s="27" t="s">
        <v>5096</v>
      </c>
      <c r="F35" s="28" t="s">
        <v>663</v>
      </c>
      <c r="G35" s="29">
        <v>1085.7</v>
      </c>
      <c r="H35" s="28">
        <v>0</v>
      </c>
      <c r="I35" s="30">
        <f>ROUND(G35*H35,P4)</f>
        <v>0</v>
      </c>
      <c r="L35" s="31">
        <v>0</v>
      </c>
      <c r="M35" s="24">
        <f>ROUND(G35*L35,P4)</f>
        <v>0</v>
      </c>
      <c r="N35" s="25" t="s">
        <v>1345</v>
      </c>
      <c r="O35" s="32">
        <f>M35*AA35</f>
        <v>0</v>
      </c>
      <c r="P35" s="1">
        <v>3</v>
      </c>
      <c r="AA35" s="1">
        <f>IF(P35=1,$O$3,IF(P35=2,$O$4,$O$5))</f>
        <v>0</v>
      </c>
    </row>
    <row r="36">
      <c r="A36" s="1" t="s">
        <v>664</v>
      </c>
      <c r="E36" s="27" t="s">
        <v>9420</v>
      </c>
    </row>
    <row r="37" ht="114.75">
      <c r="A37" s="1" t="s">
        <v>665</v>
      </c>
      <c r="E37" s="33" t="s">
        <v>10406</v>
      </c>
    </row>
    <row r="38" ht="318.75">
      <c r="A38" s="1" t="s">
        <v>666</v>
      </c>
      <c r="E38" s="27" t="s">
        <v>5101</v>
      </c>
    </row>
    <row r="39">
      <c r="A39" s="1" t="s">
        <v>659</v>
      </c>
      <c r="B39" s="1">
        <v>8</v>
      </c>
      <c r="C39" s="26" t="s">
        <v>9424</v>
      </c>
      <c r="D39" t="s">
        <v>661</v>
      </c>
      <c r="E39" s="27" t="s">
        <v>9425</v>
      </c>
      <c r="F39" s="28" t="s">
        <v>663</v>
      </c>
      <c r="G39" s="29">
        <v>1633.539</v>
      </c>
      <c r="H39" s="28">
        <v>0</v>
      </c>
      <c r="I39" s="30">
        <f>ROUND(G39*H39,P4)</f>
        <v>0</v>
      </c>
      <c r="L39" s="31">
        <v>0</v>
      </c>
      <c r="M39" s="24">
        <f>ROUND(G39*L39,P4)</f>
        <v>0</v>
      </c>
      <c r="N39" s="25" t="s">
        <v>1345</v>
      </c>
      <c r="O39" s="32">
        <f>M39*AA39</f>
        <v>0</v>
      </c>
      <c r="P39" s="1">
        <v>3</v>
      </c>
      <c r="AA39" s="1">
        <f>IF(P39=1,$O$3,IF(P39=2,$O$4,$O$5))</f>
        <v>0</v>
      </c>
    </row>
    <row r="40" ht="38.25">
      <c r="A40" s="1" t="s">
        <v>664</v>
      </c>
      <c r="E40" s="27" t="s">
        <v>9426</v>
      </c>
    </row>
    <row r="41" ht="89.25">
      <c r="A41" s="1" t="s">
        <v>665</v>
      </c>
      <c r="E41" s="33" t="s">
        <v>10407</v>
      </c>
    </row>
    <row r="42" ht="191.25">
      <c r="A42" s="1" t="s">
        <v>666</v>
      </c>
      <c r="E42" s="27" t="s">
        <v>9428</v>
      </c>
    </row>
    <row r="43">
      <c r="A43" s="1" t="s">
        <v>659</v>
      </c>
      <c r="B43" s="1">
        <v>9</v>
      </c>
      <c r="C43" s="26" t="s">
        <v>6977</v>
      </c>
      <c r="D43" t="s">
        <v>661</v>
      </c>
      <c r="E43" s="27" t="s">
        <v>6978</v>
      </c>
      <c r="F43" s="28" t="s">
        <v>663</v>
      </c>
      <c r="G43" s="29">
        <v>856.20000000000005</v>
      </c>
      <c r="H43" s="28">
        <v>0</v>
      </c>
      <c r="I43" s="30">
        <f>ROUND(G43*H43,P4)</f>
        <v>0</v>
      </c>
      <c r="L43" s="31">
        <v>0</v>
      </c>
      <c r="M43" s="24">
        <f>ROUND(G43*L43,P4)</f>
        <v>0</v>
      </c>
      <c r="N43" s="25" t="s">
        <v>1345</v>
      </c>
      <c r="O43" s="32">
        <f>M43*AA43</f>
        <v>0</v>
      </c>
      <c r="P43" s="1">
        <v>3</v>
      </c>
      <c r="AA43" s="1">
        <f>IF(P43=1,$O$3,IF(P43=2,$O$4,$O$5))</f>
        <v>0</v>
      </c>
    </row>
    <row r="44">
      <c r="A44" s="1" t="s">
        <v>664</v>
      </c>
      <c r="E44" s="27" t="s">
        <v>10408</v>
      </c>
    </row>
    <row r="45" ht="76.5">
      <c r="A45" s="1" t="s">
        <v>665</v>
      </c>
      <c r="E45" s="33" t="s">
        <v>10409</v>
      </c>
    </row>
    <row r="46" ht="280.5">
      <c r="A46" s="1" t="s">
        <v>666</v>
      </c>
      <c r="E46" s="27" t="s">
        <v>6980</v>
      </c>
    </row>
    <row r="47">
      <c r="A47" s="1" t="s">
        <v>659</v>
      </c>
      <c r="B47" s="1">
        <v>10</v>
      </c>
      <c r="C47" s="26" t="s">
        <v>672</v>
      </c>
      <c r="D47" t="s">
        <v>661</v>
      </c>
      <c r="E47" s="27" t="s">
        <v>673</v>
      </c>
      <c r="F47" s="28" t="s">
        <v>663</v>
      </c>
      <c r="G47" s="29">
        <v>468.77999999999997</v>
      </c>
      <c r="H47" s="28">
        <v>0</v>
      </c>
      <c r="I47" s="30">
        <f>ROUND(G47*H47,P4)</f>
        <v>0</v>
      </c>
      <c r="L47" s="31">
        <v>0</v>
      </c>
      <c r="M47" s="24">
        <f>ROUND(G47*L47,P4)</f>
        <v>0</v>
      </c>
      <c r="N47" s="25" t="s">
        <v>1345</v>
      </c>
      <c r="O47" s="32">
        <f>M47*AA47</f>
        <v>0</v>
      </c>
      <c r="P47" s="1">
        <v>3</v>
      </c>
      <c r="AA47" s="1">
        <f>IF(P47=1,$O$3,IF(P47=2,$O$4,$O$5))</f>
        <v>0</v>
      </c>
    </row>
    <row r="48">
      <c r="A48" s="1" t="s">
        <v>664</v>
      </c>
      <c r="E48" s="27" t="s">
        <v>9422</v>
      </c>
    </row>
    <row r="49" ht="63.75">
      <c r="A49" s="1" t="s">
        <v>665</v>
      </c>
      <c r="E49" s="33" t="s">
        <v>10405</v>
      </c>
    </row>
    <row r="50" ht="229.5">
      <c r="A50" s="1" t="s">
        <v>666</v>
      </c>
      <c r="E50" s="27" t="s">
        <v>674</v>
      </c>
    </row>
    <row r="51">
      <c r="A51" s="1" t="s">
        <v>659</v>
      </c>
      <c r="B51" s="1">
        <v>11</v>
      </c>
      <c r="C51" s="26" t="s">
        <v>10410</v>
      </c>
      <c r="D51" t="s">
        <v>661</v>
      </c>
      <c r="E51" s="27" t="s">
        <v>10411</v>
      </c>
      <c r="F51" s="28" t="s">
        <v>10412</v>
      </c>
      <c r="G51" s="29">
        <v>140.62</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10413</v>
      </c>
    </row>
    <row r="54" ht="38.25">
      <c r="A54" s="1" t="s">
        <v>666</v>
      </c>
      <c r="E54" s="27" t="s">
        <v>9838</v>
      </c>
    </row>
    <row r="55">
      <c r="A55" s="1" t="s">
        <v>656</v>
      </c>
      <c r="C55" s="22" t="s">
        <v>1365</v>
      </c>
      <c r="E55" s="23" t="s">
        <v>3239</v>
      </c>
      <c r="L55" s="24">
        <f>SUMIFS(L56:L79,A56:A79,"P")</f>
        <v>0</v>
      </c>
      <c r="M55" s="24">
        <f>SUMIFS(M56:M79,A56:A79,"P")</f>
        <v>0</v>
      </c>
      <c r="N55" s="25"/>
    </row>
    <row r="56">
      <c r="A56" s="1" t="s">
        <v>659</v>
      </c>
      <c r="B56" s="1">
        <v>12</v>
      </c>
      <c r="C56" s="26" t="s">
        <v>8700</v>
      </c>
      <c r="D56" t="s">
        <v>661</v>
      </c>
      <c r="E56" s="27" t="s">
        <v>8701</v>
      </c>
      <c r="F56" s="28" t="s">
        <v>905</v>
      </c>
      <c r="G56" s="29">
        <v>159.40700000000001</v>
      </c>
      <c r="H56" s="28">
        <v>0</v>
      </c>
      <c r="I56" s="30">
        <f>ROUND(G56*H56,P4)</f>
        <v>0</v>
      </c>
      <c r="L56" s="31">
        <v>0</v>
      </c>
      <c r="M56" s="24">
        <f>ROUND(G56*L56,P4)</f>
        <v>0</v>
      </c>
      <c r="N56" s="25" t="s">
        <v>1345</v>
      </c>
      <c r="O56" s="32">
        <f>M56*AA56</f>
        <v>0</v>
      </c>
      <c r="P56" s="1">
        <v>3</v>
      </c>
      <c r="AA56" s="1">
        <f>IF(P56=1,$O$3,IF(P56=2,$O$4,$O$5))</f>
        <v>0</v>
      </c>
    </row>
    <row r="57" ht="63.75">
      <c r="A57" s="1" t="s">
        <v>664</v>
      </c>
      <c r="E57" s="27" t="s">
        <v>10414</v>
      </c>
    </row>
    <row r="58" ht="102">
      <c r="A58" s="1" t="s">
        <v>665</v>
      </c>
      <c r="E58" s="33" t="s">
        <v>10415</v>
      </c>
    </row>
    <row r="59" ht="38.25">
      <c r="A59" s="1" t="s">
        <v>666</v>
      </c>
      <c r="E59" s="27" t="s">
        <v>8704</v>
      </c>
    </row>
    <row r="60">
      <c r="A60" s="1" t="s">
        <v>659</v>
      </c>
      <c r="B60" s="1">
        <v>13</v>
      </c>
      <c r="C60" s="26" t="s">
        <v>9949</v>
      </c>
      <c r="D60" t="s">
        <v>661</v>
      </c>
      <c r="E60" s="27" t="s">
        <v>9950</v>
      </c>
      <c r="F60" s="28" t="s">
        <v>663</v>
      </c>
      <c r="G60" s="29">
        <v>0.83099999999999996</v>
      </c>
      <c r="H60" s="28">
        <v>0</v>
      </c>
      <c r="I60" s="30">
        <f>ROUND(G60*H60,P4)</f>
        <v>0</v>
      </c>
      <c r="L60" s="31">
        <v>0</v>
      </c>
      <c r="M60" s="24">
        <f>ROUND(G60*L60,P4)</f>
        <v>0</v>
      </c>
      <c r="N60" s="25" t="s">
        <v>1345</v>
      </c>
      <c r="O60" s="32">
        <f>M60*AA60</f>
        <v>0</v>
      </c>
      <c r="P60" s="1">
        <v>3</v>
      </c>
      <c r="AA60" s="1">
        <f>IF(P60=1,$O$3,IF(P60=2,$O$4,$O$5))</f>
        <v>0</v>
      </c>
    </row>
    <row r="61">
      <c r="A61" s="1" t="s">
        <v>664</v>
      </c>
      <c r="E61" s="27" t="s">
        <v>10416</v>
      </c>
    </row>
    <row r="62" ht="25.5">
      <c r="A62" s="1" t="s">
        <v>665</v>
      </c>
      <c r="E62" s="33" t="s">
        <v>10417</v>
      </c>
    </row>
    <row r="63">
      <c r="A63" s="1" t="s">
        <v>666</v>
      </c>
      <c r="E63" s="27" t="s">
        <v>6287</v>
      </c>
    </row>
    <row r="64">
      <c r="A64" s="1" t="s">
        <v>659</v>
      </c>
      <c r="B64" s="1">
        <v>14</v>
      </c>
      <c r="C64" s="26" t="s">
        <v>8705</v>
      </c>
      <c r="D64" t="s">
        <v>661</v>
      </c>
      <c r="E64" s="27" t="s">
        <v>8706</v>
      </c>
      <c r="F64" s="28" t="s">
        <v>10412</v>
      </c>
      <c r="G64" s="29">
        <v>727.59000000000003</v>
      </c>
      <c r="H64" s="28">
        <v>0</v>
      </c>
      <c r="I64" s="30">
        <f>ROUND(G64*H64,P4)</f>
        <v>0</v>
      </c>
      <c r="L64" s="31">
        <v>0</v>
      </c>
      <c r="M64" s="24">
        <f>ROUND(G64*L64,P4)</f>
        <v>0</v>
      </c>
      <c r="N64" s="25" t="s">
        <v>1345</v>
      </c>
      <c r="O64" s="32">
        <f>M64*AA64</f>
        <v>0</v>
      </c>
      <c r="P64" s="1">
        <v>3</v>
      </c>
      <c r="AA64" s="1">
        <f>IF(P64=1,$O$3,IF(P64=2,$O$4,$O$5))</f>
        <v>0</v>
      </c>
    </row>
    <row r="65">
      <c r="A65" s="1" t="s">
        <v>664</v>
      </c>
      <c r="E65" s="27" t="s">
        <v>10418</v>
      </c>
    </row>
    <row r="66" ht="25.5">
      <c r="A66" s="1" t="s">
        <v>665</v>
      </c>
      <c r="E66" s="33" t="s">
        <v>10419</v>
      </c>
    </row>
    <row r="67">
      <c r="A67" s="1" t="s">
        <v>666</v>
      </c>
      <c r="E67" s="27" t="s">
        <v>6287</v>
      </c>
    </row>
    <row r="68">
      <c r="A68" s="1" t="s">
        <v>659</v>
      </c>
      <c r="B68" s="1">
        <v>15</v>
      </c>
      <c r="C68" s="26" t="s">
        <v>9957</v>
      </c>
      <c r="D68" t="s">
        <v>661</v>
      </c>
      <c r="E68" s="27" t="s">
        <v>9958</v>
      </c>
      <c r="F68" s="28" t="s">
        <v>934</v>
      </c>
      <c r="G68" s="29">
        <v>1118.45</v>
      </c>
      <c r="H68" s="28">
        <v>0</v>
      </c>
      <c r="I68" s="30">
        <f>ROUND(G68*H68,P4)</f>
        <v>0</v>
      </c>
      <c r="L68" s="31">
        <v>0</v>
      </c>
      <c r="M68" s="24">
        <f>ROUND(G68*L68,P4)</f>
        <v>0</v>
      </c>
      <c r="N68" s="25" t="s">
        <v>1345</v>
      </c>
      <c r="O68" s="32">
        <f>M68*AA68</f>
        <v>0</v>
      </c>
      <c r="P68" s="1">
        <v>3</v>
      </c>
      <c r="AA68" s="1">
        <f>IF(P68=1,$O$3,IF(P68=2,$O$4,$O$5))</f>
        <v>0</v>
      </c>
    </row>
    <row r="69">
      <c r="A69" s="1" t="s">
        <v>664</v>
      </c>
      <c r="E69" s="27" t="s">
        <v>10298</v>
      </c>
    </row>
    <row r="70" ht="25.5">
      <c r="A70" s="1" t="s">
        <v>665</v>
      </c>
      <c r="E70" s="33" t="s">
        <v>10420</v>
      </c>
    </row>
    <row r="71" ht="191.25">
      <c r="A71" s="1" t="s">
        <v>666</v>
      </c>
      <c r="E71" s="27" t="s">
        <v>8713</v>
      </c>
    </row>
    <row r="72">
      <c r="A72" s="1" t="s">
        <v>659</v>
      </c>
      <c r="B72" s="1">
        <v>16</v>
      </c>
      <c r="C72" s="26" t="s">
        <v>9441</v>
      </c>
      <c r="D72" t="s">
        <v>661</v>
      </c>
      <c r="E72" s="27" t="s">
        <v>9442</v>
      </c>
      <c r="F72" s="28" t="s">
        <v>683</v>
      </c>
      <c r="G72" s="29">
        <v>440</v>
      </c>
      <c r="H72" s="28">
        <v>0</v>
      </c>
      <c r="I72" s="30">
        <f>ROUND(G72*H72,P4)</f>
        <v>0</v>
      </c>
      <c r="L72" s="31">
        <v>0</v>
      </c>
      <c r="M72" s="24">
        <f>ROUND(G72*L72,P4)</f>
        <v>0</v>
      </c>
      <c r="N72" s="25" t="s">
        <v>1345</v>
      </c>
      <c r="O72" s="32">
        <f>M72*AA72</f>
        <v>0</v>
      </c>
      <c r="P72" s="1">
        <v>3</v>
      </c>
      <c r="AA72" s="1">
        <f>IF(P72=1,$O$3,IF(P72=2,$O$4,$O$5))</f>
        <v>0</v>
      </c>
    </row>
    <row r="73">
      <c r="A73" s="1" t="s">
        <v>664</v>
      </c>
      <c r="E73" s="27" t="s">
        <v>9891</v>
      </c>
    </row>
    <row r="74" ht="25.5">
      <c r="A74" s="1" t="s">
        <v>665</v>
      </c>
      <c r="E74" s="33" t="s">
        <v>10421</v>
      </c>
    </row>
    <row r="75" ht="63.75">
      <c r="A75" s="1" t="s">
        <v>666</v>
      </c>
      <c r="E75" s="27" t="s">
        <v>9445</v>
      </c>
    </row>
    <row r="76">
      <c r="A76" s="1" t="s">
        <v>659</v>
      </c>
      <c r="B76" s="1">
        <v>17</v>
      </c>
      <c r="C76" s="26" t="s">
        <v>10422</v>
      </c>
      <c r="D76" t="s">
        <v>661</v>
      </c>
      <c r="E76" s="27" t="s">
        <v>10423</v>
      </c>
      <c r="F76" s="28" t="s">
        <v>663</v>
      </c>
      <c r="G76" s="29">
        <v>119.04000000000001</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c r="E78" s="33" t="s">
        <v>10424</v>
      </c>
    </row>
    <row r="79" ht="38.25">
      <c r="A79" s="1" t="s">
        <v>666</v>
      </c>
      <c r="E79" s="27" t="s">
        <v>6347</v>
      </c>
    </row>
    <row r="80">
      <c r="A80" s="1" t="s">
        <v>656</v>
      </c>
      <c r="C80" s="22" t="s">
        <v>1367</v>
      </c>
      <c r="E80" s="23" t="s">
        <v>6653</v>
      </c>
      <c r="L80" s="24">
        <f>SUMIFS(L81:L100,A81:A100,"P")</f>
        <v>0</v>
      </c>
      <c r="M80" s="24">
        <f>SUMIFS(M81:M100,A81:A100,"P")</f>
        <v>0</v>
      </c>
      <c r="N80" s="25"/>
    </row>
    <row r="81">
      <c r="A81" s="1" t="s">
        <v>659</v>
      </c>
      <c r="B81" s="1">
        <v>18</v>
      </c>
      <c r="C81" s="26" t="s">
        <v>10425</v>
      </c>
      <c r="D81" t="s">
        <v>661</v>
      </c>
      <c r="E81" s="27" t="s">
        <v>10426</v>
      </c>
      <c r="F81" s="28" t="s">
        <v>663</v>
      </c>
      <c r="G81" s="29">
        <v>3.1960000000000002</v>
      </c>
      <c r="H81" s="28">
        <v>0</v>
      </c>
      <c r="I81" s="30">
        <f>ROUND(G81*H81,P4)</f>
        <v>0</v>
      </c>
      <c r="L81" s="31">
        <v>0</v>
      </c>
      <c r="M81" s="24">
        <f>ROUND(G81*L81,P4)</f>
        <v>0</v>
      </c>
      <c r="N81" s="25" t="s">
        <v>1345</v>
      </c>
      <c r="O81" s="32">
        <f>M81*AA81</f>
        <v>0</v>
      </c>
      <c r="P81" s="1">
        <v>3</v>
      </c>
      <c r="AA81" s="1">
        <f>IF(P81=1,$O$3,IF(P81=2,$O$4,$O$5))</f>
        <v>0</v>
      </c>
    </row>
    <row r="82">
      <c r="A82" s="1" t="s">
        <v>664</v>
      </c>
      <c r="E82" s="27" t="s">
        <v>10427</v>
      </c>
    </row>
    <row r="83">
      <c r="A83" s="1" t="s">
        <v>665</v>
      </c>
      <c r="E83" s="33" t="s">
        <v>10428</v>
      </c>
    </row>
    <row r="84" ht="357">
      <c r="A84" s="1" t="s">
        <v>666</v>
      </c>
      <c r="E84" s="27" t="s">
        <v>10429</v>
      </c>
    </row>
    <row r="85">
      <c r="A85" s="1" t="s">
        <v>659</v>
      </c>
      <c r="B85" s="1">
        <v>19</v>
      </c>
      <c r="C85" s="26" t="s">
        <v>9450</v>
      </c>
      <c r="D85" t="s">
        <v>661</v>
      </c>
      <c r="E85" s="27" t="s">
        <v>9451</v>
      </c>
      <c r="F85" s="28" t="s">
        <v>663</v>
      </c>
      <c r="G85" s="29">
        <v>1.732</v>
      </c>
      <c r="H85" s="28">
        <v>0</v>
      </c>
      <c r="I85" s="30">
        <f>ROUND(G85*H85,P4)</f>
        <v>0</v>
      </c>
      <c r="L85" s="31">
        <v>0</v>
      </c>
      <c r="M85" s="24">
        <f>ROUND(G85*L85,P4)</f>
        <v>0</v>
      </c>
      <c r="N85" s="25" t="s">
        <v>1345</v>
      </c>
      <c r="O85" s="32">
        <f>M85*AA85</f>
        <v>0</v>
      </c>
      <c r="P85" s="1">
        <v>3</v>
      </c>
      <c r="AA85" s="1">
        <f>IF(P85=1,$O$3,IF(P85=2,$O$4,$O$5))</f>
        <v>0</v>
      </c>
    </row>
    <row r="86" ht="25.5">
      <c r="A86" s="1" t="s">
        <v>664</v>
      </c>
      <c r="E86" s="27" t="s">
        <v>9452</v>
      </c>
    </row>
    <row r="87" ht="25.5">
      <c r="A87" s="1" t="s">
        <v>665</v>
      </c>
      <c r="E87" s="33" t="s">
        <v>10430</v>
      </c>
    </row>
    <row r="88" ht="369.75">
      <c r="A88" s="1" t="s">
        <v>666</v>
      </c>
      <c r="E88" s="27" t="s">
        <v>9454</v>
      </c>
    </row>
    <row r="89">
      <c r="A89" s="1" t="s">
        <v>659</v>
      </c>
      <c r="B89" s="1">
        <v>20</v>
      </c>
      <c r="C89" s="26" t="s">
        <v>9455</v>
      </c>
      <c r="D89" t="s">
        <v>661</v>
      </c>
      <c r="E89" s="27" t="s">
        <v>9456</v>
      </c>
      <c r="F89" s="28" t="s">
        <v>905</v>
      </c>
      <c r="G89" s="29">
        <v>0.35399999999999998</v>
      </c>
      <c r="H89" s="28">
        <v>0</v>
      </c>
      <c r="I89" s="30">
        <f>ROUND(G89*H89,P4)</f>
        <v>0</v>
      </c>
      <c r="L89" s="31">
        <v>0</v>
      </c>
      <c r="M89" s="24">
        <f>ROUND(G89*L89,P4)</f>
        <v>0</v>
      </c>
      <c r="N89" s="25" t="s">
        <v>1345</v>
      </c>
      <c r="O89" s="32">
        <f>M89*AA89</f>
        <v>0</v>
      </c>
      <c r="P89" s="1">
        <v>3</v>
      </c>
      <c r="AA89" s="1">
        <f>IF(P89=1,$O$3,IF(P89=2,$O$4,$O$5))</f>
        <v>0</v>
      </c>
    </row>
    <row r="90">
      <c r="A90" s="1" t="s">
        <v>664</v>
      </c>
      <c r="E90" s="27" t="s">
        <v>661</v>
      </c>
    </row>
    <row r="91" ht="25.5">
      <c r="A91" s="1" t="s">
        <v>665</v>
      </c>
      <c r="E91" s="33" t="s">
        <v>10431</v>
      </c>
    </row>
    <row r="92" ht="242.25">
      <c r="A92" s="1" t="s">
        <v>666</v>
      </c>
      <c r="E92" s="27" t="s">
        <v>9458</v>
      </c>
    </row>
    <row r="93">
      <c r="A93" s="1" t="s">
        <v>659</v>
      </c>
      <c r="B93" s="1">
        <v>21</v>
      </c>
      <c r="C93" s="26" t="s">
        <v>9731</v>
      </c>
      <c r="D93" t="s">
        <v>661</v>
      </c>
      <c r="E93" s="27" t="s">
        <v>9732</v>
      </c>
      <c r="F93" s="28" t="s">
        <v>663</v>
      </c>
      <c r="G93" s="29">
        <v>58.609000000000002</v>
      </c>
      <c r="H93" s="28">
        <v>0</v>
      </c>
      <c r="I93" s="30">
        <f>ROUND(G93*H93,P4)</f>
        <v>0</v>
      </c>
      <c r="L93" s="31">
        <v>0</v>
      </c>
      <c r="M93" s="24">
        <f>ROUND(G93*L93,P4)</f>
        <v>0</v>
      </c>
      <c r="N93" s="25" t="s">
        <v>1345</v>
      </c>
      <c r="O93" s="32">
        <f>M93*AA93</f>
        <v>0</v>
      </c>
      <c r="P93" s="1">
        <v>3</v>
      </c>
      <c r="AA93" s="1">
        <f>IF(P93=1,$O$3,IF(P93=2,$O$4,$O$5))</f>
        <v>0</v>
      </c>
    </row>
    <row r="94" ht="38.25">
      <c r="A94" s="1" t="s">
        <v>664</v>
      </c>
      <c r="E94" s="27" t="s">
        <v>10432</v>
      </c>
    </row>
    <row r="95" ht="63.75">
      <c r="A95" s="1" t="s">
        <v>665</v>
      </c>
      <c r="E95" s="33" t="s">
        <v>10433</v>
      </c>
    </row>
    <row r="96" ht="357">
      <c r="A96" s="1" t="s">
        <v>666</v>
      </c>
      <c r="E96" s="27" t="s">
        <v>6470</v>
      </c>
    </row>
    <row r="97">
      <c r="A97" s="1" t="s">
        <v>659</v>
      </c>
      <c r="B97" s="1">
        <v>22</v>
      </c>
      <c r="C97" s="26" t="s">
        <v>9735</v>
      </c>
      <c r="D97" t="s">
        <v>661</v>
      </c>
      <c r="E97" s="27" t="s">
        <v>9736</v>
      </c>
      <c r="F97" s="28" t="s">
        <v>905</v>
      </c>
      <c r="G97" s="29">
        <v>7.0229999999999997</v>
      </c>
      <c r="H97" s="28">
        <v>0</v>
      </c>
      <c r="I97" s="30">
        <f>ROUND(G97*H97,P4)</f>
        <v>0</v>
      </c>
      <c r="L97" s="31">
        <v>0</v>
      </c>
      <c r="M97" s="24">
        <f>ROUND(G97*L97,P4)</f>
        <v>0</v>
      </c>
      <c r="N97" s="25" t="s">
        <v>1345</v>
      </c>
      <c r="O97" s="32">
        <f>M97*AA97</f>
        <v>0</v>
      </c>
      <c r="P97" s="1">
        <v>3</v>
      </c>
      <c r="AA97" s="1">
        <f>IF(P97=1,$O$3,IF(P97=2,$O$4,$O$5))</f>
        <v>0</v>
      </c>
    </row>
    <row r="98">
      <c r="A98" s="1" t="s">
        <v>664</v>
      </c>
      <c r="E98" s="27" t="s">
        <v>661</v>
      </c>
    </row>
    <row r="99" ht="25.5">
      <c r="A99" s="1" t="s">
        <v>665</v>
      </c>
      <c r="E99" s="33" t="s">
        <v>10434</v>
      </c>
    </row>
    <row r="100" ht="267.75">
      <c r="A100" s="1" t="s">
        <v>666</v>
      </c>
      <c r="E100" s="27" t="s">
        <v>3721</v>
      </c>
    </row>
    <row r="101">
      <c r="A101" s="1" t="s">
        <v>656</v>
      </c>
      <c r="C101" s="22" t="s">
        <v>1369</v>
      </c>
      <c r="E101" s="23" t="s">
        <v>5107</v>
      </c>
      <c r="L101" s="24">
        <f>SUMIFS(L102:L125,A102:A125,"P")</f>
        <v>0</v>
      </c>
      <c r="M101" s="24">
        <f>SUMIFS(M102:M125,A102:A125,"P")</f>
        <v>0</v>
      </c>
      <c r="N101" s="25"/>
    </row>
    <row r="102">
      <c r="A102" s="1" t="s">
        <v>659</v>
      </c>
      <c r="B102" s="1">
        <v>23</v>
      </c>
      <c r="C102" s="26" t="s">
        <v>9360</v>
      </c>
      <c r="D102" t="s">
        <v>661</v>
      </c>
      <c r="E102" s="27" t="s">
        <v>9361</v>
      </c>
      <c r="F102" s="28" t="s">
        <v>663</v>
      </c>
      <c r="G102" s="29">
        <v>62.701000000000001</v>
      </c>
      <c r="H102" s="28">
        <v>0</v>
      </c>
      <c r="I102" s="30">
        <f>ROUND(G102*H102,P4)</f>
        <v>0</v>
      </c>
      <c r="L102" s="31">
        <v>0</v>
      </c>
      <c r="M102" s="24">
        <f>ROUND(G102*L102,P4)</f>
        <v>0</v>
      </c>
      <c r="N102" s="25" t="s">
        <v>1345</v>
      </c>
      <c r="O102" s="32">
        <f>M102*AA102</f>
        <v>0</v>
      </c>
      <c r="P102" s="1">
        <v>3</v>
      </c>
      <c r="AA102" s="1">
        <f>IF(P102=1,$O$3,IF(P102=2,$O$4,$O$5))</f>
        <v>0</v>
      </c>
    </row>
    <row r="103">
      <c r="A103" s="1" t="s">
        <v>664</v>
      </c>
      <c r="E103" s="27" t="s">
        <v>9741</v>
      </c>
    </row>
    <row r="104" ht="25.5">
      <c r="A104" s="1" t="s">
        <v>665</v>
      </c>
      <c r="E104" s="33" t="s">
        <v>10435</v>
      </c>
    </row>
    <row r="105" ht="357">
      <c r="A105" s="1" t="s">
        <v>666</v>
      </c>
      <c r="E105" s="27" t="s">
        <v>6470</v>
      </c>
    </row>
    <row r="106">
      <c r="A106" s="1" t="s">
        <v>659</v>
      </c>
      <c r="B106" s="1">
        <v>24</v>
      </c>
      <c r="C106" s="26" t="s">
        <v>9363</v>
      </c>
      <c r="D106" t="s">
        <v>661</v>
      </c>
      <c r="E106" s="27" t="s">
        <v>9364</v>
      </c>
      <c r="F106" s="28" t="s">
        <v>905</v>
      </c>
      <c r="G106" s="29">
        <v>7.484</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ht="25.5">
      <c r="A108" s="1" t="s">
        <v>665</v>
      </c>
      <c r="E108" s="33" t="s">
        <v>10436</v>
      </c>
    </row>
    <row r="109" ht="267.75">
      <c r="A109" s="1" t="s">
        <v>666</v>
      </c>
      <c r="E109" s="27" t="s">
        <v>9366</v>
      </c>
    </row>
    <row r="110">
      <c r="A110" s="1" t="s">
        <v>659</v>
      </c>
      <c r="B110" s="1">
        <v>25</v>
      </c>
      <c r="C110" s="26" t="s">
        <v>6027</v>
      </c>
      <c r="D110" t="s">
        <v>661</v>
      </c>
      <c r="E110" s="27" t="s">
        <v>6028</v>
      </c>
      <c r="F110" s="28" t="s">
        <v>663</v>
      </c>
      <c r="G110" s="29">
        <v>30.738</v>
      </c>
      <c r="H110" s="28">
        <v>0</v>
      </c>
      <c r="I110" s="30">
        <f>ROUND(G110*H110,P4)</f>
        <v>0</v>
      </c>
      <c r="L110" s="31">
        <v>0</v>
      </c>
      <c r="M110" s="24">
        <f>ROUND(G110*L110,P4)</f>
        <v>0</v>
      </c>
      <c r="N110" s="25" t="s">
        <v>1345</v>
      </c>
      <c r="O110" s="32">
        <f>M110*AA110</f>
        <v>0</v>
      </c>
      <c r="P110" s="1">
        <v>3</v>
      </c>
      <c r="AA110" s="1">
        <f>IF(P110=1,$O$3,IF(P110=2,$O$4,$O$5))</f>
        <v>0</v>
      </c>
    </row>
    <row r="111">
      <c r="A111" s="1" t="s">
        <v>664</v>
      </c>
      <c r="E111" s="27" t="s">
        <v>10437</v>
      </c>
    </row>
    <row r="112" ht="63.75">
      <c r="A112" s="1" t="s">
        <v>665</v>
      </c>
      <c r="E112" s="33" t="s">
        <v>10438</v>
      </c>
    </row>
    <row r="113" ht="357">
      <c r="A113" s="1" t="s">
        <v>666</v>
      </c>
      <c r="E113" s="27" t="s">
        <v>6470</v>
      </c>
    </row>
    <row r="114">
      <c r="A114" s="1" t="s">
        <v>659</v>
      </c>
      <c r="B114" s="1">
        <v>26</v>
      </c>
      <c r="C114" s="26" t="s">
        <v>9467</v>
      </c>
      <c r="D114" t="s">
        <v>661</v>
      </c>
      <c r="E114" s="27" t="s">
        <v>9468</v>
      </c>
      <c r="F114" s="28" t="s">
        <v>663</v>
      </c>
      <c r="G114" s="29">
        <v>8.25</v>
      </c>
      <c r="H114" s="28">
        <v>0</v>
      </c>
      <c r="I114" s="30">
        <f>ROUND(G114*H114,P4)</f>
        <v>0</v>
      </c>
      <c r="L114" s="31">
        <v>0</v>
      </c>
      <c r="M114" s="24">
        <f>ROUND(G114*L114,P4)</f>
        <v>0</v>
      </c>
      <c r="N114" s="25" t="s">
        <v>1345</v>
      </c>
      <c r="O114" s="32">
        <f>M114*AA114</f>
        <v>0</v>
      </c>
      <c r="P114" s="1">
        <v>3</v>
      </c>
      <c r="AA114" s="1">
        <f>IF(P114=1,$O$3,IF(P114=2,$O$4,$O$5))</f>
        <v>0</v>
      </c>
    </row>
    <row r="115" ht="25.5">
      <c r="A115" s="1" t="s">
        <v>664</v>
      </c>
      <c r="E115" s="27" t="s">
        <v>9469</v>
      </c>
    </row>
    <row r="116" ht="25.5">
      <c r="A116" s="1" t="s">
        <v>665</v>
      </c>
      <c r="E116" s="33" t="s">
        <v>10439</v>
      </c>
    </row>
    <row r="117" ht="409.5">
      <c r="A117" s="1" t="s">
        <v>666</v>
      </c>
      <c r="E117" s="27" t="s">
        <v>9471</v>
      </c>
    </row>
    <row r="118">
      <c r="A118" s="1" t="s">
        <v>659</v>
      </c>
      <c r="B118" s="1">
        <v>27</v>
      </c>
      <c r="C118" s="26" t="s">
        <v>9630</v>
      </c>
      <c r="D118" t="s">
        <v>661</v>
      </c>
      <c r="E118" s="27" t="s">
        <v>9631</v>
      </c>
      <c r="F118" s="28" t="s">
        <v>663</v>
      </c>
      <c r="G118" s="29">
        <v>72.879999999999995</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10440</v>
      </c>
    </row>
    <row r="121" ht="51">
      <c r="A121" s="1" t="s">
        <v>666</v>
      </c>
      <c r="E121" s="27" t="s">
        <v>9634</v>
      </c>
    </row>
    <row r="122">
      <c r="A122" s="1" t="s">
        <v>659</v>
      </c>
      <c r="B122" s="1">
        <v>28</v>
      </c>
      <c r="C122" s="26" t="s">
        <v>6031</v>
      </c>
      <c r="D122" t="s">
        <v>661</v>
      </c>
      <c r="E122" s="27" t="s">
        <v>6032</v>
      </c>
      <c r="F122" s="28" t="s">
        <v>663</v>
      </c>
      <c r="G122" s="29">
        <v>29.407</v>
      </c>
      <c r="H122" s="28">
        <v>0</v>
      </c>
      <c r="I122" s="30">
        <f>ROUND(G122*H122,P4)</f>
        <v>0</v>
      </c>
      <c r="L122" s="31">
        <v>0</v>
      </c>
      <c r="M122" s="24">
        <f>ROUND(G122*L122,P4)</f>
        <v>0</v>
      </c>
      <c r="N122" s="25" t="s">
        <v>1345</v>
      </c>
      <c r="O122" s="32">
        <f>M122*AA122</f>
        <v>0</v>
      </c>
      <c r="P122" s="1">
        <v>3</v>
      </c>
      <c r="AA122" s="1">
        <f>IF(P122=1,$O$3,IF(P122=2,$O$4,$O$5))</f>
        <v>0</v>
      </c>
    </row>
    <row r="123">
      <c r="A123" s="1" t="s">
        <v>664</v>
      </c>
      <c r="E123" s="27" t="s">
        <v>9476</v>
      </c>
    </row>
    <row r="124">
      <c r="A124" s="1" t="s">
        <v>665</v>
      </c>
      <c r="E124" s="33" t="s">
        <v>10441</v>
      </c>
    </row>
    <row r="125" ht="102">
      <c r="A125" s="1" t="s">
        <v>666</v>
      </c>
      <c r="E125" s="27" t="s">
        <v>6820</v>
      </c>
    </row>
    <row r="126">
      <c r="A126" s="1" t="s">
        <v>656</v>
      </c>
      <c r="C126" s="22" t="s">
        <v>5278</v>
      </c>
      <c r="E126" s="23" t="s">
        <v>5279</v>
      </c>
      <c r="L126" s="24">
        <f>SUMIFS(L127:L142,A127:A142,"P")</f>
        <v>0</v>
      </c>
      <c r="M126" s="24">
        <f>SUMIFS(M127:M142,A127:A142,"P")</f>
        <v>0</v>
      </c>
      <c r="N126" s="25"/>
    </row>
    <row r="127" ht="25.5">
      <c r="A127" s="1" t="s">
        <v>659</v>
      </c>
      <c r="B127" s="1">
        <v>29</v>
      </c>
      <c r="C127" s="26" t="s">
        <v>9478</v>
      </c>
      <c r="D127" t="s">
        <v>661</v>
      </c>
      <c r="E127" s="27" t="s">
        <v>9479</v>
      </c>
      <c r="F127" s="28" t="s">
        <v>10412</v>
      </c>
      <c r="G127" s="29">
        <v>127</v>
      </c>
      <c r="H127" s="28">
        <v>0</v>
      </c>
      <c r="I127" s="30">
        <f>ROUND(G127*H127,P4)</f>
        <v>0</v>
      </c>
      <c r="L127" s="31">
        <v>0</v>
      </c>
      <c r="M127" s="24">
        <f>ROUND(G127*L127,P4)</f>
        <v>0</v>
      </c>
      <c r="N127" s="25" t="s">
        <v>1345</v>
      </c>
      <c r="O127" s="32">
        <f>M127*AA127</f>
        <v>0</v>
      </c>
      <c r="P127" s="1">
        <v>3</v>
      </c>
      <c r="AA127" s="1">
        <f>IF(P127=1,$O$3,IF(P127=2,$O$4,$O$5))</f>
        <v>0</v>
      </c>
    </row>
    <row r="128">
      <c r="A128" s="1" t="s">
        <v>664</v>
      </c>
      <c r="E128" s="27" t="s">
        <v>9480</v>
      </c>
    </row>
    <row r="129" ht="25.5">
      <c r="A129" s="1" t="s">
        <v>665</v>
      </c>
      <c r="E129" s="33" t="s">
        <v>10442</v>
      </c>
    </row>
    <row r="130" ht="63.75">
      <c r="A130" s="1" t="s">
        <v>666</v>
      </c>
      <c r="E130" s="27" t="s">
        <v>8881</v>
      </c>
    </row>
    <row r="131" ht="25.5">
      <c r="A131" s="1" t="s">
        <v>659</v>
      </c>
      <c r="B131" s="1">
        <v>30</v>
      </c>
      <c r="C131" s="26" t="s">
        <v>8877</v>
      </c>
      <c r="D131" t="s">
        <v>661</v>
      </c>
      <c r="E131" s="27" t="s">
        <v>8878</v>
      </c>
      <c r="F131" s="28" t="s">
        <v>10412</v>
      </c>
      <c r="G131" s="29">
        <v>64</v>
      </c>
      <c r="H131" s="28">
        <v>0</v>
      </c>
      <c r="I131" s="30">
        <f>ROUND(G131*H131,P4)</f>
        <v>0</v>
      </c>
      <c r="L131" s="31">
        <v>0</v>
      </c>
      <c r="M131" s="24">
        <f>ROUND(G131*L131,P4)</f>
        <v>0</v>
      </c>
      <c r="N131" s="25" t="s">
        <v>1345</v>
      </c>
      <c r="O131" s="32">
        <f>M131*AA131</f>
        <v>0</v>
      </c>
      <c r="P131" s="1">
        <v>3</v>
      </c>
      <c r="AA131" s="1">
        <f>IF(P131=1,$O$3,IF(P131=2,$O$4,$O$5))</f>
        <v>0</v>
      </c>
    </row>
    <row r="132">
      <c r="A132" s="1" t="s">
        <v>664</v>
      </c>
      <c r="E132" s="27" t="s">
        <v>9482</v>
      </c>
    </row>
    <row r="133" ht="25.5">
      <c r="A133" s="1" t="s">
        <v>665</v>
      </c>
      <c r="E133" s="33" t="s">
        <v>10443</v>
      </c>
    </row>
    <row r="134" ht="63.75">
      <c r="A134" s="1" t="s">
        <v>666</v>
      </c>
      <c r="E134" s="27" t="s">
        <v>8881</v>
      </c>
    </row>
    <row r="135" ht="25.5">
      <c r="A135" s="1" t="s">
        <v>659</v>
      </c>
      <c r="B135" s="1">
        <v>31</v>
      </c>
      <c r="C135" s="26" t="s">
        <v>9484</v>
      </c>
      <c r="D135" t="s">
        <v>661</v>
      </c>
      <c r="E135" s="27" t="s">
        <v>9485</v>
      </c>
      <c r="F135" s="28" t="s">
        <v>10412</v>
      </c>
      <c r="G135" s="29">
        <v>21</v>
      </c>
      <c r="H135" s="28">
        <v>0</v>
      </c>
      <c r="I135" s="30">
        <f>ROUND(G135*H135,P4)</f>
        <v>0</v>
      </c>
      <c r="L135" s="31">
        <v>0</v>
      </c>
      <c r="M135" s="24">
        <f>ROUND(G135*L135,P4)</f>
        <v>0</v>
      </c>
      <c r="N135" s="25" t="s">
        <v>1345</v>
      </c>
      <c r="O135" s="32">
        <f>M135*AA135</f>
        <v>0</v>
      </c>
      <c r="P135" s="1">
        <v>3</v>
      </c>
      <c r="AA135" s="1">
        <f>IF(P135=1,$O$3,IF(P135=2,$O$4,$O$5))</f>
        <v>0</v>
      </c>
    </row>
    <row r="136">
      <c r="A136" s="1" t="s">
        <v>664</v>
      </c>
      <c r="E136" s="27" t="s">
        <v>9486</v>
      </c>
    </row>
    <row r="137" ht="25.5">
      <c r="A137" s="1" t="s">
        <v>665</v>
      </c>
      <c r="E137" s="33" t="s">
        <v>10444</v>
      </c>
    </row>
    <row r="138" ht="63.75">
      <c r="A138" s="1" t="s">
        <v>666</v>
      </c>
      <c r="E138" s="27" t="s">
        <v>8881</v>
      </c>
    </row>
    <row r="139">
      <c r="A139" s="1" t="s">
        <v>659</v>
      </c>
      <c r="B139" s="1">
        <v>32</v>
      </c>
      <c r="C139" s="26" t="s">
        <v>9498</v>
      </c>
      <c r="D139" t="s">
        <v>661</v>
      </c>
      <c r="E139" s="27" t="s">
        <v>9499</v>
      </c>
      <c r="F139" s="28" t="s">
        <v>934</v>
      </c>
      <c r="G139" s="29">
        <v>15</v>
      </c>
      <c r="H139" s="28">
        <v>0</v>
      </c>
      <c r="I139" s="30">
        <f>ROUND(G139*H139,P4)</f>
        <v>0</v>
      </c>
      <c r="L139" s="31">
        <v>0</v>
      </c>
      <c r="M139" s="24">
        <f>ROUND(G139*L139,P4)</f>
        <v>0</v>
      </c>
      <c r="N139" s="25" t="s">
        <v>1345</v>
      </c>
      <c r="O139" s="32">
        <f>M139*AA139</f>
        <v>0</v>
      </c>
      <c r="P139" s="1">
        <v>3</v>
      </c>
      <c r="AA139" s="1">
        <f>IF(P139=1,$O$3,IF(P139=2,$O$4,$O$5))</f>
        <v>0</v>
      </c>
    </row>
    <row r="140">
      <c r="A140" s="1" t="s">
        <v>664</v>
      </c>
      <c r="E140" s="27" t="s">
        <v>9500</v>
      </c>
    </row>
    <row r="141" ht="25.5">
      <c r="A141" s="1" t="s">
        <v>665</v>
      </c>
      <c r="E141" s="33" t="s">
        <v>10445</v>
      </c>
    </row>
    <row r="142" ht="63.75">
      <c r="A142" s="1" t="s">
        <v>666</v>
      </c>
      <c r="E142" s="27" t="s">
        <v>9502</v>
      </c>
    </row>
    <row r="143">
      <c r="A143" s="1" t="s">
        <v>656</v>
      </c>
      <c r="C143" s="22" t="s">
        <v>679</v>
      </c>
      <c r="E143" s="23" t="s">
        <v>680</v>
      </c>
      <c r="L143" s="24">
        <f>SUMIFS(L144:L163,A144:A163,"P")</f>
        <v>0</v>
      </c>
      <c r="M143" s="24">
        <f>SUMIFS(M144:M163,A144:A163,"P")</f>
        <v>0</v>
      </c>
      <c r="N143" s="25"/>
    </row>
    <row r="144" ht="25.5">
      <c r="A144" s="1" t="s">
        <v>659</v>
      </c>
      <c r="B144" s="1">
        <v>33</v>
      </c>
      <c r="C144" s="26" t="s">
        <v>6064</v>
      </c>
      <c r="D144" t="s">
        <v>661</v>
      </c>
      <c r="E144" s="27" t="s">
        <v>6065</v>
      </c>
      <c r="F144" s="28" t="s">
        <v>10412</v>
      </c>
      <c r="G144" s="29">
        <v>5</v>
      </c>
      <c r="H144" s="28">
        <v>0</v>
      </c>
      <c r="I144" s="30">
        <f>ROUND(G144*H144,P4)</f>
        <v>0</v>
      </c>
      <c r="L144" s="31">
        <v>0</v>
      </c>
      <c r="M144" s="24">
        <f>ROUND(G144*L144,P4)</f>
        <v>0</v>
      </c>
      <c r="N144" s="25" t="s">
        <v>1345</v>
      </c>
      <c r="O144" s="32">
        <f>M144*AA144</f>
        <v>0</v>
      </c>
      <c r="P144" s="1">
        <v>3</v>
      </c>
      <c r="AA144" s="1">
        <f>IF(P144=1,$O$3,IF(P144=2,$O$4,$O$5))</f>
        <v>0</v>
      </c>
    </row>
    <row r="145">
      <c r="A145" s="1" t="s">
        <v>664</v>
      </c>
      <c r="E145" s="27" t="s">
        <v>9512</v>
      </c>
    </row>
    <row r="146" ht="25.5">
      <c r="A146" s="1" t="s">
        <v>665</v>
      </c>
      <c r="E146" s="33" t="s">
        <v>10446</v>
      </c>
    </row>
    <row r="147" ht="191.25">
      <c r="A147" s="1" t="s">
        <v>666</v>
      </c>
      <c r="E147" s="27" t="s">
        <v>6682</v>
      </c>
    </row>
    <row r="148">
      <c r="A148" s="1" t="s">
        <v>659</v>
      </c>
      <c r="B148" s="1">
        <v>34</v>
      </c>
      <c r="C148" s="26" t="s">
        <v>9514</v>
      </c>
      <c r="D148" t="s">
        <v>661</v>
      </c>
      <c r="E148" s="27" t="s">
        <v>9515</v>
      </c>
      <c r="F148" s="28" t="s">
        <v>10412</v>
      </c>
      <c r="G148" s="29">
        <v>165</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10447</v>
      </c>
    </row>
    <row r="151" ht="409.5">
      <c r="A151" s="1" t="s">
        <v>666</v>
      </c>
      <c r="E151" s="27" t="s">
        <v>9517</v>
      </c>
    </row>
    <row r="152">
      <c r="A152" s="1" t="s">
        <v>659</v>
      </c>
      <c r="B152" s="1">
        <v>35</v>
      </c>
      <c r="C152" s="26" t="s">
        <v>9518</v>
      </c>
      <c r="D152" t="s">
        <v>661</v>
      </c>
      <c r="E152" s="27" t="s">
        <v>9519</v>
      </c>
      <c r="F152" s="28" t="s">
        <v>10412</v>
      </c>
      <c r="G152" s="29">
        <v>95.799999999999997</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10448</v>
      </c>
    </row>
    <row r="155" ht="409.5">
      <c r="A155" s="1" t="s">
        <v>666</v>
      </c>
      <c r="E155" s="27" t="s">
        <v>9521</v>
      </c>
    </row>
    <row r="156">
      <c r="A156" s="1" t="s">
        <v>659</v>
      </c>
      <c r="B156" s="1">
        <v>36</v>
      </c>
      <c r="C156" s="26" t="s">
        <v>9522</v>
      </c>
      <c r="D156" t="s">
        <v>661</v>
      </c>
      <c r="E156" s="27" t="s">
        <v>9523</v>
      </c>
      <c r="F156" s="28" t="s">
        <v>10412</v>
      </c>
      <c r="G156" s="29">
        <v>132.55500000000001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c r="E158" s="33" t="s">
        <v>10449</v>
      </c>
    </row>
    <row r="159" ht="409.5">
      <c r="A159" s="1" t="s">
        <v>666</v>
      </c>
      <c r="E159" s="27" t="s">
        <v>9525</v>
      </c>
    </row>
    <row r="160">
      <c r="A160" s="1" t="s">
        <v>659</v>
      </c>
      <c r="B160" s="1">
        <v>37</v>
      </c>
      <c r="C160" s="26" t="s">
        <v>9526</v>
      </c>
      <c r="D160" t="s">
        <v>661</v>
      </c>
      <c r="E160" s="27" t="s">
        <v>9527</v>
      </c>
      <c r="F160" s="28" t="s">
        <v>10412</v>
      </c>
      <c r="G160" s="29">
        <v>3.3700000000000001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c r="E162" s="33" t="s">
        <v>10450</v>
      </c>
    </row>
    <row r="163" ht="409.5">
      <c r="A163" s="1" t="s">
        <v>666</v>
      </c>
      <c r="E163" s="27" t="s">
        <v>9529</v>
      </c>
    </row>
    <row r="164">
      <c r="A164" s="1" t="s">
        <v>656</v>
      </c>
      <c r="C164" s="22" t="s">
        <v>6080</v>
      </c>
      <c r="E164" s="23" t="s">
        <v>6688</v>
      </c>
      <c r="L164" s="24">
        <f>SUMIFS(L165:L168,A165:A168,"P")</f>
        <v>0</v>
      </c>
      <c r="M164" s="24">
        <f>SUMIFS(M165:M168,A165:A168,"P")</f>
        <v>0</v>
      </c>
      <c r="N164" s="25"/>
    </row>
    <row r="165">
      <c r="A165" s="1" t="s">
        <v>659</v>
      </c>
      <c r="B165" s="1">
        <v>38</v>
      </c>
      <c r="C165" s="26" t="s">
        <v>6480</v>
      </c>
      <c r="D165" t="s">
        <v>661</v>
      </c>
      <c r="E165" s="27" t="s">
        <v>6481</v>
      </c>
      <c r="F165" s="28" t="s">
        <v>934</v>
      </c>
      <c r="G165" s="29">
        <v>103.2</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10451</v>
      </c>
    </row>
    <row r="168" ht="242.25">
      <c r="A168" s="1" t="s">
        <v>666</v>
      </c>
      <c r="E168" s="27" t="s">
        <v>6483</v>
      </c>
    </row>
    <row r="169">
      <c r="A169" s="1" t="s">
        <v>656</v>
      </c>
      <c r="C169" s="22" t="s">
        <v>2840</v>
      </c>
      <c r="E169" s="23" t="s">
        <v>2841</v>
      </c>
      <c r="L169" s="24">
        <f>SUMIFS(L170:L201,A170:A201,"P")</f>
        <v>0</v>
      </c>
      <c r="M169" s="24">
        <f>SUMIFS(M170:M201,A170:A201,"P")</f>
        <v>0</v>
      </c>
      <c r="N169" s="25"/>
    </row>
    <row r="170">
      <c r="A170" s="1" t="s">
        <v>659</v>
      </c>
      <c r="B170" s="1">
        <v>39</v>
      </c>
      <c r="C170" s="26" t="s">
        <v>9546</v>
      </c>
      <c r="D170" t="s">
        <v>661</v>
      </c>
      <c r="E170" s="27" t="s">
        <v>9547</v>
      </c>
      <c r="F170" s="28" t="s">
        <v>934</v>
      </c>
      <c r="G170" s="29">
        <v>14.199999999999999</v>
      </c>
      <c r="H170" s="28">
        <v>0</v>
      </c>
      <c r="I170" s="30">
        <f>ROUND(G170*H170,P4)</f>
        <v>0</v>
      </c>
      <c r="L170" s="31">
        <v>0</v>
      </c>
      <c r="M170" s="24">
        <f>ROUND(G170*L170,P4)</f>
        <v>0</v>
      </c>
      <c r="N170" s="25" t="s">
        <v>1345</v>
      </c>
      <c r="O170" s="32">
        <f>M170*AA170</f>
        <v>0</v>
      </c>
      <c r="P170" s="1">
        <v>3</v>
      </c>
      <c r="AA170" s="1">
        <f>IF(P170=1,$O$3,IF(P170=2,$O$4,$O$5))</f>
        <v>0</v>
      </c>
    </row>
    <row r="171">
      <c r="A171" s="1" t="s">
        <v>664</v>
      </c>
      <c r="E171" s="27" t="s">
        <v>9662</v>
      </c>
    </row>
    <row r="172" ht="25.5">
      <c r="A172" s="1" t="s">
        <v>665</v>
      </c>
      <c r="E172" s="33" t="s">
        <v>10452</v>
      </c>
    </row>
    <row r="173" ht="63.75">
      <c r="A173" s="1" t="s">
        <v>666</v>
      </c>
      <c r="E173" s="27" t="s">
        <v>9550</v>
      </c>
    </row>
    <row r="174">
      <c r="A174" s="1" t="s">
        <v>659</v>
      </c>
      <c r="B174" s="1">
        <v>40</v>
      </c>
      <c r="C174" s="26" t="s">
        <v>10453</v>
      </c>
      <c r="D174" t="s">
        <v>661</v>
      </c>
      <c r="E174" s="27" t="s">
        <v>10454</v>
      </c>
      <c r="F174" s="28" t="s">
        <v>10412</v>
      </c>
      <c r="G174" s="29">
        <v>98.200000000000003</v>
      </c>
      <c r="H174" s="28">
        <v>0</v>
      </c>
      <c r="I174" s="30">
        <f>ROUND(G174*H174,P4)</f>
        <v>0</v>
      </c>
      <c r="L174" s="31">
        <v>0</v>
      </c>
      <c r="M174" s="24">
        <f>ROUND(G174*L174,P4)</f>
        <v>0</v>
      </c>
      <c r="N174" s="25" t="s">
        <v>1345</v>
      </c>
      <c r="O174" s="32">
        <f>M174*AA174</f>
        <v>0</v>
      </c>
      <c r="P174" s="1">
        <v>3</v>
      </c>
      <c r="AA174" s="1">
        <f>IF(P174=1,$O$3,IF(P174=2,$O$4,$O$5))</f>
        <v>0</v>
      </c>
    </row>
    <row r="175">
      <c r="A175" s="1" t="s">
        <v>664</v>
      </c>
      <c r="E175" s="27" t="s">
        <v>10455</v>
      </c>
    </row>
    <row r="176">
      <c r="A176" s="1" t="s">
        <v>665</v>
      </c>
      <c r="E176" s="33" t="s">
        <v>10456</v>
      </c>
    </row>
    <row r="177" ht="25.5">
      <c r="A177" s="1" t="s">
        <v>666</v>
      </c>
      <c r="E177" s="27" t="s">
        <v>10457</v>
      </c>
    </row>
    <row r="178">
      <c r="A178" s="1" t="s">
        <v>659</v>
      </c>
      <c r="B178" s="1">
        <v>41</v>
      </c>
      <c r="C178" s="26" t="s">
        <v>9558</v>
      </c>
      <c r="D178" t="s">
        <v>661</v>
      </c>
      <c r="E178" s="27" t="s">
        <v>9559</v>
      </c>
      <c r="F178" s="28" t="s">
        <v>10458</v>
      </c>
      <c r="G178" s="29">
        <v>1145.6800000000001</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ht="63.75">
      <c r="A180" s="1" t="s">
        <v>665</v>
      </c>
      <c r="E180" s="33" t="s">
        <v>10459</v>
      </c>
    </row>
    <row r="181" ht="344.25">
      <c r="A181" s="1" t="s">
        <v>666</v>
      </c>
      <c r="E181" s="27" t="s">
        <v>9561</v>
      </c>
    </row>
    <row r="182">
      <c r="A182" s="1" t="s">
        <v>659</v>
      </c>
      <c r="B182" s="1">
        <v>42</v>
      </c>
      <c r="C182" s="26" t="s">
        <v>9562</v>
      </c>
      <c r="D182" t="s">
        <v>661</v>
      </c>
      <c r="E182" s="27" t="s">
        <v>9563</v>
      </c>
      <c r="F182" s="28" t="s">
        <v>10412</v>
      </c>
      <c r="G182" s="29">
        <v>212</v>
      </c>
      <c r="H182" s="28">
        <v>0</v>
      </c>
      <c r="I182" s="30">
        <f>ROUND(G182*H182,P4)</f>
        <v>0</v>
      </c>
      <c r="L182" s="31">
        <v>0</v>
      </c>
      <c r="M182" s="24">
        <f>ROUND(G182*L182,P4)</f>
        <v>0</v>
      </c>
      <c r="N182" s="25" t="s">
        <v>1345</v>
      </c>
      <c r="O182" s="32">
        <f>M182*AA182</f>
        <v>0</v>
      </c>
      <c r="P182" s="1">
        <v>3</v>
      </c>
      <c r="AA182" s="1">
        <f>IF(P182=1,$O$3,IF(P182=2,$O$4,$O$5))</f>
        <v>0</v>
      </c>
    </row>
    <row r="183">
      <c r="A183" s="1" t="s">
        <v>664</v>
      </c>
      <c r="E183" s="27" t="s">
        <v>9668</v>
      </c>
    </row>
    <row r="184" ht="25.5">
      <c r="A184" s="1" t="s">
        <v>665</v>
      </c>
      <c r="E184" s="33" t="s">
        <v>10460</v>
      </c>
    </row>
    <row r="185">
      <c r="A185" s="1" t="s">
        <v>666</v>
      </c>
      <c r="E185" s="27" t="s">
        <v>8931</v>
      </c>
    </row>
    <row r="186">
      <c r="A186" s="1" t="s">
        <v>659</v>
      </c>
      <c r="B186" s="1">
        <v>43</v>
      </c>
      <c r="C186" s="26" t="s">
        <v>6729</v>
      </c>
      <c r="D186" t="s">
        <v>661</v>
      </c>
      <c r="E186" s="27" t="s">
        <v>6730</v>
      </c>
      <c r="F186" s="28" t="s">
        <v>663</v>
      </c>
      <c r="G186" s="29">
        <v>77.738</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ht="114.75">
      <c r="A188" s="1" t="s">
        <v>665</v>
      </c>
      <c r="E188" s="33" t="s">
        <v>10461</v>
      </c>
    </row>
    <row r="189" ht="114.75">
      <c r="A189" s="1" t="s">
        <v>666</v>
      </c>
      <c r="E189" s="27" t="s">
        <v>5273</v>
      </c>
    </row>
    <row r="190">
      <c r="A190" s="1" t="s">
        <v>659</v>
      </c>
      <c r="B190" s="1">
        <v>44</v>
      </c>
      <c r="C190" s="26" t="s">
        <v>9567</v>
      </c>
      <c r="D190" t="s">
        <v>661</v>
      </c>
      <c r="E190" s="27" t="s">
        <v>9568</v>
      </c>
      <c r="F190" s="28" t="s">
        <v>905</v>
      </c>
      <c r="G190" s="29">
        <v>14</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ht="25.5">
      <c r="A192" s="1" t="s">
        <v>665</v>
      </c>
      <c r="E192" s="33" t="s">
        <v>10462</v>
      </c>
    </row>
    <row r="193" ht="114.75">
      <c r="A193" s="1" t="s">
        <v>666</v>
      </c>
      <c r="E193" s="27" t="s">
        <v>9571</v>
      </c>
    </row>
    <row r="194">
      <c r="A194" s="1" t="s">
        <v>659</v>
      </c>
      <c r="B194" s="1">
        <v>45</v>
      </c>
      <c r="C194" s="26" t="s">
        <v>9577</v>
      </c>
      <c r="D194" t="s">
        <v>661</v>
      </c>
      <c r="E194" s="27" t="s">
        <v>9578</v>
      </c>
      <c r="F194" s="28" t="s">
        <v>934</v>
      </c>
      <c r="G194" s="29">
        <v>10</v>
      </c>
      <c r="H194" s="28">
        <v>0</v>
      </c>
      <c r="I194" s="30">
        <f>ROUND(G194*H194,P4)</f>
        <v>0</v>
      </c>
      <c r="L194" s="31">
        <v>0</v>
      </c>
      <c r="M194" s="24">
        <f>ROUND(G194*L194,P4)</f>
        <v>0</v>
      </c>
      <c r="N194" s="25" t="s">
        <v>661</v>
      </c>
      <c r="O194" s="32">
        <f>M194*AA194</f>
        <v>0</v>
      </c>
      <c r="P194" s="1">
        <v>3</v>
      </c>
      <c r="AA194" s="1">
        <f>IF(P194=1,$O$3,IF(P194=2,$O$4,$O$5))</f>
        <v>0</v>
      </c>
    </row>
    <row r="195">
      <c r="A195" s="1" t="s">
        <v>664</v>
      </c>
      <c r="E195" s="27" t="s">
        <v>9579</v>
      </c>
    </row>
    <row r="196" ht="25.5">
      <c r="A196" s="1" t="s">
        <v>665</v>
      </c>
      <c r="E196" s="33" t="s">
        <v>10463</v>
      </c>
    </row>
    <row r="197">
      <c r="A197" s="1" t="s">
        <v>666</v>
      </c>
      <c r="E197" s="27" t="s">
        <v>661</v>
      </c>
    </row>
    <row r="198">
      <c r="A198" s="1" t="s">
        <v>659</v>
      </c>
      <c r="B198" s="1">
        <v>46</v>
      </c>
      <c r="C198" s="26" t="s">
        <v>9025</v>
      </c>
      <c r="D198" t="s">
        <v>661</v>
      </c>
      <c r="E198" s="27" t="s">
        <v>9585</v>
      </c>
      <c r="F198" s="28" t="s">
        <v>683</v>
      </c>
      <c r="G198" s="29">
        <v>2</v>
      </c>
      <c r="H198" s="28">
        <v>0</v>
      </c>
      <c r="I198" s="30">
        <f>ROUND(G198*H198,P4)</f>
        <v>0</v>
      </c>
      <c r="L198" s="31">
        <v>0</v>
      </c>
      <c r="M198" s="24">
        <f>ROUND(G198*L198,P4)</f>
        <v>0</v>
      </c>
      <c r="N198" s="25" t="s">
        <v>661</v>
      </c>
      <c r="O198" s="32">
        <f>M198*AA198</f>
        <v>0</v>
      </c>
      <c r="P198" s="1">
        <v>3</v>
      </c>
      <c r="AA198" s="1">
        <f>IF(P198=1,$O$3,IF(P198=2,$O$4,$O$5))</f>
        <v>0</v>
      </c>
    </row>
    <row r="199">
      <c r="A199" s="1" t="s">
        <v>664</v>
      </c>
      <c r="E199" s="27" t="s">
        <v>9586</v>
      </c>
    </row>
    <row r="200">
      <c r="A200" s="1" t="s">
        <v>665</v>
      </c>
      <c r="E200" s="33" t="s">
        <v>3525</v>
      </c>
    </row>
    <row r="201">
      <c r="A201" s="1" t="s">
        <v>666</v>
      </c>
      <c r="E201" s="27" t="s">
        <v>661</v>
      </c>
    </row>
    <row r="202">
      <c r="A202" s="1" t="s">
        <v>656</v>
      </c>
      <c r="C202" s="22" t="s">
        <v>900</v>
      </c>
      <c r="E202" s="23" t="s">
        <v>2924</v>
      </c>
      <c r="L202" s="24">
        <f>SUMIFS(L203:L214,A203:A214,"P")</f>
        <v>0</v>
      </c>
      <c r="M202" s="24">
        <f>SUMIFS(M203:M214,A203:A214,"P")</f>
        <v>0</v>
      </c>
      <c r="N202" s="25"/>
    </row>
    <row r="203" ht="25.5">
      <c r="A203" s="1" t="s">
        <v>659</v>
      </c>
      <c r="B203" s="1">
        <v>47</v>
      </c>
      <c r="C203" s="26" t="s">
        <v>3828</v>
      </c>
      <c r="D203" t="s">
        <v>903</v>
      </c>
      <c r="E203" s="27" t="s">
        <v>10464</v>
      </c>
      <c r="F203" s="28" t="s">
        <v>905</v>
      </c>
      <c r="G203" s="29">
        <v>2096.5650000000001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6149</v>
      </c>
    </row>
    <row r="205" ht="63.75">
      <c r="A205" s="1" t="s">
        <v>665</v>
      </c>
      <c r="E205" s="33" t="s">
        <v>10465</v>
      </c>
    </row>
    <row r="206" ht="153">
      <c r="A206" s="1" t="s">
        <v>666</v>
      </c>
      <c r="E206" s="27" t="s">
        <v>913</v>
      </c>
    </row>
    <row r="207" ht="25.5">
      <c r="A207" s="1" t="s">
        <v>659</v>
      </c>
      <c r="B207" s="1">
        <v>48</v>
      </c>
      <c r="C207" s="26" t="s">
        <v>902</v>
      </c>
      <c r="D207" t="s">
        <v>903</v>
      </c>
      <c r="E207" s="27" t="s">
        <v>10466</v>
      </c>
      <c r="F207" s="28" t="s">
        <v>905</v>
      </c>
      <c r="G207" s="29">
        <v>194.345</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10467</v>
      </c>
    </row>
    <row r="209">
      <c r="A209" s="1" t="s">
        <v>665</v>
      </c>
      <c r="E209" s="33" t="s">
        <v>10468</v>
      </c>
    </row>
    <row r="210" ht="153">
      <c r="A210" s="1" t="s">
        <v>666</v>
      </c>
      <c r="E210" s="27" t="s">
        <v>913</v>
      </c>
    </row>
    <row r="211" ht="25.5">
      <c r="A211" s="1" t="s">
        <v>659</v>
      </c>
      <c r="B211" s="1">
        <v>49</v>
      </c>
      <c r="C211" s="26" t="s">
        <v>918</v>
      </c>
      <c r="D211" t="s">
        <v>903</v>
      </c>
      <c r="E211" s="27" t="s">
        <v>10469</v>
      </c>
      <c r="F211" s="28" t="s">
        <v>905</v>
      </c>
      <c r="G211" s="29">
        <v>14</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10470</v>
      </c>
    </row>
    <row r="213">
      <c r="A213" s="1" t="s">
        <v>665</v>
      </c>
      <c r="E213" s="33" t="s">
        <v>8644</v>
      </c>
    </row>
    <row r="214" ht="153">
      <c r="A214" s="1" t="s">
        <v>666</v>
      </c>
      <c r="E214" s="27" t="s">
        <v>913</v>
      </c>
    </row>
  </sheetData>
  <sheetProtection sheet="1" objects="1" scenarios="1" spinCount="100000" saltValue="mv+MSY1/ZE4PFVAlS6Y4ONyeymKie8EOHGErBDUDNnBO2F4mm39ib6jBUh1c5ODiwFWQfVX55zceMz+wIrdgWw==" hashValue="a3vC/7YH1NC049nOs6+TmR/ylzOkg2E6+Zpc+dTJNCVrLj+Xo/ks+dTGuoP+XEzJFBgntwMaw309S+MWkabU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10471</v>
      </c>
      <c r="E8" s="23" t="s">
        <v>385</v>
      </c>
      <c r="L8" s="24">
        <f>L9+L14+L55+L80+L101+L130</f>
        <v>0</v>
      </c>
      <c r="M8" s="24">
        <f>M9+M14+M55+M80+M101+M130</f>
        <v>0</v>
      </c>
      <c r="N8" s="25"/>
    </row>
    <row r="9">
      <c r="A9" s="1" t="s">
        <v>656</v>
      </c>
      <c r="C9" s="22" t="s">
        <v>2153</v>
      </c>
      <c r="E9" s="23" t="s">
        <v>2154</v>
      </c>
      <c r="L9" s="24">
        <f>SUMIFS(L10:L13,A10:A13,"P")</f>
        <v>0</v>
      </c>
      <c r="M9" s="24">
        <f>SUMIFS(M10:M13,A10:A13,"P")</f>
        <v>0</v>
      </c>
      <c r="N9" s="25"/>
    </row>
    <row r="10">
      <c r="A10" s="1" t="s">
        <v>659</v>
      </c>
      <c r="B10" s="1">
        <v>1</v>
      </c>
      <c r="C10" s="26" t="s">
        <v>10391</v>
      </c>
      <c r="D10" t="s">
        <v>661</v>
      </c>
      <c r="E10" s="27" t="s">
        <v>10392</v>
      </c>
      <c r="F10" s="28" t="s">
        <v>683</v>
      </c>
      <c r="G10" s="29">
        <v>2</v>
      </c>
      <c r="H10" s="28">
        <v>0</v>
      </c>
      <c r="I10" s="30">
        <f>ROUND(G10*H10,P4)</f>
        <v>0</v>
      </c>
      <c r="L10" s="31">
        <v>0</v>
      </c>
      <c r="M10" s="24">
        <f>ROUND(G10*L10,P4)</f>
        <v>0</v>
      </c>
      <c r="N10" s="25" t="s">
        <v>661</v>
      </c>
      <c r="O10" s="32">
        <f>M10*AA10</f>
        <v>0</v>
      </c>
      <c r="P10" s="1">
        <v>3</v>
      </c>
      <c r="AA10" s="1">
        <f>IF(P10=1,$O$3,IF(P10=2,$O$4,$O$5))</f>
        <v>0</v>
      </c>
    </row>
    <row r="11">
      <c r="A11" s="1" t="s">
        <v>664</v>
      </c>
      <c r="E11" s="27" t="s">
        <v>10393</v>
      </c>
    </row>
    <row r="12">
      <c r="A12" s="1" t="s">
        <v>665</v>
      </c>
    </row>
    <row r="13">
      <c r="A13" s="1" t="s">
        <v>666</v>
      </c>
      <c r="E13" s="27" t="s">
        <v>5965</v>
      </c>
    </row>
    <row r="14">
      <c r="A14" s="1" t="s">
        <v>656</v>
      </c>
      <c r="C14" s="22" t="s">
        <v>657</v>
      </c>
      <c r="E14" s="23" t="s">
        <v>658</v>
      </c>
      <c r="L14" s="24">
        <f>SUMIFS(L15:L54,A15:A54,"P")</f>
        <v>0</v>
      </c>
      <c r="M14" s="24">
        <f>SUMIFS(M15:M54,A15:A54,"P")</f>
        <v>0</v>
      </c>
      <c r="N14" s="25"/>
    </row>
    <row r="15">
      <c r="A15" s="1" t="s">
        <v>659</v>
      </c>
      <c r="B15" s="1">
        <v>2</v>
      </c>
      <c r="C15" s="26" t="s">
        <v>10394</v>
      </c>
      <c r="D15" t="s">
        <v>661</v>
      </c>
      <c r="E15" s="27" t="s">
        <v>10395</v>
      </c>
      <c r="F15" s="28" t="s">
        <v>874</v>
      </c>
      <c r="G15" s="29">
        <v>50</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7387</v>
      </c>
    </row>
    <row r="18" ht="38.25">
      <c r="A18" s="1" t="s">
        <v>666</v>
      </c>
      <c r="E18" s="27" t="s">
        <v>10397</v>
      </c>
    </row>
    <row r="19">
      <c r="A19" s="1" t="s">
        <v>659</v>
      </c>
      <c r="B19" s="1">
        <v>3</v>
      </c>
      <c r="C19" s="26" t="s">
        <v>10398</v>
      </c>
      <c r="D19" t="s">
        <v>661</v>
      </c>
      <c r="E19" s="27" t="s">
        <v>10399</v>
      </c>
      <c r="F19" s="28" t="s">
        <v>934</v>
      </c>
      <c r="G19" s="29">
        <v>35</v>
      </c>
      <c r="H19" s="28">
        <v>0</v>
      </c>
      <c r="I19" s="30">
        <f>ROUND(G19*H19,P4)</f>
        <v>0</v>
      </c>
      <c r="L19" s="31">
        <v>0</v>
      </c>
      <c r="M19" s="24">
        <f>ROUND(G19*L19,P4)</f>
        <v>0</v>
      </c>
      <c r="N19" s="25" t="s">
        <v>1345</v>
      </c>
      <c r="O19" s="32">
        <f>M19*AA19</f>
        <v>0</v>
      </c>
      <c r="P19" s="1">
        <v>3</v>
      </c>
      <c r="AA19" s="1">
        <f>IF(P19=1,$O$3,IF(P19=2,$O$4,$O$5))</f>
        <v>0</v>
      </c>
    </row>
    <row r="20">
      <c r="A20" s="1" t="s">
        <v>664</v>
      </c>
      <c r="E20" s="27" t="s">
        <v>10400</v>
      </c>
    </row>
    <row r="21">
      <c r="A21" s="1" t="s">
        <v>665</v>
      </c>
      <c r="E21" s="33" t="s">
        <v>10472</v>
      </c>
    </row>
    <row r="22" ht="38.25">
      <c r="A22" s="1" t="s">
        <v>666</v>
      </c>
      <c r="E22" s="27" t="s">
        <v>10402</v>
      </c>
    </row>
    <row r="23">
      <c r="A23" s="1" t="s">
        <v>659</v>
      </c>
      <c r="B23" s="1">
        <v>4</v>
      </c>
      <c r="C23" s="26" t="s">
        <v>9413</v>
      </c>
      <c r="D23" t="s">
        <v>661</v>
      </c>
      <c r="E23" s="27" t="s">
        <v>9414</v>
      </c>
      <c r="F23" s="28" t="s">
        <v>663</v>
      </c>
      <c r="G23" s="29">
        <v>660.20600000000002</v>
      </c>
      <c r="H23" s="28">
        <v>0</v>
      </c>
      <c r="I23" s="30">
        <f>ROUND(G23*H23,P4)</f>
        <v>0</v>
      </c>
      <c r="L23" s="31">
        <v>0</v>
      </c>
      <c r="M23" s="24">
        <f>ROUND(G23*L23,P4)</f>
        <v>0</v>
      </c>
      <c r="N23" s="25" t="s">
        <v>1345</v>
      </c>
      <c r="O23" s="32">
        <f>M23*AA23</f>
        <v>0</v>
      </c>
      <c r="P23" s="1">
        <v>3</v>
      </c>
      <c r="AA23" s="1">
        <f>IF(P23=1,$O$3,IF(P23=2,$O$4,$O$5))</f>
        <v>0</v>
      </c>
    </row>
    <row r="24">
      <c r="A24" s="1" t="s">
        <v>664</v>
      </c>
      <c r="E24" s="27" t="s">
        <v>10403</v>
      </c>
    </row>
    <row r="25" ht="178.5">
      <c r="A25" s="1" t="s">
        <v>665</v>
      </c>
      <c r="E25" s="33" t="s">
        <v>10473</v>
      </c>
    </row>
    <row r="26" ht="306">
      <c r="A26" s="1" t="s">
        <v>666</v>
      </c>
      <c r="E26" s="27" t="s">
        <v>9152</v>
      </c>
    </row>
    <row r="27">
      <c r="A27" s="1" t="s">
        <v>659</v>
      </c>
      <c r="B27" s="1">
        <v>5</v>
      </c>
      <c r="C27" s="26" t="s">
        <v>9417</v>
      </c>
      <c r="D27" t="s">
        <v>661</v>
      </c>
      <c r="E27" s="27" t="s">
        <v>9418</v>
      </c>
      <c r="F27" s="28" t="s">
        <v>663</v>
      </c>
      <c r="G27" s="29">
        <v>634.37599999999998</v>
      </c>
      <c r="H27" s="28">
        <v>0</v>
      </c>
      <c r="I27" s="30">
        <f>ROUND(G27*H27,P4)</f>
        <v>0</v>
      </c>
      <c r="L27" s="31">
        <v>0</v>
      </c>
      <c r="M27" s="24">
        <f>ROUND(G27*L27,P4)</f>
        <v>0</v>
      </c>
      <c r="N27" s="25" t="s">
        <v>1345</v>
      </c>
      <c r="O27" s="32">
        <f>M27*AA27</f>
        <v>0</v>
      </c>
      <c r="P27" s="1">
        <v>3</v>
      </c>
      <c r="AA27" s="1">
        <f>IF(P27=1,$O$3,IF(P27=2,$O$4,$O$5))</f>
        <v>0</v>
      </c>
    </row>
    <row r="28">
      <c r="A28" s="1" t="s">
        <v>664</v>
      </c>
      <c r="E28" s="27" t="s">
        <v>9419</v>
      </c>
    </row>
    <row r="29" ht="153">
      <c r="A29" s="1" t="s">
        <v>665</v>
      </c>
      <c r="E29" s="33" t="s">
        <v>10474</v>
      </c>
    </row>
    <row r="30" ht="318.75">
      <c r="A30" s="1" t="s">
        <v>666</v>
      </c>
      <c r="E30" s="27" t="s">
        <v>667</v>
      </c>
    </row>
    <row r="31">
      <c r="A31" s="1" t="s">
        <v>659</v>
      </c>
      <c r="B31" s="1">
        <v>6</v>
      </c>
      <c r="C31" s="26" t="s">
        <v>5095</v>
      </c>
      <c r="D31" t="s">
        <v>661</v>
      </c>
      <c r="E31" s="27" t="s">
        <v>5096</v>
      </c>
      <c r="F31" s="28" t="s">
        <v>663</v>
      </c>
      <c r="G31" s="29">
        <v>278.13999999999999</v>
      </c>
      <c r="H31" s="28">
        <v>0</v>
      </c>
      <c r="I31" s="30">
        <f>ROUND(G31*H31,P4)</f>
        <v>0</v>
      </c>
      <c r="L31" s="31">
        <v>0</v>
      </c>
      <c r="M31" s="24">
        <f>ROUND(G31*L31,P4)</f>
        <v>0</v>
      </c>
      <c r="N31" s="25" t="s">
        <v>1345</v>
      </c>
      <c r="O31" s="32">
        <f>M31*AA31</f>
        <v>0</v>
      </c>
      <c r="P31" s="1">
        <v>3</v>
      </c>
      <c r="AA31" s="1">
        <f>IF(P31=1,$O$3,IF(P31=2,$O$4,$O$5))</f>
        <v>0</v>
      </c>
    </row>
    <row r="32">
      <c r="A32" s="1" t="s">
        <v>664</v>
      </c>
      <c r="E32" s="27" t="s">
        <v>9420</v>
      </c>
    </row>
    <row r="33" ht="178.5">
      <c r="A33" s="1" t="s">
        <v>665</v>
      </c>
      <c r="E33" s="33" t="s">
        <v>10475</v>
      </c>
    </row>
    <row r="34" ht="318.75">
      <c r="A34" s="1" t="s">
        <v>666</v>
      </c>
      <c r="E34" s="27" t="s">
        <v>5101</v>
      </c>
    </row>
    <row r="35">
      <c r="A35" s="1" t="s">
        <v>659</v>
      </c>
      <c r="B35" s="1">
        <v>7</v>
      </c>
      <c r="C35" s="26" t="s">
        <v>9424</v>
      </c>
      <c r="D35" t="s">
        <v>661</v>
      </c>
      <c r="E35" s="27" t="s">
        <v>9425</v>
      </c>
      <c r="F35" s="28" t="s">
        <v>663</v>
      </c>
      <c r="G35" s="29">
        <v>972.41099999999994</v>
      </c>
      <c r="H35" s="28">
        <v>0</v>
      </c>
      <c r="I35" s="30">
        <f>ROUND(G35*H35,P4)</f>
        <v>0</v>
      </c>
      <c r="L35" s="31">
        <v>0</v>
      </c>
      <c r="M35" s="24">
        <f>ROUND(G35*L35,P4)</f>
        <v>0</v>
      </c>
      <c r="N35" s="25" t="s">
        <v>1345</v>
      </c>
      <c r="O35" s="32">
        <f>M35*AA35</f>
        <v>0</v>
      </c>
      <c r="P35" s="1">
        <v>3</v>
      </c>
      <c r="AA35" s="1">
        <f>IF(P35=1,$O$3,IF(P35=2,$O$4,$O$5))</f>
        <v>0</v>
      </c>
    </row>
    <row r="36" ht="38.25">
      <c r="A36" s="1" t="s">
        <v>664</v>
      </c>
      <c r="E36" s="27" t="s">
        <v>9426</v>
      </c>
    </row>
    <row r="37" ht="89.25">
      <c r="A37" s="1" t="s">
        <v>665</v>
      </c>
      <c r="E37" s="33" t="s">
        <v>10476</v>
      </c>
    </row>
    <row r="38" ht="191.25">
      <c r="A38" s="1" t="s">
        <v>666</v>
      </c>
      <c r="E38" s="27" t="s">
        <v>9428</v>
      </c>
    </row>
    <row r="39">
      <c r="A39" s="1" t="s">
        <v>659</v>
      </c>
      <c r="B39" s="1">
        <v>8</v>
      </c>
      <c r="C39" s="26" t="s">
        <v>6977</v>
      </c>
      <c r="D39" t="s">
        <v>10477</v>
      </c>
      <c r="E39" s="27" t="s">
        <v>6978</v>
      </c>
      <c r="F39" s="28" t="s">
        <v>663</v>
      </c>
      <c r="G39" s="29">
        <v>705.51599999999996</v>
      </c>
      <c r="H39" s="28">
        <v>0</v>
      </c>
      <c r="I39" s="30">
        <f>ROUND(G39*H39,P4)</f>
        <v>0</v>
      </c>
      <c r="L39" s="31">
        <v>0</v>
      </c>
      <c r="M39" s="24">
        <f>ROUND(G39*L39,P4)</f>
        <v>0</v>
      </c>
      <c r="N39" s="25" t="s">
        <v>1345</v>
      </c>
      <c r="O39" s="32">
        <f>M39*AA39</f>
        <v>0</v>
      </c>
      <c r="P39" s="1">
        <v>3</v>
      </c>
      <c r="AA39" s="1">
        <f>IF(P39=1,$O$3,IF(P39=2,$O$4,$O$5))</f>
        <v>0</v>
      </c>
    </row>
    <row r="40">
      <c r="A40" s="1" t="s">
        <v>664</v>
      </c>
      <c r="E40" s="27" t="s">
        <v>10408</v>
      </c>
    </row>
    <row r="41" ht="25.5">
      <c r="A41" s="1" t="s">
        <v>665</v>
      </c>
      <c r="E41" s="33" t="s">
        <v>10478</v>
      </c>
    </row>
    <row r="42" ht="280.5">
      <c r="A42" s="1" t="s">
        <v>666</v>
      </c>
      <c r="E42" s="27" t="s">
        <v>6980</v>
      </c>
    </row>
    <row r="43">
      <c r="A43" s="1" t="s">
        <v>659</v>
      </c>
      <c r="B43" s="1">
        <v>9</v>
      </c>
      <c r="C43" s="26" t="s">
        <v>6977</v>
      </c>
      <c r="D43" t="s">
        <v>10479</v>
      </c>
      <c r="E43" s="27" t="s">
        <v>6978</v>
      </c>
      <c r="F43" s="28" t="s">
        <v>663</v>
      </c>
      <c r="G43" s="29">
        <v>478.13999999999999</v>
      </c>
      <c r="H43" s="28">
        <v>0</v>
      </c>
      <c r="I43" s="30">
        <f>ROUND(G43*H43,P4)</f>
        <v>0</v>
      </c>
      <c r="L43" s="31">
        <v>0</v>
      </c>
      <c r="M43" s="24">
        <f>ROUND(G43*L43,P4)</f>
        <v>0</v>
      </c>
      <c r="N43" s="25" t="s">
        <v>1345</v>
      </c>
      <c r="O43" s="32">
        <f>M43*AA43</f>
        <v>0</v>
      </c>
      <c r="P43" s="1">
        <v>3</v>
      </c>
      <c r="AA43" s="1">
        <f>IF(P43=1,$O$3,IF(P43=2,$O$4,$O$5))</f>
        <v>0</v>
      </c>
    </row>
    <row r="44">
      <c r="A44" s="1" t="s">
        <v>664</v>
      </c>
      <c r="E44" s="27" t="s">
        <v>10480</v>
      </c>
    </row>
    <row r="45" ht="25.5">
      <c r="A45" s="1" t="s">
        <v>665</v>
      </c>
      <c r="E45" s="33" t="s">
        <v>10481</v>
      </c>
    </row>
    <row r="46" ht="280.5">
      <c r="A46" s="1" t="s">
        <v>666</v>
      </c>
      <c r="E46" s="27" t="s">
        <v>6980</v>
      </c>
    </row>
    <row r="47">
      <c r="A47" s="1" t="s">
        <v>659</v>
      </c>
      <c r="B47" s="1">
        <v>10</v>
      </c>
      <c r="C47" s="26" t="s">
        <v>672</v>
      </c>
      <c r="D47" t="s">
        <v>661</v>
      </c>
      <c r="E47" s="27" t="s">
        <v>673</v>
      </c>
      <c r="F47" s="28" t="s">
        <v>663</v>
      </c>
      <c r="G47" s="29">
        <v>634.37599999999998</v>
      </c>
      <c r="H47" s="28">
        <v>0</v>
      </c>
      <c r="I47" s="30">
        <f>ROUND(G47*H47,P4)</f>
        <v>0</v>
      </c>
      <c r="L47" s="31">
        <v>0</v>
      </c>
      <c r="M47" s="24">
        <f>ROUND(G47*L47,P4)</f>
        <v>0</v>
      </c>
      <c r="N47" s="25" t="s">
        <v>1345</v>
      </c>
      <c r="O47" s="32">
        <f>M47*AA47</f>
        <v>0</v>
      </c>
      <c r="P47" s="1">
        <v>3</v>
      </c>
      <c r="AA47" s="1">
        <f>IF(P47=1,$O$3,IF(P47=2,$O$4,$O$5))</f>
        <v>0</v>
      </c>
    </row>
    <row r="48">
      <c r="A48" s="1" t="s">
        <v>664</v>
      </c>
      <c r="E48" s="27" t="s">
        <v>9422</v>
      </c>
    </row>
    <row r="49" ht="153">
      <c r="A49" s="1" t="s">
        <v>665</v>
      </c>
      <c r="E49" s="33" t="s">
        <v>10474</v>
      </c>
    </row>
    <row r="50" ht="229.5">
      <c r="A50" s="1" t="s">
        <v>666</v>
      </c>
      <c r="E50" s="27" t="s">
        <v>674</v>
      </c>
    </row>
    <row r="51">
      <c r="A51" s="1" t="s">
        <v>659</v>
      </c>
      <c r="B51" s="1">
        <v>11</v>
      </c>
      <c r="C51" s="26" t="s">
        <v>10410</v>
      </c>
      <c r="D51" t="s">
        <v>661</v>
      </c>
      <c r="E51" s="27" t="s">
        <v>10411</v>
      </c>
      <c r="F51" s="28" t="s">
        <v>10412</v>
      </c>
      <c r="G51" s="29">
        <v>172.19999999999999</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10482</v>
      </c>
    </row>
    <row r="54" ht="38.25">
      <c r="A54" s="1" t="s">
        <v>666</v>
      </c>
      <c r="E54" s="27" t="s">
        <v>9838</v>
      </c>
    </row>
    <row r="55">
      <c r="A55" s="1" t="s">
        <v>656</v>
      </c>
      <c r="C55" s="22" t="s">
        <v>1365</v>
      </c>
      <c r="E55" s="23" t="s">
        <v>3239</v>
      </c>
      <c r="L55" s="24">
        <f>SUMIFS(L56:L79,A56:A79,"P")</f>
        <v>0</v>
      </c>
      <c r="M55" s="24">
        <f>SUMIFS(M56:M79,A56:A79,"P")</f>
        <v>0</v>
      </c>
      <c r="N55" s="25"/>
    </row>
    <row r="56">
      <c r="A56" s="1" t="s">
        <v>659</v>
      </c>
      <c r="B56" s="1">
        <v>12</v>
      </c>
      <c r="C56" s="26" t="s">
        <v>8700</v>
      </c>
      <c r="D56" t="s">
        <v>661</v>
      </c>
      <c r="E56" s="27" t="s">
        <v>8701</v>
      </c>
      <c r="F56" s="28" t="s">
        <v>905</v>
      </c>
      <c r="G56" s="29">
        <v>97.111999999999995</v>
      </c>
      <c r="H56" s="28">
        <v>0</v>
      </c>
      <c r="I56" s="30">
        <f>ROUND(G56*H56,P4)</f>
        <v>0</v>
      </c>
      <c r="L56" s="31">
        <v>0</v>
      </c>
      <c r="M56" s="24">
        <f>ROUND(G56*L56,P4)</f>
        <v>0</v>
      </c>
      <c r="N56" s="25" t="s">
        <v>1345</v>
      </c>
      <c r="O56" s="32">
        <f>M56*AA56</f>
        <v>0</v>
      </c>
      <c r="P56" s="1">
        <v>3</v>
      </c>
      <c r="AA56" s="1">
        <f>IF(P56=1,$O$3,IF(P56=2,$O$4,$O$5))</f>
        <v>0</v>
      </c>
    </row>
    <row r="57" ht="38.25">
      <c r="A57" s="1" t="s">
        <v>664</v>
      </c>
      <c r="E57" s="27" t="s">
        <v>10483</v>
      </c>
    </row>
    <row r="58" ht="102">
      <c r="A58" s="1" t="s">
        <v>665</v>
      </c>
      <c r="E58" s="33" t="s">
        <v>10484</v>
      </c>
    </row>
    <row r="59" ht="38.25">
      <c r="A59" s="1" t="s">
        <v>666</v>
      </c>
      <c r="E59" s="27" t="s">
        <v>8704</v>
      </c>
    </row>
    <row r="60">
      <c r="A60" s="1" t="s">
        <v>659</v>
      </c>
      <c r="B60" s="1">
        <v>13</v>
      </c>
      <c r="C60" s="26" t="s">
        <v>8705</v>
      </c>
      <c r="D60" t="s">
        <v>661</v>
      </c>
      <c r="E60" s="27" t="s">
        <v>8706</v>
      </c>
      <c r="F60" s="28" t="s">
        <v>10412</v>
      </c>
      <c r="G60" s="29">
        <v>716.37</v>
      </c>
      <c r="H60" s="28">
        <v>0</v>
      </c>
      <c r="I60" s="30">
        <f>ROUND(G60*H60,P4)</f>
        <v>0</v>
      </c>
      <c r="L60" s="31">
        <v>0</v>
      </c>
      <c r="M60" s="24">
        <f>ROUND(G60*L60,P4)</f>
        <v>0</v>
      </c>
      <c r="N60" s="25" t="s">
        <v>1345</v>
      </c>
      <c r="O60" s="32">
        <f>M60*AA60</f>
        <v>0</v>
      </c>
      <c r="P60" s="1">
        <v>3</v>
      </c>
      <c r="AA60" s="1">
        <f>IF(P60=1,$O$3,IF(P60=2,$O$4,$O$5))</f>
        <v>0</v>
      </c>
    </row>
    <row r="61">
      <c r="A61" s="1" t="s">
        <v>664</v>
      </c>
      <c r="E61" s="27" t="s">
        <v>10418</v>
      </c>
    </row>
    <row r="62" ht="25.5">
      <c r="A62" s="1" t="s">
        <v>665</v>
      </c>
      <c r="E62" s="33" t="s">
        <v>10485</v>
      </c>
    </row>
    <row r="63">
      <c r="A63" s="1" t="s">
        <v>666</v>
      </c>
      <c r="E63" s="27" t="s">
        <v>6287</v>
      </c>
    </row>
    <row r="64">
      <c r="A64" s="1" t="s">
        <v>659</v>
      </c>
      <c r="B64" s="1">
        <v>14</v>
      </c>
      <c r="C64" s="26" t="s">
        <v>9957</v>
      </c>
      <c r="D64" t="s">
        <v>661</v>
      </c>
      <c r="E64" s="27" t="s">
        <v>9958</v>
      </c>
      <c r="F64" s="28" t="s">
        <v>934</v>
      </c>
      <c r="G64" s="29">
        <v>847.34000000000003</v>
      </c>
      <c r="H64" s="28">
        <v>0</v>
      </c>
      <c r="I64" s="30">
        <f>ROUND(G64*H64,P4)</f>
        <v>0</v>
      </c>
      <c r="L64" s="31">
        <v>0</v>
      </c>
      <c r="M64" s="24">
        <f>ROUND(G64*L64,P4)</f>
        <v>0</v>
      </c>
      <c r="N64" s="25" t="s">
        <v>1345</v>
      </c>
      <c r="O64" s="32">
        <f>M64*AA64</f>
        <v>0</v>
      </c>
      <c r="P64" s="1">
        <v>3</v>
      </c>
      <c r="AA64" s="1">
        <f>IF(P64=1,$O$3,IF(P64=2,$O$4,$O$5))</f>
        <v>0</v>
      </c>
    </row>
    <row r="65">
      <c r="A65" s="1" t="s">
        <v>664</v>
      </c>
      <c r="E65" s="27" t="s">
        <v>10298</v>
      </c>
    </row>
    <row r="66" ht="25.5">
      <c r="A66" s="1" t="s">
        <v>665</v>
      </c>
      <c r="E66" s="33" t="s">
        <v>10486</v>
      </c>
    </row>
    <row r="67" ht="191.25">
      <c r="A67" s="1" t="s">
        <v>666</v>
      </c>
      <c r="E67" s="27" t="s">
        <v>8713</v>
      </c>
    </row>
    <row r="68">
      <c r="A68" s="1" t="s">
        <v>659</v>
      </c>
      <c r="B68" s="1">
        <v>15</v>
      </c>
      <c r="C68" s="26" t="s">
        <v>8714</v>
      </c>
      <c r="D68" t="s">
        <v>661</v>
      </c>
      <c r="E68" s="27" t="s">
        <v>8715</v>
      </c>
      <c r="F68" s="28" t="s">
        <v>663</v>
      </c>
      <c r="G68" s="29">
        <v>146</v>
      </c>
      <c r="H68" s="28">
        <v>0</v>
      </c>
      <c r="I68" s="30">
        <f>ROUND(G68*H68,P4)</f>
        <v>0</v>
      </c>
      <c r="L68" s="31">
        <v>0</v>
      </c>
      <c r="M68" s="24">
        <f>ROUND(G68*L68,P4)</f>
        <v>0</v>
      </c>
      <c r="N68" s="25" t="s">
        <v>1345</v>
      </c>
      <c r="O68" s="32">
        <f>M68*AA68</f>
        <v>0</v>
      </c>
      <c r="P68" s="1">
        <v>3</v>
      </c>
      <c r="AA68" s="1">
        <f>IF(P68=1,$O$3,IF(P68=2,$O$4,$O$5))</f>
        <v>0</v>
      </c>
    </row>
    <row r="69">
      <c r="A69" s="1" t="s">
        <v>664</v>
      </c>
      <c r="E69" s="27" t="s">
        <v>10487</v>
      </c>
    </row>
    <row r="70">
      <c r="A70" s="1" t="s">
        <v>665</v>
      </c>
      <c r="E70" s="33" t="s">
        <v>10488</v>
      </c>
    </row>
    <row r="71" ht="38.25">
      <c r="A71" s="1" t="s">
        <v>666</v>
      </c>
      <c r="E71" s="27" t="s">
        <v>6472</v>
      </c>
    </row>
    <row r="72">
      <c r="A72" s="1" t="s">
        <v>659</v>
      </c>
      <c r="B72" s="1">
        <v>16</v>
      </c>
      <c r="C72" s="26" t="s">
        <v>3716</v>
      </c>
      <c r="D72" t="s">
        <v>661</v>
      </c>
      <c r="E72" s="27" t="s">
        <v>3717</v>
      </c>
      <c r="F72" s="28" t="s">
        <v>663</v>
      </c>
      <c r="G72" s="29">
        <v>22.420000000000002</v>
      </c>
      <c r="H72" s="28">
        <v>0</v>
      </c>
      <c r="I72" s="30">
        <f>ROUND(G72*H72,P4)</f>
        <v>0</v>
      </c>
      <c r="L72" s="31">
        <v>0</v>
      </c>
      <c r="M72" s="24">
        <f>ROUND(G72*L72,P4)</f>
        <v>0</v>
      </c>
      <c r="N72" s="25" t="s">
        <v>1345</v>
      </c>
      <c r="O72" s="32">
        <f>M72*AA72</f>
        <v>0</v>
      </c>
      <c r="P72" s="1">
        <v>3</v>
      </c>
      <c r="AA72" s="1">
        <f>IF(P72=1,$O$3,IF(P72=2,$O$4,$O$5))</f>
        <v>0</v>
      </c>
    </row>
    <row r="73">
      <c r="A73" s="1" t="s">
        <v>664</v>
      </c>
      <c r="E73" s="27" t="s">
        <v>10489</v>
      </c>
    </row>
    <row r="74">
      <c r="A74" s="1" t="s">
        <v>665</v>
      </c>
      <c r="E74" s="33" t="s">
        <v>10490</v>
      </c>
    </row>
    <row r="75" ht="357">
      <c r="A75" s="1" t="s">
        <v>666</v>
      </c>
      <c r="E75" s="27" t="s">
        <v>3243</v>
      </c>
    </row>
    <row r="76">
      <c r="A76" s="1" t="s">
        <v>659</v>
      </c>
      <c r="B76" s="1">
        <v>17</v>
      </c>
      <c r="C76" s="26" t="s">
        <v>10491</v>
      </c>
      <c r="D76" t="s">
        <v>661</v>
      </c>
      <c r="E76" s="27" t="s">
        <v>10492</v>
      </c>
      <c r="F76" s="28" t="s">
        <v>905</v>
      </c>
      <c r="G76" s="29">
        <v>0.995</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10493</v>
      </c>
    </row>
    <row r="79" ht="267.75">
      <c r="A79" s="1" t="s">
        <v>666</v>
      </c>
      <c r="E79" s="27" t="s">
        <v>3721</v>
      </c>
    </row>
    <row r="80">
      <c r="A80" s="1" t="s">
        <v>656</v>
      </c>
      <c r="C80" s="22" t="s">
        <v>1369</v>
      </c>
      <c r="E80" s="23" t="s">
        <v>5107</v>
      </c>
      <c r="L80" s="24">
        <f>SUMIFS(L81:L100,A81:A100,"P")</f>
        <v>0</v>
      </c>
      <c r="M80" s="24">
        <f>SUMIFS(M81:M100,A81:A100,"P")</f>
        <v>0</v>
      </c>
      <c r="N80" s="25"/>
    </row>
    <row r="81">
      <c r="A81" s="1" t="s">
        <v>659</v>
      </c>
      <c r="B81" s="1">
        <v>18</v>
      </c>
      <c r="C81" s="26" t="s">
        <v>6667</v>
      </c>
      <c r="D81" t="s">
        <v>661</v>
      </c>
      <c r="E81" s="27" t="s">
        <v>6668</v>
      </c>
      <c r="F81" s="28" t="s">
        <v>663</v>
      </c>
      <c r="G81" s="29">
        <v>14.27</v>
      </c>
      <c r="H81" s="28">
        <v>0</v>
      </c>
      <c r="I81" s="30">
        <f>ROUND(G81*H81,P4)</f>
        <v>0</v>
      </c>
      <c r="L81" s="31">
        <v>0</v>
      </c>
      <c r="M81" s="24">
        <f>ROUND(G81*L81,P4)</f>
        <v>0</v>
      </c>
      <c r="N81" s="25" t="s">
        <v>1345</v>
      </c>
      <c r="O81" s="32">
        <f>M81*AA81</f>
        <v>0</v>
      </c>
      <c r="P81" s="1">
        <v>3</v>
      </c>
      <c r="AA81" s="1">
        <f>IF(P81=1,$O$3,IF(P81=2,$O$4,$O$5))</f>
        <v>0</v>
      </c>
    </row>
    <row r="82">
      <c r="A82" s="1" t="s">
        <v>664</v>
      </c>
      <c r="E82" s="27" t="s">
        <v>10494</v>
      </c>
    </row>
    <row r="83" ht="63.75">
      <c r="A83" s="1" t="s">
        <v>665</v>
      </c>
      <c r="E83" s="33" t="s">
        <v>10495</v>
      </c>
    </row>
    <row r="84" ht="357">
      <c r="A84" s="1" t="s">
        <v>666</v>
      </c>
      <c r="E84" s="27" t="s">
        <v>6470</v>
      </c>
    </row>
    <row r="85">
      <c r="A85" s="1" t="s">
        <v>659</v>
      </c>
      <c r="B85" s="1">
        <v>19</v>
      </c>
      <c r="C85" s="26" t="s">
        <v>6027</v>
      </c>
      <c r="D85" t="s">
        <v>661</v>
      </c>
      <c r="E85" s="27" t="s">
        <v>6028</v>
      </c>
      <c r="F85" s="28" t="s">
        <v>663</v>
      </c>
      <c r="G85" s="29">
        <v>4.3819999999999997</v>
      </c>
      <c r="H85" s="28">
        <v>0</v>
      </c>
      <c r="I85" s="30">
        <f>ROUND(G85*H85,P4)</f>
        <v>0</v>
      </c>
      <c r="L85" s="31">
        <v>0</v>
      </c>
      <c r="M85" s="24">
        <f>ROUND(G85*L85,P4)</f>
        <v>0</v>
      </c>
      <c r="N85" s="25" t="s">
        <v>1345</v>
      </c>
      <c r="O85" s="32">
        <f>M85*AA85</f>
        <v>0</v>
      </c>
      <c r="P85" s="1">
        <v>3</v>
      </c>
      <c r="AA85" s="1">
        <f>IF(P85=1,$O$3,IF(P85=2,$O$4,$O$5))</f>
        <v>0</v>
      </c>
    </row>
    <row r="86">
      <c r="A86" s="1" t="s">
        <v>664</v>
      </c>
      <c r="E86" s="27" t="s">
        <v>10002</v>
      </c>
    </row>
    <row r="87">
      <c r="A87" s="1" t="s">
        <v>665</v>
      </c>
      <c r="E87" s="33" t="s">
        <v>10496</v>
      </c>
    </row>
    <row r="88" ht="357">
      <c r="A88" s="1" t="s">
        <v>666</v>
      </c>
      <c r="E88" s="27" t="s">
        <v>6470</v>
      </c>
    </row>
    <row r="89">
      <c r="A89" s="1" t="s">
        <v>659</v>
      </c>
      <c r="B89" s="1">
        <v>20</v>
      </c>
      <c r="C89" s="26" t="s">
        <v>7512</v>
      </c>
      <c r="D89" t="s">
        <v>661</v>
      </c>
      <c r="E89" s="27" t="s">
        <v>7513</v>
      </c>
      <c r="F89" s="28" t="s">
        <v>663</v>
      </c>
      <c r="G89" s="29">
        <v>1.22</v>
      </c>
      <c r="H89" s="28">
        <v>0</v>
      </c>
      <c r="I89" s="30">
        <f>ROUND(G89*H89,P4)</f>
        <v>0</v>
      </c>
      <c r="L89" s="31">
        <v>0</v>
      </c>
      <c r="M89" s="24">
        <f>ROUND(G89*L89,P4)</f>
        <v>0</v>
      </c>
      <c r="N89" s="25" t="s">
        <v>1345</v>
      </c>
      <c r="O89" s="32">
        <f>M89*AA89</f>
        <v>0</v>
      </c>
      <c r="P89" s="1">
        <v>3</v>
      </c>
      <c r="AA89" s="1">
        <f>IF(P89=1,$O$3,IF(P89=2,$O$4,$O$5))</f>
        <v>0</v>
      </c>
    </row>
    <row r="90">
      <c r="A90" s="1" t="s">
        <v>664</v>
      </c>
      <c r="E90" s="27" t="s">
        <v>10497</v>
      </c>
    </row>
    <row r="91" ht="25.5">
      <c r="A91" s="1" t="s">
        <v>665</v>
      </c>
      <c r="E91" s="33" t="s">
        <v>10498</v>
      </c>
    </row>
    <row r="92" ht="38.25">
      <c r="A92" s="1" t="s">
        <v>666</v>
      </c>
      <c r="E92" s="27" t="s">
        <v>6347</v>
      </c>
    </row>
    <row r="93">
      <c r="A93" s="1" t="s">
        <v>659</v>
      </c>
      <c r="B93" s="1">
        <v>21</v>
      </c>
      <c r="C93" s="26" t="s">
        <v>10499</v>
      </c>
      <c r="D93" t="s">
        <v>661</v>
      </c>
      <c r="E93" s="27" t="s">
        <v>10500</v>
      </c>
      <c r="F93" s="28" t="s">
        <v>663</v>
      </c>
      <c r="G93" s="29">
        <v>27.399999999999999</v>
      </c>
      <c r="H93" s="28">
        <v>0</v>
      </c>
      <c r="I93" s="30">
        <f>ROUND(G93*H93,P4)</f>
        <v>0</v>
      </c>
      <c r="L93" s="31">
        <v>0</v>
      </c>
      <c r="M93" s="24">
        <f>ROUND(G93*L93,P4)</f>
        <v>0</v>
      </c>
      <c r="N93" s="25" t="s">
        <v>1345</v>
      </c>
      <c r="O93" s="32">
        <f>M93*AA93</f>
        <v>0</v>
      </c>
      <c r="P93" s="1">
        <v>3</v>
      </c>
      <c r="AA93" s="1">
        <f>IF(P93=1,$O$3,IF(P93=2,$O$4,$O$5))</f>
        <v>0</v>
      </c>
    </row>
    <row r="94">
      <c r="A94" s="1" t="s">
        <v>664</v>
      </c>
      <c r="E94" s="27" t="s">
        <v>10501</v>
      </c>
    </row>
    <row r="95">
      <c r="A95" s="1" t="s">
        <v>665</v>
      </c>
      <c r="E95" s="33" t="s">
        <v>10502</v>
      </c>
    </row>
    <row r="96" ht="25.5">
      <c r="A96" s="1" t="s">
        <v>666</v>
      </c>
      <c r="E96" s="27" t="s">
        <v>10503</v>
      </c>
    </row>
    <row r="97">
      <c r="A97" s="1" t="s">
        <v>659</v>
      </c>
      <c r="B97" s="1">
        <v>22</v>
      </c>
      <c r="C97" s="26" t="s">
        <v>6031</v>
      </c>
      <c r="D97" t="s">
        <v>661</v>
      </c>
      <c r="E97" s="27" t="s">
        <v>6032</v>
      </c>
      <c r="F97" s="28" t="s">
        <v>663</v>
      </c>
      <c r="G97" s="29">
        <v>8.7650000000000006</v>
      </c>
      <c r="H97" s="28">
        <v>0</v>
      </c>
      <c r="I97" s="30">
        <f>ROUND(G97*H97,P4)</f>
        <v>0</v>
      </c>
      <c r="L97" s="31">
        <v>0</v>
      </c>
      <c r="M97" s="24">
        <f>ROUND(G97*L97,P4)</f>
        <v>0</v>
      </c>
      <c r="N97" s="25" t="s">
        <v>1345</v>
      </c>
      <c r="O97" s="32">
        <f>M97*AA97</f>
        <v>0</v>
      </c>
      <c r="P97" s="1">
        <v>3</v>
      </c>
      <c r="AA97" s="1">
        <f>IF(P97=1,$O$3,IF(P97=2,$O$4,$O$5))</f>
        <v>0</v>
      </c>
    </row>
    <row r="98">
      <c r="A98" s="1" t="s">
        <v>664</v>
      </c>
      <c r="E98" s="27" t="s">
        <v>9476</v>
      </c>
    </row>
    <row r="99">
      <c r="A99" s="1" t="s">
        <v>665</v>
      </c>
      <c r="E99" s="33" t="s">
        <v>10504</v>
      </c>
    </row>
    <row r="100" ht="102">
      <c r="A100" s="1" t="s">
        <v>666</v>
      </c>
      <c r="E100" s="27" t="s">
        <v>6820</v>
      </c>
    </row>
    <row r="101">
      <c r="A101" s="1" t="s">
        <v>656</v>
      </c>
      <c r="C101" s="22" t="s">
        <v>2840</v>
      </c>
      <c r="E101" s="23" t="s">
        <v>2841</v>
      </c>
      <c r="L101" s="24">
        <f>SUMIFS(L102:L129,A102:A129,"P")</f>
        <v>0</v>
      </c>
      <c r="M101" s="24">
        <f>SUMIFS(M102:M129,A102:A129,"P")</f>
        <v>0</v>
      </c>
      <c r="N101" s="25"/>
    </row>
    <row r="102">
      <c r="A102" s="1" t="s">
        <v>659</v>
      </c>
      <c r="B102" s="1">
        <v>23</v>
      </c>
      <c r="C102" s="26" t="s">
        <v>10505</v>
      </c>
      <c r="D102" t="s">
        <v>661</v>
      </c>
      <c r="E102" s="27" t="s">
        <v>10506</v>
      </c>
      <c r="F102" s="28" t="s">
        <v>663</v>
      </c>
      <c r="G102" s="29">
        <v>17.100000000000001</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ht="89.25">
      <c r="A104" s="1" t="s">
        <v>665</v>
      </c>
      <c r="E104" s="33" t="s">
        <v>10507</v>
      </c>
    </row>
    <row r="105" ht="357">
      <c r="A105" s="1" t="s">
        <v>666</v>
      </c>
      <c r="E105" s="27" t="s">
        <v>6470</v>
      </c>
    </row>
    <row r="106">
      <c r="A106" s="1" t="s">
        <v>659</v>
      </c>
      <c r="B106" s="1">
        <v>24</v>
      </c>
      <c r="C106" s="26" t="s">
        <v>10508</v>
      </c>
      <c r="D106" t="s">
        <v>661</v>
      </c>
      <c r="E106" s="27" t="s">
        <v>10509</v>
      </c>
      <c r="F106" s="28" t="s">
        <v>905</v>
      </c>
      <c r="G106" s="29">
        <v>1.839</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ht="38.25">
      <c r="A108" s="1" t="s">
        <v>665</v>
      </c>
      <c r="E108" s="33" t="s">
        <v>10510</v>
      </c>
    </row>
    <row r="109" ht="267.75">
      <c r="A109" s="1" t="s">
        <v>666</v>
      </c>
      <c r="E109" s="27" t="s">
        <v>3721</v>
      </c>
    </row>
    <row r="110">
      <c r="A110" s="1" t="s">
        <v>659</v>
      </c>
      <c r="B110" s="1">
        <v>25</v>
      </c>
      <c r="C110" s="26" t="s">
        <v>10511</v>
      </c>
      <c r="D110" t="s">
        <v>661</v>
      </c>
      <c r="E110" s="27" t="s">
        <v>10512</v>
      </c>
      <c r="F110" s="28" t="s">
        <v>934</v>
      </c>
      <c r="G110" s="29">
        <v>59.950000000000003</v>
      </c>
      <c r="H110" s="28">
        <v>0</v>
      </c>
      <c r="I110" s="30">
        <f>ROUND(G110*H110,P4)</f>
        <v>0</v>
      </c>
      <c r="L110" s="31">
        <v>0</v>
      </c>
      <c r="M110" s="24">
        <f>ROUND(G110*L110,P4)</f>
        <v>0</v>
      </c>
      <c r="N110" s="25" t="s">
        <v>1345</v>
      </c>
      <c r="O110" s="32">
        <f>M110*AA110</f>
        <v>0</v>
      </c>
      <c r="P110" s="1">
        <v>3</v>
      </c>
      <c r="AA110" s="1">
        <f>IF(P110=1,$O$3,IF(P110=2,$O$4,$O$5))</f>
        <v>0</v>
      </c>
    </row>
    <row r="111">
      <c r="A111" s="1" t="s">
        <v>664</v>
      </c>
      <c r="E111" s="27" t="s">
        <v>10513</v>
      </c>
    </row>
    <row r="112">
      <c r="A112" s="1" t="s">
        <v>665</v>
      </c>
      <c r="E112" s="33" t="s">
        <v>10514</v>
      </c>
    </row>
    <row r="113" ht="63.75">
      <c r="A113" s="1" t="s">
        <v>666</v>
      </c>
      <c r="E113" s="27" t="s">
        <v>10515</v>
      </c>
    </row>
    <row r="114">
      <c r="A114" s="1" t="s">
        <v>659</v>
      </c>
      <c r="B114" s="1">
        <v>26</v>
      </c>
      <c r="C114" s="26" t="s">
        <v>6114</v>
      </c>
      <c r="D114" t="s">
        <v>661</v>
      </c>
      <c r="E114" s="27" t="s">
        <v>6115</v>
      </c>
      <c r="F114" s="28" t="s">
        <v>934</v>
      </c>
      <c r="G114" s="29">
        <v>10</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9253</v>
      </c>
    </row>
    <row r="117" ht="89.25">
      <c r="A117" s="1" t="s">
        <v>666</v>
      </c>
      <c r="E117" s="27" t="s">
        <v>6707</v>
      </c>
    </row>
    <row r="118">
      <c r="A118" s="1" t="s">
        <v>659</v>
      </c>
      <c r="B118" s="1">
        <v>27</v>
      </c>
      <c r="C118" s="26" t="s">
        <v>6729</v>
      </c>
      <c r="D118" t="s">
        <v>661</v>
      </c>
      <c r="E118" s="27" t="s">
        <v>6730</v>
      </c>
      <c r="F118" s="28" t="s">
        <v>663</v>
      </c>
      <c r="G118" s="29">
        <v>58.137999999999998</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ht="76.5">
      <c r="A120" s="1" t="s">
        <v>665</v>
      </c>
      <c r="E120" s="33" t="s">
        <v>10516</v>
      </c>
    </row>
    <row r="121" ht="114.75">
      <c r="A121" s="1" t="s">
        <v>666</v>
      </c>
      <c r="E121" s="27" t="s">
        <v>5273</v>
      </c>
    </row>
    <row r="122">
      <c r="A122" s="1" t="s">
        <v>659</v>
      </c>
      <c r="B122" s="1">
        <v>28</v>
      </c>
      <c r="C122" s="26" t="s">
        <v>9567</v>
      </c>
      <c r="D122" t="s">
        <v>661</v>
      </c>
      <c r="E122" s="27" t="s">
        <v>9568</v>
      </c>
      <c r="F122" s="28" t="s">
        <v>905</v>
      </c>
      <c r="G122" s="29">
        <v>2.9249999999999998</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ht="25.5">
      <c r="A124" s="1" t="s">
        <v>665</v>
      </c>
      <c r="E124" s="33" t="s">
        <v>10517</v>
      </c>
    </row>
    <row r="125" ht="114.75">
      <c r="A125" s="1" t="s">
        <v>666</v>
      </c>
      <c r="E125" s="27" t="s">
        <v>9571</v>
      </c>
    </row>
    <row r="126">
      <c r="A126" s="1" t="s">
        <v>659</v>
      </c>
      <c r="B126" s="1">
        <v>29</v>
      </c>
      <c r="C126" s="26" t="s">
        <v>9025</v>
      </c>
      <c r="D126" t="s">
        <v>661</v>
      </c>
      <c r="E126" s="27" t="s">
        <v>9585</v>
      </c>
      <c r="F126" s="28" t="s">
        <v>683</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9586</v>
      </c>
    </row>
    <row r="128">
      <c r="A128" s="1" t="s">
        <v>665</v>
      </c>
      <c r="E128" s="33" t="s">
        <v>3525</v>
      </c>
    </row>
    <row r="129">
      <c r="A129" s="1" t="s">
        <v>666</v>
      </c>
      <c r="E129" s="27" t="s">
        <v>661</v>
      </c>
    </row>
    <row r="130">
      <c r="A130" s="1" t="s">
        <v>656</v>
      </c>
      <c r="C130" s="22" t="s">
        <v>900</v>
      </c>
      <c r="E130" s="23" t="s">
        <v>2924</v>
      </c>
      <c r="L130" s="24">
        <f>SUMIFS(L131:L142,A131:A142,"P")</f>
        <v>0</v>
      </c>
      <c r="M130" s="24">
        <f>SUMIFS(M131:M142,A131:A142,"P")</f>
        <v>0</v>
      </c>
      <c r="N130" s="25"/>
    </row>
    <row r="131" ht="25.5">
      <c r="A131" s="1" t="s">
        <v>659</v>
      </c>
      <c r="B131" s="1">
        <v>30</v>
      </c>
      <c r="C131" s="26" t="s">
        <v>3828</v>
      </c>
      <c r="D131" t="s">
        <v>903</v>
      </c>
      <c r="E131" s="27" t="s">
        <v>10464</v>
      </c>
      <c r="F131" s="28" t="s">
        <v>905</v>
      </c>
      <c r="G131" s="29">
        <v>608.46299999999997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6149</v>
      </c>
    </row>
    <row r="133" ht="63.75">
      <c r="A133" s="1" t="s">
        <v>665</v>
      </c>
      <c r="E133" s="33" t="s">
        <v>10518</v>
      </c>
    </row>
    <row r="134" ht="153">
      <c r="A134" s="1" t="s">
        <v>666</v>
      </c>
      <c r="E134" s="27" t="s">
        <v>913</v>
      </c>
    </row>
    <row r="135" ht="25.5">
      <c r="A135" s="1" t="s">
        <v>659</v>
      </c>
      <c r="B135" s="1">
        <v>31</v>
      </c>
      <c r="C135" s="26" t="s">
        <v>902</v>
      </c>
      <c r="D135" t="s">
        <v>903</v>
      </c>
      <c r="E135" s="27" t="s">
        <v>10466</v>
      </c>
      <c r="F135" s="28" t="s">
        <v>905</v>
      </c>
      <c r="G135" s="29">
        <v>145.345</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10467</v>
      </c>
    </row>
    <row r="137">
      <c r="A137" s="1" t="s">
        <v>665</v>
      </c>
      <c r="E137" s="33" t="s">
        <v>10519</v>
      </c>
    </row>
    <row r="138" ht="153">
      <c r="A138" s="1" t="s">
        <v>666</v>
      </c>
      <c r="E138" s="27" t="s">
        <v>913</v>
      </c>
    </row>
    <row r="139" ht="25.5">
      <c r="A139" s="1" t="s">
        <v>659</v>
      </c>
      <c r="B139" s="1">
        <v>32</v>
      </c>
      <c r="C139" s="26" t="s">
        <v>918</v>
      </c>
      <c r="D139" t="s">
        <v>903</v>
      </c>
      <c r="E139" s="27" t="s">
        <v>10469</v>
      </c>
      <c r="F139" s="28" t="s">
        <v>905</v>
      </c>
      <c r="G139" s="29">
        <v>2.9249999999999998</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10470</v>
      </c>
    </row>
    <row r="141">
      <c r="A141" s="1" t="s">
        <v>665</v>
      </c>
      <c r="E141" s="33" t="s">
        <v>10520</v>
      </c>
    </row>
    <row r="142" ht="153">
      <c r="A142" s="1" t="s">
        <v>666</v>
      </c>
      <c r="E142" s="27" t="s">
        <v>913</v>
      </c>
    </row>
  </sheetData>
  <sheetProtection sheet="1" objects="1" scenarios="1" spinCount="100000" saltValue="srtY7CJP5Jnykpa/uNT64PDwrtXeyWEos7qkwauOTWtnPf78CuVCfcCcbDINViDE6LJjUcPjdTTiH84/zlTFqg==" hashValue="xqLPdy8cWHuSbjQECNQ+H4J/tCA6m+Pv2DhrIb3NSyG7pz1MkTHndFq3nmbJZCkHuhpPJ1cOtZch18IgTQZR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10521</v>
      </c>
      <c r="E8" s="23" t="s">
        <v>387</v>
      </c>
      <c r="L8" s="24">
        <f>L9+L18+L23+L36+L53+L58</f>
        <v>0</v>
      </c>
      <c r="M8" s="24">
        <f>M9+M18+M23+M36+M53+M58</f>
        <v>0</v>
      </c>
      <c r="N8" s="25"/>
    </row>
    <row r="9">
      <c r="A9" s="1" t="s">
        <v>656</v>
      </c>
      <c r="C9" s="22" t="s">
        <v>2153</v>
      </c>
      <c r="E9" s="23" t="s">
        <v>2154</v>
      </c>
      <c r="L9" s="24">
        <f>SUMIFS(L10:L17,A10:A17,"P")</f>
        <v>0</v>
      </c>
      <c r="M9" s="24">
        <f>SUMIFS(M10:M17,A10:A17,"P")</f>
        <v>0</v>
      </c>
      <c r="N9" s="25"/>
    </row>
    <row r="10">
      <c r="A10" s="1" t="s">
        <v>659</v>
      </c>
      <c r="B10" s="1">
        <v>11</v>
      </c>
      <c r="C10" s="26" t="s">
        <v>9824</v>
      </c>
      <c r="D10" t="s">
        <v>657</v>
      </c>
      <c r="E10" s="27" t="s">
        <v>9825</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10522</v>
      </c>
    </row>
    <row r="12">
      <c r="A12" s="1" t="s">
        <v>665</v>
      </c>
      <c r="E12" s="33" t="s">
        <v>10523</v>
      </c>
    </row>
    <row r="13">
      <c r="A13" s="1" t="s">
        <v>666</v>
      </c>
      <c r="E13" s="27" t="s">
        <v>661</v>
      </c>
    </row>
    <row r="14">
      <c r="A14" s="1" t="s">
        <v>659</v>
      </c>
      <c r="B14" s="1">
        <v>12</v>
      </c>
      <c r="C14" s="26" t="s">
        <v>9824</v>
      </c>
      <c r="D14" t="s">
        <v>1365</v>
      </c>
      <c r="E14" s="27" t="s">
        <v>9828</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10524</v>
      </c>
    </row>
    <row r="16">
      <c r="A16" s="1" t="s">
        <v>665</v>
      </c>
      <c r="E16" s="33" t="s">
        <v>10525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3235</v>
      </c>
      <c r="D19" t="s">
        <v>661</v>
      </c>
      <c r="E19" s="27" t="s">
        <v>3236</v>
      </c>
      <c r="F19" s="28" t="s">
        <v>663</v>
      </c>
      <c r="G19" s="29">
        <v>192.63999999999999</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10526</v>
      </c>
    </row>
    <row r="22" ht="318.75">
      <c r="A22" s="1" t="s">
        <v>666</v>
      </c>
      <c r="E22" s="27" t="s">
        <v>667</v>
      </c>
    </row>
    <row r="23">
      <c r="A23" s="1" t="s">
        <v>656</v>
      </c>
      <c r="C23" s="22" t="s">
        <v>1365</v>
      </c>
      <c r="E23" s="23" t="s">
        <v>3239</v>
      </c>
      <c r="L23" s="24">
        <f>SUMIFS(L24:L35,A24:A35,"P")</f>
        <v>0</v>
      </c>
      <c r="M23" s="24">
        <f>SUMIFS(M24:M35,A24:A35,"P")</f>
        <v>0</v>
      </c>
      <c r="N23" s="25"/>
    </row>
    <row r="24">
      <c r="A24" s="1" t="s">
        <v>659</v>
      </c>
      <c r="B24" s="1">
        <v>2</v>
      </c>
      <c r="C24" s="26" t="s">
        <v>9842</v>
      </c>
      <c r="D24" t="s">
        <v>661</v>
      </c>
      <c r="E24" s="27" t="s">
        <v>9843</v>
      </c>
      <c r="F24" s="28" t="s">
        <v>663</v>
      </c>
      <c r="G24" s="29">
        <v>0.71999999999999997</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10527</v>
      </c>
    </row>
    <row r="27" ht="51">
      <c r="A27" s="1" t="s">
        <v>666</v>
      </c>
      <c r="E27" s="27" t="s">
        <v>9846</v>
      </c>
    </row>
    <row r="28">
      <c r="A28" s="1" t="s">
        <v>659</v>
      </c>
      <c r="B28" s="1">
        <v>3</v>
      </c>
      <c r="C28" s="26" t="s">
        <v>9705</v>
      </c>
      <c r="D28" t="s">
        <v>661</v>
      </c>
      <c r="E28" s="27" t="s">
        <v>9706</v>
      </c>
      <c r="F28" s="28" t="s">
        <v>663</v>
      </c>
      <c r="G28" s="29">
        <v>35.552</v>
      </c>
      <c r="H28" s="28">
        <v>0</v>
      </c>
      <c r="I28" s="30">
        <f>ROUND(G28*H28,P4)</f>
        <v>0</v>
      </c>
      <c r="L28" s="31">
        <v>0</v>
      </c>
      <c r="M28" s="24">
        <f>ROUND(G28*L28,P4)</f>
        <v>0</v>
      </c>
      <c r="N28" s="25" t="s">
        <v>1345</v>
      </c>
      <c r="O28" s="32">
        <f>M28*AA28</f>
        <v>0</v>
      </c>
      <c r="P28" s="1">
        <v>3</v>
      </c>
      <c r="AA28" s="1">
        <f>IF(P28=1,$O$3,IF(P28=2,$O$4,$O$5))</f>
        <v>0</v>
      </c>
    </row>
    <row r="29">
      <c r="A29" s="1" t="s">
        <v>664</v>
      </c>
      <c r="E29" s="27" t="s">
        <v>661</v>
      </c>
    </row>
    <row r="30" ht="25.5">
      <c r="A30" s="1" t="s">
        <v>665</v>
      </c>
      <c r="E30" s="33" t="s">
        <v>10528</v>
      </c>
    </row>
    <row r="31" ht="357">
      <c r="A31" s="1" t="s">
        <v>666</v>
      </c>
      <c r="E31" s="27" t="s">
        <v>3243</v>
      </c>
    </row>
    <row r="32">
      <c r="A32" s="1" t="s">
        <v>659</v>
      </c>
      <c r="B32" s="1">
        <v>4</v>
      </c>
      <c r="C32" s="26" t="s">
        <v>3719</v>
      </c>
      <c r="D32" t="s">
        <v>661</v>
      </c>
      <c r="E32" s="27" t="s">
        <v>3720</v>
      </c>
      <c r="F32" s="28" t="s">
        <v>905</v>
      </c>
      <c r="G32" s="29">
        <v>4.2400000000000002</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10529</v>
      </c>
    </row>
    <row r="35" ht="267.75">
      <c r="A35" s="1" t="s">
        <v>666</v>
      </c>
      <c r="E35" s="27" t="s">
        <v>3721</v>
      </c>
    </row>
    <row r="36">
      <c r="A36" s="1" t="s">
        <v>656</v>
      </c>
      <c r="C36" s="22" t="s">
        <v>1369</v>
      </c>
      <c r="E36" s="23" t="s">
        <v>5107</v>
      </c>
      <c r="L36" s="24">
        <f>SUMIFS(L37:L52,A37:A52,"P")</f>
        <v>0</v>
      </c>
      <c r="M36" s="24">
        <f>SUMIFS(M37:M52,A37:A52,"P")</f>
        <v>0</v>
      </c>
      <c r="N36" s="25"/>
    </row>
    <row r="37">
      <c r="A37" s="1" t="s">
        <v>659</v>
      </c>
      <c r="B37" s="1">
        <v>5</v>
      </c>
      <c r="C37" s="26" t="s">
        <v>9369</v>
      </c>
      <c r="D37" t="s">
        <v>661</v>
      </c>
      <c r="E37" s="27" t="s">
        <v>9370</v>
      </c>
      <c r="F37" s="28" t="s">
        <v>663</v>
      </c>
      <c r="G37" s="29">
        <v>3.3210000000000002</v>
      </c>
      <c r="H37" s="28">
        <v>0</v>
      </c>
      <c r="I37" s="30">
        <f>ROUND(G37*H37,P4)</f>
        <v>0</v>
      </c>
      <c r="L37" s="31">
        <v>0</v>
      </c>
      <c r="M37" s="24">
        <f>ROUND(G37*L37,P4)</f>
        <v>0</v>
      </c>
      <c r="N37" s="25" t="s">
        <v>1345</v>
      </c>
      <c r="O37" s="32">
        <f>M37*AA37</f>
        <v>0</v>
      </c>
      <c r="P37" s="1">
        <v>3</v>
      </c>
      <c r="AA37" s="1">
        <f>IF(P37=1,$O$3,IF(P37=2,$O$4,$O$5))</f>
        <v>0</v>
      </c>
    </row>
    <row r="38">
      <c r="A38" s="1" t="s">
        <v>664</v>
      </c>
      <c r="E38" s="27" t="s">
        <v>661</v>
      </c>
    </row>
    <row r="39">
      <c r="A39" s="1" t="s">
        <v>665</v>
      </c>
      <c r="E39" s="33" t="s">
        <v>10530</v>
      </c>
    </row>
    <row r="40" ht="357">
      <c r="A40" s="1" t="s">
        <v>666</v>
      </c>
      <c r="E40" s="27" t="s">
        <v>6470</v>
      </c>
    </row>
    <row r="41">
      <c r="A41" s="1" t="s">
        <v>659</v>
      </c>
      <c r="B41" s="1">
        <v>6</v>
      </c>
      <c r="C41" s="26" t="s">
        <v>9372</v>
      </c>
      <c r="D41" t="s">
        <v>661</v>
      </c>
      <c r="E41" s="27" t="s">
        <v>9373</v>
      </c>
      <c r="F41" s="28" t="s">
        <v>905</v>
      </c>
      <c r="G41" s="29">
        <v>0.248</v>
      </c>
      <c r="H41" s="28">
        <v>0</v>
      </c>
      <c r="I41" s="30">
        <f>ROUND(G41*H41,P4)</f>
        <v>0</v>
      </c>
      <c r="L41" s="31">
        <v>0</v>
      </c>
      <c r="M41" s="24">
        <f>ROUND(G41*L41,P4)</f>
        <v>0</v>
      </c>
      <c r="N41" s="25" t="s">
        <v>1345</v>
      </c>
      <c r="O41" s="32">
        <f>M41*AA41</f>
        <v>0</v>
      </c>
      <c r="P41" s="1">
        <v>3</v>
      </c>
      <c r="AA41" s="1">
        <f>IF(P41=1,$O$3,IF(P41=2,$O$4,$O$5))</f>
        <v>0</v>
      </c>
    </row>
    <row r="42">
      <c r="A42" s="1" t="s">
        <v>664</v>
      </c>
      <c r="E42" s="27" t="s">
        <v>661</v>
      </c>
    </row>
    <row r="43" ht="25.5">
      <c r="A43" s="1" t="s">
        <v>665</v>
      </c>
      <c r="E43" s="33" t="s">
        <v>10531</v>
      </c>
    </row>
    <row r="44" ht="178.5">
      <c r="A44" s="1" t="s">
        <v>666</v>
      </c>
      <c r="E44" s="27" t="s">
        <v>9375</v>
      </c>
    </row>
    <row r="45">
      <c r="A45" s="1" t="s">
        <v>659</v>
      </c>
      <c r="B45" s="1">
        <v>7</v>
      </c>
      <c r="C45" s="26" t="s">
        <v>9376</v>
      </c>
      <c r="D45" t="s">
        <v>661</v>
      </c>
      <c r="E45" s="27" t="s">
        <v>9377</v>
      </c>
      <c r="F45" s="28" t="s">
        <v>663</v>
      </c>
      <c r="G45" s="29">
        <v>153.047</v>
      </c>
      <c r="H45" s="28">
        <v>0</v>
      </c>
      <c r="I45" s="30">
        <f>ROUND(G45*H45,P4)</f>
        <v>0</v>
      </c>
      <c r="L45" s="31">
        <v>0</v>
      </c>
      <c r="M45" s="24">
        <f>ROUND(G45*L45,P4)</f>
        <v>0</v>
      </c>
      <c r="N45" s="25" t="s">
        <v>1345</v>
      </c>
      <c r="O45" s="32">
        <f>M45*AA45</f>
        <v>0</v>
      </c>
      <c r="P45" s="1">
        <v>3</v>
      </c>
      <c r="AA45" s="1">
        <f>IF(P45=1,$O$3,IF(P45=2,$O$4,$O$5))</f>
        <v>0</v>
      </c>
    </row>
    <row r="46">
      <c r="A46" s="1" t="s">
        <v>664</v>
      </c>
      <c r="E46" s="27" t="s">
        <v>661</v>
      </c>
    </row>
    <row r="47" ht="25.5">
      <c r="A47" s="1" t="s">
        <v>665</v>
      </c>
      <c r="E47" s="33" t="s">
        <v>10532</v>
      </c>
    </row>
    <row r="48" ht="38.25">
      <c r="A48" s="1" t="s">
        <v>666</v>
      </c>
      <c r="E48" s="27" t="s">
        <v>6472</v>
      </c>
    </row>
    <row r="49">
      <c r="A49" s="1" t="s">
        <v>659</v>
      </c>
      <c r="B49" s="1">
        <v>13</v>
      </c>
      <c r="C49" s="26" t="s">
        <v>9852</v>
      </c>
      <c r="D49" t="s">
        <v>657</v>
      </c>
      <c r="E49" s="27" t="s">
        <v>9853</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10533</v>
      </c>
    </row>
    <row r="51">
      <c r="A51" s="1" t="s">
        <v>665</v>
      </c>
      <c r="E51" s="33" t="s">
        <v>10534</v>
      </c>
    </row>
    <row r="52" ht="306">
      <c r="A52" s="1" t="s">
        <v>666</v>
      </c>
      <c r="E52" s="27" t="s">
        <v>9856</v>
      </c>
    </row>
    <row r="53">
      <c r="A53" s="1" t="s">
        <v>656</v>
      </c>
      <c r="C53" s="22" t="s">
        <v>679</v>
      </c>
      <c r="E53" s="23" t="s">
        <v>680</v>
      </c>
      <c r="L53" s="24">
        <f>SUMIFS(L54:L57,A54:A57,"P")</f>
        <v>0</v>
      </c>
      <c r="M53" s="24">
        <f>SUMIFS(M54:M57,A54:A57,"P")</f>
        <v>0</v>
      </c>
      <c r="N53" s="25"/>
    </row>
    <row r="54">
      <c r="A54" s="1" t="s">
        <v>659</v>
      </c>
      <c r="B54" s="1">
        <v>8</v>
      </c>
      <c r="C54" s="26" t="s">
        <v>9392</v>
      </c>
      <c r="D54" t="s">
        <v>661</v>
      </c>
      <c r="E54" s="27" t="s">
        <v>9393</v>
      </c>
      <c r="F54" s="28" t="s">
        <v>677</v>
      </c>
      <c r="G54" s="29">
        <v>67.239999999999995</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10535</v>
      </c>
    </row>
    <row r="57" ht="38.25">
      <c r="A57" s="1" t="s">
        <v>666</v>
      </c>
      <c r="E57" s="27" t="s">
        <v>8750</v>
      </c>
    </row>
    <row r="58">
      <c r="A58" s="1" t="s">
        <v>656</v>
      </c>
      <c r="C58" s="22" t="s">
        <v>900</v>
      </c>
      <c r="E58" s="23" t="s">
        <v>2924</v>
      </c>
      <c r="L58" s="24">
        <f>SUMIFS(L59:L66,A59:A66,"P")</f>
        <v>0</v>
      </c>
      <c r="M58" s="24">
        <f>SUMIFS(M59:M66,A59:A66,"P")</f>
        <v>0</v>
      </c>
      <c r="N58" s="25"/>
    </row>
    <row r="59" ht="25.5">
      <c r="A59" s="1" t="s">
        <v>659</v>
      </c>
      <c r="B59" s="1">
        <v>9</v>
      </c>
      <c r="C59" s="26" t="s">
        <v>3828</v>
      </c>
      <c r="D59" t="s">
        <v>903</v>
      </c>
      <c r="E59" s="27" t="s">
        <v>3829</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10536</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10537</v>
      </c>
    </row>
    <row r="66" ht="153">
      <c r="A66" s="1" t="s">
        <v>666</v>
      </c>
      <c r="E66" s="27" t="s">
        <v>908</v>
      </c>
    </row>
  </sheetData>
  <sheetProtection sheet="1" objects="1" scenarios="1" spinCount="100000" saltValue="E6v9Na1TGh3tuWz8GZCsimbVEl/EKx3eE/TnntduoA92RSmd/gEuMiWHsOCJLfxqOYlt0tR5Hgl3WnATha9krg==" hashValue="ntv40NjHLg8Yck6JODA3KRV70pS6ebz5FvaCfdAT+pFlC/UEF68jcEYUk3JqO5WwMEnvuDKR1JR0RXhLNFs22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10538</v>
      </c>
      <c r="E8" s="23" t="s">
        <v>389</v>
      </c>
      <c r="L8" s="24">
        <f>L9+L18+L23+L36+L53+L58</f>
        <v>0</v>
      </c>
      <c r="M8" s="24">
        <f>M9+M18+M23+M36+M53+M58</f>
        <v>0</v>
      </c>
      <c r="N8" s="25"/>
    </row>
    <row r="9">
      <c r="A9" s="1" t="s">
        <v>656</v>
      </c>
      <c r="C9" s="22" t="s">
        <v>2153</v>
      </c>
      <c r="E9" s="23" t="s">
        <v>2154</v>
      </c>
      <c r="L9" s="24">
        <f>SUMIFS(L10:L17,A10:A17,"P")</f>
        <v>0</v>
      </c>
      <c r="M9" s="24">
        <f>SUMIFS(M10:M17,A10:A17,"P")</f>
        <v>0</v>
      </c>
      <c r="N9" s="25"/>
    </row>
    <row r="10">
      <c r="A10" s="1" t="s">
        <v>659</v>
      </c>
      <c r="B10" s="1">
        <v>11</v>
      </c>
      <c r="C10" s="26" t="s">
        <v>9824</v>
      </c>
      <c r="D10" t="s">
        <v>657</v>
      </c>
      <c r="E10" s="27" t="s">
        <v>9825</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10522</v>
      </c>
    </row>
    <row r="12">
      <c r="A12" s="1" t="s">
        <v>665</v>
      </c>
      <c r="E12" s="33" t="s">
        <v>10523</v>
      </c>
    </row>
    <row r="13">
      <c r="A13" s="1" t="s">
        <v>666</v>
      </c>
      <c r="E13" s="27" t="s">
        <v>661</v>
      </c>
    </row>
    <row r="14">
      <c r="A14" s="1" t="s">
        <v>659</v>
      </c>
      <c r="B14" s="1">
        <v>12</v>
      </c>
      <c r="C14" s="26" t="s">
        <v>9824</v>
      </c>
      <c r="D14" t="s">
        <v>1365</v>
      </c>
      <c r="E14" s="27" t="s">
        <v>9828</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10524</v>
      </c>
    </row>
    <row r="16">
      <c r="A16" s="1" t="s">
        <v>665</v>
      </c>
      <c r="E16" s="33" t="s">
        <v>10525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3235</v>
      </c>
      <c r="D19" t="s">
        <v>661</v>
      </c>
      <c r="E19" s="27" t="s">
        <v>3236</v>
      </c>
      <c r="F19" s="28" t="s">
        <v>663</v>
      </c>
      <c r="G19" s="29">
        <v>192.63999999999999</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10526</v>
      </c>
    </row>
    <row r="22" ht="318.75">
      <c r="A22" s="1" t="s">
        <v>666</v>
      </c>
      <c r="E22" s="27" t="s">
        <v>667</v>
      </c>
    </row>
    <row r="23">
      <c r="A23" s="1" t="s">
        <v>656</v>
      </c>
      <c r="C23" s="22" t="s">
        <v>1365</v>
      </c>
      <c r="E23" s="23" t="s">
        <v>3239</v>
      </c>
      <c r="L23" s="24">
        <f>SUMIFS(L24:L35,A24:A35,"P")</f>
        <v>0</v>
      </c>
      <c r="M23" s="24">
        <f>SUMIFS(M24:M35,A24:A35,"P")</f>
        <v>0</v>
      </c>
      <c r="N23" s="25"/>
    </row>
    <row r="24">
      <c r="A24" s="1" t="s">
        <v>659</v>
      </c>
      <c r="B24" s="1">
        <v>2</v>
      </c>
      <c r="C24" s="26" t="s">
        <v>9842</v>
      </c>
      <c r="D24" t="s">
        <v>661</v>
      </c>
      <c r="E24" s="27" t="s">
        <v>9843</v>
      </c>
      <c r="F24" s="28" t="s">
        <v>663</v>
      </c>
      <c r="G24" s="29">
        <v>0.71999999999999997</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10539</v>
      </c>
    </row>
    <row r="27" ht="51">
      <c r="A27" s="1" t="s">
        <v>666</v>
      </c>
      <c r="E27" s="27" t="s">
        <v>9846</v>
      </c>
    </row>
    <row r="28">
      <c r="A28" s="1" t="s">
        <v>659</v>
      </c>
      <c r="B28" s="1">
        <v>3</v>
      </c>
      <c r="C28" s="26" t="s">
        <v>9705</v>
      </c>
      <c r="D28" t="s">
        <v>661</v>
      </c>
      <c r="E28" s="27" t="s">
        <v>9706</v>
      </c>
      <c r="F28" s="28" t="s">
        <v>663</v>
      </c>
      <c r="G28" s="29">
        <v>35.552</v>
      </c>
      <c r="H28" s="28">
        <v>0</v>
      </c>
      <c r="I28" s="30">
        <f>ROUND(G28*H28,P4)</f>
        <v>0</v>
      </c>
      <c r="L28" s="31">
        <v>0</v>
      </c>
      <c r="M28" s="24">
        <f>ROUND(G28*L28,P4)</f>
        <v>0</v>
      </c>
      <c r="N28" s="25" t="s">
        <v>1345</v>
      </c>
      <c r="O28" s="32">
        <f>M28*AA28</f>
        <v>0</v>
      </c>
      <c r="P28" s="1">
        <v>3</v>
      </c>
      <c r="AA28" s="1">
        <f>IF(P28=1,$O$3,IF(P28=2,$O$4,$O$5))</f>
        <v>0</v>
      </c>
    </row>
    <row r="29">
      <c r="A29" s="1" t="s">
        <v>664</v>
      </c>
      <c r="E29" s="27" t="s">
        <v>661</v>
      </c>
    </row>
    <row r="30" ht="25.5">
      <c r="A30" s="1" t="s">
        <v>665</v>
      </c>
      <c r="E30" s="33" t="s">
        <v>10528</v>
      </c>
    </row>
    <row r="31" ht="357">
      <c r="A31" s="1" t="s">
        <v>666</v>
      </c>
      <c r="E31" s="27" t="s">
        <v>3243</v>
      </c>
    </row>
    <row r="32">
      <c r="A32" s="1" t="s">
        <v>659</v>
      </c>
      <c r="B32" s="1">
        <v>4</v>
      </c>
      <c r="C32" s="26" t="s">
        <v>3719</v>
      </c>
      <c r="D32" t="s">
        <v>661</v>
      </c>
      <c r="E32" s="27" t="s">
        <v>3720</v>
      </c>
      <c r="F32" s="28" t="s">
        <v>905</v>
      </c>
      <c r="G32" s="29">
        <v>4.2400000000000002</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10529</v>
      </c>
    </row>
    <row r="35" ht="267.75">
      <c r="A35" s="1" t="s">
        <v>666</v>
      </c>
      <c r="E35" s="27" t="s">
        <v>3721</v>
      </c>
    </row>
    <row r="36">
      <c r="A36" s="1" t="s">
        <v>656</v>
      </c>
      <c r="C36" s="22" t="s">
        <v>1369</v>
      </c>
      <c r="E36" s="23" t="s">
        <v>5107</v>
      </c>
      <c r="L36" s="24">
        <f>SUMIFS(L37:L52,A37:A52,"P")</f>
        <v>0</v>
      </c>
      <c r="M36" s="24">
        <f>SUMIFS(M37:M52,A37:A52,"P")</f>
        <v>0</v>
      </c>
      <c r="N36" s="25"/>
    </row>
    <row r="37">
      <c r="A37" s="1" t="s">
        <v>659</v>
      </c>
      <c r="B37" s="1">
        <v>5</v>
      </c>
      <c r="C37" s="26" t="s">
        <v>9369</v>
      </c>
      <c r="D37" t="s">
        <v>661</v>
      </c>
      <c r="E37" s="27" t="s">
        <v>9370</v>
      </c>
      <c r="F37" s="28" t="s">
        <v>663</v>
      </c>
      <c r="G37" s="29">
        <v>3.3210000000000002</v>
      </c>
      <c r="H37" s="28">
        <v>0</v>
      </c>
      <c r="I37" s="30">
        <f>ROUND(G37*H37,P4)</f>
        <v>0</v>
      </c>
      <c r="L37" s="31">
        <v>0</v>
      </c>
      <c r="M37" s="24">
        <f>ROUND(G37*L37,P4)</f>
        <v>0</v>
      </c>
      <c r="N37" s="25" t="s">
        <v>1345</v>
      </c>
      <c r="O37" s="32">
        <f>M37*AA37</f>
        <v>0</v>
      </c>
      <c r="P37" s="1">
        <v>3</v>
      </c>
      <c r="AA37" s="1">
        <f>IF(P37=1,$O$3,IF(P37=2,$O$4,$O$5))</f>
        <v>0</v>
      </c>
    </row>
    <row r="38">
      <c r="A38" s="1" t="s">
        <v>664</v>
      </c>
      <c r="E38" s="27" t="s">
        <v>661</v>
      </c>
    </row>
    <row r="39">
      <c r="A39" s="1" t="s">
        <v>665</v>
      </c>
      <c r="E39" s="33" t="s">
        <v>10530</v>
      </c>
    </row>
    <row r="40" ht="357">
      <c r="A40" s="1" t="s">
        <v>666</v>
      </c>
      <c r="E40" s="27" t="s">
        <v>6470</v>
      </c>
    </row>
    <row r="41">
      <c r="A41" s="1" t="s">
        <v>659</v>
      </c>
      <c r="B41" s="1">
        <v>6</v>
      </c>
      <c r="C41" s="26" t="s">
        <v>9372</v>
      </c>
      <c r="D41" t="s">
        <v>661</v>
      </c>
      <c r="E41" s="27" t="s">
        <v>9373</v>
      </c>
      <c r="F41" s="28" t="s">
        <v>905</v>
      </c>
      <c r="G41" s="29">
        <v>0.248</v>
      </c>
      <c r="H41" s="28">
        <v>0</v>
      </c>
      <c r="I41" s="30">
        <f>ROUND(G41*H41,P4)</f>
        <v>0</v>
      </c>
      <c r="L41" s="31">
        <v>0</v>
      </c>
      <c r="M41" s="24">
        <f>ROUND(G41*L41,P4)</f>
        <v>0</v>
      </c>
      <c r="N41" s="25" t="s">
        <v>1345</v>
      </c>
      <c r="O41" s="32">
        <f>M41*AA41</f>
        <v>0</v>
      </c>
      <c r="P41" s="1">
        <v>3</v>
      </c>
      <c r="AA41" s="1">
        <f>IF(P41=1,$O$3,IF(P41=2,$O$4,$O$5))</f>
        <v>0</v>
      </c>
    </row>
    <row r="42">
      <c r="A42" s="1" t="s">
        <v>664</v>
      </c>
      <c r="E42" s="27" t="s">
        <v>661</v>
      </c>
    </row>
    <row r="43" ht="25.5">
      <c r="A43" s="1" t="s">
        <v>665</v>
      </c>
      <c r="E43" s="33" t="s">
        <v>10531</v>
      </c>
    </row>
    <row r="44" ht="178.5">
      <c r="A44" s="1" t="s">
        <v>666</v>
      </c>
      <c r="E44" s="27" t="s">
        <v>9375</v>
      </c>
    </row>
    <row r="45">
      <c r="A45" s="1" t="s">
        <v>659</v>
      </c>
      <c r="B45" s="1">
        <v>7</v>
      </c>
      <c r="C45" s="26" t="s">
        <v>9376</v>
      </c>
      <c r="D45" t="s">
        <v>661</v>
      </c>
      <c r="E45" s="27" t="s">
        <v>9377</v>
      </c>
      <c r="F45" s="28" t="s">
        <v>663</v>
      </c>
      <c r="G45" s="29">
        <v>153.047</v>
      </c>
      <c r="H45" s="28">
        <v>0</v>
      </c>
      <c r="I45" s="30">
        <f>ROUND(G45*H45,P4)</f>
        <v>0</v>
      </c>
      <c r="L45" s="31">
        <v>0</v>
      </c>
      <c r="M45" s="24">
        <f>ROUND(G45*L45,P4)</f>
        <v>0</v>
      </c>
      <c r="N45" s="25" t="s">
        <v>1345</v>
      </c>
      <c r="O45" s="32">
        <f>M45*AA45</f>
        <v>0</v>
      </c>
      <c r="P45" s="1">
        <v>3</v>
      </c>
      <c r="AA45" s="1">
        <f>IF(P45=1,$O$3,IF(P45=2,$O$4,$O$5))</f>
        <v>0</v>
      </c>
    </row>
    <row r="46">
      <c r="A46" s="1" t="s">
        <v>664</v>
      </c>
      <c r="E46" s="27" t="s">
        <v>661</v>
      </c>
    </row>
    <row r="47" ht="25.5">
      <c r="A47" s="1" t="s">
        <v>665</v>
      </c>
      <c r="E47" s="33" t="s">
        <v>10532</v>
      </c>
    </row>
    <row r="48" ht="38.25">
      <c r="A48" s="1" t="s">
        <v>666</v>
      </c>
      <c r="E48" s="27" t="s">
        <v>6472</v>
      </c>
    </row>
    <row r="49">
      <c r="A49" s="1" t="s">
        <v>659</v>
      </c>
      <c r="B49" s="1">
        <v>13</v>
      </c>
      <c r="C49" s="26" t="s">
        <v>9852</v>
      </c>
      <c r="D49" t="s">
        <v>657</v>
      </c>
      <c r="E49" s="27" t="s">
        <v>9853</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10533</v>
      </c>
    </row>
    <row r="51">
      <c r="A51" s="1" t="s">
        <v>665</v>
      </c>
      <c r="E51" s="33" t="s">
        <v>10534</v>
      </c>
    </row>
    <row r="52" ht="306">
      <c r="A52" s="1" t="s">
        <v>666</v>
      </c>
      <c r="E52" s="27" t="s">
        <v>9856</v>
      </c>
    </row>
    <row r="53">
      <c r="A53" s="1" t="s">
        <v>656</v>
      </c>
      <c r="C53" s="22" t="s">
        <v>679</v>
      </c>
      <c r="E53" s="23" t="s">
        <v>680</v>
      </c>
      <c r="L53" s="24">
        <f>SUMIFS(L54:L57,A54:A57,"P")</f>
        <v>0</v>
      </c>
      <c r="M53" s="24">
        <f>SUMIFS(M54:M57,A54:A57,"P")</f>
        <v>0</v>
      </c>
      <c r="N53" s="25"/>
    </row>
    <row r="54">
      <c r="A54" s="1" t="s">
        <v>659</v>
      </c>
      <c r="B54" s="1">
        <v>8</v>
      </c>
      <c r="C54" s="26" t="s">
        <v>9392</v>
      </c>
      <c r="D54" t="s">
        <v>661</v>
      </c>
      <c r="E54" s="27" t="s">
        <v>9393</v>
      </c>
      <c r="F54" s="28" t="s">
        <v>677</v>
      </c>
      <c r="G54" s="29">
        <v>67.239999999999995</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10535</v>
      </c>
    </row>
    <row r="57" ht="38.25">
      <c r="A57" s="1" t="s">
        <v>666</v>
      </c>
      <c r="E57" s="27" t="s">
        <v>8750</v>
      </c>
    </row>
    <row r="58">
      <c r="A58" s="1" t="s">
        <v>656</v>
      </c>
      <c r="C58" s="22" t="s">
        <v>900</v>
      </c>
      <c r="E58" s="23" t="s">
        <v>2924</v>
      </c>
      <c r="L58" s="24">
        <f>SUMIFS(L59:L66,A59:A66,"P")</f>
        <v>0</v>
      </c>
      <c r="M58" s="24">
        <f>SUMIFS(M59:M66,A59:A66,"P")</f>
        <v>0</v>
      </c>
      <c r="N58" s="25"/>
    </row>
    <row r="59" ht="25.5">
      <c r="A59" s="1" t="s">
        <v>659</v>
      </c>
      <c r="B59" s="1">
        <v>9</v>
      </c>
      <c r="C59" s="26" t="s">
        <v>3828</v>
      </c>
      <c r="D59" t="s">
        <v>903</v>
      </c>
      <c r="E59" s="27" t="s">
        <v>3829</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10536</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10537</v>
      </c>
    </row>
    <row r="66" ht="153">
      <c r="A66" s="1" t="s">
        <v>666</v>
      </c>
      <c r="E66" s="27" t="s">
        <v>908</v>
      </c>
    </row>
  </sheetData>
  <sheetProtection sheet="1" objects="1" scenarios="1" spinCount="100000" saltValue="4aGtaMf7nKuApeI+tG12sHF+Ogt47tnCJEfrFIBzkG8gyCcP+OFG25yYJWHR3h+/HCtWc5oxzvCDA3/Wrh6U2Q==" hashValue="N3OGBOvmTLVOyLJ5rniqJNuMj6Z4qAvsVcW8+Hi030XLKIqATNhmYhhvmoFWXtoX6PTc4zjuv+Ef0f5DwzRd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10540</v>
      </c>
      <c r="E8" s="23" t="s">
        <v>391</v>
      </c>
      <c r="L8" s="24">
        <f>L9+L18+L23+L36+L53+L58</f>
        <v>0</v>
      </c>
      <c r="M8" s="24">
        <f>M9+M18+M23+M36+M53+M58</f>
        <v>0</v>
      </c>
      <c r="N8" s="25"/>
    </row>
    <row r="9">
      <c r="A9" s="1" t="s">
        <v>656</v>
      </c>
      <c r="C9" s="22" t="s">
        <v>2153</v>
      </c>
      <c r="E9" s="23" t="s">
        <v>2154</v>
      </c>
      <c r="L9" s="24">
        <f>SUMIFS(L10:L17,A10:A17,"P")</f>
        <v>0</v>
      </c>
      <c r="M9" s="24">
        <f>SUMIFS(M10:M17,A10:A17,"P")</f>
        <v>0</v>
      </c>
      <c r="N9" s="25"/>
    </row>
    <row r="10">
      <c r="A10" s="1" t="s">
        <v>659</v>
      </c>
      <c r="B10" s="1">
        <v>11</v>
      </c>
      <c r="C10" s="26" t="s">
        <v>9824</v>
      </c>
      <c r="D10" t="s">
        <v>657</v>
      </c>
      <c r="E10" s="27" t="s">
        <v>9825</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10522</v>
      </c>
    </row>
    <row r="12">
      <c r="A12" s="1" t="s">
        <v>665</v>
      </c>
      <c r="E12" s="33" t="s">
        <v>10523</v>
      </c>
    </row>
    <row r="13">
      <c r="A13" s="1" t="s">
        <v>666</v>
      </c>
      <c r="E13" s="27" t="s">
        <v>661</v>
      </c>
    </row>
    <row r="14">
      <c r="A14" s="1" t="s">
        <v>659</v>
      </c>
      <c r="B14" s="1">
        <v>12</v>
      </c>
      <c r="C14" s="26" t="s">
        <v>9824</v>
      </c>
      <c r="D14" t="s">
        <v>1365</v>
      </c>
      <c r="E14" s="27" t="s">
        <v>9828</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10524</v>
      </c>
    </row>
    <row r="16">
      <c r="A16" s="1" t="s">
        <v>665</v>
      </c>
      <c r="E16" s="33" t="s">
        <v>10525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3235</v>
      </c>
      <c r="D19" t="s">
        <v>661</v>
      </c>
      <c r="E19" s="27" t="s">
        <v>3236</v>
      </c>
      <c r="F19" s="28" t="s">
        <v>663</v>
      </c>
      <c r="G19" s="29">
        <v>192.63999999999999</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10526</v>
      </c>
    </row>
    <row r="22" ht="318.75">
      <c r="A22" s="1" t="s">
        <v>666</v>
      </c>
      <c r="E22" s="27" t="s">
        <v>667</v>
      </c>
    </row>
    <row r="23">
      <c r="A23" s="1" t="s">
        <v>656</v>
      </c>
      <c r="C23" s="22" t="s">
        <v>1365</v>
      </c>
      <c r="E23" s="23" t="s">
        <v>3239</v>
      </c>
      <c r="L23" s="24">
        <f>SUMIFS(L24:L35,A24:A35,"P")</f>
        <v>0</v>
      </c>
      <c r="M23" s="24">
        <f>SUMIFS(M24:M35,A24:A35,"P")</f>
        <v>0</v>
      </c>
      <c r="N23" s="25"/>
    </row>
    <row r="24">
      <c r="A24" s="1" t="s">
        <v>659</v>
      </c>
      <c r="B24" s="1">
        <v>2</v>
      </c>
      <c r="C24" s="26" t="s">
        <v>9842</v>
      </c>
      <c r="D24" t="s">
        <v>661</v>
      </c>
      <c r="E24" s="27" t="s">
        <v>9843</v>
      </c>
      <c r="F24" s="28" t="s">
        <v>663</v>
      </c>
      <c r="G24" s="29">
        <v>0.71999999999999997</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10527</v>
      </c>
    </row>
    <row r="27" ht="51">
      <c r="A27" s="1" t="s">
        <v>666</v>
      </c>
      <c r="E27" s="27" t="s">
        <v>9846</v>
      </c>
    </row>
    <row r="28">
      <c r="A28" s="1" t="s">
        <v>659</v>
      </c>
      <c r="B28" s="1">
        <v>3</v>
      </c>
      <c r="C28" s="26" t="s">
        <v>9705</v>
      </c>
      <c r="D28" t="s">
        <v>661</v>
      </c>
      <c r="E28" s="27" t="s">
        <v>9706</v>
      </c>
      <c r="F28" s="28" t="s">
        <v>663</v>
      </c>
      <c r="G28" s="29">
        <v>35.552</v>
      </c>
      <c r="H28" s="28">
        <v>0</v>
      </c>
      <c r="I28" s="30">
        <f>ROUND(G28*H28,P4)</f>
        <v>0</v>
      </c>
      <c r="L28" s="31">
        <v>0</v>
      </c>
      <c r="M28" s="24">
        <f>ROUND(G28*L28,P4)</f>
        <v>0</v>
      </c>
      <c r="N28" s="25" t="s">
        <v>1345</v>
      </c>
      <c r="O28" s="32">
        <f>M28*AA28</f>
        <v>0</v>
      </c>
      <c r="P28" s="1">
        <v>3</v>
      </c>
      <c r="AA28" s="1">
        <f>IF(P28=1,$O$3,IF(P28=2,$O$4,$O$5))</f>
        <v>0</v>
      </c>
    </row>
    <row r="29">
      <c r="A29" s="1" t="s">
        <v>664</v>
      </c>
      <c r="E29" s="27" t="s">
        <v>661</v>
      </c>
    </row>
    <row r="30" ht="25.5">
      <c r="A30" s="1" t="s">
        <v>665</v>
      </c>
      <c r="E30" s="33" t="s">
        <v>10528</v>
      </c>
    </row>
    <row r="31" ht="357">
      <c r="A31" s="1" t="s">
        <v>666</v>
      </c>
      <c r="E31" s="27" t="s">
        <v>3243</v>
      </c>
    </row>
    <row r="32">
      <c r="A32" s="1" t="s">
        <v>659</v>
      </c>
      <c r="B32" s="1">
        <v>4</v>
      </c>
      <c r="C32" s="26" t="s">
        <v>3719</v>
      </c>
      <c r="D32" t="s">
        <v>661</v>
      </c>
      <c r="E32" s="27" t="s">
        <v>3720</v>
      </c>
      <c r="F32" s="28" t="s">
        <v>905</v>
      </c>
      <c r="G32" s="29">
        <v>4.2400000000000002</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10529</v>
      </c>
    </row>
    <row r="35" ht="267.75">
      <c r="A35" s="1" t="s">
        <v>666</v>
      </c>
      <c r="E35" s="27" t="s">
        <v>3721</v>
      </c>
    </row>
    <row r="36">
      <c r="A36" s="1" t="s">
        <v>656</v>
      </c>
      <c r="C36" s="22" t="s">
        <v>1369</v>
      </c>
      <c r="E36" s="23" t="s">
        <v>5107</v>
      </c>
      <c r="L36" s="24">
        <f>SUMIFS(L37:L52,A37:A52,"P")</f>
        <v>0</v>
      </c>
      <c r="M36" s="24">
        <f>SUMIFS(M37:M52,A37:A52,"P")</f>
        <v>0</v>
      </c>
      <c r="N36" s="25"/>
    </row>
    <row r="37">
      <c r="A37" s="1" t="s">
        <v>659</v>
      </c>
      <c r="B37" s="1">
        <v>5</v>
      </c>
      <c r="C37" s="26" t="s">
        <v>9369</v>
      </c>
      <c r="D37" t="s">
        <v>661</v>
      </c>
      <c r="E37" s="27" t="s">
        <v>9370</v>
      </c>
      <c r="F37" s="28" t="s">
        <v>663</v>
      </c>
      <c r="G37" s="29">
        <v>3.3210000000000002</v>
      </c>
      <c r="H37" s="28">
        <v>0</v>
      </c>
      <c r="I37" s="30">
        <f>ROUND(G37*H37,P4)</f>
        <v>0</v>
      </c>
      <c r="L37" s="31">
        <v>0</v>
      </c>
      <c r="M37" s="24">
        <f>ROUND(G37*L37,P4)</f>
        <v>0</v>
      </c>
      <c r="N37" s="25" t="s">
        <v>1345</v>
      </c>
      <c r="O37" s="32">
        <f>M37*AA37</f>
        <v>0</v>
      </c>
      <c r="P37" s="1">
        <v>3</v>
      </c>
      <c r="AA37" s="1">
        <f>IF(P37=1,$O$3,IF(P37=2,$O$4,$O$5))</f>
        <v>0</v>
      </c>
    </row>
    <row r="38">
      <c r="A38" s="1" t="s">
        <v>664</v>
      </c>
      <c r="E38" s="27" t="s">
        <v>661</v>
      </c>
    </row>
    <row r="39">
      <c r="A39" s="1" t="s">
        <v>665</v>
      </c>
      <c r="E39" s="33" t="s">
        <v>10530</v>
      </c>
    </row>
    <row r="40" ht="357">
      <c r="A40" s="1" t="s">
        <v>666</v>
      </c>
      <c r="E40" s="27" t="s">
        <v>6470</v>
      </c>
    </row>
    <row r="41">
      <c r="A41" s="1" t="s">
        <v>659</v>
      </c>
      <c r="B41" s="1">
        <v>6</v>
      </c>
      <c r="C41" s="26" t="s">
        <v>9372</v>
      </c>
      <c r="D41" t="s">
        <v>661</v>
      </c>
      <c r="E41" s="27" t="s">
        <v>9373</v>
      </c>
      <c r="F41" s="28" t="s">
        <v>905</v>
      </c>
      <c r="G41" s="29">
        <v>0.248</v>
      </c>
      <c r="H41" s="28">
        <v>0</v>
      </c>
      <c r="I41" s="30">
        <f>ROUND(G41*H41,P4)</f>
        <v>0</v>
      </c>
      <c r="L41" s="31">
        <v>0</v>
      </c>
      <c r="M41" s="24">
        <f>ROUND(G41*L41,P4)</f>
        <v>0</v>
      </c>
      <c r="N41" s="25" t="s">
        <v>1345</v>
      </c>
      <c r="O41" s="32">
        <f>M41*AA41</f>
        <v>0</v>
      </c>
      <c r="P41" s="1">
        <v>3</v>
      </c>
      <c r="AA41" s="1">
        <f>IF(P41=1,$O$3,IF(P41=2,$O$4,$O$5))</f>
        <v>0</v>
      </c>
    </row>
    <row r="42">
      <c r="A42" s="1" t="s">
        <v>664</v>
      </c>
      <c r="E42" s="27" t="s">
        <v>661</v>
      </c>
    </row>
    <row r="43" ht="25.5">
      <c r="A43" s="1" t="s">
        <v>665</v>
      </c>
      <c r="E43" s="33" t="s">
        <v>10531</v>
      </c>
    </row>
    <row r="44" ht="178.5">
      <c r="A44" s="1" t="s">
        <v>666</v>
      </c>
      <c r="E44" s="27" t="s">
        <v>9375</v>
      </c>
    </row>
    <row r="45">
      <c r="A45" s="1" t="s">
        <v>659</v>
      </c>
      <c r="B45" s="1">
        <v>7</v>
      </c>
      <c r="C45" s="26" t="s">
        <v>9376</v>
      </c>
      <c r="D45" t="s">
        <v>661</v>
      </c>
      <c r="E45" s="27" t="s">
        <v>9377</v>
      </c>
      <c r="F45" s="28" t="s">
        <v>663</v>
      </c>
      <c r="G45" s="29">
        <v>153.047</v>
      </c>
      <c r="H45" s="28">
        <v>0</v>
      </c>
      <c r="I45" s="30">
        <f>ROUND(G45*H45,P4)</f>
        <v>0</v>
      </c>
      <c r="L45" s="31">
        <v>0</v>
      </c>
      <c r="M45" s="24">
        <f>ROUND(G45*L45,P4)</f>
        <v>0</v>
      </c>
      <c r="N45" s="25" t="s">
        <v>1345</v>
      </c>
      <c r="O45" s="32">
        <f>M45*AA45</f>
        <v>0</v>
      </c>
      <c r="P45" s="1">
        <v>3</v>
      </c>
      <c r="AA45" s="1">
        <f>IF(P45=1,$O$3,IF(P45=2,$O$4,$O$5))</f>
        <v>0</v>
      </c>
    </row>
    <row r="46">
      <c r="A46" s="1" t="s">
        <v>664</v>
      </c>
      <c r="E46" s="27" t="s">
        <v>661</v>
      </c>
    </row>
    <row r="47" ht="25.5">
      <c r="A47" s="1" t="s">
        <v>665</v>
      </c>
      <c r="E47" s="33" t="s">
        <v>10532</v>
      </c>
    </row>
    <row r="48" ht="38.25">
      <c r="A48" s="1" t="s">
        <v>666</v>
      </c>
      <c r="E48" s="27" t="s">
        <v>6472</v>
      </c>
    </row>
    <row r="49">
      <c r="A49" s="1" t="s">
        <v>659</v>
      </c>
      <c r="B49" s="1">
        <v>13</v>
      </c>
      <c r="C49" s="26" t="s">
        <v>9852</v>
      </c>
      <c r="D49" t="s">
        <v>657</v>
      </c>
      <c r="E49" s="27" t="s">
        <v>9853</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10533</v>
      </c>
    </row>
    <row r="51">
      <c r="A51" s="1" t="s">
        <v>665</v>
      </c>
      <c r="E51" s="33" t="s">
        <v>10534</v>
      </c>
    </row>
    <row r="52" ht="306">
      <c r="A52" s="1" t="s">
        <v>666</v>
      </c>
      <c r="E52" s="27" t="s">
        <v>9856</v>
      </c>
    </row>
    <row r="53">
      <c r="A53" s="1" t="s">
        <v>656</v>
      </c>
      <c r="C53" s="22" t="s">
        <v>679</v>
      </c>
      <c r="E53" s="23" t="s">
        <v>680</v>
      </c>
      <c r="L53" s="24">
        <f>SUMIFS(L54:L57,A54:A57,"P")</f>
        <v>0</v>
      </c>
      <c r="M53" s="24">
        <f>SUMIFS(M54:M57,A54:A57,"P")</f>
        <v>0</v>
      </c>
      <c r="N53" s="25"/>
    </row>
    <row r="54">
      <c r="A54" s="1" t="s">
        <v>659</v>
      </c>
      <c r="B54" s="1">
        <v>8</v>
      </c>
      <c r="C54" s="26" t="s">
        <v>9392</v>
      </c>
      <c r="D54" t="s">
        <v>661</v>
      </c>
      <c r="E54" s="27" t="s">
        <v>9393</v>
      </c>
      <c r="F54" s="28" t="s">
        <v>677</v>
      </c>
      <c r="G54" s="29">
        <v>67.239999999999995</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10535</v>
      </c>
    </row>
    <row r="57" ht="38.25">
      <c r="A57" s="1" t="s">
        <v>666</v>
      </c>
      <c r="E57" s="27" t="s">
        <v>8750</v>
      </c>
    </row>
    <row r="58">
      <c r="A58" s="1" t="s">
        <v>656</v>
      </c>
      <c r="C58" s="22" t="s">
        <v>900</v>
      </c>
      <c r="E58" s="23" t="s">
        <v>2924</v>
      </c>
      <c r="L58" s="24">
        <f>SUMIFS(L59:L66,A59:A66,"P")</f>
        <v>0</v>
      </c>
      <c r="M58" s="24">
        <f>SUMIFS(M59:M66,A59:A66,"P")</f>
        <v>0</v>
      </c>
      <c r="N58" s="25"/>
    </row>
    <row r="59" ht="25.5">
      <c r="A59" s="1" t="s">
        <v>659</v>
      </c>
      <c r="B59" s="1">
        <v>9</v>
      </c>
      <c r="C59" s="26" t="s">
        <v>3828</v>
      </c>
      <c r="D59" t="s">
        <v>903</v>
      </c>
      <c r="E59" s="27" t="s">
        <v>3829</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10536</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10537</v>
      </c>
    </row>
    <row r="66" ht="153">
      <c r="A66" s="1" t="s">
        <v>666</v>
      </c>
      <c r="E66" s="27" t="s">
        <v>908</v>
      </c>
    </row>
  </sheetData>
  <sheetProtection sheet="1" objects="1" scenarios="1" spinCount="100000" saltValue="xGYgpE+jYdygdl/Btb5afKM5fudcthuZk/VKgz944fwnSDVN1rDHMTYIOrAXxTs+85ImoI4cifGKXoUqw9S8yw==" hashValue="udcddcRhAKRzI2z85sCgp4CihD5ZBlgja+lmOMUBm6y7Nn9biLZ3hEwmhcvnklUnU10fm/eoWQ+quV+uNGV4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COUNTIFS(L8:L286,"=0",A8:A286,"P")+COUNTIFS(L8:L286,"",A8:A286,"P")+SUM(Q8:Q286)</f>
        <v>0</v>
      </c>
    </row>
    <row r="8">
      <c r="A8" s="1" t="s">
        <v>654</v>
      </c>
      <c r="C8" s="22" t="s">
        <v>10541</v>
      </c>
      <c r="E8" s="23" t="s">
        <v>393</v>
      </c>
      <c r="L8" s="24">
        <f>L9+L46+L107+L140+L189+L194+L215+L228+L265</f>
        <v>0</v>
      </c>
      <c r="M8" s="24">
        <f>M9+M46+M107+M140+M189+M194+M215+M228+M265</f>
        <v>0</v>
      </c>
      <c r="N8" s="25"/>
    </row>
    <row r="9">
      <c r="A9" s="1" t="s">
        <v>656</v>
      </c>
      <c r="C9" s="22" t="s">
        <v>657</v>
      </c>
      <c r="E9" s="23" t="s">
        <v>658</v>
      </c>
      <c r="L9" s="24">
        <f>SUMIFS(L10:L45,A10:A45,"P")</f>
        <v>0</v>
      </c>
      <c r="M9" s="24">
        <f>SUMIFS(M10:M45,A10:A45,"P")</f>
        <v>0</v>
      </c>
      <c r="N9" s="25"/>
    </row>
    <row r="10">
      <c r="A10" s="1" t="s">
        <v>659</v>
      </c>
      <c r="B10" s="1">
        <v>1</v>
      </c>
      <c r="C10" s="26" t="s">
        <v>10542</v>
      </c>
      <c r="D10" t="s">
        <v>661</v>
      </c>
      <c r="E10" s="27" t="s">
        <v>10543</v>
      </c>
      <c r="F10" s="28" t="s">
        <v>670</v>
      </c>
      <c r="G10" s="29">
        <v>135</v>
      </c>
      <c r="H10" s="28">
        <v>0</v>
      </c>
      <c r="I10" s="30">
        <f>ROUND(G10*H10,P4)</f>
        <v>0</v>
      </c>
      <c r="L10" s="31">
        <v>0</v>
      </c>
      <c r="M10" s="24">
        <f>ROUND(G10*L10,P4)</f>
        <v>0</v>
      </c>
      <c r="N10" s="25" t="s">
        <v>661</v>
      </c>
      <c r="O10" s="32">
        <f>M10*AA10</f>
        <v>0</v>
      </c>
      <c r="P10" s="1">
        <v>3</v>
      </c>
      <c r="AA10" s="1">
        <f>IF(P10=1,$O$3,IF(P10=2,$O$4,$O$5))</f>
        <v>0</v>
      </c>
    </row>
    <row r="11">
      <c r="A11" s="1" t="s">
        <v>664</v>
      </c>
      <c r="E11" s="27" t="s">
        <v>10544</v>
      </c>
    </row>
    <row r="12">
      <c r="A12" s="1" t="s">
        <v>665</v>
      </c>
      <c r="E12" s="33" t="s">
        <v>10545</v>
      </c>
    </row>
    <row r="13" ht="38.25">
      <c r="A13" s="1" t="s">
        <v>666</v>
      </c>
      <c r="E13" s="27" t="s">
        <v>10402</v>
      </c>
    </row>
    <row r="14">
      <c r="A14" s="1" t="s">
        <v>659</v>
      </c>
      <c r="B14" s="1">
        <v>2</v>
      </c>
      <c r="C14" s="26" t="s">
        <v>9149</v>
      </c>
      <c r="D14" t="s">
        <v>661</v>
      </c>
      <c r="E14" s="27" t="s">
        <v>9150</v>
      </c>
      <c r="F14" s="28" t="s">
        <v>663</v>
      </c>
      <c r="G14" s="29">
        <v>90</v>
      </c>
      <c r="H14" s="28">
        <v>0</v>
      </c>
      <c r="I14" s="30">
        <f>ROUND(G14*H14,P4)</f>
        <v>0</v>
      </c>
      <c r="L14" s="31">
        <v>0</v>
      </c>
      <c r="M14" s="24">
        <f>ROUND(G14*L14,P4)</f>
        <v>0</v>
      </c>
      <c r="N14" s="25" t="s">
        <v>661</v>
      </c>
      <c r="O14" s="32">
        <f>M14*AA14</f>
        <v>0</v>
      </c>
      <c r="P14" s="1">
        <v>3</v>
      </c>
      <c r="AA14" s="1">
        <f>IF(P14=1,$O$3,IF(P14=2,$O$4,$O$5))</f>
        <v>0</v>
      </c>
    </row>
    <row r="15">
      <c r="A15" s="1" t="s">
        <v>664</v>
      </c>
      <c r="E15" s="27" t="s">
        <v>10546</v>
      </c>
    </row>
    <row r="16" ht="25.5">
      <c r="A16" s="1" t="s">
        <v>665</v>
      </c>
      <c r="E16" s="33" t="s">
        <v>10547</v>
      </c>
    </row>
    <row r="17" ht="306">
      <c r="A17" s="1" t="s">
        <v>666</v>
      </c>
      <c r="E17" s="27" t="s">
        <v>10548</v>
      </c>
    </row>
    <row r="18">
      <c r="A18" s="1" t="s">
        <v>659</v>
      </c>
      <c r="B18" s="1">
        <v>3</v>
      </c>
      <c r="C18" s="26" t="s">
        <v>5095</v>
      </c>
      <c r="D18" t="s">
        <v>661</v>
      </c>
      <c r="E18" s="27" t="s">
        <v>5096</v>
      </c>
      <c r="F18" s="28" t="s">
        <v>663</v>
      </c>
      <c r="G18" s="29">
        <v>4981.75</v>
      </c>
      <c r="H18" s="28">
        <v>0</v>
      </c>
      <c r="I18" s="30">
        <f>ROUND(G18*H18,P4)</f>
        <v>0</v>
      </c>
      <c r="L18" s="31">
        <v>0</v>
      </c>
      <c r="M18" s="24">
        <f>ROUND(G18*L18,P4)</f>
        <v>0</v>
      </c>
      <c r="N18" s="25" t="s">
        <v>661</v>
      </c>
      <c r="O18" s="32">
        <f>M18*AA18</f>
        <v>0</v>
      </c>
      <c r="P18" s="1">
        <v>3</v>
      </c>
      <c r="AA18" s="1">
        <f>IF(P18=1,$O$3,IF(P18=2,$O$4,$O$5))</f>
        <v>0</v>
      </c>
    </row>
    <row r="19" ht="25.5">
      <c r="A19" s="1" t="s">
        <v>664</v>
      </c>
      <c r="E19" s="27" t="s">
        <v>10549</v>
      </c>
    </row>
    <row r="20" ht="102">
      <c r="A20" s="1" t="s">
        <v>665</v>
      </c>
      <c r="E20" s="33" t="s">
        <v>10550</v>
      </c>
    </row>
    <row r="21" ht="318.75">
      <c r="A21" s="1" t="s">
        <v>666</v>
      </c>
      <c r="E21" s="27" t="s">
        <v>10551</v>
      </c>
    </row>
    <row r="22">
      <c r="A22" s="1" t="s">
        <v>659</v>
      </c>
      <c r="B22" s="1">
        <v>4</v>
      </c>
      <c r="C22" s="26" t="s">
        <v>10552</v>
      </c>
      <c r="D22" t="s">
        <v>661</v>
      </c>
      <c r="E22" s="27" t="s">
        <v>10553</v>
      </c>
      <c r="F22" s="28" t="s">
        <v>663</v>
      </c>
      <c r="G22" s="29">
        <v>263</v>
      </c>
      <c r="H22" s="28">
        <v>0</v>
      </c>
      <c r="I22" s="30">
        <f>ROUND(G22*H22,P4)</f>
        <v>0</v>
      </c>
      <c r="L22" s="31">
        <v>0</v>
      </c>
      <c r="M22" s="24">
        <f>ROUND(G22*L22,P4)</f>
        <v>0</v>
      </c>
      <c r="N22" s="25" t="s">
        <v>661</v>
      </c>
      <c r="O22" s="32">
        <f>M22*AA22</f>
        <v>0</v>
      </c>
      <c r="P22" s="1">
        <v>3</v>
      </c>
      <c r="AA22" s="1">
        <f>IF(P22=1,$O$3,IF(P22=2,$O$4,$O$5))</f>
        <v>0</v>
      </c>
    </row>
    <row r="23" ht="25.5">
      <c r="A23" s="1" t="s">
        <v>664</v>
      </c>
      <c r="E23" s="27" t="s">
        <v>10554</v>
      </c>
    </row>
    <row r="24" ht="38.25">
      <c r="A24" s="1" t="s">
        <v>665</v>
      </c>
      <c r="E24" s="33" t="s">
        <v>10555</v>
      </c>
    </row>
    <row r="25" ht="318.75">
      <c r="A25" s="1" t="s">
        <v>666</v>
      </c>
      <c r="E25" s="27" t="s">
        <v>10556</v>
      </c>
    </row>
    <row r="26">
      <c r="A26" s="1" t="s">
        <v>659</v>
      </c>
      <c r="B26" s="1">
        <v>5</v>
      </c>
      <c r="C26" s="26" t="s">
        <v>6977</v>
      </c>
      <c r="D26" t="s">
        <v>661</v>
      </c>
      <c r="E26" s="27" t="s">
        <v>6978</v>
      </c>
      <c r="F26" s="28" t="s">
        <v>663</v>
      </c>
      <c r="G26" s="29">
        <v>613</v>
      </c>
      <c r="H26" s="28">
        <v>0</v>
      </c>
      <c r="I26" s="30">
        <f>ROUND(G26*H26,P4)</f>
        <v>0</v>
      </c>
      <c r="L26" s="31">
        <v>0</v>
      </c>
      <c r="M26" s="24">
        <f>ROUND(G26*L26,P4)</f>
        <v>0</v>
      </c>
      <c r="N26" s="25" t="s">
        <v>661</v>
      </c>
      <c r="O26" s="32">
        <f>M26*AA26</f>
        <v>0</v>
      </c>
      <c r="P26" s="1">
        <v>3</v>
      </c>
      <c r="AA26" s="1">
        <f>IF(P26=1,$O$3,IF(P26=2,$O$4,$O$5))</f>
        <v>0</v>
      </c>
    </row>
    <row r="27" ht="25.5">
      <c r="A27" s="1" t="s">
        <v>664</v>
      </c>
      <c r="E27" s="27" t="s">
        <v>10557</v>
      </c>
    </row>
    <row r="28">
      <c r="A28" s="1" t="s">
        <v>665</v>
      </c>
      <c r="E28" s="33" t="s">
        <v>10558</v>
      </c>
    </row>
    <row r="29" ht="280.5">
      <c r="A29" s="1" t="s">
        <v>666</v>
      </c>
      <c r="E29" s="27" t="s">
        <v>10559</v>
      </c>
    </row>
    <row r="30">
      <c r="A30" s="1" t="s">
        <v>659</v>
      </c>
      <c r="B30" s="1">
        <v>6</v>
      </c>
      <c r="C30" s="26" t="s">
        <v>1570</v>
      </c>
      <c r="D30" t="s">
        <v>661</v>
      </c>
      <c r="E30" s="27" t="s">
        <v>1571</v>
      </c>
      <c r="F30" s="28" t="s">
        <v>663</v>
      </c>
      <c r="G30" s="29">
        <v>615</v>
      </c>
      <c r="H30" s="28">
        <v>0</v>
      </c>
      <c r="I30" s="30">
        <f>ROUND(G30*H30,P4)</f>
        <v>0</v>
      </c>
      <c r="L30" s="31">
        <v>0</v>
      </c>
      <c r="M30" s="24">
        <f>ROUND(G30*L30,P4)</f>
        <v>0</v>
      </c>
      <c r="N30" s="25" t="s">
        <v>661</v>
      </c>
      <c r="O30" s="32">
        <f>M30*AA30</f>
        <v>0</v>
      </c>
      <c r="P30" s="1">
        <v>3</v>
      </c>
      <c r="AA30" s="1">
        <f>IF(P30=1,$O$3,IF(P30=2,$O$4,$O$5))</f>
        <v>0</v>
      </c>
    </row>
    <row r="31" ht="38.25">
      <c r="A31" s="1" t="s">
        <v>664</v>
      </c>
      <c r="E31" s="27" t="s">
        <v>10560</v>
      </c>
    </row>
    <row r="32">
      <c r="A32" s="1" t="s">
        <v>665</v>
      </c>
      <c r="E32" s="33" t="s">
        <v>10561</v>
      </c>
    </row>
    <row r="33" ht="229.5">
      <c r="A33" s="1" t="s">
        <v>666</v>
      </c>
      <c r="E33" s="27" t="s">
        <v>10562</v>
      </c>
    </row>
    <row r="34">
      <c r="A34" s="1" t="s">
        <v>659</v>
      </c>
      <c r="B34" s="1">
        <v>7</v>
      </c>
      <c r="C34" s="26" t="s">
        <v>6450</v>
      </c>
      <c r="D34" t="s">
        <v>661</v>
      </c>
      <c r="E34" s="27" t="s">
        <v>6451</v>
      </c>
      <c r="F34" s="28" t="s">
        <v>663</v>
      </c>
      <c r="G34" s="29">
        <v>6.3579999999999997</v>
      </c>
      <c r="H34" s="28">
        <v>0</v>
      </c>
      <c r="I34" s="30">
        <f>ROUND(G34*H34,P4)</f>
        <v>0</v>
      </c>
      <c r="L34" s="31">
        <v>0</v>
      </c>
      <c r="M34" s="24">
        <f>ROUND(G34*L34,P4)</f>
        <v>0</v>
      </c>
      <c r="N34" s="25" t="s">
        <v>661</v>
      </c>
      <c r="O34" s="32">
        <f>M34*AA34</f>
        <v>0</v>
      </c>
      <c r="P34" s="1">
        <v>3</v>
      </c>
      <c r="AA34" s="1">
        <f>IF(P34=1,$O$3,IF(P34=2,$O$4,$O$5))</f>
        <v>0</v>
      </c>
    </row>
    <row r="35">
      <c r="A35" s="1" t="s">
        <v>664</v>
      </c>
      <c r="E35" s="27" t="s">
        <v>10563</v>
      </c>
    </row>
    <row r="36">
      <c r="A36" s="1" t="s">
        <v>665</v>
      </c>
      <c r="E36" s="33" t="s">
        <v>10564</v>
      </c>
    </row>
    <row r="37" ht="293.25">
      <c r="A37" s="1" t="s">
        <v>666</v>
      </c>
      <c r="E37" s="27" t="s">
        <v>10565</v>
      </c>
    </row>
    <row r="38">
      <c r="A38" s="1" t="s">
        <v>659</v>
      </c>
      <c r="B38" s="1">
        <v>8</v>
      </c>
      <c r="C38" s="26" t="s">
        <v>10410</v>
      </c>
      <c r="D38" t="s">
        <v>661</v>
      </c>
      <c r="E38" s="27" t="s">
        <v>10411</v>
      </c>
      <c r="F38" s="28" t="s">
        <v>677</v>
      </c>
      <c r="G38" s="29">
        <v>600</v>
      </c>
      <c r="H38" s="28">
        <v>0</v>
      </c>
      <c r="I38" s="30">
        <f>ROUND(G38*H38,P4)</f>
        <v>0</v>
      </c>
      <c r="L38" s="31">
        <v>0</v>
      </c>
      <c r="M38" s="24">
        <f>ROUND(G38*L38,P4)</f>
        <v>0</v>
      </c>
      <c r="N38" s="25" t="s">
        <v>661</v>
      </c>
      <c r="O38" s="32">
        <f>M38*AA38</f>
        <v>0</v>
      </c>
      <c r="P38" s="1">
        <v>3</v>
      </c>
      <c r="AA38" s="1">
        <f>IF(P38=1,$O$3,IF(P38=2,$O$4,$O$5))</f>
        <v>0</v>
      </c>
    </row>
    <row r="39">
      <c r="A39" s="1" t="s">
        <v>664</v>
      </c>
      <c r="E39" s="27" t="s">
        <v>10566</v>
      </c>
    </row>
    <row r="40" ht="25.5">
      <c r="A40" s="1" t="s">
        <v>665</v>
      </c>
      <c r="E40" s="33" t="s">
        <v>10567</v>
      </c>
    </row>
    <row r="41" ht="38.25">
      <c r="A41" s="1" t="s">
        <v>666</v>
      </c>
      <c r="E41" s="27" t="s">
        <v>10568</v>
      </c>
    </row>
    <row r="42">
      <c r="A42" s="1" t="s">
        <v>659</v>
      </c>
      <c r="B42" s="1">
        <v>9</v>
      </c>
      <c r="C42" s="26" t="s">
        <v>9839</v>
      </c>
      <c r="D42" t="s">
        <v>661</v>
      </c>
      <c r="E42" s="27" t="s">
        <v>9840</v>
      </c>
      <c r="F42" s="28" t="s">
        <v>677</v>
      </c>
      <c r="G42" s="29">
        <v>600</v>
      </c>
      <c r="H42" s="28">
        <v>0</v>
      </c>
      <c r="I42" s="30">
        <f>ROUND(G42*H42,P4)</f>
        <v>0</v>
      </c>
      <c r="L42" s="31">
        <v>0</v>
      </c>
      <c r="M42" s="24">
        <f>ROUND(G42*L42,P4)</f>
        <v>0</v>
      </c>
      <c r="N42" s="25" t="s">
        <v>661</v>
      </c>
      <c r="O42" s="32">
        <f>M42*AA42</f>
        <v>0</v>
      </c>
      <c r="P42" s="1">
        <v>3</v>
      </c>
      <c r="AA42" s="1">
        <f>IF(P42=1,$O$3,IF(P42=2,$O$4,$O$5))</f>
        <v>0</v>
      </c>
    </row>
    <row r="43" ht="38.25">
      <c r="A43" s="1" t="s">
        <v>664</v>
      </c>
      <c r="E43" s="27" t="s">
        <v>10569</v>
      </c>
    </row>
    <row r="44" ht="25.5">
      <c r="A44" s="1" t="s">
        <v>665</v>
      </c>
      <c r="E44" s="33" t="s">
        <v>10567</v>
      </c>
    </row>
    <row r="45" ht="25.5">
      <c r="A45" s="1" t="s">
        <v>666</v>
      </c>
      <c r="E45" s="27" t="s">
        <v>9841</v>
      </c>
    </row>
    <row r="46">
      <c r="A46" s="1" t="s">
        <v>656</v>
      </c>
      <c r="C46" s="22" t="s">
        <v>1365</v>
      </c>
      <c r="E46" s="23" t="s">
        <v>3239</v>
      </c>
      <c r="L46" s="24">
        <f>SUMIFS(L47:L106,A47:A106,"P")</f>
        <v>0</v>
      </c>
      <c r="M46" s="24">
        <f>SUMIFS(M47:M106,A47:A106,"P")</f>
        <v>0</v>
      </c>
      <c r="N46" s="25"/>
    </row>
    <row r="47">
      <c r="A47" s="1" t="s">
        <v>659</v>
      </c>
      <c r="B47" s="1">
        <v>10</v>
      </c>
      <c r="C47" s="26" t="s">
        <v>9862</v>
      </c>
      <c r="D47" t="s">
        <v>661</v>
      </c>
      <c r="E47" s="27" t="s">
        <v>9863</v>
      </c>
      <c r="F47" s="28" t="s">
        <v>905</v>
      </c>
      <c r="G47" s="29">
        <v>27.449999999999999</v>
      </c>
      <c r="H47" s="28">
        <v>0</v>
      </c>
      <c r="I47" s="30">
        <f>ROUND(G47*H47,P4)</f>
        <v>0</v>
      </c>
      <c r="L47" s="31">
        <v>0</v>
      </c>
      <c r="M47" s="24">
        <f>ROUND(G47*L47,P4)</f>
        <v>0</v>
      </c>
      <c r="N47" s="25" t="s">
        <v>661</v>
      </c>
      <c r="O47" s="32">
        <f>M47*AA47</f>
        <v>0</v>
      </c>
      <c r="P47" s="1">
        <v>3</v>
      </c>
      <c r="AA47" s="1">
        <f>IF(P47=1,$O$3,IF(P47=2,$O$4,$O$5))</f>
        <v>0</v>
      </c>
    </row>
    <row r="48" ht="89.25">
      <c r="A48" s="1" t="s">
        <v>664</v>
      </c>
      <c r="E48" s="27" t="s">
        <v>10570</v>
      </c>
    </row>
    <row r="49" ht="76.5">
      <c r="A49" s="1" t="s">
        <v>665</v>
      </c>
      <c r="E49" s="33" t="s">
        <v>10571</v>
      </c>
    </row>
    <row r="50" ht="38.25">
      <c r="A50" s="1" t="s">
        <v>666</v>
      </c>
      <c r="E50" s="27" t="s">
        <v>9865</v>
      </c>
    </row>
    <row r="51">
      <c r="A51" s="1" t="s">
        <v>659</v>
      </c>
      <c r="B51" s="1">
        <v>11</v>
      </c>
      <c r="C51" s="26" t="s">
        <v>8700</v>
      </c>
      <c r="D51" t="s">
        <v>661</v>
      </c>
      <c r="E51" s="27" t="s">
        <v>8701</v>
      </c>
      <c r="F51" s="28" t="s">
        <v>905</v>
      </c>
      <c r="G51" s="29">
        <v>15.960000000000001</v>
      </c>
      <c r="H51" s="28">
        <v>0</v>
      </c>
      <c r="I51" s="30">
        <f>ROUND(G51*H51,P4)</f>
        <v>0</v>
      </c>
      <c r="L51" s="31">
        <v>0</v>
      </c>
      <c r="M51" s="24">
        <f>ROUND(G51*L51,P4)</f>
        <v>0</v>
      </c>
      <c r="N51" s="25" t="s">
        <v>661</v>
      </c>
      <c r="O51" s="32">
        <f>M51*AA51</f>
        <v>0</v>
      </c>
      <c r="P51" s="1">
        <v>3</v>
      </c>
      <c r="AA51" s="1">
        <f>IF(P51=1,$O$3,IF(P51=2,$O$4,$O$5))</f>
        <v>0</v>
      </c>
    </row>
    <row r="52" ht="102">
      <c r="A52" s="1" t="s">
        <v>664</v>
      </c>
      <c r="E52" s="27" t="s">
        <v>10572</v>
      </c>
    </row>
    <row r="53" ht="114.75">
      <c r="A53" s="1" t="s">
        <v>665</v>
      </c>
      <c r="E53" s="33" t="s">
        <v>10573</v>
      </c>
    </row>
    <row r="54" ht="38.25">
      <c r="A54" s="1" t="s">
        <v>666</v>
      </c>
      <c r="E54" s="27" t="s">
        <v>8704</v>
      </c>
    </row>
    <row r="55">
      <c r="A55" s="1" t="s">
        <v>659</v>
      </c>
      <c r="B55" s="1">
        <v>12</v>
      </c>
      <c r="C55" s="26" t="s">
        <v>8705</v>
      </c>
      <c r="D55" t="s">
        <v>661</v>
      </c>
      <c r="E55" s="27" t="s">
        <v>8706</v>
      </c>
      <c r="F55" s="28" t="s">
        <v>677</v>
      </c>
      <c r="G55" s="29">
        <v>570.30799999999999</v>
      </c>
      <c r="H55" s="28">
        <v>0</v>
      </c>
      <c r="I55" s="30">
        <f>ROUND(G55*H55,P4)</f>
        <v>0</v>
      </c>
      <c r="L55" s="31">
        <v>0</v>
      </c>
      <c r="M55" s="24">
        <f>ROUND(G55*L55,P4)</f>
        <v>0</v>
      </c>
      <c r="N55" s="25" t="s">
        <v>661</v>
      </c>
      <c r="O55" s="32">
        <f>M55*AA55</f>
        <v>0</v>
      </c>
      <c r="P55" s="1">
        <v>3</v>
      </c>
      <c r="AA55" s="1">
        <f>IF(P55=1,$O$3,IF(P55=2,$O$4,$O$5))</f>
        <v>0</v>
      </c>
    </row>
    <row r="56" ht="25.5">
      <c r="A56" s="1" t="s">
        <v>664</v>
      </c>
      <c r="E56" s="27" t="s">
        <v>10574</v>
      </c>
    </row>
    <row r="57" ht="76.5">
      <c r="A57" s="1" t="s">
        <v>665</v>
      </c>
      <c r="E57" s="33" t="s">
        <v>10575</v>
      </c>
    </row>
    <row r="58">
      <c r="A58" s="1" t="s">
        <v>666</v>
      </c>
      <c r="E58" s="27" t="s">
        <v>6287</v>
      </c>
    </row>
    <row r="59">
      <c r="A59" s="1" t="s">
        <v>659</v>
      </c>
      <c r="B59" s="1">
        <v>13</v>
      </c>
      <c r="C59" s="26" t="s">
        <v>10576</v>
      </c>
      <c r="D59" t="s">
        <v>661</v>
      </c>
      <c r="E59" s="27" t="s">
        <v>10577</v>
      </c>
      <c r="F59" s="28" t="s">
        <v>670</v>
      </c>
      <c r="G59" s="29">
        <v>128</v>
      </c>
      <c r="H59" s="28">
        <v>0</v>
      </c>
      <c r="I59" s="30">
        <f>ROUND(G59*H59,P4)</f>
        <v>0</v>
      </c>
      <c r="L59" s="31">
        <v>0</v>
      </c>
      <c r="M59" s="24">
        <f>ROUND(G59*L59,P4)</f>
        <v>0</v>
      </c>
      <c r="N59" s="25" t="s">
        <v>661</v>
      </c>
      <c r="O59" s="32">
        <f>M59*AA59</f>
        <v>0</v>
      </c>
      <c r="P59" s="1">
        <v>3</v>
      </c>
      <c r="AA59" s="1">
        <f>IF(P59=1,$O$3,IF(P59=2,$O$4,$O$5))</f>
        <v>0</v>
      </c>
    </row>
    <row r="60" ht="38.25">
      <c r="A60" s="1" t="s">
        <v>664</v>
      </c>
      <c r="E60" s="27" t="s">
        <v>10578</v>
      </c>
    </row>
    <row r="61" ht="38.25">
      <c r="A61" s="1" t="s">
        <v>665</v>
      </c>
      <c r="E61" s="33" t="s">
        <v>10579</v>
      </c>
    </row>
    <row r="62" ht="51">
      <c r="A62" s="1" t="s">
        <v>666</v>
      </c>
      <c r="E62" s="27" t="s">
        <v>9313</v>
      </c>
    </row>
    <row r="63">
      <c r="A63" s="1" t="s">
        <v>659</v>
      </c>
      <c r="B63" s="1">
        <v>14</v>
      </c>
      <c r="C63" s="26" t="s">
        <v>9867</v>
      </c>
      <c r="D63" t="s">
        <v>661</v>
      </c>
      <c r="E63" s="27" t="s">
        <v>9868</v>
      </c>
      <c r="F63" s="28" t="s">
        <v>683</v>
      </c>
      <c r="G63" s="29">
        <v>38</v>
      </c>
      <c r="H63" s="28">
        <v>0</v>
      </c>
      <c r="I63" s="30">
        <f>ROUND(G63*H63,P4)</f>
        <v>0</v>
      </c>
      <c r="L63" s="31">
        <v>0</v>
      </c>
      <c r="M63" s="24">
        <f>ROUND(G63*L63,P4)</f>
        <v>0</v>
      </c>
      <c r="N63" s="25" t="s">
        <v>661</v>
      </c>
      <c r="O63" s="32">
        <f>M63*AA63</f>
        <v>0</v>
      </c>
      <c r="P63" s="1">
        <v>3</v>
      </c>
      <c r="AA63" s="1">
        <f>IF(P63=1,$O$3,IF(P63=2,$O$4,$O$5))</f>
        <v>0</v>
      </c>
    </row>
    <row r="64" ht="63.75">
      <c r="A64" s="1" t="s">
        <v>664</v>
      </c>
      <c r="E64" s="27" t="s">
        <v>10580</v>
      </c>
    </row>
    <row r="65" ht="38.25">
      <c r="A65" s="1" t="s">
        <v>665</v>
      </c>
      <c r="E65" s="33" t="s">
        <v>10581</v>
      </c>
    </row>
    <row r="66">
      <c r="A66" s="1" t="s">
        <v>666</v>
      </c>
      <c r="E66" s="27" t="s">
        <v>9317</v>
      </c>
    </row>
    <row r="67">
      <c r="A67" s="1" t="s">
        <v>659</v>
      </c>
      <c r="B67" s="1">
        <v>15</v>
      </c>
      <c r="C67" s="26" t="s">
        <v>10582</v>
      </c>
      <c r="D67" t="s">
        <v>661</v>
      </c>
      <c r="E67" s="27" t="s">
        <v>10583</v>
      </c>
      <c r="F67" s="28" t="s">
        <v>670</v>
      </c>
      <c r="G67" s="29">
        <v>741</v>
      </c>
      <c r="H67" s="28">
        <v>0</v>
      </c>
      <c r="I67" s="30">
        <f>ROUND(G67*H67,P4)</f>
        <v>0</v>
      </c>
      <c r="L67" s="31">
        <v>0</v>
      </c>
      <c r="M67" s="24">
        <f>ROUND(G67*L67,P4)</f>
        <v>0</v>
      </c>
      <c r="N67" s="25" t="s">
        <v>661</v>
      </c>
      <c r="O67" s="32">
        <f>M67*AA67</f>
        <v>0</v>
      </c>
      <c r="P67" s="1">
        <v>3</v>
      </c>
      <c r="AA67" s="1">
        <f>IF(P67=1,$O$3,IF(P67=2,$O$4,$O$5))</f>
        <v>0</v>
      </c>
    </row>
    <row r="68" ht="127.5">
      <c r="A68" s="1" t="s">
        <v>664</v>
      </c>
      <c r="E68" s="27" t="s">
        <v>10584</v>
      </c>
    </row>
    <row r="69" ht="76.5">
      <c r="A69" s="1" t="s">
        <v>665</v>
      </c>
      <c r="E69" s="33" t="s">
        <v>10585</v>
      </c>
    </row>
    <row r="70" ht="63.75">
      <c r="A70" s="1" t="s">
        <v>666</v>
      </c>
      <c r="E70" s="27" t="s">
        <v>10586</v>
      </c>
    </row>
    <row r="71">
      <c r="A71" s="1" t="s">
        <v>659</v>
      </c>
      <c r="B71" s="1">
        <v>16</v>
      </c>
      <c r="C71" s="26" t="s">
        <v>9329</v>
      </c>
      <c r="D71" t="s">
        <v>661</v>
      </c>
      <c r="E71" s="27" t="s">
        <v>9330</v>
      </c>
      <c r="F71" s="28" t="s">
        <v>670</v>
      </c>
      <c r="G71" s="29">
        <v>378</v>
      </c>
      <c r="H71" s="28">
        <v>0</v>
      </c>
      <c r="I71" s="30">
        <f>ROUND(G71*H71,P4)</f>
        <v>0</v>
      </c>
      <c r="L71" s="31">
        <v>0</v>
      </c>
      <c r="M71" s="24">
        <f>ROUND(G71*L71,P4)</f>
        <v>0</v>
      </c>
      <c r="N71" s="25" t="s">
        <v>661</v>
      </c>
      <c r="O71" s="32">
        <f>M71*AA71</f>
        <v>0</v>
      </c>
      <c r="P71" s="1">
        <v>3</v>
      </c>
      <c r="AA71" s="1">
        <f>IF(P71=1,$O$3,IF(P71=2,$O$4,$O$5))</f>
        <v>0</v>
      </c>
    </row>
    <row r="72" ht="25.5">
      <c r="A72" s="1" t="s">
        <v>664</v>
      </c>
      <c r="E72" s="27" t="s">
        <v>10587</v>
      </c>
    </row>
    <row r="73" ht="51">
      <c r="A73" s="1" t="s">
        <v>665</v>
      </c>
      <c r="E73" s="33" t="s">
        <v>10588</v>
      </c>
    </row>
    <row r="74" ht="63.75">
      <c r="A74" s="1" t="s">
        <v>666</v>
      </c>
      <c r="E74" s="27" t="s">
        <v>10586</v>
      </c>
    </row>
    <row r="75" ht="25.5">
      <c r="A75" s="1" t="s">
        <v>659</v>
      </c>
      <c r="B75" s="1">
        <v>17</v>
      </c>
      <c r="C75" s="26" t="s">
        <v>9433</v>
      </c>
      <c r="D75" t="s">
        <v>661</v>
      </c>
      <c r="E75" s="27" t="s">
        <v>9434</v>
      </c>
      <c r="F75" s="28" t="s">
        <v>670</v>
      </c>
      <c r="G75" s="29">
        <v>803</v>
      </c>
      <c r="H75" s="28">
        <v>0</v>
      </c>
      <c r="I75" s="30">
        <f>ROUND(G75*H75,P4)</f>
        <v>0</v>
      </c>
      <c r="L75" s="31">
        <v>0</v>
      </c>
      <c r="M75" s="24">
        <f>ROUND(G75*L75,P4)</f>
        <v>0</v>
      </c>
      <c r="N75" s="25" t="s">
        <v>661</v>
      </c>
      <c r="O75" s="32">
        <f>M75*AA75</f>
        <v>0</v>
      </c>
      <c r="P75" s="1">
        <v>3</v>
      </c>
      <c r="AA75" s="1">
        <f>IF(P75=1,$O$3,IF(P75=2,$O$4,$O$5))</f>
        <v>0</v>
      </c>
    </row>
    <row r="76" ht="165.75">
      <c r="A76" s="1" t="s">
        <v>664</v>
      </c>
      <c r="E76" s="27" t="s">
        <v>10589</v>
      </c>
    </row>
    <row r="77" ht="76.5">
      <c r="A77" s="1" t="s">
        <v>665</v>
      </c>
      <c r="E77" s="33" t="s">
        <v>10590</v>
      </c>
    </row>
    <row r="78" ht="63.75">
      <c r="A78" s="1" t="s">
        <v>666</v>
      </c>
      <c r="E78" s="27" t="s">
        <v>10586</v>
      </c>
    </row>
    <row r="79" ht="25.5">
      <c r="A79" s="1" t="s">
        <v>659</v>
      </c>
      <c r="B79" s="1">
        <v>18</v>
      </c>
      <c r="C79" s="26" t="s">
        <v>9437</v>
      </c>
      <c r="D79" t="s">
        <v>661</v>
      </c>
      <c r="E79" s="27" t="s">
        <v>9438</v>
      </c>
      <c r="F79" s="28" t="s">
        <v>670</v>
      </c>
      <c r="G79" s="29">
        <v>226.19999999999999</v>
      </c>
      <c r="H79" s="28">
        <v>0</v>
      </c>
      <c r="I79" s="30">
        <f>ROUND(G79*H79,P4)</f>
        <v>0</v>
      </c>
      <c r="L79" s="31">
        <v>0</v>
      </c>
      <c r="M79" s="24">
        <f>ROUND(G79*L79,P4)</f>
        <v>0</v>
      </c>
      <c r="N79" s="25" t="s">
        <v>661</v>
      </c>
      <c r="O79" s="32">
        <f>M79*AA79</f>
        <v>0</v>
      </c>
      <c r="P79" s="1">
        <v>3</v>
      </c>
      <c r="AA79" s="1">
        <f>IF(P79=1,$O$3,IF(P79=2,$O$4,$O$5))</f>
        <v>0</v>
      </c>
    </row>
    <row r="80" ht="25.5">
      <c r="A80" s="1" t="s">
        <v>664</v>
      </c>
      <c r="E80" s="27" t="s">
        <v>10591</v>
      </c>
    </row>
    <row r="81" ht="63.75">
      <c r="A81" s="1" t="s">
        <v>665</v>
      </c>
      <c r="E81" s="33" t="s">
        <v>10592</v>
      </c>
    </row>
    <row r="82" ht="63.75">
      <c r="A82" s="1" t="s">
        <v>666</v>
      </c>
      <c r="E82" s="27" t="s">
        <v>10586</v>
      </c>
    </row>
    <row r="83" ht="25.5">
      <c r="A83" s="1" t="s">
        <v>659</v>
      </c>
      <c r="B83" s="1">
        <v>19</v>
      </c>
      <c r="C83" s="26" t="s">
        <v>10593</v>
      </c>
      <c r="D83" t="s">
        <v>661</v>
      </c>
      <c r="E83" s="27" t="s">
        <v>10594</v>
      </c>
      <c r="F83" s="28" t="s">
        <v>670</v>
      </c>
      <c r="G83" s="29">
        <v>8</v>
      </c>
      <c r="H83" s="28">
        <v>0</v>
      </c>
      <c r="I83" s="30">
        <f>ROUND(G83*H83,P4)</f>
        <v>0</v>
      </c>
      <c r="L83" s="31">
        <v>0</v>
      </c>
      <c r="M83" s="24">
        <f>ROUND(G83*L83,P4)</f>
        <v>0</v>
      </c>
      <c r="N83" s="25" t="s">
        <v>661</v>
      </c>
      <c r="O83" s="32">
        <f>M83*AA83</f>
        <v>0</v>
      </c>
      <c r="P83" s="1">
        <v>3</v>
      </c>
      <c r="AA83" s="1">
        <f>IF(P83=1,$O$3,IF(P83=2,$O$4,$O$5))</f>
        <v>0</v>
      </c>
    </row>
    <row r="84" ht="25.5">
      <c r="A84" s="1" t="s">
        <v>664</v>
      </c>
      <c r="E84" s="27" t="s">
        <v>10595</v>
      </c>
    </row>
    <row r="85">
      <c r="A85" s="1" t="s">
        <v>665</v>
      </c>
      <c r="E85" s="33" t="s">
        <v>10596</v>
      </c>
    </row>
    <row r="86" ht="63.75">
      <c r="A86" s="1" t="s">
        <v>666</v>
      </c>
      <c r="E86" s="27" t="s">
        <v>10586</v>
      </c>
    </row>
    <row r="87">
      <c r="A87" s="1" t="s">
        <v>659</v>
      </c>
      <c r="B87" s="1">
        <v>20</v>
      </c>
      <c r="C87" s="26" t="s">
        <v>9705</v>
      </c>
      <c r="D87" t="s">
        <v>661</v>
      </c>
      <c r="E87" s="27" t="s">
        <v>9706</v>
      </c>
      <c r="F87" s="28" t="s">
        <v>663</v>
      </c>
      <c r="G87" s="29">
        <v>62.238</v>
      </c>
      <c r="H87" s="28">
        <v>0</v>
      </c>
      <c r="I87" s="30">
        <f>ROUND(G87*H87,P4)</f>
        <v>0</v>
      </c>
      <c r="L87" s="31">
        <v>0</v>
      </c>
      <c r="M87" s="24">
        <f>ROUND(G87*L87,P4)</f>
        <v>0</v>
      </c>
      <c r="N87" s="25" t="s">
        <v>661</v>
      </c>
      <c r="O87" s="32">
        <f>M87*AA87</f>
        <v>0</v>
      </c>
      <c r="P87" s="1">
        <v>3</v>
      </c>
      <c r="AA87" s="1">
        <f>IF(P87=1,$O$3,IF(P87=2,$O$4,$O$5))</f>
        <v>0</v>
      </c>
    </row>
    <row r="88" ht="25.5">
      <c r="A88" s="1" t="s">
        <v>664</v>
      </c>
      <c r="E88" s="27" t="s">
        <v>10597</v>
      </c>
    </row>
    <row r="89" ht="38.25">
      <c r="A89" s="1" t="s">
        <v>665</v>
      </c>
      <c r="E89" s="33" t="s">
        <v>10598</v>
      </c>
    </row>
    <row r="90" ht="357">
      <c r="A90" s="1" t="s">
        <v>666</v>
      </c>
      <c r="E90" s="27" t="s">
        <v>10599</v>
      </c>
    </row>
    <row r="91">
      <c r="A91" s="1" t="s">
        <v>659</v>
      </c>
      <c r="B91" s="1">
        <v>21</v>
      </c>
      <c r="C91" s="26" t="s">
        <v>3719</v>
      </c>
      <c r="D91" t="s">
        <v>661</v>
      </c>
      <c r="E91" s="27" t="s">
        <v>3720</v>
      </c>
      <c r="F91" s="28" t="s">
        <v>905</v>
      </c>
      <c r="G91" s="29">
        <v>9.4890000000000008</v>
      </c>
      <c r="H91" s="28">
        <v>0</v>
      </c>
      <c r="I91" s="30">
        <f>ROUND(G91*H91,P4)</f>
        <v>0</v>
      </c>
      <c r="L91" s="31">
        <v>0</v>
      </c>
      <c r="M91" s="24">
        <f>ROUND(G91*L91,P4)</f>
        <v>0</v>
      </c>
      <c r="N91" s="25" t="s">
        <v>661</v>
      </c>
      <c r="O91" s="32">
        <f>M91*AA91</f>
        <v>0</v>
      </c>
      <c r="P91" s="1">
        <v>3</v>
      </c>
      <c r="AA91" s="1">
        <f>IF(P91=1,$O$3,IF(P91=2,$O$4,$O$5))</f>
        <v>0</v>
      </c>
    </row>
    <row r="92" ht="38.25">
      <c r="A92" s="1" t="s">
        <v>664</v>
      </c>
      <c r="E92" s="27" t="s">
        <v>10600</v>
      </c>
    </row>
    <row r="93" ht="38.25">
      <c r="A93" s="1" t="s">
        <v>665</v>
      </c>
      <c r="E93" s="33" t="s">
        <v>10601</v>
      </c>
    </row>
    <row r="94" ht="267.75">
      <c r="A94" s="1" t="s">
        <v>666</v>
      </c>
      <c r="E94" s="27" t="s">
        <v>10602</v>
      </c>
    </row>
    <row r="95">
      <c r="A95" s="1" t="s">
        <v>659</v>
      </c>
      <c r="B95" s="1">
        <v>22</v>
      </c>
      <c r="C95" s="26" t="s">
        <v>10603</v>
      </c>
      <c r="D95" t="s">
        <v>661</v>
      </c>
      <c r="E95" s="27" t="s">
        <v>10604</v>
      </c>
      <c r="F95" s="28" t="s">
        <v>683</v>
      </c>
      <c r="G95" s="29">
        <v>21</v>
      </c>
      <c r="H95" s="28">
        <v>0</v>
      </c>
      <c r="I95" s="30">
        <f>ROUND(G95*H95,P4)</f>
        <v>0</v>
      </c>
      <c r="L95" s="31">
        <v>0</v>
      </c>
      <c r="M95" s="24">
        <f>ROUND(G95*L95,P4)</f>
        <v>0</v>
      </c>
      <c r="N95" s="25" t="s">
        <v>661</v>
      </c>
      <c r="O95" s="32">
        <f>M95*AA95</f>
        <v>0</v>
      </c>
      <c r="P95" s="1">
        <v>3</v>
      </c>
      <c r="AA95" s="1">
        <f>IF(P95=1,$O$3,IF(P95=2,$O$4,$O$5))</f>
        <v>0</v>
      </c>
    </row>
    <row r="96">
      <c r="A96" s="1" t="s">
        <v>664</v>
      </c>
      <c r="E96" s="27" t="s">
        <v>10605</v>
      </c>
    </row>
    <row r="97" ht="25.5">
      <c r="A97" s="1" t="s">
        <v>665</v>
      </c>
      <c r="E97" s="33" t="s">
        <v>10606</v>
      </c>
    </row>
    <row r="98" ht="38.25">
      <c r="A98" s="1" t="s">
        <v>666</v>
      </c>
      <c r="E98" s="27" t="s">
        <v>10607</v>
      </c>
    </row>
    <row r="99">
      <c r="A99" s="1" t="s">
        <v>659</v>
      </c>
      <c r="B99" s="1">
        <v>23</v>
      </c>
      <c r="C99" s="26" t="s">
        <v>9965</v>
      </c>
      <c r="D99" t="s">
        <v>661</v>
      </c>
      <c r="E99" s="27" t="s">
        <v>9966</v>
      </c>
      <c r="F99" s="28" t="s">
        <v>683</v>
      </c>
      <c r="G99" s="29">
        <v>64</v>
      </c>
      <c r="H99" s="28">
        <v>0</v>
      </c>
      <c r="I99" s="30">
        <f>ROUND(G99*H99,P4)</f>
        <v>0</v>
      </c>
      <c r="L99" s="31">
        <v>0</v>
      </c>
      <c r="M99" s="24">
        <f>ROUND(G99*L99,P4)</f>
        <v>0</v>
      </c>
      <c r="N99" s="25" t="s">
        <v>661</v>
      </c>
      <c r="O99" s="32">
        <f>M99*AA99</f>
        <v>0</v>
      </c>
      <c r="P99" s="1">
        <v>3</v>
      </c>
      <c r="AA99" s="1">
        <f>IF(P99=1,$O$3,IF(P99=2,$O$4,$O$5))</f>
        <v>0</v>
      </c>
    </row>
    <row r="100" ht="25.5">
      <c r="A100" s="1" t="s">
        <v>664</v>
      </c>
      <c r="E100" s="27" t="s">
        <v>10608</v>
      </c>
    </row>
    <row r="101" ht="38.25">
      <c r="A101" s="1" t="s">
        <v>665</v>
      </c>
      <c r="E101" s="33" t="s">
        <v>10609</v>
      </c>
    </row>
    <row r="102" ht="38.25">
      <c r="A102" s="1" t="s">
        <v>666</v>
      </c>
      <c r="E102" s="27" t="s">
        <v>10607</v>
      </c>
    </row>
    <row r="103">
      <c r="A103" s="1" t="s">
        <v>659</v>
      </c>
      <c r="B103" s="1">
        <v>24</v>
      </c>
      <c r="C103" s="26" t="s">
        <v>9969</v>
      </c>
      <c r="D103" t="s">
        <v>661</v>
      </c>
      <c r="E103" s="27" t="s">
        <v>9970</v>
      </c>
      <c r="F103" s="28" t="s">
        <v>670</v>
      </c>
      <c r="G103" s="29">
        <v>604</v>
      </c>
      <c r="H103" s="28">
        <v>0</v>
      </c>
      <c r="I103" s="30">
        <f>ROUND(G103*H103,P4)</f>
        <v>0</v>
      </c>
      <c r="L103" s="31">
        <v>0</v>
      </c>
      <c r="M103" s="24">
        <f>ROUND(G103*L103,P4)</f>
        <v>0</v>
      </c>
      <c r="N103" s="25" t="s">
        <v>661</v>
      </c>
      <c r="O103" s="32">
        <f>M103*AA103</f>
        <v>0</v>
      </c>
      <c r="P103" s="1">
        <v>3</v>
      </c>
      <c r="AA103" s="1">
        <f>IF(P103=1,$O$3,IF(P103=2,$O$4,$O$5))</f>
        <v>0</v>
      </c>
    </row>
    <row r="104" ht="63.75">
      <c r="A104" s="1" t="s">
        <v>664</v>
      </c>
      <c r="E104" s="27" t="s">
        <v>10610</v>
      </c>
    </row>
    <row r="105" ht="38.25">
      <c r="A105" s="1" t="s">
        <v>665</v>
      </c>
      <c r="E105" s="33" t="s">
        <v>10611</v>
      </c>
    </row>
    <row r="106" ht="38.25">
      <c r="A106" s="1" t="s">
        <v>666</v>
      </c>
      <c r="E106" s="27" t="s">
        <v>10612</v>
      </c>
    </row>
    <row r="107">
      <c r="A107" s="1" t="s">
        <v>656</v>
      </c>
      <c r="C107" s="22" t="s">
        <v>1367</v>
      </c>
      <c r="E107" s="23" t="s">
        <v>6653</v>
      </c>
      <c r="L107" s="24">
        <f>SUMIFS(L108:L139,A108:A139,"P")</f>
        <v>0</v>
      </c>
      <c r="M107" s="24">
        <f>SUMIFS(M108:M139,A108:A139,"P")</f>
        <v>0</v>
      </c>
      <c r="N107" s="25"/>
    </row>
    <row r="108">
      <c r="A108" s="1" t="s">
        <v>659</v>
      </c>
      <c r="B108" s="1">
        <v>25</v>
      </c>
      <c r="C108" s="26" t="s">
        <v>9450</v>
      </c>
      <c r="D108" t="s">
        <v>661</v>
      </c>
      <c r="E108" s="27" t="s">
        <v>9451</v>
      </c>
      <c r="F108" s="28" t="s">
        <v>663</v>
      </c>
      <c r="G108" s="29">
        <v>12.31</v>
      </c>
      <c r="H108" s="28">
        <v>0</v>
      </c>
      <c r="I108" s="30">
        <f>ROUND(G108*H108,P4)</f>
        <v>0</v>
      </c>
      <c r="L108" s="31">
        <v>0</v>
      </c>
      <c r="M108" s="24">
        <f>ROUND(G108*L108,P4)</f>
        <v>0</v>
      </c>
      <c r="N108" s="25" t="s">
        <v>661</v>
      </c>
      <c r="O108" s="32">
        <f>M108*AA108</f>
        <v>0</v>
      </c>
      <c r="P108" s="1">
        <v>3</v>
      </c>
      <c r="AA108" s="1">
        <f>IF(P108=1,$O$3,IF(P108=2,$O$4,$O$5))</f>
        <v>0</v>
      </c>
    </row>
    <row r="109" ht="25.5">
      <c r="A109" s="1" t="s">
        <v>664</v>
      </c>
      <c r="E109" s="27" t="s">
        <v>10613</v>
      </c>
    </row>
    <row r="110" ht="114.75">
      <c r="A110" s="1" t="s">
        <v>665</v>
      </c>
      <c r="E110" s="33" t="s">
        <v>10614</v>
      </c>
    </row>
    <row r="111" ht="369.75">
      <c r="A111" s="1" t="s">
        <v>666</v>
      </c>
      <c r="E111" s="27" t="s">
        <v>10615</v>
      </c>
    </row>
    <row r="112">
      <c r="A112" s="1" t="s">
        <v>659</v>
      </c>
      <c r="B112" s="1">
        <v>26</v>
      </c>
      <c r="C112" s="26" t="s">
        <v>9455</v>
      </c>
      <c r="D112" t="s">
        <v>661</v>
      </c>
      <c r="E112" s="27" t="s">
        <v>9456</v>
      </c>
      <c r="F112" s="28" t="s">
        <v>905</v>
      </c>
      <c r="G112" s="29">
        <v>1.244</v>
      </c>
      <c r="H112" s="28">
        <v>0</v>
      </c>
      <c r="I112" s="30">
        <f>ROUND(G112*H112,P4)</f>
        <v>0</v>
      </c>
      <c r="L112" s="31">
        <v>0</v>
      </c>
      <c r="M112" s="24">
        <f>ROUND(G112*L112,P4)</f>
        <v>0</v>
      </c>
      <c r="N112" s="25" t="s">
        <v>661</v>
      </c>
      <c r="O112" s="32">
        <f>M112*AA112</f>
        <v>0</v>
      </c>
      <c r="P112" s="1">
        <v>3</v>
      </c>
      <c r="AA112" s="1">
        <f>IF(P112=1,$O$3,IF(P112=2,$O$4,$O$5))</f>
        <v>0</v>
      </c>
    </row>
    <row r="113" ht="51">
      <c r="A113" s="1" t="s">
        <v>664</v>
      </c>
      <c r="E113" s="27" t="s">
        <v>10616</v>
      </c>
    </row>
    <row r="114" ht="140.25">
      <c r="A114" s="1" t="s">
        <v>665</v>
      </c>
      <c r="E114" s="33" t="s">
        <v>10617</v>
      </c>
    </row>
    <row r="115" ht="242.25">
      <c r="A115" s="1" t="s">
        <v>666</v>
      </c>
      <c r="E115" s="27" t="s">
        <v>10618</v>
      </c>
    </row>
    <row r="116">
      <c r="A116" s="1" t="s">
        <v>659</v>
      </c>
      <c r="B116" s="1">
        <v>27</v>
      </c>
      <c r="C116" s="26" t="s">
        <v>6654</v>
      </c>
      <c r="D116" t="s">
        <v>661</v>
      </c>
      <c r="E116" s="27" t="s">
        <v>6655</v>
      </c>
      <c r="F116" s="28" t="s">
        <v>663</v>
      </c>
      <c r="G116" s="29">
        <v>183.315</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10619</v>
      </c>
    </row>
    <row r="118" ht="63.75">
      <c r="A118" s="1" t="s">
        <v>665</v>
      </c>
      <c r="E118" s="33" t="s">
        <v>10620</v>
      </c>
    </row>
    <row r="119" ht="357">
      <c r="A119" s="1" t="s">
        <v>666</v>
      </c>
      <c r="E119" s="27" t="s">
        <v>6030</v>
      </c>
    </row>
    <row r="120">
      <c r="A120" s="1" t="s">
        <v>659</v>
      </c>
      <c r="B120" s="1">
        <v>28</v>
      </c>
      <c r="C120" s="26" t="s">
        <v>6658</v>
      </c>
      <c r="D120" t="s">
        <v>661</v>
      </c>
      <c r="E120" s="27" t="s">
        <v>6659</v>
      </c>
      <c r="F120" s="28" t="s">
        <v>905</v>
      </c>
      <c r="G120" s="29">
        <v>18.187000000000001</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10621</v>
      </c>
    </row>
    <row r="122" ht="114.75">
      <c r="A122" s="1" t="s">
        <v>665</v>
      </c>
      <c r="E122" s="33" t="s">
        <v>10622</v>
      </c>
    </row>
    <row r="123" ht="267.75">
      <c r="A123" s="1" t="s">
        <v>666</v>
      </c>
      <c r="E123" s="27" t="s">
        <v>10602</v>
      </c>
    </row>
    <row r="124">
      <c r="A124" s="1" t="s">
        <v>659</v>
      </c>
      <c r="B124" s="1">
        <v>29</v>
      </c>
      <c r="C124" s="26" t="s">
        <v>9731</v>
      </c>
      <c r="D124" t="s">
        <v>661</v>
      </c>
      <c r="E124" s="27" t="s">
        <v>9732</v>
      </c>
      <c r="F124" s="28" t="s">
        <v>663</v>
      </c>
      <c r="G124" s="29">
        <v>107.04000000000001</v>
      </c>
      <c r="H124" s="28">
        <v>0</v>
      </c>
      <c r="I124" s="30">
        <f>ROUND(G124*H124,P4)</f>
        <v>0</v>
      </c>
      <c r="L124" s="31">
        <v>0</v>
      </c>
      <c r="M124" s="24">
        <f>ROUND(G124*L124,P4)</f>
        <v>0</v>
      </c>
      <c r="N124" s="25" t="s">
        <v>661</v>
      </c>
      <c r="O124" s="32">
        <f>M124*AA124</f>
        <v>0</v>
      </c>
      <c r="P124" s="1">
        <v>3</v>
      </c>
      <c r="AA124" s="1">
        <f>IF(P124=1,$O$3,IF(P124=2,$O$4,$O$5))</f>
        <v>0</v>
      </c>
    </row>
    <row r="125" ht="51">
      <c r="A125" s="1" t="s">
        <v>664</v>
      </c>
      <c r="E125" s="27" t="s">
        <v>10623</v>
      </c>
    </row>
    <row r="126" ht="51">
      <c r="A126" s="1" t="s">
        <v>665</v>
      </c>
      <c r="E126" s="33" t="s">
        <v>10624</v>
      </c>
    </row>
    <row r="127" ht="357">
      <c r="A127" s="1" t="s">
        <v>666</v>
      </c>
      <c r="E127" s="27" t="s">
        <v>6030</v>
      </c>
    </row>
    <row r="128">
      <c r="A128" s="1" t="s">
        <v>659</v>
      </c>
      <c r="B128" s="1">
        <v>30</v>
      </c>
      <c r="C128" s="26" t="s">
        <v>9976</v>
      </c>
      <c r="D128" t="s">
        <v>661</v>
      </c>
      <c r="E128" s="27" t="s">
        <v>9977</v>
      </c>
      <c r="F128" s="28" t="s">
        <v>663</v>
      </c>
      <c r="G128" s="29">
        <v>1.6000000000000001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10625</v>
      </c>
    </row>
    <row r="130">
      <c r="A130" s="1" t="s">
        <v>665</v>
      </c>
      <c r="E130" s="33" t="s">
        <v>10626</v>
      </c>
    </row>
    <row r="131" ht="357">
      <c r="A131" s="1" t="s">
        <v>666</v>
      </c>
      <c r="E131" s="27" t="s">
        <v>6030</v>
      </c>
    </row>
    <row r="132">
      <c r="A132" s="1" t="s">
        <v>659</v>
      </c>
      <c r="B132" s="1">
        <v>31</v>
      </c>
      <c r="C132" s="26" t="s">
        <v>9735</v>
      </c>
      <c r="D132" t="s">
        <v>661</v>
      </c>
      <c r="E132" s="27" t="s">
        <v>9736</v>
      </c>
      <c r="F132" s="28" t="s">
        <v>905</v>
      </c>
      <c r="G132" s="29">
        <v>15.419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10627</v>
      </c>
    </row>
    <row r="134" ht="38.25">
      <c r="A134" s="1" t="s">
        <v>665</v>
      </c>
      <c r="E134" s="33" t="s">
        <v>10628</v>
      </c>
    </row>
    <row r="135" ht="267.75">
      <c r="A135" s="1" t="s">
        <v>666</v>
      </c>
      <c r="E135" s="27" t="s">
        <v>10602</v>
      </c>
    </row>
    <row r="136">
      <c r="A136" s="1" t="s">
        <v>659</v>
      </c>
      <c r="B136" s="1">
        <v>32</v>
      </c>
      <c r="C136" s="26" t="s">
        <v>8966</v>
      </c>
      <c r="D136" t="s">
        <v>661</v>
      </c>
      <c r="E136" s="27" t="s">
        <v>8967</v>
      </c>
      <c r="F136" s="28" t="s">
        <v>2705</v>
      </c>
      <c r="G136" s="29">
        <v>1214.1199999999999</v>
      </c>
      <c r="H136" s="28">
        <v>0</v>
      </c>
      <c r="I136" s="30">
        <f>ROUND(G136*H136,P4)</f>
        <v>0</v>
      </c>
      <c r="L136" s="31">
        <v>0</v>
      </c>
      <c r="M136" s="24">
        <f>ROUND(G136*L136,P4)</f>
        <v>0</v>
      </c>
      <c r="N136" s="25" t="s">
        <v>661</v>
      </c>
      <c r="O136" s="32">
        <f>M136*AA136</f>
        <v>0</v>
      </c>
      <c r="P136" s="1">
        <v>3</v>
      </c>
      <c r="AA136" s="1">
        <f>IF(P136=1,$O$3,IF(P136=2,$O$4,$O$5))</f>
        <v>0</v>
      </c>
    </row>
    <row r="137" ht="25.5">
      <c r="A137" s="1" t="s">
        <v>664</v>
      </c>
      <c r="E137" s="27" t="s">
        <v>10629</v>
      </c>
    </row>
    <row r="138" ht="38.25">
      <c r="A138" s="1" t="s">
        <v>665</v>
      </c>
      <c r="E138" s="33" t="s">
        <v>10630</v>
      </c>
    </row>
    <row r="139" ht="293.25">
      <c r="A139" s="1" t="s">
        <v>666</v>
      </c>
      <c r="E139" s="27" t="s">
        <v>10631</v>
      </c>
    </row>
    <row r="140">
      <c r="A140" s="1" t="s">
        <v>656</v>
      </c>
      <c r="C140" s="22" t="s">
        <v>1369</v>
      </c>
      <c r="E140" s="23" t="s">
        <v>5107</v>
      </c>
      <c r="L140" s="24">
        <f>SUMIFS(L141:L188,A141:A188,"P")</f>
        <v>0</v>
      </c>
      <c r="M140" s="24">
        <f>SUMIFS(M141:M188,A141:A188,"P")</f>
        <v>0</v>
      </c>
      <c r="N140" s="25"/>
    </row>
    <row r="141">
      <c r="A141" s="1" t="s">
        <v>659</v>
      </c>
      <c r="B141" s="1">
        <v>33</v>
      </c>
      <c r="C141" s="26" t="s">
        <v>10632</v>
      </c>
      <c r="D141" t="s">
        <v>661</v>
      </c>
      <c r="E141" s="27" t="s">
        <v>10633</v>
      </c>
      <c r="F141" s="28" t="s">
        <v>683</v>
      </c>
      <c r="G141" s="29">
        <v>1</v>
      </c>
      <c r="H141" s="28">
        <v>0</v>
      </c>
      <c r="I141" s="30">
        <f>ROUND(G141*H141,P4)</f>
        <v>0</v>
      </c>
      <c r="L141" s="31">
        <v>0</v>
      </c>
      <c r="M141" s="24">
        <f>ROUND(G141*L141,P4)</f>
        <v>0</v>
      </c>
      <c r="N141" s="25" t="s">
        <v>661</v>
      </c>
      <c r="O141" s="32">
        <f>M141*AA141</f>
        <v>0</v>
      </c>
      <c r="P141" s="1">
        <v>3</v>
      </c>
      <c r="AA141" s="1">
        <f>IF(P141=1,$O$3,IF(P141=2,$O$4,$O$5))</f>
        <v>0</v>
      </c>
    </row>
    <row r="142" ht="25.5">
      <c r="A142" s="1" t="s">
        <v>664</v>
      </c>
      <c r="E142" s="27" t="s">
        <v>10634</v>
      </c>
    </row>
    <row r="143">
      <c r="A143" s="1" t="s">
        <v>665</v>
      </c>
      <c r="E143" s="33" t="s">
        <v>6769</v>
      </c>
    </row>
    <row r="144" ht="229.5">
      <c r="A144" s="1" t="s">
        <v>666</v>
      </c>
      <c r="E144" s="27" t="s">
        <v>10635</v>
      </c>
    </row>
    <row r="145">
      <c r="A145" s="1" t="s">
        <v>659</v>
      </c>
      <c r="B145" s="1">
        <v>34</v>
      </c>
      <c r="C145" s="26" t="s">
        <v>10636</v>
      </c>
      <c r="D145" t="s">
        <v>661</v>
      </c>
      <c r="E145" s="27" t="s">
        <v>10637</v>
      </c>
      <c r="F145" s="28" t="s">
        <v>683</v>
      </c>
      <c r="G145" s="29">
        <v>2</v>
      </c>
      <c r="H145" s="28">
        <v>0</v>
      </c>
      <c r="I145" s="30">
        <f>ROUND(G145*H145,P4)</f>
        <v>0</v>
      </c>
      <c r="L145" s="31">
        <v>0</v>
      </c>
      <c r="M145" s="24">
        <f>ROUND(G145*L145,P4)</f>
        <v>0</v>
      </c>
      <c r="N145" s="25" t="s">
        <v>661</v>
      </c>
      <c r="O145" s="32">
        <f>M145*AA145</f>
        <v>0</v>
      </c>
      <c r="P145" s="1">
        <v>3</v>
      </c>
      <c r="AA145" s="1">
        <f>IF(P145=1,$O$3,IF(P145=2,$O$4,$O$5))</f>
        <v>0</v>
      </c>
    </row>
    <row r="146" ht="25.5">
      <c r="A146" s="1" t="s">
        <v>664</v>
      </c>
      <c r="E146" s="27" t="s">
        <v>10638</v>
      </c>
    </row>
    <row r="147">
      <c r="A147" s="1" t="s">
        <v>665</v>
      </c>
      <c r="E147" s="33" t="s">
        <v>6756</v>
      </c>
    </row>
    <row r="148" ht="229.5">
      <c r="A148" s="1" t="s">
        <v>666</v>
      </c>
      <c r="E148" s="27" t="s">
        <v>10635</v>
      </c>
    </row>
    <row r="149">
      <c r="A149" s="1" t="s">
        <v>659</v>
      </c>
      <c r="B149" s="1">
        <v>35</v>
      </c>
      <c r="C149" s="26" t="s">
        <v>10639</v>
      </c>
      <c r="D149" t="s">
        <v>661</v>
      </c>
      <c r="E149" s="27" t="s">
        <v>10640</v>
      </c>
      <c r="F149" s="28" t="s">
        <v>683</v>
      </c>
      <c r="G149" s="29">
        <v>1</v>
      </c>
      <c r="H149" s="28">
        <v>0</v>
      </c>
      <c r="I149" s="30">
        <f>ROUND(G149*H149,P4)</f>
        <v>0</v>
      </c>
      <c r="L149" s="31">
        <v>0</v>
      </c>
      <c r="M149" s="24">
        <f>ROUND(G149*L149,P4)</f>
        <v>0</v>
      </c>
      <c r="N149" s="25" t="s">
        <v>661</v>
      </c>
      <c r="O149" s="32">
        <f>M149*AA149</f>
        <v>0</v>
      </c>
      <c r="P149" s="1">
        <v>3</v>
      </c>
      <c r="AA149" s="1">
        <f>IF(P149=1,$O$3,IF(P149=2,$O$4,$O$5))</f>
        <v>0</v>
      </c>
    </row>
    <row r="150" ht="25.5">
      <c r="A150" s="1" t="s">
        <v>664</v>
      </c>
      <c r="E150" s="27" t="s">
        <v>10641</v>
      </c>
    </row>
    <row r="151">
      <c r="A151" s="1" t="s">
        <v>665</v>
      </c>
      <c r="E151" s="33" t="s">
        <v>6769</v>
      </c>
    </row>
    <row r="152" ht="229.5">
      <c r="A152" s="1" t="s">
        <v>666</v>
      </c>
      <c r="E152" s="27" t="s">
        <v>10635</v>
      </c>
    </row>
    <row r="153">
      <c r="A153" s="1" t="s">
        <v>659</v>
      </c>
      <c r="B153" s="1">
        <v>36</v>
      </c>
      <c r="C153" s="26" t="s">
        <v>6667</v>
      </c>
      <c r="D153" t="s">
        <v>661</v>
      </c>
      <c r="E153" s="27" t="s">
        <v>6668</v>
      </c>
      <c r="F153" s="28" t="s">
        <v>663</v>
      </c>
      <c r="G153" s="29">
        <v>30.329000000000001</v>
      </c>
      <c r="H153" s="28">
        <v>0</v>
      </c>
      <c r="I153" s="30">
        <f>ROUND(G153*H153,P4)</f>
        <v>0</v>
      </c>
      <c r="L153" s="31">
        <v>0</v>
      </c>
      <c r="M153" s="24">
        <f>ROUND(G153*L153,P4)</f>
        <v>0</v>
      </c>
      <c r="N153" s="25" t="s">
        <v>661</v>
      </c>
      <c r="O153" s="32">
        <f>M153*AA153</f>
        <v>0</v>
      </c>
      <c r="P153" s="1">
        <v>3</v>
      </c>
      <c r="AA153" s="1">
        <f>IF(P153=1,$O$3,IF(P153=2,$O$4,$O$5))</f>
        <v>0</v>
      </c>
    </row>
    <row r="154" ht="25.5">
      <c r="A154" s="1" t="s">
        <v>664</v>
      </c>
      <c r="E154" s="27" t="s">
        <v>10642</v>
      </c>
    </row>
    <row r="155" ht="89.25">
      <c r="A155" s="1" t="s">
        <v>665</v>
      </c>
      <c r="E155" s="33" t="s">
        <v>10643</v>
      </c>
    </row>
    <row r="156" ht="357">
      <c r="A156" s="1" t="s">
        <v>666</v>
      </c>
      <c r="E156" s="27" t="s">
        <v>6030</v>
      </c>
    </row>
    <row r="157">
      <c r="A157" s="1" t="s">
        <v>659</v>
      </c>
      <c r="B157" s="1">
        <v>37</v>
      </c>
      <c r="C157" s="26" t="s">
        <v>6467</v>
      </c>
      <c r="D157" t="s">
        <v>661</v>
      </c>
      <c r="E157" s="27" t="s">
        <v>6468</v>
      </c>
      <c r="F157" s="28" t="s">
        <v>663</v>
      </c>
      <c r="G157" s="29">
        <v>10.5</v>
      </c>
      <c r="H157" s="28">
        <v>0</v>
      </c>
      <c r="I157" s="30">
        <f>ROUND(G157*H157,P4)</f>
        <v>0</v>
      </c>
      <c r="L157" s="31">
        <v>0</v>
      </c>
      <c r="M157" s="24">
        <f>ROUND(G157*L157,P4)</f>
        <v>0</v>
      </c>
      <c r="N157" s="25" t="s">
        <v>661</v>
      </c>
      <c r="O157" s="32">
        <f>M157*AA157</f>
        <v>0</v>
      </c>
      <c r="P157" s="1">
        <v>3</v>
      </c>
      <c r="AA157" s="1">
        <f>IF(P157=1,$O$3,IF(P157=2,$O$4,$O$5))</f>
        <v>0</v>
      </c>
    </row>
    <row r="158">
      <c r="A158" s="1" t="s">
        <v>664</v>
      </c>
      <c r="E158" s="27" t="s">
        <v>10644</v>
      </c>
    </row>
    <row r="159">
      <c r="A159" s="1" t="s">
        <v>665</v>
      </c>
      <c r="E159" s="33" t="s">
        <v>10645</v>
      </c>
    </row>
    <row r="160" ht="357">
      <c r="A160" s="1" t="s">
        <v>666</v>
      </c>
      <c r="E160" s="27" t="s">
        <v>6030</v>
      </c>
    </row>
    <row r="161">
      <c r="A161" s="1" t="s">
        <v>659</v>
      </c>
      <c r="B161" s="1">
        <v>38</v>
      </c>
      <c r="C161" s="26" t="s">
        <v>6027</v>
      </c>
      <c r="D161" t="s">
        <v>661</v>
      </c>
      <c r="E161" s="27" t="s">
        <v>6028</v>
      </c>
      <c r="F161" s="28" t="s">
        <v>663</v>
      </c>
      <c r="G161" s="29">
        <v>16.969000000000001</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10646</v>
      </c>
    </row>
    <row r="163" ht="63.75">
      <c r="A163" s="1" t="s">
        <v>665</v>
      </c>
      <c r="E163" s="33" t="s">
        <v>10647</v>
      </c>
    </row>
    <row r="164" ht="357">
      <c r="A164" s="1" t="s">
        <v>666</v>
      </c>
      <c r="E164" s="27" t="s">
        <v>6030</v>
      </c>
    </row>
    <row r="165">
      <c r="A165" s="1" t="s">
        <v>659</v>
      </c>
      <c r="B165" s="1">
        <v>39</v>
      </c>
      <c r="C165" s="26" t="s">
        <v>7261</v>
      </c>
      <c r="D165" t="s">
        <v>661</v>
      </c>
      <c r="E165" s="27" t="s">
        <v>7262</v>
      </c>
      <c r="F165" s="28" t="s">
        <v>663</v>
      </c>
      <c r="G165" s="29">
        <v>48.18</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10648</v>
      </c>
    </row>
    <row r="167" ht="76.5">
      <c r="A167" s="1" t="s">
        <v>665</v>
      </c>
      <c r="E167" s="33" t="s">
        <v>10649</v>
      </c>
    </row>
    <row r="168" ht="357">
      <c r="A168" s="1" t="s">
        <v>666</v>
      </c>
      <c r="E168" s="27" t="s">
        <v>6030</v>
      </c>
    </row>
    <row r="169">
      <c r="A169" s="1" t="s">
        <v>659</v>
      </c>
      <c r="B169" s="1">
        <v>40</v>
      </c>
      <c r="C169" s="26" t="s">
        <v>9372</v>
      </c>
      <c r="D169" t="s">
        <v>661</v>
      </c>
      <c r="E169" s="27" t="s">
        <v>9373</v>
      </c>
      <c r="F169" s="28" t="s">
        <v>905</v>
      </c>
      <c r="G169" s="29">
        <v>1.012</v>
      </c>
      <c r="H169" s="28">
        <v>0</v>
      </c>
      <c r="I169" s="30">
        <f>ROUND(G169*H169,P4)</f>
        <v>0</v>
      </c>
      <c r="L169" s="31">
        <v>0</v>
      </c>
      <c r="M169" s="24">
        <f>ROUND(G169*L169,P4)</f>
        <v>0</v>
      </c>
      <c r="N169" s="25" t="s">
        <v>661</v>
      </c>
      <c r="O169" s="32">
        <f>M169*AA169</f>
        <v>0</v>
      </c>
      <c r="P169" s="1">
        <v>3</v>
      </c>
      <c r="AA169" s="1">
        <f>IF(P169=1,$O$3,IF(P169=2,$O$4,$O$5))</f>
        <v>0</v>
      </c>
    </row>
    <row r="170" ht="25.5">
      <c r="A170" s="1" t="s">
        <v>664</v>
      </c>
      <c r="E170" s="27" t="s">
        <v>10650</v>
      </c>
    </row>
    <row r="171" ht="89.25">
      <c r="A171" s="1" t="s">
        <v>665</v>
      </c>
      <c r="E171" s="33" t="s">
        <v>10651</v>
      </c>
    </row>
    <row r="172" ht="178.5">
      <c r="A172" s="1" t="s">
        <v>666</v>
      </c>
      <c r="E172" s="27" t="s">
        <v>10652</v>
      </c>
    </row>
    <row r="173">
      <c r="A173" s="1" t="s">
        <v>659</v>
      </c>
      <c r="B173" s="1">
        <v>41</v>
      </c>
      <c r="C173" s="26" t="s">
        <v>9376</v>
      </c>
      <c r="D173" t="s">
        <v>661</v>
      </c>
      <c r="E173" s="27" t="s">
        <v>9377</v>
      </c>
      <c r="F173" s="28" t="s">
        <v>663</v>
      </c>
      <c r="G173" s="29">
        <v>2295.3000000000002</v>
      </c>
      <c r="H173" s="28">
        <v>0</v>
      </c>
      <c r="I173" s="30">
        <f>ROUND(G173*H173,P4)</f>
        <v>0</v>
      </c>
      <c r="L173" s="31">
        <v>0</v>
      </c>
      <c r="M173" s="24">
        <f>ROUND(G173*L173,P4)</f>
        <v>0</v>
      </c>
      <c r="N173" s="25" t="s">
        <v>661</v>
      </c>
      <c r="O173" s="32">
        <f>M173*AA173</f>
        <v>0</v>
      </c>
      <c r="P173" s="1">
        <v>3</v>
      </c>
      <c r="AA173" s="1">
        <f>IF(P173=1,$O$3,IF(P173=2,$O$4,$O$5))</f>
        <v>0</v>
      </c>
    </row>
    <row r="174" ht="25.5">
      <c r="A174" s="1" t="s">
        <v>664</v>
      </c>
      <c r="E174" s="27" t="s">
        <v>10653</v>
      </c>
    </row>
    <row r="175" ht="102">
      <c r="A175" s="1" t="s">
        <v>665</v>
      </c>
      <c r="E175" s="33" t="s">
        <v>10654</v>
      </c>
    </row>
    <row r="176" ht="38.25">
      <c r="A176" s="1" t="s">
        <v>666</v>
      </c>
      <c r="E176" s="27" t="s">
        <v>10655</v>
      </c>
    </row>
    <row r="177">
      <c r="A177" s="1" t="s">
        <v>659</v>
      </c>
      <c r="B177" s="1">
        <v>42</v>
      </c>
      <c r="C177" s="26" t="s">
        <v>9630</v>
      </c>
      <c r="D177" t="s">
        <v>661</v>
      </c>
      <c r="E177" s="27" t="s">
        <v>9631</v>
      </c>
      <c r="F177" s="28" t="s">
        <v>663</v>
      </c>
      <c r="G177" s="29">
        <v>8.5199999999999996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10656</v>
      </c>
    </row>
    <row r="179">
      <c r="A179" s="1" t="s">
        <v>665</v>
      </c>
      <c r="E179" s="33" t="s">
        <v>10657</v>
      </c>
    </row>
    <row r="180" ht="51">
      <c r="A180" s="1" t="s">
        <v>666</v>
      </c>
      <c r="E180" s="27" t="s">
        <v>10658</v>
      </c>
    </row>
    <row r="181">
      <c r="A181" s="1" t="s">
        <v>659</v>
      </c>
      <c r="B181" s="1">
        <v>43</v>
      </c>
      <c r="C181" s="26" t="s">
        <v>6031</v>
      </c>
      <c r="D181" t="s">
        <v>661</v>
      </c>
      <c r="E181" s="27" t="s">
        <v>6032</v>
      </c>
      <c r="F181" s="28" t="s">
        <v>663</v>
      </c>
      <c r="G181" s="29">
        <v>73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10659</v>
      </c>
    </row>
    <row r="183" ht="51">
      <c r="A183" s="1" t="s">
        <v>665</v>
      </c>
      <c r="E183" s="33" t="s">
        <v>10660</v>
      </c>
    </row>
    <row r="184" ht="102">
      <c r="A184" s="1" t="s">
        <v>666</v>
      </c>
      <c r="E184" s="27" t="s">
        <v>10661</v>
      </c>
    </row>
    <row r="185">
      <c r="A185" s="1" t="s">
        <v>659</v>
      </c>
      <c r="B185" s="1">
        <v>44</v>
      </c>
      <c r="C185" s="26" t="s">
        <v>10662</v>
      </c>
      <c r="D185" t="s">
        <v>661</v>
      </c>
      <c r="E185" s="27" t="s">
        <v>10663</v>
      </c>
      <c r="F185" s="28" t="s">
        <v>905</v>
      </c>
      <c r="G185" s="29">
        <v>175.19999999999999</v>
      </c>
      <c r="H185" s="28">
        <v>0</v>
      </c>
      <c r="I185" s="30">
        <f>ROUND(G185*H185,P4)</f>
        <v>0</v>
      </c>
      <c r="L185" s="31">
        <v>0</v>
      </c>
      <c r="M185" s="24">
        <f>ROUND(G185*L185,P4)</f>
        <v>0</v>
      </c>
      <c r="N185" s="25" t="s">
        <v>661</v>
      </c>
      <c r="O185" s="32">
        <f>M185*AA185</f>
        <v>0</v>
      </c>
      <c r="P185" s="1">
        <v>3</v>
      </c>
      <c r="AA185" s="1">
        <f>IF(P185=1,$O$3,IF(P185=2,$O$4,$O$5))</f>
        <v>0</v>
      </c>
    </row>
    <row r="186" ht="25.5">
      <c r="A186" s="1" t="s">
        <v>664</v>
      </c>
      <c r="E186" s="27" t="s">
        <v>10664</v>
      </c>
    </row>
    <row r="187">
      <c r="A187" s="1" t="s">
        <v>665</v>
      </c>
      <c r="E187" s="33" t="s">
        <v>10665</v>
      </c>
    </row>
    <row r="188" ht="293.25">
      <c r="A188" s="1" t="s">
        <v>666</v>
      </c>
      <c r="E188" s="27" t="s">
        <v>10631</v>
      </c>
    </row>
    <row r="189">
      <c r="A189" s="1" t="s">
        <v>656</v>
      </c>
      <c r="C189" s="22" t="s">
        <v>5278</v>
      </c>
      <c r="E189" s="23" t="s">
        <v>5279</v>
      </c>
      <c r="L189" s="24">
        <f>SUMIFS(L190:L193,A190:A193,"P")</f>
        <v>0</v>
      </c>
      <c r="M189" s="24">
        <f>SUMIFS(M190:M193,A190:A193,"P")</f>
        <v>0</v>
      </c>
      <c r="N189" s="25"/>
    </row>
    <row r="190" ht="25.5">
      <c r="A190" s="1" t="s">
        <v>659</v>
      </c>
      <c r="B190" s="1">
        <v>45</v>
      </c>
      <c r="C190" s="26" t="s">
        <v>8877</v>
      </c>
      <c r="D190" t="s">
        <v>661</v>
      </c>
      <c r="E190" s="27" t="s">
        <v>8878</v>
      </c>
      <c r="F190" s="28" t="s">
        <v>677</v>
      </c>
      <c r="G190" s="29">
        <v>0.063</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10666</v>
      </c>
    </row>
    <row r="192">
      <c r="A192" s="1" t="s">
        <v>665</v>
      </c>
      <c r="E192" s="33" t="s">
        <v>10667</v>
      </c>
    </row>
    <row r="193" ht="63.75">
      <c r="A193" s="1" t="s">
        <v>666</v>
      </c>
      <c r="E193" s="27" t="s">
        <v>10668</v>
      </c>
    </row>
    <row r="194">
      <c r="A194" s="1" t="s">
        <v>656</v>
      </c>
      <c r="C194" s="22" t="s">
        <v>679</v>
      </c>
      <c r="E194" s="23" t="s">
        <v>680</v>
      </c>
      <c r="L194" s="24">
        <f>SUMIFS(L195:L214,A195:A214,"P")</f>
        <v>0</v>
      </c>
      <c r="M194" s="24">
        <f>SUMIFS(M195:M214,A195:A214,"P")</f>
        <v>0</v>
      </c>
      <c r="N194" s="25"/>
    </row>
    <row r="195" ht="25.5">
      <c r="A195" s="1" t="s">
        <v>659</v>
      </c>
      <c r="B195" s="1">
        <v>46</v>
      </c>
      <c r="C195" s="26" t="s">
        <v>8743</v>
      </c>
      <c r="D195" t="s">
        <v>661</v>
      </c>
      <c r="E195" s="27" t="s">
        <v>8744</v>
      </c>
      <c r="F195" s="28" t="s">
        <v>677</v>
      </c>
      <c r="G195" s="29">
        <v>506.69299999999998</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10669</v>
      </c>
    </row>
    <row r="197" ht="165.75">
      <c r="A197" s="1" t="s">
        <v>665</v>
      </c>
      <c r="E197" s="33" t="s">
        <v>10670</v>
      </c>
    </row>
    <row r="198" ht="191.25">
      <c r="A198" s="1" t="s">
        <v>666</v>
      </c>
      <c r="E198" s="27" t="s">
        <v>10671</v>
      </c>
    </row>
    <row r="199">
      <c r="A199" s="1" t="s">
        <v>659</v>
      </c>
      <c r="B199" s="1">
        <v>47</v>
      </c>
      <c r="C199" s="26" t="s">
        <v>10672</v>
      </c>
      <c r="D199" t="s">
        <v>661</v>
      </c>
      <c r="E199" s="27" t="s">
        <v>10673</v>
      </c>
      <c r="F199" s="28" t="s">
        <v>677</v>
      </c>
      <c r="G199" s="29">
        <v>315.39999999999998</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10674</v>
      </c>
    </row>
    <row r="201" ht="38.25">
      <c r="A201" s="1" t="s">
        <v>665</v>
      </c>
      <c r="E201" s="33" t="s">
        <v>10675</v>
      </c>
    </row>
    <row r="202" ht="204">
      <c r="A202" s="1" t="s">
        <v>666</v>
      </c>
      <c r="E202" s="27" t="s">
        <v>10676</v>
      </c>
    </row>
    <row r="203">
      <c r="A203" s="1" t="s">
        <v>659</v>
      </c>
      <c r="B203" s="1">
        <v>48</v>
      </c>
      <c r="C203" s="26" t="s">
        <v>8747</v>
      </c>
      <c r="D203" t="s">
        <v>661</v>
      </c>
      <c r="E203" s="27" t="s">
        <v>8748</v>
      </c>
      <c r="F203" s="28" t="s">
        <v>677</v>
      </c>
      <c r="G203" s="29">
        <v>104.5</v>
      </c>
      <c r="H203" s="28">
        <v>0</v>
      </c>
      <c r="I203" s="30">
        <f>ROUND(G203*H203,P4)</f>
        <v>0</v>
      </c>
      <c r="L203" s="31">
        <v>0</v>
      </c>
      <c r="M203" s="24">
        <f>ROUND(G203*L203,P4)</f>
        <v>0</v>
      </c>
      <c r="N203" s="25" t="s">
        <v>661</v>
      </c>
      <c r="O203" s="32">
        <f>M203*AA203</f>
        <v>0</v>
      </c>
      <c r="P203" s="1">
        <v>3</v>
      </c>
      <c r="AA203" s="1">
        <f>IF(P203=1,$O$3,IF(P203=2,$O$4,$O$5))</f>
        <v>0</v>
      </c>
    </row>
    <row r="204" ht="51">
      <c r="A204" s="1" t="s">
        <v>664</v>
      </c>
      <c r="E204" s="27" t="s">
        <v>10677</v>
      </c>
    </row>
    <row r="205" ht="38.25">
      <c r="A205" s="1" t="s">
        <v>665</v>
      </c>
      <c r="E205" s="33" t="s">
        <v>10678</v>
      </c>
    </row>
    <row r="206" ht="38.25">
      <c r="A206" s="1" t="s">
        <v>666</v>
      </c>
      <c r="E206" s="27" t="s">
        <v>10679</v>
      </c>
    </row>
    <row r="207">
      <c r="A207" s="1" t="s">
        <v>659</v>
      </c>
      <c r="B207" s="1">
        <v>49</v>
      </c>
      <c r="C207" s="26" t="s">
        <v>9392</v>
      </c>
      <c r="D207" t="s">
        <v>661</v>
      </c>
      <c r="E207" s="27" t="s">
        <v>9393</v>
      </c>
      <c r="F207" s="28" t="s">
        <v>677</v>
      </c>
      <c r="G207" s="29">
        <v>402.19</v>
      </c>
      <c r="H207" s="28">
        <v>0</v>
      </c>
      <c r="I207" s="30">
        <f>ROUND(G207*H207,P4)</f>
        <v>0</v>
      </c>
      <c r="L207" s="31">
        <v>0</v>
      </c>
      <c r="M207" s="24">
        <f>ROUND(G207*L207,P4)</f>
        <v>0</v>
      </c>
      <c r="N207" s="25" t="s">
        <v>661</v>
      </c>
      <c r="O207" s="32">
        <f>M207*AA207</f>
        <v>0</v>
      </c>
      <c r="P207" s="1">
        <v>3</v>
      </c>
      <c r="AA207" s="1">
        <f>IF(P207=1,$O$3,IF(P207=2,$O$4,$O$5))</f>
        <v>0</v>
      </c>
    </row>
    <row r="208" ht="25.5">
      <c r="A208" s="1" t="s">
        <v>664</v>
      </c>
      <c r="E208" s="27" t="s">
        <v>10680</v>
      </c>
    </row>
    <row r="209" ht="114.75">
      <c r="A209" s="1" t="s">
        <v>665</v>
      </c>
      <c r="E209" s="33" t="s">
        <v>10681</v>
      </c>
    </row>
    <row r="210" ht="38.25">
      <c r="A210" s="1" t="s">
        <v>666</v>
      </c>
      <c r="E210" s="27" t="s">
        <v>10679</v>
      </c>
    </row>
    <row r="211">
      <c r="A211" s="1" t="s">
        <v>659</v>
      </c>
      <c r="B211" s="1">
        <v>50</v>
      </c>
      <c r="C211" s="26" t="s">
        <v>10682</v>
      </c>
      <c r="D211" t="s">
        <v>1365</v>
      </c>
      <c r="E211" s="27" t="s">
        <v>10683</v>
      </c>
      <c r="F211" s="28" t="s">
        <v>677</v>
      </c>
      <c r="G211" s="29">
        <v>224.19999999999999</v>
      </c>
      <c r="H211" s="28">
        <v>0</v>
      </c>
      <c r="I211" s="30">
        <f>ROUND(G211*H211,P4)</f>
        <v>0</v>
      </c>
      <c r="L211" s="31">
        <v>0</v>
      </c>
      <c r="M211" s="24">
        <f>ROUND(G211*L211,P4)</f>
        <v>0</v>
      </c>
      <c r="N211" s="25" t="s">
        <v>661</v>
      </c>
      <c r="O211" s="32">
        <f>M211*AA211</f>
        <v>0</v>
      </c>
      <c r="P211" s="1">
        <v>3</v>
      </c>
      <c r="AA211" s="1">
        <f>IF(P211=1,$O$3,IF(P211=2,$O$4,$O$5))</f>
        <v>0</v>
      </c>
    </row>
    <row r="212" ht="25.5">
      <c r="A212" s="1" t="s">
        <v>664</v>
      </c>
      <c r="E212" s="27" t="s">
        <v>10684</v>
      </c>
    </row>
    <row r="213">
      <c r="A213" s="1" t="s">
        <v>665</v>
      </c>
      <c r="E213" s="33" t="s">
        <v>10685</v>
      </c>
    </row>
    <row r="214" ht="38.25">
      <c r="A214" s="1" t="s">
        <v>666</v>
      </c>
      <c r="E214" s="27" t="s">
        <v>10679</v>
      </c>
    </row>
    <row r="215">
      <c r="A215" s="1" t="s">
        <v>656</v>
      </c>
      <c r="C215" s="22" t="s">
        <v>6080</v>
      </c>
      <c r="E215" s="23" t="s">
        <v>6688</v>
      </c>
      <c r="L215" s="24">
        <f>SUMIFS(L216:L227,A216:A227,"P")</f>
        <v>0</v>
      </c>
      <c r="M215" s="24">
        <f>SUMIFS(M216:M227,A216:A227,"P")</f>
        <v>0</v>
      </c>
      <c r="N215" s="25"/>
    </row>
    <row r="216">
      <c r="A216" s="1" t="s">
        <v>659</v>
      </c>
      <c r="B216" s="1">
        <v>51</v>
      </c>
      <c r="C216" s="26" t="s">
        <v>10686</v>
      </c>
      <c r="D216" t="s">
        <v>661</v>
      </c>
      <c r="E216" s="27" t="s">
        <v>10687</v>
      </c>
      <c r="F216" s="28" t="s">
        <v>670</v>
      </c>
      <c r="G216" s="29">
        <v>14</v>
      </c>
      <c r="H216" s="28">
        <v>0</v>
      </c>
      <c r="I216" s="30">
        <f>ROUND(G216*H216,P4)</f>
        <v>0</v>
      </c>
      <c r="L216" s="31">
        <v>0</v>
      </c>
      <c r="M216" s="24">
        <f>ROUND(G216*L216,P4)</f>
        <v>0</v>
      </c>
      <c r="N216" s="25" t="s">
        <v>661</v>
      </c>
      <c r="O216" s="32">
        <f>M216*AA216</f>
        <v>0</v>
      </c>
      <c r="P216" s="1">
        <v>3</v>
      </c>
      <c r="AA216" s="1">
        <f>IF(P216=1,$O$3,IF(P216=2,$O$4,$O$5))</f>
        <v>0</v>
      </c>
    </row>
    <row r="217" ht="25.5">
      <c r="A217" s="1" t="s">
        <v>664</v>
      </c>
      <c r="E217" s="27" t="s">
        <v>10688</v>
      </c>
    </row>
    <row r="218">
      <c r="A218" s="1" t="s">
        <v>665</v>
      </c>
      <c r="E218" s="33" t="s">
        <v>10689</v>
      </c>
    </row>
    <row r="219" ht="255">
      <c r="A219" s="1" t="s">
        <v>666</v>
      </c>
      <c r="E219" s="27" t="s">
        <v>10690</v>
      </c>
    </row>
    <row r="220">
      <c r="A220" s="1" t="s">
        <v>659</v>
      </c>
      <c r="B220" s="1">
        <v>52</v>
      </c>
      <c r="C220" s="26" t="s">
        <v>9536</v>
      </c>
      <c r="D220" t="s">
        <v>661</v>
      </c>
      <c r="E220" s="27" t="s">
        <v>9537</v>
      </c>
      <c r="F220" s="28" t="s">
        <v>670</v>
      </c>
      <c r="G220" s="29">
        <v>40.399999999999999</v>
      </c>
      <c r="H220" s="28">
        <v>0</v>
      </c>
      <c r="I220" s="30">
        <f>ROUND(G220*H220,P4)</f>
        <v>0</v>
      </c>
      <c r="L220" s="31">
        <v>0</v>
      </c>
      <c r="M220" s="24">
        <f>ROUND(G220*L220,P4)</f>
        <v>0</v>
      </c>
      <c r="N220" s="25" t="s">
        <v>661</v>
      </c>
      <c r="O220" s="32">
        <f>M220*AA220</f>
        <v>0</v>
      </c>
      <c r="P220" s="1">
        <v>3</v>
      </c>
      <c r="AA220" s="1">
        <f>IF(P220=1,$O$3,IF(P220=2,$O$4,$O$5))</f>
        <v>0</v>
      </c>
    </row>
    <row r="221" ht="25.5">
      <c r="A221" s="1" t="s">
        <v>664</v>
      </c>
      <c r="E221" s="27" t="s">
        <v>10691</v>
      </c>
    </row>
    <row r="222">
      <c r="A222" s="1" t="s">
        <v>665</v>
      </c>
      <c r="E222" s="33" t="s">
        <v>10692</v>
      </c>
    </row>
    <row r="223" ht="242.25">
      <c r="A223" s="1" t="s">
        <v>666</v>
      </c>
      <c r="E223" s="27" t="s">
        <v>10693</v>
      </c>
    </row>
    <row r="224">
      <c r="A224" s="1" t="s">
        <v>659</v>
      </c>
      <c r="B224" s="1">
        <v>53</v>
      </c>
      <c r="C224" s="26" t="s">
        <v>6092</v>
      </c>
      <c r="D224" t="s">
        <v>661</v>
      </c>
      <c r="E224" s="27" t="s">
        <v>6093</v>
      </c>
      <c r="F224" s="28" t="s">
        <v>670</v>
      </c>
      <c r="G224" s="29">
        <v>89</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10694</v>
      </c>
    </row>
    <row r="226" ht="51">
      <c r="A226" s="1" t="s">
        <v>665</v>
      </c>
      <c r="E226" s="33" t="s">
        <v>10695</v>
      </c>
    </row>
    <row r="227" ht="242.25">
      <c r="A227" s="1" t="s">
        <v>666</v>
      </c>
      <c r="E227" s="27" t="s">
        <v>10696</v>
      </c>
    </row>
    <row r="228">
      <c r="A228" s="1" t="s">
        <v>656</v>
      </c>
      <c r="C228" s="22" t="s">
        <v>2840</v>
      </c>
      <c r="E228" s="23" t="s">
        <v>2841</v>
      </c>
      <c r="L228" s="24">
        <f>SUMIFS(L229:L264,A229:A264,"P")</f>
        <v>0</v>
      </c>
      <c r="M228" s="24">
        <f>SUMIFS(M229:M264,A229:A264,"P")</f>
        <v>0</v>
      </c>
      <c r="N228" s="25"/>
    </row>
    <row r="229">
      <c r="A229" s="1" t="s">
        <v>659</v>
      </c>
      <c r="B229" s="1">
        <v>54</v>
      </c>
      <c r="C229" s="26" t="s">
        <v>10210</v>
      </c>
      <c r="D229" t="s">
        <v>661</v>
      </c>
      <c r="E229" s="27" t="s">
        <v>10211</v>
      </c>
      <c r="F229" s="28" t="s">
        <v>670</v>
      </c>
      <c r="G229" s="29">
        <v>58.170000000000002</v>
      </c>
      <c r="H229" s="28">
        <v>0</v>
      </c>
      <c r="I229" s="30">
        <f>ROUND(G229*H229,P4)</f>
        <v>0</v>
      </c>
      <c r="L229" s="31">
        <v>0</v>
      </c>
      <c r="M229" s="24">
        <f>ROUND(G229*L229,P4)</f>
        <v>0</v>
      </c>
      <c r="N229" s="25" t="s">
        <v>661</v>
      </c>
      <c r="O229" s="32">
        <f>M229*AA229</f>
        <v>0</v>
      </c>
      <c r="P229" s="1">
        <v>3</v>
      </c>
      <c r="AA229" s="1">
        <f>IF(P229=1,$O$3,IF(P229=2,$O$4,$O$5))</f>
        <v>0</v>
      </c>
    </row>
    <row r="230">
      <c r="A230" s="1" t="s">
        <v>664</v>
      </c>
      <c r="E230" s="27" t="s">
        <v>10697</v>
      </c>
    </row>
    <row r="231">
      <c r="A231" s="1" t="s">
        <v>665</v>
      </c>
      <c r="E231" s="33" t="s">
        <v>10698</v>
      </c>
    </row>
    <row r="232" ht="38.25">
      <c r="A232" s="1" t="s">
        <v>666</v>
      </c>
      <c r="E232" s="27" t="s">
        <v>10699</v>
      </c>
    </row>
    <row r="233">
      <c r="A233" s="1" t="s">
        <v>659</v>
      </c>
      <c r="B233" s="1">
        <v>55</v>
      </c>
      <c r="C233" s="26" t="s">
        <v>10075</v>
      </c>
      <c r="D233" t="s">
        <v>661</v>
      </c>
      <c r="E233" s="27" t="s">
        <v>10076</v>
      </c>
      <c r="F233" s="28" t="s">
        <v>683</v>
      </c>
      <c r="G233" s="29">
        <v>4</v>
      </c>
      <c r="H233" s="28">
        <v>0</v>
      </c>
      <c r="I233" s="30">
        <f>ROUND(G233*H233,P4)</f>
        <v>0</v>
      </c>
      <c r="L233" s="31">
        <v>0</v>
      </c>
      <c r="M233" s="24">
        <f>ROUND(G233*L233,P4)</f>
        <v>0</v>
      </c>
      <c r="N233" s="25" t="s">
        <v>661</v>
      </c>
      <c r="O233" s="32">
        <f>M233*AA233</f>
        <v>0</v>
      </c>
      <c r="P233" s="1">
        <v>3</v>
      </c>
      <c r="AA233" s="1">
        <f>IF(P233=1,$O$3,IF(P233=2,$O$4,$O$5))</f>
        <v>0</v>
      </c>
    </row>
    <row r="234">
      <c r="A234" s="1" t="s">
        <v>664</v>
      </c>
      <c r="E234" s="27" t="s">
        <v>10700</v>
      </c>
    </row>
    <row r="235">
      <c r="A235" s="1" t="s">
        <v>665</v>
      </c>
      <c r="E235" s="33" t="s">
        <v>10701</v>
      </c>
    </row>
    <row r="236" ht="38.25">
      <c r="A236" s="1" t="s">
        <v>666</v>
      </c>
      <c r="E236" s="27" t="s">
        <v>10702</v>
      </c>
    </row>
    <row r="237">
      <c r="A237" s="1" t="s">
        <v>659</v>
      </c>
      <c r="B237" s="1">
        <v>56</v>
      </c>
      <c r="C237" s="26" t="s">
        <v>10214</v>
      </c>
      <c r="D237" t="s">
        <v>661</v>
      </c>
      <c r="E237" s="27" t="s">
        <v>10215</v>
      </c>
      <c r="F237" s="28" t="s">
        <v>683</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10703</v>
      </c>
    </row>
    <row r="239">
      <c r="A239" s="1" t="s">
        <v>665</v>
      </c>
      <c r="E239" s="33" t="s">
        <v>10704</v>
      </c>
    </row>
    <row r="240" ht="25.5">
      <c r="A240" s="1" t="s">
        <v>666</v>
      </c>
      <c r="E240" s="27" t="s">
        <v>10216</v>
      </c>
    </row>
    <row r="241">
      <c r="A241" s="1" t="s">
        <v>659</v>
      </c>
      <c r="B241" s="1">
        <v>57</v>
      </c>
      <c r="C241" s="26" t="s">
        <v>10705</v>
      </c>
      <c r="D241" t="s">
        <v>661</v>
      </c>
      <c r="E241" s="27" t="s">
        <v>10706</v>
      </c>
      <c r="F241" s="28" t="s">
        <v>670</v>
      </c>
      <c r="G241" s="29">
        <v>9.6999999999999993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10707</v>
      </c>
    </row>
    <row r="243">
      <c r="A243" s="1" t="s">
        <v>665</v>
      </c>
      <c r="E243" s="33" t="s">
        <v>10708</v>
      </c>
    </row>
    <row r="244" ht="255">
      <c r="A244" s="1" t="s">
        <v>666</v>
      </c>
      <c r="E244" s="27" t="s">
        <v>10709</v>
      </c>
    </row>
    <row r="245">
      <c r="A245" s="1" t="s">
        <v>659</v>
      </c>
      <c r="B245" s="1">
        <v>58</v>
      </c>
      <c r="C245" s="26" t="s">
        <v>10710</v>
      </c>
      <c r="D245" t="s">
        <v>661</v>
      </c>
      <c r="E245" s="27" t="s">
        <v>10711</v>
      </c>
      <c r="F245" s="28" t="s">
        <v>683</v>
      </c>
      <c r="G245" s="29">
        <v>1</v>
      </c>
      <c r="H245" s="28">
        <v>0</v>
      </c>
      <c r="I245" s="30">
        <f>ROUND(G245*H245,P4)</f>
        <v>0</v>
      </c>
      <c r="L245" s="31">
        <v>0</v>
      </c>
      <c r="M245" s="24">
        <f>ROUND(G245*L245,P4)</f>
        <v>0</v>
      </c>
      <c r="N245" s="25" t="s">
        <v>661</v>
      </c>
      <c r="O245" s="32">
        <f>M245*AA245</f>
        <v>0</v>
      </c>
      <c r="P245" s="1">
        <v>3</v>
      </c>
      <c r="AA245" s="1">
        <f>IF(P245=1,$O$3,IF(P245=2,$O$4,$O$5))</f>
        <v>0</v>
      </c>
    </row>
    <row r="246">
      <c r="A246" s="1" t="s">
        <v>664</v>
      </c>
      <c r="E246" s="27" t="s">
        <v>10712</v>
      </c>
    </row>
    <row r="247">
      <c r="A247" s="1" t="s">
        <v>665</v>
      </c>
      <c r="E247" s="33" t="s">
        <v>6769</v>
      </c>
    </row>
    <row r="248" ht="127.5">
      <c r="A248" s="1" t="s">
        <v>666</v>
      </c>
      <c r="E248" s="27" t="s">
        <v>10713</v>
      </c>
    </row>
    <row r="249">
      <c r="A249" s="1" t="s">
        <v>659</v>
      </c>
      <c r="B249" s="1">
        <v>59</v>
      </c>
      <c r="C249" s="26" t="s">
        <v>9558</v>
      </c>
      <c r="D249" t="s">
        <v>661</v>
      </c>
      <c r="E249" s="27" t="s">
        <v>9559</v>
      </c>
      <c r="F249" s="28" t="s">
        <v>2705</v>
      </c>
      <c r="G249" s="29">
        <v>1075</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10714</v>
      </c>
    </row>
    <row r="251" ht="165.75">
      <c r="A251" s="1" t="s">
        <v>665</v>
      </c>
      <c r="E251" s="33" t="s">
        <v>10715</v>
      </c>
    </row>
    <row r="252" ht="344.25">
      <c r="A252" s="1" t="s">
        <v>666</v>
      </c>
      <c r="E252" s="27" t="s">
        <v>10716</v>
      </c>
    </row>
    <row r="253">
      <c r="A253" s="1" t="s">
        <v>659</v>
      </c>
      <c r="B253" s="1">
        <v>60</v>
      </c>
      <c r="C253" s="26" t="s">
        <v>6729</v>
      </c>
      <c r="D253" t="s">
        <v>661</v>
      </c>
      <c r="E253" s="27" t="s">
        <v>6730</v>
      </c>
      <c r="F253" s="28" t="s">
        <v>663</v>
      </c>
      <c r="G253" s="29">
        <v>577.39999999999998</v>
      </c>
      <c r="H253" s="28">
        <v>0</v>
      </c>
      <c r="I253" s="30">
        <f>ROUND(G253*H253,P4)</f>
        <v>0</v>
      </c>
      <c r="L253" s="31">
        <v>0</v>
      </c>
      <c r="M253" s="24">
        <f>ROUND(G253*L253,P4)</f>
        <v>0</v>
      </c>
      <c r="N253" s="25" t="s">
        <v>661</v>
      </c>
      <c r="O253" s="32">
        <f>M253*AA253</f>
        <v>0</v>
      </c>
      <c r="P253" s="1">
        <v>3</v>
      </c>
      <c r="AA253" s="1">
        <f>IF(P253=1,$O$3,IF(P253=2,$O$4,$O$5))</f>
        <v>0</v>
      </c>
    </row>
    <row r="254" ht="25.5">
      <c r="A254" s="1" t="s">
        <v>664</v>
      </c>
      <c r="E254" s="27" t="s">
        <v>10717</v>
      </c>
    </row>
    <row r="255" ht="76.5">
      <c r="A255" s="1" t="s">
        <v>665</v>
      </c>
      <c r="E255" s="33" t="s">
        <v>10718</v>
      </c>
    </row>
    <row r="256" ht="114.75">
      <c r="A256" s="1" t="s">
        <v>666</v>
      </c>
      <c r="E256" s="27" t="s">
        <v>10719</v>
      </c>
    </row>
    <row r="257">
      <c r="A257" s="1" t="s">
        <v>659</v>
      </c>
      <c r="B257" s="1">
        <v>61</v>
      </c>
      <c r="C257" s="26" t="s">
        <v>9567</v>
      </c>
      <c r="D257" t="s">
        <v>661</v>
      </c>
      <c r="E257" s="27" t="s">
        <v>9568</v>
      </c>
      <c r="F257" s="28" t="s">
        <v>905</v>
      </c>
      <c r="G257" s="29">
        <v>1.1850000000000001</v>
      </c>
      <c r="H257" s="28">
        <v>0</v>
      </c>
      <c r="I257" s="30">
        <f>ROUND(G257*H257,P4)</f>
        <v>0</v>
      </c>
      <c r="L257" s="31">
        <v>0</v>
      </c>
      <c r="M257" s="24">
        <f>ROUND(G257*L257,P4)</f>
        <v>0</v>
      </c>
      <c r="N257" s="25" t="s">
        <v>661</v>
      </c>
      <c r="O257" s="32">
        <f>M257*AA257</f>
        <v>0</v>
      </c>
      <c r="P257" s="1">
        <v>3</v>
      </c>
      <c r="AA257" s="1">
        <f>IF(P257=1,$O$3,IF(P257=2,$O$4,$O$5))</f>
        <v>0</v>
      </c>
    </row>
    <row r="258">
      <c r="A258" s="1" t="s">
        <v>664</v>
      </c>
      <c r="E258" s="27" t="s">
        <v>10720</v>
      </c>
    </row>
    <row r="259" ht="51">
      <c r="A259" s="1" t="s">
        <v>665</v>
      </c>
      <c r="E259" s="33" t="s">
        <v>10721</v>
      </c>
    </row>
    <row r="260" ht="114.75">
      <c r="A260" s="1" t="s">
        <v>666</v>
      </c>
      <c r="E260" s="27" t="s">
        <v>10722</v>
      </c>
    </row>
    <row r="261">
      <c r="A261" s="1" t="s">
        <v>659</v>
      </c>
      <c r="B261" s="1">
        <v>62</v>
      </c>
      <c r="C261" s="26" t="s">
        <v>10234</v>
      </c>
      <c r="D261" t="s">
        <v>661</v>
      </c>
      <c r="E261" s="27" t="s">
        <v>9593</v>
      </c>
      <c r="F261" s="28" t="s">
        <v>677</v>
      </c>
      <c r="G261" s="29">
        <v>277.80000000000001</v>
      </c>
      <c r="H261" s="28">
        <v>0</v>
      </c>
      <c r="I261" s="30">
        <f>ROUND(G261*H261,P4)</f>
        <v>0</v>
      </c>
      <c r="L261" s="31">
        <v>0</v>
      </c>
      <c r="M261" s="24">
        <f>ROUND(G261*L261,P4)</f>
        <v>0</v>
      </c>
      <c r="N261" s="25" t="s">
        <v>661</v>
      </c>
      <c r="O261" s="32">
        <f>M261*AA261</f>
        <v>0</v>
      </c>
      <c r="P261" s="1">
        <v>3</v>
      </c>
      <c r="AA261" s="1">
        <f>IF(P261=1,$O$3,IF(P261=2,$O$4,$O$5))</f>
        <v>0</v>
      </c>
    </row>
    <row r="262" ht="25.5">
      <c r="A262" s="1" t="s">
        <v>664</v>
      </c>
      <c r="E262" s="27" t="s">
        <v>10723</v>
      </c>
    </row>
    <row r="263" ht="51">
      <c r="A263" s="1" t="s">
        <v>665</v>
      </c>
      <c r="E263" s="33" t="s">
        <v>10724</v>
      </c>
    </row>
    <row r="264" ht="114.75">
      <c r="A264" s="1" t="s">
        <v>666</v>
      </c>
      <c r="E264" s="27" t="s">
        <v>10725</v>
      </c>
    </row>
    <row r="265">
      <c r="A265" s="1" t="s">
        <v>656</v>
      </c>
      <c r="C265" s="22" t="s">
        <v>900</v>
      </c>
      <c r="E265" s="23" t="s">
        <v>2924</v>
      </c>
      <c r="L265" s="24">
        <f>SUMIFS(L266:L285,A266:A285,"P")</f>
        <v>0</v>
      </c>
      <c r="M265" s="24">
        <f>SUMIFS(M266:M285,A266:A285,"P")</f>
        <v>0</v>
      </c>
      <c r="N265" s="25"/>
    </row>
    <row r="266" ht="25.5">
      <c r="A266" s="1" t="s">
        <v>659</v>
      </c>
      <c r="B266" s="1">
        <v>63</v>
      </c>
      <c r="C266" s="26" t="s">
        <v>3828</v>
      </c>
      <c r="D266" t="s">
        <v>903</v>
      </c>
      <c r="E266" s="27" t="s">
        <v>10464</v>
      </c>
      <c r="F266" s="28" t="s">
        <v>905</v>
      </c>
      <c r="G266" s="29">
        <v>9560.3379999999997</v>
      </c>
      <c r="H266" s="28">
        <v>0</v>
      </c>
      <c r="I266" s="30">
        <f>ROUND(G266*H266,P4)</f>
        <v>0</v>
      </c>
      <c r="L266" s="31">
        <v>0</v>
      </c>
      <c r="M266" s="24">
        <f>ROUND(G266*L266,P4)</f>
        <v>0</v>
      </c>
      <c r="N266" s="25" t="s">
        <v>661</v>
      </c>
      <c r="O266" s="32">
        <f>M266*AA266</f>
        <v>0</v>
      </c>
      <c r="P266" s="1">
        <v>3</v>
      </c>
      <c r="AA266" s="1">
        <f>IF(P266=1,$O$3,IF(P266=2,$O$4,$O$5))</f>
        <v>0</v>
      </c>
    </row>
    <row r="267" ht="63.75">
      <c r="A267" s="1" t="s">
        <v>664</v>
      </c>
      <c r="E267" s="27" t="s">
        <v>10726</v>
      </c>
    </row>
    <row r="268" ht="51">
      <c r="A268" s="1" t="s">
        <v>665</v>
      </c>
      <c r="E268" s="33" t="s">
        <v>10727</v>
      </c>
    </row>
    <row r="269" ht="153">
      <c r="A269" s="1" t="s">
        <v>666</v>
      </c>
      <c r="E269" s="27" t="s">
        <v>10728</v>
      </c>
    </row>
    <row r="270" ht="25.5">
      <c r="A270" s="1" t="s">
        <v>659</v>
      </c>
      <c r="B270" s="1">
        <v>64</v>
      </c>
      <c r="C270" s="26" t="s">
        <v>6735</v>
      </c>
      <c r="D270" t="s">
        <v>903</v>
      </c>
      <c r="E270" s="27" t="s">
        <v>10729</v>
      </c>
      <c r="F270" s="28" t="s">
        <v>905</v>
      </c>
      <c r="G270" s="29">
        <v>699.67899999999997</v>
      </c>
      <c r="H270" s="28">
        <v>0</v>
      </c>
      <c r="I270" s="30">
        <f>ROUND(G270*H270,P4)</f>
        <v>0</v>
      </c>
      <c r="L270" s="31">
        <v>0</v>
      </c>
      <c r="M270" s="24">
        <f>ROUND(G270*L270,P4)</f>
        <v>0</v>
      </c>
      <c r="N270" s="25" t="s">
        <v>661</v>
      </c>
      <c r="O270" s="32">
        <f>M270*AA270</f>
        <v>0</v>
      </c>
      <c r="P270" s="1">
        <v>3</v>
      </c>
      <c r="AA270" s="1">
        <f>IF(P270=1,$O$3,IF(P270=2,$O$4,$O$5))</f>
        <v>0</v>
      </c>
    </row>
    <row r="271" ht="63.75">
      <c r="A271" s="1" t="s">
        <v>664</v>
      </c>
      <c r="E271" s="27" t="s">
        <v>10730</v>
      </c>
    </row>
    <row r="272" ht="25.5">
      <c r="A272" s="1" t="s">
        <v>665</v>
      </c>
      <c r="E272" s="33" t="s">
        <v>10731</v>
      </c>
    </row>
    <row r="273" ht="153">
      <c r="A273" s="1" t="s">
        <v>666</v>
      </c>
      <c r="E273" s="27" t="s">
        <v>10728</v>
      </c>
    </row>
    <row r="274" ht="25.5">
      <c r="A274" s="1" t="s">
        <v>659</v>
      </c>
      <c r="B274" s="1">
        <v>65</v>
      </c>
      <c r="C274" s="26" t="s">
        <v>902</v>
      </c>
      <c r="D274" t="s">
        <v>903</v>
      </c>
      <c r="E274" s="27" t="s">
        <v>10466</v>
      </c>
      <c r="F274" s="28" t="s">
        <v>905</v>
      </c>
      <c r="G274" s="29">
        <v>1443.6569999999999</v>
      </c>
      <c r="H274" s="28">
        <v>0</v>
      </c>
      <c r="I274" s="30">
        <f>ROUND(G274*H274,P4)</f>
        <v>0</v>
      </c>
      <c r="L274" s="31">
        <v>0</v>
      </c>
      <c r="M274" s="24">
        <f>ROUND(G274*L274,P4)</f>
        <v>0</v>
      </c>
      <c r="N274" s="25" t="s">
        <v>661</v>
      </c>
      <c r="O274" s="32">
        <f>M274*AA274</f>
        <v>0</v>
      </c>
      <c r="P274" s="1">
        <v>3</v>
      </c>
      <c r="AA274" s="1">
        <f>IF(P274=1,$O$3,IF(P274=2,$O$4,$O$5))</f>
        <v>0</v>
      </c>
    </row>
    <row r="275" ht="76.5">
      <c r="A275" s="1" t="s">
        <v>664</v>
      </c>
      <c r="E275" s="27" t="s">
        <v>10732</v>
      </c>
    </row>
    <row r="276" ht="38.25">
      <c r="A276" s="1" t="s">
        <v>665</v>
      </c>
      <c r="E276" s="33" t="s">
        <v>10733</v>
      </c>
    </row>
    <row r="277" ht="153">
      <c r="A277" s="1" t="s">
        <v>666</v>
      </c>
      <c r="E277" s="27" t="s">
        <v>10728</v>
      </c>
    </row>
    <row r="278" ht="38.25">
      <c r="A278" s="1" t="s">
        <v>659</v>
      </c>
      <c r="B278" s="1">
        <v>66</v>
      </c>
      <c r="C278" s="26" t="s">
        <v>9599</v>
      </c>
      <c r="D278" t="s">
        <v>903</v>
      </c>
      <c r="E278" s="27" t="s">
        <v>10734</v>
      </c>
      <c r="F278" s="28" t="s">
        <v>905</v>
      </c>
      <c r="G278" s="29">
        <v>13.890000000000001</v>
      </c>
      <c r="H278" s="28">
        <v>0</v>
      </c>
      <c r="I278" s="30">
        <f>ROUND(G278*H278,P4)</f>
        <v>0</v>
      </c>
      <c r="L278" s="31">
        <v>0</v>
      </c>
      <c r="M278" s="24">
        <f>ROUND(G278*L278,P4)</f>
        <v>0</v>
      </c>
      <c r="N278" s="25" t="s">
        <v>661</v>
      </c>
      <c r="O278" s="32">
        <f>M278*AA278</f>
        <v>0</v>
      </c>
      <c r="P278" s="1">
        <v>3</v>
      </c>
      <c r="AA278" s="1">
        <f>IF(P278=1,$O$3,IF(P278=2,$O$4,$O$5))</f>
        <v>0</v>
      </c>
    </row>
    <row r="279" ht="102">
      <c r="A279" s="1" t="s">
        <v>664</v>
      </c>
      <c r="E279" s="27" t="s">
        <v>10735</v>
      </c>
    </row>
    <row r="280">
      <c r="A280" s="1" t="s">
        <v>665</v>
      </c>
      <c r="E280" s="33" t="s">
        <v>10736</v>
      </c>
    </row>
    <row r="281" ht="153">
      <c r="A281" s="1" t="s">
        <v>666</v>
      </c>
      <c r="E281" s="27" t="s">
        <v>10728</v>
      </c>
    </row>
    <row r="282" ht="25.5">
      <c r="A282" s="1" t="s">
        <v>659</v>
      </c>
      <c r="B282" s="1">
        <v>67</v>
      </c>
      <c r="C282" s="26" t="s">
        <v>918</v>
      </c>
      <c r="D282" t="s">
        <v>903</v>
      </c>
      <c r="E282" s="27" t="s">
        <v>10469</v>
      </c>
      <c r="F282" s="28" t="s">
        <v>905</v>
      </c>
      <c r="G282" s="29">
        <v>6.3440000000000003</v>
      </c>
      <c r="H282" s="28">
        <v>0</v>
      </c>
      <c r="I282" s="30">
        <f>ROUND(G282*H282,P4)</f>
        <v>0</v>
      </c>
      <c r="L282" s="31">
        <v>0</v>
      </c>
      <c r="M282" s="24">
        <f>ROUND(G282*L282,P4)</f>
        <v>0</v>
      </c>
      <c r="N282" s="25" t="s">
        <v>661</v>
      </c>
      <c r="O282" s="32">
        <f>M282*AA282</f>
        <v>0</v>
      </c>
      <c r="P282" s="1">
        <v>3</v>
      </c>
      <c r="AA282" s="1">
        <f>IF(P282=1,$O$3,IF(P282=2,$O$4,$O$5))</f>
        <v>0</v>
      </c>
    </row>
    <row r="283" ht="76.5">
      <c r="A283" s="1" t="s">
        <v>664</v>
      </c>
      <c r="E283" s="27" t="s">
        <v>10737</v>
      </c>
    </row>
    <row r="284" ht="51">
      <c r="A284" s="1" t="s">
        <v>665</v>
      </c>
      <c r="E284" s="33" t="s">
        <v>10738</v>
      </c>
    </row>
    <row r="285" ht="153">
      <c r="A285" s="1" t="s">
        <v>666</v>
      </c>
      <c r="E285" s="27" t="s">
        <v>10728</v>
      </c>
    </row>
  </sheetData>
  <sheetProtection sheet="1" objects="1" scenarios="1" spinCount="100000" saltValue="45x7230gUKSm5v99tNde/i4K2+LyyVQLU2zxHYR6Li/ZAeDj8sSbHj4CJ1Nd9cHoC1M20ETN9tPDHPQmVWd76Q==" hashValue="cHGXCoKPu3nw1z41RtGQSJQL/Z8vnXXskXFUBdz850vsF5ZD3jsjEQoGqh+cs3gjCxPByE/HvIDNCDTGZhLu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COUNTIFS(L8:L153,"=0",A8:A153,"P")+COUNTIFS(L8:L153,"",A8:A153,"P")+SUM(Q8:Q153)</f>
        <v>0</v>
      </c>
    </row>
    <row r="8">
      <c r="A8" s="1" t="s">
        <v>654</v>
      </c>
      <c r="C8" s="22" t="s">
        <v>10739</v>
      </c>
      <c r="E8" s="23" t="s">
        <v>395</v>
      </c>
      <c r="L8" s="24">
        <f>L9+L46+L83+L96+L105+L110+L115+L140</f>
        <v>0</v>
      </c>
      <c r="M8" s="24">
        <f>M9+M46+M83+M96+M105+M110+M115+M140</f>
        <v>0</v>
      </c>
      <c r="N8" s="25"/>
    </row>
    <row r="9">
      <c r="A9" s="1" t="s">
        <v>656</v>
      </c>
      <c r="C9" s="22" t="s">
        <v>657</v>
      </c>
      <c r="E9" s="23" t="s">
        <v>658</v>
      </c>
      <c r="L9" s="24">
        <f>SUMIFS(L10:L45,A10:A45,"P")</f>
        <v>0</v>
      </c>
      <c r="M9" s="24">
        <f>SUMIFS(M10:M45,A10:A45,"P")</f>
        <v>0</v>
      </c>
      <c r="N9" s="25"/>
    </row>
    <row r="10">
      <c r="A10" s="1" t="s">
        <v>659</v>
      </c>
      <c r="B10" s="1">
        <v>1</v>
      </c>
      <c r="C10" s="26" t="s">
        <v>10740</v>
      </c>
      <c r="D10" t="s">
        <v>661</v>
      </c>
      <c r="E10" s="27" t="s">
        <v>10741</v>
      </c>
      <c r="F10" s="28" t="s">
        <v>677</v>
      </c>
      <c r="G10" s="29">
        <v>15</v>
      </c>
      <c r="H10" s="28">
        <v>0</v>
      </c>
      <c r="I10" s="30">
        <f>ROUND(G10*H10,P4)</f>
        <v>0</v>
      </c>
      <c r="L10" s="31">
        <v>0</v>
      </c>
      <c r="M10" s="24">
        <f>ROUND(G10*L10,P4)</f>
        <v>0</v>
      </c>
      <c r="N10" s="25" t="s">
        <v>661</v>
      </c>
      <c r="O10" s="32">
        <f>M10*AA10</f>
        <v>0</v>
      </c>
      <c r="P10" s="1">
        <v>3</v>
      </c>
      <c r="AA10" s="1">
        <f>IF(P10=1,$O$3,IF(P10=2,$O$4,$O$5))</f>
        <v>0</v>
      </c>
    </row>
    <row r="11">
      <c r="A11" s="1" t="s">
        <v>664</v>
      </c>
      <c r="E11" s="27" t="s">
        <v>10741</v>
      </c>
    </row>
    <row r="12" ht="25.5">
      <c r="A12" s="1" t="s">
        <v>665</v>
      </c>
      <c r="E12" s="33" t="s">
        <v>10742</v>
      </c>
    </row>
    <row r="13" ht="25.5">
      <c r="A13" s="1" t="s">
        <v>666</v>
      </c>
      <c r="E13" s="27" t="s">
        <v>10743</v>
      </c>
    </row>
    <row r="14">
      <c r="A14" s="1" t="s">
        <v>659</v>
      </c>
      <c r="B14" s="1">
        <v>2</v>
      </c>
      <c r="C14" s="26" t="s">
        <v>10744</v>
      </c>
      <c r="D14" t="s">
        <v>661</v>
      </c>
      <c r="E14" s="27" t="s">
        <v>10745</v>
      </c>
      <c r="F14" s="28" t="s">
        <v>663</v>
      </c>
      <c r="G14" s="29">
        <v>1.8</v>
      </c>
      <c r="H14" s="28">
        <v>0</v>
      </c>
      <c r="I14" s="30">
        <f>ROUND(G14*H14,P4)</f>
        <v>0</v>
      </c>
      <c r="L14" s="31">
        <v>0</v>
      </c>
      <c r="M14" s="24">
        <f>ROUND(G14*L14,P4)</f>
        <v>0</v>
      </c>
      <c r="N14" s="25" t="s">
        <v>661</v>
      </c>
      <c r="O14" s="32">
        <f>M14*AA14</f>
        <v>0</v>
      </c>
      <c r="P14" s="1">
        <v>3</v>
      </c>
      <c r="AA14" s="1">
        <f>IF(P14=1,$O$3,IF(P14=2,$O$4,$O$5))</f>
        <v>0</v>
      </c>
    </row>
    <row r="15">
      <c r="A15" s="1" t="s">
        <v>664</v>
      </c>
      <c r="E15" s="27" t="s">
        <v>10745</v>
      </c>
    </row>
    <row r="16" ht="25.5">
      <c r="A16" s="1" t="s">
        <v>665</v>
      </c>
      <c r="E16" s="33" t="s">
        <v>10746</v>
      </c>
    </row>
    <row r="17" ht="25.5">
      <c r="A17" s="1" t="s">
        <v>666</v>
      </c>
      <c r="E17" s="27" t="s">
        <v>10747</v>
      </c>
    </row>
    <row r="18">
      <c r="A18" s="1" t="s">
        <v>659</v>
      </c>
      <c r="B18" s="1">
        <v>3</v>
      </c>
      <c r="C18" s="26" t="s">
        <v>9149</v>
      </c>
      <c r="D18" t="s">
        <v>661</v>
      </c>
      <c r="E18" s="27" t="s">
        <v>9150</v>
      </c>
      <c r="F18" s="28" t="s">
        <v>663</v>
      </c>
      <c r="G18" s="29">
        <v>1.8</v>
      </c>
      <c r="H18" s="28">
        <v>0</v>
      </c>
      <c r="I18" s="30">
        <f>ROUND(G18*H18,P4)</f>
        <v>0</v>
      </c>
      <c r="L18" s="31">
        <v>0</v>
      </c>
      <c r="M18" s="24">
        <f>ROUND(G18*L18,P4)</f>
        <v>0</v>
      </c>
      <c r="N18" s="25" t="s">
        <v>661</v>
      </c>
      <c r="O18" s="32">
        <f>M18*AA18</f>
        <v>0</v>
      </c>
      <c r="P18" s="1">
        <v>3</v>
      </c>
      <c r="AA18" s="1">
        <f>IF(P18=1,$O$3,IF(P18=2,$O$4,$O$5))</f>
        <v>0</v>
      </c>
    </row>
    <row r="19">
      <c r="A19" s="1" t="s">
        <v>664</v>
      </c>
      <c r="E19" s="27" t="s">
        <v>9150</v>
      </c>
    </row>
    <row r="20" ht="25.5">
      <c r="A20" s="1" t="s">
        <v>665</v>
      </c>
      <c r="E20" s="33" t="s">
        <v>10748</v>
      </c>
    </row>
    <row r="21" ht="204">
      <c r="A21" s="1" t="s">
        <v>666</v>
      </c>
      <c r="E21" s="27" t="s">
        <v>10749</v>
      </c>
    </row>
    <row r="22">
      <c r="A22" s="1" t="s">
        <v>659</v>
      </c>
      <c r="B22" s="1">
        <v>4</v>
      </c>
      <c r="C22" s="26" t="s">
        <v>7236</v>
      </c>
      <c r="D22" t="s">
        <v>661</v>
      </c>
      <c r="E22" s="27" t="s">
        <v>7237</v>
      </c>
      <c r="F22" s="28" t="s">
        <v>670</v>
      </c>
      <c r="G22" s="29">
        <v>20</v>
      </c>
      <c r="H22" s="28">
        <v>0</v>
      </c>
      <c r="I22" s="30">
        <f>ROUND(G22*H22,P4)</f>
        <v>0</v>
      </c>
      <c r="L22" s="31">
        <v>0</v>
      </c>
      <c r="M22" s="24">
        <f>ROUND(G22*L22,P4)</f>
        <v>0</v>
      </c>
      <c r="N22" s="25" t="s">
        <v>661</v>
      </c>
      <c r="O22" s="32">
        <f>M22*AA22</f>
        <v>0</v>
      </c>
      <c r="P22" s="1">
        <v>3</v>
      </c>
      <c r="AA22" s="1">
        <f>IF(P22=1,$O$3,IF(P22=2,$O$4,$O$5))</f>
        <v>0</v>
      </c>
    </row>
    <row r="23">
      <c r="A23" s="1" t="s">
        <v>664</v>
      </c>
      <c r="E23" s="27" t="s">
        <v>7237</v>
      </c>
    </row>
    <row r="24" ht="25.5">
      <c r="A24" s="1" t="s">
        <v>665</v>
      </c>
      <c r="E24" s="33" t="s">
        <v>7937</v>
      </c>
    </row>
    <row r="25" ht="63.75">
      <c r="A25" s="1" t="s">
        <v>666</v>
      </c>
      <c r="E25" s="27" t="s">
        <v>10750</v>
      </c>
    </row>
    <row r="26">
      <c r="A26" s="1" t="s">
        <v>659</v>
      </c>
      <c r="B26" s="1">
        <v>5</v>
      </c>
      <c r="C26" s="26" t="s">
        <v>5095</v>
      </c>
      <c r="D26" t="s">
        <v>661</v>
      </c>
      <c r="E26" s="27" t="s">
        <v>5096</v>
      </c>
      <c r="F26" s="28" t="s">
        <v>663</v>
      </c>
      <c r="G26" s="29">
        <v>195.63200000000001</v>
      </c>
      <c r="H26" s="28">
        <v>0</v>
      </c>
      <c r="I26" s="30">
        <f>ROUND(G26*H26,P4)</f>
        <v>0</v>
      </c>
      <c r="L26" s="31">
        <v>0</v>
      </c>
      <c r="M26" s="24">
        <f>ROUND(G26*L26,P4)</f>
        <v>0</v>
      </c>
      <c r="N26" s="25" t="s">
        <v>661</v>
      </c>
      <c r="O26" s="32">
        <f>M26*AA26</f>
        <v>0</v>
      </c>
      <c r="P26" s="1">
        <v>3</v>
      </c>
      <c r="AA26" s="1">
        <f>IF(P26=1,$O$3,IF(P26=2,$O$4,$O$5))</f>
        <v>0</v>
      </c>
    </row>
    <row r="27">
      <c r="A27" s="1" t="s">
        <v>664</v>
      </c>
      <c r="E27" s="27" t="s">
        <v>5096</v>
      </c>
    </row>
    <row r="28" ht="38.25">
      <c r="A28" s="1" t="s">
        <v>665</v>
      </c>
      <c r="E28" s="33" t="s">
        <v>10751</v>
      </c>
    </row>
    <row r="29" ht="216.75">
      <c r="A29" s="1" t="s">
        <v>666</v>
      </c>
      <c r="E29" s="27" t="s">
        <v>5979</v>
      </c>
    </row>
    <row r="30">
      <c r="A30" s="1" t="s">
        <v>659</v>
      </c>
      <c r="B30" s="1">
        <v>6</v>
      </c>
      <c r="C30" s="26" t="s">
        <v>9424</v>
      </c>
      <c r="D30" t="s">
        <v>661</v>
      </c>
      <c r="E30" s="27" t="s">
        <v>9425</v>
      </c>
      <c r="F30" s="28" t="s">
        <v>663</v>
      </c>
      <c r="G30" s="29">
        <v>1.8</v>
      </c>
      <c r="H30" s="28">
        <v>0</v>
      </c>
      <c r="I30" s="30">
        <f>ROUND(G30*H30,P4)</f>
        <v>0</v>
      </c>
      <c r="L30" s="31">
        <v>0</v>
      </c>
      <c r="M30" s="24">
        <f>ROUND(G30*L30,P4)</f>
        <v>0</v>
      </c>
      <c r="N30" s="25" t="s">
        <v>661</v>
      </c>
      <c r="O30" s="32">
        <f>M30*AA30</f>
        <v>0</v>
      </c>
      <c r="P30" s="1">
        <v>3</v>
      </c>
      <c r="AA30" s="1">
        <f>IF(P30=1,$O$3,IF(P30=2,$O$4,$O$5))</f>
        <v>0</v>
      </c>
    </row>
    <row r="31">
      <c r="A31" s="1" t="s">
        <v>664</v>
      </c>
      <c r="E31" s="27" t="s">
        <v>9425</v>
      </c>
    </row>
    <row r="32" ht="25.5">
      <c r="A32" s="1" t="s">
        <v>665</v>
      </c>
      <c r="E32" s="33" t="s">
        <v>10748</v>
      </c>
    </row>
    <row r="33" ht="140.25">
      <c r="A33" s="1" t="s">
        <v>666</v>
      </c>
      <c r="E33" s="27" t="s">
        <v>10752</v>
      </c>
    </row>
    <row r="34">
      <c r="A34" s="1" t="s">
        <v>659</v>
      </c>
      <c r="B34" s="1">
        <v>7</v>
      </c>
      <c r="C34" s="26" t="s">
        <v>10410</v>
      </c>
      <c r="D34" t="s">
        <v>661</v>
      </c>
      <c r="E34" s="27" t="s">
        <v>10411</v>
      </c>
      <c r="F34" s="28" t="s">
        <v>677</v>
      </c>
      <c r="G34" s="29">
        <v>12</v>
      </c>
      <c r="H34" s="28">
        <v>0</v>
      </c>
      <c r="I34" s="30">
        <f>ROUND(G34*H34,P4)</f>
        <v>0</v>
      </c>
      <c r="L34" s="31">
        <v>0</v>
      </c>
      <c r="M34" s="24">
        <f>ROUND(G34*L34,P4)</f>
        <v>0</v>
      </c>
      <c r="N34" s="25" t="s">
        <v>661</v>
      </c>
      <c r="O34" s="32">
        <f>M34*AA34</f>
        <v>0</v>
      </c>
      <c r="P34" s="1">
        <v>3</v>
      </c>
      <c r="AA34" s="1">
        <f>IF(P34=1,$O$3,IF(P34=2,$O$4,$O$5))</f>
        <v>0</v>
      </c>
    </row>
    <row r="35">
      <c r="A35" s="1" t="s">
        <v>664</v>
      </c>
      <c r="E35" s="27" t="s">
        <v>10411</v>
      </c>
    </row>
    <row r="36" ht="25.5">
      <c r="A36" s="1" t="s">
        <v>665</v>
      </c>
      <c r="E36" s="33" t="s">
        <v>7807</v>
      </c>
    </row>
    <row r="37" ht="51">
      <c r="A37" s="1" t="s">
        <v>666</v>
      </c>
      <c r="E37" s="27" t="s">
        <v>10753</v>
      </c>
    </row>
    <row r="38">
      <c r="A38" s="1" t="s">
        <v>659</v>
      </c>
      <c r="B38" s="1">
        <v>8</v>
      </c>
      <c r="C38" s="26" t="s">
        <v>9839</v>
      </c>
      <c r="D38" t="s">
        <v>661</v>
      </c>
      <c r="E38" s="27" t="s">
        <v>9840</v>
      </c>
      <c r="F38" s="28" t="s">
        <v>677</v>
      </c>
      <c r="G38" s="29">
        <v>12</v>
      </c>
      <c r="H38" s="28">
        <v>0</v>
      </c>
      <c r="I38" s="30">
        <f>ROUND(G38*H38,P4)</f>
        <v>0</v>
      </c>
      <c r="L38" s="31">
        <v>0</v>
      </c>
      <c r="M38" s="24">
        <f>ROUND(G38*L38,P4)</f>
        <v>0</v>
      </c>
      <c r="N38" s="25" t="s">
        <v>661</v>
      </c>
      <c r="O38" s="32">
        <f>M38*AA38</f>
        <v>0</v>
      </c>
      <c r="P38" s="1">
        <v>3</v>
      </c>
      <c r="AA38" s="1">
        <f>IF(P38=1,$O$3,IF(P38=2,$O$4,$O$5))</f>
        <v>0</v>
      </c>
    </row>
    <row r="39">
      <c r="A39" s="1" t="s">
        <v>664</v>
      </c>
      <c r="E39" s="27" t="s">
        <v>9840</v>
      </c>
    </row>
    <row r="40" ht="25.5">
      <c r="A40" s="1" t="s">
        <v>665</v>
      </c>
      <c r="E40" s="33" t="s">
        <v>7807</v>
      </c>
    </row>
    <row r="41" ht="25.5">
      <c r="A41" s="1" t="s">
        <v>666</v>
      </c>
      <c r="E41" s="27" t="s">
        <v>9841</v>
      </c>
    </row>
    <row r="42">
      <c r="A42" s="1" t="s">
        <v>659</v>
      </c>
      <c r="B42" s="1">
        <v>9</v>
      </c>
      <c r="C42" s="26" t="s">
        <v>10754</v>
      </c>
      <c r="D42" t="s">
        <v>661</v>
      </c>
      <c r="E42" s="27" t="s">
        <v>10755</v>
      </c>
      <c r="F42" s="28" t="s">
        <v>663</v>
      </c>
      <c r="G42" s="29">
        <v>1.8</v>
      </c>
      <c r="H42" s="28">
        <v>0</v>
      </c>
      <c r="I42" s="30">
        <f>ROUND(G42*H42,P4)</f>
        <v>0</v>
      </c>
      <c r="L42" s="31">
        <v>0</v>
      </c>
      <c r="M42" s="24">
        <f>ROUND(G42*L42,P4)</f>
        <v>0</v>
      </c>
      <c r="N42" s="25" t="s">
        <v>661</v>
      </c>
      <c r="O42" s="32">
        <f>M42*AA42</f>
        <v>0</v>
      </c>
      <c r="P42" s="1">
        <v>3</v>
      </c>
      <c r="AA42" s="1">
        <f>IF(P42=1,$O$3,IF(P42=2,$O$4,$O$5))</f>
        <v>0</v>
      </c>
    </row>
    <row r="43">
      <c r="A43" s="1" t="s">
        <v>664</v>
      </c>
      <c r="E43" s="27" t="s">
        <v>10755</v>
      </c>
    </row>
    <row r="44" ht="25.5">
      <c r="A44" s="1" t="s">
        <v>665</v>
      </c>
      <c r="E44" s="33" t="s">
        <v>10746</v>
      </c>
    </row>
    <row r="45" ht="51">
      <c r="A45" s="1" t="s">
        <v>666</v>
      </c>
      <c r="E45" s="27" t="s">
        <v>10756</v>
      </c>
    </row>
    <row r="46">
      <c r="A46" s="1" t="s">
        <v>656</v>
      </c>
      <c r="C46" s="22" t="s">
        <v>1365</v>
      </c>
      <c r="E46" s="23" t="s">
        <v>6010</v>
      </c>
      <c r="L46" s="24">
        <f>SUMIFS(L47:L82,A47:A82,"P")</f>
        <v>0</v>
      </c>
      <c r="M46" s="24">
        <f>SUMIFS(M47:M82,A47:A82,"P")</f>
        <v>0</v>
      </c>
      <c r="N46" s="25"/>
    </row>
    <row r="47">
      <c r="A47" s="1" t="s">
        <v>659</v>
      </c>
      <c r="B47" s="1">
        <v>10</v>
      </c>
      <c r="C47" s="26" t="s">
        <v>8700</v>
      </c>
      <c r="D47" t="s">
        <v>661</v>
      </c>
      <c r="E47" s="27" t="s">
        <v>8701</v>
      </c>
      <c r="F47" s="28" t="s">
        <v>905</v>
      </c>
      <c r="G47" s="29">
        <v>3.0470000000000002</v>
      </c>
      <c r="H47" s="28">
        <v>0</v>
      </c>
      <c r="I47" s="30">
        <f>ROUND(G47*H47,P4)</f>
        <v>0</v>
      </c>
      <c r="L47" s="31">
        <v>0</v>
      </c>
      <c r="M47" s="24">
        <f>ROUND(G47*L47,P4)</f>
        <v>0</v>
      </c>
      <c r="N47" s="25" t="s">
        <v>661</v>
      </c>
      <c r="O47" s="32">
        <f>M47*AA47</f>
        <v>0</v>
      </c>
      <c r="P47" s="1">
        <v>3</v>
      </c>
      <c r="AA47" s="1">
        <f>IF(P47=1,$O$3,IF(P47=2,$O$4,$O$5))</f>
        <v>0</v>
      </c>
    </row>
    <row r="48">
      <c r="A48" s="1" t="s">
        <v>664</v>
      </c>
      <c r="E48" s="27" t="s">
        <v>8701</v>
      </c>
    </row>
    <row r="49" ht="76.5">
      <c r="A49" s="1" t="s">
        <v>665</v>
      </c>
      <c r="E49" s="33" t="s">
        <v>10757</v>
      </c>
    </row>
    <row r="50" ht="38.25">
      <c r="A50" s="1" t="s">
        <v>666</v>
      </c>
      <c r="E50" s="27" t="s">
        <v>8704</v>
      </c>
    </row>
    <row r="51">
      <c r="A51" s="1" t="s">
        <v>659</v>
      </c>
      <c r="B51" s="1">
        <v>11</v>
      </c>
      <c r="C51" s="26" t="s">
        <v>9949</v>
      </c>
      <c r="D51" t="s">
        <v>661</v>
      </c>
      <c r="E51" s="27" t="s">
        <v>9950</v>
      </c>
      <c r="F51" s="28" t="s">
        <v>663</v>
      </c>
      <c r="G51" s="29">
        <v>1.373</v>
      </c>
      <c r="H51" s="28">
        <v>0</v>
      </c>
      <c r="I51" s="30">
        <f>ROUND(G51*H51,P4)</f>
        <v>0</v>
      </c>
      <c r="L51" s="31">
        <v>0</v>
      </c>
      <c r="M51" s="24">
        <f>ROUND(G51*L51,P4)</f>
        <v>0</v>
      </c>
      <c r="N51" s="25" t="s">
        <v>661</v>
      </c>
      <c r="O51" s="32">
        <f>M51*AA51</f>
        <v>0</v>
      </c>
      <c r="P51" s="1">
        <v>3</v>
      </c>
      <c r="AA51" s="1">
        <f>IF(P51=1,$O$3,IF(P51=2,$O$4,$O$5))</f>
        <v>0</v>
      </c>
    </row>
    <row r="52">
      <c r="A52" s="1" t="s">
        <v>664</v>
      </c>
      <c r="E52" s="27" t="s">
        <v>9950</v>
      </c>
    </row>
    <row r="53" ht="38.25">
      <c r="A53" s="1" t="s">
        <v>665</v>
      </c>
      <c r="E53" s="33" t="s">
        <v>10758</v>
      </c>
    </row>
    <row r="54">
      <c r="A54" s="1" t="s">
        <v>666</v>
      </c>
      <c r="E54" s="27" t="s">
        <v>6287</v>
      </c>
    </row>
    <row r="55">
      <c r="A55" s="1" t="s">
        <v>659</v>
      </c>
      <c r="B55" s="1">
        <v>12</v>
      </c>
      <c r="C55" s="26" t="s">
        <v>10759</v>
      </c>
      <c r="D55" t="s">
        <v>661</v>
      </c>
      <c r="E55" s="27" t="s">
        <v>10760</v>
      </c>
      <c r="F55" s="28" t="s">
        <v>670</v>
      </c>
      <c r="G55" s="29">
        <v>24</v>
      </c>
      <c r="H55" s="28">
        <v>0</v>
      </c>
      <c r="I55" s="30">
        <f>ROUND(G55*H55,P4)</f>
        <v>0</v>
      </c>
      <c r="L55" s="31">
        <v>0</v>
      </c>
      <c r="M55" s="24">
        <f>ROUND(G55*L55,P4)</f>
        <v>0</v>
      </c>
      <c r="N55" s="25" t="s">
        <v>661</v>
      </c>
      <c r="O55" s="32">
        <f>M55*AA55</f>
        <v>0</v>
      </c>
      <c r="P55" s="1">
        <v>3</v>
      </c>
      <c r="AA55" s="1">
        <f>IF(P55=1,$O$3,IF(P55=2,$O$4,$O$5))</f>
        <v>0</v>
      </c>
    </row>
    <row r="56">
      <c r="A56" s="1" t="s">
        <v>664</v>
      </c>
      <c r="E56" s="27" t="s">
        <v>10760</v>
      </c>
    </row>
    <row r="57" ht="25.5">
      <c r="A57" s="1" t="s">
        <v>665</v>
      </c>
      <c r="E57" s="33" t="s">
        <v>10761</v>
      </c>
    </row>
    <row r="58" ht="51">
      <c r="A58" s="1" t="s">
        <v>666</v>
      </c>
      <c r="E58" s="27" t="s">
        <v>10762</v>
      </c>
    </row>
    <row r="59">
      <c r="A59" s="1" t="s">
        <v>659</v>
      </c>
      <c r="B59" s="1">
        <v>13</v>
      </c>
      <c r="C59" s="26" t="s">
        <v>8709</v>
      </c>
      <c r="D59" t="s">
        <v>661</v>
      </c>
      <c r="E59" s="27" t="s">
        <v>8710</v>
      </c>
      <c r="F59" s="28" t="s">
        <v>670</v>
      </c>
      <c r="G59" s="29">
        <v>42</v>
      </c>
      <c r="H59" s="28">
        <v>0</v>
      </c>
      <c r="I59" s="30">
        <f>ROUND(G59*H59,P4)</f>
        <v>0</v>
      </c>
      <c r="L59" s="31">
        <v>0</v>
      </c>
      <c r="M59" s="24">
        <f>ROUND(G59*L59,P4)</f>
        <v>0</v>
      </c>
      <c r="N59" s="25" t="s">
        <v>661</v>
      </c>
      <c r="O59" s="32">
        <f>M59*AA59</f>
        <v>0</v>
      </c>
      <c r="P59" s="1">
        <v>3</v>
      </c>
      <c r="AA59" s="1">
        <f>IF(P59=1,$O$3,IF(P59=2,$O$4,$O$5))</f>
        <v>0</v>
      </c>
    </row>
    <row r="60">
      <c r="A60" s="1" t="s">
        <v>664</v>
      </c>
      <c r="E60" s="27" t="s">
        <v>8710</v>
      </c>
    </row>
    <row r="61" ht="25.5">
      <c r="A61" s="1" t="s">
        <v>665</v>
      </c>
      <c r="E61" s="33" t="s">
        <v>10763</v>
      </c>
    </row>
    <row r="62" ht="114.75">
      <c r="A62" s="1" t="s">
        <v>666</v>
      </c>
      <c r="E62" s="27" t="s">
        <v>10764</v>
      </c>
    </row>
    <row r="63">
      <c r="A63" s="1" t="s">
        <v>659</v>
      </c>
      <c r="B63" s="1">
        <v>14</v>
      </c>
      <c r="C63" s="26" t="s">
        <v>8714</v>
      </c>
      <c r="D63" t="s">
        <v>661</v>
      </c>
      <c r="E63" s="27" t="s">
        <v>8715</v>
      </c>
      <c r="F63" s="28" t="s">
        <v>663</v>
      </c>
      <c r="G63" s="29">
        <v>2.7000000000000002</v>
      </c>
      <c r="H63" s="28">
        <v>0</v>
      </c>
      <c r="I63" s="30">
        <f>ROUND(G63*H63,P4)</f>
        <v>0</v>
      </c>
      <c r="L63" s="31">
        <v>0</v>
      </c>
      <c r="M63" s="24">
        <f>ROUND(G63*L63,P4)</f>
        <v>0</v>
      </c>
      <c r="N63" s="25" t="s">
        <v>661</v>
      </c>
      <c r="O63" s="32">
        <f>M63*AA63</f>
        <v>0</v>
      </c>
      <c r="P63" s="1">
        <v>3</v>
      </c>
      <c r="AA63" s="1">
        <f>IF(P63=1,$O$3,IF(P63=2,$O$4,$O$5))</f>
        <v>0</v>
      </c>
    </row>
    <row r="64">
      <c r="A64" s="1" t="s">
        <v>664</v>
      </c>
      <c r="E64" s="27" t="s">
        <v>8715</v>
      </c>
    </row>
    <row r="65" ht="25.5">
      <c r="A65" s="1" t="s">
        <v>665</v>
      </c>
      <c r="E65" s="33" t="s">
        <v>10765</v>
      </c>
    </row>
    <row r="66" ht="38.25">
      <c r="A66" s="1" t="s">
        <v>666</v>
      </c>
      <c r="E66" s="27" t="s">
        <v>5110</v>
      </c>
    </row>
    <row r="67">
      <c r="A67" s="1" t="s">
        <v>659</v>
      </c>
      <c r="B67" s="1">
        <v>15</v>
      </c>
      <c r="C67" s="26" t="s">
        <v>8959</v>
      </c>
      <c r="D67" t="s">
        <v>661</v>
      </c>
      <c r="E67" s="27" t="s">
        <v>8960</v>
      </c>
      <c r="F67" s="28" t="s">
        <v>663</v>
      </c>
      <c r="G67" s="29">
        <v>1.3500000000000001</v>
      </c>
      <c r="H67" s="28">
        <v>0</v>
      </c>
      <c r="I67" s="30">
        <f>ROUND(G67*H67,P4)</f>
        <v>0</v>
      </c>
      <c r="L67" s="31">
        <v>0</v>
      </c>
      <c r="M67" s="24">
        <f>ROUND(G67*L67,P4)</f>
        <v>0</v>
      </c>
      <c r="N67" s="25" t="s">
        <v>661</v>
      </c>
      <c r="O67" s="32">
        <f>M67*AA67</f>
        <v>0</v>
      </c>
      <c r="P67" s="1">
        <v>3</v>
      </c>
      <c r="AA67" s="1">
        <f>IF(P67=1,$O$3,IF(P67=2,$O$4,$O$5))</f>
        <v>0</v>
      </c>
    </row>
    <row r="68">
      <c r="A68" s="1" t="s">
        <v>664</v>
      </c>
      <c r="E68" s="27" t="s">
        <v>8960</v>
      </c>
    </row>
    <row r="69" ht="25.5">
      <c r="A69" s="1" t="s">
        <v>665</v>
      </c>
      <c r="E69" s="33" t="s">
        <v>10766</v>
      </c>
    </row>
    <row r="70" ht="267.75">
      <c r="A70" s="1" t="s">
        <v>666</v>
      </c>
      <c r="E70" s="27" t="s">
        <v>10767</v>
      </c>
    </row>
    <row r="71">
      <c r="A71" s="1" t="s">
        <v>659</v>
      </c>
      <c r="B71" s="1">
        <v>16</v>
      </c>
      <c r="C71" s="26" t="s">
        <v>10768</v>
      </c>
      <c r="D71" t="s">
        <v>661</v>
      </c>
      <c r="E71" s="27" t="s">
        <v>10769</v>
      </c>
      <c r="F71" s="28" t="s">
        <v>663</v>
      </c>
      <c r="G71" s="29">
        <v>1.8200000000000001</v>
      </c>
      <c r="H71" s="28">
        <v>0</v>
      </c>
      <c r="I71" s="30">
        <f>ROUND(G71*H71,P4)</f>
        <v>0</v>
      </c>
      <c r="L71" s="31">
        <v>0</v>
      </c>
      <c r="M71" s="24">
        <f>ROUND(G71*L71,P4)</f>
        <v>0</v>
      </c>
      <c r="N71" s="25" t="s">
        <v>661</v>
      </c>
      <c r="O71" s="32">
        <f>M71*AA71</f>
        <v>0</v>
      </c>
      <c r="P71" s="1">
        <v>3</v>
      </c>
      <c r="AA71" s="1">
        <f>IF(P71=1,$O$3,IF(P71=2,$O$4,$O$5))</f>
        <v>0</v>
      </c>
    </row>
    <row r="72">
      <c r="A72" s="1" t="s">
        <v>664</v>
      </c>
      <c r="E72" s="27" t="s">
        <v>10769</v>
      </c>
    </row>
    <row r="73" ht="25.5">
      <c r="A73" s="1" t="s">
        <v>665</v>
      </c>
      <c r="E73" s="33" t="s">
        <v>10770</v>
      </c>
    </row>
    <row r="74" ht="267.75">
      <c r="A74" s="1" t="s">
        <v>666</v>
      </c>
      <c r="E74" s="27" t="s">
        <v>10767</v>
      </c>
    </row>
    <row r="75">
      <c r="A75" s="1" t="s">
        <v>659</v>
      </c>
      <c r="B75" s="1">
        <v>17</v>
      </c>
      <c r="C75" s="26" t="s">
        <v>10491</v>
      </c>
      <c r="D75" t="s">
        <v>661</v>
      </c>
      <c r="E75" s="27" t="s">
        <v>10492</v>
      </c>
      <c r="F75" s="28" t="s">
        <v>905</v>
      </c>
      <c r="G75" s="29">
        <v>0.10199999999999999</v>
      </c>
      <c r="H75" s="28">
        <v>0</v>
      </c>
      <c r="I75" s="30">
        <f>ROUND(G75*H75,P4)</f>
        <v>0</v>
      </c>
      <c r="L75" s="31">
        <v>0</v>
      </c>
      <c r="M75" s="24">
        <f>ROUND(G75*L75,P4)</f>
        <v>0</v>
      </c>
      <c r="N75" s="25" t="s">
        <v>661</v>
      </c>
      <c r="O75" s="32">
        <f>M75*AA75</f>
        <v>0</v>
      </c>
      <c r="P75" s="1">
        <v>3</v>
      </c>
      <c r="AA75" s="1">
        <f>IF(P75=1,$O$3,IF(P75=2,$O$4,$O$5))</f>
        <v>0</v>
      </c>
    </row>
    <row r="76">
      <c r="A76" s="1" t="s">
        <v>664</v>
      </c>
      <c r="E76" s="27" t="s">
        <v>10492</v>
      </c>
    </row>
    <row r="77" ht="25.5">
      <c r="A77" s="1" t="s">
        <v>665</v>
      </c>
      <c r="E77" s="33" t="s">
        <v>10771</v>
      </c>
    </row>
    <row r="78" ht="191.25">
      <c r="A78" s="1" t="s">
        <v>666</v>
      </c>
      <c r="E78" s="27" t="s">
        <v>10772</v>
      </c>
    </row>
    <row r="79">
      <c r="A79" s="1" t="s">
        <v>659</v>
      </c>
      <c r="B79" s="1">
        <v>18</v>
      </c>
      <c r="C79" s="26" t="s">
        <v>10773</v>
      </c>
      <c r="D79" t="s">
        <v>661</v>
      </c>
      <c r="E79" s="27" t="s">
        <v>10774</v>
      </c>
      <c r="F79" s="28" t="s">
        <v>683</v>
      </c>
      <c r="G79" s="29">
        <v>4</v>
      </c>
      <c r="H79" s="28">
        <v>0</v>
      </c>
      <c r="I79" s="30">
        <f>ROUND(G79*H79,P4)</f>
        <v>0</v>
      </c>
      <c r="L79" s="31">
        <v>0</v>
      </c>
      <c r="M79" s="24">
        <f>ROUND(G79*L79,P4)</f>
        <v>0</v>
      </c>
      <c r="N79" s="25" t="s">
        <v>661</v>
      </c>
      <c r="O79" s="32">
        <f>M79*AA79</f>
        <v>0</v>
      </c>
      <c r="P79" s="1">
        <v>3</v>
      </c>
      <c r="AA79" s="1">
        <f>IF(P79=1,$O$3,IF(P79=2,$O$4,$O$5))</f>
        <v>0</v>
      </c>
    </row>
    <row r="80">
      <c r="A80" s="1" t="s">
        <v>664</v>
      </c>
      <c r="E80" s="27" t="s">
        <v>10774</v>
      </c>
    </row>
    <row r="81">
      <c r="A81" s="1" t="s">
        <v>665</v>
      </c>
    </row>
    <row r="82" ht="102">
      <c r="A82" s="1" t="s">
        <v>666</v>
      </c>
      <c r="E82" s="27" t="s">
        <v>10775</v>
      </c>
    </row>
    <row r="83">
      <c r="A83" s="1" t="s">
        <v>656</v>
      </c>
      <c r="C83" s="22" t="s">
        <v>1367</v>
      </c>
      <c r="E83" s="23" t="s">
        <v>6462</v>
      </c>
      <c r="L83" s="24">
        <f>SUMIFS(L84:L95,A84:A95,"P")</f>
        <v>0</v>
      </c>
      <c r="M83" s="24">
        <f>SUMIFS(M84:M95,A84:A95,"P")</f>
        <v>0</v>
      </c>
      <c r="N83" s="25"/>
    </row>
    <row r="84">
      <c r="A84" s="1" t="s">
        <v>659</v>
      </c>
      <c r="B84" s="1">
        <v>35</v>
      </c>
      <c r="C84" s="26" t="s">
        <v>9731</v>
      </c>
      <c r="D84" t="s">
        <v>661</v>
      </c>
      <c r="E84" s="27" t="s">
        <v>9732</v>
      </c>
      <c r="F84" s="28" t="s">
        <v>663</v>
      </c>
      <c r="G84" s="29">
        <v>10.365</v>
      </c>
      <c r="H84" s="28">
        <v>0</v>
      </c>
      <c r="I84" s="30">
        <f>ROUND(G84*H84,P4)</f>
        <v>0</v>
      </c>
      <c r="L84" s="31">
        <v>0</v>
      </c>
      <c r="M84" s="24">
        <f>ROUND(G84*L84,P4)</f>
        <v>0</v>
      </c>
      <c r="N84" s="25" t="s">
        <v>661</v>
      </c>
      <c r="O84" s="32">
        <f>M84*AA84</f>
        <v>0</v>
      </c>
      <c r="P84" s="1">
        <v>3</v>
      </c>
      <c r="AA84" s="1">
        <f>IF(P84=1,$O$3,IF(P84=2,$O$4,$O$5))</f>
        <v>0</v>
      </c>
    </row>
    <row r="85">
      <c r="A85" s="1" t="s">
        <v>664</v>
      </c>
      <c r="E85" s="27" t="s">
        <v>9732</v>
      </c>
    </row>
    <row r="86" ht="25.5">
      <c r="A86" s="1" t="s">
        <v>665</v>
      </c>
      <c r="E86" s="33" t="s">
        <v>10776</v>
      </c>
    </row>
    <row r="87" ht="267.75">
      <c r="A87" s="1" t="s">
        <v>666</v>
      </c>
      <c r="E87" s="27" t="s">
        <v>6132</v>
      </c>
    </row>
    <row r="88">
      <c r="A88" s="1" t="s">
        <v>659</v>
      </c>
      <c r="B88" s="1">
        <v>20</v>
      </c>
      <c r="C88" s="26" t="s">
        <v>9735</v>
      </c>
      <c r="D88" t="s">
        <v>661</v>
      </c>
      <c r="E88" s="27" t="s">
        <v>9736</v>
      </c>
      <c r="F88" s="28" t="s">
        <v>905</v>
      </c>
      <c r="G88" s="29">
        <v>0.98599999999999999</v>
      </c>
      <c r="H88" s="28">
        <v>0</v>
      </c>
      <c r="I88" s="30">
        <f>ROUND(G88*H88,P4)</f>
        <v>0</v>
      </c>
      <c r="L88" s="31">
        <v>0</v>
      </c>
      <c r="M88" s="24">
        <f>ROUND(G88*L88,P4)</f>
        <v>0</v>
      </c>
      <c r="N88" s="25" t="s">
        <v>661</v>
      </c>
      <c r="O88" s="32">
        <f>M88*AA88</f>
        <v>0</v>
      </c>
      <c r="P88" s="1">
        <v>3</v>
      </c>
      <c r="AA88" s="1">
        <f>IF(P88=1,$O$3,IF(P88=2,$O$4,$O$5))</f>
        <v>0</v>
      </c>
    </row>
    <row r="89">
      <c r="A89" s="1" t="s">
        <v>664</v>
      </c>
      <c r="E89" s="27" t="s">
        <v>9736</v>
      </c>
    </row>
    <row r="90" ht="25.5">
      <c r="A90" s="1" t="s">
        <v>665</v>
      </c>
      <c r="E90" s="33" t="s">
        <v>10777</v>
      </c>
    </row>
    <row r="91" ht="191.25">
      <c r="A91" s="1" t="s">
        <v>666</v>
      </c>
      <c r="E91" s="27" t="s">
        <v>10772</v>
      </c>
    </row>
    <row r="92">
      <c r="A92" s="1" t="s">
        <v>659</v>
      </c>
      <c r="B92" s="1">
        <v>21</v>
      </c>
      <c r="C92" s="26" t="s">
        <v>10778</v>
      </c>
      <c r="D92" t="s">
        <v>661</v>
      </c>
      <c r="E92" s="27" t="s">
        <v>10779</v>
      </c>
      <c r="F92" s="28" t="s">
        <v>905</v>
      </c>
      <c r="G92" s="29">
        <v>0.68400000000000005</v>
      </c>
      <c r="H92" s="28">
        <v>0</v>
      </c>
      <c r="I92" s="30">
        <f>ROUND(G92*H92,P4)</f>
        <v>0</v>
      </c>
      <c r="L92" s="31">
        <v>0</v>
      </c>
      <c r="M92" s="24">
        <f>ROUND(G92*L92,P4)</f>
        <v>0</v>
      </c>
      <c r="N92" s="25" t="s">
        <v>661</v>
      </c>
      <c r="O92" s="32">
        <f>M92*AA92</f>
        <v>0</v>
      </c>
      <c r="P92" s="1">
        <v>3</v>
      </c>
      <c r="AA92" s="1">
        <f>IF(P92=1,$O$3,IF(P92=2,$O$4,$O$5))</f>
        <v>0</v>
      </c>
    </row>
    <row r="93">
      <c r="A93" s="1" t="s">
        <v>664</v>
      </c>
      <c r="E93" s="27" t="s">
        <v>10779</v>
      </c>
    </row>
    <row r="94" ht="25.5">
      <c r="A94" s="1" t="s">
        <v>665</v>
      </c>
      <c r="E94" s="33" t="s">
        <v>10780</v>
      </c>
    </row>
    <row r="95" ht="191.25">
      <c r="A95" s="1" t="s">
        <v>666</v>
      </c>
      <c r="E95" s="27" t="s">
        <v>10772</v>
      </c>
    </row>
    <row r="96">
      <c r="A96" s="1" t="s">
        <v>656</v>
      </c>
      <c r="C96" s="22" t="s">
        <v>1369</v>
      </c>
      <c r="E96" s="23" t="s">
        <v>5107</v>
      </c>
      <c r="L96" s="24">
        <f>SUMIFS(L97:L104,A97:A104,"P")</f>
        <v>0</v>
      </c>
      <c r="M96" s="24">
        <f>SUMIFS(M97:M104,A97:A104,"P")</f>
        <v>0</v>
      </c>
      <c r="N96" s="25"/>
    </row>
    <row r="97">
      <c r="A97" s="1" t="s">
        <v>659</v>
      </c>
      <c r="B97" s="1">
        <v>22</v>
      </c>
      <c r="C97" s="26" t="s">
        <v>9376</v>
      </c>
      <c r="D97" t="s">
        <v>661</v>
      </c>
      <c r="E97" s="27" t="s">
        <v>9377</v>
      </c>
      <c r="F97" s="28" t="s">
        <v>663</v>
      </c>
      <c r="G97" s="29">
        <v>169.64400000000001</v>
      </c>
      <c r="H97" s="28">
        <v>0</v>
      </c>
      <c r="I97" s="30">
        <f>ROUND(G97*H97,P4)</f>
        <v>0</v>
      </c>
      <c r="L97" s="31">
        <v>0</v>
      </c>
      <c r="M97" s="24">
        <f>ROUND(G97*L97,P4)</f>
        <v>0</v>
      </c>
      <c r="N97" s="25" t="s">
        <v>661</v>
      </c>
      <c r="O97" s="32">
        <f>M97*AA97</f>
        <v>0</v>
      </c>
      <c r="P97" s="1">
        <v>3</v>
      </c>
      <c r="AA97" s="1">
        <f>IF(P97=1,$O$3,IF(P97=2,$O$4,$O$5))</f>
        <v>0</v>
      </c>
    </row>
    <row r="98">
      <c r="A98" s="1" t="s">
        <v>664</v>
      </c>
      <c r="E98" s="27" t="s">
        <v>9377</v>
      </c>
    </row>
    <row r="99" ht="38.25">
      <c r="A99" s="1" t="s">
        <v>665</v>
      </c>
      <c r="E99" s="33" t="s">
        <v>10781</v>
      </c>
    </row>
    <row r="100" ht="38.25">
      <c r="A100" s="1" t="s">
        <v>666</v>
      </c>
      <c r="E100" s="27" t="s">
        <v>5110</v>
      </c>
    </row>
    <row r="101">
      <c r="A101" s="1" t="s">
        <v>659</v>
      </c>
      <c r="B101" s="1">
        <v>23</v>
      </c>
      <c r="C101" s="26" t="s">
        <v>6031</v>
      </c>
      <c r="D101" t="s">
        <v>661</v>
      </c>
      <c r="E101" s="27" t="s">
        <v>6032</v>
      </c>
      <c r="F101" s="28" t="s">
        <v>663</v>
      </c>
      <c r="G101" s="29">
        <v>1.05</v>
      </c>
      <c r="H101" s="28">
        <v>0</v>
      </c>
      <c r="I101" s="30">
        <f>ROUND(G101*H101,P4)</f>
        <v>0</v>
      </c>
      <c r="L101" s="31">
        <v>0</v>
      </c>
      <c r="M101" s="24">
        <f>ROUND(G101*L101,P4)</f>
        <v>0</v>
      </c>
      <c r="N101" s="25" t="s">
        <v>661</v>
      </c>
      <c r="O101" s="32">
        <f>M101*AA101</f>
        <v>0</v>
      </c>
      <c r="P101" s="1">
        <v>3</v>
      </c>
      <c r="AA101" s="1">
        <f>IF(P101=1,$O$3,IF(P101=2,$O$4,$O$5))</f>
        <v>0</v>
      </c>
    </row>
    <row r="102">
      <c r="A102" s="1" t="s">
        <v>664</v>
      </c>
      <c r="E102" s="27" t="s">
        <v>6032</v>
      </c>
    </row>
    <row r="103" ht="25.5">
      <c r="A103" s="1" t="s">
        <v>665</v>
      </c>
      <c r="E103" s="33" t="s">
        <v>10782</v>
      </c>
    </row>
    <row r="104" ht="76.5">
      <c r="A104" s="1" t="s">
        <v>666</v>
      </c>
      <c r="E104" s="27" t="s">
        <v>10783</v>
      </c>
    </row>
    <row r="105">
      <c r="A105" s="1" t="s">
        <v>656</v>
      </c>
      <c r="C105" s="22" t="s">
        <v>6062</v>
      </c>
      <c r="E105" s="23" t="s">
        <v>6063</v>
      </c>
      <c r="L105" s="24">
        <f>SUMIFS(L106:L109,A106:A109,"P")</f>
        <v>0</v>
      </c>
      <c r="M105" s="24">
        <f>SUMIFS(M106:M109,A106:A109,"P")</f>
        <v>0</v>
      </c>
      <c r="N105" s="25"/>
    </row>
    <row r="106" ht="25.5">
      <c r="A106" s="1" t="s">
        <v>659</v>
      </c>
      <c r="B106" s="1">
        <v>24</v>
      </c>
      <c r="C106" s="26" t="s">
        <v>6064</v>
      </c>
      <c r="D106" t="s">
        <v>661</v>
      </c>
      <c r="E106" s="27" t="s">
        <v>6065</v>
      </c>
      <c r="F106" s="28" t="s">
        <v>677</v>
      </c>
      <c r="G106" s="29">
        <v>50.490000000000002</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6065</v>
      </c>
    </row>
    <row r="108" ht="25.5">
      <c r="A108" s="1" t="s">
        <v>665</v>
      </c>
      <c r="E108" s="33" t="s">
        <v>10784</v>
      </c>
    </row>
    <row r="109" ht="140.25">
      <c r="A109" s="1" t="s">
        <v>666</v>
      </c>
      <c r="E109" s="27" t="s">
        <v>6067</v>
      </c>
    </row>
    <row r="110">
      <c r="A110" s="1" t="s">
        <v>656</v>
      </c>
      <c r="C110" s="22" t="s">
        <v>10785</v>
      </c>
      <c r="E110" s="23" t="s">
        <v>10786</v>
      </c>
      <c r="L110" s="24">
        <f>SUMIFS(L111:L114,A111:A114,"P")</f>
        <v>0</v>
      </c>
      <c r="M110" s="24">
        <f>SUMIFS(M111:M114,A111:A114,"P")</f>
        <v>0</v>
      </c>
      <c r="N110" s="25"/>
    </row>
    <row r="111">
      <c r="A111" s="1" t="s">
        <v>659</v>
      </c>
      <c r="B111" s="1">
        <v>25</v>
      </c>
      <c r="C111" s="26" t="s">
        <v>10787</v>
      </c>
      <c r="D111" t="s">
        <v>661</v>
      </c>
      <c r="E111" s="27" t="s">
        <v>10788</v>
      </c>
      <c r="F111" s="28" t="s">
        <v>677</v>
      </c>
      <c r="G111" s="29">
        <v>7.7000000000000002</v>
      </c>
      <c r="H111" s="28">
        <v>0</v>
      </c>
      <c r="I111" s="30">
        <f>ROUND(G111*H111,P4)</f>
        <v>0</v>
      </c>
      <c r="L111" s="31">
        <v>0</v>
      </c>
      <c r="M111" s="24">
        <f>ROUND(G111*L111,P4)</f>
        <v>0</v>
      </c>
      <c r="N111" s="25" t="s">
        <v>661</v>
      </c>
      <c r="O111" s="32">
        <f>M111*AA111</f>
        <v>0</v>
      </c>
      <c r="P111" s="1">
        <v>3</v>
      </c>
      <c r="AA111" s="1">
        <f>IF(P111=1,$O$3,IF(P111=2,$O$4,$O$5))</f>
        <v>0</v>
      </c>
    </row>
    <row r="112">
      <c r="A112" s="1" t="s">
        <v>664</v>
      </c>
      <c r="E112" s="27" t="s">
        <v>10788</v>
      </c>
    </row>
    <row r="113" ht="25.5">
      <c r="A113" s="1" t="s">
        <v>665</v>
      </c>
      <c r="E113" s="33" t="s">
        <v>10789</v>
      </c>
    </row>
    <row r="114" ht="51">
      <c r="A114" s="1" t="s">
        <v>666</v>
      </c>
      <c r="E114" s="27" t="s">
        <v>10790</v>
      </c>
    </row>
    <row r="115">
      <c r="A115" s="1" t="s">
        <v>656</v>
      </c>
      <c r="C115" s="22" t="s">
        <v>2840</v>
      </c>
      <c r="E115" s="23" t="s">
        <v>5891</v>
      </c>
      <c r="L115" s="24">
        <f>SUMIFS(L116:L139,A116:A139,"P")</f>
        <v>0</v>
      </c>
      <c r="M115" s="24">
        <f>SUMIFS(M116:M139,A116:A139,"P")</f>
        <v>0</v>
      </c>
      <c r="N115" s="25"/>
    </row>
    <row r="116">
      <c r="A116" s="1" t="s">
        <v>659</v>
      </c>
      <c r="B116" s="1">
        <v>26</v>
      </c>
      <c r="C116" s="26" t="s">
        <v>10214</v>
      </c>
      <c r="D116" t="s">
        <v>661</v>
      </c>
      <c r="E116" s="27" t="s">
        <v>10215</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10215</v>
      </c>
    </row>
    <row r="118" ht="25.5">
      <c r="A118" s="1" t="s">
        <v>665</v>
      </c>
      <c r="E118" s="33" t="s">
        <v>7790</v>
      </c>
    </row>
    <row r="119" ht="25.5">
      <c r="A119" s="1" t="s">
        <v>666</v>
      </c>
      <c r="E119" s="27" t="s">
        <v>10216</v>
      </c>
    </row>
    <row r="120">
      <c r="A120" s="1" t="s">
        <v>659</v>
      </c>
      <c r="B120" s="1">
        <v>27</v>
      </c>
      <c r="C120" s="26" t="s">
        <v>10791</v>
      </c>
      <c r="D120" t="s">
        <v>661</v>
      </c>
      <c r="E120" s="27" t="s">
        <v>10792</v>
      </c>
      <c r="F120" s="28" t="s">
        <v>670</v>
      </c>
      <c r="G120" s="29">
        <v>6.4000000000000004</v>
      </c>
      <c r="H120" s="28">
        <v>0</v>
      </c>
      <c r="I120" s="30">
        <f>ROUND(G120*H120,P4)</f>
        <v>0</v>
      </c>
      <c r="L120" s="31">
        <v>0</v>
      </c>
      <c r="M120" s="24">
        <f>ROUND(G120*L120,P4)</f>
        <v>0</v>
      </c>
      <c r="N120" s="25" t="s">
        <v>661</v>
      </c>
      <c r="O120" s="32">
        <f>M120*AA120</f>
        <v>0</v>
      </c>
      <c r="P120" s="1">
        <v>3</v>
      </c>
      <c r="AA120" s="1">
        <f>IF(P120=1,$O$3,IF(P120=2,$O$4,$O$5))</f>
        <v>0</v>
      </c>
    </row>
    <row r="121">
      <c r="A121" s="1" t="s">
        <v>664</v>
      </c>
      <c r="E121" s="27" t="s">
        <v>10792</v>
      </c>
    </row>
    <row r="122" ht="25.5">
      <c r="A122" s="1" t="s">
        <v>665</v>
      </c>
      <c r="E122" s="33" t="s">
        <v>10793</v>
      </c>
    </row>
    <row r="123" ht="51">
      <c r="A123" s="1" t="s">
        <v>666</v>
      </c>
      <c r="E123" s="27" t="s">
        <v>10794</v>
      </c>
    </row>
    <row r="124">
      <c r="A124" s="1" t="s">
        <v>659</v>
      </c>
      <c r="B124" s="1">
        <v>28</v>
      </c>
      <c r="C124" s="26" t="s">
        <v>10795</v>
      </c>
      <c r="D124" t="s">
        <v>661</v>
      </c>
      <c r="E124" s="27" t="s">
        <v>10796</v>
      </c>
      <c r="F124" s="28" t="s">
        <v>670</v>
      </c>
      <c r="G124" s="29">
        <v>7.5999999999999996</v>
      </c>
      <c r="H124" s="28">
        <v>0</v>
      </c>
      <c r="I124" s="30">
        <f>ROUND(G124*H124,P4)</f>
        <v>0</v>
      </c>
      <c r="L124" s="31">
        <v>0</v>
      </c>
      <c r="M124" s="24">
        <f>ROUND(G124*L124,P4)</f>
        <v>0</v>
      </c>
      <c r="N124" s="25" t="s">
        <v>661</v>
      </c>
      <c r="O124" s="32">
        <f>M124*AA124</f>
        <v>0</v>
      </c>
      <c r="P124" s="1">
        <v>3</v>
      </c>
      <c r="AA124" s="1">
        <f>IF(P124=1,$O$3,IF(P124=2,$O$4,$O$5))</f>
        <v>0</v>
      </c>
    </row>
    <row r="125">
      <c r="A125" s="1" t="s">
        <v>664</v>
      </c>
      <c r="E125" s="27" t="s">
        <v>10796</v>
      </c>
    </row>
    <row r="126" ht="25.5">
      <c r="A126" s="1" t="s">
        <v>665</v>
      </c>
      <c r="E126" s="33" t="s">
        <v>10797</v>
      </c>
    </row>
    <row r="127" ht="25.5">
      <c r="A127" s="1" t="s">
        <v>666</v>
      </c>
      <c r="E127" s="27" t="s">
        <v>10798</v>
      </c>
    </row>
    <row r="128">
      <c r="A128" s="1" t="s">
        <v>659</v>
      </c>
      <c r="B128" s="1">
        <v>29</v>
      </c>
      <c r="C128" s="26" t="s">
        <v>10799</v>
      </c>
      <c r="D128" t="s">
        <v>661</v>
      </c>
      <c r="E128" s="27" t="s">
        <v>10800</v>
      </c>
      <c r="F128" s="28" t="s">
        <v>677</v>
      </c>
      <c r="G128" s="29">
        <v>3.8999999999999999</v>
      </c>
      <c r="H128" s="28">
        <v>0</v>
      </c>
      <c r="I128" s="30">
        <f>ROUND(G128*H128,P4)</f>
        <v>0</v>
      </c>
      <c r="L128" s="31">
        <v>0</v>
      </c>
      <c r="M128" s="24">
        <f>ROUND(G128*L128,P4)</f>
        <v>0</v>
      </c>
      <c r="N128" s="25" t="s">
        <v>661</v>
      </c>
      <c r="O128" s="32">
        <f>M128*AA128</f>
        <v>0</v>
      </c>
      <c r="P128" s="1">
        <v>3</v>
      </c>
      <c r="AA128" s="1">
        <f>IF(P128=1,$O$3,IF(P128=2,$O$4,$O$5))</f>
        <v>0</v>
      </c>
    </row>
    <row r="129">
      <c r="A129" s="1" t="s">
        <v>664</v>
      </c>
      <c r="E129" s="27" t="s">
        <v>10800</v>
      </c>
    </row>
    <row r="130" ht="25.5">
      <c r="A130" s="1" t="s">
        <v>665</v>
      </c>
      <c r="E130" s="33" t="s">
        <v>10801</v>
      </c>
    </row>
    <row r="131" ht="51">
      <c r="A131" s="1" t="s">
        <v>666</v>
      </c>
      <c r="E131" s="27" t="s">
        <v>10802</v>
      </c>
    </row>
    <row r="132">
      <c r="A132" s="1" t="s">
        <v>659</v>
      </c>
      <c r="B132" s="1">
        <v>30</v>
      </c>
      <c r="C132" s="26" t="s">
        <v>10803</v>
      </c>
      <c r="D132" t="s">
        <v>661</v>
      </c>
      <c r="E132" s="27" t="s">
        <v>10804</v>
      </c>
      <c r="F132" s="28" t="s">
        <v>663</v>
      </c>
      <c r="G132" s="29">
        <v>0.83999999999999997</v>
      </c>
      <c r="H132" s="28">
        <v>0</v>
      </c>
      <c r="I132" s="30">
        <f>ROUND(G132*H132,P4)</f>
        <v>0</v>
      </c>
      <c r="L132" s="31">
        <v>0</v>
      </c>
      <c r="M132" s="24">
        <f>ROUND(G132*L132,P4)</f>
        <v>0</v>
      </c>
      <c r="N132" s="25" t="s">
        <v>661</v>
      </c>
      <c r="O132" s="32">
        <f>M132*AA132</f>
        <v>0</v>
      </c>
      <c r="P132" s="1">
        <v>3</v>
      </c>
      <c r="AA132" s="1">
        <f>IF(P132=1,$O$3,IF(P132=2,$O$4,$O$5))</f>
        <v>0</v>
      </c>
    </row>
    <row r="133">
      <c r="A133" s="1" t="s">
        <v>664</v>
      </c>
      <c r="E133" s="27" t="s">
        <v>10804</v>
      </c>
    </row>
    <row r="134" ht="25.5">
      <c r="A134" s="1" t="s">
        <v>665</v>
      </c>
      <c r="E134" s="33" t="s">
        <v>10805</v>
      </c>
    </row>
    <row r="135" ht="102">
      <c r="A135" s="1" t="s">
        <v>666</v>
      </c>
      <c r="E135" s="27" t="s">
        <v>10806</v>
      </c>
    </row>
    <row r="136">
      <c r="A136" s="1" t="s">
        <v>659</v>
      </c>
      <c r="B136" s="1">
        <v>31</v>
      </c>
      <c r="C136" s="26" t="s">
        <v>10807</v>
      </c>
      <c r="D136" t="s">
        <v>661</v>
      </c>
      <c r="E136" s="27" t="s">
        <v>10808</v>
      </c>
      <c r="F136" s="28" t="s">
        <v>670</v>
      </c>
      <c r="G136" s="29">
        <v>5</v>
      </c>
      <c r="H136" s="28">
        <v>0</v>
      </c>
      <c r="I136" s="30">
        <f>ROUND(G136*H136,P4)</f>
        <v>0</v>
      </c>
      <c r="L136" s="31">
        <v>0</v>
      </c>
      <c r="M136" s="24">
        <f>ROUND(G136*L136,P4)</f>
        <v>0</v>
      </c>
      <c r="N136" s="25" t="s">
        <v>661</v>
      </c>
      <c r="O136" s="32">
        <f>M136*AA136</f>
        <v>0</v>
      </c>
      <c r="P136" s="1">
        <v>3</v>
      </c>
      <c r="AA136" s="1">
        <f>IF(P136=1,$O$3,IF(P136=2,$O$4,$O$5))</f>
        <v>0</v>
      </c>
    </row>
    <row r="137">
      <c r="A137" s="1" t="s">
        <v>664</v>
      </c>
      <c r="E137" s="27" t="s">
        <v>10808</v>
      </c>
    </row>
    <row r="138" ht="25.5">
      <c r="A138" s="1" t="s">
        <v>665</v>
      </c>
      <c r="E138" s="33" t="s">
        <v>7799</v>
      </c>
    </row>
    <row r="139" ht="102">
      <c r="A139" s="1" t="s">
        <v>666</v>
      </c>
      <c r="E139" s="27" t="s">
        <v>10809</v>
      </c>
    </row>
    <row r="140">
      <c r="A140" s="1" t="s">
        <v>656</v>
      </c>
      <c r="C140" s="22" t="s">
        <v>900</v>
      </c>
      <c r="E140" s="23" t="s">
        <v>2924</v>
      </c>
      <c r="L140" s="24">
        <f>SUMIFS(L141:L152,A141:A152,"P")</f>
        <v>0</v>
      </c>
      <c r="M140" s="24">
        <f>SUMIFS(M141:M152,A141:A152,"P")</f>
        <v>0</v>
      </c>
      <c r="N140" s="25"/>
    </row>
    <row r="141" ht="25.5">
      <c r="A141" s="1" t="s">
        <v>659</v>
      </c>
      <c r="B141" s="1">
        <v>32</v>
      </c>
      <c r="C141" s="26" t="s">
        <v>3828</v>
      </c>
      <c r="D141" t="s">
        <v>903</v>
      </c>
      <c r="E141" s="27" t="s">
        <v>3829</v>
      </c>
      <c r="F141" s="28" t="s">
        <v>905</v>
      </c>
      <c r="G141" s="29">
        <v>371.70100000000002</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906</v>
      </c>
    </row>
    <row r="143" ht="25.5">
      <c r="A143" s="1" t="s">
        <v>665</v>
      </c>
      <c r="E143" s="33" t="s">
        <v>10810</v>
      </c>
    </row>
    <row r="144" ht="153">
      <c r="A144" s="1" t="s">
        <v>666</v>
      </c>
      <c r="E144" s="27" t="s">
        <v>908</v>
      </c>
    </row>
    <row r="145" ht="38.25">
      <c r="A145" s="1" t="s">
        <v>659</v>
      </c>
      <c r="B145" s="1">
        <v>33</v>
      </c>
      <c r="C145" s="26" t="s">
        <v>902</v>
      </c>
      <c r="D145" t="s">
        <v>903</v>
      </c>
      <c r="E145" s="27" t="s">
        <v>904</v>
      </c>
      <c r="F145" s="28" t="s">
        <v>905</v>
      </c>
      <c r="G145" s="29">
        <v>3.2400000000000002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ht="25.5">
      <c r="A147" s="1" t="s">
        <v>665</v>
      </c>
      <c r="E147" s="33" t="s">
        <v>10811</v>
      </c>
    </row>
    <row r="148" ht="153">
      <c r="A148" s="1" t="s">
        <v>666</v>
      </c>
      <c r="E148" s="27" t="s">
        <v>908</v>
      </c>
    </row>
    <row r="149" ht="25.5">
      <c r="A149" s="1" t="s">
        <v>659</v>
      </c>
      <c r="B149" s="1">
        <v>34</v>
      </c>
      <c r="C149" s="26" t="s">
        <v>10812</v>
      </c>
      <c r="D149" t="s">
        <v>903</v>
      </c>
      <c r="E149" s="27" t="s">
        <v>10813</v>
      </c>
      <c r="F149" s="28" t="s">
        <v>905</v>
      </c>
      <c r="G149" s="29">
        <v>0.5</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10814</v>
      </c>
    </row>
    <row r="151" ht="25.5">
      <c r="A151" s="1" t="s">
        <v>665</v>
      </c>
      <c r="E151" s="33" t="s">
        <v>10815</v>
      </c>
    </row>
    <row r="152" ht="153">
      <c r="A152" s="1" t="s">
        <v>666</v>
      </c>
      <c r="E152" s="27" t="s">
        <v>10816</v>
      </c>
    </row>
  </sheetData>
  <sheetProtection sheet="1" objects="1" scenarios="1" spinCount="100000" saltValue="MaQk3t18wps9lRaydW7/pa2cVSzsm16G3vl1U105Sm2IqWgRCcs6hRmXcloidm40hNaUQ9nTeeNi9bKRNHEUBQ==" hashValue="6hArCX2c8Gwg1S1wkHP8zQZ3e7CjaBnpnxGtsRaH0Q+fr2N7/VmY20FoDhamoR9rt2DCk/g4rRUgBjOlVcW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COUNTIFS(L8:L52,"=0",A8:A52,"P")+COUNTIFS(L8:L52,"",A8:A52,"P")+SUM(Q8:Q52)</f>
        <v>0</v>
      </c>
    </row>
    <row r="8">
      <c r="A8" s="1" t="s">
        <v>654</v>
      </c>
      <c r="C8" s="22" t="s">
        <v>10817</v>
      </c>
      <c r="E8" s="23" t="s">
        <v>397</v>
      </c>
      <c r="L8" s="24">
        <f>L9+L30+L39</f>
        <v>0</v>
      </c>
      <c r="M8" s="24">
        <f>M9+M30+M39</f>
        <v>0</v>
      </c>
      <c r="N8" s="25"/>
    </row>
    <row r="9">
      <c r="A9" s="1" t="s">
        <v>656</v>
      </c>
      <c r="C9" s="22" t="s">
        <v>657</v>
      </c>
      <c r="E9" s="23" t="s">
        <v>658</v>
      </c>
      <c r="L9" s="24">
        <f>SUMIFS(L10:L29,A10:A29,"P")</f>
        <v>0</v>
      </c>
      <c r="M9" s="24">
        <f>SUMIFS(M10:M29,A10:A29,"P")</f>
        <v>0</v>
      </c>
      <c r="N9" s="25"/>
    </row>
    <row r="10">
      <c r="A10" s="1" t="s">
        <v>659</v>
      </c>
      <c r="B10" s="1">
        <v>1</v>
      </c>
      <c r="C10" s="26" t="s">
        <v>10740</v>
      </c>
      <c r="D10" t="s">
        <v>661</v>
      </c>
      <c r="E10" s="27" t="s">
        <v>10741</v>
      </c>
      <c r="F10" s="28" t="s">
        <v>677</v>
      </c>
      <c r="G10" s="29">
        <v>84</v>
      </c>
      <c r="H10" s="28">
        <v>0</v>
      </c>
      <c r="I10" s="30">
        <f>ROUND(G10*H10,P4)</f>
        <v>0</v>
      </c>
      <c r="L10" s="31">
        <v>0</v>
      </c>
      <c r="M10" s="24">
        <f>ROUND(G10*L10,P4)</f>
        <v>0</v>
      </c>
      <c r="N10" s="25" t="s">
        <v>5834</v>
      </c>
      <c r="O10" s="32">
        <f>M10*AA10</f>
        <v>0</v>
      </c>
      <c r="P10" s="1">
        <v>3</v>
      </c>
      <c r="AA10" s="1">
        <f>IF(P10=1,$O$3,IF(P10=2,$O$4,$O$5))</f>
        <v>0</v>
      </c>
    </row>
    <row r="11">
      <c r="A11" s="1" t="s">
        <v>664</v>
      </c>
      <c r="E11" s="27" t="s">
        <v>10741</v>
      </c>
    </row>
    <row r="12">
      <c r="A12" s="1" t="s">
        <v>665</v>
      </c>
      <c r="E12" s="33" t="s">
        <v>10818</v>
      </c>
    </row>
    <row r="13" ht="25.5">
      <c r="A13" s="1" t="s">
        <v>666</v>
      </c>
      <c r="E13" s="27" t="s">
        <v>10743</v>
      </c>
    </row>
    <row r="14">
      <c r="A14" s="1" t="s">
        <v>659</v>
      </c>
      <c r="B14" s="1">
        <v>2</v>
      </c>
      <c r="C14" s="26" t="s">
        <v>6604</v>
      </c>
      <c r="D14" t="s">
        <v>661</v>
      </c>
      <c r="E14" s="27" t="s">
        <v>6605</v>
      </c>
      <c r="F14" s="28" t="s">
        <v>663</v>
      </c>
      <c r="G14" s="29">
        <v>237.31399999999999</v>
      </c>
      <c r="H14" s="28">
        <v>0</v>
      </c>
      <c r="I14" s="30">
        <f>ROUND(G14*H14,P4)</f>
        <v>0</v>
      </c>
      <c r="L14" s="31">
        <v>0</v>
      </c>
      <c r="M14" s="24">
        <f>ROUND(G14*L14,P4)</f>
        <v>0</v>
      </c>
      <c r="N14" s="25" t="s">
        <v>5834</v>
      </c>
      <c r="O14" s="32">
        <f>M14*AA14</f>
        <v>0</v>
      </c>
      <c r="P14" s="1">
        <v>3</v>
      </c>
      <c r="AA14" s="1">
        <f>IF(P14=1,$O$3,IF(P14=2,$O$4,$O$5))</f>
        <v>0</v>
      </c>
    </row>
    <row r="15">
      <c r="A15" s="1" t="s">
        <v>664</v>
      </c>
      <c r="E15" s="27" t="s">
        <v>6605</v>
      </c>
    </row>
    <row r="16">
      <c r="A16" s="1" t="s">
        <v>665</v>
      </c>
      <c r="E16" s="33" t="s">
        <v>10819</v>
      </c>
    </row>
    <row r="17" ht="242.25">
      <c r="A17" s="1" t="s">
        <v>666</v>
      </c>
      <c r="E17" s="27" t="s">
        <v>5973</v>
      </c>
    </row>
    <row r="18">
      <c r="A18" s="1" t="s">
        <v>659</v>
      </c>
      <c r="B18" s="1">
        <v>3</v>
      </c>
      <c r="C18" s="26" t="s">
        <v>9424</v>
      </c>
      <c r="D18" t="s">
        <v>661</v>
      </c>
      <c r="E18" s="27" t="s">
        <v>9425</v>
      </c>
      <c r="F18" s="28" t="s">
        <v>663</v>
      </c>
      <c r="G18" s="29">
        <v>237.31399999999999</v>
      </c>
      <c r="H18" s="28">
        <v>0</v>
      </c>
      <c r="I18" s="30">
        <f>ROUND(G18*H18,P4)</f>
        <v>0</v>
      </c>
      <c r="L18" s="31">
        <v>0</v>
      </c>
      <c r="M18" s="24">
        <f>ROUND(G18*L18,P4)</f>
        <v>0</v>
      </c>
      <c r="N18" s="25" t="s">
        <v>5834</v>
      </c>
      <c r="O18" s="32">
        <f>M18*AA18</f>
        <v>0</v>
      </c>
      <c r="P18" s="1">
        <v>3</v>
      </c>
      <c r="AA18" s="1">
        <f>IF(P18=1,$O$3,IF(P18=2,$O$4,$O$5))</f>
        <v>0</v>
      </c>
    </row>
    <row r="19">
      <c r="A19" s="1" t="s">
        <v>664</v>
      </c>
      <c r="E19" s="27" t="s">
        <v>9425</v>
      </c>
    </row>
    <row r="20">
      <c r="A20" s="1" t="s">
        <v>665</v>
      </c>
      <c r="E20" s="33" t="s">
        <v>10819</v>
      </c>
    </row>
    <row r="21" ht="140.25">
      <c r="A21" s="1" t="s">
        <v>666</v>
      </c>
      <c r="E21" s="27" t="s">
        <v>10820</v>
      </c>
    </row>
    <row r="22">
      <c r="A22" s="1" t="s">
        <v>659</v>
      </c>
      <c r="B22" s="1">
        <v>4</v>
      </c>
      <c r="C22" s="26" t="s">
        <v>1570</v>
      </c>
      <c r="D22" t="s">
        <v>661</v>
      </c>
      <c r="E22" s="27" t="s">
        <v>1571</v>
      </c>
      <c r="F22" s="28" t="s">
        <v>663</v>
      </c>
      <c r="G22" s="29">
        <v>267.58199999999999</v>
      </c>
      <c r="H22" s="28">
        <v>0</v>
      </c>
      <c r="I22" s="30">
        <f>ROUND(G22*H22,P4)</f>
        <v>0</v>
      </c>
      <c r="L22" s="31">
        <v>0</v>
      </c>
      <c r="M22" s="24">
        <f>ROUND(G22*L22,P4)</f>
        <v>0</v>
      </c>
      <c r="N22" s="25" t="s">
        <v>5834</v>
      </c>
      <c r="O22" s="32">
        <f>M22*AA22</f>
        <v>0</v>
      </c>
      <c r="P22" s="1">
        <v>3</v>
      </c>
      <c r="AA22" s="1">
        <f>IF(P22=1,$O$3,IF(P22=2,$O$4,$O$5))</f>
        <v>0</v>
      </c>
    </row>
    <row r="23">
      <c r="A23" s="1" t="s">
        <v>664</v>
      </c>
      <c r="E23" s="27" t="s">
        <v>1571</v>
      </c>
    </row>
    <row r="24">
      <c r="A24" s="1" t="s">
        <v>665</v>
      </c>
      <c r="E24" s="33" t="s">
        <v>10821</v>
      </c>
    </row>
    <row r="25" ht="165.75">
      <c r="A25" s="1" t="s">
        <v>666</v>
      </c>
      <c r="E25" s="27" t="s">
        <v>10822</v>
      </c>
    </row>
    <row r="26">
      <c r="A26" s="1" t="s">
        <v>659</v>
      </c>
      <c r="B26" s="1">
        <v>5</v>
      </c>
      <c r="C26" s="26" t="s">
        <v>5990</v>
      </c>
      <c r="D26" t="s">
        <v>661</v>
      </c>
      <c r="E26" s="27" t="s">
        <v>5991</v>
      </c>
      <c r="F26" s="28" t="s">
        <v>677</v>
      </c>
      <c r="G26" s="29">
        <v>109.2</v>
      </c>
      <c r="H26" s="28">
        <v>0</v>
      </c>
      <c r="I26" s="30">
        <f>ROUND(G26*H26,P4)</f>
        <v>0</v>
      </c>
      <c r="L26" s="31">
        <v>0</v>
      </c>
      <c r="M26" s="24">
        <f>ROUND(G26*L26,P4)</f>
        <v>0</v>
      </c>
      <c r="N26" s="25" t="s">
        <v>5834</v>
      </c>
      <c r="O26" s="32">
        <f>M26*AA26</f>
        <v>0</v>
      </c>
      <c r="P26" s="1">
        <v>3</v>
      </c>
      <c r="AA26" s="1">
        <f>IF(P26=1,$O$3,IF(P26=2,$O$4,$O$5))</f>
        <v>0</v>
      </c>
    </row>
    <row r="27">
      <c r="A27" s="1" t="s">
        <v>664</v>
      </c>
      <c r="E27" s="27" t="s">
        <v>5991</v>
      </c>
    </row>
    <row r="28">
      <c r="A28" s="1" t="s">
        <v>665</v>
      </c>
      <c r="E28" s="33" t="s">
        <v>10823</v>
      </c>
    </row>
    <row r="29" ht="25.5">
      <c r="A29" s="1" t="s">
        <v>666</v>
      </c>
      <c r="E29" s="27" t="s">
        <v>5993</v>
      </c>
    </row>
    <row r="30">
      <c r="A30" s="1" t="s">
        <v>656</v>
      </c>
      <c r="C30" s="22" t="s">
        <v>2840</v>
      </c>
      <c r="E30" s="23" t="s">
        <v>5891</v>
      </c>
      <c r="L30" s="24">
        <f>SUMIFS(L31:L38,A31:A38,"P")</f>
        <v>0</v>
      </c>
      <c r="M30" s="24">
        <f>SUMIFS(M31:M38,A31:A38,"P")</f>
        <v>0</v>
      </c>
      <c r="N30" s="25"/>
    </row>
    <row r="31">
      <c r="A31" s="1" t="s">
        <v>659</v>
      </c>
      <c r="B31" s="1">
        <v>6</v>
      </c>
      <c r="C31" s="26" t="s">
        <v>10803</v>
      </c>
      <c r="D31" t="s">
        <v>661</v>
      </c>
      <c r="E31" s="27" t="s">
        <v>10804</v>
      </c>
      <c r="F31" s="28" t="s">
        <v>663</v>
      </c>
      <c r="G31" s="29">
        <v>154</v>
      </c>
      <c r="H31" s="28">
        <v>0</v>
      </c>
      <c r="I31" s="30">
        <f>ROUND(G31*H31,P4)</f>
        <v>0</v>
      </c>
      <c r="L31" s="31">
        <v>0</v>
      </c>
      <c r="M31" s="24">
        <f>ROUND(G31*L31,P4)</f>
        <v>0</v>
      </c>
      <c r="N31" s="25" t="s">
        <v>5834</v>
      </c>
      <c r="O31" s="32">
        <f>M31*AA31</f>
        <v>0</v>
      </c>
      <c r="P31" s="1">
        <v>3</v>
      </c>
      <c r="AA31" s="1">
        <f>IF(P31=1,$O$3,IF(P31=2,$O$4,$O$5))</f>
        <v>0</v>
      </c>
    </row>
    <row r="32">
      <c r="A32" s="1" t="s">
        <v>664</v>
      </c>
      <c r="E32" s="27" t="s">
        <v>10804</v>
      </c>
    </row>
    <row r="33">
      <c r="A33" s="1" t="s">
        <v>665</v>
      </c>
      <c r="E33" s="33" t="s">
        <v>10824</v>
      </c>
    </row>
    <row r="34" ht="102">
      <c r="A34" s="1" t="s">
        <v>666</v>
      </c>
      <c r="E34" s="27" t="s">
        <v>10806</v>
      </c>
    </row>
    <row r="35">
      <c r="A35" s="1" t="s">
        <v>659</v>
      </c>
      <c r="B35" s="1">
        <v>7</v>
      </c>
      <c r="C35" s="26" t="s">
        <v>6729</v>
      </c>
      <c r="D35" t="s">
        <v>661</v>
      </c>
      <c r="E35" s="27" t="s">
        <v>6730</v>
      </c>
      <c r="F35" s="28" t="s">
        <v>663</v>
      </c>
      <c r="G35" s="29">
        <v>154</v>
      </c>
      <c r="H35" s="28">
        <v>0</v>
      </c>
      <c r="I35" s="30">
        <f>ROUND(G35*H35,P4)</f>
        <v>0</v>
      </c>
      <c r="L35" s="31">
        <v>0</v>
      </c>
      <c r="M35" s="24">
        <f>ROUND(G35*L35,P4)</f>
        <v>0</v>
      </c>
      <c r="N35" s="25" t="s">
        <v>5834</v>
      </c>
      <c r="O35" s="32">
        <f>M35*AA35</f>
        <v>0</v>
      </c>
      <c r="P35" s="1">
        <v>3</v>
      </c>
      <c r="AA35" s="1">
        <f>IF(P35=1,$O$3,IF(P35=2,$O$4,$O$5))</f>
        <v>0</v>
      </c>
    </row>
    <row r="36">
      <c r="A36" s="1" t="s">
        <v>664</v>
      </c>
      <c r="E36" s="27" t="s">
        <v>6730</v>
      </c>
    </row>
    <row r="37">
      <c r="A37" s="1" t="s">
        <v>665</v>
      </c>
      <c r="E37" s="33" t="s">
        <v>10824</v>
      </c>
    </row>
    <row r="38" ht="102">
      <c r="A38" s="1" t="s">
        <v>666</v>
      </c>
      <c r="E38" s="27" t="s">
        <v>10825</v>
      </c>
    </row>
    <row r="39">
      <c r="A39" s="1" t="s">
        <v>656</v>
      </c>
      <c r="C39" s="22" t="s">
        <v>900</v>
      </c>
      <c r="E39" s="23" t="s">
        <v>2924</v>
      </c>
      <c r="L39" s="24">
        <f>SUMIFS(L40:L51,A40:A51,"P")</f>
        <v>0</v>
      </c>
      <c r="M39" s="24">
        <f>SUMIFS(M40:M51,A40:A51,"P")</f>
        <v>0</v>
      </c>
      <c r="N39" s="25"/>
    </row>
    <row r="40" ht="25.5">
      <c r="A40" s="1" t="s">
        <v>659</v>
      </c>
      <c r="B40" s="1">
        <v>8</v>
      </c>
      <c r="C40" s="26" t="s">
        <v>3828</v>
      </c>
      <c r="D40" t="s">
        <v>903</v>
      </c>
      <c r="E40" s="27" t="s">
        <v>3829</v>
      </c>
      <c r="F40" s="28" t="s">
        <v>905</v>
      </c>
      <c r="G40" s="29">
        <v>450.89699999999999</v>
      </c>
      <c r="H40" s="28">
        <v>0</v>
      </c>
      <c r="I40" s="30">
        <f>ROUND(G40*H40,P4)</f>
        <v>0</v>
      </c>
      <c r="L40" s="31">
        <v>0</v>
      </c>
      <c r="M40" s="24">
        <f>ROUND(G40*L40,P4)</f>
        <v>0</v>
      </c>
      <c r="N40" s="25" t="s">
        <v>661</v>
      </c>
      <c r="O40" s="32">
        <f>M40*AA40</f>
        <v>0</v>
      </c>
      <c r="P40" s="1">
        <v>3</v>
      </c>
      <c r="AA40" s="1">
        <f>IF(P40=1,$O$3,IF(P40=2,$O$4,$O$5))</f>
        <v>0</v>
      </c>
    </row>
    <row r="41" ht="38.25">
      <c r="A41" s="1" t="s">
        <v>664</v>
      </c>
      <c r="E41" s="27" t="s">
        <v>906</v>
      </c>
    </row>
    <row r="42">
      <c r="A42" s="1" t="s">
        <v>665</v>
      </c>
      <c r="E42" s="33" t="s">
        <v>10826</v>
      </c>
    </row>
    <row r="43" ht="153">
      <c r="A43" s="1" t="s">
        <v>666</v>
      </c>
      <c r="E43" s="27" t="s">
        <v>908</v>
      </c>
    </row>
    <row r="44" ht="38.25">
      <c r="A44" s="1" t="s">
        <v>659</v>
      </c>
      <c r="B44" s="1">
        <v>9</v>
      </c>
      <c r="C44" s="26" t="s">
        <v>902</v>
      </c>
      <c r="D44" t="s">
        <v>903</v>
      </c>
      <c r="E44" s="27" t="s">
        <v>10827</v>
      </c>
      <c r="F44" s="28" t="s">
        <v>905</v>
      </c>
      <c r="G44" s="29">
        <v>385</v>
      </c>
      <c r="H44" s="28">
        <v>0</v>
      </c>
      <c r="I44" s="30">
        <f>ROUND(G44*H44,P4)</f>
        <v>0</v>
      </c>
      <c r="L44" s="31">
        <v>0</v>
      </c>
      <c r="M44" s="24">
        <f>ROUND(G44*L44,P4)</f>
        <v>0</v>
      </c>
      <c r="N44" s="25" t="s">
        <v>661</v>
      </c>
      <c r="O44" s="32">
        <f>M44*AA44</f>
        <v>0</v>
      </c>
      <c r="P44" s="1">
        <v>3</v>
      </c>
      <c r="AA44" s="1">
        <f>IF(P44=1,$O$3,IF(P44=2,$O$4,$O$5))</f>
        <v>0</v>
      </c>
    </row>
    <row r="45" ht="38.25">
      <c r="A45" s="1" t="s">
        <v>664</v>
      </c>
      <c r="E45" s="27" t="s">
        <v>906</v>
      </c>
    </row>
    <row r="46">
      <c r="A46" s="1" t="s">
        <v>665</v>
      </c>
      <c r="E46" s="33" t="s">
        <v>10828</v>
      </c>
    </row>
    <row r="47" ht="153">
      <c r="A47" s="1" t="s">
        <v>666</v>
      </c>
      <c r="E47" s="27" t="s">
        <v>908</v>
      </c>
    </row>
    <row r="48" ht="25.5">
      <c r="A48" s="1" t="s">
        <v>659</v>
      </c>
      <c r="B48" s="1">
        <v>10</v>
      </c>
      <c r="C48" s="26" t="s">
        <v>10812</v>
      </c>
      <c r="D48" t="s">
        <v>903</v>
      </c>
      <c r="E48" s="27" t="s">
        <v>10813</v>
      </c>
      <c r="F48" s="28" t="s">
        <v>905</v>
      </c>
      <c r="G48" s="29">
        <v>33.600000000000001</v>
      </c>
      <c r="H48" s="28">
        <v>0</v>
      </c>
      <c r="I48" s="30">
        <f>ROUND(G48*H48,P4)</f>
        <v>0</v>
      </c>
      <c r="L48" s="31">
        <v>0</v>
      </c>
      <c r="M48" s="24">
        <f>ROUND(G48*L48,P4)</f>
        <v>0</v>
      </c>
      <c r="N48" s="25" t="s">
        <v>661</v>
      </c>
      <c r="O48" s="32">
        <f>M48*AA48</f>
        <v>0</v>
      </c>
      <c r="P48" s="1">
        <v>3</v>
      </c>
      <c r="AA48" s="1">
        <f>IF(P48=1,$O$3,IF(P48=2,$O$4,$O$5))</f>
        <v>0</v>
      </c>
    </row>
    <row r="49" ht="38.25">
      <c r="A49" s="1" t="s">
        <v>664</v>
      </c>
      <c r="E49" s="27" t="s">
        <v>10814</v>
      </c>
    </row>
    <row r="50">
      <c r="A50" s="1" t="s">
        <v>665</v>
      </c>
      <c r="E50" s="33" t="s">
        <v>10829</v>
      </c>
    </row>
    <row r="51" ht="153">
      <c r="A51" s="1" t="s">
        <v>666</v>
      </c>
      <c r="E51" s="27" t="s">
        <v>10816</v>
      </c>
    </row>
  </sheetData>
  <sheetProtection sheet="1" objects="1" scenarios="1" spinCount="100000" saltValue="hlazKsm4CbXQ5l7IxfOfG/jsrbmlbmQDsT/josOuBz4ZhiQ50jBZqcLyxf6At9+HuofmmCT/l1J+N+kF8d6mTQ==" hashValue="GSC0CSRjsb0jrpNh5v70Xs5a7X3zIA6zr5r6VcgxWQCI/xbS/H5KKFnfuXCgIxfdEKsSk7Yj0wGLFsp9rKtx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COUNTIFS(L8:L173,"=0",A8:A173,"P")+COUNTIFS(L8:L173,"",A8:A173,"P")+SUM(Q8:Q173)</f>
        <v>0</v>
      </c>
    </row>
    <row r="8">
      <c r="A8" s="1" t="s">
        <v>654</v>
      </c>
      <c r="C8" s="22" t="s">
        <v>10830</v>
      </c>
      <c r="E8" s="23" t="s">
        <v>399</v>
      </c>
      <c r="L8" s="24">
        <f>L9+L46+L83+L92+L121+L138+L147+L164</f>
        <v>0</v>
      </c>
      <c r="M8" s="24">
        <f>M9+M46+M83+M92+M121+M138+M147+M164</f>
        <v>0</v>
      </c>
      <c r="N8" s="25"/>
    </row>
    <row r="9">
      <c r="A9" s="1" t="s">
        <v>656</v>
      </c>
      <c r="C9" s="22" t="s">
        <v>657</v>
      </c>
      <c r="E9" s="23" t="s">
        <v>658</v>
      </c>
      <c r="L9" s="24">
        <f>SUMIFS(L10:L45,A10:A45,"P")</f>
        <v>0</v>
      </c>
      <c r="M9" s="24">
        <f>SUMIFS(M10:M45,A10:A45,"P")</f>
        <v>0</v>
      </c>
      <c r="N9" s="25"/>
    </row>
    <row r="10">
      <c r="A10" s="1" t="s">
        <v>659</v>
      </c>
      <c r="B10" s="1">
        <v>1</v>
      </c>
      <c r="C10" s="26" t="s">
        <v>10831</v>
      </c>
      <c r="D10" t="s">
        <v>661</v>
      </c>
      <c r="E10" s="27" t="s">
        <v>10832</v>
      </c>
      <c r="F10" s="28" t="s">
        <v>10412</v>
      </c>
      <c r="G10" s="29">
        <v>2100.3249999999998</v>
      </c>
      <c r="H10" s="28">
        <v>0</v>
      </c>
      <c r="I10" s="30">
        <f>ROUND(G10*H10,P4)</f>
        <v>0</v>
      </c>
      <c r="L10" s="31">
        <v>0</v>
      </c>
      <c r="M10" s="24">
        <f>ROUND(G10*L10,P4)</f>
        <v>0</v>
      </c>
      <c r="N10" s="25" t="s">
        <v>1345</v>
      </c>
      <c r="O10" s="32">
        <f>M10*AA10</f>
        <v>0</v>
      </c>
      <c r="P10" s="1">
        <v>3</v>
      </c>
      <c r="AA10" s="1">
        <f>IF(P10=1,$O$3,IF(P10=2,$O$4,$O$5))</f>
        <v>0</v>
      </c>
    </row>
    <row r="11">
      <c r="A11" s="1" t="s">
        <v>664</v>
      </c>
      <c r="E11" s="27" t="s">
        <v>661</v>
      </c>
    </row>
    <row r="12" ht="191.25">
      <c r="A12" s="1" t="s">
        <v>665</v>
      </c>
      <c r="E12" s="33" t="s">
        <v>10833</v>
      </c>
    </row>
    <row r="13">
      <c r="A13" s="1" t="s">
        <v>666</v>
      </c>
      <c r="E13" s="27" t="s">
        <v>10834</v>
      </c>
    </row>
    <row r="14">
      <c r="A14" s="1" t="s">
        <v>659</v>
      </c>
      <c r="B14" s="1">
        <v>2</v>
      </c>
      <c r="C14" s="26" t="s">
        <v>9831</v>
      </c>
      <c r="D14" t="s">
        <v>661</v>
      </c>
      <c r="E14" s="27" t="s">
        <v>9832</v>
      </c>
      <c r="F14" s="28" t="s">
        <v>663</v>
      </c>
      <c r="G14" s="29">
        <v>210.03299999999999</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10835</v>
      </c>
    </row>
    <row r="17" ht="25.5">
      <c r="A17" s="1" t="s">
        <v>666</v>
      </c>
      <c r="E17" s="27" t="s">
        <v>9834</v>
      </c>
    </row>
    <row r="18">
      <c r="A18" s="1" t="s">
        <v>659</v>
      </c>
      <c r="B18" s="1">
        <v>3</v>
      </c>
      <c r="C18" s="26" t="s">
        <v>10836</v>
      </c>
      <c r="D18" t="s">
        <v>661</v>
      </c>
      <c r="E18" s="27" t="s">
        <v>10837</v>
      </c>
      <c r="F18" s="28" t="s">
        <v>3707</v>
      </c>
      <c r="G18" s="29">
        <v>420.065</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10838</v>
      </c>
    </row>
    <row r="21" ht="25.5">
      <c r="A21" s="1" t="s">
        <v>666</v>
      </c>
      <c r="E21" s="27" t="s">
        <v>3709</v>
      </c>
    </row>
    <row r="22">
      <c r="A22" s="1" t="s">
        <v>659</v>
      </c>
      <c r="B22" s="1">
        <v>4</v>
      </c>
      <c r="C22" s="26" t="s">
        <v>9149</v>
      </c>
      <c r="D22" t="s">
        <v>661</v>
      </c>
      <c r="E22" s="27" t="s">
        <v>9150</v>
      </c>
      <c r="F22" s="28" t="s">
        <v>663</v>
      </c>
      <c r="G22" s="29">
        <v>210.03299999999999</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10835</v>
      </c>
    </row>
    <row r="25" ht="306">
      <c r="A25" s="1" t="s">
        <v>666</v>
      </c>
      <c r="E25" s="27" t="s">
        <v>9152</v>
      </c>
    </row>
    <row r="26">
      <c r="A26" s="1" t="s">
        <v>659</v>
      </c>
      <c r="B26" s="1">
        <v>5</v>
      </c>
      <c r="C26" s="26" t="s">
        <v>5095</v>
      </c>
      <c r="D26" t="s">
        <v>661</v>
      </c>
      <c r="E26" s="27" t="s">
        <v>5096</v>
      </c>
      <c r="F26" s="28" t="s">
        <v>663</v>
      </c>
      <c r="G26" s="29">
        <v>4414.8770000000004</v>
      </c>
      <c r="H26" s="28">
        <v>0</v>
      </c>
      <c r="I26" s="30">
        <f>ROUND(G26*H26,P4)</f>
        <v>0</v>
      </c>
      <c r="L26" s="31">
        <v>0</v>
      </c>
      <c r="M26" s="24">
        <f>ROUND(G26*L26,P4)</f>
        <v>0</v>
      </c>
      <c r="N26" s="25" t="s">
        <v>1345</v>
      </c>
      <c r="O26" s="32">
        <f>M26*AA26</f>
        <v>0</v>
      </c>
      <c r="P26" s="1">
        <v>3</v>
      </c>
      <c r="AA26" s="1">
        <f>IF(P26=1,$O$3,IF(P26=2,$O$4,$O$5))</f>
        <v>0</v>
      </c>
    </row>
    <row r="27">
      <c r="A27" s="1" t="s">
        <v>664</v>
      </c>
      <c r="E27" s="27" t="s">
        <v>661</v>
      </c>
    </row>
    <row r="28" ht="191.25">
      <c r="A28" s="1" t="s">
        <v>665</v>
      </c>
      <c r="E28" s="33" t="s">
        <v>10839</v>
      </c>
    </row>
    <row r="29" ht="318.75">
      <c r="A29" s="1" t="s">
        <v>666</v>
      </c>
      <c r="E29" s="27" t="s">
        <v>5101</v>
      </c>
    </row>
    <row r="30">
      <c r="A30" s="1" t="s">
        <v>659</v>
      </c>
      <c r="B30" s="1">
        <v>6</v>
      </c>
      <c r="C30" s="26" t="s">
        <v>10552</v>
      </c>
      <c r="D30" t="s">
        <v>661</v>
      </c>
      <c r="E30" s="27" t="s">
        <v>10553</v>
      </c>
      <c r="F30" s="28" t="s">
        <v>663</v>
      </c>
      <c r="G30" s="29">
        <v>493.887</v>
      </c>
      <c r="H30" s="28">
        <v>0</v>
      </c>
      <c r="I30" s="30">
        <f>ROUND(G30*H30,P4)</f>
        <v>0</v>
      </c>
      <c r="L30" s="31">
        <v>0</v>
      </c>
      <c r="M30" s="24">
        <f>ROUND(G30*L30,P4)</f>
        <v>0</v>
      </c>
      <c r="N30" s="25" t="s">
        <v>1345</v>
      </c>
      <c r="O30" s="32">
        <f>M30*AA30</f>
        <v>0</v>
      </c>
      <c r="P30" s="1">
        <v>3</v>
      </c>
      <c r="AA30" s="1">
        <f>IF(P30=1,$O$3,IF(P30=2,$O$4,$O$5))</f>
        <v>0</v>
      </c>
    </row>
    <row r="31">
      <c r="A31" s="1" t="s">
        <v>664</v>
      </c>
      <c r="E31" s="27" t="s">
        <v>661</v>
      </c>
    </row>
    <row r="32" ht="191.25">
      <c r="A32" s="1" t="s">
        <v>665</v>
      </c>
      <c r="E32" s="33" t="s">
        <v>10840</v>
      </c>
    </row>
    <row r="33" ht="318.75">
      <c r="A33" s="1" t="s">
        <v>666</v>
      </c>
      <c r="E33" s="27" t="s">
        <v>3704</v>
      </c>
    </row>
    <row r="34">
      <c r="A34" s="1" t="s">
        <v>659</v>
      </c>
      <c r="B34" s="1">
        <v>7</v>
      </c>
      <c r="C34" s="26" t="s">
        <v>9424</v>
      </c>
      <c r="D34" t="s">
        <v>661</v>
      </c>
      <c r="E34" s="27" t="s">
        <v>9425</v>
      </c>
      <c r="F34" s="28" t="s">
        <v>663</v>
      </c>
      <c r="G34" s="29">
        <v>210.03299999999999</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10835</v>
      </c>
    </row>
    <row r="37" ht="191.25">
      <c r="A37" s="1" t="s">
        <v>666</v>
      </c>
      <c r="E37" s="27" t="s">
        <v>9428</v>
      </c>
    </row>
    <row r="38">
      <c r="A38" s="1" t="s">
        <v>659</v>
      </c>
      <c r="B38" s="1">
        <v>8</v>
      </c>
      <c r="C38" s="26" t="s">
        <v>10841</v>
      </c>
      <c r="D38" t="s">
        <v>661</v>
      </c>
      <c r="E38" s="27" t="s">
        <v>10842</v>
      </c>
      <c r="F38" s="28" t="s">
        <v>10412</v>
      </c>
      <c r="G38" s="29">
        <v>946.79999999999995</v>
      </c>
      <c r="H38" s="28">
        <v>0</v>
      </c>
      <c r="I38" s="30">
        <f>ROUND(G38*H38,P4)</f>
        <v>0</v>
      </c>
      <c r="L38" s="31">
        <v>0</v>
      </c>
      <c r="M38" s="24">
        <f>ROUND(G38*L38,P4)</f>
        <v>0</v>
      </c>
      <c r="N38" s="25" t="s">
        <v>1345</v>
      </c>
      <c r="O38" s="32">
        <f>M38*AA38</f>
        <v>0</v>
      </c>
      <c r="P38" s="1">
        <v>3</v>
      </c>
      <c r="AA38" s="1">
        <f>IF(P38=1,$O$3,IF(P38=2,$O$4,$O$5))</f>
        <v>0</v>
      </c>
    </row>
    <row r="39">
      <c r="A39" s="1" t="s">
        <v>664</v>
      </c>
      <c r="E39" s="27" t="s">
        <v>661</v>
      </c>
    </row>
    <row r="40" ht="191.25">
      <c r="A40" s="1" t="s">
        <v>665</v>
      </c>
      <c r="E40" s="33" t="s">
        <v>10843</v>
      </c>
    </row>
    <row r="41" ht="38.25">
      <c r="A41" s="1" t="s">
        <v>666</v>
      </c>
      <c r="E41" s="27" t="s">
        <v>9838</v>
      </c>
    </row>
    <row r="42">
      <c r="A42" s="1" t="s">
        <v>659</v>
      </c>
      <c r="B42" s="1">
        <v>9</v>
      </c>
      <c r="C42" s="26" t="s">
        <v>9839</v>
      </c>
      <c r="D42" t="s">
        <v>661</v>
      </c>
      <c r="E42" s="27" t="s">
        <v>9840</v>
      </c>
      <c r="F42" s="28" t="s">
        <v>10412</v>
      </c>
      <c r="G42" s="29">
        <v>1050.165</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10844</v>
      </c>
    </row>
    <row r="45" ht="25.5">
      <c r="A45" s="1" t="s">
        <v>666</v>
      </c>
      <c r="E45" s="27" t="s">
        <v>9841</v>
      </c>
    </row>
    <row r="46">
      <c r="A46" s="1" t="s">
        <v>656</v>
      </c>
      <c r="C46" s="22" t="s">
        <v>1365</v>
      </c>
      <c r="E46" s="23" t="s">
        <v>3239</v>
      </c>
      <c r="L46" s="24">
        <f>SUMIFS(L47:L82,A47:A82,"P")</f>
        <v>0</v>
      </c>
      <c r="M46" s="24">
        <f>SUMIFS(M47:M82,A47:A82,"P")</f>
        <v>0</v>
      </c>
      <c r="N46" s="25"/>
    </row>
    <row r="47">
      <c r="A47" s="1" t="s">
        <v>659</v>
      </c>
      <c r="B47" s="1">
        <v>10</v>
      </c>
      <c r="C47" s="26" t="s">
        <v>8700</v>
      </c>
      <c r="D47" t="s">
        <v>661</v>
      </c>
      <c r="E47" s="27" t="s">
        <v>8701</v>
      </c>
      <c r="F47" s="28" t="s">
        <v>905</v>
      </c>
      <c r="G47" s="29">
        <v>57.481000000000002</v>
      </c>
      <c r="H47" s="28">
        <v>0</v>
      </c>
      <c r="I47" s="30">
        <f>ROUND(G47*H47,P4)</f>
        <v>0</v>
      </c>
      <c r="L47" s="31">
        <v>0</v>
      </c>
      <c r="M47" s="24">
        <f>ROUND(G47*L47,P4)</f>
        <v>0</v>
      </c>
      <c r="N47" s="25" t="s">
        <v>1345</v>
      </c>
      <c r="O47" s="32">
        <f>M47*AA47</f>
        <v>0</v>
      </c>
      <c r="P47" s="1">
        <v>3</v>
      </c>
      <c r="AA47" s="1">
        <f>IF(P47=1,$O$3,IF(P47=2,$O$4,$O$5))</f>
        <v>0</v>
      </c>
    </row>
    <row r="48">
      <c r="A48" s="1" t="s">
        <v>664</v>
      </c>
      <c r="E48" s="27" t="s">
        <v>661</v>
      </c>
    </row>
    <row r="49" ht="63.75">
      <c r="A49" s="1" t="s">
        <v>665</v>
      </c>
      <c r="E49" s="33" t="s">
        <v>10845</v>
      </c>
    </row>
    <row r="50" ht="38.25">
      <c r="A50" s="1" t="s">
        <v>666</v>
      </c>
      <c r="E50" s="27" t="s">
        <v>8704</v>
      </c>
    </row>
    <row r="51">
      <c r="A51" s="1" t="s">
        <v>659</v>
      </c>
      <c r="B51" s="1">
        <v>11</v>
      </c>
      <c r="C51" s="26" t="s">
        <v>8705</v>
      </c>
      <c r="D51" t="s">
        <v>661</v>
      </c>
      <c r="E51" s="27" t="s">
        <v>8706</v>
      </c>
      <c r="F51" s="28" t="s">
        <v>10412</v>
      </c>
      <c r="G51" s="29">
        <v>734</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row>
    <row r="54">
      <c r="A54" s="1" t="s">
        <v>666</v>
      </c>
      <c r="E54" s="27" t="s">
        <v>6287</v>
      </c>
    </row>
    <row r="55">
      <c r="A55" s="1" t="s">
        <v>659</v>
      </c>
      <c r="B55" s="1">
        <v>12</v>
      </c>
      <c r="C55" s="26" t="s">
        <v>9325</v>
      </c>
      <c r="D55" t="s">
        <v>661</v>
      </c>
      <c r="E55" s="27" t="s">
        <v>9326</v>
      </c>
      <c r="F55" s="28" t="s">
        <v>934</v>
      </c>
      <c r="G55" s="29">
        <v>377.5</v>
      </c>
      <c r="H55" s="28">
        <v>0</v>
      </c>
      <c r="I55" s="30">
        <f>ROUND(G55*H55,P4)</f>
        <v>0</v>
      </c>
      <c r="L55" s="31">
        <v>0</v>
      </c>
      <c r="M55" s="24">
        <f>ROUND(G55*L55,P4)</f>
        <v>0</v>
      </c>
      <c r="N55" s="25" t="s">
        <v>1345</v>
      </c>
      <c r="O55" s="32">
        <f>M55*AA55</f>
        <v>0</v>
      </c>
      <c r="P55" s="1">
        <v>3</v>
      </c>
      <c r="AA55" s="1">
        <f>IF(P55=1,$O$3,IF(P55=2,$O$4,$O$5))</f>
        <v>0</v>
      </c>
    </row>
    <row r="56">
      <c r="A56" s="1" t="s">
        <v>664</v>
      </c>
      <c r="E56" s="27" t="s">
        <v>10846</v>
      </c>
    </row>
    <row r="57">
      <c r="A57" s="1" t="s">
        <v>665</v>
      </c>
      <c r="E57" s="33" t="s">
        <v>10847</v>
      </c>
    </row>
    <row r="58" ht="63.75">
      <c r="A58" s="1" t="s">
        <v>666</v>
      </c>
      <c r="E58" s="27" t="s">
        <v>6642</v>
      </c>
    </row>
    <row r="59">
      <c r="A59" s="1" t="s">
        <v>659</v>
      </c>
      <c r="B59" s="1">
        <v>13</v>
      </c>
      <c r="C59" s="26" t="s">
        <v>9329</v>
      </c>
      <c r="D59" t="s">
        <v>661</v>
      </c>
      <c r="E59" s="27" t="s">
        <v>9330</v>
      </c>
      <c r="F59" s="28" t="s">
        <v>934</v>
      </c>
      <c r="G59" s="29">
        <v>521.33299999999997</v>
      </c>
      <c r="H59" s="28">
        <v>0</v>
      </c>
      <c r="I59" s="30">
        <f>ROUND(G59*H59,P4)</f>
        <v>0</v>
      </c>
      <c r="L59" s="31">
        <v>0</v>
      </c>
      <c r="M59" s="24">
        <f>ROUND(G59*L59,P4)</f>
        <v>0</v>
      </c>
      <c r="N59" s="25" t="s">
        <v>1345</v>
      </c>
      <c r="O59" s="32">
        <f>M59*AA59</f>
        <v>0</v>
      </c>
      <c r="P59" s="1">
        <v>3</v>
      </c>
      <c r="AA59" s="1">
        <f>IF(P59=1,$O$3,IF(P59=2,$O$4,$O$5))</f>
        <v>0</v>
      </c>
    </row>
    <row r="60">
      <c r="A60" s="1" t="s">
        <v>664</v>
      </c>
      <c r="E60" s="27" t="s">
        <v>10848</v>
      </c>
    </row>
    <row r="61">
      <c r="A61" s="1" t="s">
        <v>665</v>
      </c>
      <c r="E61" s="33" t="s">
        <v>10849</v>
      </c>
    </row>
    <row r="62" ht="63.75">
      <c r="A62" s="1" t="s">
        <v>666</v>
      </c>
      <c r="E62" s="27" t="s">
        <v>6642</v>
      </c>
    </row>
    <row r="63" ht="25.5">
      <c r="A63" s="1" t="s">
        <v>659</v>
      </c>
      <c r="B63" s="1">
        <v>14</v>
      </c>
      <c r="C63" s="26" t="s">
        <v>9615</v>
      </c>
      <c r="D63" t="s">
        <v>661</v>
      </c>
      <c r="E63" s="27" t="s">
        <v>9616</v>
      </c>
      <c r="F63" s="28" t="s">
        <v>934</v>
      </c>
      <c r="G63" s="29">
        <v>377.5</v>
      </c>
      <c r="H63" s="28">
        <v>0</v>
      </c>
      <c r="I63" s="30">
        <f>ROUND(G63*H63,P4)</f>
        <v>0</v>
      </c>
      <c r="L63" s="31">
        <v>0</v>
      </c>
      <c r="M63" s="24">
        <f>ROUND(G63*L63,P4)</f>
        <v>0</v>
      </c>
      <c r="N63" s="25" t="s">
        <v>1345</v>
      </c>
      <c r="O63" s="32">
        <f>M63*AA63</f>
        <v>0</v>
      </c>
      <c r="P63" s="1">
        <v>3</v>
      </c>
      <c r="AA63" s="1">
        <f>IF(P63=1,$O$3,IF(P63=2,$O$4,$O$5))</f>
        <v>0</v>
      </c>
    </row>
    <row r="64">
      <c r="A64" s="1" t="s">
        <v>664</v>
      </c>
      <c r="E64" s="27" t="s">
        <v>10850</v>
      </c>
    </row>
    <row r="65">
      <c r="A65" s="1" t="s">
        <v>665</v>
      </c>
      <c r="E65" s="33" t="s">
        <v>10847</v>
      </c>
    </row>
    <row r="66" ht="63.75">
      <c r="A66" s="1" t="s">
        <v>666</v>
      </c>
      <c r="E66" s="27" t="s">
        <v>6642</v>
      </c>
    </row>
    <row r="67" ht="25.5">
      <c r="A67" s="1" t="s">
        <v>659</v>
      </c>
      <c r="B67" s="1">
        <v>15</v>
      </c>
      <c r="C67" s="26" t="s">
        <v>9437</v>
      </c>
      <c r="D67" t="s">
        <v>661</v>
      </c>
      <c r="E67" s="27" t="s">
        <v>9438</v>
      </c>
      <c r="F67" s="28" t="s">
        <v>934</v>
      </c>
      <c r="G67" s="29">
        <v>260.66699999999997</v>
      </c>
      <c r="H67" s="28">
        <v>0</v>
      </c>
      <c r="I67" s="30">
        <f>ROUND(G67*H67,P4)</f>
        <v>0</v>
      </c>
      <c r="L67" s="31">
        <v>0</v>
      </c>
      <c r="M67" s="24">
        <f>ROUND(G67*L67,P4)</f>
        <v>0</v>
      </c>
      <c r="N67" s="25" t="s">
        <v>1345</v>
      </c>
      <c r="O67" s="32">
        <f>M67*AA67</f>
        <v>0</v>
      </c>
      <c r="P67" s="1">
        <v>3</v>
      </c>
      <c r="AA67" s="1">
        <f>IF(P67=1,$O$3,IF(P67=2,$O$4,$O$5))</f>
        <v>0</v>
      </c>
    </row>
    <row r="68">
      <c r="A68" s="1" t="s">
        <v>664</v>
      </c>
      <c r="E68" s="27" t="s">
        <v>10851</v>
      </c>
    </row>
    <row r="69">
      <c r="A69" s="1" t="s">
        <v>665</v>
      </c>
      <c r="E69" s="33" t="s">
        <v>10852</v>
      </c>
    </row>
    <row r="70" ht="63.75">
      <c r="A70" s="1" t="s">
        <v>666</v>
      </c>
      <c r="E70" s="27" t="s">
        <v>6642</v>
      </c>
    </row>
    <row r="71">
      <c r="A71" s="1" t="s">
        <v>659</v>
      </c>
      <c r="B71" s="1">
        <v>16</v>
      </c>
      <c r="C71" s="26" t="s">
        <v>10853</v>
      </c>
      <c r="D71" t="s">
        <v>661</v>
      </c>
      <c r="E71" s="27" t="s">
        <v>10854</v>
      </c>
      <c r="F71" s="28" t="s">
        <v>683</v>
      </c>
      <c r="G71" s="29">
        <v>11</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2354</v>
      </c>
    </row>
    <row r="74" ht="38.25">
      <c r="A74" s="1" t="s">
        <v>666</v>
      </c>
      <c r="E74" s="27" t="s">
        <v>6647</v>
      </c>
    </row>
    <row r="75">
      <c r="A75" s="1" t="s">
        <v>659</v>
      </c>
      <c r="B75" s="1">
        <v>17</v>
      </c>
      <c r="C75" s="26" t="s">
        <v>9344</v>
      </c>
      <c r="D75" t="s">
        <v>661</v>
      </c>
      <c r="E75" s="27" t="s">
        <v>9345</v>
      </c>
      <c r="F75" s="28" t="s">
        <v>683</v>
      </c>
      <c r="G75" s="29">
        <v>69</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10855</v>
      </c>
    </row>
    <row r="78" ht="38.25">
      <c r="A78" s="1" t="s">
        <v>666</v>
      </c>
      <c r="E78" s="27" t="s">
        <v>6647</v>
      </c>
    </row>
    <row r="79">
      <c r="A79" s="1" t="s">
        <v>659</v>
      </c>
      <c r="B79" s="1">
        <v>18</v>
      </c>
      <c r="C79" s="26" t="s">
        <v>9347</v>
      </c>
      <c r="D79" t="s">
        <v>661</v>
      </c>
      <c r="E79" s="27" t="s">
        <v>9348</v>
      </c>
      <c r="F79" s="28" t="s">
        <v>934</v>
      </c>
      <c r="G79" s="29">
        <v>57</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10856</v>
      </c>
    </row>
    <row r="82" ht="38.25">
      <c r="A82" s="1" t="s">
        <v>666</v>
      </c>
      <c r="E82" s="27" t="s">
        <v>9350</v>
      </c>
    </row>
    <row r="83">
      <c r="A83" s="1" t="s">
        <v>656</v>
      </c>
      <c r="C83" s="22" t="s">
        <v>1367</v>
      </c>
      <c r="E83" s="23" t="s">
        <v>6653</v>
      </c>
      <c r="L83" s="24">
        <f>SUMIFS(L84:L91,A84:A91,"P")</f>
        <v>0</v>
      </c>
      <c r="M83" s="24">
        <f>SUMIFS(M84:M91,A84:A91,"P")</f>
        <v>0</v>
      </c>
      <c r="N83" s="25"/>
    </row>
    <row r="84">
      <c r="A84" s="1" t="s">
        <v>659</v>
      </c>
      <c r="B84" s="1">
        <v>19</v>
      </c>
      <c r="C84" s="26" t="s">
        <v>6654</v>
      </c>
      <c r="D84" t="s">
        <v>661</v>
      </c>
      <c r="E84" s="27" t="s">
        <v>6655</v>
      </c>
      <c r="F84" s="28" t="s">
        <v>663</v>
      </c>
      <c r="G84" s="29">
        <v>633.25800000000004</v>
      </c>
      <c r="H84" s="28">
        <v>0</v>
      </c>
      <c r="I84" s="30">
        <f>ROUND(G84*H84,P4)</f>
        <v>0</v>
      </c>
      <c r="L84" s="31">
        <v>0</v>
      </c>
      <c r="M84" s="24">
        <f>ROUND(G84*L84,P4)</f>
        <v>0</v>
      </c>
      <c r="N84" s="25" t="s">
        <v>1345</v>
      </c>
      <c r="O84" s="32">
        <f>M84*AA84</f>
        <v>0</v>
      </c>
      <c r="P84" s="1">
        <v>3</v>
      </c>
      <c r="AA84" s="1">
        <f>IF(P84=1,$O$3,IF(P84=2,$O$4,$O$5))</f>
        <v>0</v>
      </c>
    </row>
    <row r="85">
      <c r="A85" s="1" t="s">
        <v>664</v>
      </c>
      <c r="E85" s="27" t="s">
        <v>661</v>
      </c>
    </row>
    <row r="86" ht="216.75">
      <c r="A86" s="1" t="s">
        <v>665</v>
      </c>
      <c r="E86" s="33" t="s">
        <v>10857</v>
      </c>
    </row>
    <row r="87" ht="357">
      <c r="A87" s="1" t="s">
        <v>666</v>
      </c>
      <c r="E87" s="27" t="s">
        <v>6470</v>
      </c>
    </row>
    <row r="88">
      <c r="A88" s="1" t="s">
        <v>659</v>
      </c>
      <c r="B88" s="1">
        <v>20</v>
      </c>
      <c r="C88" s="26" t="s">
        <v>6658</v>
      </c>
      <c r="D88" t="s">
        <v>661</v>
      </c>
      <c r="E88" s="27" t="s">
        <v>6659</v>
      </c>
      <c r="F88" s="28" t="s">
        <v>905</v>
      </c>
      <c r="G88" s="29">
        <v>65.049999999999997</v>
      </c>
      <c r="H88" s="28">
        <v>0</v>
      </c>
      <c r="I88" s="30">
        <f>ROUND(G88*H88,P4)</f>
        <v>0</v>
      </c>
      <c r="L88" s="31">
        <v>0</v>
      </c>
      <c r="M88" s="24">
        <f>ROUND(G88*L88,P4)</f>
        <v>0</v>
      </c>
      <c r="N88" s="25" t="s">
        <v>1345</v>
      </c>
      <c r="O88" s="32">
        <f>M88*AA88</f>
        <v>0</v>
      </c>
      <c r="P88" s="1">
        <v>3</v>
      </c>
      <c r="AA88" s="1">
        <f>IF(P88=1,$O$3,IF(P88=2,$O$4,$O$5))</f>
        <v>0</v>
      </c>
    </row>
    <row r="89">
      <c r="A89" s="1" t="s">
        <v>664</v>
      </c>
      <c r="E89" s="27" t="s">
        <v>661</v>
      </c>
    </row>
    <row r="90" ht="38.25">
      <c r="A90" s="1" t="s">
        <v>665</v>
      </c>
      <c r="E90" s="33" t="s">
        <v>10858</v>
      </c>
    </row>
    <row r="91" ht="267.75">
      <c r="A91" s="1" t="s">
        <v>666</v>
      </c>
      <c r="E91" s="27" t="s">
        <v>3721</v>
      </c>
    </row>
    <row r="92">
      <c r="A92" s="1" t="s">
        <v>656</v>
      </c>
      <c r="C92" s="22" t="s">
        <v>1369</v>
      </c>
      <c r="E92" s="23" t="s">
        <v>5107</v>
      </c>
      <c r="L92" s="24">
        <f>SUMIFS(L93:L120,A93:A120,"P")</f>
        <v>0</v>
      </c>
      <c r="M92" s="24">
        <f>SUMIFS(M93:M120,A93:A120,"P")</f>
        <v>0</v>
      </c>
      <c r="N92" s="25"/>
    </row>
    <row r="93">
      <c r="A93" s="1" t="s">
        <v>659</v>
      </c>
      <c r="B93" s="1">
        <v>21</v>
      </c>
      <c r="C93" s="26" t="s">
        <v>9369</v>
      </c>
      <c r="D93" t="s">
        <v>661</v>
      </c>
      <c r="E93" s="27" t="s">
        <v>9370</v>
      </c>
      <c r="F93" s="28" t="s">
        <v>663</v>
      </c>
      <c r="G93" s="29">
        <v>112.992</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10859</v>
      </c>
    </row>
    <row r="96" ht="357">
      <c r="A96" s="1" t="s">
        <v>666</v>
      </c>
      <c r="E96" s="27" t="s">
        <v>6470</v>
      </c>
    </row>
    <row r="97">
      <c r="A97" s="1" t="s">
        <v>659</v>
      </c>
      <c r="B97" s="1">
        <v>22</v>
      </c>
      <c r="C97" s="26" t="s">
        <v>9372</v>
      </c>
      <c r="D97" t="s">
        <v>661</v>
      </c>
      <c r="E97" s="27" t="s">
        <v>9373</v>
      </c>
      <c r="F97" s="28" t="s">
        <v>905</v>
      </c>
      <c r="G97" s="29">
        <v>5.569</v>
      </c>
      <c r="H97" s="28">
        <v>0</v>
      </c>
      <c r="I97" s="30">
        <f>ROUND(G97*H97,P4)</f>
        <v>0</v>
      </c>
      <c r="L97" s="31">
        <v>0</v>
      </c>
      <c r="M97" s="24">
        <f>ROUND(G97*L97,P4)</f>
        <v>0</v>
      </c>
      <c r="N97" s="25" t="s">
        <v>1345</v>
      </c>
      <c r="O97" s="32">
        <f>M97*AA97</f>
        <v>0</v>
      </c>
      <c r="P97" s="1">
        <v>3</v>
      </c>
      <c r="AA97" s="1">
        <f>IF(P97=1,$O$3,IF(P97=2,$O$4,$O$5))</f>
        <v>0</v>
      </c>
    </row>
    <row r="98">
      <c r="A98" s="1" t="s">
        <v>664</v>
      </c>
      <c r="E98" s="27" t="s">
        <v>661</v>
      </c>
    </row>
    <row r="99">
      <c r="A99" s="1" t="s">
        <v>665</v>
      </c>
      <c r="E99" s="33" t="s">
        <v>10860</v>
      </c>
    </row>
    <row r="100" ht="178.5">
      <c r="A100" s="1" t="s">
        <v>666</v>
      </c>
      <c r="E100" s="27" t="s">
        <v>9375</v>
      </c>
    </row>
    <row r="101">
      <c r="A101" s="1" t="s">
        <v>659</v>
      </c>
      <c r="B101" s="1">
        <v>23</v>
      </c>
      <c r="C101" s="26" t="s">
        <v>10861</v>
      </c>
      <c r="D101" t="s">
        <v>661</v>
      </c>
      <c r="E101" s="27" t="s">
        <v>10862</v>
      </c>
      <c r="F101" s="28" t="s">
        <v>663</v>
      </c>
      <c r="G101" s="29">
        <v>28.466999999999999</v>
      </c>
      <c r="H101" s="28">
        <v>0</v>
      </c>
      <c r="I101" s="30">
        <f>ROUND(G101*H101,P4)</f>
        <v>0</v>
      </c>
      <c r="L101" s="31">
        <v>0</v>
      </c>
      <c r="M101" s="24">
        <f>ROUND(G101*L101,P4)</f>
        <v>0</v>
      </c>
      <c r="N101" s="25" t="s">
        <v>1345</v>
      </c>
      <c r="O101" s="32">
        <f>M101*AA101</f>
        <v>0</v>
      </c>
      <c r="P101" s="1">
        <v>3</v>
      </c>
      <c r="AA101" s="1">
        <f>IF(P101=1,$O$3,IF(P101=2,$O$4,$O$5))</f>
        <v>0</v>
      </c>
    </row>
    <row r="102">
      <c r="A102" s="1" t="s">
        <v>664</v>
      </c>
      <c r="E102" s="27" t="s">
        <v>10863</v>
      </c>
    </row>
    <row r="103">
      <c r="A103" s="1" t="s">
        <v>665</v>
      </c>
      <c r="E103" s="33" t="s">
        <v>10864</v>
      </c>
    </row>
    <row r="104" ht="357">
      <c r="A104" s="1" t="s">
        <v>666</v>
      </c>
      <c r="E104" s="27" t="s">
        <v>6470</v>
      </c>
    </row>
    <row r="105">
      <c r="A105" s="1" t="s">
        <v>659</v>
      </c>
      <c r="B105" s="1">
        <v>24</v>
      </c>
      <c r="C105" s="26" t="s">
        <v>10865</v>
      </c>
      <c r="D105" t="s">
        <v>661</v>
      </c>
      <c r="E105" s="27" t="s">
        <v>10866</v>
      </c>
      <c r="F105" s="28" t="s">
        <v>663</v>
      </c>
      <c r="G105" s="29">
        <v>20.648</v>
      </c>
      <c r="H105" s="28">
        <v>0</v>
      </c>
      <c r="I105" s="30">
        <f>ROUND(G105*H105,P4)</f>
        <v>0</v>
      </c>
      <c r="L105" s="31">
        <v>0</v>
      </c>
      <c r="M105" s="24">
        <f>ROUND(G105*L105,P4)</f>
        <v>0</v>
      </c>
      <c r="N105" s="25" t="s">
        <v>1345</v>
      </c>
      <c r="O105" s="32">
        <f>M105*AA105</f>
        <v>0</v>
      </c>
      <c r="P105" s="1">
        <v>3</v>
      </c>
      <c r="AA105" s="1">
        <f>IF(P105=1,$O$3,IF(P105=2,$O$4,$O$5))</f>
        <v>0</v>
      </c>
    </row>
    <row r="106">
      <c r="A106" s="1" t="s">
        <v>664</v>
      </c>
      <c r="E106" s="27" t="s">
        <v>10867</v>
      </c>
    </row>
    <row r="107">
      <c r="A107" s="1" t="s">
        <v>665</v>
      </c>
      <c r="E107" s="33" t="s">
        <v>10868</v>
      </c>
    </row>
    <row r="108" ht="357">
      <c r="A108" s="1" t="s">
        <v>666</v>
      </c>
      <c r="E108" s="27" t="s">
        <v>6470</v>
      </c>
    </row>
    <row r="109">
      <c r="A109" s="1" t="s">
        <v>659</v>
      </c>
      <c r="B109" s="1">
        <v>25</v>
      </c>
      <c r="C109" s="26" t="s">
        <v>10869</v>
      </c>
      <c r="D109" t="s">
        <v>661</v>
      </c>
      <c r="E109" s="27" t="s">
        <v>10870</v>
      </c>
      <c r="F109" s="28" t="s">
        <v>663</v>
      </c>
      <c r="G109" s="29">
        <v>164.44</v>
      </c>
      <c r="H109" s="28">
        <v>0</v>
      </c>
      <c r="I109" s="30">
        <f>ROUND(G109*H109,P4)</f>
        <v>0</v>
      </c>
      <c r="L109" s="31">
        <v>0</v>
      </c>
      <c r="M109" s="24">
        <f>ROUND(G109*L109,P4)</f>
        <v>0</v>
      </c>
      <c r="N109" s="25" t="s">
        <v>1345</v>
      </c>
      <c r="O109" s="32">
        <f>M109*AA109</f>
        <v>0</v>
      </c>
      <c r="P109" s="1">
        <v>3</v>
      </c>
      <c r="AA109" s="1">
        <f>IF(P109=1,$O$3,IF(P109=2,$O$4,$O$5))</f>
        <v>0</v>
      </c>
    </row>
    <row r="110">
      <c r="A110" s="1" t="s">
        <v>664</v>
      </c>
      <c r="E110" s="27" t="s">
        <v>10871</v>
      </c>
    </row>
    <row r="111" ht="165.75">
      <c r="A111" s="1" t="s">
        <v>665</v>
      </c>
      <c r="E111" s="33" t="s">
        <v>10872</v>
      </c>
    </row>
    <row r="112" ht="38.25">
      <c r="A112" s="1" t="s">
        <v>666</v>
      </c>
      <c r="E112" s="27" t="s">
        <v>6472</v>
      </c>
    </row>
    <row r="113">
      <c r="A113" s="1" t="s">
        <v>659</v>
      </c>
      <c r="B113" s="1">
        <v>26</v>
      </c>
      <c r="C113" s="26" t="s">
        <v>9376</v>
      </c>
      <c r="D113" t="s">
        <v>661</v>
      </c>
      <c r="E113" s="27" t="s">
        <v>9377</v>
      </c>
      <c r="F113" s="28" t="s">
        <v>663</v>
      </c>
      <c r="G113" s="29">
        <v>2354.277</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ht="204">
      <c r="A115" s="1" t="s">
        <v>665</v>
      </c>
      <c r="E115" s="33" t="s">
        <v>10873</v>
      </c>
    </row>
    <row r="116" ht="38.25">
      <c r="A116" s="1" t="s">
        <v>666</v>
      </c>
      <c r="E116" s="27" t="s">
        <v>6472</v>
      </c>
    </row>
    <row r="117">
      <c r="A117" s="1" t="s">
        <v>659</v>
      </c>
      <c r="B117" s="1">
        <v>27</v>
      </c>
      <c r="C117" s="26" t="s">
        <v>6031</v>
      </c>
      <c r="D117" t="s">
        <v>661</v>
      </c>
      <c r="E117" s="27" t="s">
        <v>6032</v>
      </c>
      <c r="F117" s="28" t="s">
        <v>663</v>
      </c>
      <c r="G117" s="29">
        <v>41.295999999999999</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10874</v>
      </c>
    </row>
    <row r="120" ht="102">
      <c r="A120" s="1" t="s">
        <v>666</v>
      </c>
      <c r="E120" s="27" t="s">
        <v>6820</v>
      </c>
    </row>
    <row r="121">
      <c r="A121" s="1" t="s">
        <v>656</v>
      </c>
      <c r="C121" s="22" t="s">
        <v>679</v>
      </c>
      <c r="E121" s="23" t="s">
        <v>680</v>
      </c>
      <c r="L121" s="24">
        <f>SUMIFS(L122:L137,A122:A137,"P")</f>
        <v>0</v>
      </c>
      <c r="M121" s="24">
        <f>SUMIFS(M122:M137,A122:A137,"P")</f>
        <v>0</v>
      </c>
      <c r="N121" s="25"/>
    </row>
    <row r="122" ht="25.5">
      <c r="A122" s="1" t="s">
        <v>659</v>
      </c>
      <c r="B122" s="1">
        <v>28</v>
      </c>
      <c r="C122" s="26" t="s">
        <v>8743</v>
      </c>
      <c r="D122" t="s">
        <v>661</v>
      </c>
      <c r="E122" s="27" t="s">
        <v>8744</v>
      </c>
      <c r="F122" s="28" t="s">
        <v>10412</v>
      </c>
      <c r="G122" s="29">
        <v>1259.5039999999999</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ht="242.25">
      <c r="A124" s="1" t="s">
        <v>665</v>
      </c>
      <c r="E124" s="33" t="s">
        <v>10875</v>
      </c>
    </row>
    <row r="125" ht="191.25">
      <c r="A125" s="1" t="s">
        <v>666</v>
      </c>
      <c r="E125" s="27" t="s">
        <v>6682</v>
      </c>
    </row>
    <row r="126">
      <c r="A126" s="1" t="s">
        <v>659</v>
      </c>
      <c r="B126" s="1">
        <v>29</v>
      </c>
      <c r="C126" s="26" t="s">
        <v>8747</v>
      </c>
      <c r="D126" t="s">
        <v>661</v>
      </c>
      <c r="E126" s="27" t="s">
        <v>8748</v>
      </c>
      <c r="F126" s="28" t="s">
        <v>10412</v>
      </c>
      <c r="G126" s="29">
        <v>1164.615</v>
      </c>
      <c r="H126" s="28">
        <v>0</v>
      </c>
      <c r="I126" s="30">
        <f>ROUND(G126*H126,P4)</f>
        <v>0</v>
      </c>
      <c r="L126" s="31">
        <v>0</v>
      </c>
      <c r="M126" s="24">
        <f>ROUND(G126*L126,P4)</f>
        <v>0</v>
      </c>
      <c r="N126" s="25" t="s">
        <v>1345</v>
      </c>
      <c r="O126" s="32">
        <f>M126*AA126</f>
        <v>0</v>
      </c>
      <c r="P126" s="1">
        <v>3</v>
      </c>
      <c r="AA126" s="1">
        <f>IF(P126=1,$O$3,IF(P126=2,$O$4,$O$5))</f>
        <v>0</v>
      </c>
    </row>
    <row r="127">
      <c r="A127" s="1" t="s">
        <v>664</v>
      </c>
      <c r="E127" s="27" t="s">
        <v>10876</v>
      </c>
    </row>
    <row r="128">
      <c r="A128" s="1" t="s">
        <v>665</v>
      </c>
      <c r="E128" s="33" t="s">
        <v>10877</v>
      </c>
    </row>
    <row r="129" ht="38.25">
      <c r="A129" s="1" t="s">
        <v>666</v>
      </c>
      <c r="E129" s="27" t="s">
        <v>8750</v>
      </c>
    </row>
    <row r="130">
      <c r="A130" s="1" t="s">
        <v>659</v>
      </c>
      <c r="B130" s="1">
        <v>30</v>
      </c>
      <c r="C130" s="26" t="s">
        <v>9392</v>
      </c>
      <c r="D130" t="s">
        <v>661</v>
      </c>
      <c r="E130" s="27" t="s">
        <v>9393</v>
      </c>
      <c r="F130" s="28" t="s">
        <v>10412</v>
      </c>
      <c r="G130" s="29">
        <v>254.44300000000001</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ht="63.75">
      <c r="A132" s="1" t="s">
        <v>665</v>
      </c>
      <c r="E132" s="33" t="s">
        <v>10878</v>
      </c>
    </row>
    <row r="133" ht="38.25">
      <c r="A133" s="1" t="s">
        <v>666</v>
      </c>
      <c r="E133" s="27" t="s">
        <v>8750</v>
      </c>
    </row>
    <row r="134">
      <c r="A134" s="1" t="s">
        <v>659</v>
      </c>
      <c r="B134" s="1">
        <v>31</v>
      </c>
      <c r="C134" s="26" t="s">
        <v>10879</v>
      </c>
      <c r="D134" t="s">
        <v>661</v>
      </c>
      <c r="E134" s="27" t="s">
        <v>10880</v>
      </c>
      <c r="F134" s="28" t="s">
        <v>683</v>
      </c>
      <c r="G134" s="29">
        <v>7</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ht="25.5">
      <c r="A136" s="1" t="s">
        <v>665</v>
      </c>
      <c r="E136" s="33" t="s">
        <v>10881</v>
      </c>
    </row>
    <row r="137" ht="76.5">
      <c r="A137" s="1" t="s">
        <v>666</v>
      </c>
      <c r="E137" s="27" t="s">
        <v>10882</v>
      </c>
    </row>
    <row r="138">
      <c r="A138" s="1" t="s">
        <v>656</v>
      </c>
      <c r="C138" s="22" t="s">
        <v>6080</v>
      </c>
      <c r="E138" s="23" t="s">
        <v>6688</v>
      </c>
      <c r="L138" s="24">
        <f>SUMIFS(L139:L146,A139:A146,"P")</f>
        <v>0</v>
      </c>
      <c r="M138" s="24">
        <f>SUMIFS(M139:M146,A139:A146,"P")</f>
        <v>0</v>
      </c>
      <c r="N138" s="25"/>
    </row>
    <row r="139">
      <c r="A139" s="1" t="s">
        <v>659</v>
      </c>
      <c r="B139" s="1">
        <v>32</v>
      </c>
      <c r="C139" s="26" t="s">
        <v>6480</v>
      </c>
      <c r="D139" t="s">
        <v>661</v>
      </c>
      <c r="E139" s="27" t="s">
        <v>6481</v>
      </c>
      <c r="F139" s="28" t="s">
        <v>934</v>
      </c>
      <c r="G139" s="29">
        <v>149.20500000000001</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10883</v>
      </c>
    </row>
    <row r="142" ht="242.25">
      <c r="A142" s="1" t="s">
        <v>666</v>
      </c>
      <c r="E142" s="27" t="s">
        <v>6483</v>
      </c>
    </row>
    <row r="143">
      <c r="A143" s="1" t="s">
        <v>659</v>
      </c>
      <c r="B143" s="1">
        <v>33</v>
      </c>
      <c r="C143" s="26" t="s">
        <v>10884</v>
      </c>
      <c r="D143" t="s">
        <v>661</v>
      </c>
      <c r="E143" s="27" t="s">
        <v>9659</v>
      </c>
      <c r="F143" s="28" t="s">
        <v>934</v>
      </c>
      <c r="G143" s="29">
        <v>12</v>
      </c>
      <c r="H143" s="28">
        <v>0</v>
      </c>
      <c r="I143" s="30">
        <f>ROUND(G143*H143,P4)</f>
        <v>0</v>
      </c>
      <c r="L143" s="31">
        <v>0</v>
      </c>
      <c r="M143" s="24">
        <f>ROUND(G143*L143,P4)</f>
        <v>0</v>
      </c>
      <c r="N143" s="25" t="s">
        <v>1345</v>
      </c>
      <c r="O143" s="32">
        <f>M143*AA143</f>
        <v>0</v>
      </c>
      <c r="P143" s="1">
        <v>3</v>
      </c>
      <c r="AA143" s="1">
        <f>IF(P143=1,$O$3,IF(P143=2,$O$4,$O$5))</f>
        <v>0</v>
      </c>
    </row>
    <row r="144" ht="25.5">
      <c r="A144" s="1" t="s">
        <v>664</v>
      </c>
      <c r="E144" s="27" t="s">
        <v>10885</v>
      </c>
    </row>
    <row r="145">
      <c r="A145" s="1" t="s">
        <v>665</v>
      </c>
      <c r="E145" s="33" t="s">
        <v>10886</v>
      </c>
    </row>
    <row r="146" ht="242.25">
      <c r="A146" s="1" t="s">
        <v>666</v>
      </c>
      <c r="E146" s="27" t="s">
        <v>6485</v>
      </c>
    </row>
    <row r="147">
      <c r="A147" s="1" t="s">
        <v>656</v>
      </c>
      <c r="C147" s="22" t="s">
        <v>2840</v>
      </c>
      <c r="E147" s="23" t="s">
        <v>2841</v>
      </c>
      <c r="L147" s="24">
        <f>SUMIFS(L148:L163,A148:A163,"P")</f>
        <v>0</v>
      </c>
      <c r="M147" s="24">
        <f>SUMIFS(M148:M163,A148:A163,"P")</f>
        <v>0</v>
      </c>
      <c r="N147" s="25"/>
    </row>
    <row r="148">
      <c r="A148" s="1" t="s">
        <v>659</v>
      </c>
      <c r="B148" s="1">
        <v>34</v>
      </c>
      <c r="C148" s="26" t="s">
        <v>9546</v>
      </c>
      <c r="D148" t="s">
        <v>661</v>
      </c>
      <c r="E148" s="27" t="s">
        <v>9547</v>
      </c>
      <c r="F148" s="28" t="s">
        <v>934</v>
      </c>
      <c r="G148" s="29">
        <v>175.084</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10887</v>
      </c>
    </row>
    <row r="151" ht="63.75">
      <c r="A151" s="1" t="s">
        <v>666</v>
      </c>
      <c r="E151" s="27" t="s">
        <v>9550</v>
      </c>
    </row>
    <row r="152">
      <c r="A152" s="1" t="s">
        <v>659</v>
      </c>
      <c r="B152" s="1">
        <v>35</v>
      </c>
      <c r="C152" s="26" t="s">
        <v>10214</v>
      </c>
      <c r="D152" t="s">
        <v>661</v>
      </c>
      <c r="E152" s="27" t="s">
        <v>10215</v>
      </c>
      <c r="F152" s="28" t="s">
        <v>683</v>
      </c>
      <c r="G152" s="29">
        <v>2</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row>
    <row r="155" ht="25.5">
      <c r="A155" s="1" t="s">
        <v>666</v>
      </c>
      <c r="E155" s="27" t="s">
        <v>10216</v>
      </c>
    </row>
    <row r="156">
      <c r="A156" s="1" t="s">
        <v>659</v>
      </c>
      <c r="B156" s="1">
        <v>36</v>
      </c>
      <c r="C156" s="26" t="s">
        <v>6114</v>
      </c>
      <c r="D156" t="s">
        <v>661</v>
      </c>
      <c r="E156" s="27" t="s">
        <v>6115</v>
      </c>
      <c r="F156" s="28" t="s">
        <v>934</v>
      </c>
      <c r="G156" s="29">
        <v>179.5</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10888</v>
      </c>
    </row>
    <row r="159" ht="89.25">
      <c r="A159" s="1" t="s">
        <v>666</v>
      </c>
      <c r="E159" s="27" t="s">
        <v>6707</v>
      </c>
    </row>
    <row r="160">
      <c r="A160" s="1" t="s">
        <v>659</v>
      </c>
      <c r="B160" s="1">
        <v>37</v>
      </c>
      <c r="C160" s="26" t="s">
        <v>9558</v>
      </c>
      <c r="D160" t="s">
        <v>661</v>
      </c>
      <c r="E160" s="27" t="s">
        <v>9559</v>
      </c>
      <c r="F160" s="28" t="s">
        <v>10458</v>
      </c>
      <c r="G160" s="29">
        <v>104.40000000000001</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ht="38.25">
      <c r="A162" s="1" t="s">
        <v>665</v>
      </c>
      <c r="E162" s="33" t="s">
        <v>10889</v>
      </c>
    </row>
    <row r="163" ht="344.25">
      <c r="A163" s="1" t="s">
        <v>666</v>
      </c>
      <c r="E163" s="27" t="s">
        <v>9561</v>
      </c>
    </row>
    <row r="164">
      <c r="A164" s="1" t="s">
        <v>656</v>
      </c>
      <c r="C164" s="22" t="s">
        <v>900</v>
      </c>
      <c r="E164" s="23" t="s">
        <v>2924</v>
      </c>
      <c r="L164" s="24">
        <f>SUMIFS(L165:L172,A165:A172,"P")</f>
        <v>0</v>
      </c>
      <c r="M164" s="24">
        <f>SUMIFS(M165:M172,A165:A172,"P")</f>
        <v>0</v>
      </c>
      <c r="N164" s="25"/>
    </row>
    <row r="165" ht="25.5">
      <c r="A165" s="1" t="s">
        <v>659</v>
      </c>
      <c r="B165" s="1">
        <v>38</v>
      </c>
      <c r="C165" s="26" t="s">
        <v>3828</v>
      </c>
      <c r="D165" t="s">
        <v>903</v>
      </c>
      <c r="E165" s="27" t="s">
        <v>10464</v>
      </c>
      <c r="F165" s="28" t="s">
        <v>905</v>
      </c>
      <c r="G165" s="29">
        <v>9207.8130000000001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6149</v>
      </c>
    </row>
    <row r="167">
      <c r="A167" s="1" t="s">
        <v>665</v>
      </c>
      <c r="E167" s="33" t="s">
        <v>10890</v>
      </c>
    </row>
    <row r="168" ht="153">
      <c r="A168" s="1" t="s">
        <v>666</v>
      </c>
      <c r="E168" s="27" t="s">
        <v>913</v>
      </c>
    </row>
    <row r="169" ht="25.5">
      <c r="A169" s="1" t="s">
        <v>659</v>
      </c>
      <c r="B169" s="1">
        <v>39</v>
      </c>
      <c r="C169" s="26" t="s">
        <v>6735</v>
      </c>
      <c r="D169" t="s">
        <v>903</v>
      </c>
      <c r="E169" s="27" t="s">
        <v>10729</v>
      </c>
      <c r="F169" s="28" t="s">
        <v>905</v>
      </c>
      <c r="G169" s="29">
        <v>1086.5509999999999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6149</v>
      </c>
    </row>
    <row r="171">
      <c r="A171" s="1" t="s">
        <v>665</v>
      </c>
      <c r="E171" s="33" t="s">
        <v>10891</v>
      </c>
    </row>
    <row r="172" ht="153">
      <c r="A172" s="1" t="s">
        <v>666</v>
      </c>
      <c r="E172" s="27" t="s">
        <v>913</v>
      </c>
    </row>
  </sheetData>
  <sheetProtection sheet="1" objects="1" scenarios="1" spinCount="100000" saltValue="mWoVj0pVFQn1pGKo+C7DSBqxLii3AeiKqukiZgMSL8l2StLyD5yxREAEhZ6WJuwHtpNFdlsyhsGHzx9NffuTrg==" hashValue="bOnyB4qzmgfBpe2rWyP3nVg0DIzNHikw0xFvS473/i4MCmNUvNo7p854WmvspxnKRrxzhpCKC0aos20zY3pf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10892</v>
      </c>
      <c r="E8" s="23" t="s">
        <v>401</v>
      </c>
      <c r="L8" s="24">
        <f>L9+L42+L51+L72+L89+L106+L115+L120+L125+L154+L175</f>
        <v>0</v>
      </c>
      <c r="M8" s="24">
        <f>M9+M42+M51+M72+M89+M106+M115+M120+M125+M154+M175</f>
        <v>0</v>
      </c>
      <c r="N8" s="25"/>
    </row>
    <row r="9">
      <c r="A9" s="1" t="s">
        <v>656</v>
      </c>
      <c r="C9" s="22" t="s">
        <v>657</v>
      </c>
      <c r="E9" s="23" t="s">
        <v>658</v>
      </c>
      <c r="L9" s="24">
        <f>SUMIFS(L10:L41,A10:A41,"P")</f>
        <v>0</v>
      </c>
      <c r="M9" s="24">
        <f>SUMIFS(M10:M41,A10:A41,"P")</f>
        <v>0</v>
      </c>
      <c r="N9" s="25"/>
    </row>
    <row r="10">
      <c r="A10" s="1" t="s">
        <v>659</v>
      </c>
      <c r="B10" s="1">
        <v>2</v>
      </c>
      <c r="C10" s="26" t="s">
        <v>10740</v>
      </c>
      <c r="D10" t="s">
        <v>661</v>
      </c>
      <c r="E10" s="27" t="s">
        <v>10741</v>
      </c>
      <c r="F10" s="28" t="s">
        <v>677</v>
      </c>
      <c r="G10" s="29">
        <v>50</v>
      </c>
      <c r="H10" s="28">
        <v>0</v>
      </c>
      <c r="I10" s="30">
        <f>ROUND(G10*H10,P4)</f>
        <v>0</v>
      </c>
      <c r="L10" s="31">
        <v>0</v>
      </c>
      <c r="M10" s="24">
        <f>ROUND(G10*L10,P4)</f>
        <v>0</v>
      </c>
      <c r="N10" s="25" t="s">
        <v>661</v>
      </c>
      <c r="O10" s="32">
        <f>M10*AA10</f>
        <v>0</v>
      </c>
      <c r="P10" s="1">
        <v>3</v>
      </c>
      <c r="AA10" s="1">
        <f>IF(P10=1,$O$3,IF(P10=2,$O$4,$O$5))</f>
        <v>0</v>
      </c>
    </row>
    <row r="11">
      <c r="A11" s="1" t="s">
        <v>664</v>
      </c>
      <c r="E11" s="27" t="s">
        <v>10741</v>
      </c>
    </row>
    <row r="12" ht="25.5">
      <c r="A12" s="1" t="s">
        <v>665</v>
      </c>
      <c r="E12" s="33" t="s">
        <v>10893</v>
      </c>
    </row>
    <row r="13" ht="25.5">
      <c r="A13" s="1" t="s">
        <v>666</v>
      </c>
      <c r="E13" s="27" t="s">
        <v>10743</v>
      </c>
    </row>
    <row r="14">
      <c r="A14" s="1" t="s">
        <v>659</v>
      </c>
      <c r="B14" s="1">
        <v>3</v>
      </c>
      <c r="C14" s="26" t="s">
        <v>10744</v>
      </c>
      <c r="D14" t="s">
        <v>661</v>
      </c>
      <c r="E14" s="27" t="s">
        <v>10745</v>
      </c>
      <c r="F14" s="28" t="s">
        <v>663</v>
      </c>
      <c r="G14" s="29">
        <v>6</v>
      </c>
      <c r="H14" s="28">
        <v>0</v>
      </c>
      <c r="I14" s="30">
        <f>ROUND(G14*H14,P4)</f>
        <v>0</v>
      </c>
      <c r="L14" s="31">
        <v>0</v>
      </c>
      <c r="M14" s="24">
        <f>ROUND(G14*L14,P4)</f>
        <v>0</v>
      </c>
      <c r="N14" s="25" t="s">
        <v>661</v>
      </c>
      <c r="O14" s="32">
        <f>M14*AA14</f>
        <v>0</v>
      </c>
      <c r="P14" s="1">
        <v>3</v>
      </c>
      <c r="AA14" s="1">
        <f>IF(P14=1,$O$3,IF(P14=2,$O$4,$O$5))</f>
        <v>0</v>
      </c>
    </row>
    <row r="15">
      <c r="A15" s="1" t="s">
        <v>664</v>
      </c>
      <c r="E15" s="27" t="s">
        <v>10745</v>
      </c>
    </row>
    <row r="16" ht="25.5">
      <c r="A16" s="1" t="s">
        <v>665</v>
      </c>
      <c r="E16" s="33" t="s">
        <v>10894</v>
      </c>
    </row>
    <row r="17" ht="25.5">
      <c r="A17" s="1" t="s">
        <v>666</v>
      </c>
      <c r="E17" s="27" t="s">
        <v>10747</v>
      </c>
    </row>
    <row r="18">
      <c r="A18" s="1" t="s">
        <v>659</v>
      </c>
      <c r="B18" s="1">
        <v>4</v>
      </c>
      <c r="C18" s="26" t="s">
        <v>9149</v>
      </c>
      <c r="D18" t="s">
        <v>661</v>
      </c>
      <c r="E18" s="27" t="s">
        <v>9150</v>
      </c>
      <c r="F18" s="28" t="s">
        <v>663</v>
      </c>
      <c r="G18" s="29">
        <v>15.396000000000001</v>
      </c>
      <c r="H18" s="28">
        <v>0</v>
      </c>
      <c r="I18" s="30">
        <f>ROUND(G18*H18,P4)</f>
        <v>0</v>
      </c>
      <c r="L18" s="31">
        <v>0</v>
      </c>
      <c r="M18" s="24">
        <f>ROUND(G18*L18,P4)</f>
        <v>0</v>
      </c>
      <c r="N18" s="25" t="s">
        <v>661</v>
      </c>
      <c r="O18" s="32">
        <f>M18*AA18</f>
        <v>0</v>
      </c>
      <c r="P18" s="1">
        <v>3</v>
      </c>
      <c r="AA18" s="1">
        <f>IF(P18=1,$O$3,IF(P18=2,$O$4,$O$5))</f>
        <v>0</v>
      </c>
    </row>
    <row r="19">
      <c r="A19" s="1" t="s">
        <v>664</v>
      </c>
      <c r="E19" s="27" t="s">
        <v>9150</v>
      </c>
    </row>
    <row r="20" ht="25.5">
      <c r="A20" s="1" t="s">
        <v>665</v>
      </c>
      <c r="E20" s="33" t="s">
        <v>10895</v>
      </c>
    </row>
    <row r="21" ht="204">
      <c r="A21" s="1" t="s">
        <v>666</v>
      </c>
      <c r="E21" s="27" t="s">
        <v>10749</v>
      </c>
    </row>
    <row r="22">
      <c r="A22" s="1" t="s">
        <v>659</v>
      </c>
      <c r="B22" s="1">
        <v>5</v>
      </c>
      <c r="C22" s="26" t="s">
        <v>5095</v>
      </c>
      <c r="D22" t="s">
        <v>661</v>
      </c>
      <c r="E22" s="27" t="s">
        <v>5096</v>
      </c>
      <c r="F22" s="28" t="s">
        <v>663</v>
      </c>
      <c r="G22" s="29">
        <v>93.959999999999994</v>
      </c>
      <c r="H22" s="28">
        <v>0</v>
      </c>
      <c r="I22" s="30">
        <f>ROUND(G22*H22,P4)</f>
        <v>0</v>
      </c>
      <c r="L22" s="31">
        <v>0</v>
      </c>
      <c r="M22" s="24">
        <f>ROUND(G22*L22,P4)</f>
        <v>0</v>
      </c>
      <c r="N22" s="25" t="s">
        <v>661</v>
      </c>
      <c r="O22" s="32">
        <f>M22*AA22</f>
        <v>0</v>
      </c>
      <c r="P22" s="1">
        <v>3</v>
      </c>
      <c r="AA22" s="1">
        <f>IF(P22=1,$O$3,IF(P22=2,$O$4,$O$5))</f>
        <v>0</v>
      </c>
    </row>
    <row r="23">
      <c r="A23" s="1" t="s">
        <v>664</v>
      </c>
      <c r="E23" s="27" t="s">
        <v>5096</v>
      </c>
    </row>
    <row r="24" ht="38.25">
      <c r="A24" s="1" t="s">
        <v>665</v>
      </c>
      <c r="E24" s="33" t="s">
        <v>10896</v>
      </c>
    </row>
    <row r="25" ht="216.75">
      <c r="A25" s="1" t="s">
        <v>666</v>
      </c>
      <c r="E25" s="27" t="s">
        <v>5979</v>
      </c>
    </row>
    <row r="26">
      <c r="A26" s="1" t="s">
        <v>659</v>
      </c>
      <c r="B26" s="1">
        <v>6</v>
      </c>
      <c r="C26" s="26" t="s">
        <v>9424</v>
      </c>
      <c r="D26" t="s">
        <v>661</v>
      </c>
      <c r="E26" s="27" t="s">
        <v>9425</v>
      </c>
      <c r="F26" s="28" t="s">
        <v>663</v>
      </c>
      <c r="G26" s="29">
        <v>15.396000000000001</v>
      </c>
      <c r="H26" s="28">
        <v>0</v>
      </c>
      <c r="I26" s="30">
        <f>ROUND(G26*H26,P4)</f>
        <v>0</v>
      </c>
      <c r="L26" s="31">
        <v>0</v>
      </c>
      <c r="M26" s="24">
        <f>ROUND(G26*L26,P4)</f>
        <v>0</v>
      </c>
      <c r="N26" s="25" t="s">
        <v>661</v>
      </c>
      <c r="O26" s="32">
        <f>M26*AA26</f>
        <v>0</v>
      </c>
      <c r="P26" s="1">
        <v>3</v>
      </c>
      <c r="AA26" s="1">
        <f>IF(P26=1,$O$3,IF(P26=2,$O$4,$O$5))</f>
        <v>0</v>
      </c>
    </row>
    <row r="27">
      <c r="A27" s="1" t="s">
        <v>664</v>
      </c>
      <c r="E27" s="27" t="s">
        <v>9425</v>
      </c>
    </row>
    <row r="28" ht="25.5">
      <c r="A28" s="1" t="s">
        <v>665</v>
      </c>
      <c r="E28" s="33" t="s">
        <v>10897</v>
      </c>
    </row>
    <row r="29" ht="140.25">
      <c r="A29" s="1" t="s">
        <v>666</v>
      </c>
      <c r="E29" s="27" t="s">
        <v>10752</v>
      </c>
    </row>
    <row r="30">
      <c r="A30" s="1" t="s">
        <v>659</v>
      </c>
      <c r="B30" s="1">
        <v>7</v>
      </c>
      <c r="C30" s="26" t="s">
        <v>10410</v>
      </c>
      <c r="D30" t="s">
        <v>661</v>
      </c>
      <c r="E30" s="27" t="s">
        <v>10411</v>
      </c>
      <c r="F30" s="28" t="s">
        <v>677</v>
      </c>
      <c r="G30" s="29">
        <v>40</v>
      </c>
      <c r="H30" s="28">
        <v>0</v>
      </c>
      <c r="I30" s="30">
        <f>ROUND(G30*H30,P4)</f>
        <v>0</v>
      </c>
      <c r="L30" s="31">
        <v>0</v>
      </c>
      <c r="M30" s="24">
        <f>ROUND(G30*L30,P4)</f>
        <v>0</v>
      </c>
      <c r="N30" s="25" t="s">
        <v>661</v>
      </c>
      <c r="O30" s="32">
        <f>M30*AA30</f>
        <v>0</v>
      </c>
      <c r="P30" s="1">
        <v>3</v>
      </c>
      <c r="AA30" s="1">
        <f>IF(P30=1,$O$3,IF(P30=2,$O$4,$O$5))</f>
        <v>0</v>
      </c>
    </row>
    <row r="31">
      <c r="A31" s="1" t="s">
        <v>664</v>
      </c>
      <c r="E31" s="27" t="s">
        <v>10411</v>
      </c>
    </row>
    <row r="32" ht="25.5">
      <c r="A32" s="1" t="s">
        <v>665</v>
      </c>
      <c r="E32" s="33" t="s">
        <v>10898</v>
      </c>
    </row>
    <row r="33" ht="51">
      <c r="A33" s="1" t="s">
        <v>666</v>
      </c>
      <c r="E33" s="27" t="s">
        <v>10753</v>
      </c>
    </row>
    <row r="34">
      <c r="A34" s="1" t="s">
        <v>659</v>
      </c>
      <c r="B34" s="1">
        <v>8</v>
      </c>
      <c r="C34" s="26" t="s">
        <v>9165</v>
      </c>
      <c r="D34" t="s">
        <v>661</v>
      </c>
      <c r="E34" s="27" t="s">
        <v>9166</v>
      </c>
      <c r="F34" s="28" t="s">
        <v>677</v>
      </c>
      <c r="G34" s="29">
        <v>40</v>
      </c>
      <c r="H34" s="28">
        <v>0</v>
      </c>
      <c r="I34" s="30">
        <f>ROUND(G34*H34,P4)</f>
        <v>0</v>
      </c>
      <c r="L34" s="31">
        <v>0</v>
      </c>
      <c r="M34" s="24">
        <f>ROUND(G34*L34,P4)</f>
        <v>0</v>
      </c>
      <c r="N34" s="25" t="s">
        <v>661</v>
      </c>
      <c r="O34" s="32">
        <f>M34*AA34</f>
        <v>0</v>
      </c>
      <c r="P34" s="1">
        <v>3</v>
      </c>
      <c r="AA34" s="1">
        <f>IF(P34=1,$O$3,IF(P34=2,$O$4,$O$5))</f>
        <v>0</v>
      </c>
    </row>
    <row r="35">
      <c r="A35" s="1" t="s">
        <v>664</v>
      </c>
      <c r="E35" s="27" t="s">
        <v>9166</v>
      </c>
    </row>
    <row r="36" ht="25.5">
      <c r="A36" s="1" t="s">
        <v>665</v>
      </c>
      <c r="E36" s="33" t="s">
        <v>10898</v>
      </c>
    </row>
    <row r="37" ht="25.5">
      <c r="A37" s="1" t="s">
        <v>666</v>
      </c>
      <c r="E37" s="27" t="s">
        <v>9168</v>
      </c>
    </row>
    <row r="38">
      <c r="A38" s="1" t="s">
        <v>659</v>
      </c>
      <c r="B38" s="1">
        <v>9</v>
      </c>
      <c r="C38" s="26" t="s">
        <v>10754</v>
      </c>
      <c r="D38" t="s">
        <v>661</v>
      </c>
      <c r="E38" s="27" t="s">
        <v>10755</v>
      </c>
      <c r="F38" s="28" t="s">
        <v>663</v>
      </c>
      <c r="G38" s="29">
        <v>6</v>
      </c>
      <c r="H38" s="28">
        <v>0</v>
      </c>
      <c r="I38" s="30">
        <f>ROUND(G38*H38,P4)</f>
        <v>0</v>
      </c>
      <c r="L38" s="31">
        <v>0</v>
      </c>
      <c r="M38" s="24">
        <f>ROUND(G38*L38,P4)</f>
        <v>0</v>
      </c>
      <c r="N38" s="25" t="s">
        <v>661</v>
      </c>
      <c r="O38" s="32">
        <f>M38*AA38</f>
        <v>0</v>
      </c>
      <c r="P38" s="1">
        <v>3</v>
      </c>
      <c r="AA38" s="1">
        <f>IF(P38=1,$O$3,IF(P38=2,$O$4,$O$5))</f>
        <v>0</v>
      </c>
    </row>
    <row r="39">
      <c r="A39" s="1" t="s">
        <v>664</v>
      </c>
      <c r="E39" s="27" t="s">
        <v>10755</v>
      </c>
    </row>
    <row r="40" ht="25.5">
      <c r="A40" s="1" t="s">
        <v>665</v>
      </c>
      <c r="E40" s="33" t="s">
        <v>7835</v>
      </c>
    </row>
    <row r="41" ht="51">
      <c r="A41" s="1" t="s">
        <v>666</v>
      </c>
      <c r="E41" s="27" t="s">
        <v>10756</v>
      </c>
    </row>
    <row r="42">
      <c r="A42" s="1" t="s">
        <v>656</v>
      </c>
      <c r="C42" s="22" t="s">
        <v>1365</v>
      </c>
      <c r="E42" s="23" t="s">
        <v>6010</v>
      </c>
      <c r="L42" s="24">
        <f>SUMIFS(L43:L50,A43:A50,"P")</f>
        <v>0</v>
      </c>
      <c r="M42" s="24">
        <f>SUMIFS(M43:M50,A43:A50,"P")</f>
        <v>0</v>
      </c>
      <c r="N42" s="25"/>
    </row>
    <row r="43">
      <c r="A43" s="1" t="s">
        <v>659</v>
      </c>
      <c r="B43" s="1">
        <v>10</v>
      </c>
      <c r="C43" s="26" t="s">
        <v>8959</v>
      </c>
      <c r="D43" t="s">
        <v>661</v>
      </c>
      <c r="E43" s="27" t="s">
        <v>8960</v>
      </c>
      <c r="F43" s="28" t="s">
        <v>663</v>
      </c>
      <c r="G43" s="29">
        <v>10.183999999999999</v>
      </c>
      <c r="H43" s="28">
        <v>0</v>
      </c>
      <c r="I43" s="30">
        <f>ROUND(G43*H43,P4)</f>
        <v>0</v>
      </c>
      <c r="L43" s="31">
        <v>0</v>
      </c>
      <c r="M43" s="24">
        <f>ROUND(G43*L43,P4)</f>
        <v>0</v>
      </c>
      <c r="N43" s="25" t="s">
        <v>661</v>
      </c>
      <c r="O43" s="32">
        <f>M43*AA43</f>
        <v>0</v>
      </c>
      <c r="P43" s="1">
        <v>3</v>
      </c>
      <c r="AA43" s="1">
        <f>IF(P43=1,$O$3,IF(P43=2,$O$4,$O$5))</f>
        <v>0</v>
      </c>
    </row>
    <row r="44">
      <c r="A44" s="1" t="s">
        <v>664</v>
      </c>
      <c r="E44" s="27" t="s">
        <v>8960</v>
      </c>
    </row>
    <row r="45" ht="25.5">
      <c r="A45" s="1" t="s">
        <v>665</v>
      </c>
      <c r="E45" s="33" t="s">
        <v>10899</v>
      </c>
    </row>
    <row r="46" ht="267.75">
      <c r="A46" s="1" t="s">
        <v>666</v>
      </c>
      <c r="E46" s="27" t="s">
        <v>10767</v>
      </c>
    </row>
    <row r="47">
      <c r="A47" s="1" t="s">
        <v>659</v>
      </c>
      <c r="B47" s="1">
        <v>40</v>
      </c>
      <c r="C47" s="26" t="s">
        <v>10900</v>
      </c>
      <c r="D47" t="s">
        <v>661</v>
      </c>
      <c r="E47" s="27" t="s">
        <v>10901</v>
      </c>
      <c r="F47" s="28" t="s">
        <v>683</v>
      </c>
      <c r="G47" s="29">
        <v>28</v>
      </c>
      <c r="H47" s="28">
        <v>0</v>
      </c>
      <c r="I47" s="30">
        <f>ROUND(G47*H47,P4)</f>
        <v>0</v>
      </c>
      <c r="L47" s="31">
        <v>0</v>
      </c>
      <c r="M47" s="24">
        <f>ROUND(G47*L47,P4)</f>
        <v>0</v>
      </c>
      <c r="N47" s="25" t="s">
        <v>661</v>
      </c>
      <c r="O47" s="32">
        <f>M47*AA47</f>
        <v>0</v>
      </c>
      <c r="P47" s="1">
        <v>3</v>
      </c>
      <c r="AA47" s="1">
        <f>IF(P47=1,$O$3,IF(P47=2,$O$4,$O$5))</f>
        <v>0</v>
      </c>
    </row>
    <row r="48">
      <c r="A48" s="1" t="s">
        <v>664</v>
      </c>
      <c r="E48" s="27" t="s">
        <v>10901</v>
      </c>
    </row>
    <row r="49" ht="25.5">
      <c r="A49" s="1" t="s">
        <v>665</v>
      </c>
      <c r="E49" s="33" t="s">
        <v>10902</v>
      </c>
    </row>
    <row r="50" ht="51">
      <c r="A50" s="1" t="s">
        <v>666</v>
      </c>
      <c r="E50" s="27" t="s">
        <v>10903</v>
      </c>
    </row>
    <row r="51">
      <c r="A51" s="1" t="s">
        <v>656</v>
      </c>
      <c r="C51" s="22" t="s">
        <v>1367</v>
      </c>
      <c r="E51" s="23" t="s">
        <v>6462</v>
      </c>
      <c r="L51" s="24">
        <f>SUMIFS(L52:L71,A52:A71,"P")</f>
        <v>0</v>
      </c>
      <c r="M51" s="24">
        <f>SUMIFS(M52:M71,A52:A71,"P")</f>
        <v>0</v>
      </c>
      <c r="N51" s="25"/>
    </row>
    <row r="52">
      <c r="A52" s="1" t="s">
        <v>659</v>
      </c>
      <c r="B52" s="1">
        <v>11</v>
      </c>
      <c r="C52" s="26" t="s">
        <v>6654</v>
      </c>
      <c r="D52" t="s">
        <v>661</v>
      </c>
      <c r="E52" s="27" t="s">
        <v>6655</v>
      </c>
      <c r="F52" s="28" t="s">
        <v>663</v>
      </c>
      <c r="G52" s="29">
        <v>28.899999999999999</v>
      </c>
      <c r="H52" s="28">
        <v>0</v>
      </c>
      <c r="I52" s="30">
        <f>ROUND(G52*H52,P4)</f>
        <v>0</v>
      </c>
      <c r="L52" s="31">
        <v>0</v>
      </c>
      <c r="M52" s="24">
        <f>ROUND(G52*L52,P4)</f>
        <v>0</v>
      </c>
      <c r="N52" s="25" t="s">
        <v>661</v>
      </c>
      <c r="O52" s="32">
        <f>M52*AA52</f>
        <v>0</v>
      </c>
      <c r="P52" s="1">
        <v>3</v>
      </c>
      <c r="AA52" s="1">
        <f>IF(P52=1,$O$3,IF(P52=2,$O$4,$O$5))</f>
        <v>0</v>
      </c>
    </row>
    <row r="53">
      <c r="A53" s="1" t="s">
        <v>664</v>
      </c>
      <c r="E53" s="27" t="s">
        <v>6655</v>
      </c>
    </row>
    <row r="54" ht="25.5">
      <c r="A54" s="1" t="s">
        <v>665</v>
      </c>
      <c r="E54" s="33" t="s">
        <v>10904</v>
      </c>
    </row>
    <row r="55" ht="267.75">
      <c r="A55" s="1" t="s">
        <v>666</v>
      </c>
      <c r="E55" s="27" t="s">
        <v>6132</v>
      </c>
    </row>
    <row r="56">
      <c r="A56" s="1" t="s">
        <v>659</v>
      </c>
      <c r="B56" s="1">
        <v>12</v>
      </c>
      <c r="C56" s="26" t="s">
        <v>6658</v>
      </c>
      <c r="D56" t="s">
        <v>661</v>
      </c>
      <c r="E56" s="27" t="s">
        <v>6659</v>
      </c>
      <c r="F56" s="28" t="s">
        <v>905</v>
      </c>
      <c r="G56" s="29">
        <v>3.4119999999999999</v>
      </c>
      <c r="H56" s="28">
        <v>0</v>
      </c>
      <c r="I56" s="30">
        <f>ROUND(G56*H56,P4)</f>
        <v>0</v>
      </c>
      <c r="L56" s="31">
        <v>0</v>
      </c>
      <c r="M56" s="24">
        <f>ROUND(G56*L56,P4)</f>
        <v>0</v>
      </c>
      <c r="N56" s="25" t="s">
        <v>661</v>
      </c>
      <c r="O56" s="32">
        <f>M56*AA56</f>
        <v>0</v>
      </c>
      <c r="P56" s="1">
        <v>3</v>
      </c>
      <c r="AA56" s="1">
        <f>IF(P56=1,$O$3,IF(P56=2,$O$4,$O$5))</f>
        <v>0</v>
      </c>
    </row>
    <row r="57">
      <c r="A57" s="1" t="s">
        <v>664</v>
      </c>
      <c r="E57" s="27" t="s">
        <v>6659</v>
      </c>
    </row>
    <row r="58" ht="25.5">
      <c r="A58" s="1" t="s">
        <v>665</v>
      </c>
      <c r="E58" s="33" t="s">
        <v>10905</v>
      </c>
    </row>
    <row r="59" ht="191.25">
      <c r="A59" s="1" t="s">
        <v>666</v>
      </c>
      <c r="E59" s="27" t="s">
        <v>10772</v>
      </c>
    </row>
    <row r="60">
      <c r="A60" s="1" t="s">
        <v>659</v>
      </c>
      <c r="B60" s="1">
        <v>42</v>
      </c>
      <c r="C60" s="26" t="s">
        <v>9731</v>
      </c>
      <c r="D60" t="s">
        <v>661</v>
      </c>
      <c r="E60" s="27" t="s">
        <v>9732</v>
      </c>
      <c r="F60" s="28" t="s">
        <v>663</v>
      </c>
      <c r="G60" s="29">
        <v>16.760000000000002</v>
      </c>
      <c r="H60" s="28">
        <v>0</v>
      </c>
      <c r="I60" s="30">
        <f>ROUND(G60*H60,P4)</f>
        <v>0</v>
      </c>
      <c r="L60" s="31">
        <v>0</v>
      </c>
      <c r="M60" s="24">
        <f>ROUND(G60*L60,P4)</f>
        <v>0</v>
      </c>
      <c r="N60" s="25" t="s">
        <v>661</v>
      </c>
      <c r="O60" s="32">
        <f>M60*AA60</f>
        <v>0</v>
      </c>
      <c r="P60" s="1">
        <v>3</v>
      </c>
      <c r="AA60" s="1">
        <f>IF(P60=1,$O$3,IF(P60=2,$O$4,$O$5))</f>
        <v>0</v>
      </c>
    </row>
    <row r="61">
      <c r="A61" s="1" t="s">
        <v>664</v>
      </c>
      <c r="E61" s="27" t="s">
        <v>9732</v>
      </c>
    </row>
    <row r="62" ht="25.5">
      <c r="A62" s="1" t="s">
        <v>665</v>
      </c>
      <c r="E62" s="33" t="s">
        <v>10906</v>
      </c>
    </row>
    <row r="63" ht="267.75">
      <c r="A63" s="1" t="s">
        <v>666</v>
      </c>
      <c r="E63" s="27" t="s">
        <v>6132</v>
      </c>
    </row>
    <row r="64">
      <c r="A64" s="1" t="s">
        <v>659</v>
      </c>
      <c r="B64" s="1">
        <v>14</v>
      </c>
      <c r="C64" s="26" t="s">
        <v>9735</v>
      </c>
      <c r="D64" t="s">
        <v>661</v>
      </c>
      <c r="E64" s="27" t="s">
        <v>9736</v>
      </c>
      <c r="F64" s="28" t="s">
        <v>905</v>
      </c>
      <c r="G64" s="29">
        <v>3.2320000000000002</v>
      </c>
      <c r="H64" s="28">
        <v>0</v>
      </c>
      <c r="I64" s="30">
        <f>ROUND(G64*H64,P4)</f>
        <v>0</v>
      </c>
      <c r="L64" s="31">
        <v>0</v>
      </c>
      <c r="M64" s="24">
        <f>ROUND(G64*L64,P4)</f>
        <v>0</v>
      </c>
      <c r="N64" s="25" t="s">
        <v>661</v>
      </c>
      <c r="O64" s="32">
        <f>M64*AA64</f>
        <v>0</v>
      </c>
      <c r="P64" s="1">
        <v>3</v>
      </c>
      <c r="AA64" s="1">
        <f>IF(P64=1,$O$3,IF(P64=2,$O$4,$O$5))</f>
        <v>0</v>
      </c>
    </row>
    <row r="65">
      <c r="A65" s="1" t="s">
        <v>664</v>
      </c>
      <c r="E65" s="27" t="s">
        <v>9736</v>
      </c>
    </row>
    <row r="66" ht="25.5">
      <c r="A66" s="1" t="s">
        <v>665</v>
      </c>
      <c r="E66" s="33" t="s">
        <v>10907</v>
      </c>
    </row>
    <row r="67" ht="191.25">
      <c r="A67" s="1" t="s">
        <v>666</v>
      </c>
      <c r="E67" s="27" t="s">
        <v>10772</v>
      </c>
    </row>
    <row r="68">
      <c r="A68" s="1" t="s">
        <v>659</v>
      </c>
      <c r="B68" s="1">
        <v>15</v>
      </c>
      <c r="C68" s="26" t="s">
        <v>8966</v>
      </c>
      <c r="D68" t="s">
        <v>661</v>
      </c>
      <c r="E68" s="27" t="s">
        <v>8967</v>
      </c>
      <c r="F68" s="28" t="s">
        <v>2705</v>
      </c>
      <c r="G68" s="29">
        <v>986.89999999999998</v>
      </c>
      <c r="H68" s="28">
        <v>0</v>
      </c>
      <c r="I68" s="30">
        <f>ROUND(G68*H68,P4)</f>
        <v>0</v>
      </c>
      <c r="L68" s="31">
        <v>0</v>
      </c>
      <c r="M68" s="24">
        <f>ROUND(G68*L68,P4)</f>
        <v>0</v>
      </c>
      <c r="N68" s="25" t="s">
        <v>661</v>
      </c>
      <c r="O68" s="32">
        <f>M68*AA68</f>
        <v>0</v>
      </c>
      <c r="P68" s="1">
        <v>3</v>
      </c>
      <c r="AA68" s="1">
        <f>IF(P68=1,$O$3,IF(P68=2,$O$4,$O$5))</f>
        <v>0</v>
      </c>
    </row>
    <row r="69">
      <c r="A69" s="1" t="s">
        <v>664</v>
      </c>
      <c r="E69" s="27" t="s">
        <v>8967</v>
      </c>
    </row>
    <row r="70" ht="25.5">
      <c r="A70" s="1" t="s">
        <v>665</v>
      </c>
      <c r="E70" s="33" t="s">
        <v>10908</v>
      </c>
    </row>
    <row r="71" ht="204">
      <c r="A71" s="1" t="s">
        <v>666</v>
      </c>
      <c r="E71" s="27" t="s">
        <v>10909</v>
      </c>
    </row>
    <row r="72">
      <c r="A72" s="1" t="s">
        <v>656</v>
      </c>
      <c r="C72" s="22" t="s">
        <v>1369</v>
      </c>
      <c r="E72" s="23" t="s">
        <v>5107</v>
      </c>
      <c r="L72" s="24">
        <f>SUMIFS(L73:L88,A73:A88,"P")</f>
        <v>0</v>
      </c>
      <c r="M72" s="24">
        <f>SUMIFS(M73:M88,A73:A88,"P")</f>
        <v>0</v>
      </c>
      <c r="N72" s="25"/>
    </row>
    <row r="73">
      <c r="A73" s="1" t="s">
        <v>659</v>
      </c>
      <c r="B73" s="1">
        <v>41</v>
      </c>
      <c r="C73" s="26" t="s">
        <v>10910</v>
      </c>
      <c r="D73" t="s">
        <v>661</v>
      </c>
      <c r="E73" s="27" t="s">
        <v>10911</v>
      </c>
      <c r="F73" s="28" t="s">
        <v>663</v>
      </c>
      <c r="G73" s="29">
        <v>39.439999999999998</v>
      </c>
      <c r="H73" s="28">
        <v>0</v>
      </c>
      <c r="I73" s="30">
        <f>ROUND(G73*H73,P4)</f>
        <v>0</v>
      </c>
      <c r="L73" s="31">
        <v>0</v>
      </c>
      <c r="M73" s="24">
        <f>ROUND(G73*L73,P4)</f>
        <v>0</v>
      </c>
      <c r="N73" s="25" t="s">
        <v>661</v>
      </c>
      <c r="O73" s="32">
        <f>M73*AA73</f>
        <v>0</v>
      </c>
      <c r="P73" s="1">
        <v>3</v>
      </c>
      <c r="AA73" s="1">
        <f>IF(P73=1,$O$3,IF(P73=2,$O$4,$O$5))</f>
        <v>0</v>
      </c>
    </row>
    <row r="74">
      <c r="A74" s="1" t="s">
        <v>664</v>
      </c>
      <c r="E74" s="27" t="s">
        <v>10911</v>
      </c>
    </row>
    <row r="75" ht="25.5">
      <c r="A75" s="1" t="s">
        <v>665</v>
      </c>
      <c r="E75" s="33" t="s">
        <v>10912</v>
      </c>
    </row>
    <row r="76" ht="267.75">
      <c r="A76" s="1" t="s">
        <v>666</v>
      </c>
      <c r="E76" s="27" t="s">
        <v>6132</v>
      </c>
    </row>
    <row r="77">
      <c r="A77" s="1" t="s">
        <v>659</v>
      </c>
      <c r="B77" s="1">
        <v>17</v>
      </c>
      <c r="C77" s="26" t="s">
        <v>9363</v>
      </c>
      <c r="D77" t="s">
        <v>661</v>
      </c>
      <c r="E77" s="27" t="s">
        <v>9364</v>
      </c>
      <c r="F77" s="28" t="s">
        <v>905</v>
      </c>
      <c r="G77" s="29">
        <v>8.7550000000000008</v>
      </c>
      <c r="H77" s="28">
        <v>0</v>
      </c>
      <c r="I77" s="30">
        <f>ROUND(G77*H77,P4)</f>
        <v>0</v>
      </c>
      <c r="L77" s="31">
        <v>0</v>
      </c>
      <c r="M77" s="24">
        <f>ROUND(G77*L77,P4)</f>
        <v>0</v>
      </c>
      <c r="N77" s="25" t="s">
        <v>661</v>
      </c>
      <c r="O77" s="32">
        <f>M77*AA77</f>
        <v>0</v>
      </c>
      <c r="P77" s="1">
        <v>3</v>
      </c>
      <c r="AA77" s="1">
        <f>IF(P77=1,$O$3,IF(P77=2,$O$4,$O$5))</f>
        <v>0</v>
      </c>
    </row>
    <row r="78">
      <c r="A78" s="1" t="s">
        <v>664</v>
      </c>
      <c r="E78" s="27" t="s">
        <v>9364</v>
      </c>
    </row>
    <row r="79" ht="25.5">
      <c r="A79" s="1" t="s">
        <v>665</v>
      </c>
      <c r="E79" s="33" t="s">
        <v>10913</v>
      </c>
    </row>
    <row r="80" ht="191.25">
      <c r="A80" s="1" t="s">
        <v>666</v>
      </c>
      <c r="E80" s="27" t="s">
        <v>10914</v>
      </c>
    </row>
    <row r="81">
      <c r="A81" s="1" t="s">
        <v>659</v>
      </c>
      <c r="B81" s="1">
        <v>18</v>
      </c>
      <c r="C81" s="26" t="s">
        <v>9376</v>
      </c>
      <c r="D81" t="s">
        <v>661</v>
      </c>
      <c r="E81" s="27" t="s">
        <v>9377</v>
      </c>
      <c r="F81" s="28" t="s">
        <v>663</v>
      </c>
      <c r="G81" s="29">
        <v>88.359999999999999</v>
      </c>
      <c r="H81" s="28">
        <v>0</v>
      </c>
      <c r="I81" s="30">
        <f>ROUND(G81*H81,P4)</f>
        <v>0</v>
      </c>
      <c r="L81" s="31">
        <v>0</v>
      </c>
      <c r="M81" s="24">
        <f>ROUND(G81*L81,P4)</f>
        <v>0</v>
      </c>
      <c r="N81" s="25" t="s">
        <v>661</v>
      </c>
      <c r="O81" s="32">
        <f>M81*AA81</f>
        <v>0</v>
      </c>
      <c r="P81" s="1">
        <v>3</v>
      </c>
      <c r="AA81" s="1">
        <f>IF(P81=1,$O$3,IF(P81=2,$O$4,$O$5))</f>
        <v>0</v>
      </c>
    </row>
    <row r="82">
      <c r="A82" s="1" t="s">
        <v>664</v>
      </c>
      <c r="E82" s="27" t="s">
        <v>9377</v>
      </c>
    </row>
    <row r="83" ht="38.25">
      <c r="A83" s="1" t="s">
        <v>665</v>
      </c>
      <c r="E83" s="33" t="s">
        <v>10915</v>
      </c>
    </row>
    <row r="84" ht="38.25">
      <c r="A84" s="1" t="s">
        <v>666</v>
      </c>
      <c r="E84" s="27" t="s">
        <v>5110</v>
      </c>
    </row>
    <row r="85">
      <c r="A85" s="1" t="s">
        <v>659</v>
      </c>
      <c r="B85" s="1">
        <v>19</v>
      </c>
      <c r="C85" s="26" t="s">
        <v>6031</v>
      </c>
      <c r="D85" t="s">
        <v>661</v>
      </c>
      <c r="E85" s="27" t="s">
        <v>6032</v>
      </c>
      <c r="F85" s="28" t="s">
        <v>663</v>
      </c>
      <c r="G85" s="29">
        <v>0.59999999999999998</v>
      </c>
      <c r="H85" s="28">
        <v>0</v>
      </c>
      <c r="I85" s="30">
        <f>ROUND(G85*H85,P4)</f>
        <v>0</v>
      </c>
      <c r="L85" s="31">
        <v>0</v>
      </c>
      <c r="M85" s="24">
        <f>ROUND(G85*L85,P4)</f>
        <v>0</v>
      </c>
      <c r="N85" s="25" t="s">
        <v>661</v>
      </c>
      <c r="O85" s="32">
        <f>M85*AA85</f>
        <v>0</v>
      </c>
      <c r="P85" s="1">
        <v>3</v>
      </c>
      <c r="AA85" s="1">
        <f>IF(P85=1,$O$3,IF(P85=2,$O$4,$O$5))</f>
        <v>0</v>
      </c>
    </row>
    <row r="86">
      <c r="A86" s="1" t="s">
        <v>664</v>
      </c>
      <c r="E86" s="27" t="s">
        <v>6032</v>
      </c>
    </row>
    <row r="87" ht="25.5">
      <c r="A87" s="1" t="s">
        <v>665</v>
      </c>
      <c r="E87" s="33" t="s">
        <v>10916</v>
      </c>
    </row>
    <row r="88" ht="76.5">
      <c r="A88" s="1" t="s">
        <v>666</v>
      </c>
      <c r="E88" s="27" t="s">
        <v>10783</v>
      </c>
    </row>
    <row r="89">
      <c r="A89" s="1" t="s">
        <v>656</v>
      </c>
      <c r="C89" s="22" t="s">
        <v>5278</v>
      </c>
      <c r="E89" s="23" t="s">
        <v>10917</v>
      </c>
      <c r="L89" s="24">
        <f>SUMIFS(L90:L105,A90:A105,"P")</f>
        <v>0</v>
      </c>
      <c r="M89" s="24">
        <f>SUMIFS(M90:M105,A90:A105,"P")</f>
        <v>0</v>
      </c>
      <c r="N89" s="25"/>
    </row>
    <row r="90">
      <c r="A90" s="1" t="s">
        <v>659</v>
      </c>
      <c r="B90" s="1">
        <v>20</v>
      </c>
      <c r="C90" s="26" t="s">
        <v>10918</v>
      </c>
      <c r="D90" t="s">
        <v>661</v>
      </c>
      <c r="E90" s="27" t="s">
        <v>10919</v>
      </c>
      <c r="F90" s="28" t="s">
        <v>677</v>
      </c>
      <c r="G90" s="29">
        <v>50.951999999999998</v>
      </c>
      <c r="H90" s="28">
        <v>0</v>
      </c>
      <c r="I90" s="30">
        <f>ROUND(G90*H90,P4)</f>
        <v>0</v>
      </c>
      <c r="L90" s="31">
        <v>0</v>
      </c>
      <c r="M90" s="24">
        <f>ROUND(G90*L90,P4)</f>
        <v>0</v>
      </c>
      <c r="N90" s="25" t="s">
        <v>661</v>
      </c>
      <c r="O90" s="32">
        <f>M90*AA90</f>
        <v>0</v>
      </c>
      <c r="P90" s="1">
        <v>3</v>
      </c>
      <c r="AA90" s="1">
        <f>IF(P90=1,$O$3,IF(P90=2,$O$4,$O$5))</f>
        <v>0</v>
      </c>
    </row>
    <row r="91">
      <c r="A91" s="1" t="s">
        <v>664</v>
      </c>
      <c r="E91" s="27" t="s">
        <v>10919</v>
      </c>
    </row>
    <row r="92" ht="38.25">
      <c r="A92" s="1" t="s">
        <v>665</v>
      </c>
      <c r="E92" s="33" t="s">
        <v>10920</v>
      </c>
    </row>
    <row r="93" ht="51">
      <c r="A93" s="1" t="s">
        <v>666</v>
      </c>
      <c r="E93" s="27" t="s">
        <v>10921</v>
      </c>
    </row>
    <row r="94" ht="25.5">
      <c r="A94" s="1" t="s">
        <v>659</v>
      </c>
      <c r="B94" s="1">
        <v>21</v>
      </c>
      <c r="C94" s="26" t="s">
        <v>10922</v>
      </c>
      <c r="D94" t="s">
        <v>661</v>
      </c>
      <c r="E94" s="27" t="s">
        <v>10923</v>
      </c>
      <c r="F94" s="28" t="s">
        <v>677</v>
      </c>
      <c r="G94" s="29">
        <v>76.427999999999997</v>
      </c>
      <c r="H94" s="28">
        <v>0</v>
      </c>
      <c r="I94" s="30">
        <f>ROUND(G94*H94,P4)</f>
        <v>0</v>
      </c>
      <c r="L94" s="31">
        <v>0</v>
      </c>
      <c r="M94" s="24">
        <f>ROUND(G94*L94,P4)</f>
        <v>0</v>
      </c>
      <c r="N94" s="25" t="s">
        <v>661</v>
      </c>
      <c r="O94" s="32">
        <f>M94*AA94</f>
        <v>0</v>
      </c>
      <c r="P94" s="1">
        <v>3</v>
      </c>
      <c r="AA94" s="1">
        <f>IF(P94=1,$O$3,IF(P94=2,$O$4,$O$5))</f>
        <v>0</v>
      </c>
    </row>
    <row r="95" ht="25.5">
      <c r="A95" s="1" t="s">
        <v>664</v>
      </c>
      <c r="E95" s="27" t="s">
        <v>10923</v>
      </c>
    </row>
    <row r="96" ht="38.25">
      <c r="A96" s="1" t="s">
        <v>665</v>
      </c>
      <c r="E96" s="33" t="s">
        <v>10924</v>
      </c>
    </row>
    <row r="97" ht="51">
      <c r="A97" s="1" t="s">
        <v>666</v>
      </c>
      <c r="E97" s="27" t="s">
        <v>10921</v>
      </c>
    </row>
    <row r="98">
      <c r="A98" s="1" t="s">
        <v>659</v>
      </c>
      <c r="B98" s="1">
        <v>22</v>
      </c>
      <c r="C98" s="26" t="s">
        <v>8885</v>
      </c>
      <c r="D98" t="s">
        <v>661</v>
      </c>
      <c r="E98" s="27" t="s">
        <v>8886</v>
      </c>
      <c r="F98" s="28" t="s">
        <v>677</v>
      </c>
      <c r="G98" s="29">
        <v>127.38</v>
      </c>
      <c r="H98" s="28">
        <v>0</v>
      </c>
      <c r="I98" s="30">
        <f>ROUND(G98*H98,P4)</f>
        <v>0</v>
      </c>
      <c r="L98" s="31">
        <v>0</v>
      </c>
      <c r="M98" s="24">
        <f>ROUND(G98*L98,P4)</f>
        <v>0</v>
      </c>
      <c r="N98" s="25" t="s">
        <v>661</v>
      </c>
      <c r="O98" s="32">
        <f>M98*AA98</f>
        <v>0</v>
      </c>
      <c r="P98" s="1">
        <v>3</v>
      </c>
      <c r="AA98" s="1">
        <f>IF(P98=1,$O$3,IF(P98=2,$O$4,$O$5))</f>
        <v>0</v>
      </c>
    </row>
    <row r="99">
      <c r="A99" s="1" t="s">
        <v>664</v>
      </c>
      <c r="E99" s="27" t="s">
        <v>8886</v>
      </c>
    </row>
    <row r="100" ht="25.5">
      <c r="A100" s="1" t="s">
        <v>665</v>
      </c>
      <c r="E100" s="33" t="s">
        <v>10925</v>
      </c>
    </row>
    <row r="101" ht="51">
      <c r="A101" s="1" t="s">
        <v>666</v>
      </c>
      <c r="E101" s="27" t="s">
        <v>10921</v>
      </c>
    </row>
    <row r="102">
      <c r="A102" s="1" t="s">
        <v>659</v>
      </c>
      <c r="B102" s="1">
        <v>23</v>
      </c>
      <c r="C102" s="26" t="s">
        <v>9765</v>
      </c>
      <c r="D102" t="s">
        <v>661</v>
      </c>
      <c r="E102" s="27" t="s">
        <v>9766</v>
      </c>
      <c r="F102" s="28" t="s">
        <v>670</v>
      </c>
      <c r="G102" s="29">
        <v>599.45699999999999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9766</v>
      </c>
    </row>
    <row r="104" ht="51">
      <c r="A104" s="1" t="s">
        <v>665</v>
      </c>
      <c r="E104" s="33" t="s">
        <v>10926</v>
      </c>
    </row>
    <row r="105" ht="38.25">
      <c r="A105" s="1" t="s">
        <v>666</v>
      </c>
      <c r="E105" s="27" t="s">
        <v>10927</v>
      </c>
    </row>
    <row r="106">
      <c r="A106" s="1" t="s">
        <v>656</v>
      </c>
      <c r="C106" s="22" t="s">
        <v>6062</v>
      </c>
      <c r="E106" s="23" t="s">
        <v>6063</v>
      </c>
      <c r="L106" s="24">
        <f>SUMIFS(L107:L114,A107:A114,"P")</f>
        <v>0</v>
      </c>
      <c r="M106" s="24">
        <f>SUMIFS(M107:M114,A107:A114,"P")</f>
        <v>0</v>
      </c>
      <c r="N106" s="25"/>
    </row>
    <row r="107" ht="25.5">
      <c r="A107" s="1" t="s">
        <v>659</v>
      </c>
      <c r="B107" s="1">
        <v>24</v>
      </c>
      <c r="C107" s="26" t="s">
        <v>6064</v>
      </c>
      <c r="D107" t="s">
        <v>661</v>
      </c>
      <c r="E107" s="27" t="s">
        <v>6065</v>
      </c>
      <c r="F107" s="28" t="s">
        <v>677</v>
      </c>
      <c r="G107" s="29">
        <v>63.359999999999999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6065</v>
      </c>
    </row>
    <row r="109" ht="25.5">
      <c r="A109" s="1" t="s">
        <v>665</v>
      </c>
      <c r="E109" s="33" t="s">
        <v>10928</v>
      </c>
    </row>
    <row r="110" ht="140.25">
      <c r="A110" s="1" t="s">
        <v>666</v>
      </c>
      <c r="E110" s="27" t="s">
        <v>6067</v>
      </c>
    </row>
    <row r="111">
      <c r="A111" s="1" t="s">
        <v>659</v>
      </c>
      <c r="B111" s="1">
        <v>25</v>
      </c>
      <c r="C111" s="26" t="s">
        <v>10348</v>
      </c>
      <c r="D111" t="s">
        <v>661</v>
      </c>
      <c r="E111" s="27" t="s">
        <v>10349</v>
      </c>
      <c r="F111" s="28" t="s">
        <v>677</v>
      </c>
      <c r="G111" s="29">
        <v>59.399999999999999</v>
      </c>
      <c r="H111" s="28">
        <v>0</v>
      </c>
      <c r="I111" s="30">
        <f>ROUND(G111*H111,P4)</f>
        <v>0</v>
      </c>
      <c r="L111" s="31">
        <v>0</v>
      </c>
      <c r="M111" s="24">
        <f>ROUND(G111*L111,P4)</f>
        <v>0</v>
      </c>
      <c r="N111" s="25" t="s">
        <v>661</v>
      </c>
      <c r="O111" s="32">
        <f>M111*AA111</f>
        <v>0</v>
      </c>
      <c r="P111" s="1">
        <v>3</v>
      </c>
      <c r="AA111" s="1">
        <f>IF(P111=1,$O$3,IF(P111=2,$O$4,$O$5))</f>
        <v>0</v>
      </c>
    </row>
    <row r="112">
      <c r="A112" s="1" t="s">
        <v>664</v>
      </c>
      <c r="E112" s="27" t="s">
        <v>10349</v>
      </c>
    </row>
    <row r="113" ht="25.5">
      <c r="A113" s="1" t="s">
        <v>665</v>
      </c>
      <c r="E113" s="33" t="s">
        <v>10929</v>
      </c>
    </row>
    <row r="114" ht="140.25">
      <c r="A114" s="1" t="s">
        <v>666</v>
      </c>
      <c r="E114" s="27" t="s">
        <v>6067</v>
      </c>
    </row>
    <row r="115">
      <c r="A115" s="1" t="s">
        <v>656</v>
      </c>
      <c r="C115" s="22" t="s">
        <v>10930</v>
      </c>
      <c r="E115" s="23" t="s">
        <v>10931</v>
      </c>
      <c r="L115" s="24">
        <f>SUMIFS(L116:L119,A116:A119,"P")</f>
        <v>0</v>
      </c>
      <c r="M115" s="24">
        <f>SUMIFS(M116:M119,A116:A119,"P")</f>
        <v>0</v>
      </c>
      <c r="N115" s="25"/>
    </row>
    <row r="116">
      <c r="A116" s="1" t="s">
        <v>659</v>
      </c>
      <c r="B116" s="1">
        <v>26</v>
      </c>
      <c r="C116" s="26" t="s">
        <v>10354</v>
      </c>
      <c r="D116" t="s">
        <v>661</v>
      </c>
      <c r="E116" s="27" t="s">
        <v>10355</v>
      </c>
      <c r="F116" s="28" t="s">
        <v>677</v>
      </c>
      <c r="G116" s="29">
        <v>127.38</v>
      </c>
      <c r="H116" s="28">
        <v>0</v>
      </c>
      <c r="I116" s="30">
        <f>ROUND(G116*H116,P4)</f>
        <v>0</v>
      </c>
      <c r="L116" s="31">
        <v>0</v>
      </c>
      <c r="M116" s="24">
        <f>ROUND(G116*L116,P4)</f>
        <v>0</v>
      </c>
      <c r="N116" s="25" t="s">
        <v>661</v>
      </c>
      <c r="O116" s="32">
        <f>M116*AA116</f>
        <v>0</v>
      </c>
      <c r="P116" s="1">
        <v>3</v>
      </c>
      <c r="AA116" s="1">
        <f>IF(P116=1,$O$3,IF(P116=2,$O$4,$O$5))</f>
        <v>0</v>
      </c>
    </row>
    <row r="117">
      <c r="A117" s="1" t="s">
        <v>664</v>
      </c>
      <c r="E117" s="27" t="s">
        <v>10355</v>
      </c>
    </row>
    <row r="118" ht="25.5">
      <c r="A118" s="1" t="s">
        <v>665</v>
      </c>
      <c r="E118" s="33" t="s">
        <v>10925</v>
      </c>
    </row>
    <row r="119" ht="38.25">
      <c r="A119" s="1" t="s">
        <v>666</v>
      </c>
      <c r="E119" s="27" t="s">
        <v>9910</v>
      </c>
    </row>
    <row r="120">
      <c r="A120" s="1" t="s">
        <v>656</v>
      </c>
      <c r="C120" s="22" t="s">
        <v>6080</v>
      </c>
      <c r="E120" s="23" t="s">
        <v>6081</v>
      </c>
      <c r="L120" s="24">
        <f>SUMIFS(L121:L124,A121:A124,"P")</f>
        <v>0</v>
      </c>
      <c r="M120" s="24">
        <f>SUMIFS(M121:M124,A121:A124,"P")</f>
        <v>0</v>
      </c>
      <c r="N120" s="25"/>
    </row>
    <row r="121">
      <c r="A121" s="1" t="s">
        <v>659</v>
      </c>
      <c r="B121" s="1">
        <v>27</v>
      </c>
      <c r="C121" s="26" t="s">
        <v>7726</v>
      </c>
      <c r="D121" t="s">
        <v>661</v>
      </c>
      <c r="E121" s="27" t="s">
        <v>7727</v>
      </c>
      <c r="F121" s="28" t="s">
        <v>670</v>
      </c>
      <c r="G121" s="29">
        <v>27</v>
      </c>
      <c r="H121" s="28">
        <v>0</v>
      </c>
      <c r="I121" s="30">
        <f>ROUND(G121*H121,P4)</f>
        <v>0</v>
      </c>
      <c r="L121" s="31">
        <v>0</v>
      </c>
      <c r="M121" s="24">
        <f>ROUND(G121*L121,P4)</f>
        <v>0</v>
      </c>
      <c r="N121" s="25" t="s">
        <v>661</v>
      </c>
      <c r="O121" s="32">
        <f>M121*AA121</f>
        <v>0</v>
      </c>
      <c r="P121" s="1">
        <v>3</v>
      </c>
      <c r="AA121" s="1">
        <f>IF(P121=1,$O$3,IF(P121=2,$O$4,$O$5))</f>
        <v>0</v>
      </c>
    </row>
    <row r="122">
      <c r="A122" s="1" t="s">
        <v>664</v>
      </c>
      <c r="E122" s="27" t="s">
        <v>7727</v>
      </c>
    </row>
    <row r="123" ht="25.5">
      <c r="A123" s="1" t="s">
        <v>665</v>
      </c>
      <c r="E123" s="33" t="s">
        <v>10932</v>
      </c>
    </row>
    <row r="124" ht="165.75">
      <c r="A124" s="1" t="s">
        <v>666</v>
      </c>
      <c r="E124" s="27" t="s">
        <v>10933</v>
      </c>
    </row>
    <row r="125">
      <c r="A125" s="1" t="s">
        <v>656</v>
      </c>
      <c r="C125" s="22" t="s">
        <v>2840</v>
      </c>
      <c r="E125" s="23" t="s">
        <v>5891</v>
      </c>
      <c r="L125" s="24">
        <f>SUMIFS(L126:L153,A126:A153,"P")</f>
        <v>0</v>
      </c>
      <c r="M125" s="24">
        <f>SUMIFS(M126:M153,A126:A153,"P")</f>
        <v>0</v>
      </c>
      <c r="N125" s="25"/>
    </row>
    <row r="126">
      <c r="A126" s="1" t="s">
        <v>659</v>
      </c>
      <c r="B126" s="1">
        <v>28</v>
      </c>
      <c r="C126" s="26" t="s">
        <v>10075</v>
      </c>
      <c r="D126" t="s">
        <v>661</v>
      </c>
      <c r="E126" s="27" t="s">
        <v>10076</v>
      </c>
      <c r="F126" s="28" t="s">
        <v>683</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10076</v>
      </c>
    </row>
    <row r="128" ht="25.5">
      <c r="A128" s="1" t="s">
        <v>665</v>
      </c>
      <c r="E128" s="33" t="s">
        <v>7795</v>
      </c>
    </row>
    <row r="129" ht="38.25">
      <c r="A129" s="1" t="s">
        <v>666</v>
      </c>
      <c r="E129" s="27" t="s">
        <v>10934</v>
      </c>
    </row>
    <row r="130">
      <c r="A130" s="1" t="s">
        <v>659</v>
      </c>
      <c r="B130" s="1">
        <v>29</v>
      </c>
      <c r="C130" s="26" t="s">
        <v>10214</v>
      </c>
      <c r="D130" t="s">
        <v>661</v>
      </c>
      <c r="E130" s="27" t="s">
        <v>10215</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10215</v>
      </c>
    </row>
    <row r="132" ht="25.5">
      <c r="A132" s="1" t="s">
        <v>665</v>
      </c>
      <c r="E132" s="33" t="s">
        <v>7795</v>
      </c>
    </row>
    <row r="133" ht="25.5">
      <c r="A133" s="1" t="s">
        <v>666</v>
      </c>
      <c r="E133" s="27" t="s">
        <v>10216</v>
      </c>
    </row>
    <row r="134">
      <c r="A134" s="1" t="s">
        <v>659</v>
      </c>
      <c r="B134" s="1">
        <v>30</v>
      </c>
      <c r="C134" s="26" t="s">
        <v>10795</v>
      </c>
      <c r="D134" t="s">
        <v>661</v>
      </c>
      <c r="E134" s="27" t="s">
        <v>10796</v>
      </c>
      <c r="F134" s="28" t="s">
        <v>670</v>
      </c>
      <c r="G134" s="29">
        <v>16</v>
      </c>
      <c r="H134" s="28">
        <v>0</v>
      </c>
      <c r="I134" s="30">
        <f>ROUND(G134*H134,P4)</f>
        <v>0</v>
      </c>
      <c r="L134" s="31">
        <v>0</v>
      </c>
      <c r="M134" s="24">
        <f>ROUND(G134*L134,P4)</f>
        <v>0</v>
      </c>
      <c r="N134" s="25" t="s">
        <v>661</v>
      </c>
      <c r="O134" s="32">
        <f>M134*AA134</f>
        <v>0</v>
      </c>
      <c r="P134" s="1">
        <v>3</v>
      </c>
      <c r="AA134" s="1">
        <f>IF(P134=1,$O$3,IF(P134=2,$O$4,$O$5))</f>
        <v>0</v>
      </c>
    </row>
    <row r="135">
      <c r="A135" s="1" t="s">
        <v>664</v>
      </c>
      <c r="E135" s="27" t="s">
        <v>10796</v>
      </c>
    </row>
    <row r="136" ht="25.5">
      <c r="A136" s="1" t="s">
        <v>665</v>
      </c>
      <c r="E136" s="33" t="s">
        <v>10935</v>
      </c>
    </row>
    <row r="137" ht="25.5">
      <c r="A137" s="1" t="s">
        <v>666</v>
      </c>
      <c r="E137" s="27" t="s">
        <v>10798</v>
      </c>
    </row>
    <row r="138">
      <c r="A138" s="1" t="s">
        <v>659</v>
      </c>
      <c r="B138" s="1">
        <v>31</v>
      </c>
      <c r="C138" s="26" t="s">
        <v>9920</v>
      </c>
      <c r="D138" t="s">
        <v>661</v>
      </c>
      <c r="E138" s="27" t="s">
        <v>9921</v>
      </c>
      <c r="F138" s="28" t="s">
        <v>670</v>
      </c>
      <c r="G138" s="29">
        <v>7</v>
      </c>
      <c r="H138" s="28">
        <v>0</v>
      </c>
      <c r="I138" s="30">
        <f>ROUND(G138*H138,P4)</f>
        <v>0</v>
      </c>
      <c r="L138" s="31">
        <v>0</v>
      </c>
      <c r="M138" s="24">
        <f>ROUND(G138*L138,P4)</f>
        <v>0</v>
      </c>
      <c r="N138" s="25" t="s">
        <v>661</v>
      </c>
      <c r="O138" s="32">
        <f>M138*AA138</f>
        <v>0</v>
      </c>
      <c r="P138" s="1">
        <v>3</v>
      </c>
      <c r="AA138" s="1">
        <f>IF(P138=1,$O$3,IF(P138=2,$O$4,$O$5))</f>
        <v>0</v>
      </c>
    </row>
    <row r="139">
      <c r="A139" s="1" t="s">
        <v>664</v>
      </c>
      <c r="E139" s="27" t="s">
        <v>9921</v>
      </c>
    </row>
    <row r="140" ht="25.5">
      <c r="A140" s="1" t="s">
        <v>665</v>
      </c>
      <c r="E140" s="33" t="s">
        <v>10936</v>
      </c>
    </row>
    <row r="141" ht="63.75">
      <c r="A141" s="1" t="s">
        <v>666</v>
      </c>
      <c r="E141" s="27" t="s">
        <v>6117</v>
      </c>
    </row>
    <row r="142">
      <c r="A142" s="1" t="s">
        <v>659</v>
      </c>
      <c r="B142" s="1">
        <v>32</v>
      </c>
      <c r="C142" s="26" t="s">
        <v>10937</v>
      </c>
      <c r="D142" t="s">
        <v>661</v>
      </c>
      <c r="E142" s="27" t="s">
        <v>10938</v>
      </c>
      <c r="F142" s="28" t="s">
        <v>677</v>
      </c>
      <c r="G142" s="29">
        <v>127.38</v>
      </c>
      <c r="H142" s="28">
        <v>0</v>
      </c>
      <c r="I142" s="30">
        <f>ROUND(G142*H142,P4)</f>
        <v>0</v>
      </c>
      <c r="L142" s="31">
        <v>0</v>
      </c>
      <c r="M142" s="24">
        <f>ROUND(G142*L142,P4)</f>
        <v>0</v>
      </c>
      <c r="N142" s="25" t="s">
        <v>661</v>
      </c>
      <c r="O142" s="32">
        <f>M142*AA142</f>
        <v>0</v>
      </c>
      <c r="P142" s="1">
        <v>3</v>
      </c>
      <c r="AA142" s="1">
        <f>IF(P142=1,$O$3,IF(P142=2,$O$4,$O$5))</f>
        <v>0</v>
      </c>
    </row>
    <row r="143">
      <c r="A143" s="1" t="s">
        <v>664</v>
      </c>
      <c r="E143" s="27" t="s">
        <v>10938</v>
      </c>
    </row>
    <row r="144" ht="38.25">
      <c r="A144" s="1" t="s">
        <v>665</v>
      </c>
      <c r="E144" s="33" t="s">
        <v>10939</v>
      </c>
    </row>
    <row r="145">
      <c r="A145" s="1" t="s">
        <v>666</v>
      </c>
      <c r="E145" s="27" t="s">
        <v>8931</v>
      </c>
    </row>
    <row r="146">
      <c r="A146" s="1" t="s">
        <v>659</v>
      </c>
      <c r="B146" s="1">
        <v>33</v>
      </c>
      <c r="C146" s="26" t="s">
        <v>10940</v>
      </c>
      <c r="D146" t="s">
        <v>661</v>
      </c>
      <c r="E146" s="27" t="s">
        <v>10941</v>
      </c>
      <c r="F146" s="28" t="s">
        <v>677</v>
      </c>
      <c r="G146" s="29">
        <v>127.38</v>
      </c>
      <c r="H146" s="28">
        <v>0</v>
      </c>
      <c r="I146" s="30">
        <f>ROUND(G146*H146,P4)</f>
        <v>0</v>
      </c>
      <c r="L146" s="31">
        <v>0</v>
      </c>
      <c r="M146" s="24">
        <f>ROUND(G146*L146,P4)</f>
        <v>0</v>
      </c>
      <c r="N146" s="25" t="s">
        <v>661</v>
      </c>
      <c r="O146" s="32">
        <f>M146*AA146</f>
        <v>0</v>
      </c>
      <c r="P146" s="1">
        <v>3</v>
      </c>
      <c r="AA146" s="1">
        <f>IF(P146=1,$O$3,IF(P146=2,$O$4,$O$5))</f>
        <v>0</v>
      </c>
    </row>
    <row r="147">
      <c r="A147" s="1" t="s">
        <v>664</v>
      </c>
      <c r="E147" s="27" t="s">
        <v>10941</v>
      </c>
    </row>
    <row r="148" ht="38.25">
      <c r="A148" s="1" t="s">
        <v>665</v>
      </c>
      <c r="E148" s="33" t="s">
        <v>10939</v>
      </c>
    </row>
    <row r="149">
      <c r="A149" s="1" t="s">
        <v>666</v>
      </c>
      <c r="E149" s="27" t="s">
        <v>8931</v>
      </c>
    </row>
    <row r="150">
      <c r="A150" s="1" t="s">
        <v>659</v>
      </c>
      <c r="B150" s="1">
        <v>34</v>
      </c>
      <c r="C150" s="26" t="s">
        <v>10803</v>
      </c>
      <c r="D150" t="s">
        <v>661</v>
      </c>
      <c r="E150" s="27" t="s">
        <v>10804</v>
      </c>
      <c r="F150" s="28" t="s">
        <v>663</v>
      </c>
      <c r="G150" s="29">
        <v>36.857999999999997</v>
      </c>
      <c r="H150" s="28">
        <v>0</v>
      </c>
      <c r="I150" s="30">
        <f>ROUND(G150*H150,P4)</f>
        <v>0</v>
      </c>
      <c r="L150" s="31">
        <v>0</v>
      </c>
      <c r="M150" s="24">
        <f>ROUND(G150*L150,P4)</f>
        <v>0</v>
      </c>
      <c r="N150" s="25" t="s">
        <v>661</v>
      </c>
      <c r="O150" s="32">
        <f>M150*AA150</f>
        <v>0</v>
      </c>
      <c r="P150" s="1">
        <v>3</v>
      </c>
      <c r="AA150" s="1">
        <f>IF(P150=1,$O$3,IF(P150=2,$O$4,$O$5))</f>
        <v>0</v>
      </c>
    </row>
    <row r="151">
      <c r="A151" s="1" t="s">
        <v>664</v>
      </c>
      <c r="E151" s="27" t="s">
        <v>10804</v>
      </c>
    </row>
    <row r="152" ht="25.5">
      <c r="A152" s="1" t="s">
        <v>665</v>
      </c>
      <c r="E152" s="33" t="s">
        <v>10942</v>
      </c>
    </row>
    <row r="153" ht="102">
      <c r="A153" s="1" t="s">
        <v>666</v>
      </c>
      <c r="E153" s="27" t="s">
        <v>10806</v>
      </c>
    </row>
    <row r="154">
      <c r="A154" s="1" t="s">
        <v>656</v>
      </c>
      <c r="C154" s="22" t="s">
        <v>900</v>
      </c>
      <c r="E154" s="23" t="s">
        <v>2924</v>
      </c>
      <c r="L154" s="24">
        <f>SUMIFS(L155:L174,A155:A174,"P")</f>
        <v>0</v>
      </c>
      <c r="M154" s="24">
        <f>SUMIFS(M155:M174,A155:A174,"P")</f>
        <v>0</v>
      </c>
      <c r="N154" s="25"/>
    </row>
    <row r="155" ht="25.5">
      <c r="A155" s="1" t="s">
        <v>659</v>
      </c>
      <c r="B155" s="1">
        <v>35</v>
      </c>
      <c r="C155" s="26" t="s">
        <v>3828</v>
      </c>
      <c r="D155" t="s">
        <v>903</v>
      </c>
      <c r="E155" s="27" t="s">
        <v>3829</v>
      </c>
      <c r="F155" s="28" t="s">
        <v>905</v>
      </c>
      <c r="G155" s="29">
        <v>160.672</v>
      </c>
      <c r="H155" s="28">
        <v>0</v>
      </c>
      <c r="I155" s="30">
        <f>ROUND(G155*H155,P4)</f>
        <v>0</v>
      </c>
      <c r="L155" s="31">
        <v>0</v>
      </c>
      <c r="M155" s="24">
        <f>ROUND(G155*L155,P4)</f>
        <v>0</v>
      </c>
      <c r="N155" s="25" t="s">
        <v>661</v>
      </c>
      <c r="O155" s="32">
        <f>M155*AA155</f>
        <v>0</v>
      </c>
      <c r="P155" s="1">
        <v>3</v>
      </c>
      <c r="AA155" s="1">
        <f>IF(P155=1,$O$3,IF(P155=2,$O$4,$O$5))</f>
        <v>0</v>
      </c>
    </row>
    <row r="156" ht="38.25">
      <c r="A156" s="1" t="s">
        <v>664</v>
      </c>
      <c r="E156" s="27" t="s">
        <v>906</v>
      </c>
    </row>
    <row r="157" ht="25.5">
      <c r="A157" s="1" t="s">
        <v>665</v>
      </c>
      <c r="E157" s="33" t="s">
        <v>10943</v>
      </c>
    </row>
    <row r="158" ht="153">
      <c r="A158" s="1" t="s">
        <v>666</v>
      </c>
      <c r="E158" s="27" t="s">
        <v>908</v>
      </c>
    </row>
    <row r="159" ht="38.25">
      <c r="A159" s="1" t="s">
        <v>659</v>
      </c>
      <c r="B159" s="1">
        <v>36</v>
      </c>
      <c r="C159" s="26" t="s">
        <v>902</v>
      </c>
      <c r="D159" t="s">
        <v>903</v>
      </c>
      <c r="E159" s="27" t="s">
        <v>904</v>
      </c>
      <c r="F159" s="28" t="s">
        <v>905</v>
      </c>
      <c r="G159" s="29">
        <v>88.560000000000002</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906</v>
      </c>
    </row>
    <row r="161" ht="25.5">
      <c r="A161" s="1" t="s">
        <v>665</v>
      </c>
      <c r="E161" s="33" t="s">
        <v>10944</v>
      </c>
    </row>
    <row r="162" ht="153">
      <c r="A162" s="1" t="s">
        <v>666</v>
      </c>
      <c r="E162" s="27" t="s">
        <v>908</v>
      </c>
    </row>
    <row r="163" ht="25.5">
      <c r="A163" s="1" t="s">
        <v>659</v>
      </c>
      <c r="B163" s="1">
        <v>37</v>
      </c>
      <c r="C163" s="26" t="s">
        <v>10812</v>
      </c>
      <c r="D163" t="s">
        <v>903</v>
      </c>
      <c r="E163" s="27" t="s">
        <v>10813</v>
      </c>
      <c r="F163" s="28" t="s">
        <v>905</v>
      </c>
      <c r="G163" s="29">
        <v>0.5</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10814</v>
      </c>
    </row>
    <row r="165" ht="25.5">
      <c r="A165" s="1" t="s">
        <v>665</v>
      </c>
      <c r="E165" s="33" t="s">
        <v>10815</v>
      </c>
    </row>
    <row r="166" ht="153">
      <c r="A166" s="1" t="s">
        <v>666</v>
      </c>
      <c r="E166" s="27" t="s">
        <v>10816</v>
      </c>
    </row>
    <row r="167" ht="25.5">
      <c r="A167" s="1" t="s">
        <v>659</v>
      </c>
      <c r="B167" s="1">
        <v>38</v>
      </c>
      <c r="C167" s="26" t="s">
        <v>914</v>
      </c>
      <c r="D167" t="s">
        <v>903</v>
      </c>
      <c r="E167" s="27" t="s">
        <v>915</v>
      </c>
      <c r="F167" s="28" t="s">
        <v>905</v>
      </c>
      <c r="G167" s="29">
        <v>6.2699999999999996</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916</v>
      </c>
    </row>
    <row r="169" ht="25.5">
      <c r="A169" s="1" t="s">
        <v>665</v>
      </c>
      <c r="E169" s="33" t="s">
        <v>10945</v>
      </c>
    </row>
    <row r="170" ht="153">
      <c r="A170" s="1" t="s">
        <v>666</v>
      </c>
      <c r="E170" s="27" t="s">
        <v>913</v>
      </c>
    </row>
    <row r="171" ht="25.5">
      <c r="A171" s="1" t="s">
        <v>659</v>
      </c>
      <c r="B171" s="1">
        <v>39</v>
      </c>
      <c r="C171" s="26" t="s">
        <v>3447</v>
      </c>
      <c r="D171" t="s">
        <v>903</v>
      </c>
      <c r="E171" s="27" t="s">
        <v>3448</v>
      </c>
      <c r="F171" s="28" t="s">
        <v>905</v>
      </c>
      <c r="G171" s="29">
        <v>1.1419999999999999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920</v>
      </c>
    </row>
    <row r="173" ht="25.5">
      <c r="A173" s="1" t="s">
        <v>665</v>
      </c>
      <c r="E173" s="33" t="s">
        <v>10946</v>
      </c>
    </row>
    <row r="174" ht="153">
      <c r="A174" s="1" t="s">
        <v>666</v>
      </c>
      <c r="E174" s="27" t="s">
        <v>908</v>
      </c>
    </row>
    <row r="175">
      <c r="A175" s="1" t="s">
        <v>656</v>
      </c>
      <c r="C175" s="22" t="s">
        <v>5957</v>
      </c>
      <c r="E175" s="23" t="s">
        <v>2930</v>
      </c>
      <c r="L175" s="24">
        <f>SUMIFS(L176:L179,A176:A179,"P")</f>
        <v>0</v>
      </c>
      <c r="M175" s="24">
        <f>SUMIFS(M176:M179,A176:A179,"P")</f>
        <v>0</v>
      </c>
      <c r="N175" s="25"/>
    </row>
    <row r="176">
      <c r="A176" s="1" t="s">
        <v>659</v>
      </c>
      <c r="B176" s="1">
        <v>1</v>
      </c>
      <c r="C176" s="26" t="s">
        <v>9821</v>
      </c>
      <c r="D176" t="s">
        <v>661</v>
      </c>
      <c r="E176" s="27" t="s">
        <v>9822</v>
      </c>
      <c r="F176" s="28" t="s">
        <v>874</v>
      </c>
      <c r="G176" s="29">
        <v>16</v>
      </c>
      <c r="H176" s="28">
        <v>0</v>
      </c>
      <c r="I176" s="30">
        <f>ROUND(G176*H176,P4)</f>
        <v>0</v>
      </c>
      <c r="L176" s="31">
        <v>0</v>
      </c>
      <c r="M176" s="24">
        <f>ROUND(G176*L176,P4)</f>
        <v>0</v>
      </c>
      <c r="N176" s="25" t="s">
        <v>661</v>
      </c>
      <c r="O176" s="32">
        <f>M176*AA176</f>
        <v>0</v>
      </c>
      <c r="P176" s="1">
        <v>3</v>
      </c>
      <c r="AA176" s="1">
        <f>IF(P176=1,$O$3,IF(P176=2,$O$4,$O$5))</f>
        <v>0</v>
      </c>
    </row>
    <row r="177">
      <c r="A177" s="1" t="s">
        <v>664</v>
      </c>
      <c r="E177" s="27" t="s">
        <v>9822</v>
      </c>
    </row>
    <row r="178" ht="25.5">
      <c r="A178" s="1" t="s">
        <v>665</v>
      </c>
      <c r="E178" s="33" t="s">
        <v>10947</v>
      </c>
    </row>
    <row r="179">
      <c r="A179" s="1" t="s">
        <v>666</v>
      </c>
      <c r="E179" s="27" t="s">
        <v>5965</v>
      </c>
    </row>
  </sheetData>
  <sheetProtection sheet="1" objects="1" scenarios="1" spinCount="100000" saltValue="bmlXfbMh97s0kUv4zctvGXfvcOBBh+tLOe+NRVrxVVcB92c+WzPTc+f3cck2vBkd4jQMVIk91+kmnkD+dI726A==" hashValue="PiKjqcM3/XB53j8C9QA/zKWFa5fDLqeL5FP1g2mEENe0vYQy5BjLUl1o9zVdn71fBndnWaFEjeK8BhFybV43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10948</v>
      </c>
      <c r="E8" s="23" t="s">
        <v>403</v>
      </c>
      <c r="L8" s="24">
        <f>L9+L50+L59+L68+L105+L126+L131+L168</f>
        <v>0</v>
      </c>
      <c r="M8" s="24">
        <f>M9+M50+M59+M68+M105+M126+M131+M168</f>
        <v>0</v>
      </c>
      <c r="N8" s="25"/>
    </row>
    <row r="9">
      <c r="A9" s="1" t="s">
        <v>656</v>
      </c>
      <c r="C9" s="22" t="s">
        <v>657</v>
      </c>
      <c r="E9" s="23" t="s">
        <v>658</v>
      </c>
      <c r="L9" s="24">
        <f>SUMIFS(L10:L49,A10:A49,"P")</f>
        <v>0</v>
      </c>
      <c r="M9" s="24">
        <f>SUMIFS(M10:M49,A10:A49,"P")</f>
        <v>0</v>
      </c>
      <c r="N9" s="25"/>
    </row>
    <row r="10">
      <c r="A10" s="1" t="s">
        <v>659</v>
      </c>
      <c r="B10" s="1">
        <v>1</v>
      </c>
      <c r="C10" s="26" t="s">
        <v>10542</v>
      </c>
      <c r="D10" t="s">
        <v>661</v>
      </c>
      <c r="E10" s="27" t="s">
        <v>10543</v>
      </c>
      <c r="F10" s="28" t="s">
        <v>670</v>
      </c>
      <c r="G10" s="29">
        <v>90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10949</v>
      </c>
    </row>
    <row r="13" ht="38.25">
      <c r="A13" s="1" t="s">
        <v>666</v>
      </c>
      <c r="E13" s="27" t="s">
        <v>10402</v>
      </c>
    </row>
    <row r="14">
      <c r="A14" s="1" t="s">
        <v>659</v>
      </c>
      <c r="B14" s="1">
        <v>2</v>
      </c>
      <c r="C14" s="26" t="s">
        <v>9149</v>
      </c>
      <c r="D14" t="s">
        <v>661</v>
      </c>
      <c r="E14" s="27" t="s">
        <v>9150</v>
      </c>
      <c r="F14" s="28" t="s">
        <v>663</v>
      </c>
      <c r="G14" s="29">
        <v>277.14699999999999</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10950</v>
      </c>
    </row>
    <row r="17" ht="306">
      <c r="A17" s="1" t="s">
        <v>666</v>
      </c>
      <c r="E17" s="27" t="s">
        <v>9152</v>
      </c>
    </row>
    <row r="18">
      <c r="A18" s="1" t="s">
        <v>659</v>
      </c>
      <c r="B18" s="1">
        <v>3</v>
      </c>
      <c r="C18" s="26" t="s">
        <v>5095</v>
      </c>
      <c r="D18" t="s">
        <v>661</v>
      </c>
      <c r="E18" s="27" t="s">
        <v>5096</v>
      </c>
      <c r="F18" s="28" t="s">
        <v>663</v>
      </c>
      <c r="G18" s="29">
        <v>1084</v>
      </c>
      <c r="H18" s="28">
        <v>0</v>
      </c>
      <c r="I18" s="30">
        <f>ROUND(G18*H18,P4)</f>
        <v>0</v>
      </c>
      <c r="L18" s="31">
        <v>0</v>
      </c>
      <c r="M18" s="24">
        <f>ROUND(G18*L18,P4)</f>
        <v>0</v>
      </c>
      <c r="N18" s="25" t="s">
        <v>1345</v>
      </c>
      <c r="O18" s="32">
        <f>M18*AA18</f>
        <v>0</v>
      </c>
      <c r="P18" s="1">
        <v>3</v>
      </c>
      <c r="AA18" s="1">
        <f>IF(P18=1,$O$3,IF(P18=2,$O$4,$O$5))</f>
        <v>0</v>
      </c>
    </row>
    <row r="19">
      <c r="A19" s="1" t="s">
        <v>664</v>
      </c>
      <c r="E19" s="27" t="s">
        <v>661</v>
      </c>
    </row>
    <row r="20" ht="51">
      <c r="A20" s="1" t="s">
        <v>665</v>
      </c>
      <c r="E20" s="33" t="s">
        <v>10951</v>
      </c>
    </row>
    <row r="21" ht="318.75">
      <c r="A21" s="1" t="s">
        <v>666</v>
      </c>
      <c r="E21" s="27" t="s">
        <v>5101</v>
      </c>
    </row>
    <row r="22">
      <c r="A22" s="1" t="s">
        <v>659</v>
      </c>
      <c r="B22" s="1">
        <v>4</v>
      </c>
      <c r="C22" s="26" t="s">
        <v>9424</v>
      </c>
      <c r="D22" t="s">
        <v>661</v>
      </c>
      <c r="E22" s="27" t="s">
        <v>9425</v>
      </c>
      <c r="F22" s="28" t="s">
        <v>663</v>
      </c>
      <c r="G22" s="29">
        <v>277.14699999999999</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10162</v>
      </c>
    </row>
    <row r="25" ht="191.25">
      <c r="A25" s="1" t="s">
        <v>666</v>
      </c>
      <c r="E25" s="27" t="s">
        <v>9428</v>
      </c>
    </row>
    <row r="26">
      <c r="A26" s="1" t="s">
        <v>659</v>
      </c>
      <c r="B26" s="1">
        <v>5</v>
      </c>
      <c r="C26" s="26" t="s">
        <v>6977</v>
      </c>
      <c r="D26" t="s">
        <v>661</v>
      </c>
      <c r="E26" s="27" t="s">
        <v>6978</v>
      </c>
      <c r="F26" s="28" t="s">
        <v>663</v>
      </c>
      <c r="G26" s="29">
        <v>27.187999999999999</v>
      </c>
      <c r="H26" s="28">
        <v>0</v>
      </c>
      <c r="I26" s="30">
        <f>ROUND(G26*H26,P4)</f>
        <v>0</v>
      </c>
      <c r="L26" s="31">
        <v>0</v>
      </c>
      <c r="M26" s="24">
        <f>ROUND(G26*L26,P4)</f>
        <v>0</v>
      </c>
      <c r="N26" s="25" t="s">
        <v>1345</v>
      </c>
      <c r="O26" s="32">
        <f>M26*AA26</f>
        <v>0</v>
      </c>
      <c r="P26" s="1">
        <v>3</v>
      </c>
      <c r="AA26" s="1">
        <f>IF(P26=1,$O$3,IF(P26=2,$O$4,$O$5))</f>
        <v>0</v>
      </c>
    </row>
    <row r="27">
      <c r="A27" s="1" t="s">
        <v>664</v>
      </c>
      <c r="E27" s="27" t="s">
        <v>10164</v>
      </c>
    </row>
    <row r="28">
      <c r="A28" s="1" t="s">
        <v>665</v>
      </c>
      <c r="E28" s="33" t="s">
        <v>10165</v>
      </c>
    </row>
    <row r="29" ht="280.5">
      <c r="A29" s="1" t="s">
        <v>666</v>
      </c>
      <c r="E29" s="27" t="s">
        <v>6980</v>
      </c>
    </row>
    <row r="30">
      <c r="A30" s="1" t="s">
        <v>659</v>
      </c>
      <c r="B30" s="1">
        <v>6</v>
      </c>
      <c r="C30" s="26" t="s">
        <v>6982</v>
      </c>
      <c r="D30" t="s">
        <v>661</v>
      </c>
      <c r="E30" s="27" t="s">
        <v>6983</v>
      </c>
      <c r="F30" s="28" t="s">
        <v>663</v>
      </c>
      <c r="G30" s="29">
        <v>277.14699999999999</v>
      </c>
      <c r="H30" s="28">
        <v>0</v>
      </c>
      <c r="I30" s="30">
        <f>ROUND(G30*H30,P4)</f>
        <v>0</v>
      </c>
      <c r="L30" s="31">
        <v>0</v>
      </c>
      <c r="M30" s="24">
        <f>ROUND(G30*L30,P4)</f>
        <v>0</v>
      </c>
      <c r="N30" s="25" t="s">
        <v>1345</v>
      </c>
      <c r="O30" s="32">
        <f>M30*AA30</f>
        <v>0</v>
      </c>
      <c r="P30" s="1">
        <v>3</v>
      </c>
      <c r="AA30" s="1">
        <f>IF(P30=1,$O$3,IF(P30=2,$O$4,$O$5))</f>
        <v>0</v>
      </c>
    </row>
    <row r="31">
      <c r="A31" s="1" t="s">
        <v>664</v>
      </c>
      <c r="E31" s="27" t="s">
        <v>10952</v>
      </c>
    </row>
    <row r="32">
      <c r="A32" s="1" t="s">
        <v>665</v>
      </c>
      <c r="E32" s="33" t="s">
        <v>10953</v>
      </c>
    </row>
    <row r="33" ht="280.5">
      <c r="A33" s="1" t="s">
        <v>666</v>
      </c>
      <c r="E33" s="27" t="s">
        <v>6985</v>
      </c>
    </row>
    <row r="34">
      <c r="A34" s="1" t="s">
        <v>659</v>
      </c>
      <c r="B34" s="1">
        <v>7</v>
      </c>
      <c r="C34" s="26" t="s">
        <v>6450</v>
      </c>
      <c r="D34" t="s">
        <v>661</v>
      </c>
      <c r="E34" s="27" t="s">
        <v>6451</v>
      </c>
      <c r="F34" s="28" t="s">
        <v>663</v>
      </c>
      <c r="G34" s="29">
        <v>5.2000000000000002</v>
      </c>
      <c r="H34" s="28">
        <v>0</v>
      </c>
      <c r="I34" s="30">
        <f>ROUND(G34*H34,P4)</f>
        <v>0</v>
      </c>
      <c r="L34" s="31">
        <v>0</v>
      </c>
      <c r="M34" s="24">
        <f>ROUND(G34*L34,P4)</f>
        <v>0</v>
      </c>
      <c r="N34" s="25" t="s">
        <v>1345</v>
      </c>
      <c r="O34" s="32">
        <f>M34*AA34</f>
        <v>0</v>
      </c>
      <c r="P34" s="1">
        <v>3</v>
      </c>
      <c r="AA34" s="1">
        <f>IF(P34=1,$O$3,IF(P34=2,$O$4,$O$5))</f>
        <v>0</v>
      </c>
    </row>
    <row r="35">
      <c r="A35" s="1" t="s">
        <v>664</v>
      </c>
      <c r="E35" s="27" t="s">
        <v>9431</v>
      </c>
    </row>
    <row r="36">
      <c r="A36" s="1" t="s">
        <v>665</v>
      </c>
      <c r="E36" s="33" t="s">
        <v>10954</v>
      </c>
    </row>
    <row r="37" ht="293.25">
      <c r="A37" s="1" t="s">
        <v>666</v>
      </c>
      <c r="E37" s="27" t="s">
        <v>6453</v>
      </c>
    </row>
    <row r="38">
      <c r="A38" s="1" t="s">
        <v>659</v>
      </c>
      <c r="B38" s="1">
        <v>8</v>
      </c>
      <c r="C38" s="26" t="s">
        <v>10955</v>
      </c>
      <c r="D38" t="s">
        <v>661</v>
      </c>
      <c r="E38" s="27" t="s">
        <v>10956</v>
      </c>
      <c r="F38" s="28" t="s">
        <v>663</v>
      </c>
      <c r="G38" s="29">
        <v>42</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10957</v>
      </c>
    </row>
    <row r="41" ht="280.5">
      <c r="A41" s="1" t="s">
        <v>666</v>
      </c>
      <c r="E41" s="27" t="s">
        <v>10958</v>
      </c>
    </row>
    <row r="42">
      <c r="A42" s="1" t="s">
        <v>659</v>
      </c>
      <c r="B42" s="1">
        <v>9</v>
      </c>
      <c r="C42" s="26" t="s">
        <v>10169</v>
      </c>
      <c r="D42" t="s">
        <v>661</v>
      </c>
      <c r="E42" s="27" t="s">
        <v>10170</v>
      </c>
      <c r="F42" s="28" t="s">
        <v>677</v>
      </c>
      <c r="G42" s="29">
        <v>271.88</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10171</v>
      </c>
    </row>
    <row r="45" ht="38.25">
      <c r="A45" s="1" t="s">
        <v>666</v>
      </c>
      <c r="E45" s="27" t="s">
        <v>9838</v>
      </c>
    </row>
    <row r="46">
      <c r="A46" s="1" t="s">
        <v>659</v>
      </c>
      <c r="B46" s="1">
        <v>10</v>
      </c>
      <c r="C46" s="26" t="s">
        <v>9839</v>
      </c>
      <c r="D46" t="s">
        <v>661</v>
      </c>
      <c r="E46" s="27" t="s">
        <v>9840</v>
      </c>
      <c r="F46" s="28" t="s">
        <v>677</v>
      </c>
      <c r="G46" s="29">
        <v>271.88</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10171</v>
      </c>
    </row>
    <row r="49" ht="25.5">
      <c r="A49" s="1" t="s">
        <v>666</v>
      </c>
      <c r="E49" s="27" t="s">
        <v>9841</v>
      </c>
    </row>
    <row r="50">
      <c r="A50" s="1" t="s">
        <v>656</v>
      </c>
      <c r="C50" s="22" t="s">
        <v>1365</v>
      </c>
      <c r="E50" s="23" t="s">
        <v>3239</v>
      </c>
      <c r="L50" s="24">
        <f>SUMIFS(L51:L58,A51:A58,"P")</f>
        <v>0</v>
      </c>
      <c r="M50" s="24">
        <f>SUMIFS(M51:M58,A51:A58,"P")</f>
        <v>0</v>
      </c>
      <c r="N50" s="25"/>
    </row>
    <row r="51">
      <c r="A51" s="1" t="s">
        <v>659</v>
      </c>
      <c r="B51" s="1">
        <v>11</v>
      </c>
      <c r="C51" s="26" t="s">
        <v>3716</v>
      </c>
      <c r="D51" t="s">
        <v>661</v>
      </c>
      <c r="E51" s="27" t="s">
        <v>3717</v>
      </c>
      <c r="F51" s="28" t="s">
        <v>663</v>
      </c>
      <c r="G51" s="29">
        <v>23.760000000000002</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10959</v>
      </c>
    </row>
    <row r="54" ht="357">
      <c r="A54" s="1" t="s">
        <v>666</v>
      </c>
      <c r="E54" s="27" t="s">
        <v>3243</v>
      </c>
    </row>
    <row r="55">
      <c r="A55" s="1" t="s">
        <v>659</v>
      </c>
      <c r="B55" s="1">
        <v>12</v>
      </c>
      <c r="C55" s="26" t="s">
        <v>10178</v>
      </c>
      <c r="D55" t="s">
        <v>661</v>
      </c>
      <c r="E55" s="27" t="s">
        <v>10179</v>
      </c>
      <c r="F55" s="28" t="s">
        <v>905</v>
      </c>
      <c r="G55" s="29">
        <v>1.5649999999999999</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10177</v>
      </c>
    </row>
    <row r="58" ht="267.75">
      <c r="A58" s="1" t="s">
        <v>666</v>
      </c>
      <c r="E58" s="27" t="s">
        <v>3721</v>
      </c>
    </row>
    <row r="59">
      <c r="A59" s="1" t="s">
        <v>656</v>
      </c>
      <c r="C59" s="22" t="s">
        <v>1367</v>
      </c>
      <c r="E59" s="23" t="s">
        <v>6653</v>
      </c>
      <c r="L59" s="24">
        <f>SUMIFS(L60:L67,A60:A67,"P")</f>
        <v>0</v>
      </c>
      <c r="M59" s="24">
        <f>SUMIFS(M60:M67,A60:A67,"P")</f>
        <v>0</v>
      </c>
      <c r="N59" s="25"/>
    </row>
    <row r="60">
      <c r="A60" s="1" t="s">
        <v>659</v>
      </c>
      <c r="B60" s="1">
        <v>13</v>
      </c>
      <c r="C60" s="26" t="s">
        <v>9351</v>
      </c>
      <c r="D60" t="s">
        <v>661</v>
      </c>
      <c r="E60" s="27" t="s">
        <v>9352</v>
      </c>
      <c r="F60" s="28" t="s">
        <v>663</v>
      </c>
      <c r="G60" s="29">
        <v>108.2</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10960</v>
      </c>
    </row>
    <row r="63" ht="357">
      <c r="A63" s="1" t="s">
        <v>666</v>
      </c>
      <c r="E63" s="27" t="s">
        <v>6470</v>
      </c>
    </row>
    <row r="64">
      <c r="A64" s="1" t="s">
        <v>659</v>
      </c>
      <c r="B64" s="1">
        <v>14</v>
      </c>
      <c r="C64" s="26" t="s">
        <v>9354</v>
      </c>
      <c r="D64" t="s">
        <v>661</v>
      </c>
      <c r="E64" s="27" t="s">
        <v>9355</v>
      </c>
      <c r="F64" s="28" t="s">
        <v>905</v>
      </c>
      <c r="G64" s="29">
        <v>20.539000000000001</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10207</v>
      </c>
    </row>
    <row r="67" ht="267.75">
      <c r="A67" s="1" t="s">
        <v>666</v>
      </c>
      <c r="E67" s="27" t="s">
        <v>3721</v>
      </c>
    </row>
    <row r="68">
      <c r="A68" s="1" t="s">
        <v>656</v>
      </c>
      <c r="C68" s="22" t="s">
        <v>1369</v>
      </c>
      <c r="E68" s="23" t="s">
        <v>5107</v>
      </c>
      <c r="L68" s="24">
        <f>SUMIFS(L69:L104,A69:A104,"P")</f>
        <v>0</v>
      </c>
      <c r="M68" s="24">
        <f>SUMIFS(M69:M104,A69:A104,"P")</f>
        <v>0</v>
      </c>
      <c r="N68" s="25"/>
    </row>
    <row r="69">
      <c r="A69" s="1" t="s">
        <v>659</v>
      </c>
      <c r="B69" s="1">
        <v>15</v>
      </c>
      <c r="C69" s="26" t="s">
        <v>6667</v>
      </c>
      <c r="D69" t="s">
        <v>661</v>
      </c>
      <c r="E69" s="27" t="s">
        <v>6668</v>
      </c>
      <c r="F69" s="28" t="s">
        <v>663</v>
      </c>
      <c r="G69" s="29">
        <v>2.6000000000000001</v>
      </c>
      <c r="H69" s="28">
        <v>0</v>
      </c>
      <c r="I69" s="30">
        <f>ROUND(G69*H69,P4)</f>
        <v>0</v>
      </c>
      <c r="L69" s="31">
        <v>0</v>
      </c>
      <c r="M69" s="24">
        <f>ROUND(G69*L69,P4)</f>
        <v>0</v>
      </c>
      <c r="N69" s="25" t="s">
        <v>1345</v>
      </c>
      <c r="O69" s="32">
        <f>M69*AA69</f>
        <v>0</v>
      </c>
      <c r="P69" s="1">
        <v>3</v>
      </c>
      <c r="AA69" s="1">
        <f>IF(P69=1,$O$3,IF(P69=2,$O$4,$O$5))</f>
        <v>0</v>
      </c>
    </row>
    <row r="70">
      <c r="A70" s="1" t="s">
        <v>664</v>
      </c>
      <c r="E70" s="27" t="s">
        <v>10961</v>
      </c>
    </row>
    <row r="71">
      <c r="A71" s="1" t="s">
        <v>665</v>
      </c>
      <c r="E71" s="33" t="s">
        <v>10962</v>
      </c>
    </row>
    <row r="72" ht="357">
      <c r="A72" s="1" t="s">
        <v>666</v>
      </c>
      <c r="E72" s="27" t="s">
        <v>6470</v>
      </c>
    </row>
    <row r="73">
      <c r="A73" s="1" t="s">
        <v>659</v>
      </c>
      <c r="B73" s="1">
        <v>16</v>
      </c>
      <c r="C73" s="26" t="s">
        <v>6027</v>
      </c>
      <c r="D73" t="s">
        <v>661</v>
      </c>
      <c r="E73" s="27" t="s">
        <v>6028</v>
      </c>
      <c r="F73" s="28" t="s">
        <v>663</v>
      </c>
      <c r="G73" s="29">
        <v>20.920000000000002</v>
      </c>
      <c r="H73" s="28">
        <v>0</v>
      </c>
      <c r="I73" s="30">
        <f>ROUND(G73*H73,P4)</f>
        <v>0</v>
      </c>
      <c r="L73" s="31">
        <v>0</v>
      </c>
      <c r="M73" s="24">
        <f>ROUND(G73*L73,P4)</f>
        <v>0</v>
      </c>
      <c r="N73" s="25" t="s">
        <v>1345</v>
      </c>
      <c r="O73" s="32">
        <f>M73*AA73</f>
        <v>0</v>
      </c>
      <c r="P73" s="1">
        <v>3</v>
      </c>
      <c r="AA73" s="1">
        <f>IF(P73=1,$O$3,IF(P73=2,$O$4,$O$5))</f>
        <v>0</v>
      </c>
    </row>
    <row r="74">
      <c r="A74" s="1" t="s">
        <v>664</v>
      </c>
      <c r="E74" s="27" t="s">
        <v>10186</v>
      </c>
    </row>
    <row r="75" ht="38.25">
      <c r="A75" s="1" t="s">
        <v>665</v>
      </c>
      <c r="E75" s="33" t="s">
        <v>10963</v>
      </c>
    </row>
    <row r="76" ht="357">
      <c r="A76" s="1" t="s">
        <v>666</v>
      </c>
      <c r="E76" s="27" t="s">
        <v>6470</v>
      </c>
    </row>
    <row r="77">
      <c r="A77" s="1" t="s">
        <v>659</v>
      </c>
      <c r="B77" s="1">
        <v>17</v>
      </c>
      <c r="C77" s="26" t="s">
        <v>9369</v>
      </c>
      <c r="D77" t="s">
        <v>661</v>
      </c>
      <c r="E77" s="27" t="s">
        <v>9370</v>
      </c>
      <c r="F77" s="28" t="s">
        <v>663</v>
      </c>
      <c r="G77" s="29">
        <v>14.82</v>
      </c>
      <c r="H77" s="28">
        <v>0</v>
      </c>
      <c r="I77" s="30">
        <f>ROUND(G77*H77,P4)</f>
        <v>0</v>
      </c>
      <c r="L77" s="31">
        <v>0</v>
      </c>
      <c r="M77" s="24">
        <f>ROUND(G77*L77,P4)</f>
        <v>0</v>
      </c>
      <c r="N77" s="25" t="s">
        <v>1345</v>
      </c>
      <c r="O77" s="32">
        <f>M77*AA77</f>
        <v>0</v>
      </c>
      <c r="P77" s="1">
        <v>3</v>
      </c>
      <c r="AA77" s="1">
        <f>IF(P77=1,$O$3,IF(P77=2,$O$4,$O$5))</f>
        <v>0</v>
      </c>
    </row>
    <row r="78">
      <c r="A78" s="1" t="s">
        <v>664</v>
      </c>
      <c r="E78" s="27" t="s">
        <v>10964</v>
      </c>
    </row>
    <row r="79">
      <c r="A79" s="1" t="s">
        <v>665</v>
      </c>
      <c r="E79" s="33" t="s">
        <v>10965</v>
      </c>
    </row>
    <row r="80" ht="357">
      <c r="A80" s="1" t="s">
        <v>666</v>
      </c>
      <c r="E80" s="27" t="s">
        <v>6470</v>
      </c>
    </row>
    <row r="81">
      <c r="A81" s="1" t="s">
        <v>659</v>
      </c>
      <c r="B81" s="1">
        <v>18</v>
      </c>
      <c r="C81" s="26" t="s">
        <v>9372</v>
      </c>
      <c r="D81" t="s">
        <v>661</v>
      </c>
      <c r="E81" s="27" t="s">
        <v>9373</v>
      </c>
      <c r="F81" s="28" t="s">
        <v>905</v>
      </c>
      <c r="G81" s="29">
        <v>0.54800000000000004</v>
      </c>
      <c r="H81" s="28">
        <v>0</v>
      </c>
      <c r="I81" s="30">
        <f>ROUND(G81*H81,P4)</f>
        <v>0</v>
      </c>
      <c r="L81" s="31">
        <v>0</v>
      </c>
      <c r="M81" s="24">
        <f>ROUND(G81*L81,P4)</f>
        <v>0</v>
      </c>
      <c r="N81" s="25" t="s">
        <v>1345</v>
      </c>
      <c r="O81" s="32">
        <f>M81*AA81</f>
        <v>0</v>
      </c>
      <c r="P81" s="1">
        <v>3</v>
      </c>
      <c r="AA81" s="1">
        <f>IF(P81=1,$O$3,IF(P81=2,$O$4,$O$5))</f>
        <v>0</v>
      </c>
    </row>
    <row r="82">
      <c r="A82" s="1" t="s">
        <v>664</v>
      </c>
      <c r="E82" s="27" t="s">
        <v>10966</v>
      </c>
    </row>
    <row r="83">
      <c r="A83" s="1" t="s">
        <v>665</v>
      </c>
      <c r="E83" s="33" t="s">
        <v>10967</v>
      </c>
    </row>
    <row r="84" ht="178.5">
      <c r="A84" s="1" t="s">
        <v>666</v>
      </c>
      <c r="E84" s="27" t="s">
        <v>9375</v>
      </c>
    </row>
    <row r="85">
      <c r="A85" s="1" t="s">
        <v>659</v>
      </c>
      <c r="B85" s="1">
        <v>19</v>
      </c>
      <c r="C85" s="26" t="s">
        <v>9463</v>
      </c>
      <c r="D85" t="s">
        <v>661</v>
      </c>
      <c r="E85" s="27" t="s">
        <v>9464</v>
      </c>
      <c r="F85" s="28" t="s">
        <v>663</v>
      </c>
      <c r="G85" s="29">
        <v>18.719999999999999</v>
      </c>
      <c r="H85" s="28">
        <v>0</v>
      </c>
      <c r="I85" s="30">
        <f>ROUND(G85*H85,P4)</f>
        <v>0</v>
      </c>
      <c r="L85" s="31">
        <v>0</v>
      </c>
      <c r="M85" s="24">
        <f>ROUND(G85*L85,P4)</f>
        <v>0</v>
      </c>
      <c r="N85" s="25" t="s">
        <v>1345</v>
      </c>
      <c r="O85" s="32">
        <f>M85*AA85</f>
        <v>0</v>
      </c>
      <c r="P85" s="1">
        <v>3</v>
      </c>
      <c r="AA85" s="1">
        <f>IF(P85=1,$O$3,IF(P85=2,$O$4,$O$5))</f>
        <v>0</v>
      </c>
    </row>
    <row r="86">
      <c r="A86" s="1" t="s">
        <v>664</v>
      </c>
      <c r="E86" s="27" t="s">
        <v>10968</v>
      </c>
    </row>
    <row r="87">
      <c r="A87" s="1" t="s">
        <v>665</v>
      </c>
      <c r="E87" s="33" t="s">
        <v>10969</v>
      </c>
    </row>
    <row r="88" ht="357">
      <c r="A88" s="1" t="s">
        <v>666</v>
      </c>
      <c r="E88" s="27" t="s">
        <v>6470</v>
      </c>
    </row>
    <row r="89">
      <c r="A89" s="1" t="s">
        <v>659</v>
      </c>
      <c r="B89" s="1">
        <v>20</v>
      </c>
      <c r="C89" s="26" t="s">
        <v>9376</v>
      </c>
      <c r="D89" t="s">
        <v>661</v>
      </c>
      <c r="E89" s="27" t="s">
        <v>9377</v>
      </c>
      <c r="F89" s="28" t="s">
        <v>663</v>
      </c>
      <c r="G89" s="29">
        <v>257.39999999999998</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10970</v>
      </c>
    </row>
    <row r="92" ht="38.25">
      <c r="A92" s="1" t="s">
        <v>666</v>
      </c>
      <c r="E92" s="27" t="s">
        <v>6472</v>
      </c>
    </row>
    <row r="93">
      <c r="A93" s="1" t="s">
        <v>659</v>
      </c>
      <c r="B93" s="1">
        <v>21</v>
      </c>
      <c r="C93" s="26" t="s">
        <v>10193</v>
      </c>
      <c r="D93" t="s">
        <v>661</v>
      </c>
      <c r="E93" s="27" t="s">
        <v>10194</v>
      </c>
      <c r="F93" s="28" t="s">
        <v>663</v>
      </c>
      <c r="G93" s="29">
        <v>124.8</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10971</v>
      </c>
    </row>
    <row r="96" ht="25.5">
      <c r="A96" s="1" t="s">
        <v>666</v>
      </c>
      <c r="E96" s="27" t="s">
        <v>10196</v>
      </c>
    </row>
    <row r="97">
      <c r="A97" s="1" t="s">
        <v>659</v>
      </c>
      <c r="B97" s="1">
        <v>22</v>
      </c>
      <c r="C97" s="26" t="s">
        <v>9630</v>
      </c>
      <c r="D97" t="s">
        <v>661</v>
      </c>
      <c r="E97" s="27" t="s">
        <v>9631</v>
      </c>
      <c r="F97" s="28" t="s">
        <v>663</v>
      </c>
      <c r="G97" s="29">
        <v>11.231999999999999</v>
      </c>
      <c r="H97" s="28">
        <v>0</v>
      </c>
      <c r="I97" s="30">
        <f>ROUND(G97*H97,P4)</f>
        <v>0</v>
      </c>
      <c r="L97" s="31">
        <v>0</v>
      </c>
      <c r="M97" s="24">
        <f>ROUND(G97*L97,P4)</f>
        <v>0</v>
      </c>
      <c r="N97" s="25" t="s">
        <v>1345</v>
      </c>
      <c r="O97" s="32">
        <f>M97*AA97</f>
        <v>0</v>
      </c>
      <c r="P97" s="1">
        <v>3</v>
      </c>
      <c r="AA97" s="1">
        <f>IF(P97=1,$O$3,IF(P97=2,$O$4,$O$5))</f>
        <v>0</v>
      </c>
    </row>
    <row r="98">
      <c r="A98" s="1" t="s">
        <v>664</v>
      </c>
      <c r="E98" s="27" t="s">
        <v>661</v>
      </c>
    </row>
    <row r="99">
      <c r="A99" s="1" t="s">
        <v>665</v>
      </c>
      <c r="E99" s="33" t="s">
        <v>10972</v>
      </c>
    </row>
    <row r="100" ht="51">
      <c r="A100" s="1" t="s">
        <v>666</v>
      </c>
      <c r="E100" s="27" t="s">
        <v>9634</v>
      </c>
    </row>
    <row r="101">
      <c r="A101" s="1" t="s">
        <v>659</v>
      </c>
      <c r="B101" s="1">
        <v>23</v>
      </c>
      <c r="C101" s="26" t="s">
        <v>6031</v>
      </c>
      <c r="D101" t="s">
        <v>661</v>
      </c>
      <c r="E101" s="27" t="s">
        <v>6032</v>
      </c>
      <c r="F101" s="28" t="s">
        <v>663</v>
      </c>
      <c r="G101" s="29">
        <v>18.800000000000001</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ht="38.25">
      <c r="A103" s="1" t="s">
        <v>665</v>
      </c>
      <c r="E103" s="33" t="s">
        <v>10973</v>
      </c>
    </row>
    <row r="104" ht="102">
      <c r="A104" s="1" t="s">
        <v>666</v>
      </c>
      <c r="E104" s="27" t="s">
        <v>6820</v>
      </c>
    </row>
    <row r="105">
      <c r="A105" s="1" t="s">
        <v>656</v>
      </c>
      <c r="C105" s="22" t="s">
        <v>679</v>
      </c>
      <c r="E105" s="23" t="s">
        <v>680</v>
      </c>
      <c r="L105" s="24">
        <f>SUMIFS(L106:L125,A106:A125,"P")</f>
        <v>0</v>
      </c>
      <c r="M105" s="24">
        <f>SUMIFS(M106:M125,A106:A125,"P")</f>
        <v>0</v>
      </c>
      <c r="N105" s="25"/>
    </row>
    <row r="106">
      <c r="A106" s="1" t="s">
        <v>659</v>
      </c>
      <c r="B106" s="1">
        <v>24</v>
      </c>
      <c r="C106" s="26" t="s">
        <v>10974</v>
      </c>
      <c r="D106" t="s">
        <v>661</v>
      </c>
      <c r="E106" s="27" t="s">
        <v>10975</v>
      </c>
      <c r="F106" s="28" t="s">
        <v>677</v>
      </c>
      <c r="G106" s="29">
        <v>318.07999999999998</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ht="51">
      <c r="A108" s="1" t="s">
        <v>665</v>
      </c>
      <c r="E108" s="33" t="s">
        <v>10976</v>
      </c>
    </row>
    <row r="109" ht="204">
      <c r="A109" s="1" t="s">
        <v>666</v>
      </c>
      <c r="E109" s="27" t="s">
        <v>10977</v>
      </c>
    </row>
    <row r="110">
      <c r="A110" s="1" t="s">
        <v>659</v>
      </c>
      <c r="B110" s="1">
        <v>25</v>
      </c>
      <c r="C110" s="26" t="s">
        <v>8747</v>
      </c>
      <c r="D110" t="s">
        <v>657</v>
      </c>
      <c r="E110" s="27" t="s">
        <v>8748</v>
      </c>
      <c r="F110" s="28" t="s">
        <v>677</v>
      </c>
      <c r="G110" s="29">
        <v>137.80000000000001</v>
      </c>
      <c r="H110" s="28">
        <v>0</v>
      </c>
      <c r="I110" s="30">
        <f>ROUND(G110*H110,P4)</f>
        <v>0</v>
      </c>
      <c r="L110" s="31">
        <v>0</v>
      </c>
      <c r="M110" s="24">
        <f>ROUND(G110*L110,P4)</f>
        <v>0</v>
      </c>
      <c r="N110" s="25" t="s">
        <v>1345</v>
      </c>
      <c r="O110" s="32">
        <f>M110*AA110</f>
        <v>0</v>
      </c>
      <c r="P110" s="1">
        <v>3</v>
      </c>
      <c r="AA110" s="1">
        <f>IF(P110=1,$O$3,IF(P110=2,$O$4,$O$5))</f>
        <v>0</v>
      </c>
    </row>
    <row r="111">
      <c r="A111" s="1" t="s">
        <v>664</v>
      </c>
      <c r="E111" s="27" t="s">
        <v>10200</v>
      </c>
    </row>
    <row r="112">
      <c r="A112" s="1" t="s">
        <v>665</v>
      </c>
      <c r="E112" s="33" t="s">
        <v>10978</v>
      </c>
    </row>
    <row r="113" ht="38.25">
      <c r="A113" s="1" t="s">
        <v>666</v>
      </c>
      <c r="E113" s="27" t="s">
        <v>8750</v>
      </c>
    </row>
    <row r="114">
      <c r="A114" s="1" t="s">
        <v>659</v>
      </c>
      <c r="B114" s="1">
        <v>26</v>
      </c>
      <c r="C114" s="26" t="s">
        <v>8747</v>
      </c>
      <c r="D114" t="s">
        <v>1365</v>
      </c>
      <c r="E114" s="27" t="s">
        <v>8748</v>
      </c>
      <c r="F114" s="28" t="s">
        <v>677</v>
      </c>
      <c r="G114" s="29">
        <v>105.40000000000001</v>
      </c>
      <c r="H114" s="28">
        <v>0</v>
      </c>
      <c r="I114" s="30">
        <f>ROUND(G114*H114,P4)</f>
        <v>0</v>
      </c>
      <c r="L114" s="31">
        <v>0</v>
      </c>
      <c r="M114" s="24">
        <f>ROUND(G114*L114,P4)</f>
        <v>0</v>
      </c>
      <c r="N114" s="25" t="s">
        <v>1345</v>
      </c>
      <c r="O114" s="32">
        <f>M114*AA114</f>
        <v>0</v>
      </c>
      <c r="P114" s="1">
        <v>3</v>
      </c>
      <c r="AA114" s="1">
        <f>IF(P114=1,$O$3,IF(P114=2,$O$4,$O$5))</f>
        <v>0</v>
      </c>
    </row>
    <row r="115">
      <c r="A115" s="1" t="s">
        <v>664</v>
      </c>
      <c r="E115" s="27" t="s">
        <v>10979</v>
      </c>
    </row>
    <row r="116">
      <c r="A116" s="1" t="s">
        <v>665</v>
      </c>
      <c r="E116" s="33" t="s">
        <v>10980</v>
      </c>
    </row>
    <row r="117" ht="38.25">
      <c r="A117" s="1" t="s">
        <v>666</v>
      </c>
      <c r="E117" s="27" t="s">
        <v>8750</v>
      </c>
    </row>
    <row r="118">
      <c r="A118" s="1" t="s">
        <v>659</v>
      </c>
      <c r="B118" s="1">
        <v>27</v>
      </c>
      <c r="C118" s="26" t="s">
        <v>9392</v>
      </c>
      <c r="D118" t="s">
        <v>661</v>
      </c>
      <c r="E118" s="27" t="s">
        <v>9393</v>
      </c>
      <c r="F118" s="28" t="s">
        <v>677</v>
      </c>
      <c r="G118" s="29">
        <v>74.879999999999995</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10981</v>
      </c>
    </row>
    <row r="121" ht="38.25">
      <c r="A121" s="1" t="s">
        <v>666</v>
      </c>
      <c r="E121" s="27" t="s">
        <v>8750</v>
      </c>
    </row>
    <row r="122">
      <c r="A122" s="1" t="s">
        <v>659</v>
      </c>
      <c r="B122" s="1">
        <v>43</v>
      </c>
      <c r="C122" s="26" t="s">
        <v>10205</v>
      </c>
      <c r="D122" t="s">
        <v>661</v>
      </c>
      <c r="E122" s="27" t="s">
        <v>10206</v>
      </c>
      <c r="F122" s="28" t="s">
        <v>683</v>
      </c>
      <c r="G122" s="29">
        <v>2</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10207</v>
      </c>
    </row>
    <row r="125" ht="191.25">
      <c r="A125" s="1" t="s">
        <v>666</v>
      </c>
      <c r="E125" s="27" t="s">
        <v>706</v>
      </c>
    </row>
    <row r="126">
      <c r="A126" s="1" t="s">
        <v>656</v>
      </c>
      <c r="C126" s="22" t="s">
        <v>6080</v>
      </c>
      <c r="E126" s="23" t="s">
        <v>6688</v>
      </c>
      <c r="L126" s="24">
        <f>SUMIFS(L127:L130,A127:A130,"P")</f>
        <v>0</v>
      </c>
      <c r="M126" s="24">
        <f>SUMIFS(M127:M130,A127:A130,"P")</f>
        <v>0</v>
      </c>
      <c r="N126" s="25"/>
    </row>
    <row r="127">
      <c r="A127" s="1" t="s">
        <v>659</v>
      </c>
      <c r="B127" s="1">
        <v>28</v>
      </c>
      <c r="C127" s="26" t="s">
        <v>7726</v>
      </c>
      <c r="D127" t="s">
        <v>661</v>
      </c>
      <c r="E127" s="27" t="s">
        <v>7727</v>
      </c>
      <c r="F127" s="28" t="s">
        <v>670</v>
      </c>
      <c r="G127" s="29">
        <v>12.4</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c r="E129" s="33" t="s">
        <v>10982</v>
      </c>
    </row>
    <row r="130" ht="242.25">
      <c r="A130" s="1" t="s">
        <v>666</v>
      </c>
      <c r="E130" s="27" t="s">
        <v>6483</v>
      </c>
    </row>
    <row r="131">
      <c r="A131" s="1" t="s">
        <v>656</v>
      </c>
      <c r="C131" s="22" t="s">
        <v>2840</v>
      </c>
      <c r="E131" s="23" t="s">
        <v>2841</v>
      </c>
      <c r="L131" s="24">
        <f>SUMIFS(L132:L167,A132:A167,"P")</f>
        <v>0</v>
      </c>
      <c r="M131" s="24">
        <f>SUMIFS(M132:M167,A132:A167,"P")</f>
        <v>0</v>
      </c>
      <c r="N131" s="25"/>
    </row>
    <row r="132">
      <c r="A132" s="1" t="s">
        <v>659</v>
      </c>
      <c r="B132" s="1">
        <v>29</v>
      </c>
      <c r="C132" s="26" t="s">
        <v>9546</v>
      </c>
      <c r="D132" t="s">
        <v>661</v>
      </c>
      <c r="E132" s="27" t="s">
        <v>9547</v>
      </c>
      <c r="F132" s="28" t="s">
        <v>670</v>
      </c>
      <c r="G132" s="29">
        <v>36</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10983</v>
      </c>
    </row>
    <row r="135" ht="63.75">
      <c r="A135" s="1" t="s">
        <v>666</v>
      </c>
      <c r="E135" s="27" t="s">
        <v>9550</v>
      </c>
    </row>
    <row r="136">
      <c r="A136" s="1" t="s">
        <v>659</v>
      </c>
      <c r="B136" s="1">
        <v>30</v>
      </c>
      <c r="C136" s="26" t="s">
        <v>10210</v>
      </c>
      <c r="D136" t="s">
        <v>661</v>
      </c>
      <c r="E136" s="27" t="s">
        <v>10211</v>
      </c>
      <c r="F136" s="28" t="s">
        <v>670</v>
      </c>
      <c r="G136" s="29">
        <v>28.399999999999999</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10984</v>
      </c>
    </row>
    <row r="139" ht="38.25">
      <c r="A139" s="1" t="s">
        <v>666</v>
      </c>
      <c r="E139" s="27" t="s">
        <v>10213</v>
      </c>
    </row>
    <row r="140">
      <c r="A140" s="1" t="s">
        <v>659</v>
      </c>
      <c r="B140" s="1">
        <v>31</v>
      </c>
      <c r="C140" s="26" t="s">
        <v>10214</v>
      </c>
      <c r="D140" t="s">
        <v>661</v>
      </c>
      <c r="E140" s="27" t="s">
        <v>10215</v>
      </c>
      <c r="F140" s="28" t="s">
        <v>683</v>
      </c>
      <c r="G140" s="29">
        <v>2</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row>
    <row r="143" ht="25.5">
      <c r="A143" s="1" t="s">
        <v>666</v>
      </c>
      <c r="E143" s="27" t="s">
        <v>10216</v>
      </c>
    </row>
    <row r="144">
      <c r="A144" s="1" t="s">
        <v>659</v>
      </c>
      <c r="B144" s="1">
        <v>32</v>
      </c>
      <c r="C144" s="26" t="s">
        <v>6114</v>
      </c>
      <c r="D144" t="s">
        <v>661</v>
      </c>
      <c r="E144" s="27" t="s">
        <v>6115</v>
      </c>
      <c r="F144" s="28" t="s">
        <v>670</v>
      </c>
      <c r="G144" s="29">
        <v>4.2000000000000002</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10985</v>
      </c>
    </row>
    <row r="147" ht="89.25">
      <c r="A147" s="1" t="s">
        <v>666</v>
      </c>
      <c r="E147" s="27" t="s">
        <v>6707</v>
      </c>
    </row>
    <row r="148">
      <c r="A148" s="1" t="s">
        <v>659</v>
      </c>
      <c r="B148" s="1">
        <v>33</v>
      </c>
      <c r="C148" s="26" t="s">
        <v>10225</v>
      </c>
      <c r="D148" t="s">
        <v>661</v>
      </c>
      <c r="E148" s="27" t="s">
        <v>10226</v>
      </c>
      <c r="F148" s="28" t="s">
        <v>683</v>
      </c>
      <c r="G148" s="29">
        <v>4</v>
      </c>
      <c r="H148" s="28">
        <v>0</v>
      </c>
      <c r="I148" s="30">
        <f>ROUND(G148*H148,P4)</f>
        <v>0</v>
      </c>
      <c r="L148" s="31">
        <v>0</v>
      </c>
      <c r="M148" s="24">
        <f>ROUND(G148*L148,P4)</f>
        <v>0</v>
      </c>
      <c r="N148" s="25" t="s">
        <v>1345</v>
      </c>
      <c r="O148" s="32">
        <f>M148*AA148</f>
        <v>0</v>
      </c>
      <c r="P148" s="1">
        <v>3</v>
      </c>
      <c r="AA148" s="1">
        <f>IF(P148=1,$O$3,IF(P148=2,$O$4,$O$5))</f>
        <v>0</v>
      </c>
    </row>
    <row r="149">
      <c r="A149" s="1" t="s">
        <v>664</v>
      </c>
      <c r="E149" s="27" t="s">
        <v>10227</v>
      </c>
    </row>
    <row r="150">
      <c r="A150" s="1" t="s">
        <v>665</v>
      </c>
      <c r="E150" s="33" t="s">
        <v>10228</v>
      </c>
    </row>
    <row r="151" ht="255">
      <c r="A151" s="1" t="s">
        <v>666</v>
      </c>
      <c r="E151" s="27" t="s">
        <v>10229</v>
      </c>
    </row>
    <row r="152">
      <c r="A152" s="1" t="s">
        <v>659</v>
      </c>
      <c r="B152" s="1">
        <v>34</v>
      </c>
      <c r="C152" s="26" t="s">
        <v>10373</v>
      </c>
      <c r="D152" t="s">
        <v>661</v>
      </c>
      <c r="E152" s="27" t="s">
        <v>10374</v>
      </c>
      <c r="F152" s="28" t="s">
        <v>663</v>
      </c>
      <c r="G152" s="29">
        <v>48.719999999999999</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ht="38.25">
      <c r="A154" s="1" t="s">
        <v>665</v>
      </c>
      <c r="E154" s="33" t="s">
        <v>10986</v>
      </c>
    </row>
    <row r="155" ht="114.75">
      <c r="A155" s="1" t="s">
        <v>666</v>
      </c>
      <c r="E155" s="27" t="s">
        <v>5273</v>
      </c>
    </row>
    <row r="156">
      <c r="A156" s="1" t="s">
        <v>659</v>
      </c>
      <c r="B156" s="1">
        <v>35</v>
      </c>
      <c r="C156" s="26" t="s">
        <v>5271</v>
      </c>
      <c r="D156" t="s">
        <v>661</v>
      </c>
      <c r="E156" s="27" t="s">
        <v>5272</v>
      </c>
      <c r="F156" s="28" t="s">
        <v>663</v>
      </c>
      <c r="G156" s="29">
        <v>54</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10987</v>
      </c>
    </row>
    <row r="159" ht="114.75">
      <c r="A159" s="1" t="s">
        <v>666</v>
      </c>
      <c r="E159" s="27" t="s">
        <v>5273</v>
      </c>
    </row>
    <row r="160">
      <c r="A160" s="1" t="s">
        <v>659</v>
      </c>
      <c r="B160" s="1">
        <v>36</v>
      </c>
      <c r="C160" s="26" t="s">
        <v>6729</v>
      </c>
      <c r="D160" t="s">
        <v>661</v>
      </c>
      <c r="E160" s="27" t="s">
        <v>6730</v>
      </c>
      <c r="F160" s="28" t="s">
        <v>663</v>
      </c>
      <c r="G160" s="29">
        <v>51.713999999999999</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ht="63.75">
      <c r="A162" s="1" t="s">
        <v>665</v>
      </c>
      <c r="E162" s="33" t="s">
        <v>10988</v>
      </c>
    </row>
    <row r="163" ht="114.75">
      <c r="A163" s="1" t="s">
        <v>666</v>
      </c>
      <c r="E163" s="27" t="s">
        <v>5273</v>
      </c>
    </row>
    <row r="164">
      <c r="A164" s="1" t="s">
        <v>659</v>
      </c>
      <c r="B164" s="1">
        <v>37</v>
      </c>
      <c r="C164" s="26" t="s">
        <v>10234</v>
      </c>
      <c r="D164" t="s">
        <v>661</v>
      </c>
      <c r="E164" s="27" t="s">
        <v>9593</v>
      </c>
      <c r="F164" s="28" t="s">
        <v>677</v>
      </c>
      <c r="G164" s="29">
        <v>52</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10989</v>
      </c>
    </row>
    <row r="167" ht="114.75">
      <c r="A167" s="1" t="s">
        <v>666</v>
      </c>
      <c r="E167" s="27" t="s">
        <v>10236</v>
      </c>
    </row>
    <row r="168">
      <c r="A168" s="1" t="s">
        <v>656</v>
      </c>
      <c r="C168" s="22" t="s">
        <v>900</v>
      </c>
      <c r="E168" s="23" t="s">
        <v>2924</v>
      </c>
      <c r="L168" s="24">
        <f>SUMIFS(L169:L188,A169:A188,"P")</f>
        <v>0</v>
      </c>
      <c r="M168" s="24">
        <f>SUMIFS(M169:M188,A169:A188,"P")</f>
        <v>0</v>
      </c>
      <c r="N168" s="25"/>
    </row>
    <row r="169" ht="25.5">
      <c r="A169" s="1" t="s">
        <v>659</v>
      </c>
      <c r="B169" s="1">
        <v>38</v>
      </c>
      <c r="C169" s="26" t="s">
        <v>3828</v>
      </c>
      <c r="D169" t="s">
        <v>903</v>
      </c>
      <c r="E169" s="27" t="s">
        <v>3829</v>
      </c>
      <c r="F169" s="28" t="s">
        <v>905</v>
      </c>
      <c r="G169" s="29">
        <v>1452.335</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906</v>
      </c>
    </row>
    <row r="171">
      <c r="A171" s="1" t="s">
        <v>665</v>
      </c>
      <c r="E171" s="33" t="s">
        <v>10990</v>
      </c>
    </row>
    <row r="172" ht="153">
      <c r="A172" s="1" t="s">
        <v>666</v>
      </c>
      <c r="E172" s="27" t="s">
        <v>908</v>
      </c>
    </row>
    <row r="173" ht="25.5">
      <c r="A173" s="1" t="s">
        <v>659</v>
      </c>
      <c r="B173" s="1">
        <v>39</v>
      </c>
      <c r="C173" s="26" t="s">
        <v>3444</v>
      </c>
      <c r="D173" t="s">
        <v>903</v>
      </c>
      <c r="E173" s="27" t="s">
        <v>3445</v>
      </c>
      <c r="F173" s="28" t="s">
        <v>905</v>
      </c>
      <c r="G173" s="29">
        <v>121.8</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c r="A175" s="1" t="s">
        <v>665</v>
      </c>
      <c r="E175" s="33" t="s">
        <v>10991</v>
      </c>
    </row>
    <row r="176" ht="153">
      <c r="A176" s="1" t="s">
        <v>666</v>
      </c>
      <c r="E176" s="27" t="s">
        <v>908</v>
      </c>
    </row>
    <row r="177" ht="38.25">
      <c r="A177" s="1" t="s">
        <v>659</v>
      </c>
      <c r="B177" s="1">
        <v>40</v>
      </c>
      <c r="C177" s="26" t="s">
        <v>902</v>
      </c>
      <c r="D177" t="s">
        <v>903</v>
      </c>
      <c r="E177" s="27" t="s">
        <v>904</v>
      </c>
      <c r="F177" s="28" t="s">
        <v>905</v>
      </c>
      <c r="G177" s="29">
        <v>253.48500000000001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38.25">
      <c r="A179" s="1" t="s">
        <v>665</v>
      </c>
      <c r="E179" s="33" t="s">
        <v>10992</v>
      </c>
    </row>
    <row r="180" ht="153">
      <c r="A180" s="1" t="s">
        <v>666</v>
      </c>
      <c r="E180" s="27" t="s">
        <v>908</v>
      </c>
    </row>
    <row r="181" ht="38.25">
      <c r="A181" s="1" t="s">
        <v>659</v>
      </c>
      <c r="B181" s="1">
        <v>41</v>
      </c>
      <c r="C181" s="26" t="s">
        <v>9599</v>
      </c>
      <c r="D181" t="s">
        <v>903</v>
      </c>
      <c r="E181" s="27" t="s">
        <v>9600</v>
      </c>
      <c r="F181" s="28" t="s">
        <v>905</v>
      </c>
      <c r="G181" s="29">
        <v>1.3</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9601</v>
      </c>
    </row>
    <row r="183">
      <c r="A183" s="1" t="s">
        <v>665</v>
      </c>
      <c r="E183" s="33" t="s">
        <v>10993</v>
      </c>
    </row>
    <row r="184" ht="153">
      <c r="A184" s="1" t="s">
        <v>666</v>
      </c>
      <c r="E184" s="27" t="s">
        <v>913</v>
      </c>
    </row>
    <row r="185" ht="25.5">
      <c r="A185" s="1" t="s">
        <v>659</v>
      </c>
      <c r="B185" s="1">
        <v>42</v>
      </c>
      <c r="C185" s="26" t="s">
        <v>918</v>
      </c>
      <c r="D185" t="s">
        <v>903</v>
      </c>
      <c r="E185" s="27" t="s">
        <v>919</v>
      </c>
      <c r="F185" s="28" t="s">
        <v>905</v>
      </c>
      <c r="G185" s="29">
        <v>1.1359999999999999</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920</v>
      </c>
    </row>
    <row r="187">
      <c r="A187" s="1" t="s">
        <v>665</v>
      </c>
      <c r="E187" s="33" t="s">
        <v>10994</v>
      </c>
    </row>
    <row r="188" ht="153">
      <c r="A188" s="1" t="s">
        <v>666</v>
      </c>
      <c r="E188" s="27" t="s">
        <v>908</v>
      </c>
    </row>
  </sheetData>
  <sheetProtection sheet="1" objects="1" scenarios="1" spinCount="100000" saltValue="BHmxRIRDDZchtLzwY6UCoGk+2w1IiupUzOzHrMMQO2nMEyfYAysnFiYVwOrAvJ/eb22Zo6reevHgD6JYQEvf/Q==" hashValue="rEIgkOWFI0EJ1H3y+BFRM/AgYtLtHkXsUdzeGsb6Rg25ACwEIpRyjz2icdMdxLAE+BoeIITO5B+dkPV6We115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10995</v>
      </c>
      <c r="E8" s="23" t="s">
        <v>405</v>
      </c>
      <c r="L8" s="24">
        <f>L9+L18+L31+L52+L61+L66+L87</f>
        <v>0</v>
      </c>
      <c r="M8" s="24">
        <f>M9+M18+M31+M52+M61+M66+M87</f>
        <v>0</v>
      </c>
      <c r="N8" s="25"/>
    </row>
    <row r="9">
      <c r="A9" s="1" t="s">
        <v>656</v>
      </c>
      <c r="C9" s="22" t="s">
        <v>657</v>
      </c>
      <c r="E9" s="23" t="s">
        <v>658</v>
      </c>
      <c r="L9" s="24">
        <f>SUMIFS(L10:L17,A10:A17,"P")</f>
        <v>0</v>
      </c>
      <c r="M9" s="24">
        <f>SUMIFS(M10:M17,A10:A17,"P")</f>
        <v>0</v>
      </c>
      <c r="N9" s="25"/>
    </row>
    <row r="10">
      <c r="A10" s="1" t="s">
        <v>659</v>
      </c>
      <c r="B10" s="1">
        <v>1</v>
      </c>
      <c r="C10" s="26" t="s">
        <v>10996</v>
      </c>
      <c r="D10" t="s">
        <v>661</v>
      </c>
      <c r="E10" s="27" t="s">
        <v>10997</v>
      </c>
      <c r="F10" s="28" t="s">
        <v>670</v>
      </c>
      <c r="G10" s="29">
        <v>10</v>
      </c>
      <c r="H10" s="28">
        <v>0</v>
      </c>
      <c r="I10" s="30">
        <f>ROUND(G10*H10,P4)</f>
        <v>0</v>
      </c>
      <c r="L10" s="31">
        <v>0</v>
      </c>
      <c r="M10" s="24">
        <f>ROUND(G10*L10,P4)</f>
        <v>0</v>
      </c>
      <c r="N10" s="25" t="s">
        <v>1345</v>
      </c>
      <c r="O10" s="32">
        <f>M10*AA10</f>
        <v>0</v>
      </c>
      <c r="P10" s="1">
        <v>3</v>
      </c>
      <c r="AA10" s="1">
        <f>IF(P10=1,$O$3,IF(P10=2,$O$4,$O$5))</f>
        <v>0</v>
      </c>
    </row>
    <row r="11">
      <c r="A11" s="1" t="s">
        <v>664</v>
      </c>
      <c r="E11" s="27" t="s">
        <v>10998</v>
      </c>
    </row>
    <row r="12">
      <c r="A12" s="1" t="s">
        <v>665</v>
      </c>
      <c r="E12" s="33" t="s">
        <v>9253</v>
      </c>
    </row>
    <row r="13" ht="63.75">
      <c r="A13" s="1" t="s">
        <v>666</v>
      </c>
      <c r="E13" s="27" t="s">
        <v>6975</v>
      </c>
    </row>
    <row r="14">
      <c r="A14" s="1" t="s">
        <v>659</v>
      </c>
      <c r="B14" s="1">
        <v>2</v>
      </c>
      <c r="C14" s="26" t="s">
        <v>5095</v>
      </c>
      <c r="D14" t="s">
        <v>661</v>
      </c>
      <c r="E14" s="27" t="s">
        <v>5096</v>
      </c>
      <c r="F14" s="28" t="s">
        <v>663</v>
      </c>
      <c r="G14" s="29">
        <v>186.20099999999999</v>
      </c>
      <c r="H14" s="28">
        <v>0</v>
      </c>
      <c r="I14" s="30">
        <f>ROUND(G14*H14,P4)</f>
        <v>0</v>
      </c>
      <c r="L14" s="31">
        <v>0</v>
      </c>
      <c r="M14" s="24">
        <f>ROUND(G14*L14,P4)</f>
        <v>0</v>
      </c>
      <c r="N14" s="25" t="s">
        <v>1345</v>
      </c>
      <c r="O14" s="32">
        <f>M14*AA14</f>
        <v>0</v>
      </c>
      <c r="P14" s="1">
        <v>3</v>
      </c>
      <c r="AA14" s="1">
        <f>IF(P14=1,$O$3,IF(P14=2,$O$4,$O$5))</f>
        <v>0</v>
      </c>
    </row>
    <row r="15" ht="38.25">
      <c r="A15" s="1" t="s">
        <v>664</v>
      </c>
      <c r="E15" s="27" t="s">
        <v>10999</v>
      </c>
    </row>
    <row r="16" ht="51">
      <c r="A16" s="1" t="s">
        <v>665</v>
      </c>
      <c r="E16" s="33" t="s">
        <v>11000</v>
      </c>
    </row>
    <row r="17" ht="318.75">
      <c r="A17" s="1" t="s">
        <v>666</v>
      </c>
      <c r="E17" s="27" t="s">
        <v>5101</v>
      </c>
    </row>
    <row r="18">
      <c r="A18" s="1" t="s">
        <v>656</v>
      </c>
      <c r="C18" s="22" t="s">
        <v>1365</v>
      </c>
      <c r="E18" s="23" t="s">
        <v>3239</v>
      </c>
      <c r="L18" s="24">
        <f>SUMIFS(L19:L30,A19:A30,"P")</f>
        <v>0</v>
      </c>
      <c r="M18" s="24">
        <f>SUMIFS(M19:M30,A19:A30,"P")</f>
        <v>0</v>
      </c>
      <c r="N18" s="25"/>
    </row>
    <row r="19">
      <c r="A19" s="1" t="s">
        <v>659</v>
      </c>
      <c r="B19" s="1">
        <v>3</v>
      </c>
      <c r="C19" s="26" t="s">
        <v>9705</v>
      </c>
      <c r="D19" t="s">
        <v>661</v>
      </c>
      <c r="E19" s="27" t="s">
        <v>9706</v>
      </c>
      <c r="F19" s="28" t="s">
        <v>663</v>
      </c>
      <c r="G19" s="29">
        <v>4.6319999999999997</v>
      </c>
      <c r="H19" s="28">
        <v>0</v>
      </c>
      <c r="I19" s="30">
        <f>ROUND(G19*H19,P4)</f>
        <v>0</v>
      </c>
      <c r="L19" s="31">
        <v>0</v>
      </c>
      <c r="M19" s="24">
        <f>ROUND(G19*L19,P4)</f>
        <v>0</v>
      </c>
      <c r="N19" s="25" t="s">
        <v>1345</v>
      </c>
      <c r="O19" s="32">
        <f>M19*AA19</f>
        <v>0</v>
      </c>
      <c r="P19" s="1">
        <v>3</v>
      </c>
      <c r="AA19" s="1">
        <f>IF(P19=1,$O$3,IF(P19=2,$O$4,$O$5))</f>
        <v>0</v>
      </c>
    </row>
    <row r="20" ht="25.5">
      <c r="A20" s="1" t="s">
        <v>664</v>
      </c>
      <c r="E20" s="27" t="s">
        <v>11001</v>
      </c>
    </row>
    <row r="21" ht="38.25">
      <c r="A21" s="1" t="s">
        <v>665</v>
      </c>
      <c r="E21" s="33" t="s">
        <v>11002</v>
      </c>
    </row>
    <row r="22" ht="357">
      <c r="A22" s="1" t="s">
        <v>666</v>
      </c>
      <c r="E22" s="27" t="s">
        <v>3243</v>
      </c>
    </row>
    <row r="23">
      <c r="A23" s="1" t="s">
        <v>659</v>
      </c>
      <c r="B23" s="1">
        <v>4</v>
      </c>
      <c r="C23" s="26" t="s">
        <v>3719</v>
      </c>
      <c r="D23" t="s">
        <v>661</v>
      </c>
      <c r="E23" s="27" t="s">
        <v>3720</v>
      </c>
      <c r="F23" s="28" t="s">
        <v>905</v>
      </c>
      <c r="G23" s="29">
        <v>0.114</v>
      </c>
      <c r="H23" s="28">
        <v>0</v>
      </c>
      <c r="I23" s="30">
        <f>ROUND(G23*H23,P4)</f>
        <v>0</v>
      </c>
      <c r="L23" s="31">
        <v>0</v>
      </c>
      <c r="M23" s="24">
        <f>ROUND(G23*L23,P4)</f>
        <v>0</v>
      </c>
      <c r="N23" s="25" t="s">
        <v>1345</v>
      </c>
      <c r="O23" s="32">
        <f>M23*AA23</f>
        <v>0</v>
      </c>
      <c r="P23" s="1">
        <v>3</v>
      </c>
      <c r="AA23" s="1">
        <f>IF(P23=1,$O$3,IF(P23=2,$O$4,$O$5))</f>
        <v>0</v>
      </c>
    </row>
    <row r="24">
      <c r="A24" s="1" t="s">
        <v>664</v>
      </c>
      <c r="E24" s="27" t="s">
        <v>11003</v>
      </c>
    </row>
    <row r="25">
      <c r="A25" s="1" t="s">
        <v>665</v>
      </c>
      <c r="E25" s="33" t="s">
        <v>11004</v>
      </c>
    </row>
    <row r="26" ht="267.75">
      <c r="A26" s="1" t="s">
        <v>666</v>
      </c>
      <c r="E26" s="27" t="s">
        <v>3721</v>
      </c>
    </row>
    <row r="27">
      <c r="A27" s="1" t="s">
        <v>659</v>
      </c>
      <c r="B27" s="1">
        <v>5</v>
      </c>
      <c r="C27" s="26" t="s">
        <v>10178</v>
      </c>
      <c r="D27" t="s">
        <v>661</v>
      </c>
      <c r="E27" s="27" t="s">
        <v>10179</v>
      </c>
      <c r="F27" s="28" t="s">
        <v>905</v>
      </c>
      <c r="G27" s="29">
        <v>0.252</v>
      </c>
      <c r="H27" s="28">
        <v>0</v>
      </c>
      <c r="I27" s="30">
        <f>ROUND(G27*H27,P4)</f>
        <v>0</v>
      </c>
      <c r="L27" s="31">
        <v>0</v>
      </c>
      <c r="M27" s="24">
        <f>ROUND(G27*L27,P4)</f>
        <v>0</v>
      </c>
      <c r="N27" s="25" t="s">
        <v>1345</v>
      </c>
      <c r="O27" s="32">
        <f>M27*AA27</f>
        <v>0</v>
      </c>
      <c r="P27" s="1">
        <v>3</v>
      </c>
      <c r="AA27" s="1">
        <f>IF(P27=1,$O$3,IF(P27=2,$O$4,$O$5))</f>
        <v>0</v>
      </c>
    </row>
    <row r="28">
      <c r="A28" s="1" t="s">
        <v>664</v>
      </c>
      <c r="E28" s="27" t="s">
        <v>11005</v>
      </c>
    </row>
    <row r="29" ht="51">
      <c r="A29" s="1" t="s">
        <v>665</v>
      </c>
      <c r="E29" s="33" t="s">
        <v>11006</v>
      </c>
    </row>
    <row r="30" ht="267.75">
      <c r="A30" s="1" t="s">
        <v>666</v>
      </c>
      <c r="E30" s="27" t="s">
        <v>3721</v>
      </c>
    </row>
    <row r="31">
      <c r="A31" s="1" t="s">
        <v>656</v>
      </c>
      <c r="C31" s="22" t="s">
        <v>1369</v>
      </c>
      <c r="E31" s="23" t="s">
        <v>5107</v>
      </c>
      <c r="L31" s="24">
        <f>SUMIFS(L32:L51,A32:A51,"P")</f>
        <v>0</v>
      </c>
      <c r="M31" s="24">
        <f>SUMIFS(M32:M51,A32:A51,"P")</f>
        <v>0</v>
      </c>
      <c r="N31" s="25"/>
    </row>
    <row r="32">
      <c r="A32" s="1" t="s">
        <v>659</v>
      </c>
      <c r="B32" s="1">
        <v>6</v>
      </c>
      <c r="C32" s="26" t="s">
        <v>6027</v>
      </c>
      <c r="D32" t="s">
        <v>661</v>
      </c>
      <c r="E32" s="27" t="s">
        <v>6028</v>
      </c>
      <c r="F32" s="28" t="s">
        <v>663</v>
      </c>
      <c r="G32" s="29">
        <v>3.109</v>
      </c>
      <c r="H32" s="28">
        <v>0</v>
      </c>
      <c r="I32" s="30">
        <f>ROUND(G32*H32,P4)</f>
        <v>0</v>
      </c>
      <c r="L32" s="31">
        <v>0</v>
      </c>
      <c r="M32" s="24">
        <f>ROUND(G32*L32,P4)</f>
        <v>0</v>
      </c>
      <c r="N32" s="25" t="s">
        <v>1345</v>
      </c>
      <c r="O32" s="32">
        <f>M32*AA32</f>
        <v>0</v>
      </c>
      <c r="P32" s="1">
        <v>3</v>
      </c>
      <c r="AA32" s="1">
        <f>IF(P32=1,$O$3,IF(P32=2,$O$4,$O$5))</f>
        <v>0</v>
      </c>
    </row>
    <row r="33" ht="38.25">
      <c r="A33" s="1" t="s">
        <v>664</v>
      </c>
      <c r="E33" s="27" t="s">
        <v>11007</v>
      </c>
    </row>
    <row r="34" ht="76.5">
      <c r="A34" s="1" t="s">
        <v>665</v>
      </c>
      <c r="E34" s="33" t="s">
        <v>11008</v>
      </c>
    </row>
    <row r="35" ht="357">
      <c r="A35" s="1" t="s">
        <v>666</v>
      </c>
      <c r="E35" s="27" t="s">
        <v>6470</v>
      </c>
    </row>
    <row r="36">
      <c r="A36" s="1" t="s">
        <v>659</v>
      </c>
      <c r="B36" s="1">
        <v>7</v>
      </c>
      <c r="C36" s="26" t="s">
        <v>9369</v>
      </c>
      <c r="D36" t="s">
        <v>661</v>
      </c>
      <c r="E36" s="27" t="s">
        <v>9370</v>
      </c>
      <c r="F36" s="28" t="s">
        <v>663</v>
      </c>
      <c r="G36" s="29">
        <v>3.8809999999999998</v>
      </c>
      <c r="H36" s="28">
        <v>0</v>
      </c>
      <c r="I36" s="30">
        <f>ROUND(G36*H36,P4)</f>
        <v>0</v>
      </c>
      <c r="L36" s="31">
        <v>0</v>
      </c>
      <c r="M36" s="24">
        <f>ROUND(G36*L36,P4)</f>
        <v>0</v>
      </c>
      <c r="N36" s="25" t="s">
        <v>1345</v>
      </c>
      <c r="O36" s="32">
        <f>M36*AA36</f>
        <v>0</v>
      </c>
      <c r="P36" s="1">
        <v>3</v>
      </c>
      <c r="AA36" s="1">
        <f>IF(P36=1,$O$3,IF(P36=2,$O$4,$O$5))</f>
        <v>0</v>
      </c>
    </row>
    <row r="37">
      <c r="A37" s="1" t="s">
        <v>664</v>
      </c>
      <c r="E37" s="27" t="s">
        <v>11009</v>
      </c>
    </row>
    <row r="38">
      <c r="A38" s="1" t="s">
        <v>665</v>
      </c>
      <c r="E38" s="33" t="s">
        <v>11010</v>
      </c>
    </row>
    <row r="39" ht="357">
      <c r="A39" s="1" t="s">
        <v>666</v>
      </c>
      <c r="E39" s="27" t="s">
        <v>6470</v>
      </c>
    </row>
    <row r="40">
      <c r="A40" s="1" t="s">
        <v>659</v>
      </c>
      <c r="B40" s="1">
        <v>8</v>
      </c>
      <c r="C40" s="26" t="s">
        <v>11011</v>
      </c>
      <c r="D40" t="s">
        <v>661</v>
      </c>
      <c r="E40" s="27" t="s">
        <v>11012</v>
      </c>
      <c r="F40" s="28" t="s">
        <v>905</v>
      </c>
      <c r="G40" s="29">
        <v>0.13900000000000001</v>
      </c>
      <c r="H40" s="28">
        <v>0</v>
      </c>
      <c r="I40" s="30">
        <f>ROUND(G40*H40,P4)</f>
        <v>0</v>
      </c>
      <c r="L40" s="31">
        <v>0</v>
      </c>
      <c r="M40" s="24">
        <f>ROUND(G40*L40,P4)</f>
        <v>0</v>
      </c>
      <c r="N40" s="25" t="s">
        <v>1345</v>
      </c>
      <c r="O40" s="32">
        <f>M40*AA40</f>
        <v>0</v>
      </c>
      <c r="P40" s="1">
        <v>3</v>
      </c>
      <c r="AA40" s="1">
        <f>IF(P40=1,$O$3,IF(P40=2,$O$4,$O$5))</f>
        <v>0</v>
      </c>
    </row>
    <row r="41">
      <c r="A41" s="1" t="s">
        <v>664</v>
      </c>
      <c r="E41" s="27" t="s">
        <v>11013</v>
      </c>
    </row>
    <row r="42" ht="51">
      <c r="A42" s="1" t="s">
        <v>665</v>
      </c>
      <c r="E42" s="33" t="s">
        <v>11014</v>
      </c>
    </row>
    <row r="43" ht="178.5">
      <c r="A43" s="1" t="s">
        <v>666</v>
      </c>
      <c r="E43" s="27" t="s">
        <v>9375</v>
      </c>
    </row>
    <row r="44">
      <c r="A44" s="1" t="s">
        <v>659</v>
      </c>
      <c r="B44" s="1">
        <v>9</v>
      </c>
      <c r="C44" s="26" t="s">
        <v>9376</v>
      </c>
      <c r="D44" t="s">
        <v>661</v>
      </c>
      <c r="E44" s="27" t="s">
        <v>9377</v>
      </c>
      <c r="F44" s="28" t="s">
        <v>663</v>
      </c>
      <c r="G44" s="29">
        <v>157.80000000000001</v>
      </c>
      <c r="H44" s="28">
        <v>0</v>
      </c>
      <c r="I44" s="30">
        <f>ROUND(G44*H44,P4)</f>
        <v>0</v>
      </c>
      <c r="L44" s="31">
        <v>0</v>
      </c>
      <c r="M44" s="24">
        <f>ROUND(G44*L44,P4)</f>
        <v>0</v>
      </c>
      <c r="N44" s="25" t="s">
        <v>1345</v>
      </c>
      <c r="O44" s="32">
        <f>M44*AA44</f>
        <v>0</v>
      </c>
      <c r="P44" s="1">
        <v>3</v>
      </c>
      <c r="AA44" s="1">
        <f>IF(P44=1,$O$3,IF(P44=2,$O$4,$O$5))</f>
        <v>0</v>
      </c>
    </row>
    <row r="45">
      <c r="A45" s="1" t="s">
        <v>664</v>
      </c>
      <c r="E45" s="27" t="s">
        <v>11015</v>
      </c>
    </row>
    <row r="46">
      <c r="A46" s="1" t="s">
        <v>665</v>
      </c>
      <c r="E46" s="33" t="s">
        <v>11016</v>
      </c>
    </row>
    <row r="47" ht="38.25">
      <c r="A47" s="1" t="s">
        <v>666</v>
      </c>
      <c r="E47" s="27" t="s">
        <v>6472</v>
      </c>
    </row>
    <row r="48">
      <c r="A48" s="1" t="s">
        <v>659</v>
      </c>
      <c r="B48" s="1">
        <v>10</v>
      </c>
      <c r="C48" s="26" t="s">
        <v>6031</v>
      </c>
      <c r="D48" t="s">
        <v>661</v>
      </c>
      <c r="E48" s="27" t="s">
        <v>6032</v>
      </c>
      <c r="F48" s="28" t="s">
        <v>663</v>
      </c>
      <c r="G48" s="29">
        <v>5.5540000000000003</v>
      </c>
      <c r="H48" s="28">
        <v>0</v>
      </c>
      <c r="I48" s="30">
        <f>ROUND(G48*H48,P4)</f>
        <v>0</v>
      </c>
      <c r="L48" s="31">
        <v>0</v>
      </c>
      <c r="M48" s="24">
        <f>ROUND(G48*L48,P4)</f>
        <v>0</v>
      </c>
      <c r="N48" s="25" t="s">
        <v>1345</v>
      </c>
      <c r="O48" s="32">
        <f>M48*AA48</f>
        <v>0</v>
      </c>
      <c r="P48" s="1">
        <v>3</v>
      </c>
      <c r="AA48" s="1">
        <f>IF(P48=1,$O$3,IF(P48=2,$O$4,$O$5))</f>
        <v>0</v>
      </c>
    </row>
    <row r="49" ht="25.5">
      <c r="A49" s="1" t="s">
        <v>664</v>
      </c>
      <c r="E49" s="27" t="s">
        <v>11017</v>
      </c>
    </row>
    <row r="50" ht="51">
      <c r="A50" s="1" t="s">
        <v>665</v>
      </c>
      <c r="E50" s="33" t="s">
        <v>11018</v>
      </c>
    </row>
    <row r="51" ht="102">
      <c r="A51" s="1" t="s">
        <v>666</v>
      </c>
      <c r="E51" s="27" t="s">
        <v>6820</v>
      </c>
    </row>
    <row r="52">
      <c r="A52" s="1" t="s">
        <v>656</v>
      </c>
      <c r="C52" s="22" t="s">
        <v>5278</v>
      </c>
      <c r="E52" s="23" t="s">
        <v>5279</v>
      </c>
      <c r="L52" s="24">
        <f>SUMIFS(L53:L60,A53:A60,"P")</f>
        <v>0</v>
      </c>
      <c r="M52" s="24">
        <f>SUMIFS(M53:M60,A53:A60,"P")</f>
        <v>0</v>
      </c>
      <c r="N52" s="25"/>
    </row>
    <row r="53" ht="25.5">
      <c r="A53" s="1" t="s">
        <v>659</v>
      </c>
      <c r="B53" s="1">
        <v>11</v>
      </c>
      <c r="C53" s="26" t="s">
        <v>9484</v>
      </c>
      <c r="D53" t="s">
        <v>661</v>
      </c>
      <c r="E53" s="27" t="s">
        <v>9485</v>
      </c>
      <c r="F53" s="28" t="s">
        <v>677</v>
      </c>
      <c r="G53" s="29">
        <v>0.5</v>
      </c>
      <c r="H53" s="28">
        <v>0</v>
      </c>
      <c r="I53" s="30">
        <f>ROUND(G53*H53,P4)</f>
        <v>0</v>
      </c>
      <c r="L53" s="31">
        <v>0</v>
      </c>
      <c r="M53" s="24">
        <f>ROUND(G53*L53,P4)</f>
        <v>0</v>
      </c>
      <c r="N53" s="25" t="s">
        <v>1345</v>
      </c>
      <c r="O53" s="32">
        <f>M53*AA53</f>
        <v>0</v>
      </c>
      <c r="P53" s="1">
        <v>3</v>
      </c>
      <c r="AA53" s="1">
        <f>IF(P53=1,$O$3,IF(P53=2,$O$4,$O$5))</f>
        <v>0</v>
      </c>
    </row>
    <row r="54">
      <c r="A54" s="1" t="s">
        <v>664</v>
      </c>
      <c r="E54" s="27" t="s">
        <v>11019</v>
      </c>
    </row>
    <row r="55">
      <c r="A55" s="1" t="s">
        <v>665</v>
      </c>
      <c r="E55" s="33" t="s">
        <v>11020</v>
      </c>
    </row>
    <row r="56" ht="63.75">
      <c r="A56" s="1" t="s">
        <v>666</v>
      </c>
      <c r="E56" s="27" t="s">
        <v>8881</v>
      </c>
    </row>
    <row r="57">
      <c r="A57" s="1" t="s">
        <v>659</v>
      </c>
      <c r="B57" s="1">
        <v>12</v>
      </c>
      <c r="C57" s="26" t="s">
        <v>9493</v>
      </c>
      <c r="D57" t="s">
        <v>661</v>
      </c>
      <c r="E57" s="27" t="s">
        <v>9494</v>
      </c>
      <c r="F57" s="28" t="s">
        <v>677</v>
      </c>
      <c r="G57" s="29">
        <v>0.5</v>
      </c>
      <c r="H57" s="28">
        <v>0</v>
      </c>
      <c r="I57" s="30">
        <f>ROUND(G57*H57,P4)</f>
        <v>0</v>
      </c>
      <c r="L57" s="31">
        <v>0</v>
      </c>
      <c r="M57" s="24">
        <f>ROUND(G57*L57,P4)</f>
        <v>0</v>
      </c>
      <c r="N57" s="25" t="s">
        <v>1345</v>
      </c>
      <c r="O57" s="32">
        <f>M57*AA57</f>
        <v>0</v>
      </c>
      <c r="P57" s="1">
        <v>3</v>
      </c>
      <c r="AA57" s="1">
        <f>IF(P57=1,$O$3,IF(P57=2,$O$4,$O$5))</f>
        <v>0</v>
      </c>
    </row>
    <row r="58">
      <c r="A58" s="1" t="s">
        <v>664</v>
      </c>
      <c r="E58" s="27" t="s">
        <v>11019</v>
      </c>
    </row>
    <row r="59">
      <c r="A59" s="1" t="s">
        <v>665</v>
      </c>
      <c r="E59" s="33" t="s">
        <v>11020</v>
      </c>
    </row>
    <row r="60" ht="51">
      <c r="A60" s="1" t="s">
        <v>666</v>
      </c>
      <c r="E60" s="27" t="s">
        <v>9497</v>
      </c>
    </row>
    <row r="61">
      <c r="A61" s="1" t="s">
        <v>656</v>
      </c>
      <c r="C61" s="22" t="s">
        <v>679</v>
      </c>
      <c r="E61" s="23" t="s">
        <v>680</v>
      </c>
      <c r="L61" s="24">
        <f>SUMIFS(L62:L65,A62:A65,"P")</f>
        <v>0</v>
      </c>
      <c r="M61" s="24">
        <f>SUMIFS(M62:M65,A62:A65,"P")</f>
        <v>0</v>
      </c>
      <c r="N61" s="25"/>
    </row>
    <row r="62" ht="25.5">
      <c r="A62" s="1" t="s">
        <v>659</v>
      </c>
      <c r="B62" s="1">
        <v>13</v>
      </c>
      <c r="C62" s="26" t="s">
        <v>6064</v>
      </c>
      <c r="D62" t="s">
        <v>661</v>
      </c>
      <c r="E62" s="27" t="s">
        <v>6065</v>
      </c>
      <c r="F62" s="28" t="s">
        <v>677</v>
      </c>
      <c r="G62" s="29">
        <v>34.375999999999998</v>
      </c>
      <c r="H62" s="28">
        <v>0</v>
      </c>
      <c r="I62" s="30">
        <f>ROUND(G62*H62,P4)</f>
        <v>0</v>
      </c>
      <c r="L62" s="31">
        <v>0</v>
      </c>
      <c r="M62" s="24">
        <f>ROUND(G62*L62,P4)</f>
        <v>0</v>
      </c>
      <c r="N62" s="25" t="s">
        <v>1345</v>
      </c>
      <c r="O62" s="32">
        <f>M62*AA62</f>
        <v>0</v>
      </c>
      <c r="P62" s="1">
        <v>3</v>
      </c>
      <c r="AA62" s="1">
        <f>IF(P62=1,$O$3,IF(P62=2,$O$4,$O$5))</f>
        <v>0</v>
      </c>
    </row>
    <row r="63">
      <c r="A63" s="1" t="s">
        <v>664</v>
      </c>
      <c r="E63" s="27" t="s">
        <v>11021</v>
      </c>
    </row>
    <row r="64">
      <c r="A64" s="1" t="s">
        <v>665</v>
      </c>
      <c r="E64" s="33" t="s">
        <v>11022</v>
      </c>
    </row>
    <row r="65" ht="191.25">
      <c r="A65" s="1" t="s">
        <v>666</v>
      </c>
      <c r="E65" s="27" t="s">
        <v>6682</v>
      </c>
    </row>
    <row r="66">
      <c r="A66" s="1" t="s">
        <v>656</v>
      </c>
      <c r="C66" s="22" t="s">
        <v>2840</v>
      </c>
      <c r="E66" s="23" t="s">
        <v>2841</v>
      </c>
      <c r="L66" s="24">
        <f>SUMIFS(L67:L86,A67:A86,"P")</f>
        <v>0</v>
      </c>
      <c r="M66" s="24">
        <f>SUMIFS(M67:M86,A67:A86,"P")</f>
        <v>0</v>
      </c>
      <c r="N66" s="25"/>
    </row>
    <row r="67">
      <c r="A67" s="1" t="s">
        <v>659</v>
      </c>
      <c r="B67" s="1">
        <v>14</v>
      </c>
      <c r="C67" s="26" t="s">
        <v>10214</v>
      </c>
      <c r="D67" t="s">
        <v>661</v>
      </c>
      <c r="E67" s="27" t="s">
        <v>10215</v>
      </c>
      <c r="F67" s="28" t="s">
        <v>683</v>
      </c>
      <c r="G67" s="29">
        <v>2</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3525</v>
      </c>
    </row>
    <row r="70" ht="25.5">
      <c r="A70" s="1" t="s">
        <v>666</v>
      </c>
      <c r="E70" s="27" t="s">
        <v>10216</v>
      </c>
    </row>
    <row r="71">
      <c r="A71" s="1" t="s">
        <v>659</v>
      </c>
      <c r="B71" s="1">
        <v>15</v>
      </c>
      <c r="C71" s="26" t="s">
        <v>10791</v>
      </c>
      <c r="D71" t="s">
        <v>661</v>
      </c>
      <c r="E71" s="27" t="s">
        <v>10792</v>
      </c>
      <c r="F71" s="28" t="s">
        <v>670</v>
      </c>
      <c r="G71" s="29">
        <v>12.9</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11023</v>
      </c>
    </row>
    <row r="74" ht="63.75">
      <c r="A74" s="1" t="s">
        <v>666</v>
      </c>
      <c r="E74" s="27" t="s">
        <v>10515</v>
      </c>
    </row>
    <row r="75">
      <c r="A75" s="1" t="s">
        <v>659</v>
      </c>
      <c r="B75" s="1">
        <v>16</v>
      </c>
      <c r="C75" s="26" t="s">
        <v>11024</v>
      </c>
      <c r="D75" t="s">
        <v>661</v>
      </c>
      <c r="E75" s="27" t="s">
        <v>11025</v>
      </c>
      <c r="F75" s="28" t="s">
        <v>677</v>
      </c>
      <c r="G75" s="29">
        <v>0.57499999999999996</v>
      </c>
      <c r="H75" s="28">
        <v>0</v>
      </c>
      <c r="I75" s="30">
        <f>ROUND(G75*H75,P4)</f>
        <v>0</v>
      </c>
      <c r="L75" s="31">
        <v>0</v>
      </c>
      <c r="M75" s="24">
        <f>ROUND(G75*L75,P4)</f>
        <v>0</v>
      </c>
      <c r="N75" s="25" t="s">
        <v>1345</v>
      </c>
      <c r="O75" s="32">
        <f>M75*AA75</f>
        <v>0</v>
      </c>
      <c r="P75" s="1">
        <v>3</v>
      </c>
      <c r="AA75" s="1">
        <f>IF(P75=1,$O$3,IF(P75=2,$O$4,$O$5))</f>
        <v>0</v>
      </c>
    </row>
    <row r="76">
      <c r="A76" s="1" t="s">
        <v>664</v>
      </c>
      <c r="E76" s="27" t="s">
        <v>11026</v>
      </c>
    </row>
    <row r="77">
      <c r="A77" s="1" t="s">
        <v>665</v>
      </c>
      <c r="E77" s="33" t="s">
        <v>11027</v>
      </c>
    </row>
    <row r="78" ht="25.5">
      <c r="A78" s="1" t="s">
        <v>666</v>
      </c>
      <c r="E78" s="27" t="s">
        <v>11028</v>
      </c>
    </row>
    <row r="79">
      <c r="A79" s="1" t="s">
        <v>659</v>
      </c>
      <c r="B79" s="1">
        <v>17</v>
      </c>
      <c r="C79" s="26" t="s">
        <v>6729</v>
      </c>
      <c r="D79" t="s">
        <v>661</v>
      </c>
      <c r="E79" s="27" t="s">
        <v>6730</v>
      </c>
      <c r="F79" s="28" t="s">
        <v>663</v>
      </c>
      <c r="G79" s="29">
        <v>13.396000000000001</v>
      </c>
      <c r="H79" s="28">
        <v>0</v>
      </c>
      <c r="I79" s="30">
        <f>ROUND(G79*H79,P4)</f>
        <v>0</v>
      </c>
      <c r="L79" s="31">
        <v>0</v>
      </c>
      <c r="M79" s="24">
        <f>ROUND(G79*L79,P4)</f>
        <v>0</v>
      </c>
      <c r="N79" s="25" t="s">
        <v>1345</v>
      </c>
      <c r="O79" s="32">
        <f>M79*AA79</f>
        <v>0</v>
      </c>
      <c r="P79" s="1">
        <v>3</v>
      </c>
      <c r="AA79" s="1">
        <f>IF(P79=1,$O$3,IF(P79=2,$O$4,$O$5))</f>
        <v>0</v>
      </c>
    </row>
    <row r="80" ht="25.5">
      <c r="A80" s="1" t="s">
        <v>664</v>
      </c>
      <c r="E80" s="27" t="s">
        <v>11029</v>
      </c>
    </row>
    <row r="81" ht="51">
      <c r="A81" s="1" t="s">
        <v>665</v>
      </c>
      <c r="E81" s="33" t="s">
        <v>11030</v>
      </c>
    </row>
    <row r="82" ht="114.75">
      <c r="A82" s="1" t="s">
        <v>666</v>
      </c>
      <c r="E82" s="27" t="s">
        <v>5273</v>
      </c>
    </row>
    <row r="83">
      <c r="A83" s="1" t="s">
        <v>659</v>
      </c>
      <c r="B83" s="1">
        <v>18</v>
      </c>
      <c r="C83" s="26" t="s">
        <v>10807</v>
      </c>
      <c r="D83" t="s">
        <v>661</v>
      </c>
      <c r="E83" s="27" t="s">
        <v>10808</v>
      </c>
      <c r="F83" s="28" t="s">
        <v>670</v>
      </c>
      <c r="G83" s="29">
        <v>15</v>
      </c>
      <c r="H83" s="28">
        <v>0</v>
      </c>
      <c r="I83" s="30">
        <f>ROUND(G83*H83,P4)</f>
        <v>0</v>
      </c>
      <c r="L83" s="31">
        <v>0</v>
      </c>
      <c r="M83" s="24">
        <f>ROUND(G83*L83,P4)</f>
        <v>0</v>
      </c>
      <c r="N83" s="25" t="s">
        <v>1345</v>
      </c>
      <c r="O83" s="32">
        <f>M83*AA83</f>
        <v>0</v>
      </c>
      <c r="P83" s="1">
        <v>3</v>
      </c>
      <c r="AA83" s="1">
        <f>IF(P83=1,$O$3,IF(P83=2,$O$4,$O$5))</f>
        <v>0</v>
      </c>
    </row>
    <row r="84">
      <c r="A84" s="1" t="s">
        <v>664</v>
      </c>
      <c r="E84" s="27" t="s">
        <v>11031</v>
      </c>
    </row>
    <row r="85">
      <c r="A85" s="1" t="s">
        <v>665</v>
      </c>
      <c r="E85" s="33" t="s">
        <v>8764</v>
      </c>
    </row>
    <row r="86" ht="114.75">
      <c r="A86" s="1" t="s">
        <v>666</v>
      </c>
      <c r="E86" s="27" t="s">
        <v>11032</v>
      </c>
    </row>
    <row r="87">
      <c r="A87" s="1" t="s">
        <v>656</v>
      </c>
      <c r="C87" s="22" t="s">
        <v>900</v>
      </c>
      <c r="E87" s="23" t="s">
        <v>901</v>
      </c>
      <c r="L87" s="24">
        <f>SUMIFS(L88:L95,A88:A95,"P")</f>
        <v>0</v>
      </c>
      <c r="M87" s="24">
        <f>SUMIFS(M88:M95,A88:A95,"P")</f>
        <v>0</v>
      </c>
      <c r="N87" s="25"/>
    </row>
    <row r="88" ht="25.5">
      <c r="A88" s="1" t="s">
        <v>659</v>
      </c>
      <c r="B88" s="1">
        <v>19</v>
      </c>
      <c r="C88" s="26" t="s">
        <v>3828</v>
      </c>
      <c r="D88" t="s">
        <v>903</v>
      </c>
      <c r="E88" s="27" t="s">
        <v>3829</v>
      </c>
      <c r="F88" s="28" t="s">
        <v>905</v>
      </c>
      <c r="G88" s="29">
        <v>338.762</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ht="63.75">
      <c r="A90" s="1" t="s">
        <v>665</v>
      </c>
      <c r="E90" s="33" t="s">
        <v>11033</v>
      </c>
    </row>
    <row r="91" ht="153">
      <c r="A91" s="1" t="s">
        <v>666</v>
      </c>
      <c r="E91" s="27" t="s">
        <v>908</v>
      </c>
    </row>
    <row r="92" ht="38.25">
      <c r="A92" s="1" t="s">
        <v>659</v>
      </c>
      <c r="B92" s="1">
        <v>20</v>
      </c>
      <c r="C92" s="26" t="s">
        <v>902</v>
      </c>
      <c r="D92" t="s">
        <v>903</v>
      </c>
      <c r="E92" s="27" t="s">
        <v>904</v>
      </c>
      <c r="F92" s="28" t="s">
        <v>905</v>
      </c>
      <c r="G92" s="29">
        <v>52.240000000000002</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ht="76.5">
      <c r="A94" s="1" t="s">
        <v>665</v>
      </c>
      <c r="E94" s="33" t="s">
        <v>11034</v>
      </c>
    </row>
    <row r="95" ht="153">
      <c r="A95" s="1" t="s">
        <v>666</v>
      </c>
      <c r="E95" s="27" t="s">
        <v>908</v>
      </c>
    </row>
  </sheetData>
  <sheetProtection sheet="1" objects="1" scenarios="1" spinCount="100000" saltValue="SmKbYugK5piz6tVzF7k4bbvK8eUxQotTPIDg4NpYwMv0phex/ptQyBMgv94v9swQE3n+LpwGBeOIx1tLk2LCiQ==" hashValue="YYMzzno3DHsh5BLJoZIY4dHqyHorEoENwXf+4xo6UufJLphIots6+S7n7WhSM09utB7BLDcczlP9T0nl/Ann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c r="A8" s="1" t="s">
        <v>654</v>
      </c>
      <c r="C8" s="22" t="s">
        <v>11035</v>
      </c>
      <c r="E8" s="23" t="s">
        <v>407</v>
      </c>
      <c r="L8" s="24">
        <f>L9+L42+L59+L72+L81+L86+L103</f>
        <v>0</v>
      </c>
      <c r="M8" s="24">
        <f>M9+M42+M59+M72+M81+M86+M103</f>
        <v>0</v>
      </c>
      <c r="N8" s="25"/>
    </row>
    <row r="9">
      <c r="A9" s="1" t="s">
        <v>656</v>
      </c>
      <c r="C9" s="22" t="s">
        <v>657</v>
      </c>
      <c r="E9" s="23" t="s">
        <v>658</v>
      </c>
      <c r="L9" s="24">
        <f>SUMIFS(L10:L41,A10:A41,"P")</f>
        <v>0</v>
      </c>
      <c r="M9" s="24">
        <f>SUMIFS(M10:M41,A10:A41,"P")</f>
        <v>0</v>
      </c>
      <c r="N9" s="25"/>
    </row>
    <row r="10">
      <c r="A10" s="1" t="s">
        <v>659</v>
      </c>
      <c r="B10" s="1">
        <v>1</v>
      </c>
      <c r="C10" s="26" t="s">
        <v>10744</v>
      </c>
      <c r="D10" t="s">
        <v>661</v>
      </c>
      <c r="E10" s="27" t="s">
        <v>10745</v>
      </c>
      <c r="F10" s="28" t="s">
        <v>663</v>
      </c>
      <c r="G10" s="29">
        <v>7.6500000000000004</v>
      </c>
      <c r="H10" s="28">
        <v>0</v>
      </c>
      <c r="I10" s="30">
        <f>ROUND(G10*H10,P4)</f>
        <v>0</v>
      </c>
      <c r="L10" s="31">
        <v>0</v>
      </c>
      <c r="M10" s="24">
        <f>ROUND(G10*L10,P4)</f>
        <v>0</v>
      </c>
      <c r="N10" s="25" t="s">
        <v>5834</v>
      </c>
      <c r="O10" s="32">
        <f>M10*AA10</f>
        <v>0</v>
      </c>
      <c r="P10" s="1">
        <v>3</v>
      </c>
      <c r="AA10" s="1">
        <f>IF(P10=1,$O$3,IF(P10=2,$O$4,$O$5))</f>
        <v>0</v>
      </c>
    </row>
    <row r="11">
      <c r="A11" s="1" t="s">
        <v>664</v>
      </c>
      <c r="E11" s="27" t="s">
        <v>10745</v>
      </c>
    </row>
    <row r="12">
      <c r="A12" s="1" t="s">
        <v>665</v>
      </c>
    </row>
    <row r="13">
      <c r="A13" s="1" t="s">
        <v>666</v>
      </c>
      <c r="E13" s="27" t="s">
        <v>661</v>
      </c>
    </row>
    <row r="14">
      <c r="A14" s="1" t="s">
        <v>659</v>
      </c>
      <c r="B14" s="1">
        <v>2</v>
      </c>
      <c r="C14" s="26" t="s">
        <v>7236</v>
      </c>
      <c r="D14" t="s">
        <v>661</v>
      </c>
      <c r="E14" s="27" t="s">
        <v>7237</v>
      </c>
      <c r="F14" s="28" t="s">
        <v>670</v>
      </c>
      <c r="G14" s="29">
        <v>20</v>
      </c>
      <c r="H14" s="28">
        <v>0</v>
      </c>
      <c r="I14" s="30">
        <f>ROUND(G14*H14,P4)</f>
        <v>0</v>
      </c>
      <c r="L14" s="31">
        <v>0</v>
      </c>
      <c r="M14" s="24">
        <f>ROUND(G14*L14,P4)</f>
        <v>0</v>
      </c>
      <c r="N14" s="25" t="s">
        <v>5834</v>
      </c>
      <c r="O14" s="32">
        <f>M14*AA14</f>
        <v>0</v>
      </c>
      <c r="P14" s="1">
        <v>3</v>
      </c>
      <c r="AA14" s="1">
        <f>IF(P14=1,$O$3,IF(P14=2,$O$4,$O$5))</f>
        <v>0</v>
      </c>
    </row>
    <row r="15">
      <c r="A15" s="1" t="s">
        <v>664</v>
      </c>
      <c r="E15" s="27" t="s">
        <v>7237</v>
      </c>
    </row>
    <row r="16">
      <c r="A16" s="1" t="s">
        <v>665</v>
      </c>
    </row>
    <row r="17">
      <c r="A17" s="1" t="s">
        <v>666</v>
      </c>
      <c r="E17" s="27" t="s">
        <v>661</v>
      </c>
    </row>
    <row r="18">
      <c r="A18" s="1" t="s">
        <v>659</v>
      </c>
      <c r="B18" s="1">
        <v>3</v>
      </c>
      <c r="C18" s="26" t="s">
        <v>5095</v>
      </c>
      <c r="D18" t="s">
        <v>661</v>
      </c>
      <c r="E18" s="27" t="s">
        <v>5096</v>
      </c>
      <c r="F18" s="28" t="s">
        <v>663</v>
      </c>
      <c r="G18" s="29">
        <v>147.30000000000001</v>
      </c>
      <c r="H18" s="28">
        <v>0</v>
      </c>
      <c r="I18" s="30">
        <f>ROUND(G18*H18,P4)</f>
        <v>0</v>
      </c>
      <c r="L18" s="31">
        <v>0</v>
      </c>
      <c r="M18" s="24">
        <f>ROUND(G18*L18,P4)</f>
        <v>0</v>
      </c>
      <c r="N18" s="25" t="s">
        <v>5834</v>
      </c>
      <c r="O18" s="32">
        <f>M18*AA18</f>
        <v>0</v>
      </c>
      <c r="P18" s="1">
        <v>3</v>
      </c>
      <c r="AA18" s="1">
        <f>IF(P18=1,$O$3,IF(P18=2,$O$4,$O$5))</f>
        <v>0</v>
      </c>
    </row>
    <row r="19">
      <c r="A19" s="1" t="s">
        <v>664</v>
      </c>
      <c r="E19" s="27" t="s">
        <v>5096</v>
      </c>
    </row>
    <row r="20">
      <c r="A20" s="1" t="s">
        <v>665</v>
      </c>
    </row>
    <row r="21">
      <c r="A21" s="1" t="s">
        <v>666</v>
      </c>
      <c r="E21" s="27" t="s">
        <v>661</v>
      </c>
    </row>
    <row r="22">
      <c r="A22" s="1" t="s">
        <v>659</v>
      </c>
      <c r="B22" s="1">
        <v>4</v>
      </c>
      <c r="C22" s="26" t="s">
        <v>1565</v>
      </c>
      <c r="D22" t="s">
        <v>661</v>
      </c>
      <c r="E22" s="27" t="s">
        <v>1566</v>
      </c>
      <c r="F22" s="28" t="s">
        <v>663</v>
      </c>
      <c r="G22" s="29">
        <v>6.2999999999999998</v>
      </c>
      <c r="H22" s="28">
        <v>0</v>
      </c>
      <c r="I22" s="30">
        <f>ROUND(G22*H22,P4)</f>
        <v>0</v>
      </c>
      <c r="L22" s="31">
        <v>0</v>
      </c>
      <c r="M22" s="24">
        <f>ROUND(G22*L22,P4)</f>
        <v>0</v>
      </c>
      <c r="N22" s="25" t="s">
        <v>5834</v>
      </c>
      <c r="O22" s="32">
        <f>M22*AA22</f>
        <v>0</v>
      </c>
      <c r="P22" s="1">
        <v>3</v>
      </c>
      <c r="AA22" s="1">
        <f>IF(P22=1,$O$3,IF(P22=2,$O$4,$O$5))</f>
        <v>0</v>
      </c>
    </row>
    <row r="23">
      <c r="A23" s="1" t="s">
        <v>664</v>
      </c>
      <c r="E23" s="27" t="s">
        <v>1566</v>
      </c>
    </row>
    <row r="24">
      <c r="A24" s="1" t="s">
        <v>665</v>
      </c>
      <c r="E24" s="33" t="s">
        <v>11036</v>
      </c>
    </row>
    <row r="25">
      <c r="A25" s="1" t="s">
        <v>666</v>
      </c>
      <c r="E25" s="27" t="s">
        <v>661</v>
      </c>
    </row>
    <row r="26">
      <c r="A26" s="1" t="s">
        <v>659</v>
      </c>
      <c r="B26" s="1">
        <v>5</v>
      </c>
      <c r="C26" s="26" t="s">
        <v>11037</v>
      </c>
      <c r="D26" t="s">
        <v>661</v>
      </c>
      <c r="E26" s="27" t="s">
        <v>11038</v>
      </c>
      <c r="F26" s="28" t="s">
        <v>677</v>
      </c>
      <c r="G26" s="29">
        <v>34</v>
      </c>
      <c r="H26" s="28">
        <v>0</v>
      </c>
      <c r="I26" s="30">
        <f>ROUND(G26*H26,P4)</f>
        <v>0</v>
      </c>
      <c r="L26" s="31">
        <v>0</v>
      </c>
      <c r="M26" s="24">
        <f>ROUND(G26*L26,P4)</f>
        <v>0</v>
      </c>
      <c r="N26" s="25" t="s">
        <v>5834</v>
      </c>
      <c r="O26" s="32">
        <f>M26*AA26</f>
        <v>0</v>
      </c>
      <c r="P26" s="1">
        <v>3</v>
      </c>
      <c r="AA26" s="1">
        <f>IF(P26=1,$O$3,IF(P26=2,$O$4,$O$5))</f>
        <v>0</v>
      </c>
    </row>
    <row r="27">
      <c r="A27" s="1" t="s">
        <v>664</v>
      </c>
      <c r="E27" s="27" t="s">
        <v>11038</v>
      </c>
    </row>
    <row r="28">
      <c r="A28" s="1" t="s">
        <v>665</v>
      </c>
      <c r="E28" s="33" t="s">
        <v>11039</v>
      </c>
    </row>
    <row r="29">
      <c r="A29" s="1" t="s">
        <v>666</v>
      </c>
      <c r="E29" s="27" t="s">
        <v>661</v>
      </c>
    </row>
    <row r="30">
      <c r="A30" s="1" t="s">
        <v>659</v>
      </c>
      <c r="B30" s="1">
        <v>6</v>
      </c>
      <c r="C30" s="26" t="s">
        <v>9836</v>
      </c>
      <c r="D30" t="s">
        <v>661</v>
      </c>
      <c r="E30" s="27" t="s">
        <v>9837</v>
      </c>
      <c r="F30" s="28" t="s">
        <v>663</v>
      </c>
      <c r="G30" s="29">
        <v>7.6500000000000004</v>
      </c>
      <c r="H30" s="28">
        <v>0</v>
      </c>
      <c r="I30" s="30">
        <f>ROUND(G30*H30,P4)</f>
        <v>0</v>
      </c>
      <c r="L30" s="31">
        <v>0</v>
      </c>
      <c r="M30" s="24">
        <f>ROUND(G30*L30,P4)</f>
        <v>0</v>
      </c>
      <c r="N30" s="25" t="s">
        <v>5834</v>
      </c>
      <c r="O30" s="32">
        <f>M30*AA30</f>
        <v>0</v>
      </c>
      <c r="P30" s="1">
        <v>3</v>
      </c>
      <c r="AA30" s="1">
        <f>IF(P30=1,$O$3,IF(P30=2,$O$4,$O$5))</f>
        <v>0</v>
      </c>
    </row>
    <row r="31">
      <c r="A31" s="1" t="s">
        <v>664</v>
      </c>
      <c r="E31" s="27" t="s">
        <v>9837</v>
      </c>
    </row>
    <row r="32">
      <c r="A32" s="1" t="s">
        <v>665</v>
      </c>
    </row>
    <row r="33">
      <c r="A33" s="1" t="s">
        <v>666</v>
      </c>
      <c r="E33" s="27" t="s">
        <v>661</v>
      </c>
    </row>
    <row r="34">
      <c r="A34" s="1" t="s">
        <v>659</v>
      </c>
      <c r="B34" s="1">
        <v>7</v>
      </c>
      <c r="C34" s="26" t="s">
        <v>9165</v>
      </c>
      <c r="D34" t="s">
        <v>661</v>
      </c>
      <c r="E34" s="27" t="s">
        <v>9166</v>
      </c>
      <c r="F34" s="28" t="s">
        <v>677</v>
      </c>
      <c r="G34" s="29">
        <v>45</v>
      </c>
      <c r="H34" s="28">
        <v>0</v>
      </c>
      <c r="I34" s="30">
        <f>ROUND(G34*H34,P4)</f>
        <v>0</v>
      </c>
      <c r="L34" s="31">
        <v>0</v>
      </c>
      <c r="M34" s="24">
        <f>ROUND(G34*L34,P4)</f>
        <v>0</v>
      </c>
      <c r="N34" s="25" t="s">
        <v>5834</v>
      </c>
      <c r="O34" s="32">
        <f>M34*AA34</f>
        <v>0</v>
      </c>
      <c r="P34" s="1">
        <v>3</v>
      </c>
      <c r="AA34" s="1">
        <f>IF(P34=1,$O$3,IF(P34=2,$O$4,$O$5))</f>
        <v>0</v>
      </c>
    </row>
    <row r="35">
      <c r="A35" s="1" t="s">
        <v>664</v>
      </c>
      <c r="E35" s="27" t="s">
        <v>9166</v>
      </c>
    </row>
    <row r="36">
      <c r="A36" s="1" t="s">
        <v>665</v>
      </c>
      <c r="E36" s="33" t="s">
        <v>11040</v>
      </c>
    </row>
    <row r="37">
      <c r="A37" s="1" t="s">
        <v>666</v>
      </c>
      <c r="E37" s="27" t="s">
        <v>661</v>
      </c>
    </row>
    <row r="38">
      <c r="A38" s="1" t="s">
        <v>659</v>
      </c>
      <c r="B38" s="1">
        <v>8</v>
      </c>
      <c r="C38" s="26" t="s">
        <v>4504</v>
      </c>
      <c r="D38" t="s">
        <v>661</v>
      </c>
      <c r="E38" s="27" t="s">
        <v>10741</v>
      </c>
      <c r="F38" s="28" t="s">
        <v>677</v>
      </c>
      <c r="G38" s="29">
        <v>70</v>
      </c>
      <c r="H38" s="28">
        <v>0</v>
      </c>
      <c r="I38" s="30">
        <f>ROUND(G38*H38,P4)</f>
        <v>0</v>
      </c>
      <c r="L38" s="31">
        <v>0</v>
      </c>
      <c r="M38" s="24">
        <f>ROUND(G38*L38,P4)</f>
        <v>0</v>
      </c>
      <c r="N38" s="25" t="s">
        <v>661</v>
      </c>
      <c r="O38" s="32">
        <f>M38*AA38</f>
        <v>0</v>
      </c>
      <c r="P38" s="1">
        <v>3</v>
      </c>
      <c r="AA38" s="1">
        <f>IF(P38=1,$O$3,IF(P38=2,$O$4,$O$5))</f>
        <v>0</v>
      </c>
    </row>
    <row r="39">
      <c r="A39" s="1" t="s">
        <v>664</v>
      </c>
      <c r="E39" s="27" t="s">
        <v>10741</v>
      </c>
    </row>
    <row r="40">
      <c r="A40" s="1" t="s">
        <v>665</v>
      </c>
      <c r="E40" s="33" t="s">
        <v>11041</v>
      </c>
    </row>
    <row r="41">
      <c r="A41" s="1" t="s">
        <v>666</v>
      </c>
      <c r="E41" s="27" t="s">
        <v>661</v>
      </c>
    </row>
    <row r="42">
      <c r="A42" s="1" t="s">
        <v>656</v>
      </c>
      <c r="C42" s="22" t="s">
        <v>1365</v>
      </c>
      <c r="E42" s="23" t="s">
        <v>6010</v>
      </c>
      <c r="L42" s="24">
        <f>SUMIFS(L43:L58,A43:A58,"P")</f>
        <v>0</v>
      </c>
      <c r="M42" s="24">
        <f>SUMIFS(M43:M58,A43:A58,"P")</f>
        <v>0</v>
      </c>
      <c r="N42" s="25"/>
    </row>
    <row r="43">
      <c r="A43" s="1" t="s">
        <v>659</v>
      </c>
      <c r="B43" s="1">
        <v>9</v>
      </c>
      <c r="C43" s="26" t="s">
        <v>8714</v>
      </c>
      <c r="D43" t="s">
        <v>661</v>
      </c>
      <c r="E43" s="27" t="s">
        <v>8715</v>
      </c>
      <c r="F43" s="28" t="s">
        <v>663</v>
      </c>
      <c r="G43" s="29">
        <v>7.1360000000000001</v>
      </c>
      <c r="H43" s="28">
        <v>0</v>
      </c>
      <c r="I43" s="30">
        <f>ROUND(G43*H43,P4)</f>
        <v>0</v>
      </c>
      <c r="L43" s="31">
        <v>0</v>
      </c>
      <c r="M43" s="24">
        <f>ROUND(G43*L43,P4)</f>
        <v>0</v>
      </c>
      <c r="N43" s="25" t="s">
        <v>5834</v>
      </c>
      <c r="O43" s="32">
        <f>M43*AA43</f>
        <v>0</v>
      </c>
      <c r="P43" s="1">
        <v>3</v>
      </c>
      <c r="AA43" s="1">
        <f>IF(P43=1,$O$3,IF(P43=2,$O$4,$O$5))</f>
        <v>0</v>
      </c>
    </row>
    <row r="44">
      <c r="A44" s="1" t="s">
        <v>664</v>
      </c>
      <c r="E44" s="27" t="s">
        <v>8715</v>
      </c>
    </row>
    <row r="45">
      <c r="A45" s="1" t="s">
        <v>665</v>
      </c>
      <c r="E45" s="33" t="s">
        <v>11042</v>
      </c>
    </row>
    <row r="46">
      <c r="A46" s="1" t="s">
        <v>666</v>
      </c>
      <c r="E46" s="27" t="s">
        <v>661</v>
      </c>
    </row>
    <row r="47">
      <c r="A47" s="1" t="s">
        <v>659</v>
      </c>
      <c r="B47" s="1">
        <v>10</v>
      </c>
      <c r="C47" s="26" t="s">
        <v>11043</v>
      </c>
      <c r="D47" t="s">
        <v>661</v>
      </c>
      <c r="E47" s="27" t="s">
        <v>11044</v>
      </c>
      <c r="F47" s="28" t="s">
        <v>663</v>
      </c>
      <c r="G47" s="29">
        <v>3.528</v>
      </c>
      <c r="H47" s="28">
        <v>0</v>
      </c>
      <c r="I47" s="30">
        <f>ROUND(G47*H47,P4)</f>
        <v>0</v>
      </c>
      <c r="L47" s="31">
        <v>0</v>
      </c>
      <c r="M47" s="24">
        <f>ROUND(G47*L47,P4)</f>
        <v>0</v>
      </c>
      <c r="N47" s="25" t="s">
        <v>5834</v>
      </c>
      <c r="O47" s="32">
        <f>M47*AA47</f>
        <v>0</v>
      </c>
      <c r="P47" s="1">
        <v>3</v>
      </c>
      <c r="AA47" s="1">
        <f>IF(P47=1,$O$3,IF(P47=2,$O$4,$O$5))</f>
        <v>0</v>
      </c>
    </row>
    <row r="48">
      <c r="A48" s="1" t="s">
        <v>664</v>
      </c>
      <c r="E48" s="27" t="s">
        <v>11044</v>
      </c>
    </row>
    <row r="49">
      <c r="A49" s="1" t="s">
        <v>665</v>
      </c>
      <c r="E49" s="33" t="s">
        <v>11045</v>
      </c>
    </row>
    <row r="50">
      <c r="A50" s="1" t="s">
        <v>666</v>
      </c>
      <c r="E50" s="27" t="s">
        <v>661</v>
      </c>
    </row>
    <row r="51">
      <c r="A51" s="1" t="s">
        <v>659</v>
      </c>
      <c r="B51" s="1">
        <v>11</v>
      </c>
      <c r="C51" s="26" t="s">
        <v>3716</v>
      </c>
      <c r="D51" t="s">
        <v>661</v>
      </c>
      <c r="E51" s="27" t="s">
        <v>3717</v>
      </c>
      <c r="F51" s="28" t="s">
        <v>663</v>
      </c>
      <c r="G51" s="29">
        <v>8.2200000000000006</v>
      </c>
      <c r="H51" s="28">
        <v>0</v>
      </c>
      <c r="I51" s="30">
        <f>ROUND(G51*H51,P4)</f>
        <v>0</v>
      </c>
      <c r="L51" s="31">
        <v>0</v>
      </c>
      <c r="M51" s="24">
        <f>ROUND(G51*L51,P4)</f>
        <v>0</v>
      </c>
      <c r="N51" s="25" t="s">
        <v>5834</v>
      </c>
      <c r="O51" s="32">
        <f>M51*AA51</f>
        <v>0</v>
      </c>
      <c r="P51" s="1">
        <v>3</v>
      </c>
      <c r="AA51" s="1">
        <f>IF(P51=1,$O$3,IF(P51=2,$O$4,$O$5))</f>
        <v>0</v>
      </c>
    </row>
    <row r="52">
      <c r="A52" s="1" t="s">
        <v>664</v>
      </c>
      <c r="E52" s="27" t="s">
        <v>3717</v>
      </c>
    </row>
    <row r="53">
      <c r="A53" s="1" t="s">
        <v>665</v>
      </c>
      <c r="E53" s="33" t="s">
        <v>11046</v>
      </c>
    </row>
    <row r="54">
      <c r="A54" s="1" t="s">
        <v>666</v>
      </c>
      <c r="E54" s="27" t="s">
        <v>661</v>
      </c>
    </row>
    <row r="55">
      <c r="A55" s="1" t="s">
        <v>659</v>
      </c>
      <c r="B55" s="1">
        <v>12</v>
      </c>
      <c r="C55" s="26" t="s">
        <v>10491</v>
      </c>
      <c r="D55" t="s">
        <v>661</v>
      </c>
      <c r="E55" s="27" t="s">
        <v>10492</v>
      </c>
      <c r="F55" s="28" t="s">
        <v>905</v>
      </c>
      <c r="G55" s="29">
        <v>0.624</v>
      </c>
      <c r="H55" s="28">
        <v>0</v>
      </c>
      <c r="I55" s="30">
        <f>ROUND(G55*H55,P4)</f>
        <v>0</v>
      </c>
      <c r="L55" s="31">
        <v>0</v>
      </c>
      <c r="M55" s="24">
        <f>ROUND(G55*L55,P4)</f>
        <v>0</v>
      </c>
      <c r="N55" s="25" t="s">
        <v>5834</v>
      </c>
      <c r="O55" s="32">
        <f>M55*AA55</f>
        <v>0</v>
      </c>
      <c r="P55" s="1">
        <v>3</v>
      </c>
      <c r="AA55" s="1">
        <f>IF(P55=1,$O$3,IF(P55=2,$O$4,$O$5))</f>
        <v>0</v>
      </c>
    </row>
    <row r="56">
      <c r="A56" s="1" t="s">
        <v>664</v>
      </c>
      <c r="E56" s="27" t="s">
        <v>10492</v>
      </c>
    </row>
    <row r="57">
      <c r="A57" s="1" t="s">
        <v>665</v>
      </c>
    </row>
    <row r="58">
      <c r="A58" s="1" t="s">
        <v>666</v>
      </c>
      <c r="E58" s="27" t="s">
        <v>661</v>
      </c>
    </row>
    <row r="59">
      <c r="A59" s="1" t="s">
        <v>656</v>
      </c>
      <c r="C59" s="22" t="s">
        <v>1367</v>
      </c>
      <c r="E59" s="23" t="s">
        <v>6462</v>
      </c>
      <c r="L59" s="24">
        <f>SUMIFS(L60:L71,A60:A71,"P")</f>
        <v>0</v>
      </c>
      <c r="M59" s="24">
        <f>SUMIFS(M60:M71,A60:A71,"P")</f>
        <v>0</v>
      </c>
      <c r="N59" s="25"/>
    </row>
    <row r="60">
      <c r="A60" s="1" t="s">
        <v>659</v>
      </c>
      <c r="B60" s="1">
        <v>13</v>
      </c>
      <c r="C60" s="26" t="s">
        <v>9450</v>
      </c>
      <c r="D60" t="s">
        <v>661</v>
      </c>
      <c r="E60" s="27" t="s">
        <v>9451</v>
      </c>
      <c r="F60" s="28" t="s">
        <v>663</v>
      </c>
      <c r="G60" s="29">
        <v>4.125</v>
      </c>
      <c r="H60" s="28">
        <v>0</v>
      </c>
      <c r="I60" s="30">
        <f>ROUND(G60*H60,P4)</f>
        <v>0</v>
      </c>
      <c r="L60" s="31">
        <v>0</v>
      </c>
      <c r="M60" s="24">
        <f>ROUND(G60*L60,P4)</f>
        <v>0</v>
      </c>
      <c r="N60" s="25" t="s">
        <v>5834</v>
      </c>
      <c r="O60" s="32">
        <f>M60*AA60</f>
        <v>0</v>
      </c>
      <c r="P60" s="1">
        <v>3</v>
      </c>
      <c r="AA60" s="1">
        <f>IF(P60=1,$O$3,IF(P60=2,$O$4,$O$5))</f>
        <v>0</v>
      </c>
    </row>
    <row r="61">
      <c r="A61" s="1" t="s">
        <v>664</v>
      </c>
      <c r="E61" s="27" t="s">
        <v>9451</v>
      </c>
    </row>
    <row r="62">
      <c r="A62" s="1" t="s">
        <v>665</v>
      </c>
      <c r="E62" s="33" t="s">
        <v>11047</v>
      </c>
    </row>
    <row r="63">
      <c r="A63" s="1" t="s">
        <v>666</v>
      </c>
      <c r="E63" s="27" t="s">
        <v>661</v>
      </c>
    </row>
    <row r="64">
      <c r="A64" s="1" t="s">
        <v>659</v>
      </c>
      <c r="B64" s="1">
        <v>14</v>
      </c>
      <c r="C64" s="26" t="s">
        <v>9455</v>
      </c>
      <c r="D64" t="s">
        <v>661</v>
      </c>
      <c r="E64" s="27" t="s">
        <v>9456</v>
      </c>
      <c r="F64" s="28" t="s">
        <v>905</v>
      </c>
      <c r="G64" s="29">
        <v>0.124</v>
      </c>
      <c r="H64" s="28">
        <v>0</v>
      </c>
      <c r="I64" s="30">
        <f>ROUND(G64*H64,P4)</f>
        <v>0</v>
      </c>
      <c r="L64" s="31">
        <v>0</v>
      </c>
      <c r="M64" s="24">
        <f>ROUND(G64*L64,P4)</f>
        <v>0</v>
      </c>
      <c r="N64" s="25" t="s">
        <v>5834</v>
      </c>
      <c r="O64" s="32">
        <f>M64*AA64</f>
        <v>0</v>
      </c>
      <c r="P64" s="1">
        <v>3</v>
      </c>
      <c r="AA64" s="1">
        <f>IF(P64=1,$O$3,IF(P64=2,$O$4,$O$5))</f>
        <v>0</v>
      </c>
    </row>
    <row r="65">
      <c r="A65" s="1" t="s">
        <v>664</v>
      </c>
      <c r="E65" s="27" t="s">
        <v>9456</v>
      </c>
    </row>
    <row r="66">
      <c r="A66" s="1" t="s">
        <v>665</v>
      </c>
    </row>
    <row r="67">
      <c r="A67" s="1" t="s">
        <v>666</v>
      </c>
      <c r="E67" s="27" t="s">
        <v>661</v>
      </c>
    </row>
    <row r="68">
      <c r="A68" s="1" t="s">
        <v>659</v>
      </c>
      <c r="B68" s="1">
        <v>15</v>
      </c>
      <c r="C68" s="26" t="s">
        <v>11048</v>
      </c>
      <c r="D68" t="s">
        <v>661</v>
      </c>
      <c r="E68" s="27" t="s">
        <v>11049</v>
      </c>
      <c r="F68" s="28" t="s">
        <v>663</v>
      </c>
      <c r="G68" s="29">
        <v>13.151999999999999</v>
      </c>
      <c r="H68" s="28">
        <v>0</v>
      </c>
      <c r="I68" s="30">
        <f>ROUND(G68*H68,P4)</f>
        <v>0</v>
      </c>
      <c r="L68" s="31">
        <v>0</v>
      </c>
      <c r="M68" s="24">
        <f>ROUND(G68*L68,P4)</f>
        <v>0</v>
      </c>
      <c r="N68" s="25" t="s">
        <v>5834</v>
      </c>
      <c r="O68" s="32">
        <f>M68*AA68</f>
        <v>0</v>
      </c>
      <c r="P68" s="1">
        <v>3</v>
      </c>
      <c r="AA68" s="1">
        <f>IF(P68=1,$O$3,IF(P68=2,$O$4,$O$5))</f>
        <v>0</v>
      </c>
    </row>
    <row r="69">
      <c r="A69" s="1" t="s">
        <v>664</v>
      </c>
      <c r="E69" s="27" t="s">
        <v>11049</v>
      </c>
    </row>
    <row r="70" ht="38.25">
      <c r="A70" s="1" t="s">
        <v>665</v>
      </c>
      <c r="E70" s="33" t="s">
        <v>11050</v>
      </c>
    </row>
    <row r="71">
      <c r="A71" s="1" t="s">
        <v>666</v>
      </c>
      <c r="E71" s="27" t="s">
        <v>661</v>
      </c>
    </row>
    <row r="72">
      <c r="A72" s="1" t="s">
        <v>656</v>
      </c>
      <c r="C72" s="22" t="s">
        <v>1369</v>
      </c>
      <c r="E72" s="23" t="s">
        <v>5107</v>
      </c>
      <c r="L72" s="24">
        <f>SUMIFS(L73:L80,A73:A80,"P")</f>
        <v>0</v>
      </c>
      <c r="M72" s="24">
        <f>SUMIFS(M73:M80,A73:A80,"P")</f>
        <v>0</v>
      </c>
      <c r="N72" s="25"/>
    </row>
    <row r="73">
      <c r="A73" s="1" t="s">
        <v>659</v>
      </c>
      <c r="B73" s="1">
        <v>16</v>
      </c>
      <c r="C73" s="26" t="s">
        <v>9376</v>
      </c>
      <c r="D73" t="s">
        <v>661</v>
      </c>
      <c r="E73" s="27" t="s">
        <v>9377</v>
      </c>
      <c r="F73" s="28" t="s">
        <v>663</v>
      </c>
      <c r="G73" s="29">
        <v>80</v>
      </c>
      <c r="H73" s="28">
        <v>0</v>
      </c>
      <c r="I73" s="30">
        <f>ROUND(G73*H73,P4)</f>
        <v>0</v>
      </c>
      <c r="L73" s="31">
        <v>0</v>
      </c>
      <c r="M73" s="24">
        <f>ROUND(G73*L73,P4)</f>
        <v>0</v>
      </c>
      <c r="N73" s="25" t="s">
        <v>5834</v>
      </c>
      <c r="O73" s="32">
        <f>M73*AA73</f>
        <v>0</v>
      </c>
      <c r="P73" s="1">
        <v>3</v>
      </c>
      <c r="AA73" s="1">
        <f>IF(P73=1,$O$3,IF(P73=2,$O$4,$O$5))</f>
        <v>0</v>
      </c>
    </row>
    <row r="74">
      <c r="A74" s="1" t="s">
        <v>664</v>
      </c>
      <c r="E74" s="27" t="s">
        <v>9377</v>
      </c>
    </row>
    <row r="75">
      <c r="A75" s="1" t="s">
        <v>665</v>
      </c>
    </row>
    <row r="76">
      <c r="A76" s="1" t="s">
        <v>666</v>
      </c>
      <c r="E76" s="27" t="s">
        <v>661</v>
      </c>
    </row>
    <row r="77">
      <c r="A77" s="1" t="s">
        <v>659</v>
      </c>
      <c r="B77" s="1">
        <v>17</v>
      </c>
      <c r="C77" s="26" t="s">
        <v>6031</v>
      </c>
      <c r="D77" t="s">
        <v>661</v>
      </c>
      <c r="E77" s="27" t="s">
        <v>6032</v>
      </c>
      <c r="F77" s="28" t="s">
        <v>663</v>
      </c>
      <c r="G77" s="29">
        <v>4.7039999999999997</v>
      </c>
      <c r="H77" s="28">
        <v>0</v>
      </c>
      <c r="I77" s="30">
        <f>ROUND(G77*H77,P4)</f>
        <v>0</v>
      </c>
      <c r="L77" s="31">
        <v>0</v>
      </c>
      <c r="M77" s="24">
        <f>ROUND(G77*L77,P4)</f>
        <v>0</v>
      </c>
      <c r="N77" s="25" t="s">
        <v>5834</v>
      </c>
      <c r="O77" s="32">
        <f>M77*AA77</f>
        <v>0</v>
      </c>
      <c r="P77" s="1">
        <v>3</v>
      </c>
      <c r="AA77" s="1">
        <f>IF(P77=1,$O$3,IF(P77=2,$O$4,$O$5))</f>
        <v>0</v>
      </c>
    </row>
    <row r="78">
      <c r="A78" s="1" t="s">
        <v>664</v>
      </c>
      <c r="E78" s="27" t="s">
        <v>6032</v>
      </c>
    </row>
    <row r="79">
      <c r="A79" s="1" t="s">
        <v>665</v>
      </c>
      <c r="E79" s="33" t="s">
        <v>11051</v>
      </c>
    </row>
    <row r="80">
      <c r="A80" s="1" t="s">
        <v>666</v>
      </c>
      <c r="E80" s="27" t="s">
        <v>661</v>
      </c>
    </row>
    <row r="81">
      <c r="A81" s="1" t="s">
        <v>656</v>
      </c>
      <c r="C81" s="22" t="s">
        <v>6062</v>
      </c>
      <c r="E81" s="23" t="s">
        <v>6063</v>
      </c>
      <c r="L81" s="24">
        <f>SUMIFS(L82:L85,A82:A85,"P")</f>
        <v>0</v>
      </c>
      <c r="M81" s="24">
        <f>SUMIFS(M82:M85,A82:A85,"P")</f>
        <v>0</v>
      </c>
      <c r="N81" s="25"/>
    </row>
    <row r="82" ht="25.5">
      <c r="A82" s="1" t="s">
        <v>659</v>
      </c>
      <c r="B82" s="1">
        <v>18</v>
      </c>
      <c r="C82" s="26" t="s">
        <v>6064</v>
      </c>
      <c r="D82" t="s">
        <v>661</v>
      </c>
      <c r="E82" s="27" t="s">
        <v>6065</v>
      </c>
      <c r="F82" s="28" t="s">
        <v>677</v>
      </c>
      <c r="G82" s="29">
        <v>160</v>
      </c>
      <c r="H82" s="28">
        <v>0</v>
      </c>
      <c r="I82" s="30">
        <f>ROUND(G82*H82,P4)</f>
        <v>0</v>
      </c>
      <c r="L82" s="31">
        <v>0</v>
      </c>
      <c r="M82" s="24">
        <f>ROUND(G82*L82,P4)</f>
        <v>0</v>
      </c>
      <c r="N82" s="25" t="s">
        <v>5834</v>
      </c>
      <c r="O82" s="32">
        <f>M82*AA82</f>
        <v>0</v>
      </c>
      <c r="P82" s="1">
        <v>3</v>
      </c>
      <c r="AA82" s="1">
        <f>IF(P82=1,$O$3,IF(P82=2,$O$4,$O$5))</f>
        <v>0</v>
      </c>
    </row>
    <row r="83" ht="25.5">
      <c r="A83" s="1" t="s">
        <v>664</v>
      </c>
      <c r="E83" s="27" t="s">
        <v>6065</v>
      </c>
    </row>
    <row r="84">
      <c r="A84" s="1" t="s">
        <v>665</v>
      </c>
      <c r="E84" s="33" t="s">
        <v>11052</v>
      </c>
    </row>
    <row r="85">
      <c r="A85" s="1" t="s">
        <v>666</v>
      </c>
      <c r="E85" s="27" t="s">
        <v>661</v>
      </c>
    </row>
    <row r="86">
      <c r="A86" s="1" t="s">
        <v>656</v>
      </c>
      <c r="C86" s="22" t="s">
        <v>2840</v>
      </c>
      <c r="E86" s="23" t="s">
        <v>5891</v>
      </c>
      <c r="L86" s="24">
        <f>SUMIFS(L87:L102,A87:A102,"P")</f>
        <v>0</v>
      </c>
      <c r="M86" s="24">
        <f>SUMIFS(M87:M102,A87:A102,"P")</f>
        <v>0</v>
      </c>
      <c r="N86" s="25"/>
    </row>
    <row r="87">
      <c r="A87" s="1" t="s">
        <v>659</v>
      </c>
      <c r="B87" s="1">
        <v>19</v>
      </c>
      <c r="C87" s="26" t="s">
        <v>10214</v>
      </c>
      <c r="D87" t="s">
        <v>661</v>
      </c>
      <c r="E87" s="27" t="s">
        <v>10215</v>
      </c>
      <c r="F87" s="28" t="s">
        <v>683</v>
      </c>
      <c r="G87" s="29">
        <v>2</v>
      </c>
      <c r="H87" s="28">
        <v>0</v>
      </c>
      <c r="I87" s="30">
        <f>ROUND(G87*H87,P4)</f>
        <v>0</v>
      </c>
      <c r="L87" s="31">
        <v>0</v>
      </c>
      <c r="M87" s="24">
        <f>ROUND(G87*L87,P4)</f>
        <v>0</v>
      </c>
      <c r="N87" s="25" t="s">
        <v>5834</v>
      </c>
      <c r="O87" s="32">
        <f>M87*AA87</f>
        <v>0</v>
      </c>
      <c r="P87" s="1">
        <v>3</v>
      </c>
      <c r="AA87" s="1">
        <f>IF(P87=1,$O$3,IF(P87=2,$O$4,$O$5))</f>
        <v>0</v>
      </c>
    </row>
    <row r="88">
      <c r="A88" s="1" t="s">
        <v>664</v>
      </c>
      <c r="E88" s="27" t="s">
        <v>10215</v>
      </c>
    </row>
    <row r="89">
      <c r="A89" s="1" t="s">
        <v>665</v>
      </c>
    </row>
    <row r="90">
      <c r="A90" s="1" t="s">
        <v>666</v>
      </c>
      <c r="E90" s="27" t="s">
        <v>661</v>
      </c>
    </row>
    <row r="91">
      <c r="A91" s="1" t="s">
        <v>659</v>
      </c>
      <c r="B91" s="1">
        <v>20</v>
      </c>
      <c r="C91" s="26" t="s">
        <v>5591</v>
      </c>
      <c r="D91" t="s">
        <v>661</v>
      </c>
      <c r="E91" s="27" t="s">
        <v>5592</v>
      </c>
      <c r="F91" s="28" t="s">
        <v>663</v>
      </c>
      <c r="G91" s="29">
        <v>20.015000000000001</v>
      </c>
      <c r="H91" s="28">
        <v>0</v>
      </c>
      <c r="I91" s="30">
        <f>ROUND(G91*H91,P4)</f>
        <v>0</v>
      </c>
      <c r="L91" s="31">
        <v>0</v>
      </c>
      <c r="M91" s="24">
        <f>ROUND(G91*L91,P4)</f>
        <v>0</v>
      </c>
      <c r="N91" s="25" t="s">
        <v>5834</v>
      </c>
      <c r="O91" s="32">
        <f>M91*AA91</f>
        <v>0</v>
      </c>
      <c r="P91" s="1">
        <v>3</v>
      </c>
      <c r="AA91" s="1">
        <f>IF(P91=1,$O$3,IF(P91=2,$O$4,$O$5))</f>
        <v>0</v>
      </c>
    </row>
    <row r="92">
      <c r="A92" s="1" t="s">
        <v>664</v>
      </c>
      <c r="E92" s="27" t="s">
        <v>5592</v>
      </c>
    </row>
    <row r="93">
      <c r="A93" s="1" t="s">
        <v>665</v>
      </c>
      <c r="E93" s="33" t="s">
        <v>11053</v>
      </c>
    </row>
    <row r="94">
      <c r="A94" s="1" t="s">
        <v>666</v>
      </c>
      <c r="E94" s="27" t="s">
        <v>661</v>
      </c>
    </row>
    <row r="95">
      <c r="A95" s="1" t="s">
        <v>659</v>
      </c>
      <c r="B95" s="1">
        <v>21</v>
      </c>
      <c r="C95" s="26" t="s">
        <v>10803</v>
      </c>
      <c r="D95" t="s">
        <v>661</v>
      </c>
      <c r="E95" s="27" t="s">
        <v>10804</v>
      </c>
      <c r="F95" s="28" t="s">
        <v>663</v>
      </c>
      <c r="G95" s="29">
        <v>51.424999999999997</v>
      </c>
      <c r="H95" s="28">
        <v>0</v>
      </c>
      <c r="I95" s="30">
        <f>ROUND(G95*H95,P4)</f>
        <v>0</v>
      </c>
      <c r="L95" s="31">
        <v>0</v>
      </c>
      <c r="M95" s="24">
        <f>ROUND(G95*L95,P4)</f>
        <v>0</v>
      </c>
      <c r="N95" s="25" t="s">
        <v>5834</v>
      </c>
      <c r="O95" s="32">
        <f>M95*AA95</f>
        <v>0</v>
      </c>
      <c r="P95" s="1">
        <v>3</v>
      </c>
      <c r="AA95" s="1">
        <f>IF(P95=1,$O$3,IF(P95=2,$O$4,$O$5))</f>
        <v>0</v>
      </c>
    </row>
    <row r="96">
      <c r="A96" s="1" t="s">
        <v>664</v>
      </c>
      <c r="E96" s="27" t="s">
        <v>10804</v>
      </c>
    </row>
    <row r="97" ht="25.5">
      <c r="A97" s="1" t="s">
        <v>665</v>
      </c>
      <c r="E97" s="33" t="s">
        <v>11054</v>
      </c>
    </row>
    <row r="98">
      <c r="A98" s="1" t="s">
        <v>666</v>
      </c>
      <c r="E98" s="27" t="s">
        <v>661</v>
      </c>
    </row>
    <row r="99">
      <c r="A99" s="1" t="s">
        <v>659</v>
      </c>
      <c r="B99" s="1">
        <v>22</v>
      </c>
      <c r="C99" s="26" t="s">
        <v>10807</v>
      </c>
      <c r="D99" t="s">
        <v>661</v>
      </c>
      <c r="E99" s="27" t="s">
        <v>10808</v>
      </c>
      <c r="F99" s="28" t="s">
        <v>670</v>
      </c>
      <c r="G99" s="29">
        <v>14</v>
      </c>
      <c r="H99" s="28">
        <v>0</v>
      </c>
      <c r="I99" s="30">
        <f>ROUND(G99*H99,P4)</f>
        <v>0</v>
      </c>
      <c r="L99" s="31">
        <v>0</v>
      </c>
      <c r="M99" s="24">
        <f>ROUND(G99*L99,P4)</f>
        <v>0</v>
      </c>
      <c r="N99" s="25" t="s">
        <v>5834</v>
      </c>
      <c r="O99" s="32">
        <f>M99*AA99</f>
        <v>0</v>
      </c>
      <c r="P99" s="1">
        <v>3</v>
      </c>
      <c r="AA99" s="1">
        <f>IF(P99=1,$O$3,IF(P99=2,$O$4,$O$5))</f>
        <v>0</v>
      </c>
    </row>
    <row r="100">
      <c r="A100" s="1" t="s">
        <v>664</v>
      </c>
      <c r="E100" s="27" t="s">
        <v>10808</v>
      </c>
    </row>
    <row r="101">
      <c r="A101" s="1" t="s">
        <v>665</v>
      </c>
    </row>
    <row r="102">
      <c r="A102" s="1" t="s">
        <v>666</v>
      </c>
      <c r="E102" s="27" t="s">
        <v>661</v>
      </c>
    </row>
    <row r="103">
      <c r="A103" s="1" t="s">
        <v>656</v>
      </c>
      <c r="C103" s="22" t="s">
        <v>900</v>
      </c>
      <c r="E103" s="23" t="s">
        <v>2924</v>
      </c>
      <c r="L103" s="24">
        <f>SUMIFS(L104:L111,A104:A111,"P")</f>
        <v>0</v>
      </c>
      <c r="M103" s="24">
        <f>SUMIFS(M104:M111,A104:A111,"P")</f>
        <v>0</v>
      </c>
      <c r="N103" s="25"/>
    </row>
    <row r="104" ht="38.25">
      <c r="A104" s="1" t="s">
        <v>659</v>
      </c>
      <c r="B104" s="1">
        <v>23</v>
      </c>
      <c r="C104" s="26" t="s">
        <v>3828</v>
      </c>
      <c r="D104" t="s">
        <v>903</v>
      </c>
      <c r="E104" s="27" t="s">
        <v>11055</v>
      </c>
      <c r="F104" s="28" t="s">
        <v>905</v>
      </c>
      <c r="G104" s="29">
        <v>291.83999999999997</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906</v>
      </c>
    </row>
    <row r="106">
      <c r="A106" s="1" t="s">
        <v>665</v>
      </c>
      <c r="E106" s="33" t="s">
        <v>11056</v>
      </c>
    </row>
    <row r="107" ht="153">
      <c r="A107" s="1" t="s">
        <v>666</v>
      </c>
      <c r="E107" s="27" t="s">
        <v>908</v>
      </c>
    </row>
    <row r="108" ht="38.25">
      <c r="A108" s="1" t="s">
        <v>659</v>
      </c>
      <c r="B108" s="1">
        <v>24</v>
      </c>
      <c r="C108" s="26" t="s">
        <v>902</v>
      </c>
      <c r="D108" t="s">
        <v>903</v>
      </c>
      <c r="E108" s="27" t="s">
        <v>11057</v>
      </c>
      <c r="F108" s="28" t="s">
        <v>905</v>
      </c>
      <c r="G108" s="29">
        <v>215.096</v>
      </c>
      <c r="H108" s="28">
        <v>0</v>
      </c>
      <c r="I108" s="30">
        <f>ROUND(G108*H108,P4)</f>
        <v>0</v>
      </c>
      <c r="L108" s="31">
        <v>0</v>
      </c>
      <c r="M108" s="24">
        <f>ROUND(G108*L108,P4)</f>
        <v>0</v>
      </c>
      <c r="N108" s="25" t="s">
        <v>661</v>
      </c>
      <c r="O108" s="32">
        <f>M108*AA108</f>
        <v>0</v>
      </c>
      <c r="P108" s="1">
        <v>3</v>
      </c>
      <c r="AA108" s="1">
        <f>IF(P108=1,$O$3,IF(P108=2,$O$4,$O$5))</f>
        <v>0</v>
      </c>
    </row>
    <row r="109" ht="38.25">
      <c r="A109" s="1" t="s">
        <v>664</v>
      </c>
      <c r="E109" s="27" t="s">
        <v>906</v>
      </c>
    </row>
    <row r="110">
      <c r="A110" s="1" t="s">
        <v>665</v>
      </c>
      <c r="E110" s="33" t="s">
        <v>11058</v>
      </c>
    </row>
    <row r="111" ht="153">
      <c r="A111" s="1" t="s">
        <v>666</v>
      </c>
      <c r="E111" s="27" t="s">
        <v>908</v>
      </c>
    </row>
  </sheetData>
  <sheetProtection sheet="1" objects="1" scenarios="1" spinCount="100000" saltValue="Ssyz3hDtUEqFhWdycL6CZO4g5NHYulm4xxJwgmOmDxJQzG7UmxQqgLIEp3ZK+I3cDqMMCIPyCN46itX3xbSRcA==" hashValue="EHvm4tWyDAxfaCDEUOSFRy3YC4FGIDj2JTqGvsoPRWca5RCLimlSFsEbCadadi4qxTBcW6/0Tc4jMS0/KD/x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COUNTIFS(L8:L100,"=0",A8:A100,"P")+COUNTIFS(L8:L100,"",A8:A100,"P")+SUM(Q8:Q100)</f>
        <v>0</v>
      </c>
    </row>
    <row r="8">
      <c r="A8" s="1" t="s">
        <v>654</v>
      </c>
      <c r="C8" s="22" t="s">
        <v>11059</v>
      </c>
      <c r="E8" s="23" t="s">
        <v>409</v>
      </c>
      <c r="L8" s="24">
        <f>L9+L30+L47+L60+L69+L74+L91</f>
        <v>0</v>
      </c>
      <c r="M8" s="24">
        <f>M9+M30+M47+M60+M69+M74+M91</f>
        <v>0</v>
      </c>
      <c r="N8" s="25"/>
    </row>
    <row r="9">
      <c r="A9" s="1" t="s">
        <v>656</v>
      </c>
      <c r="C9" s="22" t="s">
        <v>657</v>
      </c>
      <c r="E9" s="23" t="s">
        <v>658</v>
      </c>
      <c r="L9" s="24">
        <f>SUMIFS(L10:L29,A10:A29,"P")</f>
        <v>0</v>
      </c>
      <c r="M9" s="24">
        <f>SUMIFS(M10:M29,A10:A29,"P")</f>
        <v>0</v>
      </c>
      <c r="N9" s="25"/>
    </row>
    <row r="10">
      <c r="A10" s="1" t="s">
        <v>659</v>
      </c>
      <c r="B10" s="1">
        <v>1</v>
      </c>
      <c r="C10" s="26" t="s">
        <v>10744</v>
      </c>
      <c r="D10" t="s">
        <v>661</v>
      </c>
      <c r="E10" s="27" t="s">
        <v>10745</v>
      </c>
      <c r="F10" s="28" t="s">
        <v>663</v>
      </c>
      <c r="G10" s="29">
        <v>1.95</v>
      </c>
      <c r="H10" s="28">
        <v>0</v>
      </c>
      <c r="I10" s="30">
        <f>ROUND(G10*H10,P4)</f>
        <v>0</v>
      </c>
      <c r="L10" s="31">
        <v>0</v>
      </c>
      <c r="M10" s="24">
        <f>ROUND(G10*L10,P4)</f>
        <v>0</v>
      </c>
      <c r="N10" s="25" t="s">
        <v>5834</v>
      </c>
      <c r="O10" s="32">
        <f>M10*AA10</f>
        <v>0</v>
      </c>
      <c r="P10" s="1">
        <v>3</v>
      </c>
      <c r="AA10" s="1">
        <f>IF(P10=1,$O$3,IF(P10=2,$O$4,$O$5))</f>
        <v>0</v>
      </c>
    </row>
    <row r="11">
      <c r="A11" s="1" t="s">
        <v>664</v>
      </c>
      <c r="E11" s="27" t="s">
        <v>10745</v>
      </c>
    </row>
    <row r="12" ht="38.25">
      <c r="A12" s="1" t="s">
        <v>665</v>
      </c>
      <c r="E12" s="33" t="s">
        <v>11060</v>
      </c>
    </row>
    <row r="13" ht="25.5">
      <c r="A13" s="1" t="s">
        <v>666</v>
      </c>
      <c r="E13" s="27" t="s">
        <v>10747</v>
      </c>
    </row>
    <row r="14">
      <c r="A14" s="1" t="s">
        <v>659</v>
      </c>
      <c r="B14" s="1">
        <v>2</v>
      </c>
      <c r="C14" s="26" t="s">
        <v>7236</v>
      </c>
      <c r="D14" t="s">
        <v>661</v>
      </c>
      <c r="E14" s="27" t="s">
        <v>7237</v>
      </c>
      <c r="F14" s="28" t="s">
        <v>670</v>
      </c>
      <c r="G14" s="29">
        <v>35</v>
      </c>
      <c r="H14" s="28">
        <v>0</v>
      </c>
      <c r="I14" s="30">
        <f>ROUND(G14*H14,P4)</f>
        <v>0</v>
      </c>
      <c r="L14" s="31">
        <v>0</v>
      </c>
      <c r="M14" s="24">
        <f>ROUND(G14*L14,P4)</f>
        <v>0</v>
      </c>
      <c r="N14" s="25" t="s">
        <v>5834</v>
      </c>
      <c r="O14" s="32">
        <f>M14*AA14</f>
        <v>0</v>
      </c>
      <c r="P14" s="1">
        <v>3</v>
      </c>
      <c r="AA14" s="1">
        <f>IF(P14=1,$O$3,IF(P14=2,$O$4,$O$5))</f>
        <v>0</v>
      </c>
    </row>
    <row r="15">
      <c r="A15" s="1" t="s">
        <v>664</v>
      </c>
      <c r="E15" s="27" t="s">
        <v>7237</v>
      </c>
    </row>
    <row r="16" ht="25.5">
      <c r="A16" s="1" t="s">
        <v>665</v>
      </c>
      <c r="E16" s="33" t="s">
        <v>11061</v>
      </c>
    </row>
    <row r="17" ht="63.75">
      <c r="A17" s="1" t="s">
        <v>666</v>
      </c>
      <c r="E17" s="27" t="s">
        <v>10750</v>
      </c>
    </row>
    <row r="18">
      <c r="A18" s="1" t="s">
        <v>659</v>
      </c>
      <c r="B18" s="1">
        <v>3</v>
      </c>
      <c r="C18" s="26" t="s">
        <v>5095</v>
      </c>
      <c r="D18" t="s">
        <v>661</v>
      </c>
      <c r="E18" s="27" t="s">
        <v>5096</v>
      </c>
      <c r="F18" s="28" t="s">
        <v>663</v>
      </c>
      <c r="G18" s="29">
        <v>88.061000000000007</v>
      </c>
      <c r="H18" s="28">
        <v>0</v>
      </c>
      <c r="I18" s="30">
        <f>ROUND(G18*H18,P4)</f>
        <v>0</v>
      </c>
      <c r="L18" s="31">
        <v>0</v>
      </c>
      <c r="M18" s="24">
        <f>ROUND(G18*L18,P4)</f>
        <v>0</v>
      </c>
      <c r="N18" s="25" t="s">
        <v>5834</v>
      </c>
      <c r="O18" s="32">
        <f>M18*AA18</f>
        <v>0</v>
      </c>
      <c r="P18" s="1">
        <v>3</v>
      </c>
      <c r="AA18" s="1">
        <f>IF(P18=1,$O$3,IF(P18=2,$O$4,$O$5))</f>
        <v>0</v>
      </c>
    </row>
    <row r="19">
      <c r="A19" s="1" t="s">
        <v>664</v>
      </c>
      <c r="E19" s="27" t="s">
        <v>5096</v>
      </c>
    </row>
    <row r="20" ht="38.25">
      <c r="A20" s="1" t="s">
        <v>665</v>
      </c>
      <c r="E20" s="33" t="s">
        <v>11062</v>
      </c>
    </row>
    <row r="21" ht="216.75">
      <c r="A21" s="1" t="s">
        <v>666</v>
      </c>
      <c r="E21" s="27" t="s">
        <v>5979</v>
      </c>
    </row>
    <row r="22">
      <c r="A22" s="1" t="s">
        <v>659</v>
      </c>
      <c r="B22" s="1">
        <v>4</v>
      </c>
      <c r="C22" s="26" t="s">
        <v>10410</v>
      </c>
      <c r="D22" t="s">
        <v>661</v>
      </c>
      <c r="E22" s="27" t="s">
        <v>10411</v>
      </c>
      <c r="F22" s="28" t="s">
        <v>677</v>
      </c>
      <c r="G22" s="29">
        <v>13</v>
      </c>
      <c r="H22" s="28">
        <v>0</v>
      </c>
      <c r="I22" s="30">
        <f>ROUND(G22*H22,P4)</f>
        <v>0</v>
      </c>
      <c r="L22" s="31">
        <v>0</v>
      </c>
      <c r="M22" s="24">
        <f>ROUND(G22*L22,P4)</f>
        <v>0</v>
      </c>
      <c r="N22" s="25" t="s">
        <v>5834</v>
      </c>
      <c r="O22" s="32">
        <f>M22*AA22</f>
        <v>0</v>
      </c>
      <c r="P22" s="1">
        <v>3</v>
      </c>
      <c r="AA22" s="1">
        <f>IF(P22=1,$O$3,IF(P22=2,$O$4,$O$5))</f>
        <v>0</v>
      </c>
    </row>
    <row r="23">
      <c r="A23" s="1" t="s">
        <v>664</v>
      </c>
      <c r="E23" s="27" t="s">
        <v>10411</v>
      </c>
    </row>
    <row r="24" ht="25.5">
      <c r="A24" s="1" t="s">
        <v>665</v>
      </c>
      <c r="E24" s="33" t="s">
        <v>11063</v>
      </c>
    </row>
    <row r="25" ht="51">
      <c r="A25" s="1" t="s">
        <v>666</v>
      </c>
      <c r="E25" s="27" t="s">
        <v>10753</v>
      </c>
    </row>
    <row r="26">
      <c r="A26" s="1" t="s">
        <v>659</v>
      </c>
      <c r="B26" s="1">
        <v>5</v>
      </c>
      <c r="C26" s="26" t="s">
        <v>9165</v>
      </c>
      <c r="D26" t="s">
        <v>661</v>
      </c>
      <c r="E26" s="27" t="s">
        <v>9166</v>
      </c>
      <c r="F26" s="28" t="s">
        <v>677</v>
      </c>
      <c r="G26" s="29">
        <v>13</v>
      </c>
      <c r="H26" s="28">
        <v>0</v>
      </c>
      <c r="I26" s="30">
        <f>ROUND(G26*H26,P4)</f>
        <v>0</v>
      </c>
      <c r="L26" s="31">
        <v>0</v>
      </c>
      <c r="M26" s="24">
        <f>ROUND(G26*L26,P4)</f>
        <v>0</v>
      </c>
      <c r="N26" s="25" t="s">
        <v>5834</v>
      </c>
      <c r="O26" s="32">
        <f>M26*AA26</f>
        <v>0</v>
      </c>
      <c r="P26" s="1">
        <v>3</v>
      </c>
      <c r="AA26" s="1">
        <f>IF(P26=1,$O$3,IF(P26=2,$O$4,$O$5))</f>
        <v>0</v>
      </c>
    </row>
    <row r="27">
      <c r="A27" s="1" t="s">
        <v>664</v>
      </c>
      <c r="E27" s="27" t="s">
        <v>9166</v>
      </c>
    </row>
    <row r="28" ht="25.5">
      <c r="A28" s="1" t="s">
        <v>665</v>
      </c>
      <c r="E28" s="33" t="s">
        <v>11064</v>
      </c>
    </row>
    <row r="29" ht="25.5">
      <c r="A29" s="1" t="s">
        <v>666</v>
      </c>
      <c r="E29" s="27" t="s">
        <v>9168</v>
      </c>
    </row>
    <row r="30">
      <c r="A30" s="1" t="s">
        <v>656</v>
      </c>
      <c r="C30" s="22" t="s">
        <v>1365</v>
      </c>
      <c r="E30" s="23" t="s">
        <v>6010</v>
      </c>
      <c r="L30" s="24">
        <f>SUMIFS(L31:L46,A31:A46,"P")</f>
        <v>0</v>
      </c>
      <c r="M30" s="24">
        <f>SUMIFS(M31:M46,A31:A46,"P")</f>
        <v>0</v>
      </c>
      <c r="N30" s="25"/>
    </row>
    <row r="31">
      <c r="A31" s="1" t="s">
        <v>659</v>
      </c>
      <c r="B31" s="1">
        <v>6</v>
      </c>
      <c r="C31" s="26" t="s">
        <v>8714</v>
      </c>
      <c r="D31" t="s">
        <v>661</v>
      </c>
      <c r="E31" s="27" t="s">
        <v>8715</v>
      </c>
      <c r="F31" s="28" t="s">
        <v>663</v>
      </c>
      <c r="G31" s="29">
        <v>9.8599999999999994</v>
      </c>
      <c r="H31" s="28">
        <v>0</v>
      </c>
      <c r="I31" s="30">
        <f>ROUND(G31*H31,P4)</f>
        <v>0</v>
      </c>
      <c r="L31" s="31">
        <v>0</v>
      </c>
      <c r="M31" s="24">
        <f>ROUND(G31*L31,P4)</f>
        <v>0</v>
      </c>
      <c r="N31" s="25" t="s">
        <v>5834</v>
      </c>
      <c r="O31" s="32">
        <f>M31*AA31</f>
        <v>0</v>
      </c>
      <c r="P31" s="1">
        <v>3</v>
      </c>
      <c r="AA31" s="1">
        <f>IF(P31=1,$O$3,IF(P31=2,$O$4,$O$5))</f>
        <v>0</v>
      </c>
    </row>
    <row r="32">
      <c r="A32" s="1" t="s">
        <v>664</v>
      </c>
      <c r="E32" s="27" t="s">
        <v>8715</v>
      </c>
    </row>
    <row r="33" ht="25.5">
      <c r="A33" s="1" t="s">
        <v>665</v>
      </c>
      <c r="E33" s="33" t="s">
        <v>11065</v>
      </c>
    </row>
    <row r="34" ht="38.25">
      <c r="A34" s="1" t="s">
        <v>666</v>
      </c>
      <c r="E34" s="27" t="s">
        <v>5110</v>
      </c>
    </row>
    <row r="35">
      <c r="A35" s="1" t="s">
        <v>659</v>
      </c>
      <c r="B35" s="1">
        <v>7</v>
      </c>
      <c r="C35" s="26" t="s">
        <v>11043</v>
      </c>
      <c r="D35" t="s">
        <v>661</v>
      </c>
      <c r="E35" s="27" t="s">
        <v>11044</v>
      </c>
      <c r="F35" s="28" t="s">
        <v>663</v>
      </c>
      <c r="G35" s="29">
        <v>5.6159999999999997</v>
      </c>
      <c r="H35" s="28">
        <v>0</v>
      </c>
      <c r="I35" s="30">
        <f>ROUND(G35*H35,P4)</f>
        <v>0</v>
      </c>
      <c r="L35" s="31">
        <v>0</v>
      </c>
      <c r="M35" s="24">
        <f>ROUND(G35*L35,P4)</f>
        <v>0</v>
      </c>
      <c r="N35" s="25" t="s">
        <v>5834</v>
      </c>
      <c r="O35" s="32">
        <f>M35*AA35</f>
        <v>0</v>
      </c>
      <c r="P35" s="1">
        <v>3</v>
      </c>
      <c r="AA35" s="1">
        <f>IF(P35=1,$O$3,IF(P35=2,$O$4,$O$5))</f>
        <v>0</v>
      </c>
    </row>
    <row r="36">
      <c r="A36" s="1" t="s">
        <v>664</v>
      </c>
      <c r="E36" s="27" t="s">
        <v>11044</v>
      </c>
    </row>
    <row r="37" ht="51">
      <c r="A37" s="1" t="s">
        <v>665</v>
      </c>
      <c r="E37" s="33" t="s">
        <v>11066</v>
      </c>
    </row>
    <row r="38" ht="267.75">
      <c r="A38" s="1" t="s">
        <v>666</v>
      </c>
      <c r="E38" s="27" t="s">
        <v>10767</v>
      </c>
    </row>
    <row r="39">
      <c r="A39" s="1" t="s">
        <v>659</v>
      </c>
      <c r="B39" s="1">
        <v>8</v>
      </c>
      <c r="C39" s="26" t="s">
        <v>3716</v>
      </c>
      <c r="D39" t="s">
        <v>661</v>
      </c>
      <c r="E39" s="27" t="s">
        <v>3717</v>
      </c>
      <c r="F39" s="28" t="s">
        <v>663</v>
      </c>
      <c r="G39" s="29">
        <v>6.3280000000000003</v>
      </c>
      <c r="H39" s="28">
        <v>0</v>
      </c>
      <c r="I39" s="30">
        <f>ROUND(G39*H39,P4)</f>
        <v>0</v>
      </c>
      <c r="L39" s="31">
        <v>0</v>
      </c>
      <c r="M39" s="24">
        <f>ROUND(G39*L39,P4)</f>
        <v>0</v>
      </c>
      <c r="N39" s="25" t="s">
        <v>5834</v>
      </c>
      <c r="O39" s="32">
        <f>M39*AA39</f>
        <v>0</v>
      </c>
      <c r="P39" s="1">
        <v>3</v>
      </c>
      <c r="AA39" s="1">
        <f>IF(P39=1,$O$3,IF(P39=2,$O$4,$O$5))</f>
        <v>0</v>
      </c>
    </row>
    <row r="40">
      <c r="A40" s="1" t="s">
        <v>664</v>
      </c>
      <c r="E40" s="27" t="s">
        <v>3717</v>
      </c>
    </row>
    <row r="41" ht="25.5">
      <c r="A41" s="1" t="s">
        <v>665</v>
      </c>
      <c r="E41" s="33" t="s">
        <v>11067</v>
      </c>
    </row>
    <row r="42" ht="267.75">
      <c r="A42" s="1" t="s">
        <v>666</v>
      </c>
      <c r="E42" s="27" t="s">
        <v>10767</v>
      </c>
    </row>
    <row r="43">
      <c r="A43" s="1" t="s">
        <v>659</v>
      </c>
      <c r="B43" s="1">
        <v>9</v>
      </c>
      <c r="C43" s="26" t="s">
        <v>10491</v>
      </c>
      <c r="D43" t="s">
        <v>661</v>
      </c>
      <c r="E43" s="27" t="s">
        <v>10492</v>
      </c>
      <c r="F43" s="28" t="s">
        <v>905</v>
      </c>
      <c r="G43" s="29">
        <v>0.68500000000000005</v>
      </c>
      <c r="H43" s="28">
        <v>0</v>
      </c>
      <c r="I43" s="30">
        <f>ROUND(G43*H43,P4)</f>
        <v>0</v>
      </c>
      <c r="L43" s="31">
        <v>0</v>
      </c>
      <c r="M43" s="24">
        <f>ROUND(G43*L43,P4)</f>
        <v>0</v>
      </c>
      <c r="N43" s="25" t="s">
        <v>5834</v>
      </c>
      <c r="O43" s="32">
        <f>M43*AA43</f>
        <v>0</v>
      </c>
      <c r="P43" s="1">
        <v>3</v>
      </c>
      <c r="AA43" s="1">
        <f>IF(P43=1,$O$3,IF(P43=2,$O$4,$O$5))</f>
        <v>0</v>
      </c>
    </row>
    <row r="44">
      <c r="A44" s="1" t="s">
        <v>664</v>
      </c>
      <c r="E44" s="27" t="s">
        <v>10492</v>
      </c>
    </row>
    <row r="45" ht="25.5">
      <c r="A45" s="1" t="s">
        <v>665</v>
      </c>
      <c r="E45" s="33" t="s">
        <v>11068</v>
      </c>
    </row>
    <row r="46" ht="191.25">
      <c r="A46" s="1" t="s">
        <v>666</v>
      </c>
      <c r="E46" s="27" t="s">
        <v>10772</v>
      </c>
    </row>
    <row r="47">
      <c r="A47" s="1" t="s">
        <v>656</v>
      </c>
      <c r="C47" s="22" t="s">
        <v>1367</v>
      </c>
      <c r="E47" s="23" t="s">
        <v>6462</v>
      </c>
      <c r="L47" s="24">
        <f>SUMIFS(L48:L59,A48:A59,"P")</f>
        <v>0</v>
      </c>
      <c r="M47" s="24">
        <f>SUMIFS(M48:M59,A48:A59,"P")</f>
        <v>0</v>
      </c>
      <c r="N47" s="25"/>
    </row>
    <row r="48">
      <c r="A48" s="1" t="s">
        <v>659</v>
      </c>
      <c r="B48" s="1">
        <v>10</v>
      </c>
      <c r="C48" s="26" t="s">
        <v>9450</v>
      </c>
      <c r="D48" t="s">
        <v>661</v>
      </c>
      <c r="E48" s="27" t="s">
        <v>9451</v>
      </c>
      <c r="F48" s="28" t="s">
        <v>663</v>
      </c>
      <c r="G48" s="29">
        <v>0.624</v>
      </c>
      <c r="H48" s="28">
        <v>0</v>
      </c>
      <c r="I48" s="30">
        <f>ROUND(G48*H48,P4)</f>
        <v>0</v>
      </c>
      <c r="L48" s="31">
        <v>0</v>
      </c>
      <c r="M48" s="24">
        <f>ROUND(G48*L48,P4)</f>
        <v>0</v>
      </c>
      <c r="N48" s="25" t="s">
        <v>5834</v>
      </c>
      <c r="O48" s="32">
        <f>M48*AA48</f>
        <v>0</v>
      </c>
      <c r="P48" s="1">
        <v>3</v>
      </c>
      <c r="AA48" s="1">
        <f>IF(P48=1,$O$3,IF(P48=2,$O$4,$O$5))</f>
        <v>0</v>
      </c>
    </row>
    <row r="49">
      <c r="A49" s="1" t="s">
        <v>664</v>
      </c>
      <c r="E49" s="27" t="s">
        <v>9451</v>
      </c>
    </row>
    <row r="50" ht="25.5">
      <c r="A50" s="1" t="s">
        <v>665</v>
      </c>
      <c r="E50" s="33" t="s">
        <v>11069</v>
      </c>
    </row>
    <row r="51" ht="280.5">
      <c r="A51" s="1" t="s">
        <v>666</v>
      </c>
      <c r="E51" s="27" t="s">
        <v>11070</v>
      </c>
    </row>
    <row r="52">
      <c r="A52" s="1" t="s">
        <v>659</v>
      </c>
      <c r="B52" s="1">
        <v>11</v>
      </c>
      <c r="C52" s="26" t="s">
        <v>9455</v>
      </c>
      <c r="D52" t="s">
        <v>661</v>
      </c>
      <c r="E52" s="27" t="s">
        <v>9456</v>
      </c>
      <c r="F52" s="28" t="s">
        <v>905</v>
      </c>
      <c r="G52" s="29">
        <v>0.124</v>
      </c>
      <c r="H52" s="28">
        <v>0</v>
      </c>
      <c r="I52" s="30">
        <f>ROUND(G52*H52,P4)</f>
        <v>0</v>
      </c>
      <c r="L52" s="31">
        <v>0</v>
      </c>
      <c r="M52" s="24">
        <f>ROUND(G52*L52,P4)</f>
        <v>0</v>
      </c>
      <c r="N52" s="25" t="s">
        <v>5834</v>
      </c>
      <c r="O52" s="32">
        <f>M52*AA52</f>
        <v>0</v>
      </c>
      <c r="P52" s="1">
        <v>3</v>
      </c>
      <c r="AA52" s="1">
        <f>IF(P52=1,$O$3,IF(P52=2,$O$4,$O$5))</f>
        <v>0</v>
      </c>
    </row>
    <row r="53">
      <c r="A53" s="1" t="s">
        <v>664</v>
      </c>
      <c r="E53" s="27" t="s">
        <v>9456</v>
      </c>
    </row>
    <row r="54" ht="25.5">
      <c r="A54" s="1" t="s">
        <v>665</v>
      </c>
      <c r="E54" s="33" t="s">
        <v>11071</v>
      </c>
    </row>
    <row r="55" ht="165.75">
      <c r="A55" s="1" t="s">
        <v>666</v>
      </c>
      <c r="E55" s="27" t="s">
        <v>11072</v>
      </c>
    </row>
    <row r="56">
      <c r="A56" s="1" t="s">
        <v>659</v>
      </c>
      <c r="B56" s="1">
        <v>12</v>
      </c>
      <c r="C56" s="26" t="s">
        <v>11048</v>
      </c>
      <c r="D56" t="s">
        <v>661</v>
      </c>
      <c r="E56" s="27" t="s">
        <v>11049</v>
      </c>
      <c r="F56" s="28" t="s">
        <v>663</v>
      </c>
      <c r="G56" s="29">
        <v>15.4</v>
      </c>
      <c r="H56" s="28">
        <v>0</v>
      </c>
      <c r="I56" s="30">
        <f>ROUND(G56*H56,P4)</f>
        <v>0</v>
      </c>
      <c r="L56" s="31">
        <v>0</v>
      </c>
      <c r="M56" s="24">
        <f>ROUND(G56*L56,P4)</f>
        <v>0</v>
      </c>
      <c r="N56" s="25" t="s">
        <v>5834</v>
      </c>
      <c r="O56" s="32">
        <f>M56*AA56</f>
        <v>0</v>
      </c>
      <c r="P56" s="1">
        <v>3</v>
      </c>
      <c r="AA56" s="1">
        <f>IF(P56=1,$O$3,IF(P56=2,$O$4,$O$5))</f>
        <v>0</v>
      </c>
    </row>
    <row r="57">
      <c r="A57" s="1" t="s">
        <v>664</v>
      </c>
      <c r="E57" s="27" t="s">
        <v>11049</v>
      </c>
    </row>
    <row r="58" ht="38.25">
      <c r="A58" s="1" t="s">
        <v>665</v>
      </c>
      <c r="E58" s="33" t="s">
        <v>11073</v>
      </c>
    </row>
    <row r="59" ht="153">
      <c r="A59" s="1" t="s">
        <v>666</v>
      </c>
      <c r="E59" s="27" t="s">
        <v>11074</v>
      </c>
    </row>
    <row r="60">
      <c r="A60" s="1" t="s">
        <v>656</v>
      </c>
      <c r="C60" s="22" t="s">
        <v>1369</v>
      </c>
      <c r="E60" s="23" t="s">
        <v>5107</v>
      </c>
      <c r="L60" s="24">
        <f>SUMIFS(L61:L68,A61:A68,"P")</f>
        <v>0</v>
      </c>
      <c r="M60" s="24">
        <f>SUMIFS(M61:M68,A61:A68,"P")</f>
        <v>0</v>
      </c>
      <c r="N60" s="25"/>
    </row>
    <row r="61">
      <c r="A61" s="1" t="s">
        <v>659</v>
      </c>
      <c r="B61" s="1">
        <v>13</v>
      </c>
      <c r="C61" s="26" t="s">
        <v>9376</v>
      </c>
      <c r="D61" t="s">
        <v>661</v>
      </c>
      <c r="E61" s="27" t="s">
        <v>9377</v>
      </c>
      <c r="F61" s="28" t="s">
        <v>663</v>
      </c>
      <c r="G61" s="29">
        <v>49.853000000000002</v>
      </c>
      <c r="H61" s="28">
        <v>0</v>
      </c>
      <c r="I61" s="30">
        <f>ROUND(G61*H61,P4)</f>
        <v>0</v>
      </c>
      <c r="L61" s="31">
        <v>0</v>
      </c>
      <c r="M61" s="24">
        <f>ROUND(G61*L61,P4)</f>
        <v>0</v>
      </c>
      <c r="N61" s="25" t="s">
        <v>5834</v>
      </c>
      <c r="O61" s="32">
        <f>M61*AA61</f>
        <v>0</v>
      </c>
      <c r="P61" s="1">
        <v>3</v>
      </c>
      <c r="AA61" s="1">
        <f>IF(P61=1,$O$3,IF(P61=2,$O$4,$O$5))</f>
        <v>0</v>
      </c>
    </row>
    <row r="62">
      <c r="A62" s="1" t="s">
        <v>664</v>
      </c>
      <c r="E62" s="27" t="s">
        <v>9377</v>
      </c>
    </row>
    <row r="63" ht="25.5">
      <c r="A63" s="1" t="s">
        <v>665</v>
      </c>
      <c r="E63" s="33" t="s">
        <v>11075</v>
      </c>
    </row>
    <row r="64" ht="38.25">
      <c r="A64" s="1" t="s">
        <v>666</v>
      </c>
      <c r="E64" s="27" t="s">
        <v>5110</v>
      </c>
    </row>
    <row r="65">
      <c r="A65" s="1" t="s">
        <v>659</v>
      </c>
      <c r="B65" s="1">
        <v>14</v>
      </c>
      <c r="C65" s="26" t="s">
        <v>6031</v>
      </c>
      <c r="D65" t="s">
        <v>661</v>
      </c>
      <c r="E65" s="27" t="s">
        <v>6032</v>
      </c>
      <c r="F65" s="28" t="s">
        <v>663</v>
      </c>
      <c r="G65" s="29">
        <v>4.7400000000000002</v>
      </c>
      <c r="H65" s="28">
        <v>0</v>
      </c>
      <c r="I65" s="30">
        <f>ROUND(G65*H65,P4)</f>
        <v>0</v>
      </c>
      <c r="L65" s="31">
        <v>0</v>
      </c>
      <c r="M65" s="24">
        <f>ROUND(G65*L65,P4)</f>
        <v>0</v>
      </c>
      <c r="N65" s="25" t="s">
        <v>5834</v>
      </c>
      <c r="O65" s="32">
        <f>M65*AA65</f>
        <v>0</v>
      </c>
      <c r="P65" s="1">
        <v>3</v>
      </c>
      <c r="AA65" s="1">
        <f>IF(P65=1,$O$3,IF(P65=2,$O$4,$O$5))</f>
        <v>0</v>
      </c>
    </row>
    <row r="66">
      <c r="A66" s="1" t="s">
        <v>664</v>
      </c>
      <c r="E66" s="27" t="s">
        <v>6032</v>
      </c>
    </row>
    <row r="67" ht="25.5">
      <c r="A67" s="1" t="s">
        <v>665</v>
      </c>
      <c r="E67" s="33" t="s">
        <v>11076</v>
      </c>
    </row>
    <row r="68" ht="76.5">
      <c r="A68" s="1" t="s">
        <v>666</v>
      </c>
      <c r="E68" s="27" t="s">
        <v>10783</v>
      </c>
    </row>
    <row r="69">
      <c r="A69" s="1" t="s">
        <v>656</v>
      </c>
      <c r="C69" s="22" t="s">
        <v>6062</v>
      </c>
      <c r="E69" s="23" t="s">
        <v>6063</v>
      </c>
      <c r="L69" s="24">
        <f>SUMIFS(L70:L73,A70:A73,"P")</f>
        <v>0</v>
      </c>
      <c r="M69" s="24">
        <f>SUMIFS(M70:M73,A70:A73,"P")</f>
        <v>0</v>
      </c>
      <c r="N69" s="25"/>
    </row>
    <row r="70" ht="25.5">
      <c r="A70" s="1" t="s">
        <v>659</v>
      </c>
      <c r="B70" s="1">
        <v>15</v>
      </c>
      <c r="C70" s="26" t="s">
        <v>6064</v>
      </c>
      <c r="D70" t="s">
        <v>661</v>
      </c>
      <c r="E70" s="27" t="s">
        <v>6065</v>
      </c>
      <c r="F70" s="28" t="s">
        <v>677</v>
      </c>
      <c r="G70" s="29">
        <v>72.006</v>
      </c>
      <c r="H70" s="28">
        <v>0</v>
      </c>
      <c r="I70" s="30">
        <f>ROUND(G70*H70,P4)</f>
        <v>0</v>
      </c>
      <c r="L70" s="31">
        <v>0</v>
      </c>
      <c r="M70" s="24">
        <f>ROUND(G70*L70,P4)</f>
        <v>0</v>
      </c>
      <c r="N70" s="25" t="s">
        <v>5834</v>
      </c>
      <c r="O70" s="32">
        <f>M70*AA70</f>
        <v>0</v>
      </c>
      <c r="P70" s="1">
        <v>3</v>
      </c>
      <c r="AA70" s="1">
        <f>IF(P70=1,$O$3,IF(P70=2,$O$4,$O$5))</f>
        <v>0</v>
      </c>
    </row>
    <row r="71" ht="25.5">
      <c r="A71" s="1" t="s">
        <v>664</v>
      </c>
      <c r="E71" s="27" t="s">
        <v>6065</v>
      </c>
    </row>
    <row r="72" ht="25.5">
      <c r="A72" s="1" t="s">
        <v>665</v>
      </c>
      <c r="E72" s="33" t="s">
        <v>11077</v>
      </c>
    </row>
    <row r="73" ht="140.25">
      <c r="A73" s="1" t="s">
        <v>666</v>
      </c>
      <c r="E73" s="27" t="s">
        <v>6067</v>
      </c>
    </row>
    <row r="74">
      <c r="A74" s="1" t="s">
        <v>656</v>
      </c>
      <c r="C74" s="22" t="s">
        <v>2840</v>
      </c>
      <c r="E74" s="23" t="s">
        <v>5891</v>
      </c>
      <c r="L74" s="24">
        <f>SUMIFS(L75:L90,A75:A90,"P")</f>
        <v>0</v>
      </c>
      <c r="M74" s="24">
        <f>SUMIFS(M75:M90,A75:A90,"P")</f>
        <v>0</v>
      </c>
      <c r="N74" s="25"/>
    </row>
    <row r="75">
      <c r="A75" s="1" t="s">
        <v>659</v>
      </c>
      <c r="B75" s="1">
        <v>16</v>
      </c>
      <c r="C75" s="26" t="s">
        <v>10214</v>
      </c>
      <c r="D75" t="s">
        <v>661</v>
      </c>
      <c r="E75" s="27" t="s">
        <v>10215</v>
      </c>
      <c r="F75" s="28" t="s">
        <v>683</v>
      </c>
      <c r="G75" s="29">
        <v>2</v>
      </c>
      <c r="H75" s="28">
        <v>0</v>
      </c>
      <c r="I75" s="30">
        <f>ROUND(G75*H75,P4)</f>
        <v>0</v>
      </c>
      <c r="L75" s="31">
        <v>0</v>
      </c>
      <c r="M75" s="24">
        <f>ROUND(G75*L75,P4)</f>
        <v>0</v>
      </c>
      <c r="N75" s="25" t="s">
        <v>5834</v>
      </c>
      <c r="O75" s="32">
        <f>M75*AA75</f>
        <v>0</v>
      </c>
      <c r="P75" s="1">
        <v>3</v>
      </c>
      <c r="AA75" s="1">
        <f>IF(P75=1,$O$3,IF(P75=2,$O$4,$O$5))</f>
        <v>0</v>
      </c>
    </row>
    <row r="76">
      <c r="A76" s="1" t="s">
        <v>664</v>
      </c>
      <c r="E76" s="27" t="s">
        <v>10215</v>
      </c>
    </row>
    <row r="77" ht="25.5">
      <c r="A77" s="1" t="s">
        <v>665</v>
      </c>
      <c r="E77" s="33" t="s">
        <v>11078</v>
      </c>
    </row>
    <row r="78" ht="25.5">
      <c r="A78" s="1" t="s">
        <v>666</v>
      </c>
      <c r="E78" s="27" t="s">
        <v>10216</v>
      </c>
    </row>
    <row r="79">
      <c r="A79" s="1" t="s">
        <v>659</v>
      </c>
      <c r="B79" s="1">
        <v>17</v>
      </c>
      <c r="C79" s="26" t="s">
        <v>5591</v>
      </c>
      <c r="D79" t="s">
        <v>661</v>
      </c>
      <c r="E79" s="27" t="s">
        <v>5592</v>
      </c>
      <c r="F79" s="28" t="s">
        <v>663</v>
      </c>
      <c r="G79" s="29">
        <v>6.141</v>
      </c>
      <c r="H79" s="28">
        <v>0</v>
      </c>
      <c r="I79" s="30">
        <f>ROUND(G79*H79,P4)</f>
        <v>0</v>
      </c>
      <c r="L79" s="31">
        <v>0</v>
      </c>
      <c r="M79" s="24">
        <f>ROUND(G79*L79,P4)</f>
        <v>0</v>
      </c>
      <c r="N79" s="25" t="s">
        <v>5834</v>
      </c>
      <c r="O79" s="32">
        <f>M79*AA79</f>
        <v>0</v>
      </c>
      <c r="P79" s="1">
        <v>3</v>
      </c>
      <c r="AA79" s="1">
        <f>IF(P79=1,$O$3,IF(P79=2,$O$4,$O$5))</f>
        <v>0</v>
      </c>
    </row>
    <row r="80">
      <c r="A80" s="1" t="s">
        <v>664</v>
      </c>
      <c r="E80" s="27" t="s">
        <v>5592</v>
      </c>
    </row>
    <row r="81" ht="25.5">
      <c r="A81" s="1" t="s">
        <v>665</v>
      </c>
      <c r="E81" s="33" t="s">
        <v>11079</v>
      </c>
    </row>
    <row r="82" ht="102">
      <c r="A82" s="1" t="s">
        <v>666</v>
      </c>
      <c r="E82" s="27" t="s">
        <v>10806</v>
      </c>
    </row>
    <row r="83">
      <c r="A83" s="1" t="s">
        <v>659</v>
      </c>
      <c r="B83" s="1">
        <v>18</v>
      </c>
      <c r="C83" s="26" t="s">
        <v>10803</v>
      </c>
      <c r="D83" t="s">
        <v>661</v>
      </c>
      <c r="E83" s="27" t="s">
        <v>10804</v>
      </c>
      <c r="F83" s="28" t="s">
        <v>663</v>
      </c>
      <c r="G83" s="29">
        <v>12.212</v>
      </c>
      <c r="H83" s="28">
        <v>0</v>
      </c>
      <c r="I83" s="30">
        <f>ROUND(G83*H83,P4)</f>
        <v>0</v>
      </c>
      <c r="L83" s="31">
        <v>0</v>
      </c>
      <c r="M83" s="24">
        <f>ROUND(G83*L83,P4)</f>
        <v>0</v>
      </c>
      <c r="N83" s="25" t="s">
        <v>5834</v>
      </c>
      <c r="O83" s="32">
        <f>M83*AA83</f>
        <v>0</v>
      </c>
      <c r="P83" s="1">
        <v>3</v>
      </c>
      <c r="AA83" s="1">
        <f>IF(P83=1,$O$3,IF(P83=2,$O$4,$O$5))</f>
        <v>0</v>
      </c>
    </row>
    <row r="84">
      <c r="A84" s="1" t="s">
        <v>664</v>
      </c>
      <c r="E84" s="27" t="s">
        <v>10804</v>
      </c>
    </row>
    <row r="85" ht="51">
      <c r="A85" s="1" t="s">
        <v>665</v>
      </c>
      <c r="E85" s="33" t="s">
        <v>11080</v>
      </c>
    </row>
    <row r="86" ht="102">
      <c r="A86" s="1" t="s">
        <v>666</v>
      </c>
      <c r="E86" s="27" t="s">
        <v>10806</v>
      </c>
    </row>
    <row r="87">
      <c r="A87" s="1" t="s">
        <v>659</v>
      </c>
      <c r="B87" s="1">
        <v>19</v>
      </c>
      <c r="C87" s="26" t="s">
        <v>10807</v>
      </c>
      <c r="D87" t="s">
        <v>661</v>
      </c>
      <c r="E87" s="27" t="s">
        <v>10808</v>
      </c>
      <c r="F87" s="28" t="s">
        <v>670</v>
      </c>
      <c r="G87" s="29">
        <v>4.5570000000000004</v>
      </c>
      <c r="H87" s="28">
        <v>0</v>
      </c>
      <c r="I87" s="30">
        <f>ROUND(G87*H87,P4)</f>
        <v>0</v>
      </c>
      <c r="L87" s="31">
        <v>0</v>
      </c>
      <c r="M87" s="24">
        <f>ROUND(G87*L87,P4)</f>
        <v>0</v>
      </c>
      <c r="N87" s="25" t="s">
        <v>5834</v>
      </c>
      <c r="O87" s="32">
        <f>M87*AA87</f>
        <v>0</v>
      </c>
      <c r="P87" s="1">
        <v>3</v>
      </c>
      <c r="AA87" s="1">
        <f>IF(P87=1,$O$3,IF(P87=2,$O$4,$O$5))</f>
        <v>0</v>
      </c>
    </row>
    <row r="88">
      <c r="A88" s="1" t="s">
        <v>664</v>
      </c>
      <c r="E88" s="27" t="s">
        <v>10808</v>
      </c>
    </row>
    <row r="89" ht="25.5">
      <c r="A89" s="1" t="s">
        <v>665</v>
      </c>
      <c r="E89" s="33" t="s">
        <v>11081</v>
      </c>
    </row>
    <row r="90" ht="102">
      <c r="A90" s="1" t="s">
        <v>666</v>
      </c>
      <c r="E90" s="27" t="s">
        <v>10809</v>
      </c>
    </row>
    <row r="91">
      <c r="A91" s="1" t="s">
        <v>656</v>
      </c>
      <c r="C91" s="22" t="s">
        <v>900</v>
      </c>
      <c r="E91" s="23" t="s">
        <v>2924</v>
      </c>
      <c r="L91" s="24">
        <f>SUMIFS(L92:L99,A92:A99,"P")</f>
        <v>0</v>
      </c>
      <c r="M91" s="24">
        <f>SUMIFS(M92:M99,A92:A99,"P")</f>
        <v>0</v>
      </c>
      <c r="N91" s="25"/>
    </row>
    <row r="92" ht="25.5">
      <c r="A92" s="1" t="s">
        <v>659</v>
      </c>
      <c r="B92" s="1">
        <v>20</v>
      </c>
      <c r="C92" s="26" t="s">
        <v>3828</v>
      </c>
      <c r="D92" t="s">
        <v>903</v>
      </c>
      <c r="E92" s="27" t="s">
        <v>3829</v>
      </c>
      <c r="F92" s="28" t="s">
        <v>905</v>
      </c>
      <c r="G92" s="29">
        <v>184.928</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ht="25.5">
      <c r="A94" s="1" t="s">
        <v>665</v>
      </c>
      <c r="E94" s="33" t="s">
        <v>11082</v>
      </c>
    </row>
    <row r="95" ht="153">
      <c r="A95" s="1" t="s">
        <v>666</v>
      </c>
      <c r="E95" s="27" t="s">
        <v>908</v>
      </c>
    </row>
    <row r="96" ht="38.25">
      <c r="A96" s="1" t="s">
        <v>659</v>
      </c>
      <c r="B96" s="1">
        <v>21</v>
      </c>
      <c r="C96" s="26" t="s">
        <v>902</v>
      </c>
      <c r="D96" t="s">
        <v>903</v>
      </c>
      <c r="E96" s="27" t="s">
        <v>904</v>
      </c>
      <c r="F96" s="28" t="s">
        <v>905</v>
      </c>
      <c r="G96" s="29">
        <v>52.334000000000003</v>
      </c>
      <c r="H96" s="28">
        <v>0</v>
      </c>
      <c r="I96" s="30">
        <f>ROUND(G96*H96,P4)</f>
        <v>0</v>
      </c>
      <c r="L96" s="31">
        <v>0</v>
      </c>
      <c r="M96" s="24">
        <f>ROUND(G96*L96,P4)</f>
        <v>0</v>
      </c>
      <c r="N96" s="25" t="s">
        <v>661</v>
      </c>
      <c r="O96" s="32">
        <f>M96*AA96</f>
        <v>0</v>
      </c>
      <c r="P96" s="1">
        <v>3</v>
      </c>
      <c r="AA96" s="1">
        <f>IF(P96=1,$O$3,IF(P96=2,$O$4,$O$5))</f>
        <v>0</v>
      </c>
    </row>
    <row r="97" ht="38.25">
      <c r="A97" s="1" t="s">
        <v>664</v>
      </c>
      <c r="E97" s="27" t="s">
        <v>906</v>
      </c>
    </row>
    <row r="98" ht="25.5">
      <c r="A98" s="1" t="s">
        <v>665</v>
      </c>
      <c r="E98" s="33" t="s">
        <v>11083</v>
      </c>
    </row>
    <row r="99" ht="153">
      <c r="A99" s="1" t="s">
        <v>666</v>
      </c>
      <c r="E99" s="27" t="s">
        <v>908</v>
      </c>
    </row>
  </sheetData>
  <sheetProtection sheet="1" objects="1" scenarios="1" spinCount="100000" saltValue="I4nzJ7TqIGdpOskI3YQmoQda4POseRh4MEj/QvxV0S6qyvQ/vkm0dt4FbrCMMfHbbXzsGCUph7xBJFZnmuNhEg==" hashValue="eQlreApI0JHZlRpSC7blIE3yr/pGCAsFO1KwRm6lpUfW0z3GnUi5tDRrOseQUjgaSExwV/hVWY5JpUOTmHxp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11084</v>
      </c>
      <c r="E8" s="23" t="s">
        <v>411</v>
      </c>
      <c r="L8" s="24">
        <f>L9+L22+L27+L32+L45+L50+L67</f>
        <v>0</v>
      </c>
      <c r="M8" s="24">
        <f>M9+M22+M27+M32+M45+M50+M67</f>
        <v>0</v>
      </c>
      <c r="N8" s="25"/>
    </row>
    <row r="9">
      <c r="A9" s="1" t="s">
        <v>656</v>
      </c>
      <c r="C9" s="22" t="s">
        <v>657</v>
      </c>
      <c r="E9" s="23" t="s">
        <v>658</v>
      </c>
      <c r="L9" s="24">
        <f>SUMIFS(L10:L21,A10:A21,"P")</f>
        <v>0</v>
      </c>
      <c r="M9" s="24">
        <f>SUMIFS(M10:M21,A10:A21,"P")</f>
        <v>0</v>
      </c>
      <c r="N9" s="25"/>
    </row>
    <row r="10">
      <c r="A10" s="1" t="s">
        <v>659</v>
      </c>
      <c r="B10" s="1">
        <v>1</v>
      </c>
      <c r="C10" s="26" t="s">
        <v>11085</v>
      </c>
      <c r="D10" t="s">
        <v>661</v>
      </c>
      <c r="E10" s="27" t="s">
        <v>11086</v>
      </c>
      <c r="F10" s="28" t="s">
        <v>663</v>
      </c>
      <c r="G10" s="29">
        <v>8.4000000000000004</v>
      </c>
      <c r="H10" s="28">
        <v>0</v>
      </c>
      <c r="I10" s="30">
        <f>ROUND(G10*H10,P4)</f>
        <v>0</v>
      </c>
      <c r="L10" s="31">
        <v>0</v>
      </c>
      <c r="M10" s="24">
        <f>ROUND(G10*L10,P4)</f>
        <v>0</v>
      </c>
      <c r="N10" s="25" t="s">
        <v>5834</v>
      </c>
      <c r="O10" s="32">
        <f>M10*AA10</f>
        <v>0</v>
      </c>
      <c r="P10" s="1">
        <v>3</v>
      </c>
      <c r="AA10" s="1">
        <f>IF(P10=1,$O$3,IF(P10=2,$O$4,$O$5))</f>
        <v>0</v>
      </c>
    </row>
    <row r="11">
      <c r="A11" s="1" t="s">
        <v>664</v>
      </c>
      <c r="E11" s="27" t="s">
        <v>11086</v>
      </c>
    </row>
    <row r="12" ht="25.5">
      <c r="A12" s="1" t="s">
        <v>665</v>
      </c>
      <c r="E12" s="33" t="s">
        <v>11087</v>
      </c>
    </row>
    <row r="13" ht="76.5">
      <c r="A13" s="1" t="s">
        <v>666</v>
      </c>
      <c r="E13" s="27" t="s">
        <v>11088</v>
      </c>
    </row>
    <row r="14">
      <c r="A14" s="1" t="s">
        <v>659</v>
      </c>
      <c r="B14" s="1">
        <v>2</v>
      </c>
      <c r="C14" s="26" t="s">
        <v>11089</v>
      </c>
      <c r="D14" t="s">
        <v>661</v>
      </c>
      <c r="E14" s="27" t="s">
        <v>11090</v>
      </c>
      <c r="F14" s="28" t="s">
        <v>874</v>
      </c>
      <c r="G14" s="29">
        <v>80</v>
      </c>
      <c r="H14" s="28">
        <v>0</v>
      </c>
      <c r="I14" s="30">
        <f>ROUND(G14*H14,P4)</f>
        <v>0</v>
      </c>
      <c r="L14" s="31">
        <v>0</v>
      </c>
      <c r="M14" s="24">
        <f>ROUND(G14*L14,P4)</f>
        <v>0</v>
      </c>
      <c r="N14" s="25" t="s">
        <v>5834</v>
      </c>
      <c r="O14" s="32">
        <f>M14*AA14</f>
        <v>0</v>
      </c>
      <c r="P14" s="1">
        <v>3</v>
      </c>
      <c r="AA14" s="1">
        <f>IF(P14=1,$O$3,IF(P14=2,$O$4,$O$5))</f>
        <v>0</v>
      </c>
    </row>
    <row r="15">
      <c r="A15" s="1" t="s">
        <v>664</v>
      </c>
      <c r="E15" s="27" t="s">
        <v>11090</v>
      </c>
    </row>
    <row r="16" ht="25.5">
      <c r="A16" s="1" t="s">
        <v>665</v>
      </c>
      <c r="E16" s="33" t="s">
        <v>11091</v>
      </c>
    </row>
    <row r="17" ht="38.25">
      <c r="A17" s="1" t="s">
        <v>666</v>
      </c>
      <c r="E17" s="27" t="s">
        <v>10397</v>
      </c>
    </row>
    <row r="18">
      <c r="A18" s="1" t="s">
        <v>659</v>
      </c>
      <c r="B18" s="1">
        <v>3</v>
      </c>
      <c r="C18" s="26" t="s">
        <v>7236</v>
      </c>
      <c r="D18" t="s">
        <v>661</v>
      </c>
      <c r="E18" s="27" t="s">
        <v>7237</v>
      </c>
      <c r="F18" s="28" t="s">
        <v>670</v>
      </c>
      <c r="G18" s="29">
        <v>20</v>
      </c>
      <c r="H18" s="28">
        <v>0</v>
      </c>
      <c r="I18" s="30">
        <f>ROUND(G18*H18,P4)</f>
        <v>0</v>
      </c>
      <c r="L18" s="31">
        <v>0</v>
      </c>
      <c r="M18" s="24">
        <f>ROUND(G18*L18,P4)</f>
        <v>0</v>
      </c>
      <c r="N18" s="25" t="s">
        <v>5834</v>
      </c>
      <c r="O18" s="32">
        <f>M18*AA18</f>
        <v>0</v>
      </c>
      <c r="P18" s="1">
        <v>3</v>
      </c>
      <c r="AA18" s="1">
        <f>IF(P18=1,$O$3,IF(P18=2,$O$4,$O$5))</f>
        <v>0</v>
      </c>
    </row>
    <row r="19">
      <c r="A19" s="1" t="s">
        <v>664</v>
      </c>
      <c r="E19" s="27" t="s">
        <v>7237</v>
      </c>
    </row>
    <row r="20" ht="25.5">
      <c r="A20" s="1" t="s">
        <v>665</v>
      </c>
      <c r="E20" s="33" t="s">
        <v>11092</v>
      </c>
    </row>
    <row r="21" ht="63.75">
      <c r="A21" s="1" t="s">
        <v>666</v>
      </c>
      <c r="E21" s="27" t="s">
        <v>10750</v>
      </c>
    </row>
    <row r="22">
      <c r="A22" s="1" t="s">
        <v>656</v>
      </c>
      <c r="C22" s="22" t="s">
        <v>1365</v>
      </c>
      <c r="E22" s="23" t="s">
        <v>6010</v>
      </c>
      <c r="L22" s="24">
        <f>SUMIFS(L23:L26,A23:A26,"P")</f>
        <v>0</v>
      </c>
      <c r="M22" s="24">
        <f>SUMIFS(M23:M26,A23:A26,"P")</f>
        <v>0</v>
      </c>
      <c r="N22" s="25"/>
    </row>
    <row r="23">
      <c r="A23" s="1" t="s">
        <v>659</v>
      </c>
      <c r="B23" s="1">
        <v>4</v>
      </c>
      <c r="C23" s="26" t="s">
        <v>8959</v>
      </c>
      <c r="D23" t="s">
        <v>661</v>
      </c>
      <c r="E23" s="27" t="s">
        <v>8960</v>
      </c>
      <c r="F23" s="28" t="s">
        <v>663</v>
      </c>
      <c r="G23" s="29">
        <v>9.2530000000000001</v>
      </c>
      <c r="H23" s="28">
        <v>0</v>
      </c>
      <c r="I23" s="30">
        <f>ROUND(G23*H23,P4)</f>
        <v>0</v>
      </c>
      <c r="L23" s="31">
        <v>0</v>
      </c>
      <c r="M23" s="24">
        <f>ROUND(G23*L23,P4)</f>
        <v>0</v>
      </c>
      <c r="N23" s="25" t="s">
        <v>5834</v>
      </c>
      <c r="O23" s="32">
        <f>M23*AA23</f>
        <v>0</v>
      </c>
      <c r="P23" s="1">
        <v>3</v>
      </c>
      <c r="AA23" s="1">
        <f>IF(P23=1,$O$3,IF(P23=2,$O$4,$O$5))</f>
        <v>0</v>
      </c>
    </row>
    <row r="24">
      <c r="A24" s="1" t="s">
        <v>664</v>
      </c>
      <c r="E24" s="27" t="s">
        <v>8960</v>
      </c>
    </row>
    <row r="25" ht="38.25">
      <c r="A25" s="1" t="s">
        <v>665</v>
      </c>
      <c r="E25" s="33" t="s">
        <v>11093</v>
      </c>
    </row>
    <row r="26" ht="267.75">
      <c r="A26" s="1" t="s">
        <v>666</v>
      </c>
      <c r="E26" s="27" t="s">
        <v>10767</v>
      </c>
    </row>
    <row r="27">
      <c r="A27" s="1" t="s">
        <v>656</v>
      </c>
      <c r="C27" s="22" t="s">
        <v>1369</v>
      </c>
      <c r="E27" s="23" t="s">
        <v>5107</v>
      </c>
      <c r="L27" s="24">
        <f>SUMIFS(L28:L31,A28:A31,"P")</f>
        <v>0</v>
      </c>
      <c r="M27" s="24">
        <f>SUMIFS(M28:M31,A28:A31,"P")</f>
        <v>0</v>
      </c>
      <c r="N27" s="25"/>
    </row>
    <row r="28">
      <c r="A28" s="1" t="s">
        <v>659</v>
      </c>
      <c r="B28" s="1">
        <v>5</v>
      </c>
      <c r="C28" s="26" t="s">
        <v>6031</v>
      </c>
      <c r="D28" t="s">
        <v>661</v>
      </c>
      <c r="E28" s="27" t="s">
        <v>6032</v>
      </c>
      <c r="F28" s="28" t="s">
        <v>663</v>
      </c>
      <c r="G28" s="29">
        <v>14.32</v>
      </c>
      <c r="H28" s="28">
        <v>0</v>
      </c>
      <c r="I28" s="30">
        <f>ROUND(G28*H28,P4)</f>
        <v>0</v>
      </c>
      <c r="L28" s="31">
        <v>0</v>
      </c>
      <c r="M28" s="24">
        <f>ROUND(G28*L28,P4)</f>
        <v>0</v>
      </c>
      <c r="N28" s="25" t="s">
        <v>5834</v>
      </c>
      <c r="O28" s="32">
        <f>M28*AA28</f>
        <v>0</v>
      </c>
      <c r="P28" s="1">
        <v>3</v>
      </c>
      <c r="AA28" s="1">
        <f>IF(P28=1,$O$3,IF(P28=2,$O$4,$O$5))</f>
        <v>0</v>
      </c>
    </row>
    <row r="29">
      <c r="A29" s="1" t="s">
        <v>664</v>
      </c>
      <c r="E29" s="27" t="s">
        <v>6032</v>
      </c>
    </row>
    <row r="30" ht="25.5">
      <c r="A30" s="1" t="s">
        <v>665</v>
      </c>
      <c r="E30" s="33" t="s">
        <v>11094</v>
      </c>
    </row>
    <row r="31" ht="76.5">
      <c r="A31" s="1" t="s">
        <v>666</v>
      </c>
      <c r="E31" s="27" t="s">
        <v>10783</v>
      </c>
    </row>
    <row r="32">
      <c r="A32" s="1" t="s">
        <v>656</v>
      </c>
      <c r="C32" s="22" t="s">
        <v>5278</v>
      </c>
      <c r="E32" s="23" t="s">
        <v>10917</v>
      </c>
      <c r="L32" s="24">
        <f>SUMIFS(L33:L44,A33:A44,"P")</f>
        <v>0</v>
      </c>
      <c r="M32" s="24">
        <f>SUMIFS(M33:M44,A33:A44,"P")</f>
        <v>0</v>
      </c>
      <c r="N32" s="25"/>
    </row>
    <row r="33" ht="25.5">
      <c r="A33" s="1" t="s">
        <v>659</v>
      </c>
      <c r="B33" s="1">
        <v>6</v>
      </c>
      <c r="C33" s="26" t="s">
        <v>8877</v>
      </c>
      <c r="D33" t="s">
        <v>661</v>
      </c>
      <c r="E33" s="27" t="s">
        <v>8878</v>
      </c>
      <c r="F33" s="28" t="s">
        <v>677</v>
      </c>
      <c r="G33" s="29">
        <v>52.542999999999999</v>
      </c>
      <c r="H33" s="28">
        <v>0</v>
      </c>
      <c r="I33" s="30">
        <f>ROUND(G33*H33,P4)</f>
        <v>0</v>
      </c>
      <c r="L33" s="31">
        <v>0</v>
      </c>
      <c r="M33" s="24">
        <f>ROUND(G33*L33,P4)</f>
        <v>0</v>
      </c>
      <c r="N33" s="25" t="s">
        <v>5834</v>
      </c>
      <c r="O33" s="32">
        <f>M33*AA33</f>
        <v>0</v>
      </c>
      <c r="P33" s="1">
        <v>3</v>
      </c>
      <c r="AA33" s="1">
        <f>IF(P33=1,$O$3,IF(P33=2,$O$4,$O$5))</f>
        <v>0</v>
      </c>
    </row>
    <row r="34" ht="25.5">
      <c r="A34" s="1" t="s">
        <v>664</v>
      </c>
      <c r="E34" s="27" t="s">
        <v>8878</v>
      </c>
    </row>
    <row r="35" ht="63.75">
      <c r="A35" s="1" t="s">
        <v>665</v>
      </c>
      <c r="E35" s="33" t="s">
        <v>11095</v>
      </c>
    </row>
    <row r="36" ht="51">
      <c r="A36" s="1" t="s">
        <v>666</v>
      </c>
      <c r="E36" s="27" t="s">
        <v>10921</v>
      </c>
    </row>
    <row r="37" ht="25.5">
      <c r="A37" s="1" t="s">
        <v>659</v>
      </c>
      <c r="B37" s="1">
        <v>7</v>
      </c>
      <c r="C37" s="26" t="s">
        <v>10922</v>
      </c>
      <c r="D37" t="s">
        <v>661</v>
      </c>
      <c r="E37" s="27" t="s">
        <v>10923</v>
      </c>
      <c r="F37" s="28" t="s">
        <v>677</v>
      </c>
      <c r="G37" s="29">
        <v>34.113999999999997</v>
      </c>
      <c r="H37" s="28">
        <v>0</v>
      </c>
      <c r="I37" s="30">
        <f>ROUND(G37*H37,P4)</f>
        <v>0</v>
      </c>
      <c r="L37" s="31">
        <v>0</v>
      </c>
      <c r="M37" s="24">
        <f>ROUND(G37*L37,P4)</f>
        <v>0</v>
      </c>
      <c r="N37" s="25" t="s">
        <v>5834</v>
      </c>
      <c r="O37" s="32">
        <f>M37*AA37</f>
        <v>0</v>
      </c>
      <c r="P37" s="1">
        <v>3</v>
      </c>
      <c r="AA37" s="1">
        <f>IF(P37=1,$O$3,IF(P37=2,$O$4,$O$5))</f>
        <v>0</v>
      </c>
    </row>
    <row r="38" ht="25.5">
      <c r="A38" s="1" t="s">
        <v>664</v>
      </c>
      <c r="E38" s="27" t="s">
        <v>10923</v>
      </c>
    </row>
    <row r="39" ht="38.25">
      <c r="A39" s="1" t="s">
        <v>665</v>
      </c>
      <c r="E39" s="33" t="s">
        <v>11096</v>
      </c>
    </row>
    <row r="40" ht="51">
      <c r="A40" s="1" t="s">
        <v>666</v>
      </c>
      <c r="E40" s="27" t="s">
        <v>10921</v>
      </c>
    </row>
    <row r="41">
      <c r="A41" s="1" t="s">
        <v>659</v>
      </c>
      <c r="B41" s="1">
        <v>8</v>
      </c>
      <c r="C41" s="26" t="s">
        <v>8882</v>
      </c>
      <c r="D41" t="s">
        <v>661</v>
      </c>
      <c r="E41" s="27" t="s">
        <v>8883</v>
      </c>
      <c r="F41" s="28" t="s">
        <v>677</v>
      </c>
      <c r="G41" s="29">
        <v>86.656999999999996</v>
      </c>
      <c r="H41" s="28">
        <v>0</v>
      </c>
      <c r="I41" s="30">
        <f>ROUND(G41*H41,P4)</f>
        <v>0</v>
      </c>
      <c r="L41" s="31">
        <v>0</v>
      </c>
      <c r="M41" s="24">
        <f>ROUND(G41*L41,P4)</f>
        <v>0</v>
      </c>
      <c r="N41" s="25" t="s">
        <v>5834</v>
      </c>
      <c r="O41" s="32">
        <f>M41*AA41</f>
        <v>0</v>
      </c>
      <c r="P41" s="1">
        <v>3</v>
      </c>
      <c r="AA41" s="1">
        <f>IF(P41=1,$O$3,IF(P41=2,$O$4,$O$5))</f>
        <v>0</v>
      </c>
    </row>
    <row r="42">
      <c r="A42" s="1" t="s">
        <v>664</v>
      </c>
      <c r="E42" s="27" t="s">
        <v>8883</v>
      </c>
    </row>
    <row r="43" ht="25.5">
      <c r="A43" s="1" t="s">
        <v>665</v>
      </c>
      <c r="E43" s="33" t="s">
        <v>11097</v>
      </c>
    </row>
    <row r="44" ht="51">
      <c r="A44" s="1" t="s">
        <v>666</v>
      </c>
      <c r="E44" s="27" t="s">
        <v>10921</v>
      </c>
    </row>
    <row r="45">
      <c r="A45" s="1" t="s">
        <v>656</v>
      </c>
      <c r="C45" s="22" t="s">
        <v>10930</v>
      </c>
      <c r="E45" s="23" t="s">
        <v>10931</v>
      </c>
      <c r="L45" s="24">
        <f>SUMIFS(L46:L49,A46:A49,"P")</f>
        <v>0</v>
      </c>
      <c r="M45" s="24">
        <f>SUMIFS(M46:M49,A46:A49,"P")</f>
        <v>0</v>
      </c>
      <c r="N45" s="25"/>
    </row>
    <row r="46">
      <c r="A46" s="1" t="s">
        <v>659</v>
      </c>
      <c r="B46" s="1">
        <v>9</v>
      </c>
      <c r="C46" s="26" t="s">
        <v>10354</v>
      </c>
      <c r="D46" t="s">
        <v>661</v>
      </c>
      <c r="E46" s="27" t="s">
        <v>10355</v>
      </c>
      <c r="F46" s="28" t="s">
        <v>677</v>
      </c>
      <c r="G46" s="29">
        <v>173.31399999999999</v>
      </c>
      <c r="H46" s="28">
        <v>0</v>
      </c>
      <c r="I46" s="30">
        <f>ROUND(G46*H46,P4)</f>
        <v>0</v>
      </c>
      <c r="L46" s="31">
        <v>0</v>
      </c>
      <c r="M46" s="24">
        <f>ROUND(G46*L46,P4)</f>
        <v>0</v>
      </c>
      <c r="N46" s="25" t="s">
        <v>5834</v>
      </c>
      <c r="O46" s="32">
        <f>M46*AA46</f>
        <v>0</v>
      </c>
      <c r="P46" s="1">
        <v>3</v>
      </c>
      <c r="AA46" s="1">
        <f>IF(P46=1,$O$3,IF(P46=2,$O$4,$O$5))</f>
        <v>0</v>
      </c>
    </row>
    <row r="47">
      <c r="A47" s="1" t="s">
        <v>664</v>
      </c>
      <c r="E47" s="27" t="s">
        <v>10355</v>
      </c>
    </row>
    <row r="48" ht="25.5">
      <c r="A48" s="1" t="s">
        <v>665</v>
      </c>
      <c r="E48" s="33" t="s">
        <v>11098</v>
      </c>
    </row>
    <row r="49" ht="38.25">
      <c r="A49" s="1" t="s">
        <v>666</v>
      </c>
      <c r="E49" s="27" t="s">
        <v>9910</v>
      </c>
    </row>
    <row r="50">
      <c r="A50" s="1" t="s">
        <v>656</v>
      </c>
      <c r="C50" s="22" t="s">
        <v>2840</v>
      </c>
      <c r="E50" s="23" t="s">
        <v>5891</v>
      </c>
      <c r="L50" s="24">
        <f>SUMIFS(L51:L66,A51:A66,"P")</f>
        <v>0</v>
      </c>
      <c r="M50" s="24">
        <f>SUMIFS(M51:M66,A51:A66,"P")</f>
        <v>0</v>
      </c>
      <c r="N50" s="25"/>
    </row>
    <row r="51">
      <c r="A51" s="1" t="s">
        <v>659</v>
      </c>
      <c r="B51" s="1">
        <v>10</v>
      </c>
      <c r="C51" s="26" t="s">
        <v>9546</v>
      </c>
      <c r="D51" t="s">
        <v>661</v>
      </c>
      <c r="E51" s="27" t="s">
        <v>9547</v>
      </c>
      <c r="F51" s="28" t="s">
        <v>670</v>
      </c>
      <c r="G51" s="29">
        <v>8.5999999999999996</v>
      </c>
      <c r="H51" s="28">
        <v>0</v>
      </c>
      <c r="I51" s="30">
        <f>ROUND(G51*H51,P4)</f>
        <v>0</v>
      </c>
      <c r="L51" s="31">
        <v>0</v>
      </c>
      <c r="M51" s="24">
        <f>ROUND(G51*L51,P4)</f>
        <v>0</v>
      </c>
      <c r="N51" s="25" t="s">
        <v>5834</v>
      </c>
      <c r="O51" s="32">
        <f>M51*AA51</f>
        <v>0</v>
      </c>
      <c r="P51" s="1">
        <v>3</v>
      </c>
      <c r="AA51" s="1">
        <f>IF(P51=1,$O$3,IF(P51=2,$O$4,$O$5))</f>
        <v>0</v>
      </c>
    </row>
    <row r="52">
      <c r="A52" s="1" t="s">
        <v>664</v>
      </c>
      <c r="E52" s="27" t="s">
        <v>9547</v>
      </c>
    </row>
    <row r="53" ht="25.5">
      <c r="A53" s="1" t="s">
        <v>665</v>
      </c>
      <c r="E53" s="33" t="s">
        <v>11099</v>
      </c>
    </row>
    <row r="54" ht="51">
      <c r="A54" s="1" t="s">
        <v>666</v>
      </c>
      <c r="E54" s="27" t="s">
        <v>11100</v>
      </c>
    </row>
    <row r="55">
      <c r="A55" s="1" t="s">
        <v>659</v>
      </c>
      <c r="B55" s="1">
        <v>11</v>
      </c>
      <c r="C55" s="26" t="s">
        <v>10795</v>
      </c>
      <c r="D55" t="s">
        <v>661</v>
      </c>
      <c r="E55" s="27" t="s">
        <v>10796</v>
      </c>
      <c r="F55" s="28" t="s">
        <v>670</v>
      </c>
      <c r="G55" s="29">
        <v>115.866</v>
      </c>
      <c r="H55" s="28">
        <v>0</v>
      </c>
      <c r="I55" s="30">
        <f>ROUND(G55*H55,P4)</f>
        <v>0</v>
      </c>
      <c r="L55" s="31">
        <v>0</v>
      </c>
      <c r="M55" s="24">
        <f>ROUND(G55*L55,P4)</f>
        <v>0</v>
      </c>
      <c r="N55" s="25" t="s">
        <v>5834</v>
      </c>
      <c r="O55" s="32">
        <f>M55*AA55</f>
        <v>0</v>
      </c>
      <c r="P55" s="1">
        <v>3</v>
      </c>
      <c r="AA55" s="1">
        <f>IF(P55=1,$O$3,IF(P55=2,$O$4,$O$5))</f>
        <v>0</v>
      </c>
    </row>
    <row r="56">
      <c r="A56" s="1" t="s">
        <v>664</v>
      </c>
      <c r="E56" s="27" t="s">
        <v>10796</v>
      </c>
    </row>
    <row r="57" ht="25.5">
      <c r="A57" s="1" t="s">
        <v>665</v>
      </c>
      <c r="E57" s="33" t="s">
        <v>11101</v>
      </c>
    </row>
    <row r="58" ht="25.5">
      <c r="A58" s="1" t="s">
        <v>666</v>
      </c>
      <c r="E58" s="27" t="s">
        <v>10798</v>
      </c>
    </row>
    <row r="59">
      <c r="A59" s="1" t="s">
        <v>659</v>
      </c>
      <c r="B59" s="1">
        <v>12</v>
      </c>
      <c r="C59" s="26" t="s">
        <v>10799</v>
      </c>
      <c r="D59" t="s">
        <v>661</v>
      </c>
      <c r="E59" s="27" t="s">
        <v>11102</v>
      </c>
      <c r="F59" s="28" t="s">
        <v>677</v>
      </c>
      <c r="G59" s="29">
        <v>6</v>
      </c>
      <c r="H59" s="28">
        <v>0</v>
      </c>
      <c r="I59" s="30">
        <f>ROUND(G59*H59,P4)</f>
        <v>0</v>
      </c>
      <c r="L59" s="31">
        <v>0</v>
      </c>
      <c r="M59" s="24">
        <f>ROUND(G59*L59,P4)</f>
        <v>0</v>
      </c>
      <c r="N59" s="25" t="s">
        <v>661</v>
      </c>
      <c r="O59" s="32">
        <f>M59*AA59</f>
        <v>0</v>
      </c>
      <c r="P59" s="1">
        <v>3</v>
      </c>
      <c r="AA59" s="1">
        <f>IF(P59=1,$O$3,IF(P59=2,$O$4,$O$5))</f>
        <v>0</v>
      </c>
    </row>
    <row r="60">
      <c r="A60" s="1" t="s">
        <v>664</v>
      </c>
      <c r="E60" s="27" t="s">
        <v>11102</v>
      </c>
    </row>
    <row r="61" ht="25.5">
      <c r="A61" s="1" t="s">
        <v>665</v>
      </c>
      <c r="E61" s="33" t="s">
        <v>11103</v>
      </c>
    </row>
    <row r="62" ht="51">
      <c r="A62" s="1" t="s">
        <v>666</v>
      </c>
      <c r="E62" s="27" t="s">
        <v>10802</v>
      </c>
    </row>
    <row r="63">
      <c r="A63" s="1" t="s">
        <v>659</v>
      </c>
      <c r="B63" s="1">
        <v>13</v>
      </c>
      <c r="C63" s="26" t="s">
        <v>8928</v>
      </c>
      <c r="D63" t="s">
        <v>661</v>
      </c>
      <c r="E63" s="27" t="s">
        <v>8929</v>
      </c>
      <c r="F63" s="28" t="s">
        <v>677</v>
      </c>
      <c r="G63" s="29">
        <v>173.31399999999999</v>
      </c>
      <c r="H63" s="28">
        <v>0</v>
      </c>
      <c r="I63" s="30">
        <f>ROUND(G63*H63,P4)</f>
        <v>0</v>
      </c>
      <c r="L63" s="31">
        <v>0</v>
      </c>
      <c r="M63" s="24">
        <f>ROUND(G63*L63,P4)</f>
        <v>0</v>
      </c>
      <c r="N63" s="25" t="s">
        <v>5834</v>
      </c>
      <c r="O63" s="32">
        <f>M63*AA63</f>
        <v>0</v>
      </c>
      <c r="P63" s="1">
        <v>3</v>
      </c>
      <c r="AA63" s="1">
        <f>IF(P63=1,$O$3,IF(P63=2,$O$4,$O$5))</f>
        <v>0</v>
      </c>
    </row>
    <row r="64">
      <c r="A64" s="1" t="s">
        <v>664</v>
      </c>
      <c r="E64" s="27" t="s">
        <v>8929</v>
      </c>
    </row>
    <row r="65" ht="63.75">
      <c r="A65" s="1" t="s">
        <v>665</v>
      </c>
      <c r="E65" s="33" t="s">
        <v>11104</v>
      </c>
    </row>
    <row r="66">
      <c r="A66" s="1" t="s">
        <v>666</v>
      </c>
      <c r="E66" s="27" t="s">
        <v>8931</v>
      </c>
    </row>
    <row r="67">
      <c r="A67" s="1" t="s">
        <v>656</v>
      </c>
      <c r="C67" s="22" t="s">
        <v>900</v>
      </c>
      <c r="E67" s="23" t="s">
        <v>2924</v>
      </c>
      <c r="L67" s="24">
        <f>SUMIFS(L68:L71,A68:A71,"P")</f>
        <v>0</v>
      </c>
      <c r="M67" s="24">
        <f>SUMIFS(M68:M71,A68:A71,"P")</f>
        <v>0</v>
      </c>
      <c r="N67" s="25"/>
    </row>
    <row r="68" ht="25.5">
      <c r="A68" s="1" t="s">
        <v>659</v>
      </c>
      <c r="B68" s="1">
        <v>14</v>
      </c>
      <c r="C68" s="26" t="s">
        <v>3444</v>
      </c>
      <c r="D68" t="s">
        <v>903</v>
      </c>
      <c r="E68" s="27" t="s">
        <v>3445</v>
      </c>
      <c r="F68" s="28" t="s">
        <v>905</v>
      </c>
      <c r="G68" s="29">
        <v>20.16</v>
      </c>
      <c r="H68" s="28">
        <v>0</v>
      </c>
      <c r="I68" s="30">
        <f>ROUND(G68*H68,P4)</f>
        <v>0</v>
      </c>
      <c r="L68" s="31">
        <v>0</v>
      </c>
      <c r="M68" s="24">
        <f>ROUND(G68*L68,P4)</f>
        <v>0</v>
      </c>
      <c r="N68" s="25" t="s">
        <v>661</v>
      </c>
      <c r="O68" s="32">
        <f>M68*AA68</f>
        <v>0</v>
      </c>
      <c r="P68" s="1">
        <v>3</v>
      </c>
      <c r="AA68" s="1">
        <f>IF(P68=1,$O$3,IF(P68=2,$O$4,$O$5))</f>
        <v>0</v>
      </c>
    </row>
    <row r="69" ht="38.25">
      <c r="A69" s="1" t="s">
        <v>664</v>
      </c>
      <c r="E69" s="27" t="s">
        <v>916</v>
      </c>
    </row>
    <row r="70" ht="25.5">
      <c r="A70" s="1" t="s">
        <v>665</v>
      </c>
      <c r="E70" s="33" t="s">
        <v>11105</v>
      </c>
    </row>
    <row r="71" ht="153">
      <c r="A71" s="1" t="s">
        <v>666</v>
      </c>
      <c r="E71" s="27" t="s">
        <v>908</v>
      </c>
    </row>
  </sheetData>
  <sheetProtection sheet="1" objects="1" scenarios="1" spinCount="100000" saltValue="l/E96rKUCdy5w6Wg3ccLOPoiLq5lRUfQFGVHThsEFx+pWGifGsNd4jNWWTVBF4SMKeXIGLm9PoIaGkmk6GAQxg==" hashValue="VQTj1PHVg+gU4kdA+AIwvEfNVD9/gRj+7YXXLV9pYaX31f+pAGWk/pxno+5bsWRDxbwIgxaJBOqtY1k19mly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11106</v>
      </c>
      <c r="E8" s="23" t="s">
        <v>413</v>
      </c>
      <c r="L8" s="24">
        <f>L9+L26+L83+L104+L133+L174+L215+L224+L253+L262+L275+L344</f>
        <v>0</v>
      </c>
      <c r="M8" s="24">
        <f>M9+M26+M83+M104+M133+M174+M215+M224+M253+M262+M275+M344</f>
        <v>0</v>
      </c>
      <c r="N8" s="25"/>
    </row>
    <row r="9">
      <c r="A9" s="1" t="s">
        <v>656</v>
      </c>
      <c r="C9" s="22" t="s">
        <v>11107</v>
      </c>
      <c r="E9" s="23" t="s">
        <v>2930</v>
      </c>
      <c r="L9" s="24">
        <f>SUMIFS(L10:L25,A10:A25,"P")</f>
        <v>0</v>
      </c>
      <c r="M9" s="24">
        <f>SUMIFS(M10:M25,A10:A25,"P")</f>
        <v>0</v>
      </c>
      <c r="N9" s="25"/>
    </row>
    <row r="10">
      <c r="A10" s="1" t="s">
        <v>659</v>
      </c>
      <c r="B10" s="1">
        <v>1</v>
      </c>
      <c r="C10" s="26" t="s">
        <v>11108</v>
      </c>
      <c r="D10" t="s">
        <v>661</v>
      </c>
      <c r="E10" s="27" t="s">
        <v>11109</v>
      </c>
      <c r="F10" s="28" t="s">
        <v>683</v>
      </c>
      <c r="G10" s="29">
        <v>1</v>
      </c>
      <c r="H10" s="28">
        <v>0</v>
      </c>
      <c r="I10" s="30">
        <f>ROUND(G10*H10,P4)</f>
        <v>0</v>
      </c>
      <c r="L10" s="31">
        <v>0</v>
      </c>
      <c r="M10" s="24">
        <f>ROUND(G10*L10,P4)</f>
        <v>0</v>
      </c>
      <c r="N10" s="25" t="s">
        <v>661</v>
      </c>
      <c r="O10" s="32">
        <f>M10*AA10</f>
        <v>0</v>
      </c>
      <c r="P10" s="1">
        <v>3</v>
      </c>
      <c r="AA10" s="1">
        <f>IF(P10=1,$O$3,IF(P10=2,$O$4,$O$5))</f>
        <v>0</v>
      </c>
    </row>
    <row r="11">
      <c r="A11" s="1" t="s">
        <v>664</v>
      </c>
      <c r="E11" s="27" t="s">
        <v>11109</v>
      </c>
    </row>
    <row r="12" ht="38.25">
      <c r="A12" s="1" t="s">
        <v>665</v>
      </c>
      <c r="E12" s="33" t="s">
        <v>11110</v>
      </c>
    </row>
    <row r="13">
      <c r="A13" s="1" t="s">
        <v>666</v>
      </c>
      <c r="E13" s="27" t="s">
        <v>661</v>
      </c>
    </row>
    <row r="14">
      <c r="A14" s="1" t="s">
        <v>659</v>
      </c>
      <c r="B14" s="1">
        <v>2</v>
      </c>
      <c r="C14" s="26" t="s">
        <v>11111</v>
      </c>
      <c r="D14" t="s">
        <v>661</v>
      </c>
      <c r="E14" s="27" t="s">
        <v>11112</v>
      </c>
      <c r="F14" s="28" t="s">
        <v>1604</v>
      </c>
      <c r="G14" s="29">
        <v>1</v>
      </c>
      <c r="H14" s="28">
        <v>0</v>
      </c>
      <c r="I14" s="30">
        <f>ROUND(G14*H14,P4)</f>
        <v>0</v>
      </c>
      <c r="L14" s="31">
        <v>0</v>
      </c>
      <c r="M14" s="24">
        <f>ROUND(G14*L14,P4)</f>
        <v>0</v>
      </c>
      <c r="N14" s="25" t="s">
        <v>661</v>
      </c>
      <c r="O14" s="32">
        <f>M14*AA14</f>
        <v>0</v>
      </c>
      <c r="P14" s="1">
        <v>3</v>
      </c>
      <c r="AA14" s="1">
        <f>IF(P14=1,$O$3,IF(P14=2,$O$4,$O$5))</f>
        <v>0</v>
      </c>
    </row>
    <row r="15">
      <c r="A15" s="1" t="s">
        <v>664</v>
      </c>
      <c r="E15" s="27" t="s">
        <v>11112</v>
      </c>
    </row>
    <row r="16" ht="25.5">
      <c r="A16" s="1" t="s">
        <v>665</v>
      </c>
      <c r="E16" s="33" t="s">
        <v>11113</v>
      </c>
    </row>
    <row r="17">
      <c r="A17" s="1" t="s">
        <v>666</v>
      </c>
      <c r="E17" s="27" t="s">
        <v>661</v>
      </c>
    </row>
    <row r="18">
      <c r="A18" s="1" t="s">
        <v>659</v>
      </c>
      <c r="B18" s="1">
        <v>3</v>
      </c>
      <c r="C18" s="26" t="s">
        <v>11114</v>
      </c>
      <c r="D18" t="s">
        <v>661</v>
      </c>
      <c r="E18" s="27" t="s">
        <v>11115</v>
      </c>
      <c r="F18" s="28" t="s">
        <v>683</v>
      </c>
      <c r="G18" s="29">
        <v>1</v>
      </c>
      <c r="H18" s="28">
        <v>0</v>
      </c>
      <c r="I18" s="30">
        <f>ROUND(G18*H18,P4)</f>
        <v>0</v>
      </c>
      <c r="L18" s="31">
        <v>0</v>
      </c>
      <c r="M18" s="24">
        <f>ROUND(G18*L18,P4)</f>
        <v>0</v>
      </c>
      <c r="N18" s="25" t="s">
        <v>661</v>
      </c>
      <c r="O18" s="32">
        <f>M18*AA18</f>
        <v>0</v>
      </c>
      <c r="P18" s="1">
        <v>3</v>
      </c>
      <c r="AA18" s="1">
        <f>IF(P18=1,$O$3,IF(P18=2,$O$4,$O$5))</f>
        <v>0</v>
      </c>
    </row>
    <row r="19">
      <c r="A19" s="1" t="s">
        <v>664</v>
      </c>
      <c r="E19" s="27" t="s">
        <v>11115</v>
      </c>
    </row>
    <row r="20" ht="51">
      <c r="A20" s="1" t="s">
        <v>665</v>
      </c>
      <c r="E20" s="33" t="s">
        <v>11116</v>
      </c>
    </row>
    <row r="21">
      <c r="A21" s="1" t="s">
        <v>666</v>
      </c>
      <c r="E21" s="27" t="s">
        <v>661</v>
      </c>
    </row>
    <row r="22">
      <c r="A22" s="1" t="s">
        <v>659</v>
      </c>
      <c r="B22" s="1">
        <v>4</v>
      </c>
      <c r="C22" s="26" t="s">
        <v>11117</v>
      </c>
      <c r="D22" t="s">
        <v>661</v>
      </c>
      <c r="E22" s="27" t="s">
        <v>11118</v>
      </c>
      <c r="F22" s="28" t="s">
        <v>1604</v>
      </c>
      <c r="G22" s="29">
        <v>1</v>
      </c>
      <c r="H22" s="28">
        <v>0</v>
      </c>
      <c r="I22" s="30">
        <f>ROUND(G22*H22,P4)</f>
        <v>0</v>
      </c>
      <c r="L22" s="31">
        <v>0</v>
      </c>
      <c r="M22" s="24">
        <f>ROUND(G22*L22,P4)</f>
        <v>0</v>
      </c>
      <c r="N22" s="25" t="s">
        <v>661</v>
      </c>
      <c r="O22" s="32">
        <f>M22*AA22</f>
        <v>0</v>
      </c>
      <c r="P22" s="1">
        <v>3</v>
      </c>
      <c r="AA22" s="1">
        <f>IF(P22=1,$O$3,IF(P22=2,$O$4,$O$5))</f>
        <v>0</v>
      </c>
    </row>
    <row r="23">
      <c r="A23" s="1" t="s">
        <v>664</v>
      </c>
      <c r="E23" s="27" t="s">
        <v>11118</v>
      </c>
    </row>
    <row r="24" ht="38.25">
      <c r="A24" s="1" t="s">
        <v>665</v>
      </c>
      <c r="E24" s="33" t="s">
        <v>11119</v>
      </c>
    </row>
    <row r="25">
      <c r="A25" s="1" t="s">
        <v>666</v>
      </c>
      <c r="E25" s="27" t="s">
        <v>661</v>
      </c>
    </row>
    <row r="26">
      <c r="A26" s="1" t="s">
        <v>656</v>
      </c>
      <c r="C26" s="22" t="s">
        <v>657</v>
      </c>
      <c r="E26" s="23" t="s">
        <v>658</v>
      </c>
      <c r="L26" s="24">
        <f>SUMIFS(L27:L82,A27:A82,"P")</f>
        <v>0</v>
      </c>
      <c r="M26" s="24">
        <f>SUMIFS(M27:M82,A27:A82,"P")</f>
        <v>0</v>
      </c>
      <c r="N26" s="25"/>
    </row>
    <row r="27">
      <c r="A27" s="1" t="s">
        <v>659</v>
      </c>
      <c r="B27" s="1">
        <v>5</v>
      </c>
      <c r="C27" s="26" t="s">
        <v>11120</v>
      </c>
      <c r="D27" t="s">
        <v>661</v>
      </c>
      <c r="E27" s="27" t="s">
        <v>11121</v>
      </c>
      <c r="F27" s="28" t="s">
        <v>663</v>
      </c>
      <c r="G27" s="29">
        <v>21.262</v>
      </c>
      <c r="H27" s="28">
        <v>0</v>
      </c>
      <c r="I27" s="30">
        <f>ROUND(G27*H27,P4)</f>
        <v>0</v>
      </c>
      <c r="L27" s="31">
        <v>0</v>
      </c>
      <c r="M27" s="24">
        <f>ROUND(G27*L27,P4)</f>
        <v>0</v>
      </c>
      <c r="N27" s="25" t="s">
        <v>661</v>
      </c>
      <c r="O27" s="32">
        <f>M27*AA27</f>
        <v>0</v>
      </c>
      <c r="P27" s="1">
        <v>3</v>
      </c>
      <c r="AA27" s="1">
        <f>IF(P27=1,$O$3,IF(P27=2,$O$4,$O$5))</f>
        <v>0</v>
      </c>
    </row>
    <row r="28">
      <c r="A28" s="1" t="s">
        <v>664</v>
      </c>
      <c r="E28" s="27" t="s">
        <v>11121</v>
      </c>
    </row>
    <row r="29" ht="38.25">
      <c r="A29" s="1" t="s">
        <v>665</v>
      </c>
      <c r="E29" s="33" t="s">
        <v>11122</v>
      </c>
    </row>
    <row r="30">
      <c r="A30" s="1" t="s">
        <v>666</v>
      </c>
      <c r="E30" s="27" t="s">
        <v>661</v>
      </c>
    </row>
    <row r="31">
      <c r="A31" s="1" t="s">
        <v>659</v>
      </c>
      <c r="B31" s="1">
        <v>6</v>
      </c>
      <c r="C31" s="26" t="s">
        <v>11123</v>
      </c>
      <c r="D31" t="s">
        <v>661</v>
      </c>
      <c r="E31" s="27" t="s">
        <v>11124</v>
      </c>
      <c r="F31" s="28" t="s">
        <v>663</v>
      </c>
      <c r="G31" s="29">
        <v>42.524000000000001</v>
      </c>
      <c r="H31" s="28">
        <v>0</v>
      </c>
      <c r="I31" s="30">
        <f>ROUND(G31*H31,P4)</f>
        <v>0</v>
      </c>
      <c r="L31" s="31">
        <v>0</v>
      </c>
      <c r="M31" s="24">
        <f>ROUND(G31*L31,P4)</f>
        <v>0</v>
      </c>
      <c r="N31" s="25" t="s">
        <v>661</v>
      </c>
      <c r="O31" s="32">
        <f>M31*AA31</f>
        <v>0</v>
      </c>
      <c r="P31" s="1">
        <v>3</v>
      </c>
      <c r="AA31" s="1">
        <f>IF(P31=1,$O$3,IF(P31=2,$O$4,$O$5))</f>
        <v>0</v>
      </c>
    </row>
    <row r="32">
      <c r="A32" s="1" t="s">
        <v>664</v>
      </c>
      <c r="E32" s="27" t="s">
        <v>11124</v>
      </c>
    </row>
    <row r="33" ht="38.25">
      <c r="A33" s="1" t="s">
        <v>665</v>
      </c>
      <c r="E33" s="33" t="s">
        <v>11125</v>
      </c>
    </row>
    <row r="34">
      <c r="A34" s="1" t="s">
        <v>666</v>
      </c>
      <c r="E34" s="27" t="s">
        <v>661</v>
      </c>
    </row>
    <row r="35">
      <c r="A35" s="1" t="s">
        <v>659</v>
      </c>
      <c r="B35" s="1">
        <v>7</v>
      </c>
      <c r="C35" s="26" t="s">
        <v>11126</v>
      </c>
      <c r="D35" t="s">
        <v>661</v>
      </c>
      <c r="E35" s="27" t="s">
        <v>11127</v>
      </c>
      <c r="F35" s="28" t="s">
        <v>670</v>
      </c>
      <c r="G35" s="29">
        <v>90</v>
      </c>
      <c r="H35" s="28">
        <v>0</v>
      </c>
      <c r="I35" s="30">
        <f>ROUND(G35*H35,P4)</f>
        <v>0</v>
      </c>
      <c r="L35" s="31">
        <v>0</v>
      </c>
      <c r="M35" s="24">
        <f>ROUND(G35*L35,P4)</f>
        <v>0</v>
      </c>
      <c r="N35" s="25" t="s">
        <v>661</v>
      </c>
      <c r="O35" s="32">
        <f>M35*AA35</f>
        <v>0</v>
      </c>
      <c r="P35" s="1">
        <v>3</v>
      </c>
      <c r="AA35" s="1">
        <f>IF(P35=1,$O$3,IF(P35=2,$O$4,$O$5))</f>
        <v>0</v>
      </c>
    </row>
    <row r="36">
      <c r="A36" s="1" t="s">
        <v>664</v>
      </c>
      <c r="E36" s="27" t="s">
        <v>11127</v>
      </c>
    </row>
    <row r="37" ht="38.25">
      <c r="A37" s="1" t="s">
        <v>665</v>
      </c>
      <c r="E37" s="33" t="s">
        <v>11128</v>
      </c>
    </row>
    <row r="38">
      <c r="A38" s="1" t="s">
        <v>666</v>
      </c>
      <c r="E38" s="27" t="s">
        <v>661</v>
      </c>
    </row>
    <row r="39">
      <c r="A39" s="1" t="s">
        <v>659</v>
      </c>
      <c r="B39" s="1">
        <v>8</v>
      </c>
      <c r="C39" s="26" t="s">
        <v>10744</v>
      </c>
      <c r="D39" t="s">
        <v>661</v>
      </c>
      <c r="E39" s="27" t="s">
        <v>10745</v>
      </c>
      <c r="F39" s="28" t="s">
        <v>663</v>
      </c>
      <c r="G39" s="29">
        <v>112.5</v>
      </c>
      <c r="H39" s="28">
        <v>0</v>
      </c>
      <c r="I39" s="30">
        <f>ROUND(G39*H39,P4)</f>
        <v>0</v>
      </c>
      <c r="L39" s="31">
        <v>0</v>
      </c>
      <c r="M39" s="24">
        <f>ROUND(G39*L39,P4)</f>
        <v>0</v>
      </c>
      <c r="N39" s="25" t="s">
        <v>661</v>
      </c>
      <c r="O39" s="32">
        <f>M39*AA39</f>
        <v>0</v>
      </c>
      <c r="P39" s="1">
        <v>3</v>
      </c>
      <c r="AA39" s="1">
        <f>IF(P39=1,$O$3,IF(P39=2,$O$4,$O$5))</f>
        <v>0</v>
      </c>
    </row>
    <row r="40">
      <c r="A40" s="1" t="s">
        <v>664</v>
      </c>
      <c r="E40" s="27" t="s">
        <v>10745</v>
      </c>
    </row>
    <row r="41" ht="89.25">
      <c r="A41" s="1" t="s">
        <v>665</v>
      </c>
      <c r="E41" s="33" t="s">
        <v>11129</v>
      </c>
    </row>
    <row r="42">
      <c r="A42" s="1" t="s">
        <v>666</v>
      </c>
      <c r="E42" s="27" t="s">
        <v>661</v>
      </c>
    </row>
    <row r="43">
      <c r="A43" s="1" t="s">
        <v>659</v>
      </c>
      <c r="B43" s="1">
        <v>9</v>
      </c>
      <c r="C43" s="26" t="s">
        <v>11130</v>
      </c>
      <c r="D43" t="s">
        <v>661</v>
      </c>
      <c r="E43" s="27" t="s">
        <v>9150</v>
      </c>
      <c r="F43" s="28" t="s">
        <v>663</v>
      </c>
      <c r="G43" s="29">
        <v>970.75</v>
      </c>
      <c r="H43" s="28">
        <v>0</v>
      </c>
      <c r="I43" s="30">
        <f>ROUND(G43*H43,P4)</f>
        <v>0</v>
      </c>
      <c r="L43" s="31">
        <v>0</v>
      </c>
      <c r="M43" s="24">
        <f>ROUND(G43*L43,P4)</f>
        <v>0</v>
      </c>
      <c r="N43" s="25" t="s">
        <v>661</v>
      </c>
      <c r="O43" s="32">
        <f>M43*AA43</f>
        <v>0</v>
      </c>
      <c r="P43" s="1">
        <v>3</v>
      </c>
      <c r="AA43" s="1">
        <f>IF(P43=1,$O$3,IF(P43=2,$O$4,$O$5))</f>
        <v>0</v>
      </c>
    </row>
    <row r="44">
      <c r="A44" s="1" t="s">
        <v>664</v>
      </c>
      <c r="E44" s="27" t="s">
        <v>9150</v>
      </c>
    </row>
    <row r="45" ht="63.75">
      <c r="A45" s="1" t="s">
        <v>665</v>
      </c>
      <c r="E45" s="33" t="s">
        <v>11131</v>
      </c>
    </row>
    <row r="46">
      <c r="A46" s="1" t="s">
        <v>666</v>
      </c>
      <c r="E46" s="27" t="s">
        <v>661</v>
      </c>
    </row>
    <row r="47">
      <c r="A47" s="1" t="s">
        <v>659</v>
      </c>
      <c r="B47" s="1">
        <v>10</v>
      </c>
      <c r="C47" s="26" t="s">
        <v>11132</v>
      </c>
      <c r="D47" t="s">
        <v>661</v>
      </c>
      <c r="E47" s="27" t="s">
        <v>9150</v>
      </c>
      <c r="F47" s="28" t="s">
        <v>663</v>
      </c>
      <c r="G47" s="29">
        <v>93</v>
      </c>
      <c r="H47" s="28">
        <v>0</v>
      </c>
      <c r="I47" s="30">
        <f>ROUND(G47*H47,P4)</f>
        <v>0</v>
      </c>
      <c r="L47" s="31">
        <v>0</v>
      </c>
      <c r="M47" s="24">
        <f>ROUND(G47*L47,P4)</f>
        <v>0</v>
      </c>
      <c r="N47" s="25" t="s">
        <v>661</v>
      </c>
      <c r="O47" s="32">
        <f>M47*AA47</f>
        <v>0</v>
      </c>
      <c r="P47" s="1">
        <v>3</v>
      </c>
      <c r="AA47" s="1">
        <f>IF(P47=1,$O$3,IF(P47=2,$O$4,$O$5))</f>
        <v>0</v>
      </c>
    </row>
    <row r="48">
      <c r="A48" s="1" t="s">
        <v>664</v>
      </c>
      <c r="E48" s="27" t="s">
        <v>9150</v>
      </c>
    </row>
    <row r="49" ht="25.5">
      <c r="A49" s="1" t="s">
        <v>665</v>
      </c>
      <c r="E49" s="33" t="s">
        <v>11133</v>
      </c>
    </row>
    <row r="50">
      <c r="A50" s="1" t="s">
        <v>666</v>
      </c>
      <c r="E50" s="27" t="s">
        <v>661</v>
      </c>
    </row>
    <row r="51">
      <c r="A51" s="1" t="s">
        <v>659</v>
      </c>
      <c r="B51" s="1">
        <v>11</v>
      </c>
      <c r="C51" s="26" t="s">
        <v>3235</v>
      </c>
      <c r="D51" t="s">
        <v>661</v>
      </c>
      <c r="E51" s="27" t="s">
        <v>3236</v>
      </c>
      <c r="F51" s="28" t="s">
        <v>663</v>
      </c>
      <c r="G51" s="29">
        <v>2110</v>
      </c>
      <c r="H51" s="28">
        <v>0</v>
      </c>
      <c r="I51" s="30">
        <f>ROUND(G51*H51,P4)</f>
        <v>0</v>
      </c>
      <c r="L51" s="31">
        <v>0</v>
      </c>
      <c r="M51" s="24">
        <f>ROUND(G51*L51,P4)</f>
        <v>0</v>
      </c>
      <c r="N51" s="25" t="s">
        <v>661</v>
      </c>
      <c r="O51" s="32">
        <f>M51*AA51</f>
        <v>0</v>
      </c>
      <c r="P51" s="1">
        <v>3</v>
      </c>
      <c r="AA51" s="1">
        <f>IF(P51=1,$O$3,IF(P51=2,$O$4,$O$5))</f>
        <v>0</v>
      </c>
    </row>
    <row r="52">
      <c r="A52" s="1" t="s">
        <v>664</v>
      </c>
      <c r="E52" s="27" t="s">
        <v>3236</v>
      </c>
    </row>
    <row r="53" ht="38.25">
      <c r="A53" s="1" t="s">
        <v>665</v>
      </c>
      <c r="E53" s="33" t="s">
        <v>11134</v>
      </c>
    </row>
    <row r="54">
      <c r="A54" s="1" t="s">
        <v>666</v>
      </c>
      <c r="E54" s="27" t="s">
        <v>661</v>
      </c>
    </row>
    <row r="55">
      <c r="A55" s="1" t="s">
        <v>659</v>
      </c>
      <c r="B55" s="1">
        <v>12</v>
      </c>
      <c r="C55" s="26" t="s">
        <v>11135</v>
      </c>
      <c r="D55" t="s">
        <v>661</v>
      </c>
      <c r="E55" s="27" t="s">
        <v>11136</v>
      </c>
      <c r="F55" s="28" t="s">
        <v>663</v>
      </c>
      <c r="G55" s="29">
        <v>20.75</v>
      </c>
      <c r="H55" s="28">
        <v>0</v>
      </c>
      <c r="I55" s="30">
        <f>ROUND(G55*H55,P4)</f>
        <v>0</v>
      </c>
      <c r="L55" s="31">
        <v>0</v>
      </c>
      <c r="M55" s="24">
        <f>ROUND(G55*L55,P4)</f>
        <v>0</v>
      </c>
      <c r="N55" s="25" t="s">
        <v>661</v>
      </c>
      <c r="O55" s="32">
        <f>M55*AA55</f>
        <v>0</v>
      </c>
      <c r="P55" s="1">
        <v>3</v>
      </c>
      <c r="AA55" s="1">
        <f>IF(P55=1,$O$3,IF(P55=2,$O$4,$O$5))</f>
        <v>0</v>
      </c>
    </row>
    <row r="56">
      <c r="A56" s="1" t="s">
        <v>664</v>
      </c>
      <c r="E56" s="27" t="s">
        <v>11136</v>
      </c>
    </row>
    <row r="57" ht="38.25">
      <c r="A57" s="1" t="s">
        <v>665</v>
      </c>
      <c r="E57" s="33" t="s">
        <v>11137</v>
      </c>
    </row>
    <row r="58">
      <c r="A58" s="1" t="s">
        <v>666</v>
      </c>
      <c r="E58" s="27" t="s">
        <v>661</v>
      </c>
    </row>
    <row r="59">
      <c r="A59" s="1" t="s">
        <v>659</v>
      </c>
      <c r="B59" s="1">
        <v>13</v>
      </c>
      <c r="C59" s="26" t="s">
        <v>1570</v>
      </c>
      <c r="D59" t="s">
        <v>661</v>
      </c>
      <c r="E59" s="27" t="s">
        <v>1571</v>
      </c>
      <c r="F59" s="28" t="s">
        <v>663</v>
      </c>
      <c r="G59" s="29">
        <v>360</v>
      </c>
      <c r="H59" s="28">
        <v>0</v>
      </c>
      <c r="I59" s="30">
        <f>ROUND(G59*H59,P4)</f>
        <v>0</v>
      </c>
      <c r="L59" s="31">
        <v>0</v>
      </c>
      <c r="M59" s="24">
        <f>ROUND(G59*L59,P4)</f>
        <v>0</v>
      </c>
      <c r="N59" s="25" t="s">
        <v>661</v>
      </c>
      <c r="O59" s="32">
        <f>M59*AA59</f>
        <v>0</v>
      </c>
      <c r="P59" s="1">
        <v>3</v>
      </c>
      <c r="AA59" s="1">
        <f>IF(P59=1,$O$3,IF(P59=2,$O$4,$O$5))</f>
        <v>0</v>
      </c>
    </row>
    <row r="60">
      <c r="A60" s="1" t="s">
        <v>664</v>
      </c>
      <c r="E60" s="27" t="s">
        <v>1571</v>
      </c>
    </row>
    <row r="61" ht="76.5">
      <c r="A61" s="1" t="s">
        <v>665</v>
      </c>
      <c r="E61" s="33" t="s">
        <v>11138</v>
      </c>
    </row>
    <row r="62">
      <c r="A62" s="1" t="s">
        <v>666</v>
      </c>
      <c r="E62" s="27" t="s">
        <v>661</v>
      </c>
    </row>
    <row r="63">
      <c r="A63" s="1" t="s">
        <v>659</v>
      </c>
      <c r="B63" s="1">
        <v>14</v>
      </c>
      <c r="C63" s="26" t="s">
        <v>6982</v>
      </c>
      <c r="D63" t="s">
        <v>661</v>
      </c>
      <c r="E63" s="27" t="s">
        <v>6983</v>
      </c>
      <c r="F63" s="28" t="s">
        <v>663</v>
      </c>
      <c r="G63" s="29">
        <v>950</v>
      </c>
      <c r="H63" s="28">
        <v>0</v>
      </c>
      <c r="I63" s="30">
        <f>ROUND(G63*H63,P4)</f>
        <v>0</v>
      </c>
      <c r="L63" s="31">
        <v>0</v>
      </c>
      <c r="M63" s="24">
        <f>ROUND(G63*L63,P4)</f>
        <v>0</v>
      </c>
      <c r="N63" s="25" t="s">
        <v>661</v>
      </c>
      <c r="O63" s="32">
        <f>M63*AA63</f>
        <v>0</v>
      </c>
      <c r="P63" s="1">
        <v>3</v>
      </c>
      <c r="AA63" s="1">
        <f>IF(P63=1,$O$3,IF(P63=2,$O$4,$O$5))</f>
        <v>0</v>
      </c>
    </row>
    <row r="64">
      <c r="A64" s="1" t="s">
        <v>664</v>
      </c>
      <c r="E64" s="27" t="s">
        <v>6983</v>
      </c>
    </row>
    <row r="65" ht="51">
      <c r="A65" s="1" t="s">
        <v>665</v>
      </c>
      <c r="E65" s="33" t="s">
        <v>11139</v>
      </c>
    </row>
    <row r="66">
      <c r="A66" s="1" t="s">
        <v>666</v>
      </c>
      <c r="E66" s="27" t="s">
        <v>661</v>
      </c>
    </row>
    <row r="67">
      <c r="A67" s="1" t="s">
        <v>659</v>
      </c>
      <c r="B67" s="1">
        <v>15</v>
      </c>
      <c r="C67" s="26" t="s">
        <v>5990</v>
      </c>
      <c r="D67" t="s">
        <v>661</v>
      </c>
      <c r="E67" s="27" t="s">
        <v>5991</v>
      </c>
      <c r="F67" s="28" t="s">
        <v>677</v>
      </c>
      <c r="G67" s="29">
        <v>194.40000000000001</v>
      </c>
      <c r="H67" s="28">
        <v>0</v>
      </c>
      <c r="I67" s="30">
        <f>ROUND(G67*H67,P4)</f>
        <v>0</v>
      </c>
      <c r="L67" s="31">
        <v>0</v>
      </c>
      <c r="M67" s="24">
        <f>ROUND(G67*L67,P4)</f>
        <v>0</v>
      </c>
      <c r="N67" s="25" t="s">
        <v>661</v>
      </c>
      <c r="O67" s="32">
        <f>M67*AA67</f>
        <v>0</v>
      </c>
      <c r="P67" s="1">
        <v>3</v>
      </c>
      <c r="AA67" s="1">
        <f>IF(P67=1,$O$3,IF(P67=2,$O$4,$O$5))</f>
        <v>0</v>
      </c>
    </row>
    <row r="68">
      <c r="A68" s="1" t="s">
        <v>664</v>
      </c>
      <c r="E68" s="27" t="s">
        <v>5991</v>
      </c>
    </row>
    <row r="69" ht="25.5">
      <c r="A69" s="1" t="s">
        <v>665</v>
      </c>
      <c r="E69" s="33" t="s">
        <v>11140</v>
      </c>
    </row>
    <row r="70">
      <c r="A70" s="1" t="s">
        <v>666</v>
      </c>
      <c r="E70" s="27" t="s">
        <v>661</v>
      </c>
    </row>
    <row r="71">
      <c r="A71" s="1" t="s">
        <v>659</v>
      </c>
      <c r="B71" s="1">
        <v>16</v>
      </c>
      <c r="C71" s="26" t="s">
        <v>10410</v>
      </c>
      <c r="D71" t="s">
        <v>661</v>
      </c>
      <c r="E71" s="27" t="s">
        <v>10411</v>
      </c>
      <c r="F71" s="28" t="s">
        <v>677</v>
      </c>
      <c r="G71" s="29">
        <v>620</v>
      </c>
      <c r="H71" s="28">
        <v>0</v>
      </c>
      <c r="I71" s="30">
        <f>ROUND(G71*H71,P4)</f>
        <v>0</v>
      </c>
      <c r="L71" s="31">
        <v>0</v>
      </c>
      <c r="M71" s="24">
        <f>ROUND(G71*L71,P4)</f>
        <v>0</v>
      </c>
      <c r="N71" s="25" t="s">
        <v>661</v>
      </c>
      <c r="O71" s="32">
        <f>M71*AA71</f>
        <v>0</v>
      </c>
      <c r="P71" s="1">
        <v>3</v>
      </c>
      <c r="AA71" s="1">
        <f>IF(P71=1,$O$3,IF(P71=2,$O$4,$O$5))</f>
        <v>0</v>
      </c>
    </row>
    <row r="72">
      <c r="A72" s="1" t="s">
        <v>664</v>
      </c>
      <c r="E72" s="27" t="s">
        <v>10411</v>
      </c>
    </row>
    <row r="73" ht="51">
      <c r="A73" s="1" t="s">
        <v>665</v>
      </c>
      <c r="E73" s="33" t="s">
        <v>11141</v>
      </c>
    </row>
    <row r="74">
      <c r="A74" s="1" t="s">
        <v>666</v>
      </c>
      <c r="E74" s="27" t="s">
        <v>661</v>
      </c>
    </row>
    <row r="75">
      <c r="A75" s="1" t="s">
        <v>659</v>
      </c>
      <c r="B75" s="1">
        <v>17</v>
      </c>
      <c r="C75" s="26" t="s">
        <v>9839</v>
      </c>
      <c r="D75" t="s">
        <v>661</v>
      </c>
      <c r="E75" s="27" t="s">
        <v>9840</v>
      </c>
      <c r="F75" s="28" t="s">
        <v>677</v>
      </c>
      <c r="G75" s="29">
        <v>620</v>
      </c>
      <c r="H75" s="28">
        <v>0</v>
      </c>
      <c r="I75" s="30">
        <f>ROUND(G75*H75,P4)</f>
        <v>0</v>
      </c>
      <c r="L75" s="31">
        <v>0</v>
      </c>
      <c r="M75" s="24">
        <f>ROUND(G75*L75,P4)</f>
        <v>0</v>
      </c>
      <c r="N75" s="25" t="s">
        <v>661</v>
      </c>
      <c r="O75" s="32">
        <f>M75*AA75</f>
        <v>0</v>
      </c>
      <c r="P75" s="1">
        <v>3</v>
      </c>
      <c r="AA75" s="1">
        <f>IF(P75=1,$O$3,IF(P75=2,$O$4,$O$5))</f>
        <v>0</v>
      </c>
    </row>
    <row r="76">
      <c r="A76" s="1" t="s">
        <v>664</v>
      </c>
      <c r="E76" s="27" t="s">
        <v>9840</v>
      </c>
    </row>
    <row r="77" ht="38.25">
      <c r="A77" s="1" t="s">
        <v>665</v>
      </c>
      <c r="E77" s="33" t="s">
        <v>11142</v>
      </c>
    </row>
    <row r="78">
      <c r="A78" s="1" t="s">
        <v>666</v>
      </c>
      <c r="E78" s="27" t="s">
        <v>661</v>
      </c>
    </row>
    <row r="79">
      <c r="A79" s="1" t="s">
        <v>659</v>
      </c>
      <c r="B79" s="1">
        <v>18</v>
      </c>
      <c r="C79" s="26" t="s">
        <v>5998</v>
      </c>
      <c r="D79" t="s">
        <v>661</v>
      </c>
      <c r="E79" s="27" t="s">
        <v>5999</v>
      </c>
      <c r="F79" s="28" t="s">
        <v>677</v>
      </c>
      <c r="G79" s="29">
        <v>1240</v>
      </c>
      <c r="H79" s="28">
        <v>0</v>
      </c>
      <c r="I79" s="30">
        <f>ROUND(G79*H79,P4)</f>
        <v>0</v>
      </c>
      <c r="L79" s="31">
        <v>0</v>
      </c>
      <c r="M79" s="24">
        <f>ROUND(G79*L79,P4)</f>
        <v>0</v>
      </c>
      <c r="N79" s="25" t="s">
        <v>661</v>
      </c>
      <c r="O79" s="32">
        <f>M79*AA79</f>
        <v>0</v>
      </c>
      <c r="P79" s="1">
        <v>3</v>
      </c>
      <c r="AA79" s="1">
        <f>IF(P79=1,$O$3,IF(P79=2,$O$4,$O$5))</f>
        <v>0</v>
      </c>
    </row>
    <row r="80">
      <c r="A80" s="1" t="s">
        <v>664</v>
      </c>
      <c r="E80" s="27" t="s">
        <v>5999</v>
      </c>
    </row>
    <row r="81" ht="38.25">
      <c r="A81" s="1" t="s">
        <v>665</v>
      </c>
      <c r="E81" s="33" t="s">
        <v>11143</v>
      </c>
    </row>
    <row r="82">
      <c r="A82" s="1" t="s">
        <v>666</v>
      </c>
      <c r="E82" s="27" t="s">
        <v>661</v>
      </c>
    </row>
    <row r="83">
      <c r="A83" s="1" t="s">
        <v>656</v>
      </c>
      <c r="C83" s="22" t="s">
        <v>1365</v>
      </c>
      <c r="E83" s="23" t="s">
        <v>6010</v>
      </c>
      <c r="L83" s="24">
        <f>SUMIFS(L84:L103,A84:A103,"P")</f>
        <v>0</v>
      </c>
      <c r="M83" s="24">
        <f>SUMIFS(M84:M103,A84:A103,"P")</f>
        <v>0</v>
      </c>
      <c r="N83" s="25"/>
    </row>
    <row r="84">
      <c r="A84" s="1" t="s">
        <v>659</v>
      </c>
      <c r="B84" s="1">
        <v>19</v>
      </c>
      <c r="C84" s="26" t="s">
        <v>9943</v>
      </c>
      <c r="D84" t="s">
        <v>661</v>
      </c>
      <c r="E84" s="27" t="s">
        <v>9944</v>
      </c>
      <c r="F84" s="28" t="s">
        <v>663</v>
      </c>
      <c r="G84" s="29">
        <v>3.6600000000000001</v>
      </c>
      <c r="H84" s="28">
        <v>0</v>
      </c>
      <c r="I84" s="30">
        <f>ROUND(G84*H84,P4)</f>
        <v>0</v>
      </c>
      <c r="L84" s="31">
        <v>0</v>
      </c>
      <c r="M84" s="24">
        <f>ROUND(G84*L84,P4)</f>
        <v>0</v>
      </c>
      <c r="N84" s="25" t="s">
        <v>661</v>
      </c>
      <c r="O84" s="32">
        <f>M84*AA84</f>
        <v>0</v>
      </c>
      <c r="P84" s="1">
        <v>3</v>
      </c>
      <c r="AA84" s="1">
        <f>IF(P84=1,$O$3,IF(P84=2,$O$4,$O$5))</f>
        <v>0</v>
      </c>
    </row>
    <row r="85">
      <c r="A85" s="1" t="s">
        <v>664</v>
      </c>
      <c r="E85" s="27" t="s">
        <v>9944</v>
      </c>
    </row>
    <row r="86" ht="89.25">
      <c r="A86" s="1" t="s">
        <v>665</v>
      </c>
      <c r="E86" s="33" t="s">
        <v>11144</v>
      </c>
    </row>
    <row r="87">
      <c r="A87" s="1" t="s">
        <v>666</v>
      </c>
      <c r="E87" s="27" t="s">
        <v>661</v>
      </c>
    </row>
    <row r="88">
      <c r="A88" s="1" t="s">
        <v>659</v>
      </c>
      <c r="B88" s="1">
        <v>20</v>
      </c>
      <c r="C88" s="26" t="s">
        <v>9842</v>
      </c>
      <c r="D88" t="s">
        <v>661</v>
      </c>
      <c r="E88" s="27" t="s">
        <v>9843</v>
      </c>
      <c r="F88" s="28" t="s">
        <v>663</v>
      </c>
      <c r="G88" s="29">
        <v>0.17799999999999999</v>
      </c>
      <c r="H88" s="28">
        <v>0</v>
      </c>
      <c r="I88" s="30">
        <f>ROUND(G88*H88,P4)</f>
        <v>0</v>
      </c>
      <c r="L88" s="31">
        <v>0</v>
      </c>
      <c r="M88" s="24">
        <f>ROUND(G88*L88,P4)</f>
        <v>0</v>
      </c>
      <c r="N88" s="25" t="s">
        <v>661</v>
      </c>
      <c r="O88" s="32">
        <f>M88*AA88</f>
        <v>0</v>
      </c>
      <c r="P88" s="1">
        <v>3</v>
      </c>
      <c r="AA88" s="1">
        <f>IF(P88=1,$O$3,IF(P88=2,$O$4,$O$5))</f>
        <v>0</v>
      </c>
    </row>
    <row r="89">
      <c r="A89" s="1" t="s">
        <v>664</v>
      </c>
      <c r="E89" s="27" t="s">
        <v>9843</v>
      </c>
    </row>
    <row r="90" ht="89.25">
      <c r="A90" s="1" t="s">
        <v>665</v>
      </c>
      <c r="E90" s="33" t="s">
        <v>11145</v>
      </c>
    </row>
    <row r="91">
      <c r="A91" s="1" t="s">
        <v>666</v>
      </c>
      <c r="E91" s="27" t="s">
        <v>661</v>
      </c>
    </row>
    <row r="92">
      <c r="A92" s="1" t="s">
        <v>659</v>
      </c>
      <c r="B92" s="1">
        <v>21</v>
      </c>
      <c r="C92" s="26" t="s">
        <v>9705</v>
      </c>
      <c r="D92" t="s">
        <v>661</v>
      </c>
      <c r="E92" s="27" t="s">
        <v>9706</v>
      </c>
      <c r="F92" s="28" t="s">
        <v>663</v>
      </c>
      <c r="G92" s="29">
        <v>92.942999999999998</v>
      </c>
      <c r="H92" s="28">
        <v>0</v>
      </c>
      <c r="I92" s="30">
        <f>ROUND(G92*H92,P4)</f>
        <v>0</v>
      </c>
      <c r="L92" s="31">
        <v>0</v>
      </c>
      <c r="M92" s="24">
        <f>ROUND(G92*L92,P4)</f>
        <v>0</v>
      </c>
      <c r="N92" s="25" t="s">
        <v>661</v>
      </c>
      <c r="O92" s="32">
        <f>M92*AA92</f>
        <v>0</v>
      </c>
      <c r="P92" s="1">
        <v>3</v>
      </c>
      <c r="AA92" s="1">
        <f>IF(P92=1,$O$3,IF(P92=2,$O$4,$O$5))</f>
        <v>0</v>
      </c>
    </row>
    <row r="93">
      <c r="A93" s="1" t="s">
        <v>664</v>
      </c>
      <c r="E93" s="27" t="s">
        <v>9706</v>
      </c>
    </row>
    <row r="94" ht="38.25">
      <c r="A94" s="1" t="s">
        <v>665</v>
      </c>
      <c r="E94" s="33" t="s">
        <v>11146</v>
      </c>
    </row>
    <row r="95">
      <c r="A95" s="1" t="s">
        <v>666</v>
      </c>
      <c r="E95" s="27" t="s">
        <v>661</v>
      </c>
    </row>
    <row r="96">
      <c r="A96" s="1" t="s">
        <v>659</v>
      </c>
      <c r="B96" s="1">
        <v>22</v>
      </c>
      <c r="C96" s="26" t="s">
        <v>3719</v>
      </c>
      <c r="D96" t="s">
        <v>661</v>
      </c>
      <c r="E96" s="27" t="s">
        <v>3720</v>
      </c>
      <c r="F96" s="28" t="s">
        <v>905</v>
      </c>
      <c r="G96" s="29">
        <v>14.827</v>
      </c>
      <c r="H96" s="28">
        <v>0</v>
      </c>
      <c r="I96" s="30">
        <f>ROUND(G96*H96,P4)</f>
        <v>0</v>
      </c>
      <c r="L96" s="31">
        <v>0</v>
      </c>
      <c r="M96" s="24">
        <f>ROUND(G96*L96,P4)</f>
        <v>0</v>
      </c>
      <c r="N96" s="25" t="s">
        <v>661</v>
      </c>
      <c r="O96" s="32">
        <f>M96*AA96</f>
        <v>0</v>
      </c>
      <c r="P96" s="1">
        <v>3</v>
      </c>
      <c r="AA96" s="1">
        <f>IF(P96=1,$O$3,IF(P96=2,$O$4,$O$5))</f>
        <v>0</v>
      </c>
    </row>
    <row r="97">
      <c r="A97" s="1" t="s">
        <v>664</v>
      </c>
      <c r="E97" s="27" t="s">
        <v>3720</v>
      </c>
    </row>
    <row r="98" ht="38.25">
      <c r="A98" s="1" t="s">
        <v>665</v>
      </c>
      <c r="E98" s="33" t="s">
        <v>11147</v>
      </c>
    </row>
    <row r="99">
      <c r="A99" s="1" t="s">
        <v>666</v>
      </c>
      <c r="E99" s="27" t="s">
        <v>661</v>
      </c>
    </row>
    <row r="100">
      <c r="A100" s="1" t="s">
        <v>659</v>
      </c>
      <c r="B100" s="1">
        <v>23</v>
      </c>
      <c r="C100" s="26" t="s">
        <v>11148</v>
      </c>
      <c r="D100" t="s">
        <v>661</v>
      </c>
      <c r="E100" s="27" t="s">
        <v>11149</v>
      </c>
      <c r="F100" s="28" t="s">
        <v>677</v>
      </c>
      <c r="G100" s="29">
        <v>132</v>
      </c>
      <c r="H100" s="28">
        <v>0</v>
      </c>
      <c r="I100" s="30">
        <f>ROUND(G100*H100,P4)</f>
        <v>0</v>
      </c>
      <c r="L100" s="31">
        <v>0</v>
      </c>
      <c r="M100" s="24">
        <f>ROUND(G100*L100,P4)</f>
        <v>0</v>
      </c>
      <c r="N100" s="25" t="s">
        <v>661</v>
      </c>
      <c r="O100" s="32">
        <f>M100*AA100</f>
        <v>0</v>
      </c>
      <c r="P100" s="1">
        <v>3</v>
      </c>
      <c r="AA100" s="1">
        <f>IF(P100=1,$O$3,IF(P100=2,$O$4,$O$5))</f>
        <v>0</v>
      </c>
    </row>
    <row r="101">
      <c r="A101" s="1" t="s">
        <v>664</v>
      </c>
      <c r="E101" s="27" t="s">
        <v>11149</v>
      </c>
    </row>
    <row r="102" ht="38.25">
      <c r="A102" s="1" t="s">
        <v>665</v>
      </c>
      <c r="E102" s="33" t="s">
        <v>11150</v>
      </c>
    </row>
    <row r="103">
      <c r="A103" s="1" t="s">
        <v>666</v>
      </c>
      <c r="E103" s="27" t="s">
        <v>661</v>
      </c>
    </row>
    <row r="104">
      <c r="A104" s="1" t="s">
        <v>656</v>
      </c>
      <c r="C104" s="22" t="s">
        <v>1367</v>
      </c>
      <c r="E104" s="23" t="s">
        <v>6462</v>
      </c>
      <c r="L104" s="24">
        <f>SUMIFS(L105:L132,A105:A132,"P")</f>
        <v>0</v>
      </c>
      <c r="M104" s="24">
        <f>SUMIFS(M105:M132,A105:A132,"P")</f>
        <v>0</v>
      </c>
      <c r="N104" s="25"/>
    </row>
    <row r="105">
      <c r="A105" s="1" t="s">
        <v>659</v>
      </c>
      <c r="B105" s="1">
        <v>24</v>
      </c>
      <c r="C105" s="26" t="s">
        <v>11151</v>
      </c>
      <c r="D105" t="s">
        <v>661</v>
      </c>
      <c r="E105" s="27" t="s">
        <v>11152</v>
      </c>
      <c r="F105" s="28" t="s">
        <v>2705</v>
      </c>
      <c r="G105" s="29">
        <v>336</v>
      </c>
      <c r="H105" s="28">
        <v>0</v>
      </c>
      <c r="I105" s="30">
        <f>ROUND(G105*H105,P4)</f>
        <v>0</v>
      </c>
      <c r="L105" s="31">
        <v>0</v>
      </c>
      <c r="M105" s="24">
        <f>ROUND(G105*L105,P4)</f>
        <v>0</v>
      </c>
      <c r="N105" s="25" t="s">
        <v>661</v>
      </c>
      <c r="O105" s="32">
        <f>M105*AA105</f>
        <v>0</v>
      </c>
      <c r="P105" s="1">
        <v>3</v>
      </c>
      <c r="AA105" s="1">
        <f>IF(P105=1,$O$3,IF(P105=2,$O$4,$O$5))</f>
        <v>0</v>
      </c>
    </row>
    <row r="106">
      <c r="A106" s="1" t="s">
        <v>664</v>
      </c>
      <c r="E106" s="27" t="s">
        <v>11152</v>
      </c>
    </row>
    <row r="107" ht="63.75">
      <c r="A107" s="1" t="s">
        <v>665</v>
      </c>
      <c r="E107" s="33" t="s">
        <v>11153</v>
      </c>
    </row>
    <row r="108">
      <c r="A108" s="1" t="s">
        <v>666</v>
      </c>
      <c r="E108" s="27" t="s">
        <v>661</v>
      </c>
    </row>
    <row r="109">
      <c r="A109" s="1" t="s">
        <v>659</v>
      </c>
      <c r="B109" s="1">
        <v>25</v>
      </c>
      <c r="C109" s="26" t="s">
        <v>9450</v>
      </c>
      <c r="D109" t="s">
        <v>661</v>
      </c>
      <c r="E109" s="27" t="s">
        <v>9451</v>
      </c>
      <c r="F109" s="28" t="s">
        <v>663</v>
      </c>
      <c r="G109" s="29">
        <v>22.734000000000002</v>
      </c>
      <c r="H109" s="28">
        <v>0</v>
      </c>
      <c r="I109" s="30">
        <f>ROUND(G109*H109,P4)</f>
        <v>0</v>
      </c>
      <c r="L109" s="31">
        <v>0</v>
      </c>
      <c r="M109" s="24">
        <f>ROUND(G109*L109,P4)</f>
        <v>0</v>
      </c>
      <c r="N109" s="25" t="s">
        <v>661</v>
      </c>
      <c r="O109" s="32">
        <f>M109*AA109</f>
        <v>0</v>
      </c>
      <c r="P109" s="1">
        <v>3</v>
      </c>
      <c r="AA109" s="1">
        <f>IF(P109=1,$O$3,IF(P109=2,$O$4,$O$5))</f>
        <v>0</v>
      </c>
    </row>
    <row r="110">
      <c r="A110" s="1" t="s">
        <v>664</v>
      </c>
      <c r="E110" s="27" t="s">
        <v>9451</v>
      </c>
    </row>
    <row r="111" ht="89.25">
      <c r="A111" s="1" t="s">
        <v>665</v>
      </c>
      <c r="E111" s="33" t="s">
        <v>11154</v>
      </c>
    </row>
    <row r="112">
      <c r="A112" s="1" t="s">
        <v>666</v>
      </c>
      <c r="E112" s="27" t="s">
        <v>661</v>
      </c>
    </row>
    <row r="113">
      <c r="A113" s="1" t="s">
        <v>659</v>
      </c>
      <c r="B113" s="1">
        <v>26</v>
      </c>
      <c r="C113" s="26" t="s">
        <v>9455</v>
      </c>
      <c r="D113" t="s">
        <v>661</v>
      </c>
      <c r="E113" s="27" t="s">
        <v>9456</v>
      </c>
      <c r="F113" s="28" t="s">
        <v>905</v>
      </c>
      <c r="G113" s="29">
        <v>3.9769999999999999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9456</v>
      </c>
    </row>
    <row r="115" ht="38.25">
      <c r="A115" s="1" t="s">
        <v>665</v>
      </c>
      <c r="E115" s="33" t="s">
        <v>11155</v>
      </c>
    </row>
    <row r="116">
      <c r="A116" s="1" t="s">
        <v>666</v>
      </c>
      <c r="E116" s="27" t="s">
        <v>661</v>
      </c>
    </row>
    <row r="117">
      <c r="A117" s="1" t="s">
        <v>659</v>
      </c>
      <c r="B117" s="1">
        <v>27</v>
      </c>
      <c r="C117" s="26" t="s">
        <v>6654</v>
      </c>
      <c r="D117" t="s">
        <v>661</v>
      </c>
      <c r="E117" s="27" t="s">
        <v>6655</v>
      </c>
      <c r="F117" s="28" t="s">
        <v>663</v>
      </c>
      <c r="G117" s="29">
        <v>97.670000000000002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6655</v>
      </c>
    </row>
    <row r="119" ht="51">
      <c r="A119" s="1" t="s">
        <v>665</v>
      </c>
      <c r="E119" s="33" t="s">
        <v>11156</v>
      </c>
    </row>
    <row r="120">
      <c r="A120" s="1" t="s">
        <v>666</v>
      </c>
      <c r="E120" s="27" t="s">
        <v>661</v>
      </c>
    </row>
    <row r="121">
      <c r="A121" s="1" t="s">
        <v>659</v>
      </c>
      <c r="B121" s="1">
        <v>28</v>
      </c>
      <c r="C121" s="26" t="s">
        <v>6658</v>
      </c>
      <c r="D121" t="s">
        <v>661</v>
      </c>
      <c r="E121" s="27" t="s">
        <v>6659</v>
      </c>
      <c r="F121" s="28" t="s">
        <v>905</v>
      </c>
      <c r="G121" s="29">
        <v>12.445</v>
      </c>
      <c r="H121" s="28">
        <v>0</v>
      </c>
      <c r="I121" s="30">
        <f>ROUND(G121*H121,P4)</f>
        <v>0</v>
      </c>
      <c r="L121" s="31">
        <v>0</v>
      </c>
      <c r="M121" s="24">
        <f>ROUND(G121*L121,P4)</f>
        <v>0</v>
      </c>
      <c r="N121" s="25" t="s">
        <v>661</v>
      </c>
      <c r="O121" s="32">
        <f>M121*AA121</f>
        <v>0</v>
      </c>
      <c r="P121" s="1">
        <v>3</v>
      </c>
      <c r="AA121" s="1">
        <f>IF(P121=1,$O$3,IF(P121=2,$O$4,$O$5))</f>
        <v>0</v>
      </c>
    </row>
    <row r="122">
      <c r="A122" s="1" t="s">
        <v>664</v>
      </c>
      <c r="E122" s="27" t="s">
        <v>6659</v>
      </c>
    </row>
    <row r="123" ht="51">
      <c r="A123" s="1" t="s">
        <v>665</v>
      </c>
      <c r="E123" s="33" t="s">
        <v>11157</v>
      </c>
    </row>
    <row r="124">
      <c r="A124" s="1" t="s">
        <v>666</v>
      </c>
      <c r="E124" s="27" t="s">
        <v>661</v>
      </c>
    </row>
    <row r="125">
      <c r="A125" s="1" t="s">
        <v>659</v>
      </c>
      <c r="B125" s="1">
        <v>29</v>
      </c>
      <c r="C125" s="26" t="s">
        <v>9351</v>
      </c>
      <c r="D125" t="s">
        <v>661</v>
      </c>
      <c r="E125" s="27" t="s">
        <v>9352</v>
      </c>
      <c r="F125" s="28" t="s">
        <v>663</v>
      </c>
      <c r="G125" s="29">
        <v>299.28699999999998</v>
      </c>
      <c r="H125" s="28">
        <v>0</v>
      </c>
      <c r="I125" s="30">
        <f>ROUND(G125*H125,P4)</f>
        <v>0</v>
      </c>
      <c r="L125" s="31">
        <v>0</v>
      </c>
      <c r="M125" s="24">
        <f>ROUND(G125*L125,P4)</f>
        <v>0</v>
      </c>
      <c r="N125" s="25" t="s">
        <v>661</v>
      </c>
      <c r="O125" s="32">
        <f>M125*AA125</f>
        <v>0</v>
      </c>
      <c r="P125" s="1">
        <v>3</v>
      </c>
      <c r="AA125" s="1">
        <f>IF(P125=1,$O$3,IF(P125=2,$O$4,$O$5))</f>
        <v>0</v>
      </c>
    </row>
    <row r="126">
      <c r="A126" s="1" t="s">
        <v>664</v>
      </c>
      <c r="E126" s="27" t="s">
        <v>9352</v>
      </c>
    </row>
    <row r="127" ht="114.75">
      <c r="A127" s="1" t="s">
        <v>665</v>
      </c>
      <c r="E127" s="33" t="s">
        <v>11158</v>
      </c>
    </row>
    <row r="128">
      <c r="A128" s="1" t="s">
        <v>666</v>
      </c>
      <c r="E128" s="27" t="s">
        <v>661</v>
      </c>
    </row>
    <row r="129">
      <c r="A129" s="1" t="s">
        <v>659</v>
      </c>
      <c r="B129" s="1">
        <v>30</v>
      </c>
      <c r="C129" s="26" t="s">
        <v>9354</v>
      </c>
      <c r="D129" t="s">
        <v>661</v>
      </c>
      <c r="E129" s="27" t="s">
        <v>9355</v>
      </c>
      <c r="F129" s="28" t="s">
        <v>905</v>
      </c>
      <c r="G129" s="29">
        <v>37.299999999999997</v>
      </c>
      <c r="H129" s="28">
        <v>0</v>
      </c>
      <c r="I129" s="30">
        <f>ROUND(G129*H129,P4)</f>
        <v>0</v>
      </c>
      <c r="L129" s="31">
        <v>0</v>
      </c>
      <c r="M129" s="24">
        <f>ROUND(G129*L129,P4)</f>
        <v>0</v>
      </c>
      <c r="N129" s="25" t="s">
        <v>661</v>
      </c>
      <c r="O129" s="32">
        <f>M129*AA129</f>
        <v>0</v>
      </c>
      <c r="P129" s="1">
        <v>3</v>
      </c>
      <c r="AA129" s="1">
        <f>IF(P129=1,$O$3,IF(P129=2,$O$4,$O$5))</f>
        <v>0</v>
      </c>
    </row>
    <row r="130">
      <c r="A130" s="1" t="s">
        <v>664</v>
      </c>
      <c r="E130" s="27" t="s">
        <v>9355</v>
      </c>
    </row>
    <row r="131" ht="51">
      <c r="A131" s="1" t="s">
        <v>665</v>
      </c>
      <c r="E131" s="33" t="s">
        <v>11159</v>
      </c>
    </row>
    <row r="132">
      <c r="A132" s="1" t="s">
        <v>666</v>
      </c>
      <c r="E132" s="27" t="s">
        <v>661</v>
      </c>
    </row>
    <row r="133">
      <c r="A133" s="1" t="s">
        <v>656</v>
      </c>
      <c r="C133" s="22" t="s">
        <v>1369</v>
      </c>
      <c r="E133" s="23" t="s">
        <v>5107</v>
      </c>
      <c r="L133" s="24">
        <f>SUMIFS(L134:L173,A134:A173,"P")</f>
        <v>0</v>
      </c>
      <c r="M133" s="24">
        <f>SUMIFS(M134:M173,A134:A173,"P")</f>
        <v>0</v>
      </c>
      <c r="N133" s="25"/>
    </row>
    <row r="134">
      <c r="A134" s="1" t="s">
        <v>659</v>
      </c>
      <c r="B134" s="1">
        <v>31</v>
      </c>
      <c r="C134" s="26" t="s">
        <v>11160</v>
      </c>
      <c r="D134" t="s">
        <v>661</v>
      </c>
      <c r="E134" s="27" t="s">
        <v>11161</v>
      </c>
      <c r="F134" s="28" t="s">
        <v>663</v>
      </c>
      <c r="G134" s="29">
        <v>4.4100000000000001</v>
      </c>
      <c r="H134" s="28">
        <v>0</v>
      </c>
      <c r="I134" s="30">
        <f>ROUND(G134*H134,P4)</f>
        <v>0</v>
      </c>
      <c r="L134" s="31">
        <v>0</v>
      </c>
      <c r="M134" s="24">
        <f>ROUND(G134*L134,P4)</f>
        <v>0</v>
      </c>
      <c r="N134" s="25" t="s">
        <v>661</v>
      </c>
      <c r="O134" s="32">
        <f>M134*AA134</f>
        <v>0</v>
      </c>
      <c r="P134" s="1">
        <v>3</v>
      </c>
      <c r="AA134" s="1">
        <f>IF(P134=1,$O$3,IF(P134=2,$O$4,$O$5))</f>
        <v>0</v>
      </c>
    </row>
    <row r="135">
      <c r="A135" s="1" t="s">
        <v>664</v>
      </c>
      <c r="E135" s="27" t="s">
        <v>11161</v>
      </c>
    </row>
    <row r="136" ht="38.25">
      <c r="A136" s="1" t="s">
        <v>665</v>
      </c>
      <c r="E136" s="33" t="s">
        <v>11162</v>
      </c>
    </row>
    <row r="137">
      <c r="A137" s="1" t="s">
        <v>666</v>
      </c>
      <c r="E137" s="27" t="s">
        <v>661</v>
      </c>
    </row>
    <row r="138">
      <c r="A138" s="1" t="s">
        <v>659</v>
      </c>
      <c r="B138" s="1">
        <v>32</v>
      </c>
      <c r="C138" s="26" t="s">
        <v>6667</v>
      </c>
      <c r="D138" t="s">
        <v>661</v>
      </c>
      <c r="E138" s="27" t="s">
        <v>6668</v>
      </c>
      <c r="F138" s="28" t="s">
        <v>663</v>
      </c>
      <c r="G138" s="29">
        <v>129.83199999999999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6668</v>
      </c>
    </row>
    <row r="140" ht="76.5">
      <c r="A140" s="1" t="s">
        <v>665</v>
      </c>
      <c r="E140" s="33" t="s">
        <v>11163</v>
      </c>
    </row>
    <row r="141">
      <c r="A141" s="1" t="s">
        <v>666</v>
      </c>
      <c r="E141" s="27" t="s">
        <v>661</v>
      </c>
    </row>
    <row r="142">
      <c r="A142" s="1" t="s">
        <v>659</v>
      </c>
      <c r="B142" s="1">
        <v>33</v>
      </c>
      <c r="C142" s="26" t="s">
        <v>6467</v>
      </c>
      <c r="D142" t="s">
        <v>661</v>
      </c>
      <c r="E142" s="27" t="s">
        <v>6468</v>
      </c>
      <c r="F142" s="28" t="s">
        <v>663</v>
      </c>
      <c r="G142" s="29">
        <v>50.735999999999997</v>
      </c>
      <c r="H142" s="28">
        <v>0</v>
      </c>
      <c r="I142" s="30">
        <f>ROUND(G142*H142,P4)</f>
        <v>0</v>
      </c>
      <c r="L142" s="31">
        <v>0</v>
      </c>
      <c r="M142" s="24">
        <f>ROUND(G142*L142,P4)</f>
        <v>0</v>
      </c>
      <c r="N142" s="25" t="s">
        <v>661</v>
      </c>
      <c r="O142" s="32">
        <f>M142*AA142</f>
        <v>0</v>
      </c>
      <c r="P142" s="1">
        <v>3</v>
      </c>
      <c r="AA142" s="1">
        <f>IF(P142=1,$O$3,IF(P142=2,$O$4,$O$5))</f>
        <v>0</v>
      </c>
    </row>
    <row r="143">
      <c r="A143" s="1" t="s">
        <v>664</v>
      </c>
      <c r="E143" s="27" t="s">
        <v>6468</v>
      </c>
    </row>
    <row r="144" ht="76.5">
      <c r="A144" s="1" t="s">
        <v>665</v>
      </c>
      <c r="E144" s="33" t="s">
        <v>11164</v>
      </c>
    </row>
    <row r="145">
      <c r="A145" s="1" t="s">
        <v>666</v>
      </c>
      <c r="E145" s="27" t="s">
        <v>661</v>
      </c>
    </row>
    <row r="146">
      <c r="A146" s="1" t="s">
        <v>659</v>
      </c>
      <c r="B146" s="1">
        <v>34</v>
      </c>
      <c r="C146" s="26" t="s">
        <v>7261</v>
      </c>
      <c r="D146" t="s">
        <v>661</v>
      </c>
      <c r="E146" s="27" t="s">
        <v>7262</v>
      </c>
      <c r="F146" s="28" t="s">
        <v>663</v>
      </c>
      <c r="G146" s="29">
        <v>6.9560000000000004</v>
      </c>
      <c r="H146" s="28">
        <v>0</v>
      </c>
      <c r="I146" s="30">
        <f>ROUND(G146*H146,P4)</f>
        <v>0</v>
      </c>
      <c r="L146" s="31">
        <v>0</v>
      </c>
      <c r="M146" s="24">
        <f>ROUND(G146*L146,P4)</f>
        <v>0</v>
      </c>
      <c r="N146" s="25" t="s">
        <v>661</v>
      </c>
      <c r="O146" s="32">
        <f>M146*AA146</f>
        <v>0</v>
      </c>
      <c r="P146" s="1">
        <v>3</v>
      </c>
      <c r="AA146" s="1">
        <f>IF(P146=1,$O$3,IF(P146=2,$O$4,$O$5))</f>
        <v>0</v>
      </c>
    </row>
    <row r="147">
      <c r="A147" s="1" t="s">
        <v>664</v>
      </c>
      <c r="E147" s="27" t="s">
        <v>7262</v>
      </c>
    </row>
    <row r="148" ht="38.25">
      <c r="A148" s="1" t="s">
        <v>665</v>
      </c>
      <c r="E148" s="33" t="s">
        <v>11165</v>
      </c>
    </row>
    <row r="149">
      <c r="A149" s="1" t="s">
        <v>666</v>
      </c>
      <c r="E149" s="27" t="s">
        <v>661</v>
      </c>
    </row>
    <row r="150">
      <c r="A150" s="1" t="s">
        <v>659</v>
      </c>
      <c r="B150" s="1">
        <v>35</v>
      </c>
      <c r="C150" s="26" t="s">
        <v>11166</v>
      </c>
      <c r="D150" t="s">
        <v>661</v>
      </c>
      <c r="E150" s="27" t="s">
        <v>11167</v>
      </c>
      <c r="F150" s="28" t="s">
        <v>663</v>
      </c>
      <c r="G150" s="29">
        <v>8.3599999999999994</v>
      </c>
      <c r="H150" s="28">
        <v>0</v>
      </c>
      <c r="I150" s="30">
        <f>ROUND(G150*H150,P4)</f>
        <v>0</v>
      </c>
      <c r="L150" s="31">
        <v>0</v>
      </c>
      <c r="M150" s="24">
        <f>ROUND(G150*L150,P4)</f>
        <v>0</v>
      </c>
      <c r="N150" s="25" t="s">
        <v>661</v>
      </c>
      <c r="O150" s="32">
        <f>M150*AA150</f>
        <v>0</v>
      </c>
      <c r="P150" s="1">
        <v>3</v>
      </c>
      <c r="AA150" s="1">
        <f>IF(P150=1,$O$3,IF(P150=2,$O$4,$O$5))</f>
        <v>0</v>
      </c>
    </row>
    <row r="151">
      <c r="A151" s="1" t="s">
        <v>664</v>
      </c>
      <c r="E151" s="27" t="s">
        <v>11167</v>
      </c>
    </row>
    <row r="152" ht="63.75">
      <c r="A152" s="1" t="s">
        <v>665</v>
      </c>
      <c r="E152" s="33" t="s">
        <v>11168</v>
      </c>
    </row>
    <row r="153">
      <c r="A153" s="1" t="s">
        <v>666</v>
      </c>
      <c r="E153" s="27" t="s">
        <v>661</v>
      </c>
    </row>
    <row r="154">
      <c r="A154" s="1" t="s">
        <v>659</v>
      </c>
      <c r="B154" s="1">
        <v>36</v>
      </c>
      <c r="C154" s="26" t="s">
        <v>11169</v>
      </c>
      <c r="D154" t="s">
        <v>661</v>
      </c>
      <c r="E154" s="27" t="s">
        <v>11170</v>
      </c>
      <c r="F154" s="28" t="s">
        <v>905</v>
      </c>
      <c r="G154" s="29">
        <v>0.088999999999999996</v>
      </c>
      <c r="H154" s="28">
        <v>0</v>
      </c>
      <c r="I154" s="30">
        <f>ROUND(G154*H154,P4)</f>
        <v>0</v>
      </c>
      <c r="L154" s="31">
        <v>0</v>
      </c>
      <c r="M154" s="24">
        <f>ROUND(G154*L154,P4)</f>
        <v>0</v>
      </c>
      <c r="N154" s="25" t="s">
        <v>661</v>
      </c>
      <c r="O154" s="32">
        <f>M154*AA154</f>
        <v>0</v>
      </c>
      <c r="P154" s="1">
        <v>3</v>
      </c>
      <c r="AA154" s="1">
        <f>IF(P154=1,$O$3,IF(P154=2,$O$4,$O$5))</f>
        <v>0</v>
      </c>
    </row>
    <row r="155">
      <c r="A155" s="1" t="s">
        <v>664</v>
      </c>
      <c r="E155" s="27" t="s">
        <v>11170</v>
      </c>
    </row>
    <row r="156" ht="51">
      <c r="A156" s="1" t="s">
        <v>665</v>
      </c>
      <c r="E156" s="33" t="s">
        <v>11171</v>
      </c>
    </row>
    <row r="157">
      <c r="A157" s="1" t="s">
        <v>666</v>
      </c>
      <c r="E157" s="27" t="s">
        <v>661</v>
      </c>
    </row>
    <row r="158">
      <c r="A158" s="1" t="s">
        <v>659</v>
      </c>
      <c r="B158" s="1">
        <v>37</v>
      </c>
      <c r="C158" s="26" t="s">
        <v>5108</v>
      </c>
      <c r="D158" t="s">
        <v>661</v>
      </c>
      <c r="E158" s="27" t="s">
        <v>5109</v>
      </c>
      <c r="F158" s="28" t="s">
        <v>663</v>
      </c>
      <c r="G158" s="29">
        <v>54.201999999999998</v>
      </c>
      <c r="H158" s="28">
        <v>0</v>
      </c>
      <c r="I158" s="30">
        <f>ROUND(G158*H158,P4)</f>
        <v>0</v>
      </c>
      <c r="L158" s="31">
        <v>0</v>
      </c>
      <c r="M158" s="24">
        <f>ROUND(G158*L158,P4)</f>
        <v>0</v>
      </c>
      <c r="N158" s="25" t="s">
        <v>661</v>
      </c>
      <c r="O158" s="32">
        <f>M158*AA158</f>
        <v>0</v>
      </c>
      <c r="P158" s="1">
        <v>3</v>
      </c>
      <c r="AA158" s="1">
        <f>IF(P158=1,$O$3,IF(P158=2,$O$4,$O$5))</f>
        <v>0</v>
      </c>
    </row>
    <row r="159">
      <c r="A159" s="1" t="s">
        <v>664</v>
      </c>
      <c r="E159" s="27" t="s">
        <v>5109</v>
      </c>
    </row>
    <row r="160" ht="153">
      <c r="A160" s="1" t="s">
        <v>665</v>
      </c>
      <c r="E160" s="33" t="s">
        <v>11172</v>
      </c>
    </row>
    <row r="161">
      <c r="A161" s="1" t="s">
        <v>666</v>
      </c>
      <c r="E161" s="27" t="s">
        <v>661</v>
      </c>
    </row>
    <row r="162">
      <c r="A162" s="1" t="s">
        <v>659</v>
      </c>
      <c r="B162" s="1">
        <v>38</v>
      </c>
      <c r="C162" s="26" t="s">
        <v>11173</v>
      </c>
      <c r="D162" t="s">
        <v>661</v>
      </c>
      <c r="E162" s="27" t="s">
        <v>11174</v>
      </c>
      <c r="F162" s="28" t="s">
        <v>663</v>
      </c>
      <c r="G162" s="29">
        <v>824.79999999999995</v>
      </c>
      <c r="H162" s="28">
        <v>0</v>
      </c>
      <c r="I162" s="30">
        <f>ROUND(G162*H162,P4)</f>
        <v>0</v>
      </c>
      <c r="L162" s="31">
        <v>0</v>
      </c>
      <c r="M162" s="24">
        <f>ROUND(G162*L162,P4)</f>
        <v>0</v>
      </c>
      <c r="N162" s="25" t="s">
        <v>661</v>
      </c>
      <c r="O162" s="32">
        <f>M162*AA162</f>
        <v>0</v>
      </c>
      <c r="P162" s="1">
        <v>3</v>
      </c>
      <c r="AA162" s="1">
        <f>IF(P162=1,$O$3,IF(P162=2,$O$4,$O$5))</f>
        <v>0</v>
      </c>
    </row>
    <row r="163">
      <c r="A163" s="1" t="s">
        <v>664</v>
      </c>
      <c r="E163" s="27" t="s">
        <v>11174</v>
      </c>
    </row>
    <row r="164" ht="114.75">
      <c r="A164" s="1" t="s">
        <v>665</v>
      </c>
      <c r="E164" s="33" t="s">
        <v>11175</v>
      </c>
    </row>
    <row r="165">
      <c r="A165" s="1" t="s">
        <v>666</v>
      </c>
      <c r="E165" s="27" t="s">
        <v>661</v>
      </c>
    </row>
    <row r="166">
      <c r="A166" s="1" t="s">
        <v>659</v>
      </c>
      <c r="B166" s="1">
        <v>39</v>
      </c>
      <c r="C166" s="26" t="s">
        <v>11176</v>
      </c>
      <c r="D166" t="s">
        <v>661</v>
      </c>
      <c r="E166" s="27" t="s">
        <v>11177</v>
      </c>
      <c r="F166" s="28" t="s">
        <v>663</v>
      </c>
      <c r="G166" s="29">
        <v>5.7999999999999998</v>
      </c>
      <c r="H166" s="28">
        <v>0</v>
      </c>
      <c r="I166" s="30">
        <f>ROUND(G166*H166,P4)</f>
        <v>0</v>
      </c>
      <c r="L166" s="31">
        <v>0</v>
      </c>
      <c r="M166" s="24">
        <f>ROUND(G166*L166,P4)</f>
        <v>0</v>
      </c>
      <c r="N166" s="25" t="s">
        <v>661</v>
      </c>
      <c r="O166" s="32">
        <f>M166*AA166</f>
        <v>0</v>
      </c>
      <c r="P166" s="1">
        <v>3</v>
      </c>
      <c r="AA166" s="1">
        <f>IF(P166=1,$O$3,IF(P166=2,$O$4,$O$5))</f>
        <v>0</v>
      </c>
    </row>
    <row r="167">
      <c r="A167" s="1" t="s">
        <v>664</v>
      </c>
      <c r="E167" s="27" t="s">
        <v>11177</v>
      </c>
    </row>
    <row r="168" ht="25.5">
      <c r="A168" s="1" t="s">
        <v>665</v>
      </c>
      <c r="E168" s="33" t="s">
        <v>11178</v>
      </c>
    </row>
    <row r="169">
      <c r="A169" s="1" t="s">
        <v>666</v>
      </c>
      <c r="E169" s="27" t="s">
        <v>661</v>
      </c>
    </row>
    <row r="170">
      <c r="A170" s="1" t="s">
        <v>659</v>
      </c>
      <c r="B170" s="1">
        <v>40</v>
      </c>
      <c r="C170" s="26" t="s">
        <v>6031</v>
      </c>
      <c r="D170" t="s">
        <v>661</v>
      </c>
      <c r="E170" s="27" t="s">
        <v>6032</v>
      </c>
      <c r="F170" s="28" t="s">
        <v>663</v>
      </c>
      <c r="G170" s="29">
        <v>11.832000000000001</v>
      </c>
      <c r="H170" s="28">
        <v>0</v>
      </c>
      <c r="I170" s="30">
        <f>ROUND(G170*H170,P4)</f>
        <v>0</v>
      </c>
      <c r="L170" s="31">
        <v>0</v>
      </c>
      <c r="M170" s="24">
        <f>ROUND(G170*L170,P4)</f>
        <v>0</v>
      </c>
      <c r="N170" s="25" t="s">
        <v>661</v>
      </c>
      <c r="O170" s="32">
        <f>M170*AA170</f>
        <v>0</v>
      </c>
      <c r="P170" s="1">
        <v>3</v>
      </c>
      <c r="AA170" s="1">
        <f>IF(P170=1,$O$3,IF(P170=2,$O$4,$O$5))</f>
        <v>0</v>
      </c>
    </row>
    <row r="171">
      <c r="A171" s="1" t="s">
        <v>664</v>
      </c>
      <c r="E171" s="27" t="s">
        <v>6032</v>
      </c>
    </row>
    <row r="172" ht="38.25">
      <c r="A172" s="1" t="s">
        <v>665</v>
      </c>
      <c r="E172" s="33" t="s">
        <v>11179</v>
      </c>
    </row>
    <row r="173">
      <c r="A173" s="1" t="s">
        <v>666</v>
      </c>
      <c r="E173" s="27" t="s">
        <v>661</v>
      </c>
    </row>
    <row r="174">
      <c r="A174" s="1" t="s">
        <v>656</v>
      </c>
      <c r="C174" s="22" t="s">
        <v>958</v>
      </c>
      <c r="E174" s="23" t="s">
        <v>5831</v>
      </c>
      <c r="L174" s="24">
        <f>SUMIFS(L175:L214,A175:A214,"P")</f>
        <v>0</v>
      </c>
      <c r="M174" s="24">
        <f>SUMIFS(M175:M214,A175:A214,"P")</f>
        <v>0</v>
      </c>
      <c r="N174" s="25"/>
    </row>
    <row r="175">
      <c r="A175" s="1" t="s">
        <v>659</v>
      </c>
      <c r="B175" s="1">
        <v>41</v>
      </c>
      <c r="C175" s="26" t="s">
        <v>11180</v>
      </c>
      <c r="D175" t="s">
        <v>661</v>
      </c>
      <c r="E175" s="27" t="s">
        <v>11181</v>
      </c>
      <c r="F175" s="28" t="s">
        <v>663</v>
      </c>
      <c r="G175" s="29">
        <v>0.94499999999999995</v>
      </c>
      <c r="H175" s="28">
        <v>0</v>
      </c>
      <c r="I175" s="30">
        <f>ROUND(G175*H175,P4)</f>
        <v>0</v>
      </c>
      <c r="L175" s="31">
        <v>0</v>
      </c>
      <c r="M175" s="24">
        <f>ROUND(G175*L175,P4)</f>
        <v>0</v>
      </c>
      <c r="N175" s="25" t="s">
        <v>661</v>
      </c>
      <c r="O175" s="32">
        <f>M175*AA175</f>
        <v>0</v>
      </c>
      <c r="P175" s="1">
        <v>3</v>
      </c>
      <c r="AA175" s="1">
        <f>IF(P175=1,$O$3,IF(P175=2,$O$4,$O$5))</f>
        <v>0</v>
      </c>
    </row>
    <row r="176">
      <c r="A176" s="1" t="s">
        <v>664</v>
      </c>
      <c r="E176" s="27" t="s">
        <v>11181</v>
      </c>
    </row>
    <row r="177" ht="38.25">
      <c r="A177" s="1" t="s">
        <v>665</v>
      </c>
      <c r="E177" s="33" t="s">
        <v>11182</v>
      </c>
    </row>
    <row r="178">
      <c r="A178" s="1" t="s">
        <v>666</v>
      </c>
      <c r="E178" s="27" t="s">
        <v>661</v>
      </c>
    </row>
    <row r="179">
      <c r="A179" s="1" t="s">
        <v>659</v>
      </c>
      <c r="B179" s="1">
        <v>42</v>
      </c>
      <c r="C179" s="26" t="s">
        <v>5115</v>
      </c>
      <c r="D179" t="s">
        <v>661</v>
      </c>
      <c r="E179" s="27" t="s">
        <v>5116</v>
      </c>
      <c r="F179" s="28" t="s">
        <v>677</v>
      </c>
      <c r="G179" s="29">
        <v>41.399999999999999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5116</v>
      </c>
    </row>
    <row r="181" ht="38.25">
      <c r="A181" s="1" t="s">
        <v>665</v>
      </c>
      <c r="E181" s="33" t="s">
        <v>11183</v>
      </c>
    </row>
    <row r="182">
      <c r="A182" s="1" t="s">
        <v>666</v>
      </c>
      <c r="E182" s="27" t="s">
        <v>661</v>
      </c>
    </row>
    <row r="183">
      <c r="A183" s="1" t="s">
        <v>659</v>
      </c>
      <c r="B183" s="1">
        <v>43</v>
      </c>
      <c r="C183" s="26" t="s">
        <v>5118</v>
      </c>
      <c r="D183" t="s">
        <v>661</v>
      </c>
      <c r="E183" s="27" t="s">
        <v>5119</v>
      </c>
      <c r="F183" s="28" t="s">
        <v>677</v>
      </c>
      <c r="G183" s="29">
        <v>148.5</v>
      </c>
      <c r="H183" s="28">
        <v>0</v>
      </c>
      <c r="I183" s="30">
        <f>ROUND(G183*H183,P4)</f>
        <v>0</v>
      </c>
      <c r="L183" s="31">
        <v>0</v>
      </c>
      <c r="M183" s="24">
        <f>ROUND(G183*L183,P4)</f>
        <v>0</v>
      </c>
      <c r="N183" s="25" t="s">
        <v>661</v>
      </c>
      <c r="O183" s="32">
        <f>M183*AA183</f>
        <v>0</v>
      </c>
      <c r="P183" s="1">
        <v>3</v>
      </c>
      <c r="AA183" s="1">
        <f>IF(P183=1,$O$3,IF(P183=2,$O$4,$O$5))</f>
        <v>0</v>
      </c>
    </row>
    <row r="184">
      <c r="A184" s="1" t="s">
        <v>664</v>
      </c>
      <c r="E184" s="27" t="s">
        <v>5119</v>
      </c>
    </row>
    <row r="185" ht="38.25">
      <c r="A185" s="1" t="s">
        <v>665</v>
      </c>
      <c r="E185" s="33" t="s">
        <v>11184</v>
      </c>
    </row>
    <row r="186">
      <c r="A186" s="1" t="s">
        <v>666</v>
      </c>
      <c r="E186" s="27" t="s">
        <v>661</v>
      </c>
    </row>
    <row r="187">
      <c r="A187" s="1" t="s">
        <v>659</v>
      </c>
      <c r="B187" s="1">
        <v>44</v>
      </c>
      <c r="C187" s="26" t="s">
        <v>8972</v>
      </c>
      <c r="D187" t="s">
        <v>661</v>
      </c>
      <c r="E187" s="27" t="s">
        <v>8973</v>
      </c>
      <c r="F187" s="28" t="s">
        <v>677</v>
      </c>
      <c r="G187" s="29">
        <v>41.399999999999999</v>
      </c>
      <c r="H187" s="28">
        <v>0</v>
      </c>
      <c r="I187" s="30">
        <f>ROUND(G187*H187,P4)</f>
        <v>0</v>
      </c>
      <c r="L187" s="31">
        <v>0</v>
      </c>
      <c r="M187" s="24">
        <f>ROUND(G187*L187,P4)</f>
        <v>0</v>
      </c>
      <c r="N187" s="25" t="s">
        <v>661</v>
      </c>
      <c r="O187" s="32">
        <f>M187*AA187</f>
        <v>0</v>
      </c>
      <c r="P187" s="1">
        <v>3</v>
      </c>
      <c r="AA187" s="1">
        <f>IF(P187=1,$O$3,IF(P187=2,$O$4,$O$5))</f>
        <v>0</v>
      </c>
    </row>
    <row r="188">
      <c r="A188" s="1" t="s">
        <v>664</v>
      </c>
      <c r="E188" s="27" t="s">
        <v>8973</v>
      </c>
    </row>
    <row r="189" ht="38.25">
      <c r="A189" s="1" t="s">
        <v>665</v>
      </c>
      <c r="E189" s="33" t="s">
        <v>11183</v>
      </c>
    </row>
    <row r="190">
      <c r="A190" s="1" t="s">
        <v>666</v>
      </c>
      <c r="E190" s="27" t="s">
        <v>661</v>
      </c>
    </row>
    <row r="191">
      <c r="A191" s="1" t="s">
        <v>659</v>
      </c>
      <c r="B191" s="1">
        <v>45</v>
      </c>
      <c r="C191" s="26" t="s">
        <v>6868</v>
      </c>
      <c r="D191" t="s">
        <v>661</v>
      </c>
      <c r="E191" s="27" t="s">
        <v>6869</v>
      </c>
      <c r="F191" s="28" t="s">
        <v>677</v>
      </c>
      <c r="G191" s="29">
        <v>148.5</v>
      </c>
      <c r="H191" s="28">
        <v>0</v>
      </c>
      <c r="I191" s="30">
        <f>ROUND(G191*H191,P4)</f>
        <v>0</v>
      </c>
      <c r="L191" s="31">
        <v>0</v>
      </c>
      <c r="M191" s="24">
        <f>ROUND(G191*L191,P4)</f>
        <v>0</v>
      </c>
      <c r="N191" s="25" t="s">
        <v>661</v>
      </c>
      <c r="O191" s="32">
        <f>M191*AA191</f>
        <v>0</v>
      </c>
      <c r="P191" s="1">
        <v>3</v>
      </c>
      <c r="AA191" s="1">
        <f>IF(P191=1,$O$3,IF(P191=2,$O$4,$O$5))</f>
        <v>0</v>
      </c>
    </row>
    <row r="192">
      <c r="A192" s="1" t="s">
        <v>664</v>
      </c>
      <c r="E192" s="27" t="s">
        <v>6869</v>
      </c>
    </row>
    <row r="193" ht="38.25">
      <c r="A193" s="1" t="s">
        <v>665</v>
      </c>
      <c r="E193" s="33" t="s">
        <v>11185</v>
      </c>
    </row>
    <row r="194">
      <c r="A194" s="1" t="s">
        <v>666</v>
      </c>
      <c r="E194" s="27" t="s">
        <v>661</v>
      </c>
    </row>
    <row r="195">
      <c r="A195" s="1" t="s">
        <v>659</v>
      </c>
      <c r="B195" s="1">
        <v>46</v>
      </c>
      <c r="C195" s="26" t="s">
        <v>11186</v>
      </c>
      <c r="D195" t="s">
        <v>661</v>
      </c>
      <c r="E195" s="27" t="s">
        <v>11187</v>
      </c>
      <c r="F195" s="28" t="s">
        <v>677</v>
      </c>
      <c r="G195" s="29">
        <v>202.5</v>
      </c>
      <c r="H195" s="28">
        <v>0</v>
      </c>
      <c r="I195" s="30">
        <f>ROUND(G195*H195,P4)</f>
        <v>0</v>
      </c>
      <c r="L195" s="31">
        <v>0</v>
      </c>
      <c r="M195" s="24">
        <f>ROUND(G195*L195,P4)</f>
        <v>0</v>
      </c>
      <c r="N195" s="25" t="s">
        <v>661</v>
      </c>
      <c r="O195" s="32">
        <f>M195*AA195</f>
        <v>0</v>
      </c>
      <c r="P195" s="1">
        <v>3</v>
      </c>
      <c r="AA195" s="1">
        <f>IF(P195=1,$O$3,IF(P195=2,$O$4,$O$5))</f>
        <v>0</v>
      </c>
    </row>
    <row r="196">
      <c r="A196" s="1" t="s">
        <v>664</v>
      </c>
      <c r="E196" s="27" t="s">
        <v>11187</v>
      </c>
    </row>
    <row r="197" ht="38.25">
      <c r="A197" s="1" t="s">
        <v>665</v>
      </c>
      <c r="E197" s="33" t="s">
        <v>11188</v>
      </c>
    </row>
    <row r="198">
      <c r="A198" s="1" t="s">
        <v>666</v>
      </c>
      <c r="E198" s="27" t="s">
        <v>661</v>
      </c>
    </row>
    <row r="199">
      <c r="A199" s="1" t="s">
        <v>659</v>
      </c>
      <c r="B199" s="1">
        <v>47</v>
      </c>
      <c r="C199" s="26" t="s">
        <v>5125</v>
      </c>
      <c r="D199" t="s">
        <v>661</v>
      </c>
      <c r="E199" s="27" t="s">
        <v>5126</v>
      </c>
      <c r="F199" s="28" t="s">
        <v>677</v>
      </c>
      <c r="G199" s="29">
        <v>202.5</v>
      </c>
      <c r="H199" s="28">
        <v>0</v>
      </c>
      <c r="I199" s="30">
        <f>ROUND(G199*H199,P4)</f>
        <v>0</v>
      </c>
      <c r="L199" s="31">
        <v>0</v>
      </c>
      <c r="M199" s="24">
        <f>ROUND(G199*L199,P4)</f>
        <v>0</v>
      </c>
      <c r="N199" s="25" t="s">
        <v>661</v>
      </c>
      <c r="O199" s="32">
        <f>M199*AA199</f>
        <v>0</v>
      </c>
      <c r="P199" s="1">
        <v>3</v>
      </c>
      <c r="AA199" s="1">
        <f>IF(P199=1,$O$3,IF(P199=2,$O$4,$O$5))</f>
        <v>0</v>
      </c>
    </row>
    <row r="200">
      <c r="A200" s="1" t="s">
        <v>664</v>
      </c>
      <c r="E200" s="27" t="s">
        <v>5126</v>
      </c>
    </row>
    <row r="201" ht="38.25">
      <c r="A201" s="1" t="s">
        <v>665</v>
      </c>
      <c r="E201" s="33" t="s">
        <v>11189</v>
      </c>
    </row>
    <row r="202">
      <c r="A202" s="1" t="s">
        <v>666</v>
      </c>
      <c r="E202" s="27" t="s">
        <v>661</v>
      </c>
    </row>
    <row r="203">
      <c r="A203" s="1" t="s">
        <v>659</v>
      </c>
      <c r="B203" s="1">
        <v>48</v>
      </c>
      <c r="C203" s="26" t="s">
        <v>9265</v>
      </c>
      <c r="D203" t="s">
        <v>661</v>
      </c>
      <c r="E203" s="27" t="s">
        <v>9266</v>
      </c>
      <c r="F203" s="28" t="s">
        <v>677</v>
      </c>
      <c r="G203" s="29">
        <v>148.5</v>
      </c>
      <c r="H203" s="28">
        <v>0</v>
      </c>
      <c r="I203" s="30">
        <f>ROUND(G203*H203,P4)</f>
        <v>0</v>
      </c>
      <c r="L203" s="31">
        <v>0</v>
      </c>
      <c r="M203" s="24">
        <f>ROUND(G203*L203,P4)</f>
        <v>0</v>
      </c>
      <c r="N203" s="25" t="s">
        <v>661</v>
      </c>
      <c r="O203" s="32">
        <f>M203*AA203</f>
        <v>0</v>
      </c>
      <c r="P203" s="1">
        <v>3</v>
      </c>
      <c r="AA203" s="1">
        <f>IF(P203=1,$O$3,IF(P203=2,$O$4,$O$5))</f>
        <v>0</v>
      </c>
    </row>
    <row r="204">
      <c r="A204" s="1" t="s">
        <v>664</v>
      </c>
      <c r="E204" s="27" t="s">
        <v>9266</v>
      </c>
    </row>
    <row r="205" ht="38.25">
      <c r="A205" s="1" t="s">
        <v>665</v>
      </c>
      <c r="E205" s="33" t="s">
        <v>11184</v>
      </c>
    </row>
    <row r="206">
      <c r="A206" s="1" t="s">
        <v>666</v>
      </c>
      <c r="E206" s="27" t="s">
        <v>661</v>
      </c>
    </row>
    <row r="207">
      <c r="A207" s="1" t="s">
        <v>659</v>
      </c>
      <c r="B207" s="1">
        <v>49</v>
      </c>
      <c r="C207" s="26" t="s">
        <v>11190</v>
      </c>
      <c r="D207" t="s">
        <v>661</v>
      </c>
      <c r="E207" s="27" t="s">
        <v>11191</v>
      </c>
      <c r="F207" s="28" t="s">
        <v>677</v>
      </c>
      <c r="G207" s="29">
        <v>50.399999999999999</v>
      </c>
      <c r="H207" s="28">
        <v>0</v>
      </c>
      <c r="I207" s="30">
        <f>ROUND(G207*H207,P4)</f>
        <v>0</v>
      </c>
      <c r="L207" s="31">
        <v>0</v>
      </c>
      <c r="M207" s="24">
        <f>ROUND(G207*L207,P4)</f>
        <v>0</v>
      </c>
      <c r="N207" s="25" t="s">
        <v>661</v>
      </c>
      <c r="O207" s="32">
        <f>M207*AA207</f>
        <v>0</v>
      </c>
      <c r="P207" s="1">
        <v>3</v>
      </c>
      <c r="AA207" s="1">
        <f>IF(P207=1,$O$3,IF(P207=2,$O$4,$O$5))</f>
        <v>0</v>
      </c>
    </row>
    <row r="208">
      <c r="A208" s="1" t="s">
        <v>664</v>
      </c>
      <c r="E208" s="27" t="s">
        <v>11191</v>
      </c>
    </row>
    <row r="209" ht="38.25">
      <c r="A209" s="1" t="s">
        <v>665</v>
      </c>
      <c r="E209" s="33" t="s">
        <v>11192</v>
      </c>
    </row>
    <row r="210">
      <c r="A210" s="1" t="s">
        <v>666</v>
      </c>
      <c r="E210" s="27" t="s">
        <v>661</v>
      </c>
    </row>
    <row r="211">
      <c r="A211" s="1" t="s">
        <v>659</v>
      </c>
      <c r="B211" s="1">
        <v>50</v>
      </c>
      <c r="C211" s="26" t="s">
        <v>11193</v>
      </c>
      <c r="D211" t="s">
        <v>661</v>
      </c>
      <c r="E211" s="27" t="s">
        <v>11194</v>
      </c>
      <c r="F211" s="28" t="s">
        <v>677</v>
      </c>
      <c r="G211" s="29">
        <v>4.5</v>
      </c>
      <c r="H211" s="28">
        <v>0</v>
      </c>
      <c r="I211" s="30">
        <f>ROUND(G211*H211,P4)</f>
        <v>0</v>
      </c>
      <c r="L211" s="31">
        <v>0</v>
      </c>
      <c r="M211" s="24">
        <f>ROUND(G211*L211,P4)</f>
        <v>0</v>
      </c>
      <c r="N211" s="25" t="s">
        <v>661</v>
      </c>
      <c r="O211" s="32">
        <f>M211*AA211</f>
        <v>0</v>
      </c>
      <c r="P211" s="1">
        <v>3</v>
      </c>
      <c r="AA211" s="1">
        <f>IF(P211=1,$O$3,IF(P211=2,$O$4,$O$5))</f>
        <v>0</v>
      </c>
    </row>
    <row r="212">
      <c r="A212" s="1" t="s">
        <v>664</v>
      </c>
      <c r="E212" s="27" t="s">
        <v>11194</v>
      </c>
    </row>
    <row r="213" ht="38.25">
      <c r="A213" s="1" t="s">
        <v>665</v>
      </c>
      <c r="E213" s="33" t="s">
        <v>11195</v>
      </c>
    </row>
    <row r="214">
      <c r="A214" s="1" t="s">
        <v>666</v>
      </c>
      <c r="E214" s="27" t="s">
        <v>661</v>
      </c>
    </row>
    <row r="215">
      <c r="A215" s="1" t="s">
        <v>656</v>
      </c>
      <c r="C215" s="22" t="s">
        <v>5278</v>
      </c>
      <c r="E215" s="23" t="s">
        <v>10917</v>
      </c>
      <c r="L215" s="24">
        <f>SUMIFS(L216:L223,A216:A223,"P")</f>
        <v>0</v>
      </c>
      <c r="M215" s="24">
        <f>SUMIFS(M216:M223,A216:A223,"P")</f>
        <v>0</v>
      </c>
      <c r="N215" s="25"/>
    </row>
    <row r="216">
      <c r="A216" s="1" t="s">
        <v>659</v>
      </c>
      <c r="B216" s="1">
        <v>51</v>
      </c>
      <c r="C216" s="26" t="s">
        <v>11196</v>
      </c>
      <c r="D216" t="s">
        <v>661</v>
      </c>
      <c r="E216" s="27" t="s">
        <v>11197</v>
      </c>
      <c r="F216" s="28" t="s">
        <v>663</v>
      </c>
      <c r="G216" s="29">
        <v>6.3840000000000003</v>
      </c>
      <c r="H216" s="28">
        <v>0</v>
      </c>
      <c r="I216" s="30">
        <f>ROUND(G216*H216,P4)</f>
        <v>0</v>
      </c>
      <c r="L216" s="31">
        <v>0</v>
      </c>
      <c r="M216" s="24">
        <f>ROUND(G216*L216,P4)</f>
        <v>0</v>
      </c>
      <c r="N216" s="25" t="s">
        <v>661</v>
      </c>
      <c r="O216" s="32">
        <f>M216*AA216</f>
        <v>0</v>
      </c>
      <c r="P216" s="1">
        <v>3</v>
      </c>
      <c r="AA216" s="1">
        <f>IF(P216=1,$O$3,IF(P216=2,$O$4,$O$5))</f>
        <v>0</v>
      </c>
    </row>
    <row r="217">
      <c r="A217" s="1" t="s">
        <v>664</v>
      </c>
      <c r="E217" s="27" t="s">
        <v>11197</v>
      </c>
    </row>
    <row r="218" ht="38.25">
      <c r="A218" s="1" t="s">
        <v>665</v>
      </c>
      <c r="E218" s="33" t="s">
        <v>11198</v>
      </c>
    </row>
    <row r="219">
      <c r="A219" s="1" t="s">
        <v>666</v>
      </c>
      <c r="E219" s="27" t="s">
        <v>661</v>
      </c>
    </row>
    <row r="220">
      <c r="A220" s="1" t="s">
        <v>659</v>
      </c>
      <c r="B220" s="1">
        <v>52</v>
      </c>
      <c r="C220" s="26" t="s">
        <v>11199</v>
      </c>
      <c r="D220" t="s">
        <v>661</v>
      </c>
      <c r="E220" s="27" t="s">
        <v>11200</v>
      </c>
      <c r="F220" s="28" t="s">
        <v>905</v>
      </c>
      <c r="G220" s="29">
        <v>0.373</v>
      </c>
      <c r="H220" s="28">
        <v>0</v>
      </c>
      <c r="I220" s="30">
        <f>ROUND(G220*H220,P4)</f>
        <v>0</v>
      </c>
      <c r="L220" s="31">
        <v>0</v>
      </c>
      <c r="M220" s="24">
        <f>ROUND(G220*L220,P4)</f>
        <v>0</v>
      </c>
      <c r="N220" s="25" t="s">
        <v>661</v>
      </c>
      <c r="O220" s="32">
        <f>M220*AA220</f>
        <v>0</v>
      </c>
      <c r="P220" s="1">
        <v>3</v>
      </c>
      <c r="AA220" s="1">
        <f>IF(P220=1,$O$3,IF(P220=2,$O$4,$O$5))</f>
        <v>0</v>
      </c>
    </row>
    <row r="221">
      <c r="A221" s="1" t="s">
        <v>664</v>
      </c>
      <c r="E221" s="27" t="s">
        <v>11200</v>
      </c>
    </row>
    <row r="222" ht="38.25">
      <c r="A222" s="1" t="s">
        <v>665</v>
      </c>
      <c r="E222" s="33" t="s">
        <v>11201</v>
      </c>
    </row>
    <row r="223">
      <c r="A223" s="1" t="s">
        <v>666</v>
      </c>
      <c r="E223" s="27" t="s">
        <v>661</v>
      </c>
    </row>
    <row r="224">
      <c r="A224" s="1" t="s">
        <v>656</v>
      </c>
      <c r="C224" s="22" t="s">
        <v>6062</v>
      </c>
      <c r="E224" s="23" t="s">
        <v>6063</v>
      </c>
      <c r="L224" s="24">
        <f>SUMIFS(L225:L252,A225:A252,"P")</f>
        <v>0</v>
      </c>
      <c r="M224" s="24">
        <f>SUMIFS(M225:M252,A225:A252,"P")</f>
        <v>0</v>
      </c>
      <c r="N224" s="25"/>
    </row>
    <row r="225">
      <c r="A225" s="1" t="s">
        <v>659</v>
      </c>
      <c r="B225" s="1">
        <v>53</v>
      </c>
      <c r="C225" s="26" t="s">
        <v>10348</v>
      </c>
      <c r="D225" t="s">
        <v>661</v>
      </c>
      <c r="E225" s="27" t="s">
        <v>10349</v>
      </c>
      <c r="F225" s="28" t="s">
        <v>677</v>
      </c>
      <c r="G225" s="29">
        <v>221.38399999999999</v>
      </c>
      <c r="H225" s="28">
        <v>0</v>
      </c>
      <c r="I225" s="30">
        <f>ROUND(G225*H225,P4)</f>
        <v>0</v>
      </c>
      <c r="L225" s="31">
        <v>0</v>
      </c>
      <c r="M225" s="24">
        <f>ROUND(G225*L225,P4)</f>
        <v>0</v>
      </c>
      <c r="N225" s="25" t="s">
        <v>661</v>
      </c>
      <c r="O225" s="32">
        <f>M225*AA225</f>
        <v>0</v>
      </c>
      <c r="P225" s="1">
        <v>3</v>
      </c>
      <c r="AA225" s="1">
        <f>IF(P225=1,$O$3,IF(P225=2,$O$4,$O$5))</f>
        <v>0</v>
      </c>
    </row>
    <row r="226">
      <c r="A226" s="1" t="s">
        <v>664</v>
      </c>
      <c r="E226" s="27" t="s">
        <v>10349</v>
      </c>
    </row>
    <row r="227" ht="114.75">
      <c r="A227" s="1" t="s">
        <v>665</v>
      </c>
      <c r="E227" s="33" t="s">
        <v>11202</v>
      </c>
    </row>
    <row r="228">
      <c r="A228" s="1" t="s">
        <v>666</v>
      </c>
      <c r="E228" s="27" t="s">
        <v>661</v>
      </c>
    </row>
    <row r="229">
      <c r="A229" s="1" t="s">
        <v>659</v>
      </c>
      <c r="B229" s="1">
        <v>54</v>
      </c>
      <c r="C229" s="26" t="s">
        <v>11203</v>
      </c>
      <c r="D229" t="s">
        <v>661</v>
      </c>
      <c r="E229" s="27" t="s">
        <v>11204</v>
      </c>
      <c r="F229" s="28" t="s">
        <v>677</v>
      </c>
      <c r="G229" s="29">
        <v>85.799999999999997</v>
      </c>
      <c r="H229" s="28">
        <v>0</v>
      </c>
      <c r="I229" s="30">
        <f>ROUND(G229*H229,P4)</f>
        <v>0</v>
      </c>
      <c r="L229" s="31">
        <v>0</v>
      </c>
      <c r="M229" s="24">
        <f>ROUND(G229*L229,P4)</f>
        <v>0</v>
      </c>
      <c r="N229" s="25" t="s">
        <v>661</v>
      </c>
      <c r="O229" s="32">
        <f>M229*AA229</f>
        <v>0</v>
      </c>
      <c r="P229" s="1">
        <v>3</v>
      </c>
      <c r="AA229" s="1">
        <f>IF(P229=1,$O$3,IF(P229=2,$O$4,$O$5))</f>
        <v>0</v>
      </c>
    </row>
    <row r="230">
      <c r="A230" s="1" t="s">
        <v>664</v>
      </c>
      <c r="E230" s="27" t="s">
        <v>11204</v>
      </c>
    </row>
    <row r="231" ht="38.25">
      <c r="A231" s="1" t="s">
        <v>665</v>
      </c>
      <c r="E231" s="33" t="s">
        <v>11205</v>
      </c>
    </row>
    <row r="232">
      <c r="A232" s="1" t="s">
        <v>666</v>
      </c>
      <c r="E232" s="27" t="s">
        <v>661</v>
      </c>
    </row>
    <row r="233">
      <c r="A233" s="1" t="s">
        <v>659</v>
      </c>
      <c r="B233" s="1">
        <v>55</v>
      </c>
      <c r="C233" s="26" t="s">
        <v>11206</v>
      </c>
      <c r="D233" t="s">
        <v>661</v>
      </c>
      <c r="E233" s="27" t="s">
        <v>11207</v>
      </c>
      <c r="F233" s="28" t="s">
        <v>677</v>
      </c>
      <c r="G233" s="29">
        <v>54</v>
      </c>
      <c r="H233" s="28">
        <v>0</v>
      </c>
      <c r="I233" s="30">
        <f>ROUND(G233*H233,P4)</f>
        <v>0</v>
      </c>
      <c r="L233" s="31">
        <v>0</v>
      </c>
      <c r="M233" s="24">
        <f>ROUND(G233*L233,P4)</f>
        <v>0</v>
      </c>
      <c r="N233" s="25" t="s">
        <v>661</v>
      </c>
      <c r="O233" s="32">
        <f>M233*AA233</f>
        <v>0</v>
      </c>
      <c r="P233" s="1">
        <v>3</v>
      </c>
      <c r="AA233" s="1">
        <f>IF(P233=1,$O$3,IF(P233=2,$O$4,$O$5))</f>
        <v>0</v>
      </c>
    </row>
    <row r="234">
      <c r="A234" s="1" t="s">
        <v>664</v>
      </c>
      <c r="E234" s="27" t="s">
        <v>11207</v>
      </c>
    </row>
    <row r="235" ht="38.25">
      <c r="A235" s="1" t="s">
        <v>665</v>
      </c>
      <c r="E235" s="33" t="s">
        <v>11208</v>
      </c>
    </row>
    <row r="236">
      <c r="A236" s="1" t="s">
        <v>666</v>
      </c>
      <c r="E236" s="27" t="s">
        <v>661</v>
      </c>
    </row>
    <row r="237">
      <c r="A237" s="1" t="s">
        <v>659</v>
      </c>
      <c r="B237" s="1">
        <v>56</v>
      </c>
      <c r="C237" s="26" t="s">
        <v>11209</v>
      </c>
      <c r="D237" t="s">
        <v>661</v>
      </c>
      <c r="E237" s="27" t="s">
        <v>11210</v>
      </c>
      <c r="F237" s="28" t="s">
        <v>677</v>
      </c>
      <c r="G237" s="29">
        <v>42</v>
      </c>
      <c r="H237" s="28">
        <v>0</v>
      </c>
      <c r="I237" s="30">
        <f>ROUND(G237*H237,P4)</f>
        <v>0</v>
      </c>
      <c r="L237" s="31">
        <v>0</v>
      </c>
      <c r="M237" s="24">
        <f>ROUND(G237*L237,P4)</f>
        <v>0</v>
      </c>
      <c r="N237" s="25" t="s">
        <v>661</v>
      </c>
      <c r="O237" s="32">
        <f>M237*AA237</f>
        <v>0</v>
      </c>
      <c r="P237" s="1">
        <v>3</v>
      </c>
      <c r="AA237" s="1">
        <f>IF(P237=1,$O$3,IF(P237=2,$O$4,$O$5))</f>
        <v>0</v>
      </c>
    </row>
    <row r="238">
      <c r="A238" s="1" t="s">
        <v>664</v>
      </c>
      <c r="E238" s="27" t="s">
        <v>11210</v>
      </c>
    </row>
    <row r="239" ht="89.25">
      <c r="A239" s="1" t="s">
        <v>665</v>
      </c>
      <c r="E239" s="33" t="s">
        <v>11211</v>
      </c>
    </row>
    <row r="240">
      <c r="A240" s="1" t="s">
        <v>666</v>
      </c>
      <c r="E240" s="27" t="s">
        <v>661</v>
      </c>
    </row>
    <row r="241">
      <c r="A241" s="1" t="s">
        <v>659</v>
      </c>
      <c r="B241" s="1">
        <v>57</v>
      </c>
      <c r="C241" s="26" t="s">
        <v>11212</v>
      </c>
      <c r="D241" t="s">
        <v>661</v>
      </c>
      <c r="E241" s="27" t="s">
        <v>11213</v>
      </c>
      <c r="F241" s="28" t="s">
        <v>677</v>
      </c>
      <c r="G241" s="29">
        <v>46.079999999999998</v>
      </c>
      <c r="H241" s="28">
        <v>0</v>
      </c>
      <c r="I241" s="30">
        <f>ROUND(G241*H241,P4)</f>
        <v>0</v>
      </c>
      <c r="L241" s="31">
        <v>0</v>
      </c>
      <c r="M241" s="24">
        <f>ROUND(G241*L241,P4)</f>
        <v>0</v>
      </c>
      <c r="N241" s="25" t="s">
        <v>661</v>
      </c>
      <c r="O241" s="32">
        <f>M241*AA241</f>
        <v>0</v>
      </c>
      <c r="P241" s="1">
        <v>3</v>
      </c>
      <c r="AA241" s="1">
        <f>IF(P241=1,$O$3,IF(P241=2,$O$4,$O$5))</f>
        <v>0</v>
      </c>
    </row>
    <row r="242">
      <c r="A242" s="1" t="s">
        <v>664</v>
      </c>
      <c r="E242" s="27" t="s">
        <v>11213</v>
      </c>
    </row>
    <row r="243" ht="76.5">
      <c r="A243" s="1" t="s">
        <v>665</v>
      </c>
      <c r="E243" s="33" t="s">
        <v>11214</v>
      </c>
    </row>
    <row r="244">
      <c r="A244" s="1" t="s">
        <v>666</v>
      </c>
      <c r="E244" s="27" t="s">
        <v>661</v>
      </c>
    </row>
    <row r="245">
      <c r="A245" s="1" t="s">
        <v>659</v>
      </c>
      <c r="B245" s="1">
        <v>58</v>
      </c>
      <c r="C245" s="26" t="s">
        <v>9390</v>
      </c>
      <c r="D245" t="s">
        <v>661</v>
      </c>
      <c r="E245" s="27" t="s">
        <v>9391</v>
      </c>
      <c r="F245" s="28" t="s">
        <v>677</v>
      </c>
      <c r="G245" s="29">
        <v>67.200000000000003</v>
      </c>
      <c r="H245" s="28">
        <v>0</v>
      </c>
      <c r="I245" s="30">
        <f>ROUND(G245*H245,P4)</f>
        <v>0</v>
      </c>
      <c r="L245" s="31">
        <v>0</v>
      </c>
      <c r="M245" s="24">
        <f>ROUND(G245*L245,P4)</f>
        <v>0</v>
      </c>
      <c r="N245" s="25" t="s">
        <v>661</v>
      </c>
      <c r="O245" s="32">
        <f>M245*AA245</f>
        <v>0</v>
      </c>
      <c r="P245" s="1">
        <v>3</v>
      </c>
      <c r="AA245" s="1">
        <f>IF(P245=1,$O$3,IF(P245=2,$O$4,$O$5))</f>
        <v>0</v>
      </c>
    </row>
    <row r="246">
      <c r="A246" s="1" t="s">
        <v>664</v>
      </c>
      <c r="E246" s="27" t="s">
        <v>9391</v>
      </c>
    </row>
    <row r="247" ht="38.25">
      <c r="A247" s="1" t="s">
        <v>665</v>
      </c>
      <c r="E247" s="33" t="s">
        <v>11215</v>
      </c>
    </row>
    <row r="248">
      <c r="A248" s="1" t="s">
        <v>666</v>
      </c>
      <c r="E248" s="27" t="s">
        <v>661</v>
      </c>
    </row>
    <row r="249">
      <c r="A249" s="1" t="s">
        <v>659</v>
      </c>
      <c r="B249" s="1">
        <v>59</v>
      </c>
      <c r="C249" s="26" t="s">
        <v>9392</v>
      </c>
      <c r="D249" t="s">
        <v>661</v>
      </c>
      <c r="E249" s="27" t="s">
        <v>9393</v>
      </c>
      <c r="F249" s="28" t="s">
        <v>677</v>
      </c>
      <c r="G249" s="29">
        <v>750.72799999999995</v>
      </c>
      <c r="H249" s="28">
        <v>0</v>
      </c>
      <c r="I249" s="30">
        <f>ROUND(G249*H249,P4)</f>
        <v>0</v>
      </c>
      <c r="L249" s="31">
        <v>0</v>
      </c>
      <c r="M249" s="24">
        <f>ROUND(G249*L249,P4)</f>
        <v>0</v>
      </c>
      <c r="N249" s="25" t="s">
        <v>661</v>
      </c>
      <c r="O249" s="32">
        <f>M249*AA249</f>
        <v>0</v>
      </c>
      <c r="P249" s="1">
        <v>3</v>
      </c>
      <c r="AA249" s="1">
        <f>IF(P249=1,$O$3,IF(P249=2,$O$4,$O$5))</f>
        <v>0</v>
      </c>
    </row>
    <row r="250">
      <c r="A250" s="1" t="s">
        <v>664</v>
      </c>
      <c r="E250" s="27" t="s">
        <v>9393</v>
      </c>
    </row>
    <row r="251" ht="204">
      <c r="A251" s="1" t="s">
        <v>665</v>
      </c>
      <c r="E251" s="33" t="s">
        <v>11216</v>
      </c>
    </row>
    <row r="252">
      <c r="A252" s="1" t="s">
        <v>666</v>
      </c>
      <c r="E252" s="27" t="s">
        <v>661</v>
      </c>
    </row>
    <row r="253">
      <c r="A253" s="1" t="s">
        <v>656</v>
      </c>
      <c r="C253" s="22" t="s">
        <v>10930</v>
      </c>
      <c r="E253" s="23" t="s">
        <v>10931</v>
      </c>
      <c r="L253" s="24">
        <f>SUMIFS(L254:L261,A254:A261,"P")</f>
        <v>0</v>
      </c>
      <c r="M253" s="24">
        <f>SUMIFS(M254:M261,A254:A261,"P")</f>
        <v>0</v>
      </c>
      <c r="N253" s="25"/>
    </row>
    <row r="254">
      <c r="A254" s="1" t="s">
        <v>659</v>
      </c>
      <c r="B254" s="1">
        <v>60</v>
      </c>
      <c r="C254" s="26" t="s">
        <v>9906</v>
      </c>
      <c r="D254" t="s">
        <v>661</v>
      </c>
      <c r="E254" s="27" t="s">
        <v>9907</v>
      </c>
      <c r="F254" s="28" t="s">
        <v>677</v>
      </c>
      <c r="G254" s="29">
        <v>46.213999999999999</v>
      </c>
      <c r="H254" s="28">
        <v>0</v>
      </c>
      <c r="I254" s="30">
        <f>ROUND(G254*H254,P4)</f>
        <v>0</v>
      </c>
      <c r="L254" s="31">
        <v>0</v>
      </c>
      <c r="M254" s="24">
        <f>ROUND(G254*L254,P4)</f>
        <v>0</v>
      </c>
      <c r="N254" s="25" t="s">
        <v>661</v>
      </c>
      <c r="O254" s="32">
        <f>M254*AA254</f>
        <v>0</v>
      </c>
      <c r="P254" s="1">
        <v>3</v>
      </c>
      <c r="AA254" s="1">
        <f>IF(P254=1,$O$3,IF(P254=2,$O$4,$O$5))</f>
        <v>0</v>
      </c>
    </row>
    <row r="255">
      <c r="A255" s="1" t="s">
        <v>664</v>
      </c>
      <c r="E255" s="27" t="s">
        <v>9907</v>
      </c>
    </row>
    <row r="256" ht="89.25">
      <c r="A256" s="1" t="s">
        <v>665</v>
      </c>
      <c r="E256" s="33" t="s">
        <v>11217</v>
      </c>
    </row>
    <row r="257">
      <c r="A257" s="1" t="s">
        <v>666</v>
      </c>
      <c r="E257" s="27" t="s">
        <v>661</v>
      </c>
    </row>
    <row r="258">
      <c r="A258" s="1" t="s">
        <v>659</v>
      </c>
      <c r="B258" s="1">
        <v>61</v>
      </c>
      <c r="C258" s="26" t="s">
        <v>10354</v>
      </c>
      <c r="D258" t="s">
        <v>661</v>
      </c>
      <c r="E258" s="27" t="s">
        <v>10355</v>
      </c>
      <c r="F258" s="28" t="s">
        <v>677</v>
      </c>
      <c r="G258" s="29">
        <v>77.280000000000001</v>
      </c>
      <c r="H258" s="28">
        <v>0</v>
      </c>
      <c r="I258" s="30">
        <f>ROUND(G258*H258,P4)</f>
        <v>0</v>
      </c>
      <c r="L258" s="31">
        <v>0</v>
      </c>
      <c r="M258" s="24">
        <f>ROUND(G258*L258,P4)</f>
        <v>0</v>
      </c>
      <c r="N258" s="25" t="s">
        <v>661</v>
      </c>
      <c r="O258" s="32">
        <f>M258*AA258</f>
        <v>0</v>
      </c>
      <c r="P258" s="1">
        <v>3</v>
      </c>
      <c r="AA258" s="1">
        <f>IF(P258=1,$O$3,IF(P258=2,$O$4,$O$5))</f>
        <v>0</v>
      </c>
    </row>
    <row r="259">
      <c r="A259" s="1" t="s">
        <v>664</v>
      </c>
      <c r="E259" s="27" t="s">
        <v>10355</v>
      </c>
    </row>
    <row r="260" ht="38.25">
      <c r="A260" s="1" t="s">
        <v>665</v>
      </c>
      <c r="E260" s="33" t="s">
        <v>11218</v>
      </c>
    </row>
    <row r="261">
      <c r="A261" s="1" t="s">
        <v>666</v>
      </c>
      <c r="E261" s="27" t="s">
        <v>661</v>
      </c>
    </row>
    <row r="262">
      <c r="A262" s="1" t="s">
        <v>656</v>
      </c>
      <c r="C262" s="22" t="s">
        <v>6080</v>
      </c>
      <c r="E262" s="23" t="s">
        <v>6081</v>
      </c>
      <c r="L262" s="24">
        <f>SUMIFS(L263:L274,A263:A274,"P")</f>
        <v>0</v>
      </c>
      <c r="M262" s="24">
        <f>SUMIFS(M263:M274,A263:A274,"P")</f>
        <v>0</v>
      </c>
      <c r="N262" s="25"/>
    </row>
    <row r="263">
      <c r="A263" s="1" t="s">
        <v>659</v>
      </c>
      <c r="B263" s="1">
        <v>62</v>
      </c>
      <c r="C263" s="26" t="s">
        <v>6480</v>
      </c>
      <c r="D263" t="s">
        <v>661</v>
      </c>
      <c r="E263" s="27" t="s">
        <v>6481</v>
      </c>
      <c r="F263" s="28" t="s">
        <v>670</v>
      </c>
      <c r="G263" s="29">
        <v>45.200000000000003</v>
      </c>
      <c r="H263" s="28">
        <v>0</v>
      </c>
      <c r="I263" s="30">
        <f>ROUND(G263*H263,P4)</f>
        <v>0</v>
      </c>
      <c r="L263" s="31">
        <v>0</v>
      </c>
      <c r="M263" s="24">
        <f>ROUND(G263*L263,P4)</f>
        <v>0</v>
      </c>
      <c r="N263" s="25" t="s">
        <v>661</v>
      </c>
      <c r="O263" s="32">
        <f>M263*AA263</f>
        <v>0</v>
      </c>
      <c r="P263" s="1">
        <v>3</v>
      </c>
      <c r="AA263" s="1">
        <f>IF(P263=1,$O$3,IF(P263=2,$O$4,$O$5))</f>
        <v>0</v>
      </c>
    </row>
    <row r="264">
      <c r="A264" s="1" t="s">
        <v>664</v>
      </c>
      <c r="E264" s="27" t="s">
        <v>6481</v>
      </c>
    </row>
    <row r="265" ht="76.5">
      <c r="A265" s="1" t="s">
        <v>665</v>
      </c>
      <c r="E265" s="33" t="s">
        <v>11219</v>
      </c>
    </row>
    <row r="266">
      <c r="A266" s="1" t="s">
        <v>666</v>
      </c>
      <c r="E266" s="27" t="s">
        <v>661</v>
      </c>
    </row>
    <row r="267">
      <c r="A267" s="1" t="s">
        <v>659</v>
      </c>
      <c r="B267" s="1">
        <v>63</v>
      </c>
      <c r="C267" s="26" t="s">
        <v>7729</v>
      </c>
      <c r="D267" t="s">
        <v>661</v>
      </c>
      <c r="E267" s="27" t="s">
        <v>7730</v>
      </c>
      <c r="F267" s="28" t="s">
        <v>670</v>
      </c>
      <c r="G267" s="29">
        <v>4.5</v>
      </c>
      <c r="H267" s="28">
        <v>0</v>
      </c>
      <c r="I267" s="30">
        <f>ROUND(G267*H267,P4)</f>
        <v>0</v>
      </c>
      <c r="L267" s="31">
        <v>0</v>
      </c>
      <c r="M267" s="24">
        <f>ROUND(G267*L267,P4)</f>
        <v>0</v>
      </c>
      <c r="N267" s="25" t="s">
        <v>661</v>
      </c>
      <c r="O267" s="32">
        <f>M267*AA267</f>
        <v>0</v>
      </c>
      <c r="P267" s="1">
        <v>3</v>
      </c>
      <c r="AA267" s="1">
        <f>IF(P267=1,$O$3,IF(P267=2,$O$4,$O$5))</f>
        <v>0</v>
      </c>
    </row>
    <row r="268">
      <c r="A268" s="1" t="s">
        <v>664</v>
      </c>
      <c r="E268" s="27" t="s">
        <v>7730</v>
      </c>
    </row>
    <row r="269" ht="51">
      <c r="A269" s="1" t="s">
        <v>665</v>
      </c>
      <c r="E269" s="33" t="s">
        <v>11220</v>
      </c>
    </row>
    <row r="270">
      <c r="A270" s="1" t="s">
        <v>666</v>
      </c>
      <c r="E270" s="27" t="s">
        <v>661</v>
      </c>
    </row>
    <row r="271">
      <c r="A271" s="1" t="s">
        <v>659</v>
      </c>
      <c r="B271" s="1">
        <v>64</v>
      </c>
      <c r="C271" s="26" t="s">
        <v>11221</v>
      </c>
      <c r="D271" t="s">
        <v>661</v>
      </c>
      <c r="E271" s="27" t="s">
        <v>9544</v>
      </c>
      <c r="F271" s="28" t="s">
        <v>670</v>
      </c>
      <c r="G271" s="29">
        <v>3.6000000000000001</v>
      </c>
      <c r="H271" s="28">
        <v>0</v>
      </c>
      <c r="I271" s="30">
        <f>ROUND(G271*H271,P4)</f>
        <v>0</v>
      </c>
      <c r="L271" s="31">
        <v>0</v>
      </c>
      <c r="M271" s="24">
        <f>ROUND(G271*L271,P4)</f>
        <v>0</v>
      </c>
      <c r="N271" s="25" t="s">
        <v>661</v>
      </c>
      <c r="O271" s="32">
        <f>M271*AA271</f>
        <v>0</v>
      </c>
      <c r="P271" s="1">
        <v>3</v>
      </c>
      <c r="AA271" s="1">
        <f>IF(P271=1,$O$3,IF(P271=2,$O$4,$O$5))</f>
        <v>0</v>
      </c>
    </row>
    <row r="272">
      <c r="A272" s="1" t="s">
        <v>664</v>
      </c>
      <c r="E272" s="27" t="s">
        <v>9544</v>
      </c>
    </row>
    <row r="273" ht="25.5">
      <c r="A273" s="1" t="s">
        <v>665</v>
      </c>
      <c r="E273" s="33" t="s">
        <v>11222</v>
      </c>
    </row>
    <row r="274">
      <c r="A274" s="1" t="s">
        <v>666</v>
      </c>
      <c r="E274" s="27" t="s">
        <v>661</v>
      </c>
    </row>
    <row r="275">
      <c r="A275" s="1" t="s">
        <v>656</v>
      </c>
      <c r="C275" s="22" t="s">
        <v>2840</v>
      </c>
      <c r="E275" s="23" t="s">
        <v>5891</v>
      </c>
      <c r="L275" s="24">
        <f>SUMIFS(L276:L343,A276:A343,"P")</f>
        <v>0</v>
      </c>
      <c r="M275" s="24">
        <f>SUMIFS(M276:M343,A276:A343,"P")</f>
        <v>0</v>
      </c>
      <c r="N275" s="25"/>
    </row>
    <row r="276">
      <c r="A276" s="1" t="s">
        <v>659</v>
      </c>
      <c r="B276" s="1">
        <v>65</v>
      </c>
      <c r="C276" s="26" t="s">
        <v>10210</v>
      </c>
      <c r="D276" t="s">
        <v>661</v>
      </c>
      <c r="E276" s="27" t="s">
        <v>10211</v>
      </c>
      <c r="F276" s="28" t="s">
        <v>670</v>
      </c>
      <c r="G276" s="29">
        <v>102.59999999999999</v>
      </c>
      <c r="H276" s="28">
        <v>0</v>
      </c>
      <c r="I276" s="30">
        <f>ROUND(G276*H276,P4)</f>
        <v>0</v>
      </c>
      <c r="L276" s="31">
        <v>0</v>
      </c>
      <c r="M276" s="24">
        <f>ROUND(G276*L276,P4)</f>
        <v>0</v>
      </c>
      <c r="N276" s="25" t="s">
        <v>661</v>
      </c>
      <c r="O276" s="32">
        <f>M276*AA276</f>
        <v>0</v>
      </c>
      <c r="P276" s="1">
        <v>3</v>
      </c>
      <c r="AA276" s="1">
        <f>IF(P276=1,$O$3,IF(P276=2,$O$4,$O$5))</f>
        <v>0</v>
      </c>
    </row>
    <row r="277">
      <c r="A277" s="1" t="s">
        <v>664</v>
      </c>
      <c r="E277" s="27" t="s">
        <v>10211</v>
      </c>
    </row>
    <row r="278" ht="89.25">
      <c r="A278" s="1" t="s">
        <v>665</v>
      </c>
      <c r="E278" s="33" t="s">
        <v>11223</v>
      </c>
    </row>
    <row r="279">
      <c r="A279" s="1" t="s">
        <v>666</v>
      </c>
      <c r="E279" s="27" t="s">
        <v>661</v>
      </c>
    </row>
    <row r="280">
      <c r="A280" s="1" t="s">
        <v>659</v>
      </c>
      <c r="B280" s="1">
        <v>66</v>
      </c>
      <c r="C280" s="26" t="s">
        <v>11224</v>
      </c>
      <c r="D280" t="s">
        <v>661</v>
      </c>
      <c r="E280" s="27" t="s">
        <v>11225</v>
      </c>
      <c r="F280" s="28" t="s">
        <v>670</v>
      </c>
      <c r="G280" s="29">
        <v>84</v>
      </c>
      <c r="H280" s="28">
        <v>0</v>
      </c>
      <c r="I280" s="30">
        <f>ROUND(G280*H280,P4)</f>
        <v>0</v>
      </c>
      <c r="L280" s="31">
        <v>0</v>
      </c>
      <c r="M280" s="24">
        <f>ROUND(G280*L280,P4)</f>
        <v>0</v>
      </c>
      <c r="N280" s="25" t="s">
        <v>661</v>
      </c>
      <c r="O280" s="32">
        <f>M280*AA280</f>
        <v>0</v>
      </c>
      <c r="P280" s="1">
        <v>3</v>
      </c>
      <c r="AA280" s="1">
        <f>IF(P280=1,$O$3,IF(P280=2,$O$4,$O$5))</f>
        <v>0</v>
      </c>
    </row>
    <row r="281">
      <c r="A281" s="1" t="s">
        <v>664</v>
      </c>
      <c r="E281" s="27" t="s">
        <v>11225</v>
      </c>
    </row>
    <row r="282" ht="25.5">
      <c r="A282" s="1" t="s">
        <v>665</v>
      </c>
      <c r="E282" s="33" t="s">
        <v>11226</v>
      </c>
    </row>
    <row r="283">
      <c r="A283" s="1" t="s">
        <v>666</v>
      </c>
      <c r="E283" s="27" t="s">
        <v>661</v>
      </c>
    </row>
    <row r="284">
      <c r="A284" s="1" t="s">
        <v>659</v>
      </c>
      <c r="B284" s="1">
        <v>67</v>
      </c>
      <c r="C284" s="26" t="s">
        <v>10075</v>
      </c>
      <c r="D284" t="s">
        <v>661</v>
      </c>
      <c r="E284" s="27" t="s">
        <v>10076</v>
      </c>
      <c r="F284" s="28" t="s">
        <v>683</v>
      </c>
      <c r="G284" s="29">
        <v>8</v>
      </c>
      <c r="H284" s="28">
        <v>0</v>
      </c>
      <c r="I284" s="30">
        <f>ROUND(G284*H284,P4)</f>
        <v>0</v>
      </c>
      <c r="L284" s="31">
        <v>0</v>
      </c>
      <c r="M284" s="24">
        <f>ROUND(G284*L284,P4)</f>
        <v>0</v>
      </c>
      <c r="N284" s="25" t="s">
        <v>661</v>
      </c>
      <c r="O284" s="32">
        <f>M284*AA284</f>
        <v>0</v>
      </c>
      <c r="P284" s="1">
        <v>3</v>
      </c>
      <c r="AA284" s="1">
        <f>IF(P284=1,$O$3,IF(P284=2,$O$4,$O$5))</f>
        <v>0</v>
      </c>
    </row>
    <row r="285">
      <c r="A285" s="1" t="s">
        <v>664</v>
      </c>
      <c r="E285" s="27" t="s">
        <v>10076</v>
      </c>
    </row>
    <row r="286" ht="25.5">
      <c r="A286" s="1" t="s">
        <v>665</v>
      </c>
      <c r="E286" s="33" t="s">
        <v>11227</v>
      </c>
    </row>
    <row r="287">
      <c r="A287" s="1" t="s">
        <v>666</v>
      </c>
      <c r="E287" s="27" t="s">
        <v>661</v>
      </c>
    </row>
    <row r="288">
      <c r="A288" s="1" t="s">
        <v>659</v>
      </c>
      <c r="B288" s="1">
        <v>68</v>
      </c>
      <c r="C288" s="26" t="s">
        <v>10214</v>
      </c>
      <c r="D288" t="s">
        <v>661</v>
      </c>
      <c r="E288" s="27" t="s">
        <v>10215</v>
      </c>
      <c r="F288" s="28" t="s">
        <v>683</v>
      </c>
      <c r="G288" s="29">
        <v>2</v>
      </c>
      <c r="H288" s="28">
        <v>0</v>
      </c>
      <c r="I288" s="30">
        <f>ROUND(G288*H288,P4)</f>
        <v>0</v>
      </c>
      <c r="L288" s="31">
        <v>0</v>
      </c>
      <c r="M288" s="24">
        <f>ROUND(G288*L288,P4)</f>
        <v>0</v>
      </c>
      <c r="N288" s="25" t="s">
        <v>661</v>
      </c>
      <c r="O288" s="32">
        <f>M288*AA288</f>
        <v>0</v>
      </c>
      <c r="P288" s="1">
        <v>3</v>
      </c>
      <c r="AA288" s="1">
        <f>IF(P288=1,$O$3,IF(P288=2,$O$4,$O$5))</f>
        <v>0</v>
      </c>
    </row>
    <row r="289">
      <c r="A289" s="1" t="s">
        <v>664</v>
      </c>
      <c r="E289" s="27" t="s">
        <v>10215</v>
      </c>
    </row>
    <row r="290" ht="38.25">
      <c r="A290" s="1" t="s">
        <v>665</v>
      </c>
      <c r="E290" s="33" t="s">
        <v>11228</v>
      </c>
    </row>
    <row r="291">
      <c r="A291" s="1" t="s">
        <v>666</v>
      </c>
      <c r="E291" s="27" t="s">
        <v>661</v>
      </c>
    </row>
    <row r="292" ht="25.5">
      <c r="A292" s="1" t="s">
        <v>659</v>
      </c>
      <c r="B292" s="1">
        <v>69</v>
      </c>
      <c r="C292" s="26" t="s">
        <v>9196</v>
      </c>
      <c r="D292" t="s">
        <v>661</v>
      </c>
      <c r="E292" s="27" t="s">
        <v>9197</v>
      </c>
      <c r="F292" s="28" t="s">
        <v>683</v>
      </c>
      <c r="G292" s="29">
        <v>2</v>
      </c>
      <c r="H292" s="28">
        <v>0</v>
      </c>
      <c r="I292" s="30">
        <f>ROUND(G292*H292,P4)</f>
        <v>0</v>
      </c>
      <c r="L292" s="31">
        <v>0</v>
      </c>
      <c r="M292" s="24">
        <f>ROUND(G292*L292,P4)</f>
        <v>0</v>
      </c>
      <c r="N292" s="25" t="s">
        <v>661</v>
      </c>
      <c r="O292" s="32">
        <f>M292*AA292</f>
        <v>0</v>
      </c>
      <c r="P292" s="1">
        <v>3</v>
      </c>
      <c r="AA292" s="1">
        <f>IF(P292=1,$O$3,IF(P292=2,$O$4,$O$5))</f>
        <v>0</v>
      </c>
    </row>
    <row r="293" ht="25.5">
      <c r="A293" s="1" t="s">
        <v>664</v>
      </c>
      <c r="E293" s="27" t="s">
        <v>9197</v>
      </c>
    </row>
    <row r="294" ht="51">
      <c r="A294" s="1" t="s">
        <v>665</v>
      </c>
      <c r="E294" s="33" t="s">
        <v>11229</v>
      </c>
    </row>
    <row r="295">
      <c r="A295" s="1" t="s">
        <v>666</v>
      </c>
      <c r="E295" s="27" t="s">
        <v>661</v>
      </c>
    </row>
    <row r="296">
      <c r="A296" s="1" t="s">
        <v>659</v>
      </c>
      <c r="B296" s="1">
        <v>70</v>
      </c>
      <c r="C296" s="26" t="s">
        <v>11230</v>
      </c>
      <c r="D296" t="s">
        <v>661</v>
      </c>
      <c r="E296" s="27" t="s">
        <v>11231</v>
      </c>
      <c r="F296" s="28" t="s">
        <v>683</v>
      </c>
      <c r="G296" s="29">
        <v>4</v>
      </c>
      <c r="H296" s="28">
        <v>0</v>
      </c>
      <c r="I296" s="30">
        <f>ROUND(G296*H296,P4)</f>
        <v>0</v>
      </c>
      <c r="L296" s="31">
        <v>0</v>
      </c>
      <c r="M296" s="24">
        <f>ROUND(G296*L296,P4)</f>
        <v>0</v>
      </c>
      <c r="N296" s="25" t="s">
        <v>661</v>
      </c>
      <c r="O296" s="32">
        <f>M296*AA296</f>
        <v>0</v>
      </c>
      <c r="P296" s="1">
        <v>3</v>
      </c>
      <c r="AA296" s="1">
        <f>IF(P296=1,$O$3,IF(P296=2,$O$4,$O$5))</f>
        <v>0</v>
      </c>
    </row>
    <row r="297">
      <c r="A297" s="1" t="s">
        <v>664</v>
      </c>
      <c r="E297" s="27" t="s">
        <v>11231</v>
      </c>
    </row>
    <row r="298" ht="102">
      <c r="A298" s="1" t="s">
        <v>665</v>
      </c>
      <c r="E298" s="33" t="s">
        <v>11232</v>
      </c>
    </row>
    <row r="299">
      <c r="A299" s="1" t="s">
        <v>666</v>
      </c>
      <c r="E299" s="27" t="s">
        <v>661</v>
      </c>
    </row>
    <row r="300" ht="25.5">
      <c r="A300" s="1" t="s">
        <v>659</v>
      </c>
      <c r="B300" s="1">
        <v>71</v>
      </c>
      <c r="C300" s="26" t="s">
        <v>9204</v>
      </c>
      <c r="D300" t="s">
        <v>661</v>
      </c>
      <c r="E300" s="27" t="s">
        <v>9205</v>
      </c>
      <c r="F300" s="28" t="s">
        <v>683</v>
      </c>
      <c r="G300" s="29">
        <v>2</v>
      </c>
      <c r="H300" s="28">
        <v>0</v>
      </c>
      <c r="I300" s="30">
        <f>ROUND(G300*H300,P4)</f>
        <v>0</v>
      </c>
      <c r="L300" s="31">
        <v>0</v>
      </c>
      <c r="M300" s="24">
        <f>ROUND(G300*L300,P4)</f>
        <v>0</v>
      </c>
      <c r="N300" s="25" t="s">
        <v>661</v>
      </c>
      <c r="O300" s="32">
        <f>M300*AA300</f>
        <v>0</v>
      </c>
      <c r="P300" s="1">
        <v>3</v>
      </c>
      <c r="AA300" s="1">
        <f>IF(P300=1,$O$3,IF(P300=2,$O$4,$O$5))</f>
        <v>0</v>
      </c>
    </row>
    <row r="301" ht="25.5">
      <c r="A301" s="1" t="s">
        <v>664</v>
      </c>
      <c r="E301" s="27" t="s">
        <v>9205</v>
      </c>
    </row>
    <row r="302" ht="25.5">
      <c r="A302" s="1" t="s">
        <v>665</v>
      </c>
      <c r="E302" s="33" t="s">
        <v>11233</v>
      </c>
    </row>
    <row r="303">
      <c r="A303" s="1" t="s">
        <v>666</v>
      </c>
      <c r="E303" s="27" t="s">
        <v>661</v>
      </c>
    </row>
    <row r="304">
      <c r="A304" s="1" t="s">
        <v>659</v>
      </c>
      <c r="B304" s="1">
        <v>72</v>
      </c>
      <c r="C304" s="26" t="s">
        <v>5268</v>
      </c>
      <c r="D304" t="s">
        <v>661</v>
      </c>
      <c r="E304" s="27" t="s">
        <v>5269</v>
      </c>
      <c r="F304" s="28" t="s">
        <v>670</v>
      </c>
      <c r="G304" s="29">
        <v>90.560000000000002</v>
      </c>
      <c r="H304" s="28">
        <v>0</v>
      </c>
      <c r="I304" s="30">
        <f>ROUND(G304*H304,P4)</f>
        <v>0</v>
      </c>
      <c r="L304" s="31">
        <v>0</v>
      </c>
      <c r="M304" s="24">
        <f>ROUND(G304*L304,P4)</f>
        <v>0</v>
      </c>
      <c r="N304" s="25" t="s">
        <v>661</v>
      </c>
      <c r="O304" s="32">
        <f>M304*AA304</f>
        <v>0</v>
      </c>
      <c r="P304" s="1">
        <v>3</v>
      </c>
      <c r="AA304" s="1">
        <f>IF(P304=1,$O$3,IF(P304=2,$O$4,$O$5))</f>
        <v>0</v>
      </c>
    </row>
    <row r="305">
      <c r="A305" s="1" t="s">
        <v>664</v>
      </c>
      <c r="E305" s="27" t="s">
        <v>5269</v>
      </c>
    </row>
    <row r="306" ht="76.5">
      <c r="A306" s="1" t="s">
        <v>665</v>
      </c>
      <c r="E306" s="33" t="s">
        <v>11234</v>
      </c>
    </row>
    <row r="307">
      <c r="A307" s="1" t="s">
        <v>666</v>
      </c>
      <c r="E307" s="27" t="s">
        <v>661</v>
      </c>
    </row>
    <row r="308">
      <c r="A308" s="1" t="s">
        <v>659</v>
      </c>
      <c r="B308" s="1">
        <v>73</v>
      </c>
      <c r="C308" s="26" t="s">
        <v>6882</v>
      </c>
      <c r="D308" t="s">
        <v>661</v>
      </c>
      <c r="E308" s="27" t="s">
        <v>6883</v>
      </c>
      <c r="F308" s="28" t="s">
        <v>670</v>
      </c>
      <c r="G308" s="29">
        <v>8</v>
      </c>
      <c r="H308" s="28">
        <v>0</v>
      </c>
      <c r="I308" s="30">
        <f>ROUND(G308*H308,P4)</f>
        <v>0</v>
      </c>
      <c r="L308" s="31">
        <v>0</v>
      </c>
      <c r="M308" s="24">
        <f>ROUND(G308*L308,P4)</f>
        <v>0</v>
      </c>
      <c r="N308" s="25" t="s">
        <v>661</v>
      </c>
      <c r="O308" s="32">
        <f>M308*AA308</f>
        <v>0</v>
      </c>
      <c r="P308" s="1">
        <v>3</v>
      </c>
      <c r="AA308" s="1">
        <f>IF(P308=1,$O$3,IF(P308=2,$O$4,$O$5))</f>
        <v>0</v>
      </c>
    </row>
    <row r="309">
      <c r="A309" s="1" t="s">
        <v>664</v>
      </c>
      <c r="E309" s="27" t="s">
        <v>6883</v>
      </c>
    </row>
    <row r="310" ht="38.25">
      <c r="A310" s="1" t="s">
        <v>665</v>
      </c>
      <c r="E310" s="33" t="s">
        <v>11235</v>
      </c>
    </row>
    <row r="311">
      <c r="A311" s="1" t="s">
        <v>666</v>
      </c>
      <c r="E311" s="27" t="s">
        <v>661</v>
      </c>
    </row>
    <row r="312">
      <c r="A312" s="1" t="s">
        <v>659</v>
      </c>
      <c r="B312" s="1">
        <v>74</v>
      </c>
      <c r="C312" s="26" t="s">
        <v>11236</v>
      </c>
      <c r="D312" t="s">
        <v>661</v>
      </c>
      <c r="E312" s="27" t="s">
        <v>11237</v>
      </c>
      <c r="F312" s="28" t="s">
        <v>670</v>
      </c>
      <c r="G312" s="29">
        <v>9</v>
      </c>
      <c r="H312" s="28">
        <v>0</v>
      </c>
      <c r="I312" s="30">
        <f>ROUND(G312*H312,P4)</f>
        <v>0</v>
      </c>
      <c r="L312" s="31">
        <v>0</v>
      </c>
      <c r="M312" s="24">
        <f>ROUND(G312*L312,P4)</f>
        <v>0</v>
      </c>
      <c r="N312" s="25" t="s">
        <v>661</v>
      </c>
      <c r="O312" s="32">
        <f>M312*AA312</f>
        <v>0</v>
      </c>
      <c r="P312" s="1">
        <v>3</v>
      </c>
      <c r="AA312" s="1">
        <f>IF(P312=1,$O$3,IF(P312=2,$O$4,$O$5))</f>
        <v>0</v>
      </c>
    </row>
    <row r="313">
      <c r="A313" s="1" t="s">
        <v>664</v>
      </c>
      <c r="E313" s="27" t="s">
        <v>11237</v>
      </c>
    </row>
    <row r="314" ht="38.25">
      <c r="A314" s="1" t="s">
        <v>665</v>
      </c>
      <c r="E314" s="33" t="s">
        <v>11238</v>
      </c>
    </row>
    <row r="315">
      <c r="A315" s="1" t="s">
        <v>666</v>
      </c>
      <c r="E315" s="27" t="s">
        <v>661</v>
      </c>
    </row>
    <row r="316">
      <c r="A316" s="1" t="s">
        <v>659</v>
      </c>
      <c r="B316" s="1">
        <v>75</v>
      </c>
      <c r="C316" s="26" t="s">
        <v>11239</v>
      </c>
      <c r="D316" t="s">
        <v>661</v>
      </c>
      <c r="E316" s="27" t="s">
        <v>11240</v>
      </c>
      <c r="F316" s="28" t="s">
        <v>670</v>
      </c>
      <c r="G316" s="29">
        <v>99</v>
      </c>
      <c r="H316" s="28">
        <v>0</v>
      </c>
      <c r="I316" s="30">
        <f>ROUND(G316*H316,P4)</f>
        <v>0</v>
      </c>
      <c r="L316" s="31">
        <v>0</v>
      </c>
      <c r="M316" s="24">
        <f>ROUND(G316*L316,P4)</f>
        <v>0</v>
      </c>
      <c r="N316" s="25" t="s">
        <v>661</v>
      </c>
      <c r="O316" s="32">
        <f>M316*AA316</f>
        <v>0</v>
      </c>
      <c r="P316" s="1">
        <v>3</v>
      </c>
      <c r="AA316" s="1">
        <f>IF(P316=1,$O$3,IF(P316=2,$O$4,$O$5))</f>
        <v>0</v>
      </c>
    </row>
    <row r="317">
      <c r="A317" s="1" t="s">
        <v>664</v>
      </c>
      <c r="E317" s="27" t="s">
        <v>11240</v>
      </c>
    </row>
    <row r="318" ht="89.25">
      <c r="A318" s="1" t="s">
        <v>665</v>
      </c>
      <c r="E318" s="33" t="s">
        <v>11241</v>
      </c>
    </row>
    <row r="319">
      <c r="A319" s="1" t="s">
        <v>666</v>
      </c>
      <c r="E319" s="27" t="s">
        <v>661</v>
      </c>
    </row>
    <row r="320">
      <c r="A320" s="1" t="s">
        <v>659</v>
      </c>
      <c r="B320" s="1">
        <v>76</v>
      </c>
      <c r="C320" s="26" t="s">
        <v>11242</v>
      </c>
      <c r="D320" t="s">
        <v>661</v>
      </c>
      <c r="E320" s="27" t="s">
        <v>11243</v>
      </c>
      <c r="F320" s="28" t="s">
        <v>677</v>
      </c>
      <c r="G320" s="29">
        <v>48</v>
      </c>
      <c r="H320" s="28">
        <v>0</v>
      </c>
      <c r="I320" s="30">
        <f>ROUND(G320*H320,P4)</f>
        <v>0</v>
      </c>
      <c r="L320" s="31">
        <v>0</v>
      </c>
      <c r="M320" s="24">
        <f>ROUND(G320*L320,P4)</f>
        <v>0</v>
      </c>
      <c r="N320" s="25" t="s">
        <v>661</v>
      </c>
      <c r="O320" s="32">
        <f>M320*AA320</f>
        <v>0</v>
      </c>
      <c r="P320" s="1">
        <v>3</v>
      </c>
      <c r="AA320" s="1">
        <f>IF(P320=1,$O$3,IF(P320=2,$O$4,$O$5))</f>
        <v>0</v>
      </c>
    </row>
    <row r="321">
      <c r="A321" s="1" t="s">
        <v>664</v>
      </c>
      <c r="E321" s="27" t="s">
        <v>11243</v>
      </c>
    </row>
    <row r="322" ht="89.25">
      <c r="A322" s="1" t="s">
        <v>665</v>
      </c>
      <c r="E322" s="33" t="s">
        <v>11244</v>
      </c>
    </row>
    <row r="323">
      <c r="A323" s="1" t="s">
        <v>666</v>
      </c>
      <c r="E323" s="27" t="s">
        <v>661</v>
      </c>
    </row>
    <row r="324">
      <c r="A324" s="1" t="s">
        <v>659</v>
      </c>
      <c r="B324" s="1">
        <v>77</v>
      </c>
      <c r="C324" s="26" t="s">
        <v>9920</v>
      </c>
      <c r="D324" t="s">
        <v>661</v>
      </c>
      <c r="E324" s="27" t="s">
        <v>9921</v>
      </c>
      <c r="F324" s="28" t="s">
        <v>670</v>
      </c>
      <c r="G324" s="29">
        <v>73.599999999999994</v>
      </c>
      <c r="H324" s="28">
        <v>0</v>
      </c>
      <c r="I324" s="30">
        <f>ROUND(G324*H324,P4)</f>
        <v>0</v>
      </c>
      <c r="L324" s="31">
        <v>0</v>
      </c>
      <c r="M324" s="24">
        <f>ROUND(G324*L324,P4)</f>
        <v>0</v>
      </c>
      <c r="N324" s="25" t="s">
        <v>661</v>
      </c>
      <c r="O324" s="32">
        <f>M324*AA324</f>
        <v>0</v>
      </c>
      <c r="P324" s="1">
        <v>3</v>
      </c>
      <c r="AA324" s="1">
        <f>IF(P324=1,$O$3,IF(P324=2,$O$4,$O$5))</f>
        <v>0</v>
      </c>
    </row>
    <row r="325">
      <c r="A325" s="1" t="s">
        <v>664</v>
      </c>
      <c r="E325" s="27" t="s">
        <v>9921</v>
      </c>
    </row>
    <row r="326" ht="38.25">
      <c r="A326" s="1" t="s">
        <v>665</v>
      </c>
      <c r="E326" s="33" t="s">
        <v>11245</v>
      </c>
    </row>
    <row r="327">
      <c r="A327" s="1" t="s">
        <v>666</v>
      </c>
      <c r="E327" s="27" t="s">
        <v>661</v>
      </c>
    </row>
    <row r="328">
      <c r="A328" s="1" t="s">
        <v>659</v>
      </c>
      <c r="B328" s="1">
        <v>78</v>
      </c>
      <c r="C328" s="26" t="s">
        <v>10091</v>
      </c>
      <c r="D328" t="s">
        <v>661</v>
      </c>
      <c r="E328" s="27" t="s">
        <v>10092</v>
      </c>
      <c r="F328" s="28" t="s">
        <v>683</v>
      </c>
      <c r="G328" s="29">
        <v>4</v>
      </c>
      <c r="H328" s="28">
        <v>0</v>
      </c>
      <c r="I328" s="30">
        <f>ROUND(G328*H328,P4)</f>
        <v>0</v>
      </c>
      <c r="L328" s="31">
        <v>0</v>
      </c>
      <c r="M328" s="24">
        <f>ROUND(G328*L328,P4)</f>
        <v>0</v>
      </c>
      <c r="N328" s="25" t="s">
        <v>661</v>
      </c>
      <c r="O328" s="32">
        <f>M328*AA328</f>
        <v>0</v>
      </c>
      <c r="P328" s="1">
        <v>3</v>
      </c>
      <c r="AA328" s="1">
        <f>IF(P328=1,$O$3,IF(P328=2,$O$4,$O$5))</f>
        <v>0</v>
      </c>
    </row>
    <row r="329">
      <c r="A329" s="1" t="s">
        <v>664</v>
      </c>
      <c r="E329" s="27" t="s">
        <v>10092</v>
      </c>
    </row>
    <row r="330" ht="51">
      <c r="A330" s="1" t="s">
        <v>665</v>
      </c>
      <c r="E330" s="33" t="s">
        <v>11246</v>
      </c>
    </row>
    <row r="331">
      <c r="A331" s="1" t="s">
        <v>666</v>
      </c>
      <c r="E331" s="27" t="s">
        <v>661</v>
      </c>
    </row>
    <row r="332">
      <c r="A332" s="1" t="s">
        <v>659</v>
      </c>
      <c r="B332" s="1">
        <v>79</v>
      </c>
      <c r="C332" s="26" t="s">
        <v>5591</v>
      </c>
      <c r="D332" t="s">
        <v>661</v>
      </c>
      <c r="E332" s="27" t="s">
        <v>5592</v>
      </c>
      <c r="F332" s="28" t="s">
        <v>663</v>
      </c>
      <c r="G332" s="29">
        <v>483.49799999999999</v>
      </c>
      <c r="H332" s="28">
        <v>0</v>
      </c>
      <c r="I332" s="30">
        <f>ROUND(G332*H332,P4)</f>
        <v>0</v>
      </c>
      <c r="L332" s="31">
        <v>0</v>
      </c>
      <c r="M332" s="24">
        <f>ROUND(G332*L332,P4)</f>
        <v>0</v>
      </c>
      <c r="N332" s="25" t="s">
        <v>661</v>
      </c>
      <c r="O332" s="32">
        <f>M332*AA332</f>
        <v>0</v>
      </c>
      <c r="P332" s="1">
        <v>3</v>
      </c>
      <c r="AA332" s="1">
        <f>IF(P332=1,$O$3,IF(P332=2,$O$4,$O$5))</f>
        <v>0</v>
      </c>
    </row>
    <row r="333">
      <c r="A333" s="1" t="s">
        <v>664</v>
      </c>
      <c r="E333" s="27" t="s">
        <v>5592</v>
      </c>
    </row>
    <row r="334" ht="153">
      <c r="A334" s="1" t="s">
        <v>665</v>
      </c>
      <c r="E334" s="33" t="s">
        <v>11247</v>
      </c>
    </row>
    <row r="335">
      <c r="A335" s="1" t="s">
        <v>666</v>
      </c>
      <c r="E335" s="27" t="s">
        <v>661</v>
      </c>
    </row>
    <row r="336">
      <c r="A336" s="1" t="s">
        <v>659</v>
      </c>
      <c r="B336" s="1">
        <v>80</v>
      </c>
      <c r="C336" s="26" t="s">
        <v>10803</v>
      </c>
      <c r="D336" t="s">
        <v>661</v>
      </c>
      <c r="E336" s="27" t="s">
        <v>10804</v>
      </c>
      <c r="F336" s="28" t="s">
        <v>663</v>
      </c>
      <c r="G336" s="29">
        <v>50.143000000000001</v>
      </c>
      <c r="H336" s="28">
        <v>0</v>
      </c>
      <c r="I336" s="30">
        <f>ROUND(G336*H336,P4)</f>
        <v>0</v>
      </c>
      <c r="L336" s="31">
        <v>0</v>
      </c>
      <c r="M336" s="24">
        <f>ROUND(G336*L336,P4)</f>
        <v>0</v>
      </c>
      <c r="N336" s="25" t="s">
        <v>661</v>
      </c>
      <c r="O336" s="32">
        <f>M336*AA336</f>
        <v>0</v>
      </c>
      <c r="P336" s="1">
        <v>3</v>
      </c>
      <c r="AA336" s="1">
        <f>IF(P336=1,$O$3,IF(P336=2,$O$4,$O$5))</f>
        <v>0</v>
      </c>
    </row>
    <row r="337">
      <c r="A337" s="1" t="s">
        <v>664</v>
      </c>
      <c r="E337" s="27" t="s">
        <v>10804</v>
      </c>
    </row>
    <row r="338" ht="76.5">
      <c r="A338" s="1" t="s">
        <v>665</v>
      </c>
      <c r="E338" s="33" t="s">
        <v>11248</v>
      </c>
    </row>
    <row r="339">
      <c r="A339" s="1" t="s">
        <v>666</v>
      </c>
      <c r="E339" s="27" t="s">
        <v>661</v>
      </c>
    </row>
    <row r="340">
      <c r="A340" s="1" t="s">
        <v>659</v>
      </c>
      <c r="B340" s="1">
        <v>81</v>
      </c>
      <c r="C340" s="26" t="s">
        <v>10234</v>
      </c>
      <c r="D340" t="s">
        <v>661</v>
      </c>
      <c r="E340" s="27" t="s">
        <v>9593</v>
      </c>
      <c r="F340" s="28" t="s">
        <v>677</v>
      </c>
      <c r="G340" s="29">
        <v>135.13999999999999</v>
      </c>
      <c r="H340" s="28">
        <v>0</v>
      </c>
      <c r="I340" s="30">
        <f>ROUND(G340*H340,P4)</f>
        <v>0</v>
      </c>
      <c r="L340" s="31">
        <v>0</v>
      </c>
      <c r="M340" s="24">
        <f>ROUND(G340*L340,P4)</f>
        <v>0</v>
      </c>
      <c r="N340" s="25" t="s">
        <v>661</v>
      </c>
      <c r="O340" s="32">
        <f>M340*AA340</f>
        <v>0</v>
      </c>
      <c r="P340" s="1">
        <v>3</v>
      </c>
      <c r="AA340" s="1">
        <f>IF(P340=1,$O$3,IF(P340=2,$O$4,$O$5))</f>
        <v>0</v>
      </c>
    </row>
    <row r="341">
      <c r="A341" s="1" t="s">
        <v>664</v>
      </c>
      <c r="E341" s="27" t="s">
        <v>9593</v>
      </c>
    </row>
    <row r="342" ht="25.5">
      <c r="A342" s="1" t="s">
        <v>665</v>
      </c>
      <c r="E342" s="33" t="s">
        <v>11249</v>
      </c>
    </row>
    <row r="343">
      <c r="A343" s="1" t="s">
        <v>666</v>
      </c>
      <c r="E343" s="27" t="s">
        <v>661</v>
      </c>
    </row>
    <row r="344">
      <c r="A344" s="1" t="s">
        <v>656</v>
      </c>
      <c r="C344" s="22" t="s">
        <v>900</v>
      </c>
      <c r="E344" s="23" t="s">
        <v>11250</v>
      </c>
      <c r="L344" s="24">
        <f>SUMIFS(L345:L364,A345:A364,"P")</f>
        <v>0</v>
      </c>
      <c r="M344" s="24">
        <f>SUMIFS(M345:M364,A345:A364,"P")</f>
        <v>0</v>
      </c>
      <c r="N344" s="25"/>
    </row>
    <row r="345" ht="25.5">
      <c r="A345" s="1" t="s">
        <v>659</v>
      </c>
      <c r="B345" s="1">
        <v>82</v>
      </c>
      <c r="C345" s="26" t="s">
        <v>3828</v>
      </c>
      <c r="D345" t="s">
        <v>903</v>
      </c>
      <c r="E345" s="27" t="s">
        <v>3829</v>
      </c>
      <c r="F345" s="28" t="s">
        <v>905</v>
      </c>
      <c r="G345" s="29">
        <v>2280</v>
      </c>
      <c r="H345" s="28">
        <v>0</v>
      </c>
      <c r="I345" s="30">
        <f>ROUND(G345*H345,P4)</f>
        <v>0</v>
      </c>
      <c r="L345" s="31">
        <v>0</v>
      </c>
      <c r="M345" s="24">
        <f>ROUND(G345*L345,P4)</f>
        <v>0</v>
      </c>
      <c r="N345" s="25" t="s">
        <v>661</v>
      </c>
      <c r="O345" s="32">
        <f>M345*AA345</f>
        <v>0</v>
      </c>
      <c r="P345" s="1">
        <v>3</v>
      </c>
      <c r="AA345" s="1">
        <f>IF(P345=1,$O$3,IF(P345=2,$O$4,$O$5))</f>
        <v>0</v>
      </c>
    </row>
    <row r="346" ht="38.25">
      <c r="A346" s="1" t="s">
        <v>664</v>
      </c>
      <c r="E346" s="27" t="s">
        <v>906</v>
      </c>
    </row>
    <row r="347" ht="38.25">
      <c r="A347" s="1" t="s">
        <v>665</v>
      </c>
      <c r="E347" s="33" t="s">
        <v>11251</v>
      </c>
    </row>
    <row r="348" ht="153">
      <c r="A348" s="1" t="s">
        <v>666</v>
      </c>
      <c r="E348" s="27" t="s">
        <v>908</v>
      </c>
    </row>
    <row r="349" ht="25.5">
      <c r="A349" s="1" t="s">
        <v>659</v>
      </c>
      <c r="B349" s="1">
        <v>83</v>
      </c>
      <c r="C349" s="26" t="s">
        <v>3444</v>
      </c>
      <c r="D349" t="s">
        <v>903</v>
      </c>
      <c r="E349" s="27" t="s">
        <v>3445</v>
      </c>
      <c r="F349" s="28" t="s">
        <v>905</v>
      </c>
      <c r="G349" s="29">
        <v>148.834</v>
      </c>
      <c r="H349" s="28">
        <v>0</v>
      </c>
      <c r="I349" s="30">
        <f>ROUND(G349*H349,P4)</f>
        <v>0</v>
      </c>
      <c r="L349" s="31">
        <v>0</v>
      </c>
      <c r="M349" s="24">
        <f>ROUND(G349*L349,P4)</f>
        <v>0</v>
      </c>
      <c r="N349" s="25" t="s">
        <v>661</v>
      </c>
      <c r="O349" s="32">
        <f>M349*AA349</f>
        <v>0</v>
      </c>
      <c r="P349" s="1">
        <v>3</v>
      </c>
      <c r="AA349" s="1">
        <f>IF(P349=1,$O$3,IF(P349=2,$O$4,$O$5))</f>
        <v>0</v>
      </c>
    </row>
    <row r="350" ht="38.25">
      <c r="A350" s="1" t="s">
        <v>664</v>
      </c>
      <c r="E350" s="27" t="s">
        <v>916</v>
      </c>
    </row>
    <row r="351" ht="25.5">
      <c r="A351" s="1" t="s">
        <v>665</v>
      </c>
      <c r="E351" s="33" t="s">
        <v>11252</v>
      </c>
    </row>
    <row r="352" ht="153">
      <c r="A352" s="1" t="s">
        <v>666</v>
      </c>
      <c r="E352" s="27" t="s">
        <v>908</v>
      </c>
    </row>
    <row r="353" ht="38.25">
      <c r="A353" s="1" t="s">
        <v>659</v>
      </c>
      <c r="B353" s="1">
        <v>84</v>
      </c>
      <c r="C353" s="26" t="s">
        <v>902</v>
      </c>
      <c r="D353" t="s">
        <v>903</v>
      </c>
      <c r="E353" s="27" t="s">
        <v>904</v>
      </c>
      <c r="F353" s="28" t="s">
        <v>905</v>
      </c>
      <c r="G353" s="29">
        <v>1285.7529999999999</v>
      </c>
      <c r="H353" s="28">
        <v>0</v>
      </c>
      <c r="I353" s="30">
        <f>ROUND(G353*H353,P4)</f>
        <v>0</v>
      </c>
      <c r="L353" s="31">
        <v>0</v>
      </c>
      <c r="M353" s="24">
        <f>ROUND(G353*L353,P4)</f>
        <v>0</v>
      </c>
      <c r="N353" s="25" t="s">
        <v>661</v>
      </c>
      <c r="O353" s="32">
        <f>M353*AA353</f>
        <v>0</v>
      </c>
      <c r="P353" s="1">
        <v>3</v>
      </c>
      <c r="AA353" s="1">
        <f>IF(P353=1,$O$3,IF(P353=2,$O$4,$O$5))</f>
        <v>0</v>
      </c>
    </row>
    <row r="354" ht="38.25">
      <c r="A354" s="1" t="s">
        <v>664</v>
      </c>
      <c r="E354" s="27" t="s">
        <v>906</v>
      </c>
    </row>
    <row r="355" ht="25.5">
      <c r="A355" s="1" t="s">
        <v>665</v>
      </c>
      <c r="E355" s="33" t="s">
        <v>11253</v>
      </c>
    </row>
    <row r="356" ht="153">
      <c r="A356" s="1" t="s">
        <v>666</v>
      </c>
      <c r="E356" s="27" t="s">
        <v>908</v>
      </c>
    </row>
    <row r="357" ht="38.25">
      <c r="A357" s="1" t="s">
        <v>659</v>
      </c>
      <c r="B357" s="1">
        <v>85</v>
      </c>
      <c r="C357" s="26" t="s">
        <v>9599</v>
      </c>
      <c r="D357" t="s">
        <v>903</v>
      </c>
      <c r="E357" s="27" t="s">
        <v>9600</v>
      </c>
      <c r="F357" s="28" t="s">
        <v>905</v>
      </c>
      <c r="G357" s="29">
        <v>2.7029999999999998</v>
      </c>
      <c r="H357" s="28">
        <v>0</v>
      </c>
      <c r="I357" s="30">
        <f>ROUND(G357*H357,P4)</f>
        <v>0</v>
      </c>
      <c r="L357" s="31">
        <v>0</v>
      </c>
      <c r="M357" s="24">
        <f>ROUND(G357*L357,P4)</f>
        <v>0</v>
      </c>
      <c r="N357" s="25" t="s">
        <v>661</v>
      </c>
      <c r="O357" s="32">
        <f>M357*AA357</f>
        <v>0</v>
      </c>
      <c r="P357" s="1">
        <v>3</v>
      </c>
      <c r="AA357" s="1">
        <f>IF(P357=1,$O$3,IF(P357=2,$O$4,$O$5))</f>
        <v>0</v>
      </c>
    </row>
    <row r="358" ht="63.75">
      <c r="A358" s="1" t="s">
        <v>664</v>
      </c>
      <c r="E358" s="27" t="s">
        <v>9601</v>
      </c>
    </row>
    <row r="359" ht="25.5">
      <c r="A359" s="1" t="s">
        <v>665</v>
      </c>
      <c r="E359" s="33" t="s">
        <v>11254</v>
      </c>
    </row>
    <row r="360" ht="153">
      <c r="A360" s="1" t="s">
        <v>666</v>
      </c>
      <c r="E360" s="27" t="s">
        <v>913</v>
      </c>
    </row>
    <row r="361" ht="25.5">
      <c r="A361" s="1" t="s">
        <v>659</v>
      </c>
      <c r="B361" s="1">
        <v>86</v>
      </c>
      <c r="C361" s="26" t="s">
        <v>918</v>
      </c>
      <c r="D361" t="s">
        <v>903</v>
      </c>
      <c r="E361" s="27" t="s">
        <v>919</v>
      </c>
      <c r="F361" s="28" t="s">
        <v>905</v>
      </c>
      <c r="G361" s="29">
        <v>5.1299999999999999</v>
      </c>
      <c r="H361" s="28">
        <v>0</v>
      </c>
      <c r="I361" s="30">
        <f>ROUND(G361*H361,P4)</f>
        <v>0</v>
      </c>
      <c r="L361" s="31">
        <v>0</v>
      </c>
      <c r="M361" s="24">
        <f>ROUND(G361*L361,P4)</f>
        <v>0</v>
      </c>
      <c r="N361" s="25" t="s">
        <v>661</v>
      </c>
      <c r="O361" s="32">
        <f>M361*AA361</f>
        <v>0</v>
      </c>
      <c r="P361" s="1">
        <v>3</v>
      </c>
      <c r="AA361" s="1">
        <f>IF(P361=1,$O$3,IF(P361=2,$O$4,$O$5))</f>
        <v>0</v>
      </c>
    </row>
    <row r="362" ht="38.25">
      <c r="A362" s="1" t="s">
        <v>664</v>
      </c>
      <c r="E362" s="27" t="s">
        <v>920</v>
      </c>
    </row>
    <row r="363" ht="38.25">
      <c r="A363" s="1" t="s">
        <v>665</v>
      </c>
      <c r="E363" s="33" t="s">
        <v>11255</v>
      </c>
    </row>
    <row r="364" ht="153">
      <c r="A364" s="1" t="s">
        <v>666</v>
      </c>
      <c r="E364" s="27" t="s">
        <v>908</v>
      </c>
    </row>
  </sheetData>
  <sheetProtection sheet="1" objects="1" scenarios="1" spinCount="100000" saltValue="Rllfaktq3VzhIK+W0do3hxiUQck9sOwIAmA7hnRyRb4xnqkWPRojRY8Hjw01sPkXJ9rdK5DnDXmrQIhlbi6z7Q==" hashValue="BLp9yDpz9+aJaZqqMRTU8fG6q/pBEWMAOwBLuSQrEjlbUOUhv8SZpfLFKiR1H0BLpAyHvrPuSZaJhlMqaQHz9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COUNTIFS(L8:L77,"=0",A8:A77,"P")+COUNTIFS(L8:L77,"",A8:A77,"P")+SUM(Q8:Q77)</f>
        <v>0</v>
      </c>
    </row>
    <row r="8">
      <c r="A8" s="1" t="s">
        <v>654</v>
      </c>
      <c r="C8" s="22" t="s">
        <v>11256</v>
      </c>
      <c r="E8" s="23" t="s">
        <v>415</v>
      </c>
      <c r="L8" s="24">
        <f>L9+L14+L19+L24+L33+L42+L55+L68</f>
        <v>0</v>
      </c>
      <c r="M8" s="24">
        <f>M9+M14+M19+M24+M33+M42+M55+M68</f>
        <v>0</v>
      </c>
      <c r="N8" s="25"/>
    </row>
    <row r="9">
      <c r="A9" s="1" t="s">
        <v>656</v>
      </c>
      <c r="C9" s="22" t="s">
        <v>2153</v>
      </c>
      <c r="E9" s="23" t="s">
        <v>2154</v>
      </c>
      <c r="L9" s="24">
        <f>SUMIFS(L10:L13,A10:A13,"P")</f>
        <v>0</v>
      </c>
      <c r="M9" s="24">
        <f>SUMIFS(M10:M13,A10:A13,"P")</f>
        <v>0</v>
      </c>
      <c r="N9" s="25"/>
    </row>
    <row r="10">
      <c r="A10" s="1" t="s">
        <v>659</v>
      </c>
      <c r="B10" s="1">
        <v>1</v>
      </c>
      <c r="C10" s="26" t="s">
        <v>9821</v>
      </c>
      <c r="D10" t="s">
        <v>661</v>
      </c>
      <c r="E10" s="27" t="s">
        <v>9822</v>
      </c>
      <c r="F10" s="28" t="s">
        <v>874</v>
      </c>
      <c r="G10" s="29">
        <v>24</v>
      </c>
      <c r="H10" s="28">
        <v>0</v>
      </c>
      <c r="I10" s="30">
        <f>ROUND(G10*H10,P4)</f>
        <v>0</v>
      </c>
      <c r="L10" s="31">
        <v>0</v>
      </c>
      <c r="M10" s="24">
        <f>ROUND(G10*L10,P4)</f>
        <v>0</v>
      </c>
      <c r="N10" s="25" t="s">
        <v>1345</v>
      </c>
      <c r="O10" s="32">
        <f>M10*AA10</f>
        <v>0</v>
      </c>
      <c r="P10" s="1">
        <v>3</v>
      </c>
      <c r="AA10" s="1">
        <f>IF(P10=1,$O$3,IF(P10=2,$O$4,$O$5))</f>
        <v>0</v>
      </c>
    </row>
    <row r="11">
      <c r="A11" s="1" t="s">
        <v>664</v>
      </c>
      <c r="E11" s="27" t="s">
        <v>11257</v>
      </c>
    </row>
    <row r="12">
      <c r="A12" s="1" t="s">
        <v>665</v>
      </c>
      <c r="E12" s="33" t="s">
        <v>1935</v>
      </c>
    </row>
    <row r="13">
      <c r="A13" s="1" t="s">
        <v>666</v>
      </c>
      <c r="E13" s="27" t="s">
        <v>5965</v>
      </c>
    </row>
    <row r="14">
      <c r="A14" s="1" t="s">
        <v>656</v>
      </c>
      <c r="C14" s="22" t="s">
        <v>657</v>
      </c>
      <c r="E14" s="23" t="s">
        <v>658</v>
      </c>
      <c r="L14" s="24">
        <f>SUMIFS(L15:L18,A15:A18,"P")</f>
        <v>0</v>
      </c>
      <c r="M14" s="24">
        <f>SUMIFS(M15:M18,A15:A18,"P")</f>
        <v>0</v>
      </c>
      <c r="N14" s="25"/>
    </row>
    <row r="15">
      <c r="A15" s="1" t="s">
        <v>659</v>
      </c>
      <c r="B15" s="1">
        <v>2</v>
      </c>
      <c r="C15" s="26" t="s">
        <v>10831</v>
      </c>
      <c r="D15" t="s">
        <v>661</v>
      </c>
      <c r="E15" s="27" t="s">
        <v>10832</v>
      </c>
      <c r="F15" s="28" t="s">
        <v>677</v>
      </c>
      <c r="G15" s="29">
        <v>18.783999999999999</v>
      </c>
      <c r="H15" s="28">
        <v>0</v>
      </c>
      <c r="I15" s="30">
        <f>ROUND(G15*H15,P4)</f>
        <v>0</v>
      </c>
      <c r="L15" s="31">
        <v>0</v>
      </c>
      <c r="M15" s="24">
        <f>ROUND(G15*L15,P4)</f>
        <v>0</v>
      </c>
      <c r="N15" s="25" t="s">
        <v>1345</v>
      </c>
      <c r="O15" s="32">
        <f>M15*AA15</f>
        <v>0</v>
      </c>
      <c r="P15" s="1">
        <v>3</v>
      </c>
      <c r="AA15" s="1">
        <f>IF(P15=1,$O$3,IF(P15=2,$O$4,$O$5))</f>
        <v>0</v>
      </c>
    </row>
    <row r="16">
      <c r="A16" s="1" t="s">
        <v>664</v>
      </c>
      <c r="E16" s="27" t="s">
        <v>11258</v>
      </c>
    </row>
    <row r="17">
      <c r="A17" s="1" t="s">
        <v>665</v>
      </c>
      <c r="E17" s="33" t="s">
        <v>11259</v>
      </c>
    </row>
    <row r="18">
      <c r="A18" s="1" t="s">
        <v>666</v>
      </c>
      <c r="E18" s="27" t="s">
        <v>10834</v>
      </c>
    </row>
    <row r="19">
      <c r="A19" s="1" t="s">
        <v>656</v>
      </c>
      <c r="C19" s="22" t="s">
        <v>1367</v>
      </c>
      <c r="E19" s="23" t="s">
        <v>6653</v>
      </c>
      <c r="L19" s="24">
        <f>SUMIFS(L20:L23,A20:A23,"P")</f>
        <v>0</v>
      </c>
      <c r="M19" s="24">
        <f>SUMIFS(M20:M23,A20:A23,"P")</f>
        <v>0</v>
      </c>
      <c r="N19" s="25"/>
    </row>
    <row r="20">
      <c r="A20" s="1" t="s">
        <v>659</v>
      </c>
      <c r="B20" s="1">
        <v>3</v>
      </c>
      <c r="C20" s="26" t="s">
        <v>8966</v>
      </c>
      <c r="D20" t="s">
        <v>661</v>
      </c>
      <c r="E20" s="27" t="s">
        <v>8967</v>
      </c>
      <c r="F20" s="28" t="s">
        <v>2705</v>
      </c>
      <c r="G20" s="29">
        <v>1002.14</v>
      </c>
      <c r="H20" s="28">
        <v>0</v>
      </c>
      <c r="I20" s="30">
        <f>ROUND(G20*H20,P4)</f>
        <v>0</v>
      </c>
      <c r="L20" s="31">
        <v>0</v>
      </c>
      <c r="M20" s="24">
        <f>ROUND(G20*L20,P4)</f>
        <v>0</v>
      </c>
      <c r="N20" s="25" t="s">
        <v>1345</v>
      </c>
      <c r="O20" s="32">
        <f>M20*AA20</f>
        <v>0</v>
      </c>
      <c r="P20" s="1">
        <v>3</v>
      </c>
      <c r="AA20" s="1">
        <f>IF(P20=1,$O$3,IF(P20=2,$O$4,$O$5))</f>
        <v>0</v>
      </c>
    </row>
    <row r="21" ht="25.5">
      <c r="A21" s="1" t="s">
        <v>664</v>
      </c>
      <c r="E21" s="27" t="s">
        <v>11260</v>
      </c>
    </row>
    <row r="22">
      <c r="A22" s="1" t="s">
        <v>665</v>
      </c>
      <c r="E22" s="33" t="s">
        <v>11261</v>
      </c>
    </row>
    <row r="23" ht="293.25">
      <c r="A23" s="1" t="s">
        <v>666</v>
      </c>
      <c r="E23" s="27" t="s">
        <v>8969</v>
      </c>
    </row>
    <row r="24">
      <c r="A24" s="1" t="s">
        <v>656</v>
      </c>
      <c r="C24" s="22" t="s">
        <v>1369</v>
      </c>
      <c r="E24" s="23" t="s">
        <v>5107</v>
      </c>
      <c r="L24" s="24">
        <f>SUMIFS(L25:L32,A25:A32,"P")</f>
        <v>0</v>
      </c>
      <c r="M24" s="24">
        <f>SUMIFS(M25:M32,A25:A32,"P")</f>
        <v>0</v>
      </c>
      <c r="N24" s="25"/>
    </row>
    <row r="25">
      <c r="A25" s="1" t="s">
        <v>659</v>
      </c>
      <c r="B25" s="1">
        <v>4</v>
      </c>
      <c r="C25" s="26" t="s">
        <v>7261</v>
      </c>
      <c r="D25" t="s">
        <v>661</v>
      </c>
      <c r="E25" s="27" t="s">
        <v>7262</v>
      </c>
      <c r="F25" s="28" t="s">
        <v>663</v>
      </c>
      <c r="G25" s="29">
        <v>6.7409999999999997</v>
      </c>
      <c r="H25" s="28">
        <v>0</v>
      </c>
      <c r="I25" s="30">
        <f>ROUND(G25*H25,P4)</f>
        <v>0</v>
      </c>
      <c r="L25" s="31">
        <v>0</v>
      </c>
      <c r="M25" s="24">
        <f>ROUND(G25*L25,P4)</f>
        <v>0</v>
      </c>
      <c r="N25" s="25" t="s">
        <v>1345</v>
      </c>
      <c r="O25" s="32">
        <f>M25*AA25</f>
        <v>0</v>
      </c>
      <c r="P25" s="1">
        <v>3</v>
      </c>
      <c r="AA25" s="1">
        <f>IF(P25=1,$O$3,IF(P25=2,$O$4,$O$5))</f>
        <v>0</v>
      </c>
    </row>
    <row r="26">
      <c r="A26" s="1" t="s">
        <v>664</v>
      </c>
      <c r="E26" s="27" t="s">
        <v>11258</v>
      </c>
    </row>
    <row r="27">
      <c r="A27" s="1" t="s">
        <v>665</v>
      </c>
      <c r="E27" s="33" t="s">
        <v>11262</v>
      </c>
    </row>
    <row r="28" ht="357">
      <c r="A28" s="1" t="s">
        <v>666</v>
      </c>
      <c r="E28" s="27" t="s">
        <v>6470</v>
      </c>
    </row>
    <row r="29">
      <c r="A29" s="1" t="s">
        <v>659</v>
      </c>
      <c r="B29" s="1">
        <v>5</v>
      </c>
      <c r="C29" s="26" t="s">
        <v>6031</v>
      </c>
      <c r="D29" t="s">
        <v>661</v>
      </c>
      <c r="E29" s="27" t="s">
        <v>6032</v>
      </c>
      <c r="F29" s="28" t="s">
        <v>663</v>
      </c>
      <c r="G29" s="29">
        <v>12.042999999999999</v>
      </c>
      <c r="H29" s="28">
        <v>0</v>
      </c>
      <c r="I29" s="30">
        <f>ROUND(G29*H29,P4)</f>
        <v>0</v>
      </c>
      <c r="L29" s="31">
        <v>0</v>
      </c>
      <c r="M29" s="24">
        <f>ROUND(G29*L29,P4)</f>
        <v>0</v>
      </c>
      <c r="N29" s="25" t="s">
        <v>1345</v>
      </c>
      <c r="O29" s="32">
        <f>M29*AA29</f>
        <v>0</v>
      </c>
      <c r="P29" s="1">
        <v>3</v>
      </c>
      <c r="AA29" s="1">
        <f>IF(P29=1,$O$3,IF(P29=2,$O$4,$O$5))</f>
        <v>0</v>
      </c>
    </row>
    <row r="30">
      <c r="A30" s="1" t="s">
        <v>664</v>
      </c>
      <c r="E30" s="27" t="s">
        <v>11258</v>
      </c>
    </row>
    <row r="31">
      <c r="A31" s="1" t="s">
        <v>665</v>
      </c>
      <c r="E31" s="33" t="s">
        <v>11263</v>
      </c>
    </row>
    <row r="32" ht="102">
      <c r="A32" s="1" t="s">
        <v>666</v>
      </c>
      <c r="E32" s="27" t="s">
        <v>6820</v>
      </c>
    </row>
    <row r="33">
      <c r="A33" s="1" t="s">
        <v>656</v>
      </c>
      <c r="C33" s="22" t="s">
        <v>5278</v>
      </c>
      <c r="E33" s="23" t="s">
        <v>5279</v>
      </c>
      <c r="L33" s="24">
        <f>SUMIFS(L34:L41,A34:A41,"P")</f>
        <v>0</v>
      </c>
      <c r="M33" s="24">
        <f>SUMIFS(M34:M41,A34:A41,"P")</f>
        <v>0</v>
      </c>
      <c r="N33" s="25"/>
    </row>
    <row r="34">
      <c r="A34" s="1" t="s">
        <v>659</v>
      </c>
      <c r="B34" s="1">
        <v>6</v>
      </c>
      <c r="C34" s="26" t="s">
        <v>10918</v>
      </c>
      <c r="D34" t="s">
        <v>661</v>
      </c>
      <c r="E34" s="27" t="s">
        <v>10919</v>
      </c>
      <c r="F34" s="28" t="s">
        <v>677</v>
      </c>
      <c r="G34" s="29">
        <v>295.94</v>
      </c>
      <c r="H34" s="28">
        <v>0</v>
      </c>
      <c r="I34" s="30">
        <f>ROUND(G34*H34,P4)</f>
        <v>0</v>
      </c>
      <c r="L34" s="31">
        <v>0</v>
      </c>
      <c r="M34" s="24">
        <f>ROUND(G34*L34,P4)</f>
        <v>0</v>
      </c>
      <c r="N34" s="25" t="s">
        <v>1345</v>
      </c>
      <c r="O34" s="32">
        <f>M34*AA34</f>
        <v>0</v>
      </c>
      <c r="P34" s="1">
        <v>3</v>
      </c>
      <c r="AA34" s="1">
        <f>IF(P34=1,$O$3,IF(P34=2,$O$4,$O$5))</f>
        <v>0</v>
      </c>
    </row>
    <row r="35">
      <c r="A35" s="1" t="s">
        <v>664</v>
      </c>
      <c r="E35" s="27" t="s">
        <v>11258</v>
      </c>
    </row>
    <row r="36">
      <c r="A36" s="1" t="s">
        <v>665</v>
      </c>
      <c r="E36" s="33" t="s">
        <v>11264</v>
      </c>
    </row>
    <row r="37" ht="63.75">
      <c r="A37" s="1" t="s">
        <v>666</v>
      </c>
      <c r="E37" s="27" t="s">
        <v>8881</v>
      </c>
    </row>
    <row r="38">
      <c r="A38" s="1" t="s">
        <v>659</v>
      </c>
      <c r="B38" s="1">
        <v>7</v>
      </c>
      <c r="C38" s="26" t="s">
        <v>8885</v>
      </c>
      <c r="D38" t="s">
        <v>661</v>
      </c>
      <c r="E38" s="27" t="s">
        <v>8886</v>
      </c>
      <c r="F38" s="28" t="s">
        <v>677</v>
      </c>
      <c r="G38" s="29">
        <v>493.233</v>
      </c>
      <c r="H38" s="28">
        <v>0</v>
      </c>
      <c r="I38" s="30">
        <f>ROUND(G38*H38,P4)</f>
        <v>0</v>
      </c>
      <c r="L38" s="31">
        <v>0</v>
      </c>
      <c r="M38" s="24">
        <f>ROUND(G38*L38,P4)</f>
        <v>0</v>
      </c>
      <c r="N38" s="25" t="s">
        <v>1345</v>
      </c>
      <c r="O38" s="32">
        <f>M38*AA38</f>
        <v>0</v>
      </c>
      <c r="P38" s="1">
        <v>3</v>
      </c>
      <c r="AA38" s="1">
        <f>IF(P38=1,$O$3,IF(P38=2,$O$4,$O$5))</f>
        <v>0</v>
      </c>
    </row>
    <row r="39">
      <c r="A39" s="1" t="s">
        <v>664</v>
      </c>
      <c r="E39" s="27" t="s">
        <v>11258</v>
      </c>
    </row>
    <row r="40">
      <c r="A40" s="1" t="s">
        <v>665</v>
      </c>
      <c r="E40" s="33" t="s">
        <v>11265</v>
      </c>
    </row>
    <row r="41" ht="63.75">
      <c r="A41" s="1" t="s">
        <v>666</v>
      </c>
      <c r="E41" s="27" t="s">
        <v>8881</v>
      </c>
    </row>
    <row r="42">
      <c r="A42" s="1" t="s">
        <v>656</v>
      </c>
      <c r="C42" s="22" t="s">
        <v>679</v>
      </c>
      <c r="E42" s="23" t="s">
        <v>680</v>
      </c>
      <c r="L42" s="24">
        <f>SUMIFS(L43:L54,A43:A54,"P")</f>
        <v>0</v>
      </c>
      <c r="M42" s="24">
        <f>SUMIFS(M43:M54,A43:A54,"P")</f>
        <v>0</v>
      </c>
      <c r="N42" s="25"/>
    </row>
    <row r="43">
      <c r="A43" s="1" t="s">
        <v>659</v>
      </c>
      <c r="B43" s="1">
        <v>8</v>
      </c>
      <c r="C43" s="26" t="s">
        <v>11266</v>
      </c>
      <c r="D43" t="s">
        <v>661</v>
      </c>
      <c r="E43" s="27" t="s">
        <v>11267</v>
      </c>
      <c r="F43" s="28" t="s">
        <v>683</v>
      </c>
      <c r="G43" s="29">
        <v>4</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1497</v>
      </c>
    </row>
    <row r="46" ht="114.75">
      <c r="A46" s="1" t="s">
        <v>666</v>
      </c>
      <c r="E46" s="27" t="s">
        <v>11268</v>
      </c>
    </row>
    <row r="47">
      <c r="A47" s="1" t="s">
        <v>659</v>
      </c>
      <c r="B47" s="1">
        <v>9</v>
      </c>
      <c r="C47" s="26" t="s">
        <v>11269</v>
      </c>
      <c r="D47" t="s">
        <v>661</v>
      </c>
      <c r="E47" s="27" t="s">
        <v>11270</v>
      </c>
      <c r="F47" s="28" t="s">
        <v>677</v>
      </c>
      <c r="G47" s="29">
        <v>44.509999999999998</v>
      </c>
      <c r="H47" s="28">
        <v>0</v>
      </c>
      <c r="I47" s="30">
        <f>ROUND(G47*H47,P4)</f>
        <v>0</v>
      </c>
      <c r="L47" s="31">
        <v>0</v>
      </c>
      <c r="M47" s="24">
        <f>ROUND(G47*L47,P4)</f>
        <v>0</v>
      </c>
      <c r="N47" s="25" t="s">
        <v>1345</v>
      </c>
      <c r="O47" s="32">
        <f>M47*AA47</f>
        <v>0</v>
      </c>
      <c r="P47" s="1">
        <v>3</v>
      </c>
      <c r="AA47" s="1">
        <f>IF(P47=1,$O$3,IF(P47=2,$O$4,$O$5))</f>
        <v>0</v>
      </c>
    </row>
    <row r="48">
      <c r="A48" s="1" t="s">
        <v>664</v>
      </c>
      <c r="E48" s="27" t="s">
        <v>11271</v>
      </c>
    </row>
    <row r="49">
      <c r="A49" s="1" t="s">
        <v>665</v>
      </c>
      <c r="E49" s="33" t="s">
        <v>11272</v>
      </c>
    </row>
    <row r="50" ht="51">
      <c r="A50" s="1" t="s">
        <v>666</v>
      </c>
      <c r="E50" s="27" t="s">
        <v>11273</v>
      </c>
    </row>
    <row r="51">
      <c r="A51" s="1" t="s">
        <v>659</v>
      </c>
      <c r="B51" s="1">
        <v>10</v>
      </c>
      <c r="C51" s="26" t="s">
        <v>11274</v>
      </c>
      <c r="D51" t="s">
        <v>661</v>
      </c>
      <c r="E51" s="27" t="s">
        <v>11275</v>
      </c>
      <c r="F51" s="28" t="s">
        <v>677</v>
      </c>
      <c r="G51" s="29">
        <v>48.295999999999999</v>
      </c>
      <c r="H51" s="28">
        <v>0</v>
      </c>
      <c r="I51" s="30">
        <f>ROUND(G51*H51,P4)</f>
        <v>0</v>
      </c>
      <c r="L51" s="31">
        <v>0</v>
      </c>
      <c r="M51" s="24">
        <f>ROUND(G51*L51,P4)</f>
        <v>0</v>
      </c>
      <c r="N51" s="25" t="s">
        <v>1345</v>
      </c>
      <c r="O51" s="32">
        <f>M51*AA51</f>
        <v>0</v>
      </c>
      <c r="P51" s="1">
        <v>3</v>
      </c>
      <c r="AA51" s="1">
        <f>IF(P51=1,$O$3,IF(P51=2,$O$4,$O$5))</f>
        <v>0</v>
      </c>
    </row>
    <row r="52">
      <c r="A52" s="1" t="s">
        <v>664</v>
      </c>
      <c r="E52" s="27" t="s">
        <v>11258</v>
      </c>
    </row>
    <row r="53">
      <c r="A53" s="1" t="s">
        <v>665</v>
      </c>
      <c r="E53" s="33" t="s">
        <v>11276</v>
      </c>
    </row>
    <row r="54" ht="38.25">
      <c r="A54" s="1" t="s">
        <v>666</v>
      </c>
      <c r="E54" s="27" t="s">
        <v>9910</v>
      </c>
    </row>
    <row r="55">
      <c r="A55" s="1" t="s">
        <v>656</v>
      </c>
      <c r="C55" s="22" t="s">
        <v>2840</v>
      </c>
      <c r="E55" s="23" t="s">
        <v>2841</v>
      </c>
      <c r="L55" s="24">
        <f>SUMIFS(L56:L67,A56:A67,"P")</f>
        <v>0</v>
      </c>
      <c r="M55" s="24">
        <f>SUMIFS(M56:M67,A56:A67,"P")</f>
        <v>0</v>
      </c>
      <c r="N55" s="25"/>
    </row>
    <row r="56">
      <c r="A56" s="1" t="s">
        <v>659</v>
      </c>
      <c r="B56" s="1">
        <v>11</v>
      </c>
      <c r="C56" s="26" t="s">
        <v>10370</v>
      </c>
      <c r="D56" t="s">
        <v>661</v>
      </c>
      <c r="E56" s="27" t="s">
        <v>10371</v>
      </c>
      <c r="F56" s="28" t="s">
        <v>677</v>
      </c>
      <c r="G56" s="29">
        <v>493.233</v>
      </c>
      <c r="H56" s="28">
        <v>0</v>
      </c>
      <c r="I56" s="30">
        <f>ROUND(G56*H56,P4)</f>
        <v>0</v>
      </c>
      <c r="L56" s="31">
        <v>0</v>
      </c>
      <c r="M56" s="24">
        <f>ROUND(G56*L56,P4)</f>
        <v>0</v>
      </c>
      <c r="N56" s="25" t="s">
        <v>1345</v>
      </c>
      <c r="O56" s="32">
        <f>M56*AA56</f>
        <v>0</v>
      </c>
      <c r="P56" s="1">
        <v>3</v>
      </c>
      <c r="AA56" s="1">
        <f>IF(P56=1,$O$3,IF(P56=2,$O$4,$O$5))</f>
        <v>0</v>
      </c>
    </row>
    <row r="57">
      <c r="A57" s="1" t="s">
        <v>664</v>
      </c>
      <c r="E57" s="27" t="s">
        <v>11258</v>
      </c>
    </row>
    <row r="58">
      <c r="A58" s="1" t="s">
        <v>665</v>
      </c>
      <c r="E58" s="33" t="s">
        <v>11265</v>
      </c>
    </row>
    <row r="59">
      <c r="A59" s="1" t="s">
        <v>666</v>
      </c>
      <c r="E59" s="27" t="s">
        <v>8931</v>
      </c>
    </row>
    <row r="60">
      <c r="A60" s="1" t="s">
        <v>659</v>
      </c>
      <c r="B60" s="1">
        <v>14</v>
      </c>
      <c r="C60" s="26" t="s">
        <v>11277</v>
      </c>
      <c r="D60" t="s">
        <v>661</v>
      </c>
      <c r="E60" s="27" t="s">
        <v>11243</v>
      </c>
      <c r="F60" s="28" t="s">
        <v>677</v>
      </c>
      <c r="G60" s="29">
        <v>28</v>
      </c>
      <c r="H60" s="28">
        <v>0</v>
      </c>
      <c r="I60" s="30">
        <f>ROUND(G60*H60,P4)</f>
        <v>0</v>
      </c>
      <c r="L60" s="31">
        <v>0</v>
      </c>
      <c r="M60" s="24">
        <f>ROUND(G60*L60,P4)</f>
        <v>0</v>
      </c>
      <c r="N60" s="25" t="s">
        <v>1345</v>
      </c>
      <c r="O60" s="32">
        <f>M60*AA60</f>
        <v>0</v>
      </c>
      <c r="P60" s="1">
        <v>3</v>
      </c>
      <c r="AA60" s="1">
        <f>IF(P60=1,$O$3,IF(P60=2,$O$4,$O$5))</f>
        <v>0</v>
      </c>
    </row>
    <row r="61">
      <c r="A61" s="1" t="s">
        <v>664</v>
      </c>
      <c r="E61" s="27" t="s">
        <v>11278</v>
      </c>
    </row>
    <row r="62">
      <c r="A62" s="1" t="s">
        <v>665</v>
      </c>
      <c r="E62" s="33" t="s">
        <v>2307</v>
      </c>
    </row>
    <row r="63" ht="102">
      <c r="A63" s="1" t="s">
        <v>666</v>
      </c>
      <c r="E63" s="27" t="s">
        <v>11279</v>
      </c>
    </row>
    <row r="64">
      <c r="A64" s="1" t="s">
        <v>659</v>
      </c>
      <c r="B64" s="1">
        <v>15</v>
      </c>
      <c r="C64" s="26" t="s">
        <v>11280</v>
      </c>
      <c r="D64" t="s">
        <v>661</v>
      </c>
      <c r="E64" s="27" t="s">
        <v>11281</v>
      </c>
      <c r="F64" s="28" t="s">
        <v>677</v>
      </c>
      <c r="G64" s="29">
        <v>14.52</v>
      </c>
      <c r="H64" s="28">
        <v>0</v>
      </c>
      <c r="I64" s="30">
        <f>ROUND(G64*H64,P4)</f>
        <v>0</v>
      </c>
      <c r="L64" s="31">
        <v>0</v>
      </c>
      <c r="M64" s="24">
        <f>ROUND(G64*L64,P4)</f>
        <v>0</v>
      </c>
      <c r="N64" s="25" t="s">
        <v>1345</v>
      </c>
      <c r="O64" s="32">
        <f>M64*AA64</f>
        <v>0</v>
      </c>
      <c r="P64" s="1">
        <v>3</v>
      </c>
      <c r="AA64" s="1">
        <f>IF(P64=1,$O$3,IF(P64=2,$O$4,$O$5))</f>
        <v>0</v>
      </c>
    </row>
    <row r="65">
      <c r="A65" s="1" t="s">
        <v>664</v>
      </c>
      <c r="E65" s="27" t="s">
        <v>11271</v>
      </c>
    </row>
    <row r="66">
      <c r="A66" s="1" t="s">
        <v>665</v>
      </c>
      <c r="E66" s="33" t="s">
        <v>11282</v>
      </c>
    </row>
    <row r="67" ht="89.25">
      <c r="A67" s="1" t="s">
        <v>666</v>
      </c>
      <c r="E67" s="27" t="s">
        <v>11283</v>
      </c>
    </row>
    <row r="68">
      <c r="A68" s="1" t="s">
        <v>656</v>
      </c>
      <c r="C68" s="22" t="s">
        <v>900</v>
      </c>
      <c r="E68" s="23" t="s">
        <v>2924</v>
      </c>
      <c r="L68" s="24">
        <f>SUMIFS(L69:L76,A69:A76,"P")</f>
        <v>0</v>
      </c>
      <c r="M68" s="24">
        <f>SUMIFS(M69:M76,A69:A76,"P")</f>
        <v>0</v>
      </c>
      <c r="N68" s="25"/>
    </row>
    <row r="69" ht="25.5">
      <c r="A69" s="1" t="s">
        <v>659</v>
      </c>
      <c r="B69" s="1">
        <v>12</v>
      </c>
      <c r="C69" s="26" t="s">
        <v>3828</v>
      </c>
      <c r="D69" t="s">
        <v>903</v>
      </c>
      <c r="E69" s="27" t="s">
        <v>3829</v>
      </c>
      <c r="F69" s="28" t="s">
        <v>905</v>
      </c>
      <c r="G69" s="29">
        <v>39.447000000000003</v>
      </c>
      <c r="H69" s="28">
        <v>0</v>
      </c>
      <c r="I69" s="30">
        <f>ROUND(G69*H69,P4)</f>
        <v>0</v>
      </c>
      <c r="L69" s="31">
        <v>0</v>
      </c>
      <c r="M69" s="24">
        <f>ROUND(G69*L69,P4)</f>
        <v>0</v>
      </c>
      <c r="N69" s="25" t="s">
        <v>661</v>
      </c>
      <c r="O69" s="32">
        <f>M69*AA69</f>
        <v>0</v>
      </c>
      <c r="P69" s="1">
        <v>3</v>
      </c>
      <c r="AA69" s="1">
        <f>IF(P69=1,$O$3,IF(P69=2,$O$4,$O$5))</f>
        <v>0</v>
      </c>
    </row>
    <row r="70" ht="38.25">
      <c r="A70" s="1" t="s">
        <v>664</v>
      </c>
      <c r="E70" s="27" t="s">
        <v>906</v>
      </c>
    </row>
    <row r="71">
      <c r="A71" s="1" t="s">
        <v>665</v>
      </c>
      <c r="E71" s="33" t="s">
        <v>11284</v>
      </c>
    </row>
    <row r="72" ht="153">
      <c r="A72" s="1" t="s">
        <v>666</v>
      </c>
      <c r="E72" s="27" t="s">
        <v>908</v>
      </c>
    </row>
    <row r="73" ht="25.5">
      <c r="A73" s="1" t="s">
        <v>659</v>
      </c>
      <c r="B73" s="1">
        <v>13</v>
      </c>
      <c r="C73" s="26" t="s">
        <v>918</v>
      </c>
      <c r="D73" t="s">
        <v>903</v>
      </c>
      <c r="E73" s="27" t="s">
        <v>919</v>
      </c>
      <c r="F73" s="28" t="s">
        <v>905</v>
      </c>
      <c r="G73" s="29">
        <v>0.40000000000000002</v>
      </c>
      <c r="H73" s="28">
        <v>0</v>
      </c>
      <c r="I73" s="30">
        <f>ROUND(G73*H73,P4)</f>
        <v>0</v>
      </c>
      <c r="L73" s="31">
        <v>0</v>
      </c>
      <c r="M73" s="24">
        <f>ROUND(G73*L73,P4)</f>
        <v>0</v>
      </c>
      <c r="N73" s="25" t="s">
        <v>661</v>
      </c>
      <c r="O73" s="32">
        <f>M73*AA73</f>
        <v>0</v>
      </c>
      <c r="P73" s="1">
        <v>3</v>
      </c>
      <c r="AA73" s="1">
        <f>IF(P73=1,$O$3,IF(P73=2,$O$4,$O$5))</f>
        <v>0</v>
      </c>
    </row>
    <row r="74" ht="38.25">
      <c r="A74" s="1" t="s">
        <v>664</v>
      </c>
      <c r="E74" s="27" t="s">
        <v>920</v>
      </c>
    </row>
    <row r="75">
      <c r="A75" s="1" t="s">
        <v>665</v>
      </c>
      <c r="E75" s="33" t="s">
        <v>11285</v>
      </c>
    </row>
    <row r="76" ht="153">
      <c r="A76" s="1" t="s">
        <v>666</v>
      </c>
      <c r="E76" s="27" t="s">
        <v>908</v>
      </c>
    </row>
  </sheetData>
  <sheetProtection sheet="1" objects="1" scenarios="1" spinCount="100000" saltValue="eomfen4UZ7aGKxRzfeafaNW3bobzQ+ceL5jzoAX+6/cIRDXnqhCg7P49ER5pbU+89Q7tilu0I0ZzdRhOFIWiTQ==" hashValue="vHHKRFoBxJo9P8uPvxyf4S53JUwTarj8/nlSk5kXEVaE1kF5whGD7yilDDs/qNBSTnE6FUiK5mwofhxisGZO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11286</v>
      </c>
      <c r="E8" s="23" t="s">
        <v>417</v>
      </c>
      <c r="L8" s="24">
        <f>L9+L42+L71+L80+L85+L90+L99+L132</f>
        <v>0</v>
      </c>
      <c r="M8" s="24">
        <f>M9+M42+M71+M80+M85+M90+M99+M132</f>
        <v>0</v>
      </c>
      <c r="N8" s="25"/>
    </row>
    <row r="9">
      <c r="A9" s="1" t="s">
        <v>656</v>
      </c>
      <c r="C9" s="22" t="s">
        <v>657</v>
      </c>
      <c r="E9" s="23" t="s">
        <v>658</v>
      </c>
      <c r="L9" s="24">
        <f>SUMIFS(L10:L41,A10:A41,"P")</f>
        <v>0</v>
      </c>
      <c r="M9" s="24">
        <f>SUMIFS(M10:M41,A10:A41,"P")</f>
        <v>0</v>
      </c>
      <c r="N9" s="25"/>
    </row>
    <row r="10">
      <c r="A10" s="1" t="s">
        <v>659</v>
      </c>
      <c r="B10" s="1">
        <v>1</v>
      </c>
      <c r="C10" s="26" t="s">
        <v>7236</v>
      </c>
      <c r="D10" t="s">
        <v>661</v>
      </c>
      <c r="E10" s="27" t="s">
        <v>7237</v>
      </c>
      <c r="F10" s="28" t="s">
        <v>670</v>
      </c>
      <c r="G10" s="29">
        <v>40</v>
      </c>
      <c r="H10" s="28">
        <v>0</v>
      </c>
      <c r="I10" s="30">
        <f>ROUND(G10*H10,P4)</f>
        <v>0</v>
      </c>
      <c r="L10" s="31">
        <v>0</v>
      </c>
      <c r="M10" s="24">
        <f>ROUND(G10*L10,P4)</f>
        <v>0</v>
      </c>
      <c r="N10" s="25" t="s">
        <v>5834</v>
      </c>
      <c r="O10" s="32">
        <f>M10*AA10</f>
        <v>0</v>
      </c>
      <c r="P10" s="1">
        <v>3</v>
      </c>
      <c r="AA10" s="1">
        <f>IF(P10=1,$O$3,IF(P10=2,$O$4,$O$5))</f>
        <v>0</v>
      </c>
    </row>
    <row r="11">
      <c r="A11" s="1" t="s">
        <v>664</v>
      </c>
      <c r="E11" s="27" t="s">
        <v>7237</v>
      </c>
    </row>
    <row r="12">
      <c r="A12" s="1" t="s">
        <v>665</v>
      </c>
    </row>
    <row r="13" ht="63.75">
      <c r="A13" s="1" t="s">
        <v>666</v>
      </c>
      <c r="E13" s="27" t="s">
        <v>11287</v>
      </c>
    </row>
    <row r="14">
      <c r="A14" s="1" t="s">
        <v>659</v>
      </c>
      <c r="B14" s="1">
        <v>2</v>
      </c>
      <c r="C14" s="26" t="s">
        <v>11288</v>
      </c>
      <c r="D14" t="s">
        <v>661</v>
      </c>
      <c r="E14" s="27" t="s">
        <v>11289</v>
      </c>
      <c r="F14" s="28" t="s">
        <v>663</v>
      </c>
      <c r="G14" s="29">
        <v>63</v>
      </c>
      <c r="H14" s="28">
        <v>0</v>
      </c>
      <c r="I14" s="30">
        <f>ROUND(G14*H14,P4)</f>
        <v>0</v>
      </c>
      <c r="L14" s="31">
        <v>0</v>
      </c>
      <c r="M14" s="24">
        <f>ROUND(G14*L14,P4)</f>
        <v>0</v>
      </c>
      <c r="N14" s="25" t="s">
        <v>5834</v>
      </c>
      <c r="O14" s="32">
        <f>M14*AA14</f>
        <v>0</v>
      </c>
      <c r="P14" s="1">
        <v>3</v>
      </c>
      <c r="AA14" s="1">
        <f>IF(P14=1,$O$3,IF(P14=2,$O$4,$O$5))</f>
        <v>0</v>
      </c>
    </row>
    <row r="15">
      <c r="A15" s="1" t="s">
        <v>664</v>
      </c>
      <c r="E15" s="27" t="s">
        <v>11289</v>
      </c>
    </row>
    <row r="16">
      <c r="A16" s="1" t="s">
        <v>665</v>
      </c>
      <c r="E16" s="33" t="s">
        <v>11290</v>
      </c>
    </row>
    <row r="17" ht="318.75">
      <c r="A17" s="1" t="s">
        <v>666</v>
      </c>
      <c r="E17" s="27" t="s">
        <v>11291</v>
      </c>
    </row>
    <row r="18">
      <c r="A18" s="1" t="s">
        <v>659</v>
      </c>
      <c r="B18" s="1">
        <v>3</v>
      </c>
      <c r="C18" s="26" t="s">
        <v>11292</v>
      </c>
      <c r="D18" t="s">
        <v>661</v>
      </c>
      <c r="E18" s="27" t="s">
        <v>11293</v>
      </c>
      <c r="F18" s="28" t="s">
        <v>663</v>
      </c>
      <c r="G18" s="29">
        <v>25</v>
      </c>
      <c r="H18" s="28">
        <v>0</v>
      </c>
      <c r="I18" s="30">
        <f>ROUND(G18*H18,P4)</f>
        <v>0</v>
      </c>
      <c r="L18" s="31">
        <v>0</v>
      </c>
      <c r="M18" s="24">
        <f>ROUND(G18*L18,P4)</f>
        <v>0</v>
      </c>
      <c r="N18" s="25" t="s">
        <v>5834</v>
      </c>
      <c r="O18" s="32">
        <f>M18*AA18</f>
        <v>0</v>
      </c>
      <c r="P18" s="1">
        <v>3</v>
      </c>
      <c r="AA18" s="1">
        <f>IF(P18=1,$O$3,IF(P18=2,$O$4,$O$5))</f>
        <v>0</v>
      </c>
    </row>
    <row r="19">
      <c r="A19" s="1" t="s">
        <v>664</v>
      </c>
      <c r="E19" s="27" t="s">
        <v>11293</v>
      </c>
    </row>
    <row r="20">
      <c r="A20" s="1" t="s">
        <v>665</v>
      </c>
    </row>
    <row r="21" ht="267.75">
      <c r="A21" s="1" t="s">
        <v>666</v>
      </c>
      <c r="E21" s="27" t="s">
        <v>11294</v>
      </c>
    </row>
    <row r="22">
      <c r="A22" s="1" t="s">
        <v>659</v>
      </c>
      <c r="B22" s="1">
        <v>4</v>
      </c>
      <c r="C22" s="26" t="s">
        <v>672</v>
      </c>
      <c r="D22" t="s">
        <v>661</v>
      </c>
      <c r="E22" s="27" t="s">
        <v>673</v>
      </c>
      <c r="F22" s="28" t="s">
        <v>663</v>
      </c>
      <c r="G22" s="29">
        <v>66.998000000000005</v>
      </c>
      <c r="H22" s="28">
        <v>0</v>
      </c>
      <c r="I22" s="30">
        <f>ROUND(G22*H22,P4)</f>
        <v>0</v>
      </c>
      <c r="L22" s="31">
        <v>0</v>
      </c>
      <c r="M22" s="24">
        <f>ROUND(G22*L22,P4)</f>
        <v>0</v>
      </c>
      <c r="N22" s="25" t="s">
        <v>5834</v>
      </c>
      <c r="O22" s="32">
        <f>M22*AA22</f>
        <v>0</v>
      </c>
      <c r="P22" s="1">
        <v>3</v>
      </c>
      <c r="AA22" s="1">
        <f>IF(P22=1,$O$3,IF(P22=2,$O$4,$O$5))</f>
        <v>0</v>
      </c>
    </row>
    <row r="23">
      <c r="A23" s="1" t="s">
        <v>664</v>
      </c>
      <c r="E23" s="27" t="s">
        <v>673</v>
      </c>
    </row>
    <row r="24">
      <c r="A24" s="1" t="s">
        <v>665</v>
      </c>
      <c r="E24" s="33" t="s">
        <v>11295</v>
      </c>
    </row>
    <row r="25" ht="229.5">
      <c r="A25" s="1" t="s">
        <v>666</v>
      </c>
      <c r="E25" s="27" t="s">
        <v>11296</v>
      </c>
    </row>
    <row r="26">
      <c r="A26" s="1" t="s">
        <v>659</v>
      </c>
      <c r="B26" s="1">
        <v>5</v>
      </c>
      <c r="C26" s="26" t="s">
        <v>1570</v>
      </c>
      <c r="D26" t="s">
        <v>661</v>
      </c>
      <c r="E26" s="27" t="s">
        <v>1571</v>
      </c>
      <c r="F26" s="28" t="s">
        <v>663</v>
      </c>
      <c r="G26" s="29">
        <v>66.998000000000005</v>
      </c>
      <c r="H26" s="28">
        <v>0</v>
      </c>
      <c r="I26" s="30">
        <f>ROUND(G26*H26,P4)</f>
        <v>0</v>
      </c>
      <c r="L26" s="31">
        <v>0</v>
      </c>
      <c r="M26" s="24">
        <f>ROUND(G26*L26,P4)</f>
        <v>0</v>
      </c>
      <c r="N26" s="25" t="s">
        <v>5834</v>
      </c>
      <c r="O26" s="32">
        <f>M26*AA26</f>
        <v>0</v>
      </c>
      <c r="P26" s="1">
        <v>3</v>
      </c>
      <c r="AA26" s="1">
        <f>IF(P26=1,$O$3,IF(P26=2,$O$4,$O$5))</f>
        <v>0</v>
      </c>
    </row>
    <row r="27">
      <c r="A27" s="1" t="s">
        <v>664</v>
      </c>
      <c r="E27" s="27" t="s">
        <v>1571</v>
      </c>
    </row>
    <row r="28">
      <c r="A28" s="1" t="s">
        <v>665</v>
      </c>
      <c r="E28" s="33" t="s">
        <v>11295</v>
      </c>
    </row>
    <row r="29" ht="229.5">
      <c r="A29" s="1" t="s">
        <v>666</v>
      </c>
      <c r="E29" s="27" t="s">
        <v>11297</v>
      </c>
    </row>
    <row r="30">
      <c r="A30" s="1" t="s">
        <v>659</v>
      </c>
      <c r="B30" s="1">
        <v>6</v>
      </c>
      <c r="C30" s="26" t="s">
        <v>5990</v>
      </c>
      <c r="D30" t="s">
        <v>661</v>
      </c>
      <c r="E30" s="27" t="s">
        <v>5991</v>
      </c>
      <c r="F30" s="28" t="s">
        <v>677</v>
      </c>
      <c r="G30" s="29">
        <v>40.338999999999999</v>
      </c>
      <c r="H30" s="28">
        <v>0</v>
      </c>
      <c r="I30" s="30">
        <f>ROUND(G30*H30,P4)</f>
        <v>0</v>
      </c>
      <c r="L30" s="31">
        <v>0</v>
      </c>
      <c r="M30" s="24">
        <f>ROUND(G30*L30,P4)</f>
        <v>0</v>
      </c>
      <c r="N30" s="25" t="s">
        <v>5834</v>
      </c>
      <c r="O30" s="32">
        <f>M30*AA30</f>
        <v>0</v>
      </c>
      <c r="P30" s="1">
        <v>3</v>
      </c>
      <c r="AA30" s="1">
        <f>IF(P30=1,$O$3,IF(P30=2,$O$4,$O$5))</f>
        <v>0</v>
      </c>
    </row>
    <row r="31">
      <c r="A31" s="1" t="s">
        <v>664</v>
      </c>
      <c r="E31" s="27" t="s">
        <v>5991</v>
      </c>
    </row>
    <row r="32">
      <c r="A32" s="1" t="s">
        <v>665</v>
      </c>
      <c r="E32" s="33" t="s">
        <v>11298</v>
      </c>
    </row>
    <row r="33" ht="25.5">
      <c r="A33" s="1" t="s">
        <v>666</v>
      </c>
      <c r="E33" s="27" t="s">
        <v>5993</v>
      </c>
    </row>
    <row r="34">
      <c r="A34" s="1" t="s">
        <v>659</v>
      </c>
      <c r="B34" s="1">
        <v>18</v>
      </c>
      <c r="C34" s="26" t="s">
        <v>11299</v>
      </c>
      <c r="D34" t="s">
        <v>661</v>
      </c>
      <c r="E34" s="27" t="s">
        <v>11300</v>
      </c>
      <c r="F34" s="28" t="s">
        <v>905</v>
      </c>
      <c r="G34" s="29">
        <v>126</v>
      </c>
      <c r="H34" s="28">
        <v>0</v>
      </c>
      <c r="I34" s="30">
        <f>ROUND(G34*H34,P4)</f>
        <v>0</v>
      </c>
      <c r="L34" s="31">
        <v>0</v>
      </c>
      <c r="M34" s="24">
        <f>ROUND(G34*L34,P4)</f>
        <v>0</v>
      </c>
      <c r="N34" s="25" t="s">
        <v>5834</v>
      </c>
      <c r="O34" s="32">
        <f>M34*AA34</f>
        <v>0</v>
      </c>
      <c r="P34" s="1">
        <v>3</v>
      </c>
      <c r="AA34" s="1">
        <f>IF(P34=1,$O$3,IF(P34=2,$O$4,$O$5))</f>
        <v>0</v>
      </c>
    </row>
    <row r="35">
      <c r="A35" s="1" t="s">
        <v>664</v>
      </c>
      <c r="E35" s="27" t="s">
        <v>11300</v>
      </c>
    </row>
    <row r="36">
      <c r="A36" s="1" t="s">
        <v>665</v>
      </c>
    </row>
    <row r="37" ht="89.25">
      <c r="A37" s="1" t="s">
        <v>666</v>
      </c>
      <c r="E37" s="27" t="s">
        <v>11301</v>
      </c>
    </row>
    <row r="38">
      <c r="A38" s="1" t="s">
        <v>659</v>
      </c>
      <c r="B38" s="1">
        <v>19</v>
      </c>
      <c r="C38" s="26" t="s">
        <v>11302</v>
      </c>
      <c r="D38" t="s">
        <v>661</v>
      </c>
      <c r="E38" s="27" t="s">
        <v>11303</v>
      </c>
      <c r="F38" s="28" t="s">
        <v>905</v>
      </c>
      <c r="G38" s="29">
        <v>47.752000000000002</v>
      </c>
      <c r="H38" s="28">
        <v>0</v>
      </c>
      <c r="I38" s="30">
        <f>ROUND(G38*H38,P4)</f>
        <v>0</v>
      </c>
      <c r="L38" s="31">
        <v>0</v>
      </c>
      <c r="M38" s="24">
        <f>ROUND(G38*L38,P4)</f>
        <v>0</v>
      </c>
      <c r="N38" s="25" t="s">
        <v>5834</v>
      </c>
      <c r="O38" s="32">
        <f>M38*AA38</f>
        <v>0</v>
      </c>
      <c r="P38" s="1">
        <v>3</v>
      </c>
      <c r="AA38" s="1">
        <f>IF(P38=1,$O$3,IF(P38=2,$O$4,$O$5))</f>
        <v>0</v>
      </c>
    </row>
    <row r="39">
      <c r="A39" s="1" t="s">
        <v>664</v>
      </c>
      <c r="E39" s="27" t="s">
        <v>11303</v>
      </c>
    </row>
    <row r="40">
      <c r="A40" s="1" t="s">
        <v>665</v>
      </c>
    </row>
    <row r="41" ht="89.25">
      <c r="A41" s="1" t="s">
        <v>666</v>
      </c>
      <c r="E41" s="27" t="s">
        <v>11304</v>
      </c>
    </row>
    <row r="42">
      <c r="A42" s="1" t="s">
        <v>656</v>
      </c>
      <c r="C42" s="22" t="s">
        <v>1365</v>
      </c>
      <c r="E42" s="23" t="s">
        <v>6010</v>
      </c>
      <c r="L42" s="24">
        <f>SUMIFS(L43:L70,A43:A70,"P")</f>
        <v>0</v>
      </c>
      <c r="M42" s="24">
        <f>SUMIFS(M43:M70,A43:A70,"P")</f>
        <v>0</v>
      </c>
      <c r="N42" s="25"/>
    </row>
    <row r="43">
      <c r="A43" s="1" t="s">
        <v>659</v>
      </c>
      <c r="B43" s="1">
        <v>7</v>
      </c>
      <c r="C43" s="26" t="s">
        <v>8700</v>
      </c>
      <c r="D43" t="s">
        <v>661</v>
      </c>
      <c r="E43" s="27" t="s">
        <v>8701</v>
      </c>
      <c r="F43" s="28" t="s">
        <v>905</v>
      </c>
      <c r="G43" s="29">
        <v>3.9940000000000002</v>
      </c>
      <c r="H43" s="28">
        <v>0</v>
      </c>
      <c r="I43" s="30">
        <f>ROUND(G43*H43,P4)</f>
        <v>0</v>
      </c>
      <c r="L43" s="31">
        <v>0</v>
      </c>
      <c r="M43" s="24">
        <f>ROUND(G43*L43,P4)</f>
        <v>0</v>
      </c>
      <c r="N43" s="25" t="s">
        <v>5834</v>
      </c>
      <c r="O43" s="32">
        <f>M43*AA43</f>
        <v>0</v>
      </c>
      <c r="P43" s="1">
        <v>3</v>
      </c>
      <c r="AA43" s="1">
        <f>IF(P43=1,$O$3,IF(P43=2,$O$4,$O$5))</f>
        <v>0</v>
      </c>
    </row>
    <row r="44">
      <c r="A44" s="1" t="s">
        <v>664</v>
      </c>
      <c r="E44" s="27" t="s">
        <v>8701</v>
      </c>
    </row>
    <row r="45">
      <c r="A45" s="1" t="s">
        <v>665</v>
      </c>
    </row>
    <row r="46" ht="38.25">
      <c r="A46" s="1" t="s">
        <v>666</v>
      </c>
      <c r="E46" s="27" t="s">
        <v>8704</v>
      </c>
    </row>
    <row r="47">
      <c r="A47" s="1" t="s">
        <v>659</v>
      </c>
      <c r="B47" s="1">
        <v>8</v>
      </c>
      <c r="C47" s="26" t="s">
        <v>9949</v>
      </c>
      <c r="D47" t="s">
        <v>661</v>
      </c>
      <c r="E47" s="27" t="s">
        <v>9950</v>
      </c>
      <c r="F47" s="28" t="s">
        <v>663</v>
      </c>
      <c r="G47" s="29">
        <v>6</v>
      </c>
      <c r="H47" s="28">
        <v>0</v>
      </c>
      <c r="I47" s="30">
        <f>ROUND(G47*H47,P4)</f>
        <v>0</v>
      </c>
      <c r="L47" s="31">
        <v>0</v>
      </c>
      <c r="M47" s="24">
        <f>ROUND(G47*L47,P4)</f>
        <v>0</v>
      </c>
      <c r="N47" s="25" t="s">
        <v>5834</v>
      </c>
      <c r="O47" s="32">
        <f>M47*AA47</f>
        <v>0</v>
      </c>
      <c r="P47" s="1">
        <v>3</v>
      </c>
      <c r="AA47" s="1">
        <f>IF(P47=1,$O$3,IF(P47=2,$O$4,$O$5))</f>
        <v>0</v>
      </c>
    </row>
    <row r="48">
      <c r="A48" s="1" t="s">
        <v>664</v>
      </c>
      <c r="E48" s="27" t="s">
        <v>9950</v>
      </c>
    </row>
    <row r="49">
      <c r="A49" s="1" t="s">
        <v>665</v>
      </c>
    </row>
    <row r="50">
      <c r="A50" s="1" t="s">
        <v>666</v>
      </c>
      <c r="E50" s="27" t="s">
        <v>6287</v>
      </c>
    </row>
    <row r="51">
      <c r="A51" s="1" t="s">
        <v>659</v>
      </c>
      <c r="B51" s="1">
        <v>9</v>
      </c>
      <c r="C51" s="26" t="s">
        <v>11305</v>
      </c>
      <c r="D51" t="s">
        <v>661</v>
      </c>
      <c r="E51" s="27" t="s">
        <v>11306</v>
      </c>
      <c r="F51" s="28" t="s">
        <v>670</v>
      </c>
      <c r="G51" s="29">
        <v>48</v>
      </c>
      <c r="H51" s="28">
        <v>0</v>
      </c>
      <c r="I51" s="30">
        <f>ROUND(G51*H51,P4)</f>
        <v>0</v>
      </c>
      <c r="L51" s="31">
        <v>0</v>
      </c>
      <c r="M51" s="24">
        <f>ROUND(G51*L51,P4)</f>
        <v>0</v>
      </c>
      <c r="N51" s="25" t="s">
        <v>5834</v>
      </c>
      <c r="O51" s="32">
        <f>M51*AA51</f>
        <v>0</v>
      </c>
      <c r="P51" s="1">
        <v>3</v>
      </c>
      <c r="AA51" s="1">
        <f>IF(P51=1,$O$3,IF(P51=2,$O$4,$O$5))</f>
        <v>0</v>
      </c>
    </row>
    <row r="52">
      <c r="A52" s="1" t="s">
        <v>664</v>
      </c>
      <c r="E52" s="27" t="s">
        <v>11306</v>
      </c>
    </row>
    <row r="53">
      <c r="A53" s="1" t="s">
        <v>665</v>
      </c>
      <c r="E53" s="33" t="s">
        <v>11307</v>
      </c>
    </row>
    <row r="54" ht="114.75">
      <c r="A54" s="1" t="s">
        <v>666</v>
      </c>
      <c r="E54" s="27" t="s">
        <v>10764</v>
      </c>
    </row>
    <row r="55">
      <c r="A55" s="1" t="s">
        <v>659</v>
      </c>
      <c r="B55" s="1">
        <v>10</v>
      </c>
      <c r="C55" s="26" t="s">
        <v>8714</v>
      </c>
      <c r="D55" t="s">
        <v>661</v>
      </c>
      <c r="E55" s="27" t="s">
        <v>8715</v>
      </c>
      <c r="F55" s="28" t="s">
        <v>663</v>
      </c>
      <c r="G55" s="29">
        <v>10.15</v>
      </c>
      <c r="H55" s="28">
        <v>0</v>
      </c>
      <c r="I55" s="30">
        <f>ROUND(G55*H55,P4)</f>
        <v>0</v>
      </c>
      <c r="L55" s="31">
        <v>0</v>
      </c>
      <c r="M55" s="24">
        <f>ROUND(G55*L55,P4)</f>
        <v>0</v>
      </c>
      <c r="N55" s="25" t="s">
        <v>5834</v>
      </c>
      <c r="O55" s="32">
        <f>M55*AA55</f>
        <v>0</v>
      </c>
      <c r="P55" s="1">
        <v>3</v>
      </c>
      <c r="AA55" s="1">
        <f>IF(P55=1,$O$3,IF(P55=2,$O$4,$O$5))</f>
        <v>0</v>
      </c>
    </row>
    <row r="56">
      <c r="A56" s="1" t="s">
        <v>664</v>
      </c>
      <c r="E56" s="27" t="s">
        <v>8715</v>
      </c>
    </row>
    <row r="57">
      <c r="A57" s="1" t="s">
        <v>665</v>
      </c>
      <c r="E57" s="33" t="s">
        <v>11308</v>
      </c>
    </row>
    <row r="58" ht="38.25">
      <c r="A58" s="1" t="s">
        <v>666</v>
      </c>
      <c r="E58" s="27" t="s">
        <v>6026</v>
      </c>
    </row>
    <row r="59">
      <c r="A59" s="1" t="s">
        <v>659</v>
      </c>
      <c r="B59" s="1">
        <v>11</v>
      </c>
      <c r="C59" s="26" t="s">
        <v>8959</v>
      </c>
      <c r="D59" t="s">
        <v>661</v>
      </c>
      <c r="E59" s="27" t="s">
        <v>8960</v>
      </c>
      <c r="F59" s="28" t="s">
        <v>663</v>
      </c>
      <c r="G59" s="29">
        <v>3.2400000000000002</v>
      </c>
      <c r="H59" s="28">
        <v>0</v>
      </c>
      <c r="I59" s="30">
        <f>ROUND(G59*H59,P4)</f>
        <v>0</v>
      </c>
      <c r="L59" s="31">
        <v>0</v>
      </c>
      <c r="M59" s="24">
        <f>ROUND(G59*L59,P4)</f>
        <v>0</v>
      </c>
      <c r="N59" s="25" t="s">
        <v>5834</v>
      </c>
      <c r="O59" s="32">
        <f>M59*AA59</f>
        <v>0</v>
      </c>
      <c r="P59" s="1">
        <v>3</v>
      </c>
      <c r="AA59" s="1">
        <f>IF(P59=1,$O$3,IF(P59=2,$O$4,$O$5))</f>
        <v>0</v>
      </c>
    </row>
    <row r="60">
      <c r="A60" s="1" t="s">
        <v>664</v>
      </c>
      <c r="E60" s="27" t="s">
        <v>8960</v>
      </c>
    </row>
    <row r="61">
      <c r="A61" s="1" t="s">
        <v>665</v>
      </c>
      <c r="E61" s="33" t="s">
        <v>11309</v>
      </c>
    </row>
    <row r="62" ht="357">
      <c r="A62" s="1" t="s">
        <v>666</v>
      </c>
      <c r="E62" s="27" t="s">
        <v>10599</v>
      </c>
    </row>
    <row r="63">
      <c r="A63" s="1" t="s">
        <v>659</v>
      </c>
      <c r="B63" s="1">
        <v>12</v>
      </c>
      <c r="C63" s="26" t="s">
        <v>9705</v>
      </c>
      <c r="D63" t="s">
        <v>661</v>
      </c>
      <c r="E63" s="27" t="s">
        <v>9706</v>
      </c>
      <c r="F63" s="28" t="s">
        <v>663</v>
      </c>
      <c r="G63" s="29">
        <v>6.8140000000000001</v>
      </c>
      <c r="H63" s="28">
        <v>0</v>
      </c>
      <c r="I63" s="30">
        <f>ROUND(G63*H63,P4)</f>
        <v>0</v>
      </c>
      <c r="L63" s="31">
        <v>0</v>
      </c>
      <c r="M63" s="24">
        <f>ROUND(G63*L63,P4)</f>
        <v>0</v>
      </c>
      <c r="N63" s="25" t="s">
        <v>5834</v>
      </c>
      <c r="O63" s="32">
        <f>M63*AA63</f>
        <v>0</v>
      </c>
      <c r="P63" s="1">
        <v>3</v>
      </c>
      <c r="AA63" s="1">
        <f>IF(P63=1,$O$3,IF(P63=2,$O$4,$O$5))</f>
        <v>0</v>
      </c>
    </row>
    <row r="64">
      <c r="A64" s="1" t="s">
        <v>664</v>
      </c>
      <c r="E64" s="27" t="s">
        <v>9706</v>
      </c>
    </row>
    <row r="65">
      <c r="A65" s="1" t="s">
        <v>665</v>
      </c>
      <c r="E65" s="33" t="s">
        <v>11310</v>
      </c>
    </row>
    <row r="66" ht="267.75">
      <c r="A66" s="1" t="s">
        <v>666</v>
      </c>
      <c r="E66" s="27" t="s">
        <v>10767</v>
      </c>
    </row>
    <row r="67">
      <c r="A67" s="1" t="s">
        <v>659</v>
      </c>
      <c r="B67" s="1">
        <v>13</v>
      </c>
      <c r="C67" s="26" t="s">
        <v>10491</v>
      </c>
      <c r="D67" t="s">
        <v>661</v>
      </c>
      <c r="E67" s="27" t="s">
        <v>10492</v>
      </c>
      <c r="F67" s="28" t="s">
        <v>905</v>
      </c>
      <c r="G67" s="29">
        <v>0.81799999999999995</v>
      </c>
      <c r="H67" s="28">
        <v>0</v>
      </c>
      <c r="I67" s="30">
        <f>ROUND(G67*H67,P4)</f>
        <v>0</v>
      </c>
      <c r="L67" s="31">
        <v>0</v>
      </c>
      <c r="M67" s="24">
        <f>ROUND(G67*L67,P4)</f>
        <v>0</v>
      </c>
      <c r="N67" s="25" t="s">
        <v>5834</v>
      </c>
      <c r="O67" s="32">
        <f>M67*AA67</f>
        <v>0</v>
      </c>
      <c r="P67" s="1">
        <v>3</v>
      </c>
      <c r="AA67" s="1">
        <f>IF(P67=1,$O$3,IF(P67=2,$O$4,$O$5))</f>
        <v>0</v>
      </c>
    </row>
    <row r="68">
      <c r="A68" s="1" t="s">
        <v>664</v>
      </c>
      <c r="E68" s="27" t="s">
        <v>10492</v>
      </c>
    </row>
    <row r="69">
      <c r="A69" s="1" t="s">
        <v>665</v>
      </c>
      <c r="E69" s="33" t="s">
        <v>11311</v>
      </c>
    </row>
    <row r="70" ht="267.75">
      <c r="A70" s="1" t="s">
        <v>666</v>
      </c>
      <c r="E70" s="27" t="s">
        <v>10602</v>
      </c>
    </row>
    <row r="71">
      <c r="A71" s="1" t="s">
        <v>656</v>
      </c>
      <c r="C71" s="22" t="s">
        <v>1367</v>
      </c>
      <c r="E71" s="23" t="s">
        <v>6462</v>
      </c>
      <c r="L71" s="24">
        <f>SUMIFS(L72:L79,A72:A79,"P")</f>
        <v>0</v>
      </c>
      <c r="M71" s="24">
        <f>SUMIFS(M72:M79,A72:A79,"P")</f>
        <v>0</v>
      </c>
      <c r="N71" s="25"/>
    </row>
    <row r="72">
      <c r="A72" s="1" t="s">
        <v>659</v>
      </c>
      <c r="B72" s="1">
        <v>14</v>
      </c>
      <c r="C72" s="26" t="s">
        <v>11312</v>
      </c>
      <c r="D72" t="s">
        <v>661</v>
      </c>
      <c r="E72" s="27" t="s">
        <v>11313</v>
      </c>
      <c r="F72" s="28" t="s">
        <v>905</v>
      </c>
      <c r="G72" s="29">
        <v>0.51600000000000001</v>
      </c>
      <c r="H72" s="28">
        <v>0</v>
      </c>
      <c r="I72" s="30">
        <f>ROUND(G72*H72,P4)</f>
        <v>0</v>
      </c>
      <c r="L72" s="31">
        <v>0</v>
      </c>
      <c r="M72" s="24">
        <f>ROUND(G72*L72,P4)</f>
        <v>0</v>
      </c>
      <c r="N72" s="25" t="s">
        <v>5834</v>
      </c>
      <c r="O72" s="32">
        <f>M72*AA72</f>
        <v>0</v>
      </c>
      <c r="P72" s="1">
        <v>3</v>
      </c>
      <c r="AA72" s="1">
        <f>IF(P72=1,$O$3,IF(P72=2,$O$4,$O$5))</f>
        <v>0</v>
      </c>
    </row>
    <row r="73">
      <c r="A73" s="1" t="s">
        <v>664</v>
      </c>
      <c r="E73" s="27" t="s">
        <v>11313</v>
      </c>
    </row>
    <row r="74">
      <c r="A74" s="1" t="s">
        <v>665</v>
      </c>
    </row>
    <row r="75" ht="191.25">
      <c r="A75" s="1" t="s">
        <v>666</v>
      </c>
      <c r="E75" s="27" t="s">
        <v>10772</v>
      </c>
    </row>
    <row r="76">
      <c r="A76" s="1" t="s">
        <v>659</v>
      </c>
      <c r="B76" s="1">
        <v>15</v>
      </c>
      <c r="C76" s="26" t="s">
        <v>11314</v>
      </c>
      <c r="D76" t="s">
        <v>661</v>
      </c>
      <c r="E76" s="27" t="s">
        <v>11315</v>
      </c>
      <c r="F76" s="28" t="s">
        <v>663</v>
      </c>
      <c r="G76" s="29">
        <v>18</v>
      </c>
      <c r="H76" s="28">
        <v>0</v>
      </c>
      <c r="I76" s="30">
        <f>ROUND(G76*H76,P4)</f>
        <v>0</v>
      </c>
      <c r="L76" s="31">
        <v>0</v>
      </c>
      <c r="M76" s="24">
        <f>ROUND(G76*L76,P4)</f>
        <v>0</v>
      </c>
      <c r="N76" s="25" t="s">
        <v>5834</v>
      </c>
      <c r="O76" s="32">
        <f>M76*AA76</f>
        <v>0</v>
      </c>
      <c r="P76" s="1">
        <v>3</v>
      </c>
      <c r="AA76" s="1">
        <f>IF(P76=1,$O$3,IF(P76=2,$O$4,$O$5))</f>
        <v>0</v>
      </c>
    </row>
    <row r="77">
      <c r="A77" s="1" t="s">
        <v>664</v>
      </c>
      <c r="E77" s="27" t="s">
        <v>11315</v>
      </c>
    </row>
    <row r="78">
      <c r="A78" s="1" t="s">
        <v>665</v>
      </c>
    </row>
    <row r="79" ht="357">
      <c r="A79" s="1" t="s">
        <v>666</v>
      </c>
      <c r="E79" s="27" t="s">
        <v>6030</v>
      </c>
    </row>
    <row r="80">
      <c r="A80" s="1" t="s">
        <v>656</v>
      </c>
      <c r="C80" s="22" t="s">
        <v>1369</v>
      </c>
      <c r="E80" s="23" t="s">
        <v>5107</v>
      </c>
      <c r="L80" s="24">
        <f>SUMIFS(L81:L84,A81:A84,"P")</f>
        <v>0</v>
      </c>
      <c r="M80" s="24">
        <f>SUMIFS(M81:M84,A81:A84,"P")</f>
        <v>0</v>
      </c>
      <c r="N80" s="25"/>
    </row>
    <row r="81">
      <c r="A81" s="1" t="s">
        <v>659</v>
      </c>
      <c r="B81" s="1">
        <v>16</v>
      </c>
      <c r="C81" s="26" t="s">
        <v>6031</v>
      </c>
      <c r="D81" t="s">
        <v>661</v>
      </c>
      <c r="E81" s="27" t="s">
        <v>6032</v>
      </c>
      <c r="F81" s="28" t="s">
        <v>663</v>
      </c>
      <c r="G81" s="29">
        <v>21</v>
      </c>
      <c r="H81" s="28">
        <v>0</v>
      </c>
      <c r="I81" s="30">
        <f>ROUND(G81*H81,P4)</f>
        <v>0</v>
      </c>
      <c r="L81" s="31">
        <v>0</v>
      </c>
      <c r="M81" s="24">
        <f>ROUND(G81*L81,P4)</f>
        <v>0</v>
      </c>
      <c r="N81" s="25" t="s">
        <v>5834</v>
      </c>
      <c r="O81" s="32">
        <f>M81*AA81</f>
        <v>0</v>
      </c>
      <c r="P81" s="1">
        <v>3</v>
      </c>
      <c r="AA81" s="1">
        <f>IF(P81=1,$O$3,IF(P81=2,$O$4,$O$5))</f>
        <v>0</v>
      </c>
    </row>
    <row r="82">
      <c r="A82" s="1" t="s">
        <v>664</v>
      </c>
      <c r="E82" s="27" t="s">
        <v>6032</v>
      </c>
    </row>
    <row r="83">
      <c r="A83" s="1" t="s">
        <v>665</v>
      </c>
      <c r="E83" s="33" t="s">
        <v>11316</v>
      </c>
    </row>
    <row r="84" ht="102">
      <c r="A84" s="1" t="s">
        <v>666</v>
      </c>
      <c r="E84" s="27" t="s">
        <v>6034</v>
      </c>
    </row>
    <row r="85">
      <c r="A85" s="1" t="s">
        <v>656</v>
      </c>
      <c r="C85" s="22" t="s">
        <v>6062</v>
      </c>
      <c r="E85" s="23" t="s">
        <v>6063</v>
      </c>
      <c r="L85" s="24">
        <f>SUMIFS(L86:L89,A86:A89,"P")</f>
        <v>0</v>
      </c>
      <c r="M85" s="24">
        <f>SUMIFS(M86:M89,A86:A89,"P")</f>
        <v>0</v>
      </c>
      <c r="N85" s="25"/>
    </row>
    <row r="86" ht="25.5">
      <c r="A86" s="1" t="s">
        <v>659</v>
      </c>
      <c r="B86" s="1">
        <v>17</v>
      </c>
      <c r="C86" s="26" t="s">
        <v>6064</v>
      </c>
      <c r="D86" t="s">
        <v>661</v>
      </c>
      <c r="E86" s="27" t="s">
        <v>6065</v>
      </c>
      <c r="F86" s="28" t="s">
        <v>677</v>
      </c>
      <c r="G86" s="29">
        <v>72.006</v>
      </c>
      <c r="H86" s="28">
        <v>0</v>
      </c>
      <c r="I86" s="30">
        <f>ROUND(G86*H86,P4)</f>
        <v>0</v>
      </c>
      <c r="L86" s="31">
        <v>0</v>
      </c>
      <c r="M86" s="24">
        <f>ROUND(G86*L86,P4)</f>
        <v>0</v>
      </c>
      <c r="N86" s="25" t="s">
        <v>5834</v>
      </c>
      <c r="O86" s="32">
        <f>M86*AA86</f>
        <v>0</v>
      </c>
      <c r="P86" s="1">
        <v>3</v>
      </c>
      <c r="AA86" s="1">
        <f>IF(P86=1,$O$3,IF(P86=2,$O$4,$O$5))</f>
        <v>0</v>
      </c>
    </row>
    <row r="87" ht="25.5">
      <c r="A87" s="1" t="s">
        <v>664</v>
      </c>
      <c r="E87" s="27" t="s">
        <v>6065</v>
      </c>
    </row>
    <row r="88">
      <c r="A88" s="1" t="s">
        <v>665</v>
      </c>
      <c r="E88" s="33" t="s">
        <v>11317</v>
      </c>
    </row>
    <row r="89" ht="191.25">
      <c r="A89" s="1" t="s">
        <v>666</v>
      </c>
      <c r="E89" s="27" t="s">
        <v>11318</v>
      </c>
    </row>
    <row r="90">
      <c r="A90" s="1" t="s">
        <v>656</v>
      </c>
      <c r="C90" s="22" t="s">
        <v>6080</v>
      </c>
      <c r="E90" s="23" t="s">
        <v>6081</v>
      </c>
      <c r="L90" s="24">
        <f>SUMIFS(L91:L98,A91:A98,"P")</f>
        <v>0</v>
      </c>
      <c r="M90" s="24">
        <f>SUMIFS(M91:M98,A91:A98,"P")</f>
        <v>0</v>
      </c>
      <c r="N90" s="25"/>
    </row>
    <row r="91">
      <c r="A91" s="1" t="s">
        <v>659</v>
      </c>
      <c r="B91" s="1">
        <v>20</v>
      </c>
      <c r="C91" s="26" t="s">
        <v>11319</v>
      </c>
      <c r="D91" t="s">
        <v>661</v>
      </c>
      <c r="E91" s="27" t="s">
        <v>11320</v>
      </c>
      <c r="F91" s="28" t="s">
        <v>683</v>
      </c>
      <c r="G91" s="29">
        <v>1</v>
      </c>
      <c r="H91" s="28">
        <v>0</v>
      </c>
      <c r="I91" s="30">
        <f>ROUND(G91*H91,P4)</f>
        <v>0</v>
      </c>
      <c r="L91" s="31">
        <v>0</v>
      </c>
      <c r="M91" s="24">
        <f>ROUND(G91*L91,P4)</f>
        <v>0</v>
      </c>
      <c r="N91" s="25" t="s">
        <v>5834</v>
      </c>
      <c r="O91" s="32">
        <f>M91*AA91</f>
        <v>0</v>
      </c>
      <c r="P91" s="1">
        <v>3</v>
      </c>
      <c r="AA91" s="1">
        <f>IF(P91=1,$O$3,IF(P91=2,$O$4,$O$5))</f>
        <v>0</v>
      </c>
    </row>
    <row r="92">
      <c r="A92" s="1" t="s">
        <v>664</v>
      </c>
      <c r="E92" s="27" t="s">
        <v>11320</v>
      </c>
    </row>
    <row r="93">
      <c r="A93" s="1" t="s">
        <v>665</v>
      </c>
    </row>
    <row r="94" ht="409.5">
      <c r="A94" s="1" t="s">
        <v>666</v>
      </c>
      <c r="E94" s="27" t="s">
        <v>11321</v>
      </c>
    </row>
    <row r="95">
      <c r="A95" s="1" t="s">
        <v>659</v>
      </c>
      <c r="B95" s="1">
        <v>21</v>
      </c>
      <c r="C95" s="26" t="s">
        <v>11322</v>
      </c>
      <c r="D95" t="s">
        <v>661</v>
      </c>
      <c r="E95" s="27" t="s">
        <v>11323</v>
      </c>
      <c r="F95" s="28" t="s">
        <v>683</v>
      </c>
      <c r="G95" s="29">
        <v>1</v>
      </c>
      <c r="H95" s="28">
        <v>0</v>
      </c>
      <c r="I95" s="30">
        <f>ROUND(G95*H95,P4)</f>
        <v>0</v>
      </c>
      <c r="L95" s="31">
        <v>0</v>
      </c>
      <c r="M95" s="24">
        <f>ROUND(G95*L95,P4)</f>
        <v>0</v>
      </c>
      <c r="N95" s="25" t="s">
        <v>5834</v>
      </c>
      <c r="O95" s="32">
        <f>M95*AA95</f>
        <v>0</v>
      </c>
      <c r="P95" s="1">
        <v>3</v>
      </c>
      <c r="AA95" s="1">
        <f>IF(P95=1,$O$3,IF(P95=2,$O$4,$O$5))</f>
        <v>0</v>
      </c>
    </row>
    <row r="96">
      <c r="A96" s="1" t="s">
        <v>664</v>
      </c>
      <c r="E96" s="27" t="s">
        <v>11323</v>
      </c>
    </row>
    <row r="97">
      <c r="A97" s="1" t="s">
        <v>665</v>
      </c>
    </row>
    <row r="98">
      <c r="A98" s="1" t="s">
        <v>666</v>
      </c>
      <c r="E98" s="27" t="s">
        <v>6702</v>
      </c>
    </row>
    <row r="99">
      <c r="A99" s="1" t="s">
        <v>656</v>
      </c>
      <c r="C99" s="22" t="s">
        <v>2840</v>
      </c>
      <c r="E99" s="23" t="s">
        <v>5891</v>
      </c>
      <c r="L99" s="24">
        <f>SUMIFS(L100:L131,A100:A131,"P")</f>
        <v>0</v>
      </c>
      <c r="M99" s="24">
        <f>SUMIFS(M100:M131,A100:A131,"P")</f>
        <v>0</v>
      </c>
      <c r="N99" s="25"/>
    </row>
    <row r="100">
      <c r="A100" s="1" t="s">
        <v>659</v>
      </c>
      <c r="B100" s="1">
        <v>22</v>
      </c>
      <c r="C100" s="26" t="s">
        <v>10075</v>
      </c>
      <c r="D100" t="s">
        <v>661</v>
      </c>
      <c r="E100" s="27" t="s">
        <v>10076</v>
      </c>
      <c r="F100" s="28" t="s">
        <v>683</v>
      </c>
      <c r="G100" s="29">
        <v>2</v>
      </c>
      <c r="H100" s="28">
        <v>0</v>
      </c>
      <c r="I100" s="30">
        <f>ROUND(G100*H100,P4)</f>
        <v>0</v>
      </c>
      <c r="L100" s="31">
        <v>0</v>
      </c>
      <c r="M100" s="24">
        <f>ROUND(G100*L100,P4)</f>
        <v>0</v>
      </c>
      <c r="N100" s="25" t="s">
        <v>5834</v>
      </c>
      <c r="O100" s="32">
        <f>M100*AA100</f>
        <v>0</v>
      </c>
      <c r="P100" s="1">
        <v>3</v>
      </c>
      <c r="AA100" s="1">
        <f>IF(P100=1,$O$3,IF(P100=2,$O$4,$O$5))</f>
        <v>0</v>
      </c>
    </row>
    <row r="101">
      <c r="A101" s="1" t="s">
        <v>664</v>
      </c>
      <c r="E101" s="27" t="s">
        <v>10076</v>
      </c>
    </row>
    <row r="102">
      <c r="A102" s="1" t="s">
        <v>665</v>
      </c>
    </row>
    <row r="103" ht="38.25">
      <c r="A103" s="1" t="s">
        <v>666</v>
      </c>
      <c r="E103" s="27" t="s">
        <v>11324</v>
      </c>
    </row>
    <row r="104">
      <c r="A104" s="1" t="s">
        <v>659</v>
      </c>
      <c r="B104" s="1">
        <v>23</v>
      </c>
      <c r="C104" s="26" t="s">
        <v>10214</v>
      </c>
      <c r="D104" t="s">
        <v>661</v>
      </c>
      <c r="E104" s="27" t="s">
        <v>10215</v>
      </c>
      <c r="F104" s="28" t="s">
        <v>683</v>
      </c>
      <c r="G104" s="29">
        <v>2</v>
      </c>
      <c r="H104" s="28">
        <v>0</v>
      </c>
      <c r="I104" s="30">
        <f>ROUND(G104*H104,P4)</f>
        <v>0</v>
      </c>
      <c r="L104" s="31">
        <v>0</v>
      </c>
      <c r="M104" s="24">
        <f>ROUND(G104*L104,P4)</f>
        <v>0</v>
      </c>
      <c r="N104" s="25" t="s">
        <v>5834</v>
      </c>
      <c r="O104" s="32">
        <f>M104*AA104</f>
        <v>0</v>
      </c>
      <c r="P104" s="1">
        <v>3</v>
      </c>
      <c r="AA104" s="1">
        <f>IF(P104=1,$O$3,IF(P104=2,$O$4,$O$5))</f>
        <v>0</v>
      </c>
    </row>
    <row r="105">
      <c r="A105" s="1" t="s">
        <v>664</v>
      </c>
      <c r="E105" s="27" t="s">
        <v>10215</v>
      </c>
    </row>
    <row r="106">
      <c r="A106" s="1" t="s">
        <v>665</v>
      </c>
    </row>
    <row r="107" ht="25.5">
      <c r="A107" s="1" t="s">
        <v>666</v>
      </c>
      <c r="E107" s="27" t="s">
        <v>10216</v>
      </c>
    </row>
    <row r="108">
      <c r="A108" s="1" t="s">
        <v>659</v>
      </c>
      <c r="B108" s="1">
        <v>24</v>
      </c>
      <c r="C108" s="26" t="s">
        <v>11325</v>
      </c>
      <c r="D108" t="s">
        <v>661</v>
      </c>
      <c r="E108" s="27" t="s">
        <v>11326</v>
      </c>
      <c r="F108" s="28" t="s">
        <v>683</v>
      </c>
      <c r="G108" s="29">
        <v>1</v>
      </c>
      <c r="H108" s="28">
        <v>0</v>
      </c>
      <c r="I108" s="30">
        <f>ROUND(G108*H108,P4)</f>
        <v>0</v>
      </c>
      <c r="L108" s="31">
        <v>0</v>
      </c>
      <c r="M108" s="24">
        <f>ROUND(G108*L108,P4)</f>
        <v>0</v>
      </c>
      <c r="N108" s="25" t="s">
        <v>5834</v>
      </c>
      <c r="O108" s="32">
        <f>M108*AA108</f>
        <v>0</v>
      </c>
      <c r="P108" s="1">
        <v>3</v>
      </c>
      <c r="AA108" s="1">
        <f>IF(P108=1,$O$3,IF(P108=2,$O$4,$O$5))</f>
        <v>0</v>
      </c>
    </row>
    <row r="109">
      <c r="A109" s="1" t="s">
        <v>664</v>
      </c>
      <c r="E109" s="27" t="s">
        <v>11326</v>
      </c>
    </row>
    <row r="110">
      <c r="A110" s="1" t="s">
        <v>665</v>
      </c>
    </row>
    <row r="111" ht="408">
      <c r="A111" s="1" t="s">
        <v>666</v>
      </c>
      <c r="E111" s="27" t="s">
        <v>11327</v>
      </c>
    </row>
    <row r="112">
      <c r="A112" s="1" t="s">
        <v>659</v>
      </c>
      <c r="B112" s="1">
        <v>25</v>
      </c>
      <c r="C112" s="26" t="s">
        <v>10791</v>
      </c>
      <c r="D112" t="s">
        <v>661</v>
      </c>
      <c r="E112" s="27" t="s">
        <v>10792</v>
      </c>
      <c r="F112" s="28" t="s">
        <v>670</v>
      </c>
      <c r="G112" s="29">
        <v>8</v>
      </c>
      <c r="H112" s="28">
        <v>0</v>
      </c>
      <c r="I112" s="30">
        <f>ROUND(G112*H112,P4)</f>
        <v>0</v>
      </c>
      <c r="L112" s="31">
        <v>0</v>
      </c>
      <c r="M112" s="24">
        <f>ROUND(G112*L112,P4)</f>
        <v>0</v>
      </c>
      <c r="N112" s="25" t="s">
        <v>5834</v>
      </c>
      <c r="O112" s="32">
        <f>M112*AA112</f>
        <v>0</v>
      </c>
      <c r="P112" s="1">
        <v>3</v>
      </c>
      <c r="AA112" s="1">
        <f>IF(P112=1,$O$3,IF(P112=2,$O$4,$O$5))</f>
        <v>0</v>
      </c>
    </row>
    <row r="113">
      <c r="A113" s="1" t="s">
        <v>664</v>
      </c>
      <c r="E113" s="27" t="s">
        <v>10792</v>
      </c>
    </row>
    <row r="114">
      <c r="A114" s="1" t="s">
        <v>665</v>
      </c>
    </row>
    <row r="115" ht="63.75">
      <c r="A115" s="1" t="s">
        <v>666</v>
      </c>
      <c r="E115" s="27" t="s">
        <v>11328</v>
      </c>
    </row>
    <row r="116">
      <c r="A116" s="1" t="s">
        <v>659</v>
      </c>
      <c r="B116" s="1">
        <v>26</v>
      </c>
      <c r="C116" s="26" t="s">
        <v>10795</v>
      </c>
      <c r="D116" t="s">
        <v>661</v>
      </c>
      <c r="E116" s="27" t="s">
        <v>10796</v>
      </c>
      <c r="F116" s="28" t="s">
        <v>670</v>
      </c>
      <c r="G116" s="29">
        <v>47.439999999999998</v>
      </c>
      <c r="H116" s="28">
        <v>0</v>
      </c>
      <c r="I116" s="30">
        <f>ROUND(G116*H116,P4)</f>
        <v>0</v>
      </c>
      <c r="L116" s="31">
        <v>0</v>
      </c>
      <c r="M116" s="24">
        <f>ROUND(G116*L116,P4)</f>
        <v>0</v>
      </c>
      <c r="N116" s="25" t="s">
        <v>5834</v>
      </c>
      <c r="O116" s="32">
        <f>M116*AA116</f>
        <v>0</v>
      </c>
      <c r="P116" s="1">
        <v>3</v>
      </c>
      <c r="AA116" s="1">
        <f>IF(P116=1,$O$3,IF(P116=2,$O$4,$O$5))</f>
        <v>0</v>
      </c>
    </row>
    <row r="117">
      <c r="A117" s="1" t="s">
        <v>664</v>
      </c>
      <c r="E117" s="27" t="s">
        <v>10796</v>
      </c>
    </row>
    <row r="118">
      <c r="A118" s="1" t="s">
        <v>665</v>
      </c>
      <c r="E118" s="33" t="s">
        <v>11329</v>
      </c>
    </row>
    <row r="119" ht="25.5">
      <c r="A119" s="1" t="s">
        <v>666</v>
      </c>
      <c r="E119" s="27" t="s">
        <v>11330</v>
      </c>
    </row>
    <row r="120">
      <c r="A120" s="1" t="s">
        <v>659</v>
      </c>
      <c r="B120" s="1">
        <v>27</v>
      </c>
      <c r="C120" s="26" t="s">
        <v>5591</v>
      </c>
      <c r="D120" t="s">
        <v>661</v>
      </c>
      <c r="E120" s="27" t="s">
        <v>5592</v>
      </c>
      <c r="F120" s="28" t="s">
        <v>663</v>
      </c>
      <c r="G120" s="29">
        <v>6.3700000000000001</v>
      </c>
      <c r="H120" s="28">
        <v>0</v>
      </c>
      <c r="I120" s="30">
        <f>ROUND(G120*H120,P4)</f>
        <v>0</v>
      </c>
      <c r="L120" s="31">
        <v>0</v>
      </c>
      <c r="M120" s="24">
        <f>ROUND(G120*L120,P4)</f>
        <v>0</v>
      </c>
      <c r="N120" s="25" t="s">
        <v>5834</v>
      </c>
      <c r="O120" s="32">
        <f>M120*AA120</f>
        <v>0</v>
      </c>
      <c r="P120" s="1">
        <v>3</v>
      </c>
      <c r="AA120" s="1">
        <f>IF(P120=1,$O$3,IF(P120=2,$O$4,$O$5))</f>
        <v>0</v>
      </c>
    </row>
    <row r="121">
      <c r="A121" s="1" t="s">
        <v>664</v>
      </c>
      <c r="E121" s="27" t="s">
        <v>5592</v>
      </c>
    </row>
    <row r="122">
      <c r="A122" s="1" t="s">
        <v>665</v>
      </c>
      <c r="E122" s="33" t="s">
        <v>11331</v>
      </c>
    </row>
    <row r="123" ht="102">
      <c r="A123" s="1" t="s">
        <v>666</v>
      </c>
      <c r="E123" s="27" t="s">
        <v>11332</v>
      </c>
    </row>
    <row r="124">
      <c r="A124" s="1" t="s">
        <v>659</v>
      </c>
      <c r="B124" s="1">
        <v>28</v>
      </c>
      <c r="C124" s="26" t="s">
        <v>10803</v>
      </c>
      <c r="D124" t="s">
        <v>661</v>
      </c>
      <c r="E124" s="27" t="s">
        <v>10804</v>
      </c>
      <c r="F124" s="28" t="s">
        <v>663</v>
      </c>
      <c r="G124" s="29">
        <v>7.4950000000000001</v>
      </c>
      <c r="H124" s="28">
        <v>0</v>
      </c>
      <c r="I124" s="30">
        <f>ROUND(G124*H124,P4)</f>
        <v>0</v>
      </c>
      <c r="L124" s="31">
        <v>0</v>
      </c>
      <c r="M124" s="24">
        <f>ROUND(G124*L124,P4)</f>
        <v>0</v>
      </c>
      <c r="N124" s="25" t="s">
        <v>5834</v>
      </c>
      <c r="O124" s="32">
        <f>M124*AA124</f>
        <v>0</v>
      </c>
      <c r="P124" s="1">
        <v>3</v>
      </c>
      <c r="AA124" s="1">
        <f>IF(P124=1,$O$3,IF(P124=2,$O$4,$O$5))</f>
        <v>0</v>
      </c>
    </row>
    <row r="125">
      <c r="A125" s="1" t="s">
        <v>664</v>
      </c>
      <c r="E125" s="27" t="s">
        <v>10804</v>
      </c>
    </row>
    <row r="126">
      <c r="A126" s="1" t="s">
        <v>665</v>
      </c>
      <c r="E126" s="33" t="s">
        <v>11333</v>
      </c>
    </row>
    <row r="127" ht="102">
      <c r="A127" s="1" t="s">
        <v>666</v>
      </c>
      <c r="E127" s="27" t="s">
        <v>11332</v>
      </c>
    </row>
    <row r="128">
      <c r="A128" s="1" t="s">
        <v>659</v>
      </c>
      <c r="B128" s="1">
        <v>29</v>
      </c>
      <c r="C128" s="26" t="s">
        <v>11334</v>
      </c>
      <c r="D128" t="s">
        <v>661</v>
      </c>
      <c r="E128" s="27" t="s">
        <v>11335</v>
      </c>
      <c r="F128" s="28" t="s">
        <v>670</v>
      </c>
      <c r="G128" s="29">
        <v>8</v>
      </c>
      <c r="H128" s="28">
        <v>0</v>
      </c>
      <c r="I128" s="30">
        <f>ROUND(G128*H128,P4)</f>
        <v>0</v>
      </c>
      <c r="L128" s="31">
        <v>0</v>
      </c>
      <c r="M128" s="24">
        <f>ROUND(G128*L128,P4)</f>
        <v>0</v>
      </c>
      <c r="N128" s="25" t="s">
        <v>5834</v>
      </c>
      <c r="O128" s="32">
        <f>M128*AA128</f>
        <v>0</v>
      </c>
      <c r="P128" s="1">
        <v>3</v>
      </c>
      <c r="AA128" s="1">
        <f>IF(P128=1,$O$3,IF(P128=2,$O$4,$O$5))</f>
        <v>0</v>
      </c>
    </row>
    <row r="129">
      <c r="A129" s="1" t="s">
        <v>664</v>
      </c>
      <c r="E129" s="27" t="s">
        <v>11335</v>
      </c>
    </row>
    <row r="130">
      <c r="A130" s="1" t="s">
        <v>665</v>
      </c>
    </row>
    <row r="131" ht="102">
      <c r="A131" s="1" t="s">
        <v>666</v>
      </c>
      <c r="E131" s="27" t="s">
        <v>10809</v>
      </c>
    </row>
    <row r="132">
      <c r="A132" s="1" t="s">
        <v>656</v>
      </c>
      <c r="C132" s="22" t="s">
        <v>900</v>
      </c>
      <c r="E132" s="23" t="s">
        <v>2924</v>
      </c>
      <c r="L132" s="24">
        <f>SUMIFS(L133:L140,A133:A140,"P")</f>
        <v>0</v>
      </c>
      <c r="M132" s="24">
        <f>SUMIFS(M133:M140,A133:A140,"P")</f>
        <v>0</v>
      </c>
      <c r="N132" s="25"/>
    </row>
    <row r="133" ht="38.25">
      <c r="A133" s="1" t="s">
        <v>659</v>
      </c>
      <c r="B133" s="1">
        <v>30</v>
      </c>
      <c r="C133" s="26" t="s">
        <v>3828</v>
      </c>
      <c r="D133" t="s">
        <v>903</v>
      </c>
      <c r="E133" s="27" t="s">
        <v>11055</v>
      </c>
      <c r="F133" s="28" t="s">
        <v>905</v>
      </c>
      <c r="G133" s="29">
        <v>126</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906</v>
      </c>
    </row>
    <row r="135">
      <c r="A135" s="1" t="s">
        <v>665</v>
      </c>
      <c r="E135" s="33" t="s">
        <v>11336</v>
      </c>
    </row>
    <row r="136" ht="153">
      <c r="A136" s="1" t="s">
        <v>666</v>
      </c>
      <c r="E136" s="27" t="s">
        <v>908</v>
      </c>
    </row>
    <row r="137" ht="38.25">
      <c r="A137" s="1" t="s">
        <v>659</v>
      </c>
      <c r="B137" s="1">
        <v>31</v>
      </c>
      <c r="C137" s="26" t="s">
        <v>902</v>
      </c>
      <c r="D137" t="s">
        <v>903</v>
      </c>
      <c r="E137" s="27" t="s">
        <v>11057</v>
      </c>
      <c r="F137" s="28" t="s">
        <v>905</v>
      </c>
      <c r="G137" s="29">
        <v>47.752000000000002</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906</v>
      </c>
    </row>
    <row r="139">
      <c r="A139" s="1" t="s">
        <v>665</v>
      </c>
      <c r="E139" s="33" t="s">
        <v>11337</v>
      </c>
    </row>
    <row r="140" ht="153">
      <c r="A140" s="1" t="s">
        <v>666</v>
      </c>
      <c r="E140" s="27" t="s">
        <v>908</v>
      </c>
    </row>
  </sheetData>
  <sheetProtection sheet="1" objects="1" scenarios="1" spinCount="100000" saltValue="zg/XpHp3v+UjspS8wfxbsxFyDQ0vmrjF+u112G9ehhnE5gtOrFSnEOl6tUge9C83Lbg9T/B8QLa++RHkFwE7vw==" hashValue="yJj0wPMlPQgzyTykORyKOg16HlnBVF7Kc2uzFWB/+iD7FgSVPj7KXwSMzvODuIQ2o1j3Ht4OJ0vCE76B9qUr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COUNTIFS(L8:L205,"=0",A8:A205,"P")+COUNTIFS(L8:L205,"",A8:A205,"P")+SUM(Q8:Q205)</f>
        <v>0</v>
      </c>
    </row>
    <row r="8">
      <c r="A8" s="1" t="s">
        <v>654</v>
      </c>
      <c r="C8" s="22" t="s">
        <v>11338</v>
      </c>
      <c r="E8" s="23" t="s">
        <v>419</v>
      </c>
      <c r="L8" s="24">
        <f>L9+L34+L63+L72+L117+L134+L143+L180</f>
        <v>0</v>
      </c>
      <c r="M8" s="24">
        <f>M9+M34+M63+M72+M117+M134+M143+M180</f>
        <v>0</v>
      </c>
      <c r="N8" s="25"/>
    </row>
    <row r="9">
      <c r="A9" s="1" t="s">
        <v>656</v>
      </c>
      <c r="C9" s="22" t="s">
        <v>657</v>
      </c>
      <c r="E9" s="23" t="s">
        <v>658</v>
      </c>
      <c r="L9" s="24">
        <f>SUMIFS(L10:L33,A10:A33,"P")</f>
        <v>0</v>
      </c>
      <c r="M9" s="24">
        <f>SUMIFS(M10:M33,A10:A33,"P")</f>
        <v>0</v>
      </c>
      <c r="N9" s="25"/>
    </row>
    <row r="10">
      <c r="A10" s="1" t="s">
        <v>659</v>
      </c>
      <c r="B10" s="1">
        <v>1</v>
      </c>
      <c r="C10" s="26" t="s">
        <v>10740</v>
      </c>
      <c r="D10" t="s">
        <v>661</v>
      </c>
      <c r="E10" s="27" t="s">
        <v>10741</v>
      </c>
      <c r="F10" s="28" t="s">
        <v>677</v>
      </c>
      <c r="G10" s="29">
        <v>80</v>
      </c>
      <c r="H10" s="28">
        <v>0</v>
      </c>
      <c r="I10" s="30">
        <f>ROUND(G10*H10,P4)</f>
        <v>0</v>
      </c>
      <c r="L10" s="31">
        <v>0</v>
      </c>
      <c r="M10" s="24">
        <f>ROUND(G10*L10,P4)</f>
        <v>0</v>
      </c>
      <c r="N10" s="25" t="s">
        <v>5834</v>
      </c>
      <c r="O10" s="32">
        <f>M10*AA10</f>
        <v>0</v>
      </c>
      <c r="P10" s="1">
        <v>3</v>
      </c>
      <c r="AA10" s="1">
        <f>IF(P10=1,$O$3,IF(P10=2,$O$4,$O$5))</f>
        <v>0</v>
      </c>
    </row>
    <row r="11">
      <c r="A11" s="1" t="s">
        <v>664</v>
      </c>
      <c r="E11" s="27" t="s">
        <v>10741</v>
      </c>
    </row>
    <row r="12">
      <c r="A12" s="1" t="s">
        <v>665</v>
      </c>
    </row>
    <row r="13" ht="25.5">
      <c r="A13" s="1" t="s">
        <v>666</v>
      </c>
      <c r="E13" s="27" t="s">
        <v>10743</v>
      </c>
    </row>
    <row r="14">
      <c r="A14" s="1" t="s">
        <v>659</v>
      </c>
      <c r="B14" s="1">
        <v>2</v>
      </c>
      <c r="C14" s="26" t="s">
        <v>6604</v>
      </c>
      <c r="D14" t="s">
        <v>661</v>
      </c>
      <c r="E14" s="27" t="s">
        <v>6605</v>
      </c>
      <c r="F14" s="28" t="s">
        <v>663</v>
      </c>
      <c r="G14" s="29">
        <v>506.41399999999999</v>
      </c>
      <c r="H14" s="28">
        <v>0</v>
      </c>
      <c r="I14" s="30">
        <f>ROUND(G14*H14,P4)</f>
        <v>0</v>
      </c>
      <c r="L14" s="31">
        <v>0</v>
      </c>
      <c r="M14" s="24">
        <f>ROUND(G14*L14,P4)</f>
        <v>0</v>
      </c>
      <c r="N14" s="25" t="s">
        <v>5834</v>
      </c>
      <c r="O14" s="32">
        <f>M14*AA14</f>
        <v>0</v>
      </c>
      <c r="P14" s="1">
        <v>3</v>
      </c>
      <c r="AA14" s="1">
        <f>IF(P14=1,$O$3,IF(P14=2,$O$4,$O$5))</f>
        <v>0</v>
      </c>
    </row>
    <row r="15">
      <c r="A15" s="1" t="s">
        <v>664</v>
      </c>
      <c r="E15" s="27" t="s">
        <v>6605</v>
      </c>
    </row>
    <row r="16">
      <c r="A16" s="1" t="s">
        <v>665</v>
      </c>
      <c r="E16" s="33" t="s">
        <v>11339</v>
      </c>
    </row>
    <row r="17" ht="242.25">
      <c r="A17" s="1" t="s">
        <v>666</v>
      </c>
      <c r="E17" s="27" t="s">
        <v>5973</v>
      </c>
    </row>
    <row r="18">
      <c r="A18" s="1" t="s">
        <v>659</v>
      </c>
      <c r="B18" s="1">
        <v>3</v>
      </c>
      <c r="C18" s="26" t="s">
        <v>8806</v>
      </c>
      <c r="D18" t="s">
        <v>661</v>
      </c>
      <c r="E18" s="27" t="s">
        <v>8807</v>
      </c>
      <c r="F18" s="28" t="s">
        <v>663</v>
      </c>
      <c r="G18" s="29">
        <v>260.02999999999997</v>
      </c>
      <c r="H18" s="28">
        <v>0</v>
      </c>
      <c r="I18" s="30">
        <f>ROUND(G18*H18,P4)</f>
        <v>0</v>
      </c>
      <c r="L18" s="31">
        <v>0</v>
      </c>
      <c r="M18" s="24">
        <f>ROUND(G18*L18,P4)</f>
        <v>0</v>
      </c>
      <c r="N18" s="25" t="s">
        <v>5834</v>
      </c>
      <c r="O18" s="32">
        <f>M18*AA18</f>
        <v>0</v>
      </c>
      <c r="P18" s="1">
        <v>3</v>
      </c>
      <c r="AA18" s="1">
        <f>IF(P18=1,$O$3,IF(P18=2,$O$4,$O$5))</f>
        <v>0</v>
      </c>
    </row>
    <row r="19">
      <c r="A19" s="1" t="s">
        <v>664</v>
      </c>
      <c r="E19" s="27" t="s">
        <v>8807</v>
      </c>
    </row>
    <row r="20">
      <c r="A20" s="1" t="s">
        <v>665</v>
      </c>
      <c r="E20" s="33" t="s">
        <v>11340</v>
      </c>
    </row>
    <row r="21" ht="191.25">
      <c r="A21" s="1" t="s">
        <v>666</v>
      </c>
      <c r="E21" s="27" t="s">
        <v>11341</v>
      </c>
    </row>
    <row r="22">
      <c r="A22" s="1" t="s">
        <v>659</v>
      </c>
      <c r="B22" s="1">
        <v>4</v>
      </c>
      <c r="C22" s="26" t="s">
        <v>9424</v>
      </c>
      <c r="D22" t="s">
        <v>661</v>
      </c>
      <c r="E22" s="27" t="s">
        <v>9425</v>
      </c>
      <c r="F22" s="28" t="s">
        <v>663</v>
      </c>
      <c r="G22" s="29">
        <v>383.90600000000001</v>
      </c>
      <c r="H22" s="28">
        <v>0</v>
      </c>
      <c r="I22" s="30">
        <f>ROUND(G22*H22,P4)</f>
        <v>0</v>
      </c>
      <c r="L22" s="31">
        <v>0</v>
      </c>
      <c r="M22" s="24">
        <f>ROUND(G22*L22,P4)</f>
        <v>0</v>
      </c>
      <c r="N22" s="25" t="s">
        <v>5834</v>
      </c>
      <c r="O22" s="32">
        <f>M22*AA22</f>
        <v>0</v>
      </c>
      <c r="P22" s="1">
        <v>3</v>
      </c>
      <c r="AA22" s="1">
        <f>IF(P22=1,$O$3,IF(P22=2,$O$4,$O$5))</f>
        <v>0</v>
      </c>
    </row>
    <row r="23">
      <c r="A23" s="1" t="s">
        <v>664</v>
      </c>
      <c r="E23" s="27" t="s">
        <v>9425</v>
      </c>
    </row>
    <row r="24" ht="51">
      <c r="A24" s="1" t="s">
        <v>665</v>
      </c>
      <c r="E24" s="33" t="s">
        <v>11342</v>
      </c>
    </row>
    <row r="25" ht="140.25">
      <c r="A25" s="1" t="s">
        <v>666</v>
      </c>
      <c r="E25" s="27" t="s">
        <v>10820</v>
      </c>
    </row>
    <row r="26">
      <c r="A26" s="1" t="s">
        <v>659</v>
      </c>
      <c r="B26" s="1">
        <v>5</v>
      </c>
      <c r="C26" s="26" t="s">
        <v>1570</v>
      </c>
      <c r="D26" t="s">
        <v>661</v>
      </c>
      <c r="E26" s="27" t="s">
        <v>1571</v>
      </c>
      <c r="F26" s="28" t="s">
        <v>663</v>
      </c>
      <c r="G26" s="29">
        <v>130.01499999999999</v>
      </c>
      <c r="H26" s="28">
        <v>0</v>
      </c>
      <c r="I26" s="30">
        <f>ROUND(G26*H26,P4)</f>
        <v>0</v>
      </c>
      <c r="L26" s="31">
        <v>0</v>
      </c>
      <c r="M26" s="24">
        <f>ROUND(G26*L26,P4)</f>
        <v>0</v>
      </c>
      <c r="N26" s="25" t="s">
        <v>5834</v>
      </c>
      <c r="O26" s="32">
        <f>M26*AA26</f>
        <v>0</v>
      </c>
      <c r="P26" s="1">
        <v>3</v>
      </c>
      <c r="AA26" s="1">
        <f>IF(P26=1,$O$3,IF(P26=2,$O$4,$O$5))</f>
        <v>0</v>
      </c>
    </row>
    <row r="27">
      <c r="A27" s="1" t="s">
        <v>664</v>
      </c>
      <c r="E27" s="27" t="s">
        <v>1571</v>
      </c>
    </row>
    <row r="28">
      <c r="A28" s="1" t="s">
        <v>665</v>
      </c>
      <c r="E28" s="33" t="s">
        <v>11343</v>
      </c>
    </row>
    <row r="29" ht="165.75">
      <c r="A29" s="1" t="s">
        <v>666</v>
      </c>
      <c r="E29" s="27" t="s">
        <v>10822</v>
      </c>
    </row>
    <row r="30">
      <c r="A30" s="1" t="s">
        <v>659</v>
      </c>
      <c r="B30" s="1">
        <v>6</v>
      </c>
      <c r="C30" s="26" t="s">
        <v>5990</v>
      </c>
      <c r="D30" t="s">
        <v>661</v>
      </c>
      <c r="E30" s="27" t="s">
        <v>5991</v>
      </c>
      <c r="F30" s="28" t="s">
        <v>677</v>
      </c>
      <c r="G30" s="29">
        <v>584.31899999999996</v>
      </c>
      <c r="H30" s="28">
        <v>0</v>
      </c>
      <c r="I30" s="30">
        <f>ROUND(G30*H30,P4)</f>
        <v>0</v>
      </c>
      <c r="L30" s="31">
        <v>0</v>
      </c>
      <c r="M30" s="24">
        <f>ROUND(G30*L30,P4)</f>
        <v>0</v>
      </c>
      <c r="N30" s="25" t="s">
        <v>5834</v>
      </c>
      <c r="O30" s="32">
        <f>M30*AA30</f>
        <v>0</v>
      </c>
      <c r="P30" s="1">
        <v>3</v>
      </c>
      <c r="AA30" s="1">
        <f>IF(P30=1,$O$3,IF(P30=2,$O$4,$O$5))</f>
        <v>0</v>
      </c>
    </row>
    <row r="31">
      <c r="A31" s="1" t="s">
        <v>664</v>
      </c>
      <c r="E31" s="27" t="s">
        <v>5991</v>
      </c>
    </row>
    <row r="32">
      <c r="A32" s="1" t="s">
        <v>665</v>
      </c>
      <c r="E32" s="33" t="s">
        <v>11344</v>
      </c>
    </row>
    <row r="33" ht="25.5">
      <c r="A33" s="1" t="s">
        <v>666</v>
      </c>
      <c r="E33" s="27" t="s">
        <v>5993</v>
      </c>
    </row>
    <row r="34">
      <c r="A34" s="1" t="s">
        <v>656</v>
      </c>
      <c r="C34" s="22" t="s">
        <v>1365</v>
      </c>
      <c r="E34" s="23" t="s">
        <v>6010</v>
      </c>
      <c r="L34" s="24">
        <f>SUMIFS(L35:L62,A35:A62,"P")</f>
        <v>0</v>
      </c>
      <c r="M34" s="24">
        <f>SUMIFS(M35:M62,A35:A62,"P")</f>
        <v>0</v>
      </c>
      <c r="N34" s="25"/>
    </row>
    <row r="35">
      <c r="A35" s="1" t="s">
        <v>659</v>
      </c>
      <c r="B35" s="1">
        <v>7</v>
      </c>
      <c r="C35" s="26" t="s">
        <v>11345</v>
      </c>
      <c r="D35" t="s">
        <v>661</v>
      </c>
      <c r="E35" s="27" t="s">
        <v>11346</v>
      </c>
      <c r="F35" s="28" t="s">
        <v>677</v>
      </c>
      <c r="G35" s="29">
        <v>163.215</v>
      </c>
      <c r="H35" s="28">
        <v>0</v>
      </c>
      <c r="I35" s="30">
        <f>ROUND(G35*H35,P4)</f>
        <v>0</v>
      </c>
      <c r="L35" s="31">
        <v>0</v>
      </c>
      <c r="M35" s="24">
        <f>ROUND(G35*L35,P4)</f>
        <v>0</v>
      </c>
      <c r="N35" s="25" t="s">
        <v>5834</v>
      </c>
      <c r="O35" s="32">
        <f>M35*AA35</f>
        <v>0</v>
      </c>
      <c r="P35" s="1">
        <v>3</v>
      </c>
      <c r="AA35" s="1">
        <f>IF(P35=1,$O$3,IF(P35=2,$O$4,$O$5))</f>
        <v>0</v>
      </c>
    </row>
    <row r="36">
      <c r="A36" s="1" t="s">
        <v>664</v>
      </c>
      <c r="E36" s="27" t="s">
        <v>11346</v>
      </c>
    </row>
    <row r="37">
      <c r="A37" s="1" t="s">
        <v>665</v>
      </c>
      <c r="E37" s="33" t="s">
        <v>11347</v>
      </c>
    </row>
    <row r="38" ht="51">
      <c r="A38" s="1" t="s">
        <v>666</v>
      </c>
      <c r="E38" s="27" t="s">
        <v>6281</v>
      </c>
    </row>
    <row r="39">
      <c r="A39" s="1" t="s">
        <v>659</v>
      </c>
      <c r="B39" s="1">
        <v>8</v>
      </c>
      <c r="C39" s="26" t="s">
        <v>8700</v>
      </c>
      <c r="D39" t="s">
        <v>661</v>
      </c>
      <c r="E39" s="27" t="s">
        <v>8701</v>
      </c>
      <c r="F39" s="28" t="s">
        <v>905</v>
      </c>
      <c r="G39" s="29">
        <v>15.901</v>
      </c>
      <c r="H39" s="28">
        <v>0</v>
      </c>
      <c r="I39" s="30">
        <f>ROUND(G39*H39,P4)</f>
        <v>0</v>
      </c>
      <c r="L39" s="31">
        <v>0</v>
      </c>
      <c r="M39" s="24">
        <f>ROUND(G39*L39,P4)</f>
        <v>0</v>
      </c>
      <c r="N39" s="25" t="s">
        <v>5834</v>
      </c>
      <c r="O39" s="32">
        <f>M39*AA39</f>
        <v>0</v>
      </c>
      <c r="P39" s="1">
        <v>3</v>
      </c>
      <c r="AA39" s="1">
        <f>IF(P39=1,$O$3,IF(P39=2,$O$4,$O$5))</f>
        <v>0</v>
      </c>
    </row>
    <row r="40">
      <c r="A40" s="1" t="s">
        <v>664</v>
      </c>
      <c r="E40" s="27" t="s">
        <v>8701</v>
      </c>
    </row>
    <row r="41">
      <c r="A41" s="1" t="s">
        <v>665</v>
      </c>
      <c r="E41" s="33" t="s">
        <v>11348</v>
      </c>
    </row>
    <row r="42" ht="38.25">
      <c r="A42" s="1" t="s">
        <v>666</v>
      </c>
      <c r="E42" s="27" t="s">
        <v>8704</v>
      </c>
    </row>
    <row r="43">
      <c r="A43" s="1" t="s">
        <v>659</v>
      </c>
      <c r="B43" s="1">
        <v>9</v>
      </c>
      <c r="C43" s="26" t="s">
        <v>8705</v>
      </c>
      <c r="D43" t="s">
        <v>661</v>
      </c>
      <c r="E43" s="27" t="s">
        <v>8706</v>
      </c>
      <c r="F43" s="28" t="s">
        <v>677</v>
      </c>
      <c r="G43" s="29">
        <v>57.600000000000001</v>
      </c>
      <c r="H43" s="28">
        <v>0</v>
      </c>
      <c r="I43" s="30">
        <f>ROUND(G43*H43,P4)</f>
        <v>0</v>
      </c>
      <c r="L43" s="31">
        <v>0</v>
      </c>
      <c r="M43" s="24">
        <f>ROUND(G43*L43,P4)</f>
        <v>0</v>
      </c>
      <c r="N43" s="25" t="s">
        <v>5834</v>
      </c>
      <c r="O43" s="32">
        <f>M43*AA43</f>
        <v>0</v>
      </c>
      <c r="P43" s="1">
        <v>3</v>
      </c>
      <c r="AA43" s="1">
        <f>IF(P43=1,$O$3,IF(P43=2,$O$4,$O$5))</f>
        <v>0</v>
      </c>
    </row>
    <row r="44">
      <c r="A44" s="1" t="s">
        <v>664</v>
      </c>
      <c r="E44" s="27" t="s">
        <v>8706</v>
      </c>
    </row>
    <row r="45">
      <c r="A45" s="1" t="s">
        <v>665</v>
      </c>
      <c r="E45" s="33" t="s">
        <v>11349</v>
      </c>
    </row>
    <row r="46">
      <c r="A46" s="1" t="s">
        <v>666</v>
      </c>
      <c r="E46" s="27" t="s">
        <v>6287</v>
      </c>
    </row>
    <row r="47">
      <c r="A47" s="1" t="s">
        <v>659</v>
      </c>
      <c r="B47" s="1">
        <v>10</v>
      </c>
      <c r="C47" s="26" t="s">
        <v>11350</v>
      </c>
      <c r="D47" t="s">
        <v>661</v>
      </c>
      <c r="E47" s="27" t="s">
        <v>11351</v>
      </c>
      <c r="F47" s="28" t="s">
        <v>677</v>
      </c>
      <c r="G47" s="29">
        <v>9.8000000000000007</v>
      </c>
      <c r="H47" s="28">
        <v>0</v>
      </c>
      <c r="I47" s="30">
        <f>ROUND(G47*H47,P4)</f>
        <v>0</v>
      </c>
      <c r="L47" s="31">
        <v>0</v>
      </c>
      <c r="M47" s="24">
        <f>ROUND(G47*L47,P4)</f>
        <v>0</v>
      </c>
      <c r="N47" s="25" t="s">
        <v>5834</v>
      </c>
      <c r="O47" s="32">
        <f>M47*AA47</f>
        <v>0</v>
      </c>
      <c r="P47" s="1">
        <v>3</v>
      </c>
      <c r="AA47" s="1">
        <f>IF(P47=1,$O$3,IF(P47=2,$O$4,$O$5))</f>
        <v>0</v>
      </c>
    </row>
    <row r="48">
      <c r="A48" s="1" t="s">
        <v>664</v>
      </c>
      <c r="E48" s="27" t="s">
        <v>11351</v>
      </c>
    </row>
    <row r="49">
      <c r="A49" s="1" t="s">
        <v>665</v>
      </c>
      <c r="E49" s="33" t="s">
        <v>11352</v>
      </c>
    </row>
    <row r="50" ht="216.75">
      <c r="A50" s="1" t="s">
        <v>666</v>
      </c>
      <c r="E50" s="27" t="s">
        <v>11353</v>
      </c>
    </row>
    <row r="51">
      <c r="A51" s="1" t="s">
        <v>659</v>
      </c>
      <c r="B51" s="1">
        <v>11</v>
      </c>
      <c r="C51" s="26" t="s">
        <v>11354</v>
      </c>
      <c r="D51" t="s">
        <v>661</v>
      </c>
      <c r="E51" s="27" t="s">
        <v>11355</v>
      </c>
      <c r="F51" s="28" t="s">
        <v>677</v>
      </c>
      <c r="G51" s="29">
        <v>9.8000000000000007</v>
      </c>
      <c r="H51" s="28">
        <v>0</v>
      </c>
      <c r="I51" s="30">
        <f>ROUND(G51*H51,P4)</f>
        <v>0</v>
      </c>
      <c r="L51" s="31">
        <v>0</v>
      </c>
      <c r="M51" s="24">
        <f>ROUND(G51*L51,P4)</f>
        <v>0</v>
      </c>
      <c r="N51" s="25" t="s">
        <v>5834</v>
      </c>
      <c r="O51" s="32">
        <f>M51*AA51</f>
        <v>0</v>
      </c>
      <c r="P51" s="1">
        <v>3</v>
      </c>
      <c r="AA51" s="1">
        <f>IF(P51=1,$O$3,IF(P51=2,$O$4,$O$5))</f>
        <v>0</v>
      </c>
    </row>
    <row r="52">
      <c r="A52" s="1" t="s">
        <v>664</v>
      </c>
      <c r="E52" s="27" t="s">
        <v>11355</v>
      </c>
    </row>
    <row r="53">
      <c r="A53" s="1" t="s">
        <v>665</v>
      </c>
      <c r="E53" s="33" t="s">
        <v>11352</v>
      </c>
    </row>
    <row r="54">
      <c r="A54" s="1" t="s">
        <v>666</v>
      </c>
      <c r="E54" s="27" t="s">
        <v>9324</v>
      </c>
    </row>
    <row r="55">
      <c r="A55" s="1" t="s">
        <v>659</v>
      </c>
      <c r="B55" s="1">
        <v>12</v>
      </c>
      <c r="C55" s="26" t="s">
        <v>10582</v>
      </c>
      <c r="D55" t="s">
        <v>661</v>
      </c>
      <c r="E55" s="27" t="s">
        <v>10583</v>
      </c>
      <c r="F55" s="28" t="s">
        <v>670</v>
      </c>
      <c r="G55" s="29">
        <v>153</v>
      </c>
      <c r="H55" s="28">
        <v>0</v>
      </c>
      <c r="I55" s="30">
        <f>ROUND(G55*H55,P4)</f>
        <v>0</v>
      </c>
      <c r="L55" s="31">
        <v>0</v>
      </c>
      <c r="M55" s="24">
        <f>ROUND(G55*L55,P4)</f>
        <v>0</v>
      </c>
      <c r="N55" s="25" t="s">
        <v>5834</v>
      </c>
      <c r="O55" s="32">
        <f>M55*AA55</f>
        <v>0</v>
      </c>
      <c r="P55" s="1">
        <v>3</v>
      </c>
      <c r="AA55" s="1">
        <f>IF(P55=1,$O$3,IF(P55=2,$O$4,$O$5))</f>
        <v>0</v>
      </c>
    </row>
    <row r="56">
      <c r="A56" s="1" t="s">
        <v>664</v>
      </c>
      <c r="E56" s="27" t="s">
        <v>10583</v>
      </c>
    </row>
    <row r="57">
      <c r="A57" s="1" t="s">
        <v>665</v>
      </c>
      <c r="E57" s="33" t="s">
        <v>11356</v>
      </c>
    </row>
    <row r="58" ht="51">
      <c r="A58" s="1" t="s">
        <v>666</v>
      </c>
      <c r="E58" s="27" t="s">
        <v>10762</v>
      </c>
    </row>
    <row r="59">
      <c r="A59" s="1" t="s">
        <v>659</v>
      </c>
      <c r="B59" s="1">
        <v>13</v>
      </c>
      <c r="C59" s="26" t="s">
        <v>10308</v>
      </c>
      <c r="D59" t="s">
        <v>661</v>
      </c>
      <c r="E59" s="27" t="s">
        <v>10309</v>
      </c>
      <c r="F59" s="28" t="s">
        <v>683</v>
      </c>
      <c r="G59" s="29">
        <v>18</v>
      </c>
      <c r="H59" s="28">
        <v>0</v>
      </c>
      <c r="I59" s="30">
        <f>ROUND(G59*H59,P4)</f>
        <v>0</v>
      </c>
      <c r="L59" s="31">
        <v>0</v>
      </c>
      <c r="M59" s="24">
        <f>ROUND(G59*L59,P4)</f>
        <v>0</v>
      </c>
      <c r="N59" s="25" t="s">
        <v>5834</v>
      </c>
      <c r="O59" s="32">
        <f>M59*AA59</f>
        <v>0</v>
      </c>
      <c r="P59" s="1">
        <v>3</v>
      </c>
      <c r="AA59" s="1">
        <f>IF(P59=1,$O$3,IF(P59=2,$O$4,$O$5))</f>
        <v>0</v>
      </c>
    </row>
    <row r="60">
      <c r="A60" s="1" t="s">
        <v>664</v>
      </c>
      <c r="E60" s="27" t="s">
        <v>10309</v>
      </c>
    </row>
    <row r="61">
      <c r="A61" s="1" t="s">
        <v>665</v>
      </c>
      <c r="E61" s="33" t="s">
        <v>8074</v>
      </c>
    </row>
    <row r="62" ht="25.5">
      <c r="A62" s="1" t="s">
        <v>666</v>
      </c>
      <c r="E62" s="27" t="s">
        <v>11357</v>
      </c>
    </row>
    <row r="63">
      <c r="A63" s="1" t="s">
        <v>656</v>
      </c>
      <c r="C63" s="22" t="s">
        <v>1369</v>
      </c>
      <c r="E63" s="23" t="s">
        <v>5107</v>
      </c>
      <c r="L63" s="24">
        <f>SUMIFS(L64:L71,A64:A71,"P")</f>
        <v>0</v>
      </c>
      <c r="M63" s="24">
        <f>SUMIFS(M64:M71,A64:A71,"P")</f>
        <v>0</v>
      </c>
      <c r="N63" s="25"/>
    </row>
    <row r="64">
      <c r="A64" s="1" t="s">
        <v>659</v>
      </c>
      <c r="B64" s="1">
        <v>14</v>
      </c>
      <c r="C64" s="26" t="s">
        <v>6027</v>
      </c>
      <c r="D64" t="s">
        <v>661</v>
      </c>
      <c r="E64" s="27" t="s">
        <v>6028</v>
      </c>
      <c r="F64" s="28" t="s">
        <v>663</v>
      </c>
      <c r="G64" s="29">
        <v>52.107999999999997</v>
      </c>
      <c r="H64" s="28">
        <v>0</v>
      </c>
      <c r="I64" s="30">
        <f>ROUND(G64*H64,P4)</f>
        <v>0</v>
      </c>
      <c r="L64" s="31">
        <v>0</v>
      </c>
      <c r="M64" s="24">
        <f>ROUND(G64*L64,P4)</f>
        <v>0</v>
      </c>
      <c r="N64" s="25" t="s">
        <v>5834</v>
      </c>
      <c r="O64" s="32">
        <f>M64*AA64</f>
        <v>0</v>
      </c>
      <c r="P64" s="1">
        <v>3</v>
      </c>
      <c r="AA64" s="1">
        <f>IF(P64=1,$O$3,IF(P64=2,$O$4,$O$5))</f>
        <v>0</v>
      </c>
    </row>
    <row r="65">
      <c r="A65" s="1" t="s">
        <v>664</v>
      </c>
      <c r="E65" s="27" t="s">
        <v>6028</v>
      </c>
    </row>
    <row r="66" ht="38.25">
      <c r="A66" s="1" t="s">
        <v>665</v>
      </c>
      <c r="E66" s="33" t="s">
        <v>11358</v>
      </c>
    </row>
    <row r="67" ht="255">
      <c r="A67" s="1" t="s">
        <v>666</v>
      </c>
      <c r="E67" s="27" t="s">
        <v>11359</v>
      </c>
    </row>
    <row r="68">
      <c r="A68" s="1" t="s">
        <v>659</v>
      </c>
      <c r="B68" s="1">
        <v>15</v>
      </c>
      <c r="C68" s="26" t="s">
        <v>6031</v>
      </c>
      <c r="D68" t="s">
        <v>661</v>
      </c>
      <c r="E68" s="27" t="s">
        <v>6032</v>
      </c>
      <c r="F68" s="28" t="s">
        <v>663</v>
      </c>
      <c r="G68" s="29">
        <v>21.530000000000001</v>
      </c>
      <c r="H68" s="28">
        <v>0</v>
      </c>
      <c r="I68" s="30">
        <f>ROUND(G68*H68,P4)</f>
        <v>0</v>
      </c>
      <c r="L68" s="31">
        <v>0</v>
      </c>
      <c r="M68" s="24">
        <f>ROUND(G68*L68,P4)</f>
        <v>0</v>
      </c>
      <c r="N68" s="25" t="s">
        <v>5834</v>
      </c>
      <c r="O68" s="32">
        <f>M68*AA68</f>
        <v>0</v>
      </c>
      <c r="P68" s="1">
        <v>3</v>
      </c>
      <c r="AA68" s="1">
        <f>IF(P68=1,$O$3,IF(P68=2,$O$4,$O$5))</f>
        <v>0</v>
      </c>
    </row>
    <row r="69">
      <c r="A69" s="1" t="s">
        <v>664</v>
      </c>
      <c r="E69" s="27" t="s">
        <v>6032</v>
      </c>
    </row>
    <row r="70">
      <c r="A70" s="1" t="s">
        <v>665</v>
      </c>
      <c r="E70" s="33" t="s">
        <v>11360</v>
      </c>
    </row>
    <row r="71" ht="76.5">
      <c r="A71" s="1" t="s">
        <v>666</v>
      </c>
      <c r="E71" s="27" t="s">
        <v>10783</v>
      </c>
    </row>
    <row r="72">
      <c r="A72" s="1" t="s">
        <v>656</v>
      </c>
      <c r="C72" s="22" t="s">
        <v>5278</v>
      </c>
      <c r="E72" s="23" t="s">
        <v>10917</v>
      </c>
      <c r="L72" s="24">
        <f>SUMIFS(L73:L116,A73:A116,"P")</f>
        <v>0</v>
      </c>
      <c r="M72" s="24">
        <f>SUMIFS(M73:M116,A73:A116,"P")</f>
        <v>0</v>
      </c>
      <c r="N72" s="25"/>
    </row>
    <row r="73">
      <c r="A73" s="1" t="s">
        <v>659</v>
      </c>
      <c r="B73" s="1">
        <v>16</v>
      </c>
      <c r="C73" s="26" t="s">
        <v>11361</v>
      </c>
      <c r="D73" t="s">
        <v>661</v>
      </c>
      <c r="E73" s="27" t="s">
        <v>11362</v>
      </c>
      <c r="F73" s="28" t="s">
        <v>677</v>
      </c>
      <c r="G73" s="29">
        <v>75.754000000000005</v>
      </c>
      <c r="H73" s="28">
        <v>0</v>
      </c>
      <c r="I73" s="30">
        <f>ROUND(G73*H73,P4)</f>
        <v>0</v>
      </c>
      <c r="L73" s="31">
        <v>0</v>
      </c>
      <c r="M73" s="24">
        <f>ROUND(G73*L73,P4)</f>
        <v>0</v>
      </c>
      <c r="N73" s="25" t="s">
        <v>661</v>
      </c>
      <c r="O73" s="32">
        <f>M73*AA73</f>
        <v>0</v>
      </c>
      <c r="P73" s="1">
        <v>3</v>
      </c>
      <c r="AA73" s="1">
        <f>IF(P73=1,$O$3,IF(P73=2,$O$4,$O$5))</f>
        <v>0</v>
      </c>
    </row>
    <row r="74">
      <c r="A74" s="1" t="s">
        <v>664</v>
      </c>
      <c r="E74" s="27" t="s">
        <v>11362</v>
      </c>
    </row>
    <row r="75">
      <c r="A75" s="1" t="s">
        <v>665</v>
      </c>
      <c r="E75" s="33" t="s">
        <v>11363</v>
      </c>
    </row>
    <row r="76" ht="51">
      <c r="A76" s="1" t="s">
        <v>666</v>
      </c>
      <c r="E76" s="27" t="s">
        <v>11364</v>
      </c>
    </row>
    <row r="77" ht="25.5">
      <c r="A77" s="1" t="s">
        <v>659</v>
      </c>
      <c r="B77" s="1">
        <v>17</v>
      </c>
      <c r="C77" s="26" t="s">
        <v>11365</v>
      </c>
      <c r="D77" t="s">
        <v>661</v>
      </c>
      <c r="E77" s="27" t="s">
        <v>11366</v>
      </c>
      <c r="F77" s="28" t="s">
        <v>677</v>
      </c>
      <c r="G77" s="29">
        <v>505.024</v>
      </c>
      <c r="H77" s="28">
        <v>0</v>
      </c>
      <c r="I77" s="30">
        <f>ROUND(G77*H77,P4)</f>
        <v>0</v>
      </c>
      <c r="L77" s="31">
        <v>0</v>
      </c>
      <c r="M77" s="24">
        <f>ROUND(G77*L77,P4)</f>
        <v>0</v>
      </c>
      <c r="N77" s="25" t="s">
        <v>5834</v>
      </c>
      <c r="O77" s="32">
        <f>M77*AA77</f>
        <v>0</v>
      </c>
      <c r="P77" s="1">
        <v>3</v>
      </c>
      <c r="AA77" s="1">
        <f>IF(P77=1,$O$3,IF(P77=2,$O$4,$O$5))</f>
        <v>0</v>
      </c>
    </row>
    <row r="78" ht="25.5">
      <c r="A78" s="1" t="s">
        <v>664</v>
      </c>
      <c r="E78" s="27" t="s">
        <v>11366</v>
      </c>
    </row>
    <row r="79">
      <c r="A79" s="1" t="s">
        <v>665</v>
      </c>
      <c r="E79" s="33" t="s">
        <v>11367</v>
      </c>
    </row>
    <row r="80" ht="51">
      <c r="A80" s="1" t="s">
        <v>666</v>
      </c>
      <c r="E80" s="27" t="s">
        <v>10921</v>
      </c>
    </row>
    <row r="81" ht="25.5">
      <c r="A81" s="1" t="s">
        <v>659</v>
      </c>
      <c r="B81" s="1">
        <v>18</v>
      </c>
      <c r="C81" s="26" t="s">
        <v>11368</v>
      </c>
      <c r="D81" t="s">
        <v>661</v>
      </c>
      <c r="E81" s="27" t="s">
        <v>9485</v>
      </c>
      <c r="F81" s="28" t="s">
        <v>677</v>
      </c>
      <c r="G81" s="29">
        <v>202.00999999999999</v>
      </c>
      <c r="H81" s="28">
        <v>0</v>
      </c>
      <c r="I81" s="30">
        <f>ROUND(G81*H81,P4)</f>
        <v>0</v>
      </c>
      <c r="L81" s="31">
        <v>0</v>
      </c>
      <c r="M81" s="24">
        <f>ROUND(G81*L81,P4)</f>
        <v>0</v>
      </c>
      <c r="N81" s="25" t="s">
        <v>661</v>
      </c>
      <c r="O81" s="32">
        <f>M81*AA81</f>
        <v>0</v>
      </c>
      <c r="P81" s="1">
        <v>3</v>
      </c>
      <c r="AA81" s="1">
        <f>IF(P81=1,$O$3,IF(P81=2,$O$4,$O$5))</f>
        <v>0</v>
      </c>
    </row>
    <row r="82" ht="25.5">
      <c r="A82" s="1" t="s">
        <v>664</v>
      </c>
      <c r="E82" s="27" t="s">
        <v>9485</v>
      </c>
    </row>
    <row r="83">
      <c r="A83" s="1" t="s">
        <v>665</v>
      </c>
      <c r="E83" s="33" t="s">
        <v>11369</v>
      </c>
    </row>
    <row r="84" ht="51">
      <c r="A84" s="1" t="s">
        <v>666</v>
      </c>
      <c r="E84" s="27" t="s">
        <v>10921</v>
      </c>
    </row>
    <row r="85" ht="25.5">
      <c r="A85" s="1" t="s">
        <v>659</v>
      </c>
      <c r="B85" s="1">
        <v>19</v>
      </c>
      <c r="C85" s="26" t="s">
        <v>10922</v>
      </c>
      <c r="D85" t="s">
        <v>661</v>
      </c>
      <c r="E85" s="27" t="s">
        <v>10923</v>
      </c>
      <c r="F85" s="28" t="s">
        <v>677</v>
      </c>
      <c r="G85" s="29">
        <v>126.256</v>
      </c>
      <c r="H85" s="28">
        <v>0</v>
      </c>
      <c r="I85" s="30">
        <f>ROUND(G85*H85,P4)</f>
        <v>0</v>
      </c>
      <c r="L85" s="31">
        <v>0</v>
      </c>
      <c r="M85" s="24">
        <f>ROUND(G85*L85,P4)</f>
        <v>0</v>
      </c>
      <c r="N85" s="25" t="s">
        <v>5834</v>
      </c>
      <c r="O85" s="32">
        <f>M85*AA85</f>
        <v>0</v>
      </c>
      <c r="P85" s="1">
        <v>3</v>
      </c>
      <c r="AA85" s="1">
        <f>IF(P85=1,$O$3,IF(P85=2,$O$4,$O$5))</f>
        <v>0</v>
      </c>
    </row>
    <row r="86" ht="25.5">
      <c r="A86" s="1" t="s">
        <v>664</v>
      </c>
      <c r="E86" s="27" t="s">
        <v>10923</v>
      </c>
    </row>
    <row r="87">
      <c r="A87" s="1" t="s">
        <v>665</v>
      </c>
      <c r="E87" s="33" t="s">
        <v>11370</v>
      </c>
    </row>
    <row r="88" ht="51">
      <c r="A88" s="1" t="s">
        <v>666</v>
      </c>
      <c r="E88" s="27" t="s">
        <v>10921</v>
      </c>
    </row>
    <row r="89">
      <c r="A89" s="1" t="s">
        <v>659</v>
      </c>
      <c r="B89" s="1">
        <v>20</v>
      </c>
      <c r="C89" s="26" t="s">
        <v>8882</v>
      </c>
      <c r="D89" t="s">
        <v>661</v>
      </c>
      <c r="E89" s="27" t="s">
        <v>8883</v>
      </c>
      <c r="F89" s="28" t="s">
        <v>677</v>
      </c>
      <c r="G89" s="29">
        <v>505.024</v>
      </c>
      <c r="H89" s="28">
        <v>0</v>
      </c>
      <c r="I89" s="30">
        <f>ROUND(G89*H89,P4)</f>
        <v>0</v>
      </c>
      <c r="L89" s="31">
        <v>0</v>
      </c>
      <c r="M89" s="24">
        <f>ROUND(G89*L89,P4)</f>
        <v>0</v>
      </c>
      <c r="N89" s="25" t="s">
        <v>5834</v>
      </c>
      <c r="O89" s="32">
        <f>M89*AA89</f>
        <v>0</v>
      </c>
      <c r="P89" s="1">
        <v>3</v>
      </c>
      <c r="AA89" s="1">
        <f>IF(P89=1,$O$3,IF(P89=2,$O$4,$O$5))</f>
        <v>0</v>
      </c>
    </row>
    <row r="90">
      <c r="A90" s="1" t="s">
        <v>664</v>
      </c>
      <c r="E90" s="27" t="s">
        <v>8883</v>
      </c>
    </row>
    <row r="91">
      <c r="A91" s="1" t="s">
        <v>665</v>
      </c>
      <c r="E91" s="33" t="s">
        <v>11371</v>
      </c>
    </row>
    <row r="92" ht="51">
      <c r="A92" s="1" t="s">
        <v>666</v>
      </c>
      <c r="E92" s="27" t="s">
        <v>10921</v>
      </c>
    </row>
    <row r="93">
      <c r="A93" s="1" t="s">
        <v>659</v>
      </c>
      <c r="B93" s="1">
        <v>21</v>
      </c>
      <c r="C93" s="26" t="s">
        <v>8885</v>
      </c>
      <c r="D93" t="s">
        <v>661</v>
      </c>
      <c r="E93" s="27" t="s">
        <v>8886</v>
      </c>
      <c r="F93" s="28" t="s">
        <v>677</v>
      </c>
      <c r="G93" s="29">
        <v>505.024</v>
      </c>
      <c r="H93" s="28">
        <v>0</v>
      </c>
      <c r="I93" s="30">
        <f>ROUND(G93*H93,P4)</f>
        <v>0</v>
      </c>
      <c r="L93" s="31">
        <v>0</v>
      </c>
      <c r="M93" s="24">
        <f>ROUND(G93*L93,P4)</f>
        <v>0</v>
      </c>
      <c r="N93" s="25" t="s">
        <v>5834</v>
      </c>
      <c r="O93" s="32">
        <f>M93*AA93</f>
        <v>0</v>
      </c>
      <c r="P93" s="1">
        <v>3</v>
      </c>
      <c r="AA93" s="1">
        <f>IF(P93=1,$O$3,IF(P93=2,$O$4,$O$5))</f>
        <v>0</v>
      </c>
    </row>
    <row r="94">
      <c r="A94" s="1" t="s">
        <v>664</v>
      </c>
      <c r="E94" s="27" t="s">
        <v>8886</v>
      </c>
    </row>
    <row r="95">
      <c r="A95" s="1" t="s">
        <v>665</v>
      </c>
      <c r="E95" s="33" t="s">
        <v>11371</v>
      </c>
    </row>
    <row r="96" ht="51">
      <c r="A96" s="1" t="s">
        <v>666</v>
      </c>
      <c r="E96" s="27" t="s">
        <v>10921</v>
      </c>
    </row>
    <row r="97">
      <c r="A97" s="1" t="s">
        <v>659</v>
      </c>
      <c r="B97" s="1">
        <v>22</v>
      </c>
      <c r="C97" s="26" t="s">
        <v>9493</v>
      </c>
      <c r="D97" t="s">
        <v>661</v>
      </c>
      <c r="E97" s="27" t="s">
        <v>9494</v>
      </c>
      <c r="F97" s="28" t="s">
        <v>677</v>
      </c>
      <c r="G97" s="29">
        <v>179.40299999999999</v>
      </c>
      <c r="H97" s="28">
        <v>0</v>
      </c>
      <c r="I97" s="30">
        <f>ROUND(G97*H97,P4)</f>
        <v>0</v>
      </c>
      <c r="L97" s="31">
        <v>0</v>
      </c>
      <c r="M97" s="24">
        <f>ROUND(G97*L97,P4)</f>
        <v>0</v>
      </c>
      <c r="N97" s="25" t="s">
        <v>5834</v>
      </c>
      <c r="O97" s="32">
        <f>M97*AA97</f>
        <v>0</v>
      </c>
      <c r="P97" s="1">
        <v>3</v>
      </c>
      <c r="AA97" s="1">
        <f>IF(P97=1,$O$3,IF(P97=2,$O$4,$O$5))</f>
        <v>0</v>
      </c>
    </row>
    <row r="98">
      <c r="A98" s="1" t="s">
        <v>664</v>
      </c>
      <c r="E98" s="27" t="s">
        <v>9494</v>
      </c>
    </row>
    <row r="99">
      <c r="A99" s="1" t="s">
        <v>665</v>
      </c>
      <c r="E99" s="33" t="s">
        <v>11372</v>
      </c>
    </row>
    <row r="100" ht="38.25">
      <c r="A100" s="1" t="s">
        <v>666</v>
      </c>
      <c r="E100" s="27" t="s">
        <v>11373</v>
      </c>
    </row>
    <row r="101">
      <c r="A101" s="1" t="s">
        <v>659</v>
      </c>
      <c r="B101" s="1">
        <v>23</v>
      </c>
      <c r="C101" s="26" t="s">
        <v>9765</v>
      </c>
      <c r="D101" t="s">
        <v>661</v>
      </c>
      <c r="E101" s="27" t="s">
        <v>9766</v>
      </c>
      <c r="F101" s="28" t="s">
        <v>670</v>
      </c>
      <c r="G101" s="29">
        <v>48</v>
      </c>
      <c r="H101" s="28">
        <v>0</v>
      </c>
      <c r="I101" s="30">
        <f>ROUND(G101*H101,P4)</f>
        <v>0</v>
      </c>
      <c r="L101" s="31">
        <v>0</v>
      </c>
      <c r="M101" s="24">
        <f>ROUND(G101*L101,P4)</f>
        <v>0</v>
      </c>
      <c r="N101" s="25" t="s">
        <v>5834</v>
      </c>
      <c r="O101" s="32">
        <f>M101*AA101</f>
        <v>0</v>
      </c>
      <c r="P101" s="1">
        <v>3</v>
      </c>
      <c r="AA101" s="1">
        <f>IF(P101=1,$O$3,IF(P101=2,$O$4,$O$5))</f>
        <v>0</v>
      </c>
    </row>
    <row r="102">
      <c r="A102" s="1" t="s">
        <v>664</v>
      </c>
      <c r="E102" s="27" t="s">
        <v>9766</v>
      </c>
    </row>
    <row r="103">
      <c r="A103" s="1" t="s">
        <v>665</v>
      </c>
      <c r="E103" s="33" t="s">
        <v>11374</v>
      </c>
    </row>
    <row r="104" ht="38.25">
      <c r="A104" s="1" t="s">
        <v>666</v>
      </c>
      <c r="E104" s="27" t="s">
        <v>10927</v>
      </c>
    </row>
    <row r="105">
      <c r="A105" s="1" t="s">
        <v>659</v>
      </c>
      <c r="B105" s="1">
        <v>24</v>
      </c>
      <c r="C105" s="26" t="s">
        <v>9498</v>
      </c>
      <c r="D105" t="s">
        <v>661</v>
      </c>
      <c r="E105" s="27" t="s">
        <v>9499</v>
      </c>
      <c r="F105" s="28" t="s">
        <v>670</v>
      </c>
      <c r="G105" s="29">
        <v>48</v>
      </c>
      <c r="H105" s="28">
        <v>0</v>
      </c>
      <c r="I105" s="30">
        <f>ROUND(G105*H105,P4)</f>
        <v>0</v>
      </c>
      <c r="L105" s="31">
        <v>0</v>
      </c>
      <c r="M105" s="24">
        <f>ROUND(G105*L105,P4)</f>
        <v>0</v>
      </c>
      <c r="N105" s="25" t="s">
        <v>5834</v>
      </c>
      <c r="O105" s="32">
        <f>M105*AA105</f>
        <v>0</v>
      </c>
      <c r="P105" s="1">
        <v>3</v>
      </c>
      <c r="AA105" s="1">
        <f>IF(P105=1,$O$3,IF(P105=2,$O$4,$O$5))</f>
        <v>0</v>
      </c>
    </row>
    <row r="106">
      <c r="A106" s="1" t="s">
        <v>664</v>
      </c>
      <c r="E106" s="27" t="s">
        <v>9499</v>
      </c>
    </row>
    <row r="107">
      <c r="A107" s="1" t="s">
        <v>665</v>
      </c>
      <c r="E107" s="33" t="s">
        <v>11374</v>
      </c>
    </row>
    <row r="108" ht="38.25">
      <c r="A108" s="1" t="s">
        <v>666</v>
      </c>
      <c r="E108" s="27" t="s">
        <v>10927</v>
      </c>
    </row>
    <row r="109">
      <c r="A109" s="1" t="s">
        <v>659</v>
      </c>
      <c r="B109" s="1">
        <v>25</v>
      </c>
      <c r="C109" s="26" t="s">
        <v>9769</v>
      </c>
      <c r="D109" t="s">
        <v>661</v>
      </c>
      <c r="E109" s="27" t="s">
        <v>9770</v>
      </c>
      <c r="F109" s="28" t="s">
        <v>670</v>
      </c>
      <c r="G109" s="29">
        <v>12</v>
      </c>
      <c r="H109" s="28">
        <v>0</v>
      </c>
      <c r="I109" s="30">
        <f>ROUND(G109*H109,P4)</f>
        <v>0</v>
      </c>
      <c r="L109" s="31">
        <v>0</v>
      </c>
      <c r="M109" s="24">
        <f>ROUND(G109*L109,P4)</f>
        <v>0</v>
      </c>
      <c r="N109" s="25" t="s">
        <v>5834</v>
      </c>
      <c r="O109" s="32">
        <f>M109*AA109</f>
        <v>0</v>
      </c>
      <c r="P109" s="1">
        <v>3</v>
      </c>
      <c r="AA109" s="1">
        <f>IF(P109=1,$O$3,IF(P109=2,$O$4,$O$5))</f>
        <v>0</v>
      </c>
    </row>
    <row r="110">
      <c r="A110" s="1" t="s">
        <v>664</v>
      </c>
      <c r="E110" s="27" t="s">
        <v>9770</v>
      </c>
    </row>
    <row r="111">
      <c r="A111" s="1" t="s">
        <v>665</v>
      </c>
      <c r="E111" s="33" t="s">
        <v>11375</v>
      </c>
    </row>
    <row r="112" ht="38.25">
      <c r="A112" s="1" t="s">
        <v>666</v>
      </c>
      <c r="E112" s="27" t="s">
        <v>10927</v>
      </c>
    </row>
    <row r="113">
      <c r="A113" s="1" t="s">
        <v>659</v>
      </c>
      <c r="B113" s="1">
        <v>26</v>
      </c>
      <c r="C113" s="26" t="s">
        <v>11376</v>
      </c>
      <c r="D113" t="s">
        <v>661</v>
      </c>
      <c r="E113" s="27" t="s">
        <v>11377</v>
      </c>
      <c r="F113" s="28" t="s">
        <v>677</v>
      </c>
      <c r="G113" s="29">
        <v>114.75</v>
      </c>
      <c r="H113" s="28">
        <v>0</v>
      </c>
      <c r="I113" s="30">
        <f>ROUND(G113*H113,P4)</f>
        <v>0</v>
      </c>
      <c r="L113" s="31">
        <v>0</v>
      </c>
      <c r="M113" s="24">
        <f>ROUND(G113*L113,P4)</f>
        <v>0</v>
      </c>
      <c r="N113" s="25" t="s">
        <v>5834</v>
      </c>
      <c r="O113" s="32">
        <f>M113*AA113</f>
        <v>0</v>
      </c>
      <c r="P113" s="1">
        <v>3</v>
      </c>
      <c r="AA113" s="1">
        <f>IF(P113=1,$O$3,IF(P113=2,$O$4,$O$5))</f>
        <v>0</v>
      </c>
    </row>
    <row r="114">
      <c r="A114" s="1" t="s">
        <v>664</v>
      </c>
      <c r="E114" s="27" t="s">
        <v>11377</v>
      </c>
    </row>
    <row r="115">
      <c r="A115" s="1" t="s">
        <v>665</v>
      </c>
      <c r="E115" s="33" t="s">
        <v>11378</v>
      </c>
    </row>
    <row r="116" ht="51">
      <c r="A116" s="1" t="s">
        <v>666</v>
      </c>
      <c r="E116" s="27" t="s">
        <v>10921</v>
      </c>
    </row>
    <row r="117">
      <c r="A117" s="1" t="s">
        <v>656</v>
      </c>
      <c r="C117" s="22" t="s">
        <v>6062</v>
      </c>
      <c r="E117" s="23" t="s">
        <v>6063</v>
      </c>
      <c r="L117" s="24">
        <f>SUMIFS(L118:L133,A118:A133,"P")</f>
        <v>0</v>
      </c>
      <c r="M117" s="24">
        <f>SUMIFS(M118:M133,A118:A133,"P")</f>
        <v>0</v>
      </c>
      <c r="N117" s="25"/>
    </row>
    <row r="118" ht="25.5">
      <c r="A118" s="1" t="s">
        <v>659</v>
      </c>
      <c r="B118" s="1">
        <v>27</v>
      </c>
      <c r="C118" s="26" t="s">
        <v>6064</v>
      </c>
      <c r="D118" t="s">
        <v>661</v>
      </c>
      <c r="E118" s="27" t="s">
        <v>6065</v>
      </c>
      <c r="F118" s="28" t="s">
        <v>677</v>
      </c>
      <c r="G118" s="29">
        <v>18</v>
      </c>
      <c r="H118" s="28">
        <v>0</v>
      </c>
      <c r="I118" s="30">
        <f>ROUND(G118*H118,P4)</f>
        <v>0</v>
      </c>
      <c r="L118" s="31">
        <v>0</v>
      </c>
      <c r="M118" s="24">
        <f>ROUND(G118*L118,P4)</f>
        <v>0</v>
      </c>
      <c r="N118" s="25" t="s">
        <v>5834</v>
      </c>
      <c r="O118" s="32">
        <f>M118*AA118</f>
        <v>0</v>
      </c>
      <c r="P118" s="1">
        <v>3</v>
      </c>
      <c r="AA118" s="1">
        <f>IF(P118=1,$O$3,IF(P118=2,$O$4,$O$5))</f>
        <v>0</v>
      </c>
    </row>
    <row r="119" ht="25.5">
      <c r="A119" s="1" t="s">
        <v>664</v>
      </c>
      <c r="E119" s="27" t="s">
        <v>6065</v>
      </c>
    </row>
    <row r="120">
      <c r="A120" s="1" t="s">
        <v>665</v>
      </c>
      <c r="E120" s="33" t="s">
        <v>8074</v>
      </c>
    </row>
    <row r="121" ht="140.25">
      <c r="A121" s="1" t="s">
        <v>666</v>
      </c>
      <c r="E121" s="27" t="s">
        <v>11379</v>
      </c>
    </row>
    <row r="122" ht="25.5">
      <c r="A122" s="1" t="s">
        <v>659</v>
      </c>
      <c r="B122" s="1">
        <v>28</v>
      </c>
      <c r="C122" s="26" t="s">
        <v>11380</v>
      </c>
      <c r="D122" t="s">
        <v>661</v>
      </c>
      <c r="E122" s="27" t="s">
        <v>11381</v>
      </c>
      <c r="F122" s="28" t="s">
        <v>677</v>
      </c>
      <c r="G122" s="29">
        <v>24</v>
      </c>
      <c r="H122" s="28">
        <v>0</v>
      </c>
      <c r="I122" s="30">
        <f>ROUND(G122*H122,P4)</f>
        <v>0</v>
      </c>
      <c r="L122" s="31">
        <v>0</v>
      </c>
      <c r="M122" s="24">
        <f>ROUND(G122*L122,P4)</f>
        <v>0</v>
      </c>
      <c r="N122" s="25" t="s">
        <v>5834</v>
      </c>
      <c r="O122" s="32">
        <f>M122*AA122</f>
        <v>0</v>
      </c>
      <c r="P122" s="1">
        <v>3</v>
      </c>
      <c r="AA122" s="1">
        <f>IF(P122=1,$O$3,IF(P122=2,$O$4,$O$5))</f>
        <v>0</v>
      </c>
    </row>
    <row r="123" ht="25.5">
      <c r="A123" s="1" t="s">
        <v>664</v>
      </c>
      <c r="E123" s="27" t="s">
        <v>11381</v>
      </c>
    </row>
    <row r="124">
      <c r="A124" s="1" t="s">
        <v>665</v>
      </c>
      <c r="E124" s="33" t="s">
        <v>8498</v>
      </c>
    </row>
    <row r="125" ht="140.25">
      <c r="A125" s="1" t="s">
        <v>666</v>
      </c>
      <c r="E125" s="27" t="s">
        <v>11379</v>
      </c>
    </row>
    <row r="126" ht="25.5">
      <c r="A126" s="1" t="s">
        <v>659</v>
      </c>
      <c r="B126" s="1">
        <v>29</v>
      </c>
      <c r="C126" s="26" t="s">
        <v>8743</v>
      </c>
      <c r="D126" t="s">
        <v>661</v>
      </c>
      <c r="E126" s="27" t="s">
        <v>8744</v>
      </c>
      <c r="F126" s="28" t="s">
        <v>677</v>
      </c>
      <c r="G126" s="29">
        <v>236.667</v>
      </c>
      <c r="H126" s="28">
        <v>0</v>
      </c>
      <c r="I126" s="30">
        <f>ROUND(G126*H126,P4)</f>
        <v>0</v>
      </c>
      <c r="L126" s="31">
        <v>0</v>
      </c>
      <c r="M126" s="24">
        <f>ROUND(G126*L126,P4)</f>
        <v>0</v>
      </c>
      <c r="N126" s="25" t="s">
        <v>5834</v>
      </c>
      <c r="O126" s="32">
        <f>M126*AA126</f>
        <v>0</v>
      </c>
      <c r="P126" s="1">
        <v>3</v>
      </c>
      <c r="AA126" s="1">
        <f>IF(P126=1,$O$3,IF(P126=2,$O$4,$O$5))</f>
        <v>0</v>
      </c>
    </row>
    <row r="127" ht="25.5">
      <c r="A127" s="1" t="s">
        <v>664</v>
      </c>
      <c r="E127" s="27" t="s">
        <v>8744</v>
      </c>
    </row>
    <row r="128">
      <c r="A128" s="1" t="s">
        <v>665</v>
      </c>
      <c r="E128" s="33" t="s">
        <v>11382</v>
      </c>
    </row>
    <row r="129" ht="140.25">
      <c r="A129" s="1" t="s">
        <v>666</v>
      </c>
      <c r="E129" s="27" t="s">
        <v>11379</v>
      </c>
    </row>
    <row r="130">
      <c r="A130" s="1" t="s">
        <v>659</v>
      </c>
      <c r="B130" s="1">
        <v>30</v>
      </c>
      <c r="C130" s="26" t="s">
        <v>8747</v>
      </c>
      <c r="D130" t="s">
        <v>661</v>
      </c>
      <c r="E130" s="27" t="s">
        <v>8748</v>
      </c>
      <c r="F130" s="28" t="s">
        <v>677</v>
      </c>
      <c r="G130" s="29">
        <v>236.667</v>
      </c>
      <c r="H130" s="28">
        <v>0</v>
      </c>
      <c r="I130" s="30">
        <f>ROUND(G130*H130,P4)</f>
        <v>0</v>
      </c>
      <c r="L130" s="31">
        <v>0</v>
      </c>
      <c r="M130" s="24">
        <f>ROUND(G130*L130,P4)</f>
        <v>0</v>
      </c>
      <c r="N130" s="25" t="s">
        <v>5834</v>
      </c>
      <c r="O130" s="32">
        <f>M130*AA130</f>
        <v>0</v>
      </c>
      <c r="P130" s="1">
        <v>3</v>
      </c>
      <c r="AA130" s="1">
        <f>IF(P130=1,$O$3,IF(P130=2,$O$4,$O$5))</f>
        <v>0</v>
      </c>
    </row>
    <row r="131">
      <c r="A131" s="1" t="s">
        <v>664</v>
      </c>
      <c r="E131" s="27" t="s">
        <v>8748</v>
      </c>
    </row>
    <row r="132">
      <c r="A132" s="1" t="s">
        <v>665</v>
      </c>
      <c r="E132" s="33" t="s">
        <v>11382</v>
      </c>
    </row>
    <row r="133" ht="25.5">
      <c r="A133" s="1" t="s">
        <v>666</v>
      </c>
      <c r="E133" s="27" t="s">
        <v>11383</v>
      </c>
    </row>
    <row r="134">
      <c r="A134" s="1" t="s">
        <v>656</v>
      </c>
      <c r="C134" s="22" t="s">
        <v>6080</v>
      </c>
      <c r="E134" s="23" t="s">
        <v>6081</v>
      </c>
      <c r="L134" s="24">
        <f>SUMIFS(L135:L142,A135:A142,"P")</f>
        <v>0</v>
      </c>
      <c r="M134" s="24">
        <f>SUMIFS(M135:M142,A135:A142,"P")</f>
        <v>0</v>
      </c>
      <c r="N134" s="25"/>
    </row>
    <row r="135">
      <c r="A135" s="1" t="s">
        <v>659</v>
      </c>
      <c r="B135" s="1">
        <v>31</v>
      </c>
      <c r="C135" s="26" t="s">
        <v>10062</v>
      </c>
      <c r="D135" t="s">
        <v>661</v>
      </c>
      <c r="E135" s="27" t="s">
        <v>11384</v>
      </c>
      <c r="F135" s="28" t="s">
        <v>670</v>
      </c>
      <c r="G135" s="29">
        <v>33</v>
      </c>
      <c r="H135" s="28">
        <v>0</v>
      </c>
      <c r="I135" s="30">
        <f>ROUND(G135*H135,P4)</f>
        <v>0</v>
      </c>
      <c r="L135" s="31">
        <v>0</v>
      </c>
      <c r="M135" s="24">
        <f>ROUND(G135*L135,P4)</f>
        <v>0</v>
      </c>
      <c r="N135" s="25" t="s">
        <v>5834</v>
      </c>
      <c r="O135" s="32">
        <f>M135*AA135</f>
        <v>0</v>
      </c>
      <c r="P135" s="1">
        <v>3</v>
      </c>
      <c r="AA135" s="1">
        <f>IF(P135=1,$O$3,IF(P135=2,$O$4,$O$5))</f>
        <v>0</v>
      </c>
    </row>
    <row r="136">
      <c r="A136" s="1" t="s">
        <v>664</v>
      </c>
      <c r="E136" s="27" t="s">
        <v>11384</v>
      </c>
    </row>
    <row r="137">
      <c r="A137" s="1" t="s">
        <v>665</v>
      </c>
      <c r="E137" s="33" t="s">
        <v>11385</v>
      </c>
    </row>
    <row r="138" ht="127.5">
      <c r="A138" s="1" t="s">
        <v>666</v>
      </c>
      <c r="E138" s="27" t="s">
        <v>11386</v>
      </c>
    </row>
    <row r="139">
      <c r="A139" s="1" t="s">
        <v>659</v>
      </c>
      <c r="B139" s="1">
        <v>32</v>
      </c>
      <c r="C139" s="26" t="s">
        <v>11387</v>
      </c>
      <c r="D139" t="s">
        <v>661</v>
      </c>
      <c r="E139" s="27" t="s">
        <v>11388</v>
      </c>
      <c r="F139" s="28" t="s">
        <v>683</v>
      </c>
      <c r="G139" s="29">
        <v>4</v>
      </c>
      <c r="H139" s="28">
        <v>0</v>
      </c>
      <c r="I139" s="30">
        <f>ROUND(G139*H139,P4)</f>
        <v>0</v>
      </c>
      <c r="L139" s="31">
        <v>0</v>
      </c>
      <c r="M139" s="24">
        <f>ROUND(G139*L139,P4)</f>
        <v>0</v>
      </c>
      <c r="N139" s="25" t="s">
        <v>5834</v>
      </c>
      <c r="O139" s="32">
        <f>M139*AA139</f>
        <v>0</v>
      </c>
      <c r="P139" s="1">
        <v>3</v>
      </c>
      <c r="AA139" s="1">
        <f>IF(P139=1,$O$3,IF(P139=2,$O$4,$O$5))</f>
        <v>0</v>
      </c>
    </row>
    <row r="140">
      <c r="A140" s="1" t="s">
        <v>664</v>
      </c>
      <c r="E140" s="27" t="s">
        <v>11388</v>
      </c>
    </row>
    <row r="141">
      <c r="A141" s="1" t="s">
        <v>665</v>
      </c>
      <c r="E141" s="33" t="s">
        <v>11389</v>
      </c>
    </row>
    <row r="142" ht="38.25">
      <c r="A142" s="1" t="s">
        <v>666</v>
      </c>
      <c r="E142" s="27" t="s">
        <v>5286</v>
      </c>
    </row>
    <row r="143">
      <c r="A143" s="1" t="s">
        <v>656</v>
      </c>
      <c r="C143" s="22" t="s">
        <v>2840</v>
      </c>
      <c r="E143" s="23" t="s">
        <v>5891</v>
      </c>
      <c r="L143" s="24">
        <f>SUMIFS(L144:L179,A144:A179,"P")</f>
        <v>0</v>
      </c>
      <c r="M143" s="24">
        <f>SUMIFS(M144:M179,A144:A179,"P")</f>
        <v>0</v>
      </c>
      <c r="N143" s="25"/>
    </row>
    <row r="144">
      <c r="A144" s="1" t="s">
        <v>659</v>
      </c>
      <c r="B144" s="1">
        <v>33</v>
      </c>
      <c r="C144" s="26" t="s">
        <v>9546</v>
      </c>
      <c r="D144" t="s">
        <v>661</v>
      </c>
      <c r="E144" s="27" t="s">
        <v>9547</v>
      </c>
      <c r="F144" s="28" t="s">
        <v>670</v>
      </c>
      <c r="G144" s="29">
        <v>23</v>
      </c>
      <c r="H144" s="28">
        <v>0</v>
      </c>
      <c r="I144" s="30">
        <f>ROUND(G144*H144,P4)</f>
        <v>0</v>
      </c>
      <c r="L144" s="31">
        <v>0</v>
      </c>
      <c r="M144" s="24">
        <f>ROUND(G144*L144,P4)</f>
        <v>0</v>
      </c>
      <c r="N144" s="25" t="s">
        <v>5834</v>
      </c>
      <c r="O144" s="32">
        <f>M144*AA144</f>
        <v>0</v>
      </c>
      <c r="P144" s="1">
        <v>3</v>
      </c>
      <c r="AA144" s="1">
        <f>IF(P144=1,$O$3,IF(P144=2,$O$4,$O$5))</f>
        <v>0</v>
      </c>
    </row>
    <row r="145">
      <c r="A145" s="1" t="s">
        <v>664</v>
      </c>
      <c r="E145" s="27" t="s">
        <v>9547</v>
      </c>
    </row>
    <row r="146">
      <c r="A146" s="1" t="s">
        <v>665</v>
      </c>
      <c r="E146" s="33" t="s">
        <v>11390</v>
      </c>
    </row>
    <row r="147" ht="51">
      <c r="A147" s="1" t="s">
        <v>666</v>
      </c>
      <c r="E147" s="27" t="s">
        <v>11100</v>
      </c>
    </row>
    <row r="148">
      <c r="A148" s="1" t="s">
        <v>659</v>
      </c>
      <c r="B148" s="1">
        <v>34</v>
      </c>
      <c r="C148" s="26" t="s">
        <v>10210</v>
      </c>
      <c r="D148" t="s">
        <v>661</v>
      </c>
      <c r="E148" s="27" t="s">
        <v>10211</v>
      </c>
      <c r="F148" s="28" t="s">
        <v>670</v>
      </c>
      <c r="G148" s="29">
        <v>23</v>
      </c>
      <c r="H148" s="28">
        <v>0</v>
      </c>
      <c r="I148" s="30">
        <f>ROUND(G148*H148,P4)</f>
        <v>0</v>
      </c>
      <c r="L148" s="31">
        <v>0</v>
      </c>
      <c r="M148" s="24">
        <f>ROUND(G148*L148,P4)</f>
        <v>0</v>
      </c>
      <c r="N148" s="25" t="s">
        <v>5834</v>
      </c>
      <c r="O148" s="32">
        <f>M148*AA148</f>
        <v>0</v>
      </c>
      <c r="P148" s="1">
        <v>3</v>
      </c>
      <c r="AA148" s="1">
        <f>IF(P148=1,$O$3,IF(P148=2,$O$4,$O$5))</f>
        <v>0</v>
      </c>
    </row>
    <row r="149">
      <c r="A149" s="1" t="s">
        <v>664</v>
      </c>
      <c r="E149" s="27" t="s">
        <v>10211</v>
      </c>
    </row>
    <row r="150">
      <c r="A150" s="1" t="s">
        <v>665</v>
      </c>
      <c r="E150" s="33" t="s">
        <v>11390</v>
      </c>
    </row>
    <row r="151" ht="25.5">
      <c r="A151" s="1" t="s">
        <v>666</v>
      </c>
      <c r="E151" s="27" t="s">
        <v>11391</v>
      </c>
    </row>
    <row r="152" ht="25.5">
      <c r="A152" s="1" t="s">
        <v>659</v>
      </c>
      <c r="B152" s="1">
        <v>35</v>
      </c>
      <c r="C152" s="26" t="s">
        <v>11392</v>
      </c>
      <c r="D152" t="s">
        <v>661</v>
      </c>
      <c r="E152" s="27" t="s">
        <v>11393</v>
      </c>
      <c r="F152" s="28" t="s">
        <v>670</v>
      </c>
      <c r="G152" s="29">
        <v>23.399999999999999</v>
      </c>
      <c r="H152" s="28">
        <v>0</v>
      </c>
      <c r="I152" s="30">
        <f>ROUND(G152*H152,P4)</f>
        <v>0</v>
      </c>
      <c r="L152" s="31">
        <v>0</v>
      </c>
      <c r="M152" s="24">
        <f>ROUND(G152*L152,P4)</f>
        <v>0</v>
      </c>
      <c r="N152" s="25" t="s">
        <v>5834</v>
      </c>
      <c r="O152" s="32">
        <f>M152*AA152</f>
        <v>0</v>
      </c>
      <c r="P152" s="1">
        <v>3</v>
      </c>
      <c r="AA152" s="1">
        <f>IF(P152=1,$O$3,IF(P152=2,$O$4,$O$5))</f>
        <v>0</v>
      </c>
    </row>
    <row r="153" ht="25.5">
      <c r="A153" s="1" t="s">
        <v>664</v>
      </c>
      <c r="E153" s="27" t="s">
        <v>11393</v>
      </c>
    </row>
    <row r="154">
      <c r="A154" s="1" t="s">
        <v>665</v>
      </c>
      <c r="E154" s="33" t="s">
        <v>11394</v>
      </c>
    </row>
    <row r="155" ht="25.5">
      <c r="A155" s="1" t="s">
        <v>666</v>
      </c>
      <c r="E155" s="27" t="s">
        <v>10798</v>
      </c>
    </row>
    <row r="156">
      <c r="A156" s="1" t="s">
        <v>659</v>
      </c>
      <c r="B156" s="1">
        <v>36</v>
      </c>
      <c r="C156" s="26" t="s">
        <v>11395</v>
      </c>
      <c r="D156" t="s">
        <v>661</v>
      </c>
      <c r="E156" s="27" t="s">
        <v>11396</v>
      </c>
      <c r="F156" s="28" t="s">
        <v>670</v>
      </c>
      <c r="G156" s="29">
        <v>23.399999999999999</v>
      </c>
      <c r="H156" s="28">
        <v>0</v>
      </c>
      <c r="I156" s="30">
        <f>ROUND(G156*H156,P4)</f>
        <v>0</v>
      </c>
      <c r="L156" s="31">
        <v>0</v>
      </c>
      <c r="M156" s="24">
        <f>ROUND(G156*L156,P4)</f>
        <v>0</v>
      </c>
      <c r="N156" s="25" t="s">
        <v>5834</v>
      </c>
      <c r="O156" s="32">
        <f>M156*AA156</f>
        <v>0</v>
      </c>
      <c r="P156" s="1">
        <v>3</v>
      </c>
      <c r="AA156" s="1">
        <f>IF(P156=1,$O$3,IF(P156=2,$O$4,$O$5))</f>
        <v>0</v>
      </c>
    </row>
    <row r="157">
      <c r="A157" s="1" t="s">
        <v>664</v>
      </c>
      <c r="E157" s="27" t="s">
        <v>11396</v>
      </c>
    </row>
    <row r="158">
      <c r="A158" s="1" t="s">
        <v>665</v>
      </c>
      <c r="E158" s="33" t="s">
        <v>11394</v>
      </c>
    </row>
    <row r="159" ht="25.5">
      <c r="A159" s="1" t="s">
        <v>666</v>
      </c>
      <c r="E159" s="27" t="s">
        <v>10457</v>
      </c>
    </row>
    <row r="160">
      <c r="A160" s="1" t="s">
        <v>659</v>
      </c>
      <c r="B160" s="1">
        <v>37</v>
      </c>
      <c r="C160" s="26" t="s">
        <v>11397</v>
      </c>
      <c r="D160" t="s">
        <v>661</v>
      </c>
      <c r="E160" s="27" t="s">
        <v>11398</v>
      </c>
      <c r="F160" s="28" t="s">
        <v>677</v>
      </c>
      <c r="G160" s="29">
        <v>202.00999999999999</v>
      </c>
      <c r="H160" s="28">
        <v>0</v>
      </c>
      <c r="I160" s="30">
        <f>ROUND(G160*H160,P4)</f>
        <v>0</v>
      </c>
      <c r="L160" s="31">
        <v>0</v>
      </c>
      <c r="M160" s="24">
        <f>ROUND(G160*L160,P4)</f>
        <v>0</v>
      </c>
      <c r="N160" s="25" t="s">
        <v>5834</v>
      </c>
      <c r="O160" s="32">
        <f>M160*AA160</f>
        <v>0</v>
      </c>
      <c r="P160" s="1">
        <v>3</v>
      </c>
      <c r="AA160" s="1">
        <f>IF(P160=1,$O$3,IF(P160=2,$O$4,$O$5))</f>
        <v>0</v>
      </c>
    </row>
    <row r="161">
      <c r="A161" s="1" t="s">
        <v>664</v>
      </c>
      <c r="E161" s="27" t="s">
        <v>11398</v>
      </c>
    </row>
    <row r="162">
      <c r="A162" s="1" t="s">
        <v>665</v>
      </c>
      <c r="E162" s="33" t="s">
        <v>11369</v>
      </c>
    </row>
    <row r="163">
      <c r="A163" s="1" t="s">
        <v>666</v>
      </c>
      <c r="E163" s="27" t="s">
        <v>8931</v>
      </c>
    </row>
    <row r="164">
      <c r="A164" s="1" t="s">
        <v>659</v>
      </c>
      <c r="B164" s="1">
        <v>38</v>
      </c>
      <c r="C164" s="26" t="s">
        <v>11399</v>
      </c>
      <c r="D164" t="s">
        <v>661</v>
      </c>
      <c r="E164" s="27" t="s">
        <v>11400</v>
      </c>
      <c r="F164" s="28" t="s">
        <v>677</v>
      </c>
      <c r="G164" s="29">
        <v>505.024</v>
      </c>
      <c r="H164" s="28">
        <v>0</v>
      </c>
      <c r="I164" s="30">
        <f>ROUND(G164*H164,P4)</f>
        <v>0</v>
      </c>
      <c r="L164" s="31">
        <v>0</v>
      </c>
      <c r="M164" s="24">
        <f>ROUND(G164*L164,P4)</f>
        <v>0</v>
      </c>
      <c r="N164" s="25" t="s">
        <v>5834</v>
      </c>
      <c r="O164" s="32">
        <f>M164*AA164</f>
        <v>0</v>
      </c>
      <c r="P164" s="1">
        <v>3</v>
      </c>
      <c r="AA164" s="1">
        <f>IF(P164=1,$O$3,IF(P164=2,$O$4,$O$5))</f>
        <v>0</v>
      </c>
    </row>
    <row r="165">
      <c r="A165" s="1" t="s">
        <v>664</v>
      </c>
      <c r="E165" s="27" t="s">
        <v>11400</v>
      </c>
    </row>
    <row r="166">
      <c r="A166" s="1" t="s">
        <v>665</v>
      </c>
      <c r="E166" s="33" t="s">
        <v>11371</v>
      </c>
    </row>
    <row r="167">
      <c r="A167" s="1" t="s">
        <v>666</v>
      </c>
      <c r="E167" s="27" t="s">
        <v>8931</v>
      </c>
    </row>
    <row r="168">
      <c r="A168" s="1" t="s">
        <v>659</v>
      </c>
      <c r="B168" s="1">
        <v>39</v>
      </c>
      <c r="C168" s="26" t="s">
        <v>6725</v>
      </c>
      <c r="D168" t="s">
        <v>661</v>
      </c>
      <c r="E168" s="27" t="s">
        <v>6726</v>
      </c>
      <c r="F168" s="28" t="s">
        <v>663</v>
      </c>
      <c r="G168" s="29">
        <v>17.942</v>
      </c>
      <c r="H168" s="28">
        <v>0</v>
      </c>
      <c r="I168" s="30">
        <f>ROUND(G168*H168,P4)</f>
        <v>0</v>
      </c>
      <c r="L168" s="31">
        <v>0</v>
      </c>
      <c r="M168" s="24">
        <f>ROUND(G168*L168,P4)</f>
        <v>0</v>
      </c>
      <c r="N168" s="25" t="s">
        <v>5834</v>
      </c>
      <c r="O168" s="32">
        <f>M168*AA168</f>
        <v>0</v>
      </c>
      <c r="P168" s="1">
        <v>3</v>
      </c>
      <c r="AA168" s="1">
        <f>IF(P168=1,$O$3,IF(P168=2,$O$4,$O$5))</f>
        <v>0</v>
      </c>
    </row>
    <row r="169">
      <c r="A169" s="1" t="s">
        <v>664</v>
      </c>
      <c r="E169" s="27" t="s">
        <v>6726</v>
      </c>
    </row>
    <row r="170">
      <c r="A170" s="1" t="s">
        <v>665</v>
      </c>
      <c r="E170" s="33" t="s">
        <v>11401</v>
      </c>
    </row>
    <row r="171" ht="102">
      <c r="A171" s="1" t="s">
        <v>666</v>
      </c>
      <c r="E171" s="27" t="s">
        <v>10825</v>
      </c>
    </row>
    <row r="172">
      <c r="A172" s="1" t="s">
        <v>659</v>
      </c>
      <c r="B172" s="1">
        <v>40</v>
      </c>
      <c r="C172" s="26" t="s">
        <v>6729</v>
      </c>
      <c r="D172" t="s">
        <v>661</v>
      </c>
      <c r="E172" s="27" t="s">
        <v>6730</v>
      </c>
      <c r="F172" s="28" t="s">
        <v>663</v>
      </c>
      <c r="G172" s="29">
        <v>5.8310000000000004</v>
      </c>
      <c r="H172" s="28">
        <v>0</v>
      </c>
      <c r="I172" s="30">
        <f>ROUND(G172*H172,P4)</f>
        <v>0</v>
      </c>
      <c r="L172" s="31">
        <v>0</v>
      </c>
      <c r="M172" s="24">
        <f>ROUND(G172*L172,P4)</f>
        <v>0</v>
      </c>
      <c r="N172" s="25" t="s">
        <v>5834</v>
      </c>
      <c r="O172" s="32">
        <f>M172*AA172</f>
        <v>0</v>
      </c>
      <c r="P172" s="1">
        <v>3</v>
      </c>
      <c r="AA172" s="1">
        <f>IF(P172=1,$O$3,IF(P172=2,$O$4,$O$5))</f>
        <v>0</v>
      </c>
    </row>
    <row r="173">
      <c r="A173" s="1" t="s">
        <v>664</v>
      </c>
      <c r="E173" s="27" t="s">
        <v>6730</v>
      </c>
    </row>
    <row r="174">
      <c r="A174" s="1" t="s">
        <v>665</v>
      </c>
      <c r="E174" s="33" t="s">
        <v>11402</v>
      </c>
    </row>
    <row r="175" ht="102">
      <c r="A175" s="1" t="s">
        <v>666</v>
      </c>
      <c r="E175" s="27" t="s">
        <v>10825</v>
      </c>
    </row>
    <row r="176">
      <c r="A176" s="1" t="s">
        <v>659</v>
      </c>
      <c r="B176" s="1">
        <v>41</v>
      </c>
      <c r="C176" s="26" t="s">
        <v>10234</v>
      </c>
      <c r="D176" t="s">
        <v>661</v>
      </c>
      <c r="E176" s="27" t="s">
        <v>9593</v>
      </c>
      <c r="F176" s="28" t="s">
        <v>677</v>
      </c>
      <c r="G176" s="29">
        <v>142.428</v>
      </c>
      <c r="H176" s="28">
        <v>0</v>
      </c>
      <c r="I176" s="30">
        <f>ROUND(G176*H176,P4)</f>
        <v>0</v>
      </c>
      <c r="L176" s="31">
        <v>0</v>
      </c>
      <c r="M176" s="24">
        <f>ROUND(G176*L176,P4)</f>
        <v>0</v>
      </c>
      <c r="N176" s="25" t="s">
        <v>5834</v>
      </c>
      <c r="O176" s="32">
        <f>M176*AA176</f>
        <v>0</v>
      </c>
      <c r="P176" s="1">
        <v>3</v>
      </c>
      <c r="AA176" s="1">
        <f>IF(P176=1,$O$3,IF(P176=2,$O$4,$O$5))</f>
        <v>0</v>
      </c>
    </row>
    <row r="177">
      <c r="A177" s="1" t="s">
        <v>664</v>
      </c>
      <c r="E177" s="27" t="s">
        <v>9593</v>
      </c>
    </row>
    <row r="178">
      <c r="A178" s="1" t="s">
        <v>665</v>
      </c>
      <c r="E178" s="33" t="s">
        <v>11403</v>
      </c>
    </row>
    <row r="179" ht="89.25">
      <c r="A179" s="1" t="s">
        <v>666</v>
      </c>
      <c r="E179" s="27" t="s">
        <v>11404</v>
      </c>
    </row>
    <row r="180">
      <c r="A180" s="1" t="s">
        <v>656</v>
      </c>
      <c r="C180" s="22" t="s">
        <v>900</v>
      </c>
      <c r="E180" s="23" t="s">
        <v>2924</v>
      </c>
      <c r="L180" s="24">
        <f>SUMIFS(L181:L204,A181:A204,"P")</f>
        <v>0</v>
      </c>
      <c r="M180" s="24">
        <f>SUMIFS(M181:M204,A181:A204,"P")</f>
        <v>0</v>
      </c>
      <c r="N180" s="25"/>
    </row>
    <row r="181" ht="38.25">
      <c r="A181" s="1" t="s">
        <v>659</v>
      </c>
      <c r="B181" s="1">
        <v>42</v>
      </c>
      <c r="C181" s="26" t="s">
        <v>3828</v>
      </c>
      <c r="D181" t="s">
        <v>903</v>
      </c>
      <c r="E181" s="27" t="s">
        <v>11405</v>
      </c>
      <c r="F181" s="28" t="s">
        <v>905</v>
      </c>
      <c r="G181" s="29">
        <v>729.524</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11406</v>
      </c>
    </row>
    <row r="184" ht="153">
      <c r="A184" s="1" t="s">
        <v>666</v>
      </c>
      <c r="E184" s="27" t="s">
        <v>908</v>
      </c>
    </row>
    <row r="185" ht="25.5">
      <c r="A185" s="1" t="s">
        <v>659</v>
      </c>
      <c r="B185" s="1">
        <v>43</v>
      </c>
      <c r="C185" s="26" t="s">
        <v>3444</v>
      </c>
      <c r="D185" t="s">
        <v>903</v>
      </c>
      <c r="E185" s="27" t="s">
        <v>3445</v>
      </c>
      <c r="F185" s="28" t="s">
        <v>905</v>
      </c>
      <c r="G185" s="29">
        <v>39.472000000000001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ht="25.5">
      <c r="A187" s="1" t="s">
        <v>665</v>
      </c>
      <c r="E187" s="33" t="s">
        <v>11407</v>
      </c>
    </row>
    <row r="188" ht="153">
      <c r="A188" s="1" t="s">
        <v>666</v>
      </c>
      <c r="E188" s="27" t="s">
        <v>908</v>
      </c>
    </row>
    <row r="189" ht="38.25">
      <c r="A189" s="1" t="s">
        <v>659</v>
      </c>
      <c r="B189" s="1">
        <v>44</v>
      </c>
      <c r="C189" s="26" t="s">
        <v>902</v>
      </c>
      <c r="D189" t="s">
        <v>903</v>
      </c>
      <c r="E189" s="27" t="s">
        <v>10827</v>
      </c>
      <c r="F189" s="28" t="s">
        <v>905</v>
      </c>
      <c r="G189" s="29">
        <v>12.827</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906</v>
      </c>
    </row>
    <row r="191">
      <c r="A191" s="1" t="s">
        <v>665</v>
      </c>
      <c r="E191" s="33" t="s">
        <v>11408</v>
      </c>
    </row>
    <row r="192" ht="153">
      <c r="A192" s="1" t="s">
        <v>666</v>
      </c>
      <c r="E192" s="27" t="s">
        <v>908</v>
      </c>
    </row>
    <row r="193" ht="25.5">
      <c r="A193" s="1" t="s">
        <v>659</v>
      </c>
      <c r="B193" s="1">
        <v>45</v>
      </c>
      <c r="C193" s="26" t="s">
        <v>10812</v>
      </c>
      <c r="D193" t="s">
        <v>903</v>
      </c>
      <c r="E193" s="27" t="s">
        <v>10813</v>
      </c>
      <c r="F193" s="28" t="s">
        <v>905</v>
      </c>
      <c r="G193" s="29">
        <v>28.800000000000001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10814</v>
      </c>
    </row>
    <row r="195">
      <c r="A195" s="1" t="s">
        <v>665</v>
      </c>
      <c r="E195" s="33" t="s">
        <v>11409</v>
      </c>
    </row>
    <row r="196" ht="153">
      <c r="A196" s="1" t="s">
        <v>666</v>
      </c>
      <c r="E196" s="27" t="s">
        <v>10816</v>
      </c>
    </row>
    <row r="197" ht="25.5">
      <c r="A197" s="1" t="s">
        <v>659</v>
      </c>
      <c r="B197" s="1">
        <v>46</v>
      </c>
      <c r="C197" s="26" t="s">
        <v>914</v>
      </c>
      <c r="D197" t="s">
        <v>903</v>
      </c>
      <c r="E197" s="27" t="s">
        <v>915</v>
      </c>
      <c r="F197" s="28" t="s">
        <v>905</v>
      </c>
      <c r="G197" s="29">
        <v>0.79800000000000004</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916</v>
      </c>
    </row>
    <row r="199">
      <c r="A199" s="1" t="s">
        <v>665</v>
      </c>
      <c r="E199" s="33" t="s">
        <v>11410</v>
      </c>
    </row>
    <row r="200" ht="153">
      <c r="A200" s="1" t="s">
        <v>666</v>
      </c>
      <c r="E200" s="27" t="s">
        <v>913</v>
      </c>
    </row>
    <row r="201" ht="25.5">
      <c r="A201" s="1" t="s">
        <v>659</v>
      </c>
      <c r="B201" s="1">
        <v>47</v>
      </c>
      <c r="C201" s="26" t="s">
        <v>918</v>
      </c>
      <c r="D201" t="s">
        <v>903</v>
      </c>
      <c r="E201" s="27" t="s">
        <v>919</v>
      </c>
      <c r="F201" s="28" t="s">
        <v>905</v>
      </c>
      <c r="G201" s="29">
        <v>2.2999999999999998</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c r="A203" s="1" t="s">
        <v>665</v>
      </c>
      <c r="E203" s="33" t="s">
        <v>11411</v>
      </c>
    </row>
    <row r="204" ht="153">
      <c r="A204" s="1" t="s">
        <v>666</v>
      </c>
      <c r="E204" s="27" t="s">
        <v>908</v>
      </c>
    </row>
  </sheetData>
  <sheetProtection sheet="1" objects="1" scenarios="1" spinCount="100000" saltValue="bsErkbRrfbspi/Su/rsxgSx85+PX14VOHue7rbgdkafsE0Ys4doE/J5yynvRr8E4gcSBXLrlPlHpiWxZZtQ2iw==" hashValue="l8llrZOUiTHNjVNeP0AjWnPLbQEjef5Akq7E1Uf6wOZQ/SC6guTkHZkM7SF4jBtzmZE+SSzNqG/jomF9yJhL9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COUNTIFS(L8:L246,"=0",A8:A246,"P")+COUNTIFS(L8:L246,"",A8:A246,"P")+SUM(Q8:Q246)</f>
        <v>0</v>
      </c>
    </row>
    <row r="8">
      <c r="A8" s="1" t="s">
        <v>654</v>
      </c>
      <c r="C8" s="22" t="s">
        <v>11412</v>
      </c>
      <c r="E8" s="23" t="s">
        <v>421</v>
      </c>
      <c r="L8" s="24">
        <f>L9+L34+L51+L60+L81+L118+L139+L172+L229</f>
        <v>0</v>
      </c>
      <c r="M8" s="24">
        <f>M9+M34+M51+M60+M81+M118+M139+M172+M229</f>
        <v>0</v>
      </c>
      <c r="N8" s="25"/>
    </row>
    <row r="9">
      <c r="A9" s="1" t="s">
        <v>656</v>
      </c>
      <c r="C9" s="22" t="s">
        <v>657</v>
      </c>
      <c r="E9" s="23" t="s">
        <v>658</v>
      </c>
      <c r="L9" s="24">
        <f>SUMIFS(L10:L33,A10:A33,"P")</f>
        <v>0</v>
      </c>
      <c r="M9" s="24">
        <f>SUMIFS(M10:M33,A10:A33,"P")</f>
        <v>0</v>
      </c>
      <c r="N9" s="25"/>
    </row>
    <row r="10">
      <c r="A10" s="1" t="s">
        <v>659</v>
      </c>
      <c r="B10" s="1">
        <v>1</v>
      </c>
      <c r="C10" s="26" t="s">
        <v>9413</v>
      </c>
      <c r="D10" t="s">
        <v>661</v>
      </c>
      <c r="E10" s="27" t="s">
        <v>9414</v>
      </c>
      <c r="F10" s="28" t="s">
        <v>663</v>
      </c>
      <c r="G10" s="29">
        <v>164.773</v>
      </c>
      <c r="H10" s="28">
        <v>0</v>
      </c>
      <c r="I10" s="30">
        <f>ROUND(G10*H10,P4)</f>
        <v>0</v>
      </c>
      <c r="L10" s="31">
        <v>0</v>
      </c>
      <c r="M10" s="24">
        <f>ROUND(G10*L10,P4)</f>
        <v>0</v>
      </c>
      <c r="N10" s="25" t="s">
        <v>1345</v>
      </c>
      <c r="O10" s="32">
        <f>M10*AA10</f>
        <v>0</v>
      </c>
      <c r="P10" s="1">
        <v>3</v>
      </c>
      <c r="AA10" s="1">
        <f>IF(P10=1,$O$3,IF(P10=2,$O$4,$O$5))</f>
        <v>0</v>
      </c>
    </row>
    <row r="11">
      <c r="A11" s="1" t="s">
        <v>664</v>
      </c>
      <c r="E11" s="27" t="s">
        <v>9415</v>
      </c>
    </row>
    <row r="12" ht="25.5">
      <c r="A12" s="1" t="s">
        <v>665</v>
      </c>
      <c r="E12" s="33" t="s">
        <v>11413</v>
      </c>
    </row>
    <row r="13" ht="306">
      <c r="A13" s="1" t="s">
        <v>666</v>
      </c>
      <c r="E13" s="27" t="s">
        <v>9152</v>
      </c>
    </row>
    <row r="14">
      <c r="A14" s="1" t="s">
        <v>659</v>
      </c>
      <c r="B14" s="1">
        <v>2</v>
      </c>
      <c r="C14" s="26" t="s">
        <v>9417</v>
      </c>
      <c r="D14" t="s">
        <v>661</v>
      </c>
      <c r="E14" s="27" t="s">
        <v>9418</v>
      </c>
      <c r="F14" s="28" t="s">
        <v>663</v>
      </c>
      <c r="G14" s="29">
        <v>164.773</v>
      </c>
      <c r="H14" s="28">
        <v>0</v>
      </c>
      <c r="I14" s="30">
        <f>ROUND(G14*H14,P4)</f>
        <v>0</v>
      </c>
      <c r="L14" s="31">
        <v>0</v>
      </c>
      <c r="M14" s="24">
        <f>ROUND(G14*L14,P4)</f>
        <v>0</v>
      </c>
      <c r="N14" s="25" t="s">
        <v>1345</v>
      </c>
      <c r="O14" s="32">
        <f>M14*AA14</f>
        <v>0</v>
      </c>
      <c r="P14" s="1">
        <v>3</v>
      </c>
      <c r="AA14" s="1">
        <f>IF(P14=1,$O$3,IF(P14=2,$O$4,$O$5))</f>
        <v>0</v>
      </c>
    </row>
    <row r="15">
      <c r="A15" s="1" t="s">
        <v>664</v>
      </c>
      <c r="E15" s="27" t="s">
        <v>9419</v>
      </c>
    </row>
    <row r="16" ht="25.5">
      <c r="A16" s="1" t="s">
        <v>665</v>
      </c>
      <c r="E16" s="33" t="s">
        <v>11413</v>
      </c>
    </row>
    <row r="17" ht="318.75">
      <c r="A17" s="1" t="s">
        <v>666</v>
      </c>
      <c r="E17" s="27" t="s">
        <v>667</v>
      </c>
    </row>
    <row r="18">
      <c r="A18" s="1" t="s">
        <v>659</v>
      </c>
      <c r="B18" s="1">
        <v>3</v>
      </c>
      <c r="C18" s="26" t="s">
        <v>5095</v>
      </c>
      <c r="D18" t="s">
        <v>661</v>
      </c>
      <c r="E18" s="27" t="s">
        <v>5096</v>
      </c>
      <c r="F18" s="28" t="s">
        <v>663</v>
      </c>
      <c r="G18" s="29">
        <v>1032.402</v>
      </c>
      <c r="H18" s="28">
        <v>0</v>
      </c>
      <c r="I18" s="30">
        <f>ROUND(G18*H18,P4)</f>
        <v>0</v>
      </c>
      <c r="L18" s="31">
        <v>0</v>
      </c>
      <c r="M18" s="24">
        <f>ROUND(G18*L18,P4)</f>
        <v>0</v>
      </c>
      <c r="N18" s="25" t="s">
        <v>1345</v>
      </c>
      <c r="O18" s="32">
        <f>M18*AA18</f>
        <v>0</v>
      </c>
      <c r="P18" s="1">
        <v>3</v>
      </c>
      <c r="AA18" s="1">
        <f>IF(P18=1,$O$3,IF(P18=2,$O$4,$O$5))</f>
        <v>0</v>
      </c>
    </row>
    <row r="19">
      <c r="A19" s="1" t="s">
        <v>664</v>
      </c>
      <c r="E19" s="27" t="s">
        <v>9420</v>
      </c>
    </row>
    <row r="20" ht="395.25">
      <c r="A20" s="1" t="s">
        <v>665</v>
      </c>
      <c r="E20" s="33" t="s">
        <v>11414</v>
      </c>
    </row>
    <row r="21" ht="318.75">
      <c r="A21" s="1" t="s">
        <v>666</v>
      </c>
      <c r="E21" s="27" t="s">
        <v>5101</v>
      </c>
    </row>
    <row r="22">
      <c r="A22" s="1" t="s">
        <v>659</v>
      </c>
      <c r="B22" s="1">
        <v>4</v>
      </c>
      <c r="C22" s="26" t="s">
        <v>7240</v>
      </c>
      <c r="D22" t="s">
        <v>661</v>
      </c>
      <c r="E22" s="27" t="s">
        <v>7241</v>
      </c>
      <c r="F22" s="28" t="s">
        <v>663</v>
      </c>
      <c r="G22" s="29">
        <v>164.773</v>
      </c>
      <c r="H22" s="28">
        <v>0</v>
      </c>
      <c r="I22" s="30">
        <f>ROUND(G22*H22,P4)</f>
        <v>0</v>
      </c>
      <c r="L22" s="31">
        <v>0</v>
      </c>
      <c r="M22" s="24">
        <f>ROUND(G22*L22,P4)</f>
        <v>0</v>
      </c>
      <c r="N22" s="25" t="s">
        <v>1345</v>
      </c>
      <c r="O22" s="32">
        <f>M22*AA22</f>
        <v>0</v>
      </c>
      <c r="P22" s="1">
        <v>3</v>
      </c>
      <c r="AA22" s="1">
        <f>IF(P22=1,$O$3,IF(P22=2,$O$4,$O$5))</f>
        <v>0</v>
      </c>
    </row>
    <row r="23">
      <c r="A23" s="1" t="s">
        <v>664</v>
      </c>
      <c r="E23" s="27" t="s">
        <v>9422</v>
      </c>
    </row>
    <row r="24" ht="140.25">
      <c r="A24" s="1" t="s">
        <v>665</v>
      </c>
      <c r="E24" s="33" t="s">
        <v>11415</v>
      </c>
    </row>
    <row r="25" ht="267.75">
      <c r="A25" s="1" t="s">
        <v>666</v>
      </c>
      <c r="E25" s="27" t="s">
        <v>7243</v>
      </c>
    </row>
    <row r="26">
      <c r="A26" s="1" t="s">
        <v>659</v>
      </c>
      <c r="B26" s="1">
        <v>5</v>
      </c>
      <c r="C26" s="26" t="s">
        <v>9424</v>
      </c>
      <c r="D26" t="s">
        <v>661</v>
      </c>
      <c r="E26" s="27" t="s">
        <v>9425</v>
      </c>
      <c r="F26" s="28" t="s">
        <v>663</v>
      </c>
      <c r="G26" s="29">
        <v>1197.5239999999999</v>
      </c>
      <c r="H26" s="28">
        <v>0</v>
      </c>
      <c r="I26" s="30">
        <f>ROUND(G26*H26,P4)</f>
        <v>0</v>
      </c>
      <c r="L26" s="31">
        <v>0</v>
      </c>
      <c r="M26" s="24">
        <f>ROUND(G26*L26,P4)</f>
        <v>0</v>
      </c>
      <c r="N26" s="25" t="s">
        <v>1345</v>
      </c>
      <c r="O26" s="32">
        <f>M26*AA26</f>
        <v>0</v>
      </c>
      <c r="P26" s="1">
        <v>3</v>
      </c>
      <c r="AA26" s="1">
        <f>IF(P26=1,$O$3,IF(P26=2,$O$4,$O$5))</f>
        <v>0</v>
      </c>
    </row>
    <row r="27" ht="38.25">
      <c r="A27" s="1" t="s">
        <v>664</v>
      </c>
      <c r="E27" s="27" t="s">
        <v>9426</v>
      </c>
    </row>
    <row r="28" ht="89.25">
      <c r="A28" s="1" t="s">
        <v>665</v>
      </c>
      <c r="E28" s="33" t="s">
        <v>11416</v>
      </c>
    </row>
    <row r="29" ht="191.25">
      <c r="A29" s="1" t="s">
        <v>666</v>
      </c>
      <c r="E29" s="27" t="s">
        <v>9428</v>
      </c>
    </row>
    <row r="30">
      <c r="A30" s="1" t="s">
        <v>659</v>
      </c>
      <c r="B30" s="1">
        <v>6</v>
      </c>
      <c r="C30" s="26" t="s">
        <v>6977</v>
      </c>
      <c r="D30" t="s">
        <v>661</v>
      </c>
      <c r="E30" s="27" t="s">
        <v>6978</v>
      </c>
      <c r="F30" s="28" t="s">
        <v>663</v>
      </c>
      <c r="G30" s="29">
        <v>592.27999999999997</v>
      </c>
      <c r="H30" s="28">
        <v>0</v>
      </c>
      <c r="I30" s="30">
        <f>ROUND(G30*H30,P4)</f>
        <v>0</v>
      </c>
      <c r="L30" s="31">
        <v>0</v>
      </c>
      <c r="M30" s="24">
        <f>ROUND(G30*L30,P4)</f>
        <v>0</v>
      </c>
      <c r="N30" s="25" t="s">
        <v>1345</v>
      </c>
      <c r="O30" s="32">
        <f>M30*AA30</f>
        <v>0</v>
      </c>
      <c r="P30" s="1">
        <v>3</v>
      </c>
      <c r="AA30" s="1">
        <f>IF(P30=1,$O$3,IF(P30=2,$O$4,$O$5))</f>
        <v>0</v>
      </c>
    </row>
    <row r="31">
      <c r="A31" s="1" t="s">
        <v>664</v>
      </c>
      <c r="E31" s="27" t="s">
        <v>9429</v>
      </c>
    </row>
    <row r="32" ht="140.25">
      <c r="A32" s="1" t="s">
        <v>665</v>
      </c>
      <c r="E32" s="33" t="s">
        <v>11417</v>
      </c>
    </row>
    <row r="33" ht="280.5">
      <c r="A33" s="1" t="s">
        <v>666</v>
      </c>
      <c r="E33" s="27" t="s">
        <v>6980</v>
      </c>
    </row>
    <row r="34">
      <c r="A34" s="1" t="s">
        <v>656</v>
      </c>
      <c r="C34" s="22" t="s">
        <v>1365</v>
      </c>
      <c r="E34" s="23" t="s">
        <v>3239</v>
      </c>
      <c r="L34" s="24">
        <f>SUMIFS(L35:L50,A35:A50,"P")</f>
        <v>0</v>
      </c>
      <c r="M34" s="24">
        <f>SUMIFS(M35:M50,A35:A50,"P")</f>
        <v>0</v>
      </c>
      <c r="N34" s="25"/>
    </row>
    <row r="35">
      <c r="A35" s="1" t="s">
        <v>659</v>
      </c>
      <c r="B35" s="1">
        <v>7</v>
      </c>
      <c r="C35" s="26" t="s">
        <v>7335</v>
      </c>
      <c r="D35" t="s">
        <v>661</v>
      </c>
      <c r="E35" s="27" t="s">
        <v>7336</v>
      </c>
      <c r="F35" s="28" t="s">
        <v>663</v>
      </c>
      <c r="G35" s="29">
        <v>11.614000000000001</v>
      </c>
      <c r="H35" s="28">
        <v>0</v>
      </c>
      <c r="I35" s="30">
        <f>ROUND(G35*H35,P4)</f>
        <v>0</v>
      </c>
      <c r="L35" s="31">
        <v>0</v>
      </c>
      <c r="M35" s="24">
        <f>ROUND(G35*L35,P4)</f>
        <v>0</v>
      </c>
      <c r="N35" s="25" t="s">
        <v>1345</v>
      </c>
      <c r="O35" s="32">
        <f>M35*AA35</f>
        <v>0</v>
      </c>
      <c r="P35" s="1">
        <v>3</v>
      </c>
      <c r="AA35" s="1">
        <f>IF(P35=1,$O$3,IF(P35=2,$O$4,$O$5))</f>
        <v>0</v>
      </c>
    </row>
    <row r="36">
      <c r="A36" s="1" t="s">
        <v>664</v>
      </c>
      <c r="E36" s="27" t="s">
        <v>9431</v>
      </c>
    </row>
    <row r="37" ht="165.75">
      <c r="A37" s="1" t="s">
        <v>665</v>
      </c>
      <c r="E37" s="33" t="s">
        <v>11418</v>
      </c>
    </row>
    <row r="38" ht="38.25">
      <c r="A38" s="1" t="s">
        <v>666</v>
      </c>
      <c r="E38" s="27" t="s">
        <v>6472</v>
      </c>
    </row>
    <row r="39" ht="25.5">
      <c r="A39" s="1" t="s">
        <v>659</v>
      </c>
      <c r="B39" s="1">
        <v>8</v>
      </c>
      <c r="C39" s="26" t="s">
        <v>9437</v>
      </c>
      <c r="D39" t="s">
        <v>661</v>
      </c>
      <c r="E39" s="27" t="s">
        <v>9438</v>
      </c>
      <c r="F39" s="28" t="s">
        <v>670</v>
      </c>
      <c r="G39" s="29">
        <v>7.0999999999999996</v>
      </c>
      <c r="H39" s="28">
        <v>0</v>
      </c>
      <c r="I39" s="30">
        <f>ROUND(G39*H39,P4)</f>
        <v>0</v>
      </c>
      <c r="L39" s="31">
        <v>0</v>
      </c>
      <c r="M39" s="24">
        <f>ROUND(G39*L39,P4)</f>
        <v>0</v>
      </c>
      <c r="N39" s="25" t="s">
        <v>1345</v>
      </c>
      <c r="O39" s="32">
        <f>M39*AA39</f>
        <v>0</v>
      </c>
      <c r="P39" s="1">
        <v>3</v>
      </c>
      <c r="AA39" s="1">
        <f>IF(P39=1,$O$3,IF(P39=2,$O$4,$O$5))</f>
        <v>0</v>
      </c>
    </row>
    <row r="40">
      <c r="A40" s="1" t="s">
        <v>664</v>
      </c>
      <c r="E40" s="27" t="s">
        <v>9439</v>
      </c>
    </row>
    <row r="41" ht="76.5">
      <c r="A41" s="1" t="s">
        <v>665</v>
      </c>
      <c r="E41" s="33" t="s">
        <v>11419</v>
      </c>
    </row>
    <row r="42" ht="63.75">
      <c r="A42" s="1" t="s">
        <v>666</v>
      </c>
      <c r="E42" s="27" t="s">
        <v>6642</v>
      </c>
    </row>
    <row r="43">
      <c r="A43" s="1" t="s">
        <v>659</v>
      </c>
      <c r="B43" s="1">
        <v>9</v>
      </c>
      <c r="C43" s="26" t="s">
        <v>9441</v>
      </c>
      <c r="D43" t="s">
        <v>661</v>
      </c>
      <c r="E43" s="27" t="s">
        <v>9442</v>
      </c>
      <c r="F43" s="28" t="s">
        <v>683</v>
      </c>
      <c r="G43" s="29">
        <v>340</v>
      </c>
      <c r="H43" s="28">
        <v>0</v>
      </c>
      <c r="I43" s="30">
        <f>ROUND(G43*H43,P4)</f>
        <v>0</v>
      </c>
      <c r="L43" s="31">
        <v>0</v>
      </c>
      <c r="M43" s="24">
        <f>ROUND(G43*L43,P4)</f>
        <v>0</v>
      </c>
      <c r="N43" s="25" t="s">
        <v>1345</v>
      </c>
      <c r="O43" s="32">
        <f>M43*AA43</f>
        <v>0</v>
      </c>
      <c r="P43" s="1">
        <v>3</v>
      </c>
      <c r="AA43" s="1">
        <f>IF(P43=1,$O$3,IF(P43=2,$O$4,$O$5))</f>
        <v>0</v>
      </c>
    </row>
    <row r="44">
      <c r="A44" s="1" t="s">
        <v>664</v>
      </c>
      <c r="E44" s="27" t="s">
        <v>11420</v>
      </c>
    </row>
    <row r="45" ht="63.75">
      <c r="A45" s="1" t="s">
        <v>665</v>
      </c>
      <c r="E45" s="33" t="s">
        <v>11421</v>
      </c>
    </row>
    <row r="46" ht="63.75">
      <c r="A46" s="1" t="s">
        <v>666</v>
      </c>
      <c r="E46" s="27" t="s">
        <v>9445</v>
      </c>
    </row>
    <row r="47">
      <c r="A47" s="1" t="s">
        <v>659</v>
      </c>
      <c r="B47" s="1">
        <v>10</v>
      </c>
      <c r="C47" s="26" t="s">
        <v>9446</v>
      </c>
      <c r="D47" t="s">
        <v>661</v>
      </c>
      <c r="E47" s="27" t="s">
        <v>9447</v>
      </c>
      <c r="F47" s="28" t="s">
        <v>683</v>
      </c>
      <c r="G47" s="29">
        <v>41</v>
      </c>
      <c r="H47" s="28">
        <v>0</v>
      </c>
      <c r="I47" s="30">
        <f>ROUND(G47*H47,P4)</f>
        <v>0</v>
      </c>
      <c r="L47" s="31">
        <v>0</v>
      </c>
      <c r="M47" s="24">
        <f>ROUND(G47*L47,P4)</f>
        <v>0</v>
      </c>
      <c r="N47" s="25" t="s">
        <v>1345</v>
      </c>
      <c r="O47" s="32">
        <f>M47*AA47</f>
        <v>0</v>
      </c>
      <c r="P47" s="1">
        <v>3</v>
      </c>
      <c r="AA47" s="1">
        <f>IF(P47=1,$O$3,IF(P47=2,$O$4,$O$5))</f>
        <v>0</v>
      </c>
    </row>
    <row r="48">
      <c r="A48" s="1" t="s">
        <v>664</v>
      </c>
      <c r="E48" s="27" t="s">
        <v>11422</v>
      </c>
    </row>
    <row r="49" ht="63.75">
      <c r="A49" s="1" t="s">
        <v>665</v>
      </c>
      <c r="E49" s="33" t="s">
        <v>11423</v>
      </c>
    </row>
    <row r="50" ht="63.75">
      <c r="A50" s="1" t="s">
        <v>666</v>
      </c>
      <c r="E50" s="27" t="s">
        <v>9445</v>
      </c>
    </row>
    <row r="51">
      <c r="A51" s="1" t="s">
        <v>656</v>
      </c>
      <c r="C51" s="22" t="s">
        <v>1367</v>
      </c>
      <c r="E51" s="23" t="s">
        <v>6653</v>
      </c>
      <c r="L51" s="24">
        <f>SUMIFS(L52:L59,A52:A59,"P")</f>
        <v>0</v>
      </c>
      <c r="M51" s="24">
        <f>SUMIFS(M52:M59,A52:A59,"P")</f>
        <v>0</v>
      </c>
      <c r="N51" s="25"/>
    </row>
    <row r="52">
      <c r="A52" s="1" t="s">
        <v>659</v>
      </c>
      <c r="B52" s="1">
        <v>11</v>
      </c>
      <c r="C52" s="26" t="s">
        <v>9450</v>
      </c>
      <c r="D52" t="s">
        <v>661</v>
      </c>
      <c r="E52" s="27" t="s">
        <v>9451</v>
      </c>
      <c r="F52" s="28" t="s">
        <v>663</v>
      </c>
      <c r="G52" s="29">
        <v>46.015000000000001</v>
      </c>
      <c r="H52" s="28">
        <v>0</v>
      </c>
      <c r="I52" s="30">
        <f>ROUND(G52*H52,P4)</f>
        <v>0</v>
      </c>
      <c r="L52" s="31">
        <v>0</v>
      </c>
      <c r="M52" s="24">
        <f>ROUND(G52*L52,P4)</f>
        <v>0</v>
      </c>
      <c r="N52" s="25" t="s">
        <v>1345</v>
      </c>
      <c r="O52" s="32">
        <f>M52*AA52</f>
        <v>0</v>
      </c>
      <c r="P52" s="1">
        <v>3</v>
      </c>
      <c r="AA52" s="1">
        <f>IF(P52=1,$O$3,IF(P52=2,$O$4,$O$5))</f>
        <v>0</v>
      </c>
    </row>
    <row r="53" ht="25.5">
      <c r="A53" s="1" t="s">
        <v>664</v>
      </c>
      <c r="E53" s="27" t="s">
        <v>9452</v>
      </c>
    </row>
    <row r="54" ht="382.5">
      <c r="A54" s="1" t="s">
        <v>665</v>
      </c>
      <c r="E54" s="33" t="s">
        <v>11424</v>
      </c>
    </row>
    <row r="55" ht="369.75">
      <c r="A55" s="1" t="s">
        <v>666</v>
      </c>
      <c r="E55" s="27" t="s">
        <v>9454</v>
      </c>
    </row>
    <row r="56">
      <c r="A56" s="1" t="s">
        <v>659</v>
      </c>
      <c r="B56" s="1">
        <v>12</v>
      </c>
      <c r="C56" s="26" t="s">
        <v>9455</v>
      </c>
      <c r="D56" t="s">
        <v>661</v>
      </c>
      <c r="E56" s="27" t="s">
        <v>9456</v>
      </c>
      <c r="F56" s="28" t="s">
        <v>905</v>
      </c>
      <c r="G56" s="29">
        <v>5.9960000000000004</v>
      </c>
      <c r="H56" s="28">
        <v>0</v>
      </c>
      <c r="I56" s="30">
        <f>ROUND(G56*H56,P4)</f>
        <v>0</v>
      </c>
      <c r="L56" s="31">
        <v>0</v>
      </c>
      <c r="M56" s="24">
        <f>ROUND(G56*L56,P4)</f>
        <v>0</v>
      </c>
      <c r="N56" s="25" t="s">
        <v>1345</v>
      </c>
      <c r="O56" s="32">
        <f>M56*AA56</f>
        <v>0</v>
      </c>
      <c r="P56" s="1">
        <v>3</v>
      </c>
      <c r="AA56" s="1">
        <f>IF(P56=1,$O$3,IF(P56=2,$O$4,$O$5))</f>
        <v>0</v>
      </c>
    </row>
    <row r="57">
      <c r="A57" s="1" t="s">
        <v>664</v>
      </c>
      <c r="E57" s="27" t="s">
        <v>661</v>
      </c>
    </row>
    <row r="58" ht="63.75">
      <c r="A58" s="1" t="s">
        <v>665</v>
      </c>
      <c r="E58" s="33" t="s">
        <v>11425</v>
      </c>
    </row>
    <row r="59" ht="242.25">
      <c r="A59" s="1" t="s">
        <v>666</v>
      </c>
      <c r="E59" s="27" t="s">
        <v>9458</v>
      </c>
    </row>
    <row r="60">
      <c r="A60" s="1" t="s">
        <v>656</v>
      </c>
      <c r="C60" s="22" t="s">
        <v>1369</v>
      </c>
      <c r="E60" s="23" t="s">
        <v>5107</v>
      </c>
      <c r="L60" s="24">
        <f>SUMIFS(L61:L80,A61:A80,"P")</f>
        <v>0</v>
      </c>
      <c r="M60" s="24">
        <f>SUMIFS(M61:M80,A61:A80,"P")</f>
        <v>0</v>
      </c>
      <c r="N60" s="25"/>
    </row>
    <row r="61">
      <c r="A61" s="1" t="s">
        <v>659</v>
      </c>
      <c r="B61" s="1">
        <v>13</v>
      </c>
      <c r="C61" s="26" t="s">
        <v>6667</v>
      </c>
      <c r="D61" t="s">
        <v>661</v>
      </c>
      <c r="E61" s="27" t="s">
        <v>6668</v>
      </c>
      <c r="F61" s="28" t="s">
        <v>663</v>
      </c>
      <c r="G61" s="29">
        <v>0.71799999999999997</v>
      </c>
      <c r="H61" s="28">
        <v>0</v>
      </c>
      <c r="I61" s="30">
        <f>ROUND(G61*H61,P4)</f>
        <v>0</v>
      </c>
      <c r="L61" s="31">
        <v>0</v>
      </c>
      <c r="M61" s="24">
        <f>ROUND(G61*L61,P4)</f>
        <v>0</v>
      </c>
      <c r="N61" s="25" t="s">
        <v>1345</v>
      </c>
      <c r="O61" s="32">
        <f>M61*AA61</f>
        <v>0</v>
      </c>
      <c r="P61" s="1">
        <v>3</v>
      </c>
      <c r="AA61" s="1">
        <f>IF(P61=1,$O$3,IF(P61=2,$O$4,$O$5))</f>
        <v>0</v>
      </c>
    </row>
    <row r="62">
      <c r="A62" s="1" t="s">
        <v>664</v>
      </c>
      <c r="E62" s="27" t="s">
        <v>9459</v>
      </c>
    </row>
    <row r="63" ht="38.25">
      <c r="A63" s="1" t="s">
        <v>665</v>
      </c>
      <c r="E63" s="33" t="s">
        <v>11426</v>
      </c>
    </row>
    <row r="64" ht="357">
      <c r="A64" s="1" t="s">
        <v>666</v>
      </c>
      <c r="E64" s="27" t="s">
        <v>6470</v>
      </c>
    </row>
    <row r="65">
      <c r="A65" s="1" t="s">
        <v>659</v>
      </c>
      <c r="B65" s="1">
        <v>14</v>
      </c>
      <c r="C65" s="26" t="s">
        <v>6027</v>
      </c>
      <c r="D65" t="s">
        <v>661</v>
      </c>
      <c r="E65" s="27" t="s">
        <v>6028</v>
      </c>
      <c r="F65" s="28" t="s">
        <v>663</v>
      </c>
      <c r="G65" s="29">
        <v>26.318000000000001</v>
      </c>
      <c r="H65" s="28">
        <v>0</v>
      </c>
      <c r="I65" s="30">
        <f>ROUND(G65*H65,P4)</f>
        <v>0</v>
      </c>
      <c r="L65" s="31">
        <v>0</v>
      </c>
      <c r="M65" s="24">
        <f>ROUND(G65*L65,P4)</f>
        <v>0</v>
      </c>
      <c r="N65" s="25" t="s">
        <v>1345</v>
      </c>
      <c r="O65" s="32">
        <f>M65*AA65</f>
        <v>0</v>
      </c>
      <c r="P65" s="1">
        <v>3</v>
      </c>
      <c r="AA65" s="1">
        <f>IF(P65=1,$O$3,IF(P65=2,$O$4,$O$5))</f>
        <v>0</v>
      </c>
    </row>
    <row r="66">
      <c r="A66" s="1" t="s">
        <v>664</v>
      </c>
      <c r="E66" s="27" t="s">
        <v>9461</v>
      </c>
    </row>
    <row r="67" ht="369.75">
      <c r="A67" s="1" t="s">
        <v>665</v>
      </c>
      <c r="E67" s="33" t="s">
        <v>11427</v>
      </c>
    </row>
    <row r="68" ht="357">
      <c r="A68" s="1" t="s">
        <v>666</v>
      </c>
      <c r="E68" s="27" t="s">
        <v>6470</v>
      </c>
    </row>
    <row r="69">
      <c r="A69" s="1" t="s">
        <v>659</v>
      </c>
      <c r="B69" s="1">
        <v>15</v>
      </c>
      <c r="C69" s="26" t="s">
        <v>9467</v>
      </c>
      <c r="D69" t="s">
        <v>661</v>
      </c>
      <c r="E69" s="27" t="s">
        <v>9468</v>
      </c>
      <c r="F69" s="28" t="s">
        <v>663</v>
      </c>
      <c r="G69" s="29">
        <v>19.367999999999999</v>
      </c>
      <c r="H69" s="28">
        <v>0</v>
      </c>
      <c r="I69" s="30">
        <f>ROUND(G69*H69,P4)</f>
        <v>0</v>
      </c>
      <c r="L69" s="31">
        <v>0</v>
      </c>
      <c r="M69" s="24">
        <f>ROUND(G69*L69,P4)</f>
        <v>0</v>
      </c>
      <c r="N69" s="25" t="s">
        <v>1345</v>
      </c>
      <c r="O69" s="32">
        <f>M69*AA69</f>
        <v>0</v>
      </c>
      <c r="P69" s="1">
        <v>3</v>
      </c>
      <c r="AA69" s="1">
        <f>IF(P69=1,$O$3,IF(P69=2,$O$4,$O$5))</f>
        <v>0</v>
      </c>
    </row>
    <row r="70" ht="25.5">
      <c r="A70" s="1" t="s">
        <v>664</v>
      </c>
      <c r="E70" s="27" t="s">
        <v>9469</v>
      </c>
    </row>
    <row r="71" ht="38.25">
      <c r="A71" s="1" t="s">
        <v>665</v>
      </c>
      <c r="E71" s="33" t="s">
        <v>11428</v>
      </c>
    </row>
    <row r="72" ht="409.5">
      <c r="A72" s="1" t="s">
        <v>666</v>
      </c>
      <c r="E72" s="27" t="s">
        <v>9471</v>
      </c>
    </row>
    <row r="73">
      <c r="A73" s="1" t="s">
        <v>659</v>
      </c>
      <c r="B73" s="1">
        <v>16</v>
      </c>
      <c r="C73" s="26" t="s">
        <v>9472</v>
      </c>
      <c r="D73" t="s">
        <v>661</v>
      </c>
      <c r="E73" s="27" t="s">
        <v>9473</v>
      </c>
      <c r="F73" s="28" t="s">
        <v>663</v>
      </c>
      <c r="G73" s="29">
        <v>9.202</v>
      </c>
      <c r="H73" s="28">
        <v>0</v>
      </c>
      <c r="I73" s="30">
        <f>ROUND(G73*H73,P4)</f>
        <v>0</v>
      </c>
      <c r="L73" s="31">
        <v>0</v>
      </c>
      <c r="M73" s="24">
        <f>ROUND(G73*L73,P4)</f>
        <v>0</v>
      </c>
      <c r="N73" s="25" t="s">
        <v>1345</v>
      </c>
      <c r="O73" s="32">
        <f>M73*AA73</f>
        <v>0</v>
      </c>
      <c r="P73" s="1">
        <v>3</v>
      </c>
      <c r="AA73" s="1">
        <f>IF(P73=1,$O$3,IF(P73=2,$O$4,$O$5))</f>
        <v>0</v>
      </c>
    </row>
    <row r="74">
      <c r="A74" s="1" t="s">
        <v>664</v>
      </c>
      <c r="E74" s="27" t="s">
        <v>661</v>
      </c>
    </row>
    <row r="75" ht="140.25">
      <c r="A75" s="1" t="s">
        <v>665</v>
      </c>
      <c r="E75" s="33" t="s">
        <v>11429</v>
      </c>
    </row>
    <row r="76" ht="280.5">
      <c r="A76" s="1" t="s">
        <v>666</v>
      </c>
      <c r="E76" s="27" t="s">
        <v>9475</v>
      </c>
    </row>
    <row r="77">
      <c r="A77" s="1" t="s">
        <v>659</v>
      </c>
      <c r="B77" s="1">
        <v>17</v>
      </c>
      <c r="C77" s="26" t="s">
        <v>6031</v>
      </c>
      <c r="D77" t="s">
        <v>661</v>
      </c>
      <c r="E77" s="27" t="s">
        <v>6032</v>
      </c>
      <c r="F77" s="28" t="s">
        <v>663</v>
      </c>
      <c r="G77" s="29">
        <v>25.053000000000001</v>
      </c>
      <c r="H77" s="28">
        <v>0</v>
      </c>
      <c r="I77" s="30">
        <f>ROUND(G77*H77,P4)</f>
        <v>0</v>
      </c>
      <c r="L77" s="31">
        <v>0</v>
      </c>
      <c r="M77" s="24">
        <f>ROUND(G77*L77,P4)</f>
        <v>0</v>
      </c>
      <c r="N77" s="25" t="s">
        <v>1345</v>
      </c>
      <c r="O77" s="32">
        <f>M77*AA77</f>
        <v>0</v>
      </c>
      <c r="P77" s="1">
        <v>3</v>
      </c>
      <c r="AA77" s="1">
        <f>IF(P77=1,$O$3,IF(P77=2,$O$4,$O$5))</f>
        <v>0</v>
      </c>
    </row>
    <row r="78">
      <c r="A78" s="1" t="s">
        <v>664</v>
      </c>
      <c r="E78" s="27" t="s">
        <v>9476</v>
      </c>
    </row>
    <row r="79" ht="127.5">
      <c r="A79" s="1" t="s">
        <v>665</v>
      </c>
      <c r="E79" s="33" t="s">
        <v>11430</v>
      </c>
    </row>
    <row r="80" ht="102">
      <c r="A80" s="1" t="s">
        <v>666</v>
      </c>
      <c r="E80" s="27" t="s">
        <v>6820</v>
      </c>
    </row>
    <row r="81">
      <c r="A81" s="1" t="s">
        <v>656</v>
      </c>
      <c r="C81" s="22" t="s">
        <v>5278</v>
      </c>
      <c r="E81" s="23" t="s">
        <v>5279</v>
      </c>
      <c r="L81" s="24">
        <f>SUMIFS(L82:L117,A82:A117,"P")</f>
        <v>0</v>
      </c>
      <c r="M81" s="24">
        <f>SUMIFS(M82:M117,A82:A117,"P")</f>
        <v>0</v>
      </c>
      <c r="N81" s="25"/>
    </row>
    <row r="82" ht="25.5">
      <c r="A82" s="1" t="s">
        <v>659</v>
      </c>
      <c r="B82" s="1">
        <v>18</v>
      </c>
      <c r="C82" s="26" t="s">
        <v>9478</v>
      </c>
      <c r="D82" t="s">
        <v>661</v>
      </c>
      <c r="E82" s="27" t="s">
        <v>9479</v>
      </c>
      <c r="F82" s="28" t="s">
        <v>677</v>
      </c>
      <c r="G82" s="29">
        <v>766</v>
      </c>
      <c r="H82" s="28">
        <v>0</v>
      </c>
      <c r="I82" s="30">
        <f>ROUND(G82*H82,P4)</f>
        <v>0</v>
      </c>
      <c r="L82" s="31">
        <v>0</v>
      </c>
      <c r="M82" s="24">
        <f>ROUND(G82*L82,P4)</f>
        <v>0</v>
      </c>
      <c r="N82" s="25" t="s">
        <v>1345</v>
      </c>
      <c r="O82" s="32">
        <f>M82*AA82</f>
        <v>0</v>
      </c>
      <c r="P82" s="1">
        <v>3</v>
      </c>
      <c r="AA82" s="1">
        <f>IF(P82=1,$O$3,IF(P82=2,$O$4,$O$5))</f>
        <v>0</v>
      </c>
    </row>
    <row r="83">
      <c r="A83" s="1" t="s">
        <v>664</v>
      </c>
      <c r="E83" s="27" t="s">
        <v>9480</v>
      </c>
    </row>
    <row r="84" ht="63.75">
      <c r="A84" s="1" t="s">
        <v>665</v>
      </c>
      <c r="E84" s="33" t="s">
        <v>11431</v>
      </c>
    </row>
    <row r="85" ht="63.75">
      <c r="A85" s="1" t="s">
        <v>666</v>
      </c>
      <c r="E85" s="27" t="s">
        <v>8881</v>
      </c>
    </row>
    <row r="86" ht="25.5">
      <c r="A86" s="1" t="s">
        <v>659</v>
      </c>
      <c r="B86" s="1">
        <v>19</v>
      </c>
      <c r="C86" s="26" t="s">
        <v>8877</v>
      </c>
      <c r="D86" t="s">
        <v>661</v>
      </c>
      <c r="E86" s="27" t="s">
        <v>8878</v>
      </c>
      <c r="F86" s="28" t="s">
        <v>677</v>
      </c>
      <c r="G86" s="29">
        <v>1139</v>
      </c>
      <c r="H86" s="28">
        <v>0</v>
      </c>
      <c r="I86" s="30">
        <f>ROUND(G86*H86,P4)</f>
        <v>0</v>
      </c>
      <c r="L86" s="31">
        <v>0</v>
      </c>
      <c r="M86" s="24">
        <f>ROUND(G86*L86,P4)</f>
        <v>0</v>
      </c>
      <c r="N86" s="25" t="s">
        <v>1345</v>
      </c>
      <c r="O86" s="32">
        <f>M86*AA86</f>
        <v>0</v>
      </c>
      <c r="P86" s="1">
        <v>3</v>
      </c>
      <c r="AA86" s="1">
        <f>IF(P86=1,$O$3,IF(P86=2,$O$4,$O$5))</f>
        <v>0</v>
      </c>
    </row>
    <row r="87">
      <c r="A87" s="1" t="s">
        <v>664</v>
      </c>
      <c r="E87" s="27" t="s">
        <v>9482</v>
      </c>
    </row>
    <row r="88" ht="63.75">
      <c r="A88" s="1" t="s">
        <v>665</v>
      </c>
      <c r="E88" s="33" t="s">
        <v>11432</v>
      </c>
    </row>
    <row r="89" ht="63.75">
      <c r="A89" s="1" t="s">
        <v>666</v>
      </c>
      <c r="E89" s="27" t="s">
        <v>8881</v>
      </c>
    </row>
    <row r="90" ht="25.5">
      <c r="A90" s="1" t="s">
        <v>659</v>
      </c>
      <c r="B90" s="1">
        <v>20</v>
      </c>
      <c r="C90" s="26" t="s">
        <v>9484</v>
      </c>
      <c r="D90" t="s">
        <v>661</v>
      </c>
      <c r="E90" s="27" t="s">
        <v>9485</v>
      </c>
      <c r="F90" s="28" t="s">
        <v>677</v>
      </c>
      <c r="G90" s="29">
        <v>306</v>
      </c>
      <c r="H90" s="28">
        <v>0</v>
      </c>
      <c r="I90" s="30">
        <f>ROUND(G90*H90,P4)</f>
        <v>0</v>
      </c>
      <c r="L90" s="31">
        <v>0</v>
      </c>
      <c r="M90" s="24">
        <f>ROUND(G90*L90,P4)</f>
        <v>0</v>
      </c>
      <c r="N90" s="25" t="s">
        <v>1345</v>
      </c>
      <c r="O90" s="32">
        <f>M90*AA90</f>
        <v>0</v>
      </c>
      <c r="P90" s="1">
        <v>3</v>
      </c>
      <c r="AA90" s="1">
        <f>IF(P90=1,$O$3,IF(P90=2,$O$4,$O$5))</f>
        <v>0</v>
      </c>
    </row>
    <row r="91">
      <c r="A91" s="1" t="s">
        <v>664</v>
      </c>
      <c r="E91" s="27" t="s">
        <v>9486</v>
      </c>
    </row>
    <row r="92" ht="63.75">
      <c r="A92" s="1" t="s">
        <v>665</v>
      </c>
      <c r="E92" s="33" t="s">
        <v>11433</v>
      </c>
    </row>
    <row r="93" ht="63.75">
      <c r="A93" s="1" t="s">
        <v>666</v>
      </c>
      <c r="E93" s="27" t="s">
        <v>8881</v>
      </c>
    </row>
    <row r="94">
      <c r="A94" s="1" t="s">
        <v>659</v>
      </c>
      <c r="B94" s="1">
        <v>21</v>
      </c>
      <c r="C94" s="26" t="s">
        <v>9488</v>
      </c>
      <c r="D94" t="s">
        <v>661</v>
      </c>
      <c r="E94" s="27" t="s">
        <v>9489</v>
      </c>
      <c r="F94" s="28" t="s">
        <v>677</v>
      </c>
      <c r="G94" s="29">
        <v>222</v>
      </c>
      <c r="H94" s="28">
        <v>0</v>
      </c>
      <c r="I94" s="30">
        <f>ROUND(G94*H94,P4)</f>
        <v>0</v>
      </c>
      <c r="L94" s="31">
        <v>0</v>
      </c>
      <c r="M94" s="24">
        <f>ROUND(G94*L94,P4)</f>
        <v>0</v>
      </c>
      <c r="N94" s="25" t="s">
        <v>1345</v>
      </c>
      <c r="O94" s="32">
        <f>M94*AA94</f>
        <v>0</v>
      </c>
      <c r="P94" s="1">
        <v>3</v>
      </c>
      <c r="AA94" s="1">
        <f>IF(P94=1,$O$3,IF(P94=2,$O$4,$O$5))</f>
        <v>0</v>
      </c>
    </row>
    <row r="95">
      <c r="A95" s="1" t="s">
        <v>664</v>
      </c>
      <c r="E95" s="27" t="s">
        <v>9490</v>
      </c>
    </row>
    <row r="96" ht="63.75">
      <c r="A96" s="1" t="s">
        <v>665</v>
      </c>
      <c r="E96" s="33" t="s">
        <v>11434</v>
      </c>
    </row>
    <row r="97" ht="63.75">
      <c r="A97" s="1" t="s">
        <v>666</v>
      </c>
      <c r="E97" s="27" t="s">
        <v>8881</v>
      </c>
    </row>
    <row r="98">
      <c r="A98" s="1" t="s">
        <v>659</v>
      </c>
      <c r="B98" s="1">
        <v>22</v>
      </c>
      <c r="C98" s="26" t="s">
        <v>8882</v>
      </c>
      <c r="D98" t="s">
        <v>661</v>
      </c>
      <c r="E98" s="27" t="s">
        <v>8883</v>
      </c>
      <c r="F98" s="28" t="s">
        <v>677</v>
      </c>
      <c r="G98" s="29">
        <v>135.16999999999999</v>
      </c>
      <c r="H98" s="28">
        <v>0</v>
      </c>
      <c r="I98" s="30">
        <f>ROUND(G98*H98,P4)</f>
        <v>0</v>
      </c>
      <c r="L98" s="31">
        <v>0</v>
      </c>
      <c r="M98" s="24">
        <f>ROUND(G98*L98,P4)</f>
        <v>0</v>
      </c>
      <c r="N98" s="25" t="s">
        <v>1345</v>
      </c>
      <c r="O98" s="32">
        <f>M98*AA98</f>
        <v>0</v>
      </c>
      <c r="P98" s="1">
        <v>3</v>
      </c>
      <c r="AA98" s="1">
        <f>IF(P98=1,$O$3,IF(P98=2,$O$4,$O$5))</f>
        <v>0</v>
      </c>
    </row>
    <row r="99">
      <c r="A99" s="1" t="s">
        <v>664</v>
      </c>
      <c r="E99" s="27" t="s">
        <v>661</v>
      </c>
    </row>
    <row r="100" ht="25.5">
      <c r="A100" s="1" t="s">
        <v>665</v>
      </c>
      <c r="E100" s="33" t="s">
        <v>11435</v>
      </c>
    </row>
    <row r="101" ht="63.75">
      <c r="A101" s="1" t="s">
        <v>666</v>
      </c>
      <c r="E101" s="27" t="s">
        <v>8881</v>
      </c>
    </row>
    <row r="102">
      <c r="A102" s="1" t="s">
        <v>659</v>
      </c>
      <c r="B102" s="1">
        <v>23</v>
      </c>
      <c r="C102" s="26" t="s">
        <v>9493</v>
      </c>
      <c r="D102" t="s">
        <v>661</v>
      </c>
      <c r="E102" s="27" t="s">
        <v>9494</v>
      </c>
      <c r="F102" s="28" t="s">
        <v>677</v>
      </c>
      <c r="G102" s="29">
        <v>195</v>
      </c>
      <c r="H102" s="28">
        <v>0</v>
      </c>
      <c r="I102" s="30">
        <f>ROUND(G102*H102,P4)</f>
        <v>0</v>
      </c>
      <c r="L102" s="31">
        <v>0</v>
      </c>
      <c r="M102" s="24">
        <f>ROUND(G102*L102,P4)</f>
        <v>0</v>
      </c>
      <c r="N102" s="25" t="s">
        <v>1345</v>
      </c>
      <c r="O102" s="32">
        <f>M102*AA102</f>
        <v>0</v>
      </c>
      <c r="P102" s="1">
        <v>3</v>
      </c>
      <c r="AA102" s="1">
        <f>IF(P102=1,$O$3,IF(P102=2,$O$4,$O$5))</f>
        <v>0</v>
      </c>
    </row>
    <row r="103">
      <c r="A103" s="1" t="s">
        <v>664</v>
      </c>
      <c r="E103" s="27" t="s">
        <v>9495</v>
      </c>
    </row>
    <row r="104" ht="63.75">
      <c r="A104" s="1" t="s">
        <v>665</v>
      </c>
      <c r="E104" s="33" t="s">
        <v>11436</v>
      </c>
    </row>
    <row r="105" ht="51">
      <c r="A105" s="1" t="s">
        <v>666</v>
      </c>
      <c r="E105" s="27" t="s">
        <v>9497</v>
      </c>
    </row>
    <row r="106">
      <c r="A106" s="1" t="s">
        <v>659</v>
      </c>
      <c r="B106" s="1">
        <v>24</v>
      </c>
      <c r="C106" s="26" t="s">
        <v>9498</v>
      </c>
      <c r="D106" t="s">
        <v>661</v>
      </c>
      <c r="E106" s="27" t="s">
        <v>9499</v>
      </c>
      <c r="F106" s="28" t="s">
        <v>670</v>
      </c>
      <c r="G106" s="29">
        <v>947</v>
      </c>
      <c r="H106" s="28">
        <v>0</v>
      </c>
      <c r="I106" s="30">
        <f>ROUND(G106*H106,P4)</f>
        <v>0</v>
      </c>
      <c r="L106" s="31">
        <v>0</v>
      </c>
      <c r="M106" s="24">
        <f>ROUND(G106*L106,P4)</f>
        <v>0</v>
      </c>
      <c r="N106" s="25" t="s">
        <v>1345</v>
      </c>
      <c r="O106" s="32">
        <f>M106*AA106</f>
        <v>0</v>
      </c>
      <c r="P106" s="1">
        <v>3</v>
      </c>
      <c r="AA106" s="1">
        <f>IF(P106=1,$O$3,IF(P106=2,$O$4,$O$5))</f>
        <v>0</v>
      </c>
    </row>
    <row r="107">
      <c r="A107" s="1" t="s">
        <v>664</v>
      </c>
      <c r="E107" s="27" t="s">
        <v>9500</v>
      </c>
    </row>
    <row r="108" ht="63.75">
      <c r="A108" s="1" t="s">
        <v>665</v>
      </c>
      <c r="E108" s="33" t="s">
        <v>11437</v>
      </c>
    </row>
    <row r="109" ht="63.75">
      <c r="A109" s="1" t="s">
        <v>666</v>
      </c>
      <c r="E109" s="27" t="s">
        <v>9502</v>
      </c>
    </row>
    <row r="110">
      <c r="A110" s="1" t="s">
        <v>659</v>
      </c>
      <c r="B110" s="1">
        <v>25</v>
      </c>
      <c r="C110" s="26" t="s">
        <v>9503</v>
      </c>
      <c r="D110" t="s">
        <v>661</v>
      </c>
      <c r="E110" s="27" t="s">
        <v>9504</v>
      </c>
      <c r="F110" s="28" t="s">
        <v>905</v>
      </c>
      <c r="G110" s="29">
        <v>0.059999999999999998</v>
      </c>
      <c r="H110" s="28">
        <v>0</v>
      </c>
      <c r="I110" s="30">
        <f>ROUND(G110*H110,P4)</f>
        <v>0</v>
      </c>
      <c r="L110" s="31">
        <v>0</v>
      </c>
      <c r="M110" s="24">
        <f>ROUND(G110*L110,P4)</f>
        <v>0</v>
      </c>
      <c r="N110" s="25" t="s">
        <v>1345</v>
      </c>
      <c r="O110" s="32">
        <f>M110*AA110</f>
        <v>0</v>
      </c>
      <c r="P110" s="1">
        <v>3</v>
      </c>
      <c r="AA110" s="1">
        <f>IF(P110=1,$O$3,IF(P110=2,$O$4,$O$5))</f>
        <v>0</v>
      </c>
    </row>
    <row r="111">
      <c r="A111" s="1" t="s">
        <v>664</v>
      </c>
      <c r="E111" s="27" t="s">
        <v>9505</v>
      </c>
    </row>
    <row r="112" ht="25.5">
      <c r="A112" s="1" t="s">
        <v>665</v>
      </c>
      <c r="E112" s="33" t="s">
        <v>11438</v>
      </c>
    </row>
    <row r="113" ht="267.75">
      <c r="A113" s="1" t="s">
        <v>666</v>
      </c>
      <c r="E113" s="27" t="s">
        <v>9507</v>
      </c>
    </row>
    <row r="114">
      <c r="A114" s="1" t="s">
        <v>659</v>
      </c>
      <c r="B114" s="1">
        <v>46</v>
      </c>
      <c r="C114" s="26" t="s">
        <v>9508</v>
      </c>
      <c r="D114" t="s">
        <v>661</v>
      </c>
      <c r="E114" s="27" t="s">
        <v>9509</v>
      </c>
      <c r="F114" s="28" t="s">
        <v>677</v>
      </c>
      <c r="G114" s="29">
        <v>3</v>
      </c>
      <c r="H114" s="28">
        <v>0</v>
      </c>
      <c r="I114" s="30">
        <f>ROUND(G114*H114,P4)</f>
        <v>0</v>
      </c>
      <c r="L114" s="31">
        <v>0</v>
      </c>
      <c r="M114" s="24">
        <f>ROUND(G114*L114,P4)</f>
        <v>0</v>
      </c>
      <c r="N114" s="25" t="s">
        <v>661</v>
      </c>
      <c r="O114" s="32">
        <f>M114*AA114</f>
        <v>0</v>
      </c>
      <c r="P114" s="1">
        <v>3</v>
      </c>
      <c r="AA114" s="1">
        <f>IF(P114=1,$O$3,IF(P114=2,$O$4,$O$5))</f>
        <v>0</v>
      </c>
    </row>
    <row r="115">
      <c r="A115" s="1" t="s">
        <v>664</v>
      </c>
      <c r="E115" s="27" t="s">
        <v>9510</v>
      </c>
    </row>
    <row r="116" ht="25.5">
      <c r="A116" s="1" t="s">
        <v>665</v>
      </c>
      <c r="E116" s="33" t="s">
        <v>9511</v>
      </c>
    </row>
    <row r="117">
      <c r="A117" s="1" t="s">
        <v>666</v>
      </c>
      <c r="E117" s="27" t="s">
        <v>661</v>
      </c>
    </row>
    <row r="118">
      <c r="A118" s="1" t="s">
        <v>656</v>
      </c>
      <c r="C118" s="22" t="s">
        <v>679</v>
      </c>
      <c r="E118" s="23" t="s">
        <v>680</v>
      </c>
      <c r="L118" s="24">
        <f>SUMIFS(L119:L138,A119:A138,"P")</f>
        <v>0</v>
      </c>
      <c r="M118" s="24">
        <f>SUMIFS(M119:M138,A119:A138,"P")</f>
        <v>0</v>
      </c>
      <c r="N118" s="25"/>
    </row>
    <row r="119" ht="25.5">
      <c r="A119" s="1" t="s">
        <v>659</v>
      </c>
      <c r="B119" s="1">
        <v>26</v>
      </c>
      <c r="C119" s="26" t="s">
        <v>6064</v>
      </c>
      <c r="D119" t="s">
        <v>661</v>
      </c>
      <c r="E119" s="27" t="s">
        <v>6065</v>
      </c>
      <c r="F119" s="28" t="s">
        <v>677</v>
      </c>
      <c r="G119" s="29">
        <v>21</v>
      </c>
      <c r="H119" s="28">
        <v>0</v>
      </c>
      <c r="I119" s="30">
        <f>ROUND(G119*H119,P4)</f>
        <v>0</v>
      </c>
      <c r="L119" s="31">
        <v>0</v>
      </c>
      <c r="M119" s="24">
        <f>ROUND(G119*L119,P4)</f>
        <v>0</v>
      </c>
      <c r="N119" s="25" t="s">
        <v>1345</v>
      </c>
      <c r="O119" s="32">
        <f>M119*AA119</f>
        <v>0</v>
      </c>
      <c r="P119" s="1">
        <v>3</v>
      </c>
      <c r="AA119" s="1">
        <f>IF(P119=1,$O$3,IF(P119=2,$O$4,$O$5))</f>
        <v>0</v>
      </c>
    </row>
    <row r="120">
      <c r="A120" s="1" t="s">
        <v>664</v>
      </c>
      <c r="E120" s="27" t="s">
        <v>9512</v>
      </c>
    </row>
    <row r="121" ht="25.5">
      <c r="A121" s="1" t="s">
        <v>665</v>
      </c>
      <c r="E121" s="33" t="s">
        <v>10444</v>
      </c>
    </row>
    <row r="122" ht="191.25">
      <c r="A122" s="1" t="s">
        <v>666</v>
      </c>
      <c r="E122" s="27" t="s">
        <v>6682</v>
      </c>
    </row>
    <row r="123">
      <c r="A123" s="1" t="s">
        <v>659</v>
      </c>
      <c r="B123" s="1">
        <v>47</v>
      </c>
      <c r="C123" s="26" t="s">
        <v>9514</v>
      </c>
      <c r="D123" t="s">
        <v>661</v>
      </c>
      <c r="E123" s="27" t="s">
        <v>9515</v>
      </c>
      <c r="F123" s="28" t="s">
        <v>677</v>
      </c>
      <c r="G123" s="29">
        <v>387.351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11439</v>
      </c>
    </row>
    <row r="126" ht="409.5">
      <c r="A126" s="1" t="s">
        <v>666</v>
      </c>
      <c r="E126" s="27" t="s">
        <v>9517</v>
      </c>
    </row>
    <row r="127">
      <c r="A127" s="1" t="s">
        <v>659</v>
      </c>
      <c r="B127" s="1">
        <v>48</v>
      </c>
      <c r="C127" s="26" t="s">
        <v>9518</v>
      </c>
      <c r="D127" t="s">
        <v>661</v>
      </c>
      <c r="E127" s="27" t="s">
        <v>9519</v>
      </c>
      <c r="F127" s="28" t="s">
        <v>677</v>
      </c>
      <c r="G127" s="29">
        <v>175.82499999999999</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11440</v>
      </c>
    </row>
    <row r="130" ht="409.5">
      <c r="A130" s="1" t="s">
        <v>666</v>
      </c>
      <c r="E130" s="27" t="s">
        <v>9521</v>
      </c>
    </row>
    <row r="131">
      <c r="A131" s="1" t="s">
        <v>659</v>
      </c>
      <c r="B131" s="1">
        <v>49</v>
      </c>
      <c r="C131" s="26" t="s">
        <v>9522</v>
      </c>
      <c r="D131" t="s">
        <v>661</v>
      </c>
      <c r="E131" s="27" t="s">
        <v>9523</v>
      </c>
      <c r="F131" s="28" t="s">
        <v>677</v>
      </c>
      <c r="G131" s="29">
        <v>236.14599999999999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53">
      <c r="A133" s="1" t="s">
        <v>665</v>
      </c>
      <c r="E133" s="33" t="s">
        <v>11441</v>
      </c>
    </row>
    <row r="134" ht="409.5">
      <c r="A134" s="1" t="s">
        <v>666</v>
      </c>
      <c r="E134" s="27" t="s">
        <v>9525</v>
      </c>
    </row>
    <row r="135">
      <c r="A135" s="1" t="s">
        <v>659</v>
      </c>
      <c r="B135" s="1">
        <v>50</v>
      </c>
      <c r="C135" s="26" t="s">
        <v>9526</v>
      </c>
      <c r="D135" t="s">
        <v>661</v>
      </c>
      <c r="E135" s="27" t="s">
        <v>9527</v>
      </c>
      <c r="F135" s="28" t="s">
        <v>677</v>
      </c>
      <c r="G135" s="29">
        <v>57.43</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69.75">
      <c r="A137" s="1" t="s">
        <v>665</v>
      </c>
      <c r="E137" s="33" t="s">
        <v>11442</v>
      </c>
    </row>
    <row r="138" ht="409.5">
      <c r="A138" s="1" t="s">
        <v>666</v>
      </c>
      <c r="E138" s="27" t="s">
        <v>9529</v>
      </c>
    </row>
    <row r="139">
      <c r="A139" s="1" t="s">
        <v>656</v>
      </c>
      <c r="C139" s="22" t="s">
        <v>6080</v>
      </c>
      <c r="E139" s="23" t="s">
        <v>6688</v>
      </c>
      <c r="L139" s="24">
        <f>SUMIFS(L140:L171,A140:A171,"P")</f>
        <v>0</v>
      </c>
      <c r="M139" s="24">
        <f>SUMIFS(M140:M171,A140:A171,"P")</f>
        <v>0</v>
      </c>
      <c r="N139" s="25"/>
    </row>
    <row r="140">
      <c r="A140" s="1" t="s">
        <v>659</v>
      </c>
      <c r="B140" s="1">
        <v>27</v>
      </c>
      <c r="C140" s="26" t="s">
        <v>9271</v>
      </c>
      <c r="D140" t="s">
        <v>661</v>
      </c>
      <c r="E140" s="27" t="s">
        <v>9272</v>
      </c>
      <c r="F140" s="28" t="s">
        <v>670</v>
      </c>
      <c r="G140" s="29">
        <v>2.6000000000000001</v>
      </c>
      <c r="H140" s="28">
        <v>0</v>
      </c>
      <c r="I140" s="30">
        <f>ROUND(G140*H140,P4)</f>
        <v>0</v>
      </c>
      <c r="L140" s="31">
        <v>0</v>
      </c>
      <c r="M140" s="24">
        <f>ROUND(G140*L140,P4)</f>
        <v>0</v>
      </c>
      <c r="N140" s="25" t="s">
        <v>1345</v>
      </c>
      <c r="O140" s="32">
        <f>M140*AA140</f>
        <v>0</v>
      </c>
      <c r="P140" s="1">
        <v>3</v>
      </c>
      <c r="AA140" s="1">
        <f>IF(P140=1,$O$3,IF(P140=2,$O$4,$O$5))</f>
        <v>0</v>
      </c>
    </row>
    <row r="141">
      <c r="A141" s="1" t="s">
        <v>664</v>
      </c>
      <c r="E141" s="27" t="s">
        <v>9650</v>
      </c>
    </row>
    <row r="142" ht="76.5">
      <c r="A142" s="1" t="s">
        <v>665</v>
      </c>
      <c r="E142" s="33" t="s">
        <v>11443</v>
      </c>
    </row>
    <row r="143" ht="242.25">
      <c r="A143" s="1" t="s">
        <v>666</v>
      </c>
      <c r="E143" s="27" t="s">
        <v>6483</v>
      </c>
    </row>
    <row r="144">
      <c r="A144" s="1" t="s">
        <v>659</v>
      </c>
      <c r="B144" s="1">
        <v>28</v>
      </c>
      <c r="C144" s="26" t="s">
        <v>9652</v>
      </c>
      <c r="D144" t="s">
        <v>661</v>
      </c>
      <c r="E144" s="27" t="s">
        <v>9653</v>
      </c>
      <c r="F144" s="28" t="s">
        <v>670</v>
      </c>
      <c r="G144" s="29">
        <v>35.600000000000001</v>
      </c>
      <c r="H144" s="28">
        <v>0</v>
      </c>
      <c r="I144" s="30">
        <f>ROUND(G144*H144,P4)</f>
        <v>0</v>
      </c>
      <c r="L144" s="31">
        <v>0</v>
      </c>
      <c r="M144" s="24">
        <f>ROUND(G144*L144,P4)</f>
        <v>0</v>
      </c>
      <c r="N144" s="25" t="s">
        <v>1345</v>
      </c>
      <c r="O144" s="32">
        <f>M144*AA144</f>
        <v>0</v>
      </c>
      <c r="P144" s="1">
        <v>3</v>
      </c>
      <c r="AA144" s="1">
        <f>IF(P144=1,$O$3,IF(P144=2,$O$4,$O$5))</f>
        <v>0</v>
      </c>
    </row>
    <row r="145">
      <c r="A145" s="1" t="s">
        <v>664</v>
      </c>
      <c r="E145" s="27" t="s">
        <v>9654</v>
      </c>
    </row>
    <row r="146" ht="76.5">
      <c r="A146" s="1" t="s">
        <v>665</v>
      </c>
      <c r="E146" s="33" t="s">
        <v>11444</v>
      </c>
    </row>
    <row r="147" ht="242.25">
      <c r="A147" s="1" t="s">
        <v>666</v>
      </c>
      <c r="E147" s="27" t="s">
        <v>6483</v>
      </c>
    </row>
    <row r="148">
      <c r="A148" s="1" t="s">
        <v>659</v>
      </c>
      <c r="B148" s="1">
        <v>29</v>
      </c>
      <c r="C148" s="26" t="s">
        <v>7726</v>
      </c>
      <c r="D148" t="s">
        <v>661</v>
      </c>
      <c r="E148" s="27" t="s">
        <v>7727</v>
      </c>
      <c r="F148" s="28" t="s">
        <v>670</v>
      </c>
      <c r="G148" s="29">
        <v>3.7000000000000002</v>
      </c>
      <c r="H148" s="28">
        <v>0</v>
      </c>
      <c r="I148" s="30">
        <f>ROUND(G148*H148,P4)</f>
        <v>0</v>
      </c>
      <c r="L148" s="31">
        <v>0</v>
      </c>
      <c r="M148" s="24">
        <f>ROUND(G148*L148,P4)</f>
        <v>0</v>
      </c>
      <c r="N148" s="25" t="s">
        <v>1345</v>
      </c>
      <c r="O148" s="32">
        <f>M148*AA148</f>
        <v>0</v>
      </c>
      <c r="P148" s="1">
        <v>3</v>
      </c>
      <c r="AA148" s="1">
        <f>IF(P148=1,$O$3,IF(P148=2,$O$4,$O$5))</f>
        <v>0</v>
      </c>
    </row>
    <row r="149">
      <c r="A149" s="1" t="s">
        <v>664</v>
      </c>
      <c r="E149" s="27" t="s">
        <v>9530</v>
      </c>
    </row>
    <row r="150" ht="89.25">
      <c r="A150" s="1" t="s">
        <v>665</v>
      </c>
      <c r="E150" s="33" t="s">
        <v>11445</v>
      </c>
    </row>
    <row r="151" ht="242.25">
      <c r="A151" s="1" t="s">
        <v>666</v>
      </c>
      <c r="E151" s="27" t="s">
        <v>6483</v>
      </c>
    </row>
    <row r="152">
      <c r="A152" s="1" t="s">
        <v>659</v>
      </c>
      <c r="B152" s="1">
        <v>30</v>
      </c>
      <c r="C152" s="26" t="s">
        <v>6480</v>
      </c>
      <c r="D152" t="s">
        <v>661</v>
      </c>
      <c r="E152" s="27" t="s">
        <v>6481</v>
      </c>
      <c r="F152" s="28" t="s">
        <v>670</v>
      </c>
      <c r="G152" s="29">
        <v>85.5</v>
      </c>
      <c r="H152" s="28">
        <v>0</v>
      </c>
      <c r="I152" s="30">
        <f>ROUND(G152*H152,P4)</f>
        <v>0</v>
      </c>
      <c r="L152" s="31">
        <v>0</v>
      </c>
      <c r="M152" s="24">
        <f>ROUND(G152*L152,P4)</f>
        <v>0</v>
      </c>
      <c r="N152" s="25" t="s">
        <v>1345</v>
      </c>
      <c r="O152" s="32">
        <f>M152*AA152</f>
        <v>0</v>
      </c>
      <c r="P152" s="1">
        <v>3</v>
      </c>
      <c r="AA152" s="1">
        <f>IF(P152=1,$O$3,IF(P152=2,$O$4,$O$5))</f>
        <v>0</v>
      </c>
    </row>
    <row r="153">
      <c r="A153" s="1" t="s">
        <v>664</v>
      </c>
      <c r="E153" s="27" t="s">
        <v>9532</v>
      </c>
    </row>
    <row r="154" ht="89.25">
      <c r="A154" s="1" t="s">
        <v>665</v>
      </c>
      <c r="E154" s="33" t="s">
        <v>11446</v>
      </c>
    </row>
    <row r="155" ht="242.25">
      <c r="A155" s="1" t="s">
        <v>666</v>
      </c>
      <c r="E155" s="27" t="s">
        <v>6483</v>
      </c>
    </row>
    <row r="156">
      <c r="A156" s="1" t="s">
        <v>659</v>
      </c>
      <c r="B156" s="1">
        <v>31</v>
      </c>
      <c r="C156" s="26" t="s">
        <v>7729</v>
      </c>
      <c r="D156" t="s">
        <v>661</v>
      </c>
      <c r="E156" s="27" t="s">
        <v>7730</v>
      </c>
      <c r="F156" s="28" t="s">
        <v>670</v>
      </c>
      <c r="G156" s="29">
        <v>7.2999999999999998</v>
      </c>
      <c r="H156" s="28">
        <v>0</v>
      </c>
      <c r="I156" s="30">
        <f>ROUND(G156*H156,P4)</f>
        <v>0</v>
      </c>
      <c r="L156" s="31">
        <v>0</v>
      </c>
      <c r="M156" s="24">
        <f>ROUND(G156*L156,P4)</f>
        <v>0</v>
      </c>
      <c r="N156" s="25" t="s">
        <v>1345</v>
      </c>
      <c r="O156" s="32">
        <f>M156*AA156</f>
        <v>0</v>
      </c>
      <c r="P156" s="1">
        <v>3</v>
      </c>
      <c r="AA156" s="1">
        <f>IF(P156=1,$O$3,IF(P156=2,$O$4,$O$5))</f>
        <v>0</v>
      </c>
    </row>
    <row r="157">
      <c r="A157" s="1" t="s">
        <v>664</v>
      </c>
      <c r="E157" s="27" t="s">
        <v>9534</v>
      </c>
    </row>
    <row r="158" ht="76.5">
      <c r="A158" s="1" t="s">
        <v>665</v>
      </c>
      <c r="E158" s="33" t="s">
        <v>11447</v>
      </c>
    </row>
    <row r="159" ht="242.25">
      <c r="A159" s="1" t="s">
        <v>666</v>
      </c>
      <c r="E159" s="27" t="s">
        <v>6483</v>
      </c>
    </row>
    <row r="160">
      <c r="A160" s="1" t="s">
        <v>659</v>
      </c>
      <c r="B160" s="1">
        <v>32</v>
      </c>
      <c r="C160" s="26" t="s">
        <v>9536</v>
      </c>
      <c r="D160" t="s">
        <v>661</v>
      </c>
      <c r="E160" s="27" t="s">
        <v>9537</v>
      </c>
      <c r="F160" s="28" t="s">
        <v>670</v>
      </c>
      <c r="G160" s="29">
        <v>46</v>
      </c>
      <c r="H160" s="28">
        <v>0</v>
      </c>
      <c r="I160" s="30">
        <f>ROUND(G160*H160,P4)</f>
        <v>0</v>
      </c>
      <c r="L160" s="31">
        <v>0</v>
      </c>
      <c r="M160" s="24">
        <f>ROUND(G160*L160,P4)</f>
        <v>0</v>
      </c>
      <c r="N160" s="25" t="s">
        <v>1345</v>
      </c>
      <c r="O160" s="32">
        <f>M160*AA160</f>
        <v>0</v>
      </c>
      <c r="P160" s="1">
        <v>3</v>
      </c>
      <c r="AA160" s="1">
        <f>IF(P160=1,$O$3,IF(P160=2,$O$4,$O$5))</f>
        <v>0</v>
      </c>
    </row>
    <row r="161">
      <c r="A161" s="1" t="s">
        <v>664</v>
      </c>
      <c r="E161" s="27" t="s">
        <v>9538</v>
      </c>
    </row>
    <row r="162" ht="76.5">
      <c r="A162" s="1" t="s">
        <v>665</v>
      </c>
      <c r="E162" s="33" t="s">
        <v>11448</v>
      </c>
    </row>
    <row r="163" ht="242.25">
      <c r="A163" s="1" t="s">
        <v>666</v>
      </c>
      <c r="E163" s="27" t="s">
        <v>6483</v>
      </c>
    </row>
    <row r="164">
      <c r="A164" s="1" t="s">
        <v>659</v>
      </c>
      <c r="B164" s="1">
        <v>51</v>
      </c>
      <c r="C164" s="26" t="s">
        <v>9658</v>
      </c>
      <c r="D164" t="s">
        <v>661</v>
      </c>
      <c r="E164" s="27" t="s">
        <v>9659</v>
      </c>
      <c r="F164" s="28" t="s">
        <v>670</v>
      </c>
      <c r="G164" s="29">
        <v>2</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9792</v>
      </c>
    </row>
    <row r="166" ht="76.5">
      <c r="A166" s="1" t="s">
        <v>665</v>
      </c>
      <c r="E166" s="33" t="s">
        <v>11449</v>
      </c>
    </row>
    <row r="167" ht="242.25">
      <c r="A167" s="1" t="s">
        <v>666</v>
      </c>
      <c r="E167" s="27" t="s">
        <v>6485</v>
      </c>
    </row>
    <row r="168">
      <c r="A168" s="1" t="s">
        <v>659</v>
      </c>
      <c r="B168" s="1">
        <v>52</v>
      </c>
      <c r="C168" s="26" t="s">
        <v>9543</v>
      </c>
      <c r="D168" t="s">
        <v>661</v>
      </c>
      <c r="E168" s="27" t="s">
        <v>9544</v>
      </c>
      <c r="F168" s="28" t="s">
        <v>670</v>
      </c>
      <c r="G168" s="29">
        <v>7.2999999999999998</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9541</v>
      </c>
    </row>
    <row r="170" ht="76.5">
      <c r="A170" s="1" t="s">
        <v>665</v>
      </c>
      <c r="E170" s="33" t="s">
        <v>11450</v>
      </c>
    </row>
    <row r="171" ht="242.25">
      <c r="A171" s="1" t="s">
        <v>666</v>
      </c>
      <c r="E171" s="27" t="s">
        <v>6485</v>
      </c>
    </row>
    <row r="172">
      <c r="A172" s="1" t="s">
        <v>656</v>
      </c>
      <c r="C172" s="22" t="s">
        <v>2840</v>
      </c>
      <c r="E172" s="23" t="s">
        <v>2841</v>
      </c>
      <c r="L172" s="24">
        <f>SUMIFS(L173:L228,A173:A228,"P")</f>
        <v>0</v>
      </c>
      <c r="M172" s="24">
        <f>SUMIFS(M173:M228,A173:A228,"P")</f>
        <v>0</v>
      </c>
      <c r="N172" s="25"/>
    </row>
    <row r="173">
      <c r="A173" s="1" t="s">
        <v>659</v>
      </c>
      <c r="B173" s="1">
        <v>33</v>
      </c>
      <c r="C173" s="26" t="s">
        <v>9546</v>
      </c>
      <c r="D173" t="s">
        <v>661</v>
      </c>
      <c r="E173" s="27" t="s">
        <v>9547</v>
      </c>
      <c r="F173" s="28" t="s">
        <v>670</v>
      </c>
      <c r="G173" s="29">
        <v>132.06</v>
      </c>
      <c r="H173" s="28">
        <v>0</v>
      </c>
      <c r="I173" s="30">
        <f>ROUND(G173*H173,P4)</f>
        <v>0</v>
      </c>
      <c r="L173" s="31">
        <v>0</v>
      </c>
      <c r="M173" s="24">
        <f>ROUND(G173*L173,P4)</f>
        <v>0</v>
      </c>
      <c r="N173" s="25" t="s">
        <v>1345</v>
      </c>
      <c r="O173" s="32">
        <f>M173*AA173</f>
        <v>0</v>
      </c>
      <c r="P173" s="1">
        <v>3</v>
      </c>
      <c r="AA173" s="1">
        <f>IF(P173=1,$O$3,IF(P173=2,$O$4,$O$5))</f>
        <v>0</v>
      </c>
    </row>
    <row r="174" ht="25.5">
      <c r="A174" s="1" t="s">
        <v>664</v>
      </c>
      <c r="E174" s="27" t="s">
        <v>9548</v>
      </c>
    </row>
    <row r="175" ht="25.5">
      <c r="A175" s="1" t="s">
        <v>665</v>
      </c>
      <c r="E175" s="33" t="s">
        <v>11451</v>
      </c>
    </row>
    <row r="176" ht="63.75">
      <c r="A176" s="1" t="s">
        <v>666</v>
      </c>
      <c r="E176" s="27" t="s">
        <v>9550</v>
      </c>
    </row>
    <row r="177">
      <c r="A177" s="1" t="s">
        <v>659</v>
      </c>
      <c r="B177" s="1">
        <v>34</v>
      </c>
      <c r="C177" s="26" t="s">
        <v>5268</v>
      </c>
      <c r="D177" t="s">
        <v>661</v>
      </c>
      <c r="E177" s="27" t="s">
        <v>5269</v>
      </c>
      <c r="F177" s="28" t="s">
        <v>670</v>
      </c>
      <c r="G177" s="29">
        <v>141.51499999999999</v>
      </c>
      <c r="H177" s="28">
        <v>0</v>
      </c>
      <c r="I177" s="30">
        <f>ROUND(G177*H177,P4)</f>
        <v>0</v>
      </c>
      <c r="L177" s="31">
        <v>0</v>
      </c>
      <c r="M177" s="24">
        <f>ROUND(G177*L177,P4)</f>
        <v>0</v>
      </c>
      <c r="N177" s="25" t="s">
        <v>1345</v>
      </c>
      <c r="O177" s="32">
        <f>M177*AA177</f>
        <v>0</v>
      </c>
      <c r="P177" s="1">
        <v>3</v>
      </c>
      <c r="AA177" s="1">
        <f>IF(P177=1,$O$3,IF(P177=2,$O$4,$O$5))</f>
        <v>0</v>
      </c>
    </row>
    <row r="178" ht="25.5">
      <c r="A178" s="1" t="s">
        <v>664</v>
      </c>
      <c r="E178" s="27" t="s">
        <v>9551</v>
      </c>
    </row>
    <row r="179" ht="140.25">
      <c r="A179" s="1" t="s">
        <v>665</v>
      </c>
      <c r="E179" s="33" t="s">
        <v>11452</v>
      </c>
    </row>
    <row r="180" ht="51">
      <c r="A180" s="1" t="s">
        <v>666</v>
      </c>
      <c r="E180" s="27" t="s">
        <v>6494</v>
      </c>
    </row>
    <row r="181">
      <c r="A181" s="1" t="s">
        <v>659</v>
      </c>
      <c r="B181" s="1">
        <v>35</v>
      </c>
      <c r="C181" s="26" t="s">
        <v>9553</v>
      </c>
      <c r="D181" t="s">
        <v>661</v>
      </c>
      <c r="E181" s="27" t="s">
        <v>9554</v>
      </c>
      <c r="F181" s="28" t="s">
        <v>677</v>
      </c>
      <c r="G181" s="29">
        <v>135.16999999999999</v>
      </c>
      <c r="H181" s="28">
        <v>0</v>
      </c>
      <c r="I181" s="30">
        <f>ROUND(G181*H181,P4)</f>
        <v>0</v>
      </c>
      <c r="L181" s="31">
        <v>0</v>
      </c>
      <c r="M181" s="24">
        <f>ROUND(G181*L181,P4)</f>
        <v>0</v>
      </c>
      <c r="N181" s="25" t="s">
        <v>1345</v>
      </c>
      <c r="O181" s="32">
        <f>M181*AA181</f>
        <v>0</v>
      </c>
      <c r="P181" s="1">
        <v>3</v>
      </c>
      <c r="AA181" s="1">
        <f>IF(P181=1,$O$3,IF(P181=2,$O$4,$O$5))</f>
        <v>0</v>
      </c>
    </row>
    <row r="182">
      <c r="A182" s="1" t="s">
        <v>664</v>
      </c>
      <c r="E182" s="27" t="s">
        <v>9555</v>
      </c>
    </row>
    <row r="183" ht="204">
      <c r="A183" s="1" t="s">
        <v>665</v>
      </c>
      <c r="E183" s="33" t="s">
        <v>11453</v>
      </c>
    </row>
    <row r="184" ht="25.5">
      <c r="A184" s="1" t="s">
        <v>666</v>
      </c>
      <c r="E184" s="27" t="s">
        <v>9557</v>
      </c>
    </row>
    <row r="185">
      <c r="A185" s="1" t="s">
        <v>659</v>
      </c>
      <c r="B185" s="1">
        <v>36</v>
      </c>
      <c r="C185" s="26" t="s">
        <v>11454</v>
      </c>
      <c r="D185" t="s">
        <v>661</v>
      </c>
      <c r="E185" s="27" t="s">
        <v>11455</v>
      </c>
      <c r="F185" s="28" t="s">
        <v>670</v>
      </c>
      <c r="G185" s="29">
        <v>26.899999999999999</v>
      </c>
      <c r="H185" s="28">
        <v>0</v>
      </c>
      <c r="I185" s="30">
        <f>ROUND(G185*H185,P4)</f>
        <v>0</v>
      </c>
      <c r="L185" s="31">
        <v>0</v>
      </c>
      <c r="M185" s="24">
        <f>ROUND(G185*L185,P4)</f>
        <v>0</v>
      </c>
      <c r="N185" s="25" t="s">
        <v>1345</v>
      </c>
      <c r="O185" s="32">
        <f>M185*AA185</f>
        <v>0</v>
      </c>
      <c r="P185" s="1">
        <v>3</v>
      </c>
      <c r="AA185" s="1">
        <f>IF(P185=1,$O$3,IF(P185=2,$O$4,$O$5))</f>
        <v>0</v>
      </c>
    </row>
    <row r="186">
      <c r="A186" s="1" t="s">
        <v>664</v>
      </c>
      <c r="E186" s="27" t="s">
        <v>11456</v>
      </c>
    </row>
    <row r="187" ht="25.5">
      <c r="A187" s="1" t="s">
        <v>665</v>
      </c>
      <c r="E187" s="33" t="s">
        <v>11457</v>
      </c>
    </row>
    <row r="188" ht="76.5">
      <c r="A188" s="1" t="s">
        <v>666</v>
      </c>
      <c r="E188" s="27" t="s">
        <v>6713</v>
      </c>
    </row>
    <row r="189">
      <c r="A189" s="1" t="s">
        <v>659</v>
      </c>
      <c r="B189" s="1">
        <v>37</v>
      </c>
      <c r="C189" s="26" t="s">
        <v>9558</v>
      </c>
      <c r="D189" t="s">
        <v>661</v>
      </c>
      <c r="E189" s="27" t="s">
        <v>9559</v>
      </c>
      <c r="F189" s="28" t="s">
        <v>2705</v>
      </c>
      <c r="G189" s="29">
        <v>178.65600000000001</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ht="76.5">
      <c r="A191" s="1" t="s">
        <v>665</v>
      </c>
      <c r="E191" s="33" t="s">
        <v>11458</v>
      </c>
    </row>
    <row r="192" ht="344.25">
      <c r="A192" s="1" t="s">
        <v>666</v>
      </c>
      <c r="E192" s="27" t="s">
        <v>9561</v>
      </c>
    </row>
    <row r="193">
      <c r="A193" s="1" t="s">
        <v>659</v>
      </c>
      <c r="B193" s="1">
        <v>38</v>
      </c>
      <c r="C193" s="26" t="s">
        <v>9562</v>
      </c>
      <c r="D193" t="s">
        <v>661</v>
      </c>
      <c r="E193" s="27" t="s">
        <v>9563</v>
      </c>
      <c r="F193" s="28" t="s">
        <v>677</v>
      </c>
      <c r="G193" s="29">
        <v>2291</v>
      </c>
      <c r="H193" s="28">
        <v>0</v>
      </c>
      <c r="I193" s="30">
        <f>ROUND(G193*H193,P4)</f>
        <v>0</v>
      </c>
      <c r="L193" s="31">
        <v>0</v>
      </c>
      <c r="M193" s="24">
        <f>ROUND(G193*L193,P4)</f>
        <v>0</v>
      </c>
      <c r="N193" s="25" t="s">
        <v>1345</v>
      </c>
      <c r="O193" s="32">
        <f>M193*AA193</f>
        <v>0</v>
      </c>
      <c r="P193" s="1">
        <v>3</v>
      </c>
      <c r="AA193" s="1">
        <f>IF(P193=1,$O$3,IF(P193=2,$O$4,$O$5))</f>
        <v>0</v>
      </c>
    </row>
    <row r="194">
      <c r="A194" s="1" t="s">
        <v>664</v>
      </c>
      <c r="E194" s="27" t="s">
        <v>9668</v>
      </c>
    </row>
    <row r="195" ht="63.75">
      <c r="A195" s="1" t="s">
        <v>665</v>
      </c>
      <c r="E195" s="33" t="s">
        <v>11459</v>
      </c>
    </row>
    <row r="196">
      <c r="A196" s="1" t="s">
        <v>666</v>
      </c>
      <c r="E196" s="27" t="s">
        <v>8931</v>
      </c>
    </row>
    <row r="197">
      <c r="A197" s="1" t="s">
        <v>659</v>
      </c>
      <c r="B197" s="1">
        <v>39</v>
      </c>
      <c r="C197" s="26" t="s">
        <v>6729</v>
      </c>
      <c r="D197" t="s">
        <v>661</v>
      </c>
      <c r="E197" s="27" t="s">
        <v>6730</v>
      </c>
      <c r="F197" s="28" t="s">
        <v>663</v>
      </c>
      <c r="G197" s="29">
        <v>54.878999999999998</v>
      </c>
      <c r="H197" s="28">
        <v>0</v>
      </c>
      <c r="I197" s="30">
        <f>ROUND(G197*H197,P4)</f>
        <v>0</v>
      </c>
      <c r="L197" s="31">
        <v>0</v>
      </c>
      <c r="M197" s="24">
        <f>ROUND(G197*L197,P4)</f>
        <v>0</v>
      </c>
      <c r="N197" s="25" t="s">
        <v>1345</v>
      </c>
      <c r="O197" s="32">
        <f>M197*AA197</f>
        <v>0</v>
      </c>
      <c r="P197" s="1">
        <v>3</v>
      </c>
      <c r="AA197" s="1">
        <f>IF(P197=1,$O$3,IF(P197=2,$O$4,$O$5))</f>
        <v>0</v>
      </c>
    </row>
    <row r="198">
      <c r="A198" s="1" t="s">
        <v>664</v>
      </c>
      <c r="E198" s="27" t="s">
        <v>9565</v>
      </c>
    </row>
    <row r="199" ht="204">
      <c r="A199" s="1" t="s">
        <v>665</v>
      </c>
      <c r="E199" s="33" t="s">
        <v>11460</v>
      </c>
    </row>
    <row r="200" ht="114.75">
      <c r="A200" s="1" t="s">
        <v>666</v>
      </c>
      <c r="E200" s="27" t="s">
        <v>5273</v>
      </c>
    </row>
    <row r="201">
      <c r="A201" s="1" t="s">
        <v>659</v>
      </c>
      <c r="B201" s="1">
        <v>40</v>
      </c>
      <c r="C201" s="26" t="s">
        <v>9567</v>
      </c>
      <c r="D201" t="s">
        <v>661</v>
      </c>
      <c r="E201" s="27" t="s">
        <v>9568</v>
      </c>
      <c r="F201" s="28" t="s">
        <v>905</v>
      </c>
      <c r="G201" s="29">
        <v>5.1040000000000001</v>
      </c>
      <c r="H201" s="28">
        <v>0</v>
      </c>
      <c r="I201" s="30">
        <f>ROUND(G201*H201,P4)</f>
        <v>0</v>
      </c>
      <c r="L201" s="31">
        <v>0</v>
      </c>
      <c r="M201" s="24">
        <f>ROUND(G201*L201,P4)</f>
        <v>0</v>
      </c>
      <c r="N201" s="25" t="s">
        <v>1345</v>
      </c>
      <c r="O201" s="32">
        <f>M201*AA201</f>
        <v>0</v>
      </c>
      <c r="P201" s="1">
        <v>3</v>
      </c>
      <c r="AA201" s="1">
        <f>IF(P201=1,$O$3,IF(P201=2,$O$4,$O$5))</f>
        <v>0</v>
      </c>
    </row>
    <row r="202">
      <c r="A202" s="1" t="s">
        <v>664</v>
      </c>
      <c r="E202" s="27" t="s">
        <v>9569</v>
      </c>
    </row>
    <row r="203" ht="25.5">
      <c r="A203" s="1" t="s">
        <v>665</v>
      </c>
      <c r="E203" s="33" t="s">
        <v>11461</v>
      </c>
    </row>
    <row r="204" ht="114.75">
      <c r="A204" s="1" t="s">
        <v>666</v>
      </c>
      <c r="E204" s="27" t="s">
        <v>9571</v>
      </c>
    </row>
    <row r="205">
      <c r="A205" s="1" t="s">
        <v>659</v>
      </c>
      <c r="B205" s="1">
        <v>41</v>
      </c>
      <c r="C205" s="26" t="s">
        <v>9572</v>
      </c>
      <c r="D205" t="s">
        <v>661</v>
      </c>
      <c r="E205" s="27" t="s">
        <v>9573</v>
      </c>
      <c r="F205" s="28" t="s">
        <v>670</v>
      </c>
      <c r="G205" s="29">
        <v>26.899999999999999</v>
      </c>
      <c r="H205" s="28">
        <v>0</v>
      </c>
      <c r="I205" s="30">
        <f>ROUND(G205*H205,P4)</f>
        <v>0</v>
      </c>
      <c r="L205" s="31">
        <v>0</v>
      </c>
      <c r="M205" s="24">
        <f>ROUND(G205*L205,P4)</f>
        <v>0</v>
      </c>
      <c r="N205" s="25" t="s">
        <v>1345</v>
      </c>
      <c r="O205" s="32">
        <f>M205*AA205</f>
        <v>0</v>
      </c>
      <c r="P205" s="1">
        <v>3</v>
      </c>
      <c r="AA205" s="1">
        <f>IF(P205=1,$O$3,IF(P205=2,$O$4,$O$5))</f>
        <v>0</v>
      </c>
    </row>
    <row r="206">
      <c r="A206" s="1" t="s">
        <v>664</v>
      </c>
      <c r="E206" s="27" t="s">
        <v>11456</v>
      </c>
    </row>
    <row r="207" ht="25.5">
      <c r="A207" s="1" t="s">
        <v>665</v>
      </c>
      <c r="E207" s="33" t="s">
        <v>11457</v>
      </c>
    </row>
    <row r="208" ht="63.75">
      <c r="A208" s="1" t="s">
        <v>666</v>
      </c>
      <c r="E208" s="27" t="s">
        <v>9576</v>
      </c>
    </row>
    <row r="209">
      <c r="A209" s="1" t="s">
        <v>659</v>
      </c>
      <c r="B209" s="1">
        <v>53</v>
      </c>
      <c r="C209" s="26" t="s">
        <v>9577</v>
      </c>
      <c r="D209" t="s">
        <v>661</v>
      </c>
      <c r="E209" s="27" t="s">
        <v>9578</v>
      </c>
      <c r="F209" s="28" t="s">
        <v>670</v>
      </c>
      <c r="G209" s="29">
        <v>99</v>
      </c>
      <c r="H209" s="28">
        <v>0</v>
      </c>
      <c r="I209" s="30">
        <f>ROUND(G209*H209,P4)</f>
        <v>0</v>
      </c>
      <c r="L209" s="31">
        <v>0</v>
      </c>
      <c r="M209" s="24">
        <f>ROUND(G209*L209,P4)</f>
        <v>0</v>
      </c>
      <c r="N209" s="25" t="s">
        <v>661</v>
      </c>
      <c r="O209" s="32">
        <f>M209*AA209</f>
        <v>0</v>
      </c>
      <c r="P209" s="1">
        <v>3</v>
      </c>
      <c r="AA209" s="1">
        <f>IF(P209=1,$O$3,IF(P209=2,$O$4,$O$5))</f>
        <v>0</v>
      </c>
    </row>
    <row r="210">
      <c r="A210" s="1" t="s">
        <v>664</v>
      </c>
      <c r="E210" s="27" t="s">
        <v>9579</v>
      </c>
    </row>
    <row r="211" ht="63.75">
      <c r="A211" s="1" t="s">
        <v>665</v>
      </c>
      <c r="E211" s="33" t="s">
        <v>11462</v>
      </c>
    </row>
    <row r="212">
      <c r="A212" s="1" t="s">
        <v>666</v>
      </c>
      <c r="E212" s="27" t="s">
        <v>661</v>
      </c>
    </row>
    <row r="213">
      <c r="A213" s="1" t="s">
        <v>659</v>
      </c>
      <c r="B213" s="1">
        <v>54</v>
      </c>
      <c r="C213" s="26" t="s">
        <v>9581</v>
      </c>
      <c r="D213" t="s">
        <v>661</v>
      </c>
      <c r="E213" s="27" t="s">
        <v>9582</v>
      </c>
      <c r="F213" s="28" t="s">
        <v>677</v>
      </c>
      <c r="G213" s="29">
        <v>23.399999999999999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11463</v>
      </c>
    </row>
    <row r="216" ht="89.25">
      <c r="A216" s="1" t="s">
        <v>666</v>
      </c>
      <c r="E216" s="27" t="s">
        <v>9584</v>
      </c>
    </row>
    <row r="217">
      <c r="A217" s="1" t="s">
        <v>659</v>
      </c>
      <c r="B217" s="1">
        <v>55</v>
      </c>
      <c r="C217" s="26" t="s">
        <v>9025</v>
      </c>
      <c r="D217" t="s">
        <v>661</v>
      </c>
      <c r="E217" s="27" t="s">
        <v>9585</v>
      </c>
      <c r="F217" s="28" t="s">
        <v>683</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9586</v>
      </c>
    </row>
    <row r="219">
      <c r="A219" s="1" t="s">
        <v>665</v>
      </c>
      <c r="E219" s="33" t="s">
        <v>3525</v>
      </c>
    </row>
    <row r="220">
      <c r="A220" s="1" t="s">
        <v>666</v>
      </c>
      <c r="E220" s="27" t="s">
        <v>661</v>
      </c>
    </row>
    <row r="221">
      <c r="A221" s="1" t="s">
        <v>659</v>
      </c>
      <c r="B221" s="1">
        <v>56</v>
      </c>
      <c r="C221" s="26" t="s">
        <v>9587</v>
      </c>
      <c r="D221" t="s">
        <v>661</v>
      </c>
      <c r="E221" s="27" t="s">
        <v>9588</v>
      </c>
      <c r="F221" s="28" t="s">
        <v>663</v>
      </c>
      <c r="G221" s="29">
        <v>4.5819999999999999</v>
      </c>
      <c r="H221" s="28">
        <v>0</v>
      </c>
      <c r="I221" s="30">
        <f>ROUND(G221*H221,P4)</f>
        <v>0</v>
      </c>
      <c r="L221" s="31">
        <v>0</v>
      </c>
      <c r="M221" s="24">
        <f>ROUND(G221*L221,P4)</f>
        <v>0</v>
      </c>
      <c r="N221" s="25" t="s">
        <v>661</v>
      </c>
      <c r="O221" s="32">
        <f>M221*AA221</f>
        <v>0</v>
      </c>
      <c r="P221" s="1">
        <v>3</v>
      </c>
      <c r="AA221" s="1">
        <f>IF(P221=1,$O$3,IF(P221=2,$O$4,$O$5))</f>
        <v>0</v>
      </c>
    </row>
    <row r="222" ht="25.5">
      <c r="A222" s="1" t="s">
        <v>664</v>
      </c>
      <c r="E222" s="27" t="s">
        <v>9589</v>
      </c>
    </row>
    <row r="223" ht="63.75">
      <c r="A223" s="1" t="s">
        <v>665</v>
      </c>
      <c r="E223" s="33" t="s">
        <v>11464</v>
      </c>
    </row>
    <row r="224" ht="102">
      <c r="A224" s="1" t="s">
        <v>666</v>
      </c>
      <c r="E224" s="27" t="s">
        <v>9591</v>
      </c>
    </row>
    <row r="225">
      <c r="A225" s="1" t="s">
        <v>659</v>
      </c>
      <c r="B225" s="1">
        <v>57</v>
      </c>
      <c r="C225" s="26" t="s">
        <v>9592</v>
      </c>
      <c r="D225" t="s">
        <v>661</v>
      </c>
      <c r="E225" s="27" t="s">
        <v>9593</v>
      </c>
      <c r="F225" s="28" t="s">
        <v>677</v>
      </c>
      <c r="G225" s="29">
        <v>387.351</v>
      </c>
      <c r="H225" s="28">
        <v>0</v>
      </c>
      <c r="I225" s="30">
        <f>ROUND(G225*H225,P4)</f>
        <v>0</v>
      </c>
      <c r="L225" s="31">
        <v>0</v>
      </c>
      <c r="M225" s="24">
        <f>ROUND(G225*L225,P4)</f>
        <v>0</v>
      </c>
      <c r="N225" s="25" t="s">
        <v>9594</v>
      </c>
      <c r="O225" s="32">
        <f>M225*AA225</f>
        <v>0</v>
      </c>
      <c r="P225" s="1">
        <v>3</v>
      </c>
      <c r="AA225" s="1">
        <f>IF(P225=1,$O$3,IF(P225=2,$O$4,$O$5))</f>
        <v>0</v>
      </c>
    </row>
    <row r="226">
      <c r="A226" s="1" t="s">
        <v>664</v>
      </c>
      <c r="E226" s="27" t="s">
        <v>661</v>
      </c>
    </row>
    <row r="227" ht="38.25">
      <c r="A227" s="1" t="s">
        <v>665</v>
      </c>
      <c r="E227" s="33" t="s">
        <v>11465</v>
      </c>
    </row>
    <row r="228" ht="76.5">
      <c r="A228" s="1" t="s">
        <v>666</v>
      </c>
      <c r="E228" s="27" t="s">
        <v>9596</v>
      </c>
    </row>
    <row r="229">
      <c r="A229" s="1" t="s">
        <v>656</v>
      </c>
      <c r="C229" s="22" t="s">
        <v>900</v>
      </c>
      <c r="E229" s="23" t="s">
        <v>2924</v>
      </c>
      <c r="L229" s="24">
        <f>SUMIFS(L230:L245,A230:A245,"P")</f>
        <v>0</v>
      </c>
      <c r="M229" s="24">
        <f>SUMIFS(M230:M245,A230:A245,"P")</f>
        <v>0</v>
      </c>
      <c r="N229" s="25"/>
    </row>
    <row r="230" ht="25.5">
      <c r="A230" s="1" t="s">
        <v>659</v>
      </c>
      <c r="B230" s="1">
        <v>42</v>
      </c>
      <c r="C230" s="26" t="s">
        <v>3828</v>
      </c>
      <c r="D230" t="s">
        <v>903</v>
      </c>
      <c r="E230" s="27" t="s">
        <v>3829</v>
      </c>
      <c r="F230" s="28" t="s">
        <v>905</v>
      </c>
      <c r="G230" s="29">
        <v>1858.3240000000001</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25.5">
      <c r="A232" s="1" t="s">
        <v>665</v>
      </c>
      <c r="E232" s="33" t="s">
        <v>11466</v>
      </c>
    </row>
    <row r="233" ht="153">
      <c r="A233" s="1" t="s">
        <v>666</v>
      </c>
      <c r="E233" s="27" t="s">
        <v>908</v>
      </c>
    </row>
    <row r="234" ht="38.25">
      <c r="A234" s="1" t="s">
        <v>659</v>
      </c>
      <c r="B234" s="1">
        <v>43</v>
      </c>
      <c r="C234" s="26" t="s">
        <v>902</v>
      </c>
      <c r="D234" t="s">
        <v>903</v>
      </c>
      <c r="E234" s="27" t="s">
        <v>904</v>
      </c>
      <c r="F234" s="28" t="s">
        <v>905</v>
      </c>
      <c r="G234" s="29">
        <v>436.81599999999997</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906</v>
      </c>
    </row>
    <row r="236" ht="114.75">
      <c r="A236" s="1" t="s">
        <v>665</v>
      </c>
      <c r="E236" s="33" t="s">
        <v>11467</v>
      </c>
    </row>
    <row r="237" ht="153">
      <c r="A237" s="1" t="s">
        <v>666</v>
      </c>
      <c r="E237" s="27" t="s">
        <v>908</v>
      </c>
    </row>
    <row r="238" ht="38.25">
      <c r="A238" s="1" t="s">
        <v>659</v>
      </c>
      <c r="B238" s="1">
        <v>44</v>
      </c>
      <c r="C238" s="26" t="s">
        <v>9599</v>
      </c>
      <c r="D238" t="s">
        <v>903</v>
      </c>
      <c r="E238" s="27" t="s">
        <v>9600</v>
      </c>
      <c r="F238" s="28" t="s">
        <v>905</v>
      </c>
      <c r="G238" s="29">
        <v>1.5489999999999999</v>
      </c>
      <c r="H238" s="28">
        <v>0</v>
      </c>
      <c r="I238" s="30">
        <f>ROUND(G238*H238,P4)</f>
        <v>0</v>
      </c>
      <c r="L238" s="31">
        <v>0</v>
      </c>
      <c r="M238" s="24">
        <f>ROUND(G238*L238,P4)</f>
        <v>0</v>
      </c>
      <c r="N238" s="25" t="s">
        <v>661</v>
      </c>
      <c r="O238" s="32">
        <f>M238*AA238</f>
        <v>0</v>
      </c>
      <c r="P238" s="1">
        <v>3</v>
      </c>
      <c r="AA238" s="1">
        <f>IF(P238=1,$O$3,IF(P238=2,$O$4,$O$5))</f>
        <v>0</v>
      </c>
    </row>
    <row r="239" ht="63.75">
      <c r="A239" s="1" t="s">
        <v>664</v>
      </c>
      <c r="E239" s="27" t="s">
        <v>9601</v>
      </c>
    </row>
    <row r="240" ht="25.5">
      <c r="A240" s="1" t="s">
        <v>665</v>
      </c>
      <c r="E240" s="33" t="s">
        <v>11468</v>
      </c>
    </row>
    <row r="241" ht="153">
      <c r="A241" s="1" t="s">
        <v>666</v>
      </c>
      <c r="E241" s="27" t="s">
        <v>913</v>
      </c>
    </row>
    <row r="242" ht="25.5">
      <c r="A242" s="1" t="s">
        <v>659</v>
      </c>
      <c r="B242" s="1">
        <v>45</v>
      </c>
      <c r="C242" s="26" t="s">
        <v>918</v>
      </c>
      <c r="D242" t="s">
        <v>903</v>
      </c>
      <c r="E242" s="27" t="s">
        <v>919</v>
      </c>
      <c r="F242" s="28" t="s">
        <v>905</v>
      </c>
      <c r="G242" s="29">
        <v>5.1040000000000001</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920</v>
      </c>
    </row>
    <row r="244" ht="25.5">
      <c r="A244" s="1" t="s">
        <v>665</v>
      </c>
      <c r="E244" s="33" t="s">
        <v>11469</v>
      </c>
    </row>
    <row r="245" ht="153">
      <c r="A245" s="1" t="s">
        <v>666</v>
      </c>
      <c r="E245" s="27" t="s">
        <v>908</v>
      </c>
    </row>
  </sheetData>
  <sheetProtection sheet="1" objects="1" scenarios="1" spinCount="100000" saltValue="0RC5lBAF86vW1reV9Az/ttmNT1woRXZqeNvyorxPoOYimzwVD7SSicXqOv5UG0q9aeurQ4zGYDb9ufXl25336A==" hashValue="KqsCBjBwR31SOHg2l5SaZtt9ENb3xwFwOMP9wjFMixCZgihP9W3OtnFIOULlRNdXS365tbXVHWJUrIVgT4SL4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COUNTIFS(L8:L102,"=0",A8:A102,"P")+COUNTIFS(L8:L102,"",A8:A102,"P")+SUM(Q8:Q102)</f>
        <v>0</v>
      </c>
    </row>
    <row r="8">
      <c r="A8" s="1" t="s">
        <v>654</v>
      </c>
      <c r="C8" s="22" t="s">
        <v>11470</v>
      </c>
      <c r="E8" s="23" t="s">
        <v>423</v>
      </c>
      <c r="L8" s="24">
        <f>L9+L54+L71+L88+L93</f>
        <v>0</v>
      </c>
      <c r="M8" s="24">
        <f>M9+M54+M71+M88+M93</f>
        <v>0</v>
      </c>
      <c r="N8" s="25"/>
    </row>
    <row r="9">
      <c r="A9" s="1" t="s">
        <v>656</v>
      </c>
      <c r="C9" s="22" t="s">
        <v>657</v>
      </c>
      <c r="E9" s="23" t="s">
        <v>658</v>
      </c>
      <c r="L9" s="24">
        <f>SUMIFS(L10:L53,A10:A53,"P")</f>
        <v>0</v>
      </c>
      <c r="M9" s="24">
        <f>SUMIFS(M10:M53,A10:A53,"P")</f>
        <v>0</v>
      </c>
      <c r="N9" s="25"/>
    </row>
    <row r="10">
      <c r="A10" s="1" t="s">
        <v>659</v>
      </c>
      <c r="B10" s="1">
        <v>1</v>
      </c>
      <c r="C10" s="26" t="s">
        <v>11123</v>
      </c>
      <c r="D10" t="s">
        <v>661</v>
      </c>
      <c r="E10" s="27" t="s">
        <v>11124</v>
      </c>
      <c r="F10" s="28" t="s">
        <v>663</v>
      </c>
      <c r="G10" s="29">
        <v>68</v>
      </c>
      <c r="H10" s="28">
        <v>0</v>
      </c>
      <c r="I10" s="30">
        <f>ROUND(G10*H10,P4)</f>
        <v>0</v>
      </c>
      <c r="L10" s="31">
        <v>0</v>
      </c>
      <c r="M10" s="24">
        <f>ROUND(G10*L10,P4)</f>
        <v>0</v>
      </c>
      <c r="N10" s="25" t="s">
        <v>5834</v>
      </c>
      <c r="O10" s="32">
        <f>M10*AA10</f>
        <v>0</v>
      </c>
      <c r="P10" s="1">
        <v>3</v>
      </c>
      <c r="AA10" s="1">
        <f>IF(P10=1,$O$3,IF(P10=2,$O$4,$O$5))</f>
        <v>0</v>
      </c>
    </row>
    <row r="11">
      <c r="A11" s="1" t="s">
        <v>664</v>
      </c>
      <c r="E11" s="27" t="s">
        <v>11124</v>
      </c>
    </row>
    <row r="12">
      <c r="A12" s="1" t="s">
        <v>665</v>
      </c>
      <c r="E12" s="33" t="s">
        <v>11471</v>
      </c>
    </row>
    <row r="13" ht="63.75">
      <c r="A13" s="1" t="s">
        <v>666</v>
      </c>
      <c r="E13" s="27" t="s">
        <v>5575</v>
      </c>
    </row>
    <row r="14">
      <c r="A14" s="1" t="s">
        <v>659</v>
      </c>
      <c r="B14" s="1">
        <v>2</v>
      </c>
      <c r="C14" s="26" t="s">
        <v>11472</v>
      </c>
      <c r="D14" t="s">
        <v>661</v>
      </c>
      <c r="E14" s="27" t="s">
        <v>11473</v>
      </c>
      <c r="F14" s="28" t="s">
        <v>663</v>
      </c>
      <c r="G14" s="29">
        <v>271.15600000000001</v>
      </c>
      <c r="H14" s="28">
        <v>0</v>
      </c>
      <c r="I14" s="30">
        <f>ROUND(G14*H14,P4)</f>
        <v>0</v>
      </c>
      <c r="L14" s="31">
        <v>0</v>
      </c>
      <c r="M14" s="24">
        <f>ROUND(G14*L14,P4)</f>
        <v>0</v>
      </c>
      <c r="N14" s="25" t="s">
        <v>5834</v>
      </c>
      <c r="O14" s="32">
        <f>M14*AA14</f>
        <v>0</v>
      </c>
      <c r="P14" s="1">
        <v>3</v>
      </c>
      <c r="AA14" s="1">
        <f>IF(P14=1,$O$3,IF(P14=2,$O$4,$O$5))</f>
        <v>0</v>
      </c>
    </row>
    <row r="15">
      <c r="A15" s="1" t="s">
        <v>664</v>
      </c>
      <c r="E15" s="27" t="s">
        <v>11473</v>
      </c>
    </row>
    <row r="16" ht="38.25">
      <c r="A16" s="1" t="s">
        <v>665</v>
      </c>
      <c r="E16" s="33" t="s">
        <v>11474</v>
      </c>
    </row>
    <row r="17" ht="242.25">
      <c r="A17" s="1" t="s">
        <v>666</v>
      </c>
      <c r="E17" s="27" t="s">
        <v>11475</v>
      </c>
    </row>
    <row r="18">
      <c r="A18" s="1" t="s">
        <v>659</v>
      </c>
      <c r="B18" s="1">
        <v>3</v>
      </c>
      <c r="C18" s="26" t="s">
        <v>9424</v>
      </c>
      <c r="D18" t="s">
        <v>661</v>
      </c>
      <c r="E18" s="27" t="s">
        <v>9425</v>
      </c>
      <c r="F18" s="28" t="s">
        <v>663</v>
      </c>
      <c r="G18" s="29">
        <v>94.5</v>
      </c>
      <c r="H18" s="28">
        <v>0</v>
      </c>
      <c r="I18" s="30">
        <f>ROUND(G18*H18,P4)</f>
        <v>0</v>
      </c>
      <c r="L18" s="31">
        <v>0</v>
      </c>
      <c r="M18" s="24">
        <f>ROUND(G18*L18,P4)</f>
        <v>0</v>
      </c>
      <c r="N18" s="25" t="s">
        <v>5834</v>
      </c>
      <c r="O18" s="32">
        <f>M18*AA18</f>
        <v>0</v>
      </c>
      <c r="P18" s="1">
        <v>3</v>
      </c>
      <c r="AA18" s="1">
        <f>IF(P18=1,$O$3,IF(P18=2,$O$4,$O$5))</f>
        <v>0</v>
      </c>
    </row>
    <row r="19">
      <c r="A19" s="1" t="s">
        <v>664</v>
      </c>
      <c r="E19" s="27" t="s">
        <v>9425</v>
      </c>
    </row>
    <row r="20">
      <c r="A20" s="1" t="s">
        <v>665</v>
      </c>
      <c r="E20" s="33" t="s">
        <v>11476</v>
      </c>
    </row>
    <row r="21" ht="140.25">
      <c r="A21" s="1" t="s">
        <v>666</v>
      </c>
      <c r="E21" s="27" t="s">
        <v>10752</v>
      </c>
    </row>
    <row r="22">
      <c r="A22" s="1" t="s">
        <v>659</v>
      </c>
      <c r="B22" s="1">
        <v>4</v>
      </c>
      <c r="C22" s="26" t="s">
        <v>672</v>
      </c>
      <c r="D22" t="s">
        <v>661</v>
      </c>
      <c r="E22" s="27" t="s">
        <v>673</v>
      </c>
      <c r="F22" s="28" t="s">
        <v>663</v>
      </c>
      <c r="G22" s="29">
        <v>25</v>
      </c>
      <c r="H22" s="28">
        <v>0</v>
      </c>
      <c r="I22" s="30">
        <f>ROUND(G22*H22,P4)</f>
        <v>0</v>
      </c>
      <c r="L22" s="31">
        <v>0</v>
      </c>
      <c r="M22" s="24">
        <f>ROUND(G22*L22,P4)</f>
        <v>0</v>
      </c>
      <c r="N22" s="25" t="s">
        <v>5834</v>
      </c>
      <c r="O22" s="32">
        <f>M22*AA22</f>
        <v>0</v>
      </c>
      <c r="P22" s="1">
        <v>3</v>
      </c>
      <c r="AA22" s="1">
        <f>IF(P22=1,$O$3,IF(P22=2,$O$4,$O$5))</f>
        <v>0</v>
      </c>
    </row>
    <row r="23">
      <c r="A23" s="1" t="s">
        <v>664</v>
      </c>
      <c r="E23" s="27" t="s">
        <v>673</v>
      </c>
    </row>
    <row r="24">
      <c r="A24" s="1" t="s">
        <v>665</v>
      </c>
    </row>
    <row r="25" ht="165.75">
      <c r="A25" s="1" t="s">
        <v>666</v>
      </c>
      <c r="E25" s="27" t="s">
        <v>11477</v>
      </c>
    </row>
    <row r="26">
      <c r="A26" s="1" t="s">
        <v>659</v>
      </c>
      <c r="B26" s="1">
        <v>5</v>
      </c>
      <c r="C26" s="26" t="s">
        <v>5990</v>
      </c>
      <c r="D26" t="s">
        <v>661</v>
      </c>
      <c r="E26" s="27" t="s">
        <v>5991</v>
      </c>
      <c r="F26" s="28" t="s">
        <v>677</v>
      </c>
      <c r="G26" s="29">
        <v>410</v>
      </c>
      <c r="H26" s="28">
        <v>0</v>
      </c>
      <c r="I26" s="30">
        <f>ROUND(G26*H26,P4)</f>
        <v>0</v>
      </c>
      <c r="L26" s="31">
        <v>0</v>
      </c>
      <c r="M26" s="24">
        <f>ROUND(G26*L26,P4)</f>
        <v>0</v>
      </c>
      <c r="N26" s="25" t="s">
        <v>5834</v>
      </c>
      <c r="O26" s="32">
        <f>M26*AA26</f>
        <v>0</v>
      </c>
      <c r="P26" s="1">
        <v>3</v>
      </c>
      <c r="AA26" s="1">
        <f>IF(P26=1,$O$3,IF(P26=2,$O$4,$O$5))</f>
        <v>0</v>
      </c>
    </row>
    <row r="27">
      <c r="A27" s="1" t="s">
        <v>664</v>
      </c>
      <c r="E27" s="27" t="s">
        <v>5991</v>
      </c>
    </row>
    <row r="28">
      <c r="A28" s="1" t="s">
        <v>665</v>
      </c>
    </row>
    <row r="29" ht="25.5">
      <c r="A29" s="1" t="s">
        <v>666</v>
      </c>
      <c r="E29" s="27" t="s">
        <v>5993</v>
      </c>
    </row>
    <row r="30">
      <c r="A30" s="1" t="s">
        <v>659</v>
      </c>
      <c r="B30" s="1">
        <v>6</v>
      </c>
      <c r="C30" s="26" t="s">
        <v>9165</v>
      </c>
      <c r="D30" t="s">
        <v>661</v>
      </c>
      <c r="E30" s="27" t="s">
        <v>9166</v>
      </c>
      <c r="F30" s="28" t="s">
        <v>677</v>
      </c>
      <c r="G30" s="29">
        <v>630</v>
      </c>
      <c r="H30" s="28">
        <v>0</v>
      </c>
      <c r="I30" s="30">
        <f>ROUND(G30*H30,P4)</f>
        <v>0</v>
      </c>
      <c r="L30" s="31">
        <v>0</v>
      </c>
      <c r="M30" s="24">
        <f>ROUND(G30*L30,P4)</f>
        <v>0</v>
      </c>
      <c r="N30" s="25" t="s">
        <v>5834</v>
      </c>
      <c r="O30" s="32">
        <f>M30*AA30</f>
        <v>0</v>
      </c>
      <c r="P30" s="1">
        <v>3</v>
      </c>
      <c r="AA30" s="1">
        <f>IF(P30=1,$O$3,IF(P30=2,$O$4,$O$5))</f>
        <v>0</v>
      </c>
    </row>
    <row r="31">
      <c r="A31" s="1" t="s">
        <v>664</v>
      </c>
      <c r="E31" s="27" t="s">
        <v>9166</v>
      </c>
    </row>
    <row r="32">
      <c r="A32" s="1" t="s">
        <v>665</v>
      </c>
      <c r="E32" s="33" t="s">
        <v>11478</v>
      </c>
    </row>
    <row r="33" ht="25.5">
      <c r="A33" s="1" t="s">
        <v>666</v>
      </c>
      <c r="E33" s="27" t="s">
        <v>9168</v>
      </c>
    </row>
    <row r="34">
      <c r="A34" s="1" t="s">
        <v>659</v>
      </c>
      <c r="B34" s="1">
        <v>7</v>
      </c>
      <c r="C34" s="26" t="s">
        <v>5998</v>
      </c>
      <c r="D34" t="s">
        <v>661</v>
      </c>
      <c r="E34" s="27" t="s">
        <v>5999</v>
      </c>
      <c r="F34" s="28" t="s">
        <v>677</v>
      </c>
      <c r="G34" s="29">
        <v>630</v>
      </c>
      <c r="H34" s="28">
        <v>0</v>
      </c>
      <c r="I34" s="30">
        <f>ROUND(G34*H34,P4)</f>
        <v>0</v>
      </c>
      <c r="L34" s="31">
        <v>0</v>
      </c>
      <c r="M34" s="24">
        <f>ROUND(G34*L34,P4)</f>
        <v>0</v>
      </c>
      <c r="N34" s="25" t="s">
        <v>5834</v>
      </c>
      <c r="O34" s="32">
        <f>M34*AA34</f>
        <v>0</v>
      </c>
      <c r="P34" s="1">
        <v>3</v>
      </c>
      <c r="AA34" s="1">
        <f>IF(P34=1,$O$3,IF(P34=2,$O$4,$O$5))</f>
        <v>0</v>
      </c>
    </row>
    <row r="35">
      <c r="A35" s="1" t="s">
        <v>664</v>
      </c>
      <c r="E35" s="27" t="s">
        <v>5999</v>
      </c>
    </row>
    <row r="36">
      <c r="A36" s="1" t="s">
        <v>665</v>
      </c>
      <c r="E36" s="33" t="s">
        <v>11478</v>
      </c>
    </row>
    <row r="37" ht="25.5">
      <c r="A37" s="1" t="s">
        <v>666</v>
      </c>
      <c r="E37" s="27" t="s">
        <v>11479</v>
      </c>
    </row>
    <row r="38">
      <c r="A38" s="1" t="s">
        <v>659</v>
      </c>
      <c r="B38" s="1">
        <v>8</v>
      </c>
      <c r="C38" s="26" t="s">
        <v>11480</v>
      </c>
      <c r="D38" t="s">
        <v>661</v>
      </c>
      <c r="E38" s="27" t="s">
        <v>11481</v>
      </c>
      <c r="F38" s="28" t="s">
        <v>677</v>
      </c>
      <c r="G38" s="29">
        <v>630</v>
      </c>
      <c r="H38" s="28">
        <v>0</v>
      </c>
      <c r="I38" s="30">
        <f>ROUND(G38*H38,P4)</f>
        <v>0</v>
      </c>
      <c r="L38" s="31">
        <v>0</v>
      </c>
      <c r="M38" s="24">
        <f>ROUND(G38*L38,P4)</f>
        <v>0</v>
      </c>
      <c r="N38" s="25" t="s">
        <v>5834</v>
      </c>
      <c r="O38" s="32">
        <f>M38*AA38</f>
        <v>0</v>
      </c>
      <c r="P38" s="1">
        <v>3</v>
      </c>
      <c r="AA38" s="1">
        <f>IF(P38=1,$O$3,IF(P38=2,$O$4,$O$5))</f>
        <v>0</v>
      </c>
    </row>
    <row r="39">
      <c r="A39" s="1" t="s">
        <v>664</v>
      </c>
      <c r="E39" s="27" t="s">
        <v>11481</v>
      </c>
    </row>
    <row r="40">
      <c r="A40" s="1" t="s">
        <v>665</v>
      </c>
      <c r="E40" s="33" t="s">
        <v>11478</v>
      </c>
    </row>
    <row r="41" ht="25.5">
      <c r="A41" s="1" t="s">
        <v>666</v>
      </c>
      <c r="E41" s="27" t="s">
        <v>11482</v>
      </c>
    </row>
    <row r="42">
      <c r="A42" s="1" t="s">
        <v>659</v>
      </c>
      <c r="B42" s="1">
        <v>9</v>
      </c>
      <c r="C42" s="26" t="s">
        <v>10754</v>
      </c>
      <c r="D42" t="s">
        <v>661</v>
      </c>
      <c r="E42" s="27" t="s">
        <v>10755</v>
      </c>
      <c r="F42" s="28" t="s">
        <v>663</v>
      </c>
      <c r="G42" s="29">
        <v>94.5</v>
      </c>
      <c r="H42" s="28">
        <v>0</v>
      </c>
      <c r="I42" s="30">
        <f>ROUND(G42*H42,P4)</f>
        <v>0</v>
      </c>
      <c r="L42" s="31">
        <v>0</v>
      </c>
      <c r="M42" s="24">
        <f>ROUND(G42*L42,P4)</f>
        <v>0</v>
      </c>
      <c r="N42" s="25" t="s">
        <v>5834</v>
      </c>
      <c r="O42" s="32">
        <f>M42*AA42</f>
        <v>0</v>
      </c>
      <c r="P42" s="1">
        <v>3</v>
      </c>
      <c r="AA42" s="1">
        <f>IF(P42=1,$O$3,IF(P42=2,$O$4,$O$5))</f>
        <v>0</v>
      </c>
    </row>
    <row r="43">
      <c r="A43" s="1" t="s">
        <v>664</v>
      </c>
      <c r="E43" s="27" t="s">
        <v>10755</v>
      </c>
    </row>
    <row r="44">
      <c r="A44" s="1" t="s">
        <v>665</v>
      </c>
      <c r="E44" s="33" t="s">
        <v>11476</v>
      </c>
    </row>
    <row r="45" ht="51">
      <c r="A45" s="1" t="s">
        <v>666</v>
      </c>
      <c r="E45" s="27" t="s">
        <v>10756</v>
      </c>
    </row>
    <row r="46">
      <c r="A46" s="1" t="s">
        <v>659</v>
      </c>
      <c r="B46" s="1">
        <v>18</v>
      </c>
      <c r="C46" s="26" t="s">
        <v>11299</v>
      </c>
      <c r="D46" t="s">
        <v>661</v>
      </c>
      <c r="E46" s="27" t="s">
        <v>11300</v>
      </c>
      <c r="F46" s="28" t="s">
        <v>905</v>
      </c>
      <c r="G46" s="29">
        <v>639.32799999999997</v>
      </c>
      <c r="H46" s="28">
        <v>0</v>
      </c>
      <c r="I46" s="30">
        <f>ROUND(G46*H46,P4)</f>
        <v>0</v>
      </c>
      <c r="L46" s="31">
        <v>0</v>
      </c>
      <c r="M46" s="24">
        <f>ROUND(G46*L46,P4)</f>
        <v>0</v>
      </c>
      <c r="N46" s="25" t="s">
        <v>5834</v>
      </c>
      <c r="O46" s="32">
        <f>M46*AA46</f>
        <v>0</v>
      </c>
      <c r="P46" s="1">
        <v>3</v>
      </c>
      <c r="AA46" s="1">
        <f>IF(P46=1,$O$3,IF(P46=2,$O$4,$O$5))</f>
        <v>0</v>
      </c>
    </row>
    <row r="47">
      <c r="A47" s="1" t="s">
        <v>664</v>
      </c>
      <c r="E47" s="27" t="s">
        <v>11300</v>
      </c>
    </row>
    <row r="48">
      <c r="A48" s="1" t="s">
        <v>665</v>
      </c>
      <c r="E48" s="33" t="s">
        <v>11483</v>
      </c>
    </row>
    <row r="49" ht="89.25">
      <c r="A49" s="1" t="s">
        <v>666</v>
      </c>
      <c r="E49" s="27" t="s">
        <v>11484</v>
      </c>
    </row>
    <row r="50">
      <c r="A50" s="1" t="s">
        <v>659</v>
      </c>
      <c r="B50" s="1">
        <v>20</v>
      </c>
      <c r="C50" s="26" t="s">
        <v>11485</v>
      </c>
      <c r="D50" t="s">
        <v>661</v>
      </c>
      <c r="E50" s="27" t="s">
        <v>11486</v>
      </c>
      <c r="F50" s="28" t="s">
        <v>677</v>
      </c>
      <c r="G50" s="29">
        <v>630</v>
      </c>
      <c r="H50" s="28">
        <v>0</v>
      </c>
      <c r="I50" s="30">
        <f>ROUND(G50*H50,P4)</f>
        <v>0</v>
      </c>
      <c r="L50" s="31">
        <v>0</v>
      </c>
      <c r="M50" s="24">
        <f>ROUND(G50*L50,P4)</f>
        <v>0</v>
      </c>
      <c r="N50" s="25" t="s">
        <v>661</v>
      </c>
      <c r="O50" s="32">
        <f>M50*AA50</f>
        <v>0</v>
      </c>
      <c r="P50" s="1">
        <v>3</v>
      </c>
      <c r="AA50" s="1">
        <f>IF(P50=1,$O$3,IF(P50=2,$O$4,$O$5))</f>
        <v>0</v>
      </c>
    </row>
    <row r="51">
      <c r="A51" s="1" t="s">
        <v>664</v>
      </c>
      <c r="E51" s="27" t="s">
        <v>11486</v>
      </c>
    </row>
    <row r="52">
      <c r="A52" s="1" t="s">
        <v>665</v>
      </c>
      <c r="E52" s="33" t="s">
        <v>11487</v>
      </c>
    </row>
    <row r="53" ht="51">
      <c r="A53" s="1" t="s">
        <v>666</v>
      </c>
      <c r="E53" s="27" t="s">
        <v>10753</v>
      </c>
    </row>
    <row r="54">
      <c r="A54" s="1" t="s">
        <v>656</v>
      </c>
      <c r="C54" s="22" t="s">
        <v>1365</v>
      </c>
      <c r="E54" s="23" t="s">
        <v>6010</v>
      </c>
      <c r="L54" s="24">
        <f>SUMIFS(L55:L70,A55:A70,"P")</f>
        <v>0</v>
      </c>
      <c r="M54" s="24">
        <f>SUMIFS(M55:M70,A55:A70,"P")</f>
        <v>0</v>
      </c>
      <c r="N54" s="25"/>
    </row>
    <row r="55">
      <c r="A55" s="1" t="s">
        <v>659</v>
      </c>
      <c r="B55" s="1">
        <v>10</v>
      </c>
      <c r="C55" s="26" t="s">
        <v>7046</v>
      </c>
      <c r="D55" t="s">
        <v>661</v>
      </c>
      <c r="E55" s="27" t="s">
        <v>7047</v>
      </c>
      <c r="F55" s="28" t="s">
        <v>677</v>
      </c>
      <c r="G55" s="29">
        <v>375</v>
      </c>
      <c r="H55" s="28">
        <v>0</v>
      </c>
      <c r="I55" s="30">
        <f>ROUND(G55*H55,P4)</f>
        <v>0</v>
      </c>
      <c r="L55" s="31">
        <v>0</v>
      </c>
      <c r="M55" s="24">
        <f>ROUND(G55*L55,P4)</f>
        <v>0</v>
      </c>
      <c r="N55" s="25" t="s">
        <v>661</v>
      </c>
      <c r="O55" s="32">
        <f>M55*AA55</f>
        <v>0</v>
      </c>
      <c r="P55" s="1">
        <v>3</v>
      </c>
      <c r="AA55" s="1">
        <f>IF(P55=1,$O$3,IF(P55=2,$O$4,$O$5))</f>
        <v>0</v>
      </c>
    </row>
    <row r="56">
      <c r="A56" s="1" t="s">
        <v>664</v>
      </c>
      <c r="E56" s="27" t="s">
        <v>7047</v>
      </c>
    </row>
    <row r="57">
      <c r="A57" s="1" t="s">
        <v>665</v>
      </c>
      <c r="E57" s="33" t="s">
        <v>11488</v>
      </c>
    </row>
    <row r="58" ht="25.5">
      <c r="A58" s="1" t="s">
        <v>666</v>
      </c>
      <c r="E58" s="27" t="s">
        <v>7048</v>
      </c>
    </row>
    <row r="59">
      <c r="A59" s="1" t="s">
        <v>659</v>
      </c>
      <c r="B59" s="1">
        <v>11</v>
      </c>
      <c r="C59" s="26" t="s">
        <v>6011</v>
      </c>
      <c r="D59" t="s">
        <v>661</v>
      </c>
      <c r="E59" s="27" t="s">
        <v>6012</v>
      </c>
      <c r="F59" s="28" t="s">
        <v>670</v>
      </c>
      <c r="G59" s="29">
        <v>120</v>
      </c>
      <c r="H59" s="28">
        <v>0</v>
      </c>
      <c r="I59" s="30">
        <f>ROUND(G59*H59,P4)</f>
        <v>0</v>
      </c>
      <c r="L59" s="31">
        <v>0</v>
      </c>
      <c r="M59" s="24">
        <f>ROUND(G59*L59,P4)</f>
        <v>0</v>
      </c>
      <c r="N59" s="25" t="s">
        <v>5834</v>
      </c>
      <c r="O59" s="32">
        <f>M59*AA59</f>
        <v>0</v>
      </c>
      <c r="P59" s="1">
        <v>3</v>
      </c>
      <c r="AA59" s="1">
        <f>IF(P59=1,$O$3,IF(P59=2,$O$4,$O$5))</f>
        <v>0</v>
      </c>
    </row>
    <row r="60">
      <c r="A60" s="1" t="s">
        <v>664</v>
      </c>
      <c r="E60" s="27" t="s">
        <v>6012</v>
      </c>
    </row>
    <row r="61">
      <c r="A61" s="1" t="s">
        <v>665</v>
      </c>
    </row>
    <row r="62" ht="114.75">
      <c r="A62" s="1" t="s">
        <v>666</v>
      </c>
      <c r="E62" s="27" t="s">
        <v>6014</v>
      </c>
    </row>
    <row r="63">
      <c r="A63" s="1" t="s">
        <v>659</v>
      </c>
      <c r="B63" s="1">
        <v>12</v>
      </c>
      <c r="C63" s="26" t="s">
        <v>11489</v>
      </c>
      <c r="D63" t="s">
        <v>661</v>
      </c>
      <c r="E63" s="27" t="s">
        <v>11490</v>
      </c>
      <c r="F63" s="28" t="s">
        <v>663</v>
      </c>
      <c r="G63" s="29">
        <v>205</v>
      </c>
      <c r="H63" s="28">
        <v>0</v>
      </c>
      <c r="I63" s="30">
        <f>ROUND(G63*H63,P4)</f>
        <v>0</v>
      </c>
      <c r="L63" s="31">
        <v>0</v>
      </c>
      <c r="M63" s="24">
        <f>ROUND(G63*L63,P4)</f>
        <v>0</v>
      </c>
      <c r="N63" s="25" t="s">
        <v>5834</v>
      </c>
      <c r="O63" s="32">
        <f>M63*AA63</f>
        <v>0</v>
      </c>
      <c r="P63" s="1">
        <v>3</v>
      </c>
      <c r="AA63" s="1">
        <f>IF(P63=1,$O$3,IF(P63=2,$O$4,$O$5))</f>
        <v>0</v>
      </c>
    </row>
    <row r="64">
      <c r="A64" s="1" t="s">
        <v>664</v>
      </c>
      <c r="E64" s="27" t="s">
        <v>11490</v>
      </c>
    </row>
    <row r="65">
      <c r="A65" s="1" t="s">
        <v>665</v>
      </c>
      <c r="E65" s="33" t="s">
        <v>11491</v>
      </c>
    </row>
    <row r="66" ht="38.25">
      <c r="A66" s="1" t="s">
        <v>666</v>
      </c>
      <c r="E66" s="27" t="s">
        <v>5110</v>
      </c>
    </row>
    <row r="67">
      <c r="A67" s="1" t="s">
        <v>659</v>
      </c>
      <c r="B67" s="1">
        <v>13</v>
      </c>
      <c r="C67" s="26" t="s">
        <v>6018</v>
      </c>
      <c r="D67" t="s">
        <v>661</v>
      </c>
      <c r="E67" s="27" t="s">
        <v>6019</v>
      </c>
      <c r="F67" s="28" t="s">
        <v>677</v>
      </c>
      <c r="G67" s="29">
        <v>512.5</v>
      </c>
      <c r="H67" s="28">
        <v>0</v>
      </c>
      <c r="I67" s="30">
        <f>ROUND(G67*H67,P4)</f>
        <v>0</v>
      </c>
      <c r="L67" s="31">
        <v>0</v>
      </c>
      <c r="M67" s="24">
        <f>ROUND(G67*L67,P4)</f>
        <v>0</v>
      </c>
      <c r="N67" s="25" t="s">
        <v>661</v>
      </c>
      <c r="O67" s="32">
        <f>M67*AA67</f>
        <v>0</v>
      </c>
      <c r="P67" s="1">
        <v>3</v>
      </c>
      <c r="AA67" s="1">
        <f>IF(P67=1,$O$3,IF(P67=2,$O$4,$O$5))</f>
        <v>0</v>
      </c>
    </row>
    <row r="68">
      <c r="A68" s="1" t="s">
        <v>664</v>
      </c>
      <c r="E68" s="27" t="s">
        <v>6019</v>
      </c>
    </row>
    <row r="69">
      <c r="A69" s="1" t="s">
        <v>665</v>
      </c>
      <c r="E69" s="33" t="s">
        <v>11492</v>
      </c>
    </row>
    <row r="70" ht="51">
      <c r="A70" s="1" t="s">
        <v>666</v>
      </c>
      <c r="E70" s="27" t="s">
        <v>6281</v>
      </c>
    </row>
    <row r="71">
      <c r="A71" s="1" t="s">
        <v>656</v>
      </c>
      <c r="C71" s="22" t="s">
        <v>958</v>
      </c>
      <c r="E71" s="23" t="s">
        <v>5831</v>
      </c>
      <c r="L71" s="24">
        <f>SUMIFS(L72:L87,A72:A87,"P")</f>
        <v>0</v>
      </c>
      <c r="M71" s="24">
        <f>SUMIFS(M72:M87,A72:A87,"P")</f>
        <v>0</v>
      </c>
      <c r="N71" s="25"/>
    </row>
    <row r="72">
      <c r="A72" s="1" t="s">
        <v>659</v>
      </c>
      <c r="B72" s="1">
        <v>14</v>
      </c>
      <c r="C72" s="26" t="s">
        <v>8972</v>
      </c>
      <c r="D72" t="s">
        <v>661</v>
      </c>
      <c r="E72" s="27" t="s">
        <v>8973</v>
      </c>
      <c r="F72" s="28" t="s">
        <v>677</v>
      </c>
      <c r="G72" s="29">
        <v>420</v>
      </c>
      <c r="H72" s="28">
        <v>0</v>
      </c>
      <c r="I72" s="30">
        <f>ROUND(G72*H72,P4)</f>
        <v>0</v>
      </c>
      <c r="L72" s="31">
        <v>0</v>
      </c>
      <c r="M72" s="24">
        <f>ROUND(G72*L72,P4)</f>
        <v>0</v>
      </c>
      <c r="N72" s="25" t="s">
        <v>5834</v>
      </c>
      <c r="O72" s="32">
        <f>M72*AA72</f>
        <v>0</v>
      </c>
      <c r="P72" s="1">
        <v>3</v>
      </c>
      <c r="AA72" s="1">
        <f>IF(P72=1,$O$3,IF(P72=2,$O$4,$O$5))</f>
        <v>0</v>
      </c>
    </row>
    <row r="73">
      <c r="A73" s="1" t="s">
        <v>664</v>
      </c>
      <c r="E73" s="27" t="s">
        <v>8973</v>
      </c>
    </row>
    <row r="74">
      <c r="A74" s="1" t="s">
        <v>665</v>
      </c>
    </row>
    <row r="75" ht="38.25">
      <c r="A75" s="1" t="s">
        <v>666</v>
      </c>
      <c r="E75" s="27" t="s">
        <v>11493</v>
      </c>
    </row>
    <row r="76">
      <c r="A76" s="1" t="s">
        <v>659</v>
      </c>
      <c r="B76" s="1">
        <v>15</v>
      </c>
      <c r="C76" s="26" t="s">
        <v>11494</v>
      </c>
      <c r="D76" t="s">
        <v>661</v>
      </c>
      <c r="E76" s="27" t="s">
        <v>11495</v>
      </c>
      <c r="F76" s="28" t="s">
        <v>677</v>
      </c>
      <c r="G76" s="29">
        <v>410</v>
      </c>
      <c r="H76" s="28">
        <v>0</v>
      </c>
      <c r="I76" s="30">
        <f>ROUND(G76*H76,P4)</f>
        <v>0</v>
      </c>
      <c r="L76" s="31">
        <v>0</v>
      </c>
      <c r="M76" s="24">
        <f>ROUND(G76*L76,P4)</f>
        <v>0</v>
      </c>
      <c r="N76" s="25" t="s">
        <v>5834</v>
      </c>
      <c r="O76" s="32">
        <f>M76*AA76</f>
        <v>0</v>
      </c>
      <c r="P76" s="1">
        <v>3</v>
      </c>
      <c r="AA76" s="1">
        <f>IF(P76=1,$O$3,IF(P76=2,$O$4,$O$5))</f>
        <v>0</v>
      </c>
    </row>
    <row r="77">
      <c r="A77" s="1" t="s">
        <v>664</v>
      </c>
      <c r="E77" s="27" t="s">
        <v>11495</v>
      </c>
    </row>
    <row r="78">
      <c r="A78" s="1" t="s">
        <v>665</v>
      </c>
    </row>
    <row r="79" ht="63.75">
      <c r="A79" s="1" t="s">
        <v>666</v>
      </c>
      <c r="E79" s="27" t="s">
        <v>11496</v>
      </c>
    </row>
    <row r="80">
      <c r="A80" s="1" t="s">
        <v>659</v>
      </c>
      <c r="B80" s="1">
        <v>16</v>
      </c>
      <c r="C80" s="26" t="s">
        <v>6863</v>
      </c>
      <c r="D80" t="s">
        <v>661</v>
      </c>
      <c r="E80" s="27" t="s">
        <v>6864</v>
      </c>
      <c r="F80" s="28" t="s">
        <v>663</v>
      </c>
      <c r="G80" s="29">
        <v>28.875</v>
      </c>
      <c r="H80" s="28">
        <v>0</v>
      </c>
      <c r="I80" s="30">
        <f>ROUND(G80*H80,P4)</f>
        <v>0</v>
      </c>
      <c r="L80" s="31">
        <v>0</v>
      </c>
      <c r="M80" s="24">
        <f>ROUND(G80*L80,P4)</f>
        <v>0</v>
      </c>
      <c r="N80" s="25" t="s">
        <v>5834</v>
      </c>
      <c r="O80" s="32">
        <f>M80*AA80</f>
        <v>0</v>
      </c>
      <c r="P80" s="1">
        <v>3</v>
      </c>
      <c r="AA80" s="1">
        <f>IF(P80=1,$O$3,IF(P80=2,$O$4,$O$5))</f>
        <v>0</v>
      </c>
    </row>
    <row r="81">
      <c r="A81" s="1" t="s">
        <v>664</v>
      </c>
      <c r="E81" s="27" t="s">
        <v>6864</v>
      </c>
    </row>
    <row r="82">
      <c r="A82" s="1" t="s">
        <v>665</v>
      </c>
      <c r="E82" s="33" t="s">
        <v>11497</v>
      </c>
    </row>
    <row r="83" ht="25.5">
      <c r="A83" s="1" t="s">
        <v>666</v>
      </c>
      <c r="E83" s="27" t="s">
        <v>11498</v>
      </c>
    </row>
    <row r="84">
      <c r="A84" s="1" t="s">
        <v>659</v>
      </c>
      <c r="B84" s="1">
        <v>17</v>
      </c>
      <c r="C84" s="26" t="s">
        <v>11499</v>
      </c>
      <c r="D84" t="s">
        <v>661</v>
      </c>
      <c r="E84" s="27" t="s">
        <v>11500</v>
      </c>
      <c r="F84" s="28" t="s">
        <v>677</v>
      </c>
      <c r="G84" s="29">
        <v>410</v>
      </c>
      <c r="H84" s="28">
        <v>0</v>
      </c>
      <c r="I84" s="30">
        <f>ROUND(G84*H84,P4)</f>
        <v>0</v>
      </c>
      <c r="L84" s="31">
        <v>0</v>
      </c>
      <c r="M84" s="24">
        <f>ROUND(G84*L84,P4)</f>
        <v>0</v>
      </c>
      <c r="N84" s="25" t="s">
        <v>5834</v>
      </c>
      <c r="O84" s="32">
        <f>M84*AA84</f>
        <v>0</v>
      </c>
      <c r="P84" s="1">
        <v>3</v>
      </c>
      <c r="AA84" s="1">
        <f>IF(P84=1,$O$3,IF(P84=2,$O$4,$O$5))</f>
        <v>0</v>
      </c>
    </row>
    <row r="85">
      <c r="A85" s="1" t="s">
        <v>664</v>
      </c>
      <c r="E85" s="27" t="s">
        <v>11500</v>
      </c>
    </row>
    <row r="86">
      <c r="A86" s="1" t="s">
        <v>665</v>
      </c>
    </row>
    <row r="87" ht="38.25">
      <c r="A87" s="1" t="s">
        <v>666</v>
      </c>
      <c r="E87" s="27" t="s">
        <v>11501</v>
      </c>
    </row>
    <row r="88">
      <c r="A88" s="1" t="s">
        <v>656</v>
      </c>
      <c r="C88" s="22" t="s">
        <v>2840</v>
      </c>
      <c r="E88" s="23" t="s">
        <v>5891</v>
      </c>
      <c r="L88" s="24">
        <f>SUMIFS(L89:L92,A89:A92,"P")</f>
        <v>0</v>
      </c>
      <c r="M88" s="24">
        <f>SUMIFS(M89:M92,A89:A92,"P")</f>
        <v>0</v>
      </c>
      <c r="N88" s="25"/>
    </row>
    <row r="89">
      <c r="A89" s="1" t="s">
        <v>659</v>
      </c>
      <c r="B89" s="1">
        <v>19</v>
      </c>
      <c r="C89" s="26" t="s">
        <v>6882</v>
      </c>
      <c r="D89" t="s">
        <v>661</v>
      </c>
      <c r="E89" s="27" t="s">
        <v>6883</v>
      </c>
      <c r="F89" s="28" t="s">
        <v>670</v>
      </c>
      <c r="G89" s="29">
        <v>159</v>
      </c>
      <c r="H89" s="28">
        <v>0</v>
      </c>
      <c r="I89" s="30">
        <f>ROUND(G89*H89,P4)</f>
        <v>0</v>
      </c>
      <c r="L89" s="31">
        <v>0</v>
      </c>
      <c r="M89" s="24">
        <f>ROUND(G89*L89,P4)</f>
        <v>0</v>
      </c>
      <c r="N89" s="25" t="s">
        <v>5834</v>
      </c>
      <c r="O89" s="32">
        <f>M89*AA89</f>
        <v>0</v>
      </c>
      <c r="P89" s="1">
        <v>3</v>
      </c>
      <c r="AA89" s="1">
        <f>IF(P89=1,$O$3,IF(P89=2,$O$4,$O$5))</f>
        <v>0</v>
      </c>
    </row>
    <row r="90">
      <c r="A90" s="1" t="s">
        <v>664</v>
      </c>
      <c r="E90" s="27" t="s">
        <v>6883</v>
      </c>
    </row>
    <row r="91">
      <c r="A91" s="1" t="s">
        <v>665</v>
      </c>
      <c r="E91" s="33" t="s">
        <v>11502</v>
      </c>
    </row>
    <row r="92" ht="38.25">
      <c r="A92" s="1" t="s">
        <v>666</v>
      </c>
      <c r="E92" s="27" t="s">
        <v>11503</v>
      </c>
    </row>
    <row r="93">
      <c r="A93" s="1" t="s">
        <v>656</v>
      </c>
      <c r="C93" s="22" t="s">
        <v>900</v>
      </c>
      <c r="E93" s="23" t="s">
        <v>2924</v>
      </c>
      <c r="L93" s="24">
        <f>SUMIFS(L94:L101,A94:A101,"P")</f>
        <v>0</v>
      </c>
      <c r="M93" s="24">
        <f>SUMIFS(M94:M101,A94:A101,"P")</f>
        <v>0</v>
      </c>
      <c r="N93" s="25"/>
    </row>
    <row r="94" ht="38.25">
      <c r="A94" s="1" t="s">
        <v>659</v>
      </c>
      <c r="B94" s="1">
        <v>21</v>
      </c>
      <c r="C94" s="26" t="s">
        <v>3828</v>
      </c>
      <c r="D94" t="s">
        <v>903</v>
      </c>
      <c r="E94" s="27" t="s">
        <v>11055</v>
      </c>
      <c r="F94" s="28" t="s">
        <v>905</v>
      </c>
      <c r="G94" s="29">
        <v>639.32799999999997</v>
      </c>
      <c r="H94" s="28">
        <v>0</v>
      </c>
      <c r="I94" s="30">
        <f>ROUND(G94*H94,P4)</f>
        <v>0</v>
      </c>
      <c r="L94" s="31">
        <v>0</v>
      </c>
      <c r="M94" s="24">
        <f>ROUND(G94*L94,P4)</f>
        <v>0</v>
      </c>
      <c r="N94" s="25" t="s">
        <v>661</v>
      </c>
      <c r="O94" s="32">
        <f>M94*AA94</f>
        <v>0</v>
      </c>
      <c r="P94" s="1">
        <v>3</v>
      </c>
      <c r="AA94" s="1">
        <f>IF(P94=1,$O$3,IF(P94=2,$O$4,$O$5))</f>
        <v>0</v>
      </c>
    </row>
    <row r="95" ht="38.25">
      <c r="A95" s="1" t="s">
        <v>664</v>
      </c>
      <c r="E95" s="27" t="s">
        <v>906</v>
      </c>
    </row>
    <row r="96" ht="63.75">
      <c r="A96" s="1" t="s">
        <v>665</v>
      </c>
      <c r="E96" s="33" t="s">
        <v>11504</v>
      </c>
    </row>
    <row r="97" ht="153">
      <c r="A97" s="1" t="s">
        <v>666</v>
      </c>
      <c r="E97" s="27" t="s">
        <v>908</v>
      </c>
    </row>
    <row r="98" ht="25.5">
      <c r="A98" s="1" t="s">
        <v>659</v>
      </c>
      <c r="B98" s="1">
        <v>22</v>
      </c>
      <c r="C98" s="26" t="s">
        <v>10812</v>
      </c>
      <c r="D98" t="s">
        <v>903</v>
      </c>
      <c r="E98" s="27" t="s">
        <v>10813</v>
      </c>
      <c r="F98" s="28" t="s">
        <v>905</v>
      </c>
      <c r="G98" s="29">
        <v>2</v>
      </c>
      <c r="H98" s="28">
        <v>0</v>
      </c>
      <c r="I98" s="30">
        <f>ROUND(G98*H98,P4)</f>
        <v>0</v>
      </c>
      <c r="L98" s="31">
        <v>0</v>
      </c>
      <c r="M98" s="24">
        <f>ROUND(G98*L98,P4)</f>
        <v>0</v>
      </c>
      <c r="N98" s="25" t="s">
        <v>661</v>
      </c>
      <c r="O98" s="32">
        <f>M98*AA98</f>
        <v>0</v>
      </c>
      <c r="P98" s="1">
        <v>3</v>
      </c>
      <c r="AA98" s="1">
        <f>IF(P98=1,$O$3,IF(P98=2,$O$4,$O$5))</f>
        <v>0</v>
      </c>
    </row>
    <row r="99" ht="38.25">
      <c r="A99" s="1" t="s">
        <v>664</v>
      </c>
      <c r="E99" s="27" t="s">
        <v>10814</v>
      </c>
    </row>
    <row r="100">
      <c r="A100" s="1" t="s">
        <v>665</v>
      </c>
    </row>
    <row r="101" ht="153">
      <c r="A101" s="1" t="s">
        <v>666</v>
      </c>
      <c r="E101" s="27" t="s">
        <v>10816</v>
      </c>
    </row>
  </sheetData>
  <sheetProtection sheet="1" objects="1" scenarios="1" spinCount="100000" saltValue="8yMonPY5IvYVdkDUec/pCp8rhbfnNL2vmwsZIWtKvtjGb1mSAQTCcIF5EPJtR71plca3aTSw/NrklCGaCHHpTQ==" hashValue="YTutQWkyLL13EWWKyn4VZkioExwZG0ZTPkkR9tLa0n7g+PI6gBFun5en6Rcac5I8t7CyknontQSq1fQ0lUq/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11505</v>
      </c>
      <c r="E8" s="23" t="s">
        <v>425</v>
      </c>
      <c r="L8" s="24">
        <f>L9+L22+L35+L48+L57+L78</f>
        <v>0</v>
      </c>
      <c r="M8" s="24">
        <f>M9+M22+M35+M48+M57+M78</f>
        <v>0</v>
      </c>
      <c r="N8" s="25"/>
    </row>
    <row r="9">
      <c r="A9" s="1" t="s">
        <v>656</v>
      </c>
      <c r="C9" s="22" t="s">
        <v>657</v>
      </c>
      <c r="E9" s="23" t="s">
        <v>658</v>
      </c>
      <c r="L9" s="24">
        <f>SUMIFS(L10:L21,A10:A21,"P")</f>
        <v>0</v>
      </c>
      <c r="M9" s="24">
        <f>SUMIFS(M10:M21,A10:A21,"P")</f>
        <v>0</v>
      </c>
      <c r="N9" s="25"/>
    </row>
    <row r="10">
      <c r="A10" s="1" t="s">
        <v>659</v>
      </c>
      <c r="B10" s="1">
        <v>1</v>
      </c>
      <c r="C10" s="26" t="s">
        <v>5095</v>
      </c>
      <c r="D10" t="s">
        <v>661</v>
      </c>
      <c r="E10" s="27" t="s">
        <v>5096</v>
      </c>
      <c r="F10" s="28" t="s">
        <v>663</v>
      </c>
      <c r="G10" s="29">
        <v>147.23500000000001</v>
      </c>
      <c r="H10" s="28">
        <v>0</v>
      </c>
      <c r="I10" s="30">
        <f>ROUND(G10*H10,P4)</f>
        <v>0</v>
      </c>
      <c r="L10" s="31">
        <v>0</v>
      </c>
      <c r="M10" s="24">
        <f>ROUND(G10*L10,P4)</f>
        <v>0</v>
      </c>
      <c r="N10" s="25" t="s">
        <v>1345</v>
      </c>
      <c r="O10" s="32">
        <f>M10*AA10</f>
        <v>0</v>
      </c>
      <c r="P10" s="1">
        <v>3</v>
      </c>
      <c r="AA10" s="1">
        <f>IF(P10=1,$O$3,IF(P10=2,$O$4,$O$5))</f>
        <v>0</v>
      </c>
    </row>
    <row r="11">
      <c r="A11" s="1" t="s">
        <v>664</v>
      </c>
      <c r="E11" s="27" t="s">
        <v>9420</v>
      </c>
    </row>
    <row r="12" ht="63.75">
      <c r="A12" s="1" t="s">
        <v>665</v>
      </c>
      <c r="E12" s="33" t="s">
        <v>11506</v>
      </c>
    </row>
    <row r="13" ht="318.75">
      <c r="A13" s="1" t="s">
        <v>666</v>
      </c>
      <c r="E13" s="27" t="s">
        <v>5101</v>
      </c>
    </row>
    <row r="14">
      <c r="A14" s="1" t="s">
        <v>659</v>
      </c>
      <c r="B14" s="1">
        <v>2</v>
      </c>
      <c r="C14" s="26" t="s">
        <v>9424</v>
      </c>
      <c r="D14" t="s">
        <v>661</v>
      </c>
      <c r="E14" s="27" t="s">
        <v>9425</v>
      </c>
      <c r="F14" s="28" t="s">
        <v>663</v>
      </c>
      <c r="G14" s="29">
        <v>147.23500000000001</v>
      </c>
      <c r="H14" s="28">
        <v>0</v>
      </c>
      <c r="I14" s="30">
        <f>ROUND(G14*H14,P4)</f>
        <v>0</v>
      </c>
      <c r="L14" s="31">
        <v>0</v>
      </c>
      <c r="M14" s="24">
        <f>ROUND(G14*L14,P4)</f>
        <v>0</v>
      </c>
      <c r="N14" s="25" t="s">
        <v>1345</v>
      </c>
      <c r="O14" s="32">
        <f>M14*AA14</f>
        <v>0</v>
      </c>
      <c r="P14" s="1">
        <v>3</v>
      </c>
      <c r="AA14" s="1">
        <f>IF(P14=1,$O$3,IF(P14=2,$O$4,$O$5))</f>
        <v>0</v>
      </c>
    </row>
    <row r="15">
      <c r="A15" s="1" t="s">
        <v>664</v>
      </c>
      <c r="E15" s="27" t="s">
        <v>9420</v>
      </c>
    </row>
    <row r="16" ht="25.5">
      <c r="A16" s="1" t="s">
        <v>665</v>
      </c>
      <c r="E16" s="33" t="s">
        <v>11507</v>
      </c>
    </row>
    <row r="17" ht="191.25">
      <c r="A17" s="1" t="s">
        <v>666</v>
      </c>
      <c r="E17" s="27" t="s">
        <v>9428</v>
      </c>
    </row>
    <row r="18">
      <c r="A18" s="1" t="s">
        <v>659</v>
      </c>
      <c r="B18" s="1">
        <v>3</v>
      </c>
      <c r="C18" s="26" t="s">
        <v>6977</v>
      </c>
      <c r="D18" t="s">
        <v>661</v>
      </c>
      <c r="E18" s="27" t="s">
        <v>6978</v>
      </c>
      <c r="F18" s="28" t="s">
        <v>663</v>
      </c>
      <c r="G18" s="29">
        <v>176.047</v>
      </c>
      <c r="H18" s="28">
        <v>0</v>
      </c>
      <c r="I18" s="30">
        <f>ROUND(G18*H18,P4)</f>
        <v>0</v>
      </c>
      <c r="L18" s="31">
        <v>0</v>
      </c>
      <c r="M18" s="24">
        <f>ROUND(G18*L18,P4)</f>
        <v>0</v>
      </c>
      <c r="N18" s="25" t="s">
        <v>1345</v>
      </c>
      <c r="O18" s="32">
        <f>M18*AA18</f>
        <v>0</v>
      </c>
      <c r="P18" s="1">
        <v>3</v>
      </c>
      <c r="AA18" s="1">
        <f>IF(P18=1,$O$3,IF(P18=2,$O$4,$O$5))</f>
        <v>0</v>
      </c>
    </row>
    <row r="19">
      <c r="A19" s="1" t="s">
        <v>664</v>
      </c>
      <c r="E19" s="27" t="s">
        <v>11508</v>
      </c>
    </row>
    <row r="20" ht="25.5">
      <c r="A20" s="1" t="s">
        <v>665</v>
      </c>
      <c r="E20" s="33" t="s">
        <v>11509</v>
      </c>
    </row>
    <row r="21" ht="280.5">
      <c r="A21" s="1" t="s">
        <v>666</v>
      </c>
      <c r="E21" s="27" t="s">
        <v>6980</v>
      </c>
    </row>
    <row r="22">
      <c r="A22" s="1" t="s">
        <v>656</v>
      </c>
      <c r="C22" s="22" t="s">
        <v>1365</v>
      </c>
      <c r="E22" s="23" t="s">
        <v>3239</v>
      </c>
      <c r="L22" s="24">
        <f>SUMIFS(L23:L34,A23:A34,"P")</f>
        <v>0</v>
      </c>
      <c r="M22" s="24">
        <f>SUMIFS(M23:M34,A23:A34,"P")</f>
        <v>0</v>
      </c>
      <c r="N22" s="25"/>
    </row>
    <row r="23">
      <c r="A23" s="1" t="s">
        <v>659</v>
      </c>
      <c r="B23" s="1">
        <v>4</v>
      </c>
      <c r="C23" s="26" t="s">
        <v>8959</v>
      </c>
      <c r="D23" t="s">
        <v>661</v>
      </c>
      <c r="E23" s="27" t="s">
        <v>8960</v>
      </c>
      <c r="F23" s="28" t="s">
        <v>663</v>
      </c>
      <c r="G23" s="29">
        <v>3.8620000000000001</v>
      </c>
      <c r="H23" s="28">
        <v>0</v>
      </c>
      <c r="I23" s="30">
        <f>ROUND(G23*H23,P4)</f>
        <v>0</v>
      </c>
      <c r="L23" s="31">
        <v>0</v>
      </c>
      <c r="M23" s="24">
        <f>ROUND(G23*L23,P4)</f>
        <v>0</v>
      </c>
      <c r="N23" s="25" t="s">
        <v>1345</v>
      </c>
      <c r="O23" s="32">
        <f>M23*AA23</f>
        <v>0</v>
      </c>
      <c r="P23" s="1">
        <v>3</v>
      </c>
      <c r="AA23" s="1">
        <f>IF(P23=1,$O$3,IF(P23=2,$O$4,$O$5))</f>
        <v>0</v>
      </c>
    </row>
    <row r="24">
      <c r="A24" s="1" t="s">
        <v>664</v>
      </c>
      <c r="E24" s="27" t="s">
        <v>11510</v>
      </c>
    </row>
    <row r="25" ht="63.75">
      <c r="A25" s="1" t="s">
        <v>665</v>
      </c>
      <c r="E25" s="33" t="s">
        <v>11511</v>
      </c>
    </row>
    <row r="26" ht="357">
      <c r="A26" s="1" t="s">
        <v>666</v>
      </c>
      <c r="E26" s="27" t="s">
        <v>3243</v>
      </c>
    </row>
    <row r="27">
      <c r="A27" s="1" t="s">
        <v>659</v>
      </c>
      <c r="B27" s="1">
        <v>5</v>
      </c>
      <c r="C27" s="26" t="s">
        <v>3716</v>
      </c>
      <c r="D27" t="s">
        <v>661</v>
      </c>
      <c r="E27" s="27" t="s">
        <v>3717</v>
      </c>
      <c r="F27" s="28" t="s">
        <v>663</v>
      </c>
      <c r="G27" s="29">
        <v>8.5289999999999999</v>
      </c>
      <c r="H27" s="28">
        <v>0</v>
      </c>
      <c r="I27" s="30">
        <f>ROUND(G27*H27,P4)</f>
        <v>0</v>
      </c>
      <c r="L27" s="31">
        <v>0</v>
      </c>
      <c r="M27" s="24">
        <f>ROUND(G27*L27,P4)</f>
        <v>0</v>
      </c>
      <c r="N27" s="25" t="s">
        <v>1345</v>
      </c>
      <c r="O27" s="32">
        <f>M27*AA27</f>
        <v>0</v>
      </c>
      <c r="P27" s="1">
        <v>3</v>
      </c>
      <c r="AA27" s="1">
        <f>IF(P27=1,$O$3,IF(P27=2,$O$4,$O$5))</f>
        <v>0</v>
      </c>
    </row>
    <row r="28">
      <c r="A28" s="1" t="s">
        <v>664</v>
      </c>
      <c r="E28" s="27" t="s">
        <v>10489</v>
      </c>
    </row>
    <row r="29" ht="51">
      <c r="A29" s="1" t="s">
        <v>665</v>
      </c>
      <c r="E29" s="33" t="s">
        <v>11512</v>
      </c>
    </row>
    <row r="30" ht="357">
      <c r="A30" s="1" t="s">
        <v>666</v>
      </c>
      <c r="E30" s="27" t="s">
        <v>3243</v>
      </c>
    </row>
    <row r="31">
      <c r="A31" s="1" t="s">
        <v>659</v>
      </c>
      <c r="B31" s="1">
        <v>6</v>
      </c>
      <c r="C31" s="26" t="s">
        <v>10491</v>
      </c>
      <c r="D31" t="s">
        <v>661</v>
      </c>
      <c r="E31" s="27" t="s">
        <v>10492</v>
      </c>
      <c r="F31" s="28" t="s">
        <v>905</v>
      </c>
      <c r="G31" s="29">
        <v>0.68200000000000005</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11513</v>
      </c>
    </row>
    <row r="34" ht="267.75">
      <c r="A34" s="1" t="s">
        <v>666</v>
      </c>
      <c r="E34" s="27" t="s">
        <v>3721</v>
      </c>
    </row>
    <row r="35">
      <c r="A35" s="1" t="s">
        <v>656</v>
      </c>
      <c r="C35" s="22" t="s">
        <v>1369</v>
      </c>
      <c r="E35" s="23" t="s">
        <v>5107</v>
      </c>
      <c r="L35" s="24">
        <f>SUMIFS(L36:L47,A36:A47,"P")</f>
        <v>0</v>
      </c>
      <c r="M35" s="24">
        <f>SUMIFS(M36:M47,A36:A47,"P")</f>
        <v>0</v>
      </c>
      <c r="N35" s="25"/>
    </row>
    <row r="36">
      <c r="A36" s="1" t="s">
        <v>659</v>
      </c>
      <c r="B36" s="1">
        <v>7</v>
      </c>
      <c r="C36" s="26" t="s">
        <v>6667</v>
      </c>
      <c r="D36" t="s">
        <v>661</v>
      </c>
      <c r="E36" s="27" t="s">
        <v>6668</v>
      </c>
      <c r="F36" s="28" t="s">
        <v>663</v>
      </c>
      <c r="G36" s="29">
        <v>4.1040000000000001</v>
      </c>
      <c r="H36" s="28">
        <v>0</v>
      </c>
      <c r="I36" s="30">
        <f>ROUND(G36*H36,P4)</f>
        <v>0</v>
      </c>
      <c r="L36" s="31">
        <v>0</v>
      </c>
      <c r="M36" s="24">
        <f>ROUND(G36*L36,P4)</f>
        <v>0</v>
      </c>
      <c r="N36" s="25" t="s">
        <v>1345</v>
      </c>
      <c r="O36" s="32">
        <f>M36*AA36</f>
        <v>0</v>
      </c>
      <c r="P36" s="1">
        <v>3</v>
      </c>
      <c r="AA36" s="1">
        <f>IF(P36=1,$O$3,IF(P36=2,$O$4,$O$5))</f>
        <v>0</v>
      </c>
    </row>
    <row r="37">
      <c r="A37" s="1" t="s">
        <v>664</v>
      </c>
      <c r="E37" s="27" t="s">
        <v>10494</v>
      </c>
    </row>
    <row r="38" ht="25.5">
      <c r="A38" s="1" t="s">
        <v>665</v>
      </c>
      <c r="E38" s="33" t="s">
        <v>11514</v>
      </c>
    </row>
    <row r="39" ht="357">
      <c r="A39" s="1" t="s">
        <v>666</v>
      </c>
      <c r="E39" s="27" t="s">
        <v>6470</v>
      </c>
    </row>
    <row r="40">
      <c r="A40" s="1" t="s">
        <v>659</v>
      </c>
      <c r="B40" s="1">
        <v>8</v>
      </c>
      <c r="C40" s="26" t="s">
        <v>6027</v>
      </c>
      <c r="D40" t="s">
        <v>661</v>
      </c>
      <c r="E40" s="27" t="s">
        <v>6028</v>
      </c>
      <c r="F40" s="28" t="s">
        <v>663</v>
      </c>
      <c r="G40" s="29">
        <v>5.9699999999999998</v>
      </c>
      <c r="H40" s="28">
        <v>0</v>
      </c>
      <c r="I40" s="30">
        <f>ROUND(G40*H40,P4)</f>
        <v>0</v>
      </c>
      <c r="L40" s="31">
        <v>0</v>
      </c>
      <c r="M40" s="24">
        <f>ROUND(G40*L40,P4)</f>
        <v>0</v>
      </c>
      <c r="N40" s="25" t="s">
        <v>1345</v>
      </c>
      <c r="O40" s="32">
        <f>M40*AA40</f>
        <v>0</v>
      </c>
      <c r="P40" s="1">
        <v>3</v>
      </c>
      <c r="AA40" s="1">
        <f>IF(P40=1,$O$3,IF(P40=2,$O$4,$O$5))</f>
        <v>0</v>
      </c>
    </row>
    <row r="41">
      <c r="A41" s="1" t="s">
        <v>664</v>
      </c>
      <c r="E41" s="27" t="s">
        <v>10002</v>
      </c>
    </row>
    <row r="42" ht="25.5">
      <c r="A42" s="1" t="s">
        <v>665</v>
      </c>
      <c r="E42" s="33" t="s">
        <v>11515</v>
      </c>
    </row>
    <row r="43" ht="357">
      <c r="A43" s="1" t="s">
        <v>666</v>
      </c>
      <c r="E43" s="27" t="s">
        <v>6470</v>
      </c>
    </row>
    <row r="44">
      <c r="A44" s="1" t="s">
        <v>659</v>
      </c>
      <c r="B44" s="1">
        <v>9</v>
      </c>
      <c r="C44" s="26" t="s">
        <v>6031</v>
      </c>
      <c r="D44" t="s">
        <v>661</v>
      </c>
      <c r="E44" s="27" t="s">
        <v>6032</v>
      </c>
      <c r="F44" s="28" t="s">
        <v>663</v>
      </c>
      <c r="G44" s="29">
        <v>11.94</v>
      </c>
      <c r="H44" s="28">
        <v>0</v>
      </c>
      <c r="I44" s="30">
        <f>ROUND(G44*H44,P4)</f>
        <v>0</v>
      </c>
      <c r="L44" s="31">
        <v>0</v>
      </c>
      <c r="M44" s="24">
        <f>ROUND(G44*L44,P4)</f>
        <v>0</v>
      </c>
      <c r="N44" s="25" t="s">
        <v>1345</v>
      </c>
      <c r="O44" s="32">
        <f>M44*AA44</f>
        <v>0</v>
      </c>
      <c r="P44" s="1">
        <v>3</v>
      </c>
      <c r="AA44" s="1">
        <f>IF(P44=1,$O$3,IF(P44=2,$O$4,$O$5))</f>
        <v>0</v>
      </c>
    </row>
    <row r="45">
      <c r="A45" s="1" t="s">
        <v>664</v>
      </c>
      <c r="E45" s="27" t="s">
        <v>9476</v>
      </c>
    </row>
    <row r="46" ht="25.5">
      <c r="A46" s="1" t="s">
        <v>665</v>
      </c>
      <c r="E46" s="33" t="s">
        <v>11516</v>
      </c>
    </row>
    <row r="47" ht="102">
      <c r="A47" s="1" t="s">
        <v>666</v>
      </c>
      <c r="E47" s="27" t="s">
        <v>6820</v>
      </c>
    </row>
    <row r="48">
      <c r="A48" s="1" t="s">
        <v>656</v>
      </c>
      <c r="C48" s="22" t="s">
        <v>5278</v>
      </c>
      <c r="E48" s="23" t="s">
        <v>5279</v>
      </c>
      <c r="L48" s="24">
        <f>SUMIFS(L49:L56,A49:A56,"P")</f>
        <v>0</v>
      </c>
      <c r="M48" s="24">
        <f>SUMIFS(M49:M56,A49:A56,"P")</f>
        <v>0</v>
      </c>
      <c r="N48" s="25"/>
    </row>
    <row r="49" ht="25.5">
      <c r="A49" s="1" t="s">
        <v>659</v>
      </c>
      <c r="B49" s="1">
        <v>10</v>
      </c>
      <c r="C49" s="26" t="s">
        <v>9484</v>
      </c>
      <c r="D49" t="s">
        <v>661</v>
      </c>
      <c r="E49" s="27" t="s">
        <v>9485</v>
      </c>
      <c r="F49" s="28" t="s">
        <v>677</v>
      </c>
      <c r="G49" s="29">
        <v>4.8300000000000001</v>
      </c>
      <c r="H49" s="28">
        <v>0</v>
      </c>
      <c r="I49" s="30">
        <f>ROUND(G49*H49,P4)</f>
        <v>0</v>
      </c>
      <c r="L49" s="31">
        <v>0</v>
      </c>
      <c r="M49" s="24">
        <f>ROUND(G49*L49,P4)</f>
        <v>0</v>
      </c>
      <c r="N49" s="25" t="s">
        <v>1345</v>
      </c>
      <c r="O49" s="32">
        <f>M49*AA49</f>
        <v>0</v>
      </c>
      <c r="P49" s="1">
        <v>3</v>
      </c>
      <c r="AA49" s="1">
        <f>IF(P49=1,$O$3,IF(P49=2,$O$4,$O$5))</f>
        <v>0</v>
      </c>
    </row>
    <row r="50">
      <c r="A50" s="1" t="s">
        <v>664</v>
      </c>
      <c r="E50" s="27" t="s">
        <v>11517</v>
      </c>
    </row>
    <row r="51" ht="25.5">
      <c r="A51" s="1" t="s">
        <v>665</v>
      </c>
      <c r="E51" s="33" t="s">
        <v>11518</v>
      </c>
    </row>
    <row r="52" ht="63.75">
      <c r="A52" s="1" t="s">
        <v>666</v>
      </c>
      <c r="E52" s="27" t="s">
        <v>8881</v>
      </c>
    </row>
    <row r="53">
      <c r="A53" s="1" t="s">
        <v>659</v>
      </c>
      <c r="B53" s="1">
        <v>11</v>
      </c>
      <c r="C53" s="26" t="s">
        <v>11519</v>
      </c>
      <c r="D53" t="s">
        <v>661</v>
      </c>
      <c r="E53" s="27" t="s">
        <v>11520</v>
      </c>
      <c r="F53" s="28" t="s">
        <v>677</v>
      </c>
      <c r="G53" s="29">
        <v>2.3999999999999999</v>
      </c>
      <c r="H53" s="28">
        <v>0</v>
      </c>
      <c r="I53" s="30">
        <f>ROUND(G53*H53,P4)</f>
        <v>0</v>
      </c>
      <c r="L53" s="31">
        <v>0</v>
      </c>
      <c r="M53" s="24">
        <f>ROUND(G53*L53,P4)</f>
        <v>0</v>
      </c>
      <c r="N53" s="25" t="s">
        <v>1345</v>
      </c>
      <c r="O53" s="32">
        <f>M53*AA53</f>
        <v>0</v>
      </c>
      <c r="P53" s="1">
        <v>3</v>
      </c>
      <c r="AA53" s="1">
        <f>IF(P53=1,$O$3,IF(P53=2,$O$4,$O$5))</f>
        <v>0</v>
      </c>
    </row>
    <row r="54">
      <c r="A54" s="1" t="s">
        <v>664</v>
      </c>
      <c r="E54" s="27" t="s">
        <v>11517</v>
      </c>
    </row>
    <row r="55" ht="25.5">
      <c r="A55" s="1" t="s">
        <v>665</v>
      </c>
      <c r="E55" s="33" t="s">
        <v>11521</v>
      </c>
    </row>
    <row r="56" ht="63.75">
      <c r="A56" s="1" t="s">
        <v>666</v>
      </c>
      <c r="E56" s="27" t="s">
        <v>8881</v>
      </c>
    </row>
    <row r="57">
      <c r="A57" s="1" t="s">
        <v>656</v>
      </c>
      <c r="C57" s="22" t="s">
        <v>2840</v>
      </c>
      <c r="E57" s="23" t="s">
        <v>2841</v>
      </c>
      <c r="L57" s="24">
        <f>SUMIFS(L58:L77,A58:A77,"P")</f>
        <v>0</v>
      </c>
      <c r="M57" s="24">
        <f>SUMIFS(M58:M77,A58:A77,"P")</f>
        <v>0</v>
      </c>
      <c r="N57" s="25"/>
    </row>
    <row r="58">
      <c r="A58" s="1" t="s">
        <v>659</v>
      </c>
      <c r="B58" s="1">
        <v>12</v>
      </c>
      <c r="C58" s="26" t="s">
        <v>11522</v>
      </c>
      <c r="D58" t="s">
        <v>661</v>
      </c>
      <c r="E58" s="27" t="s">
        <v>11523</v>
      </c>
      <c r="F58" s="28" t="s">
        <v>670</v>
      </c>
      <c r="G58" s="29">
        <v>15.199999999999999</v>
      </c>
      <c r="H58" s="28">
        <v>0</v>
      </c>
      <c r="I58" s="30">
        <f>ROUND(G58*H58,P4)</f>
        <v>0</v>
      </c>
      <c r="L58" s="31">
        <v>0</v>
      </c>
      <c r="M58" s="24">
        <f>ROUND(G58*L58,P4)</f>
        <v>0</v>
      </c>
      <c r="N58" s="25" t="s">
        <v>1345</v>
      </c>
      <c r="O58" s="32">
        <f>M58*AA58</f>
        <v>0</v>
      </c>
      <c r="P58" s="1">
        <v>3</v>
      </c>
      <c r="AA58" s="1">
        <f>IF(P58=1,$O$3,IF(P58=2,$O$4,$O$5))</f>
        <v>0</v>
      </c>
    </row>
    <row r="59">
      <c r="A59" s="1" t="s">
        <v>664</v>
      </c>
      <c r="E59" s="27" t="s">
        <v>10513</v>
      </c>
    </row>
    <row r="60" ht="25.5">
      <c r="A60" s="1" t="s">
        <v>665</v>
      </c>
      <c r="E60" s="33" t="s">
        <v>11524</v>
      </c>
    </row>
    <row r="61" ht="63.75">
      <c r="A61" s="1" t="s">
        <v>666</v>
      </c>
      <c r="E61" s="27" t="s">
        <v>10515</v>
      </c>
    </row>
    <row r="62">
      <c r="A62" s="1" t="s">
        <v>659</v>
      </c>
      <c r="B62" s="1">
        <v>13</v>
      </c>
      <c r="C62" s="26" t="s">
        <v>10937</v>
      </c>
      <c r="D62" t="s">
        <v>661</v>
      </c>
      <c r="E62" s="27" t="s">
        <v>10938</v>
      </c>
      <c r="F62" s="28" t="s">
        <v>677</v>
      </c>
      <c r="G62" s="29">
        <v>7.2300000000000004</v>
      </c>
      <c r="H62" s="28">
        <v>0</v>
      </c>
      <c r="I62" s="30">
        <f>ROUND(G62*H62,P4)</f>
        <v>0</v>
      </c>
      <c r="L62" s="31">
        <v>0</v>
      </c>
      <c r="M62" s="24">
        <f>ROUND(G62*L62,P4)</f>
        <v>0</v>
      </c>
      <c r="N62" s="25" t="s">
        <v>1345</v>
      </c>
      <c r="O62" s="32">
        <f>M62*AA62</f>
        <v>0</v>
      </c>
      <c r="P62" s="1">
        <v>3</v>
      </c>
      <c r="AA62" s="1">
        <f>IF(P62=1,$O$3,IF(P62=2,$O$4,$O$5))</f>
        <v>0</v>
      </c>
    </row>
    <row r="63">
      <c r="A63" s="1" t="s">
        <v>664</v>
      </c>
      <c r="E63" s="27" t="s">
        <v>11517</v>
      </c>
    </row>
    <row r="64" ht="25.5">
      <c r="A64" s="1" t="s">
        <v>665</v>
      </c>
      <c r="E64" s="33" t="s">
        <v>11525</v>
      </c>
    </row>
    <row r="65">
      <c r="A65" s="1" t="s">
        <v>666</v>
      </c>
      <c r="E65" s="27" t="s">
        <v>8931</v>
      </c>
    </row>
    <row r="66">
      <c r="A66" s="1" t="s">
        <v>659</v>
      </c>
      <c r="B66" s="1">
        <v>14</v>
      </c>
      <c r="C66" s="26" t="s">
        <v>6729</v>
      </c>
      <c r="D66" t="s">
        <v>661</v>
      </c>
      <c r="E66" s="27" t="s">
        <v>6730</v>
      </c>
      <c r="F66" s="28" t="s">
        <v>663</v>
      </c>
      <c r="G66" s="29">
        <v>17.736000000000001</v>
      </c>
      <c r="H66" s="28">
        <v>0</v>
      </c>
      <c r="I66" s="30">
        <f>ROUND(G66*H66,P4)</f>
        <v>0</v>
      </c>
      <c r="L66" s="31">
        <v>0</v>
      </c>
      <c r="M66" s="24">
        <f>ROUND(G66*L66,P4)</f>
        <v>0</v>
      </c>
      <c r="N66" s="25" t="s">
        <v>1345</v>
      </c>
      <c r="O66" s="32">
        <f>M66*AA66</f>
        <v>0</v>
      </c>
      <c r="P66" s="1">
        <v>3</v>
      </c>
      <c r="AA66" s="1">
        <f>IF(P66=1,$O$3,IF(P66=2,$O$4,$O$5))</f>
        <v>0</v>
      </c>
    </row>
    <row r="67">
      <c r="A67" s="1" t="s">
        <v>664</v>
      </c>
      <c r="E67" s="27" t="s">
        <v>11526</v>
      </c>
    </row>
    <row r="68" ht="51">
      <c r="A68" s="1" t="s">
        <v>665</v>
      </c>
      <c r="E68" s="33" t="s">
        <v>11527</v>
      </c>
    </row>
    <row r="69" ht="114.75">
      <c r="A69" s="1" t="s">
        <v>666</v>
      </c>
      <c r="E69" s="27" t="s">
        <v>5273</v>
      </c>
    </row>
    <row r="70">
      <c r="A70" s="1" t="s">
        <v>659</v>
      </c>
      <c r="B70" s="1">
        <v>15</v>
      </c>
      <c r="C70" s="26" t="s">
        <v>10807</v>
      </c>
      <c r="D70" t="s">
        <v>661</v>
      </c>
      <c r="E70" s="27" t="s">
        <v>10808</v>
      </c>
      <c r="F70" s="28" t="s">
        <v>670</v>
      </c>
      <c r="G70" s="29">
        <v>12.140000000000001</v>
      </c>
      <c r="H70" s="28">
        <v>0</v>
      </c>
      <c r="I70" s="30">
        <f>ROUND(G70*H70,P4)</f>
        <v>0</v>
      </c>
      <c r="L70" s="31">
        <v>0</v>
      </c>
      <c r="M70" s="24">
        <f>ROUND(G70*L70,P4)</f>
        <v>0</v>
      </c>
      <c r="N70" s="25" t="s">
        <v>1345</v>
      </c>
      <c r="O70" s="32">
        <f>M70*AA70</f>
        <v>0</v>
      </c>
      <c r="P70" s="1">
        <v>3</v>
      </c>
      <c r="AA70" s="1">
        <f>IF(P70=1,$O$3,IF(P70=2,$O$4,$O$5))</f>
        <v>0</v>
      </c>
    </row>
    <row r="71">
      <c r="A71" s="1" t="s">
        <v>664</v>
      </c>
      <c r="E71" s="27" t="s">
        <v>661</v>
      </c>
    </row>
    <row r="72" ht="25.5">
      <c r="A72" s="1" t="s">
        <v>665</v>
      </c>
      <c r="E72" s="33" t="s">
        <v>11528</v>
      </c>
    </row>
    <row r="73" ht="114.75">
      <c r="A73" s="1" t="s">
        <v>666</v>
      </c>
      <c r="E73" s="27" t="s">
        <v>11032</v>
      </c>
    </row>
    <row r="74">
      <c r="A74" s="1" t="s">
        <v>659</v>
      </c>
      <c r="B74" s="1">
        <v>18</v>
      </c>
      <c r="C74" s="26" t="s">
        <v>9025</v>
      </c>
      <c r="D74" t="s">
        <v>661</v>
      </c>
      <c r="E74" s="27" t="s">
        <v>9585</v>
      </c>
      <c r="F74" s="28" t="s">
        <v>683</v>
      </c>
      <c r="G74" s="29">
        <v>2</v>
      </c>
      <c r="H74" s="28">
        <v>0</v>
      </c>
      <c r="I74" s="30">
        <f>ROUND(G74*H74,P4)</f>
        <v>0</v>
      </c>
      <c r="L74" s="31">
        <v>0</v>
      </c>
      <c r="M74" s="24">
        <f>ROUND(G74*L74,P4)</f>
        <v>0</v>
      </c>
      <c r="N74" s="25" t="s">
        <v>661</v>
      </c>
      <c r="O74" s="32">
        <f>M74*AA74</f>
        <v>0</v>
      </c>
      <c r="P74" s="1">
        <v>3</v>
      </c>
      <c r="AA74" s="1">
        <f>IF(P74=1,$O$3,IF(P74=2,$O$4,$O$5))</f>
        <v>0</v>
      </c>
    </row>
    <row r="75">
      <c r="A75" s="1" t="s">
        <v>664</v>
      </c>
      <c r="E75" s="27" t="s">
        <v>9586</v>
      </c>
    </row>
    <row r="76" ht="25.5">
      <c r="A76" s="1" t="s">
        <v>665</v>
      </c>
      <c r="E76" s="33" t="s">
        <v>11529</v>
      </c>
    </row>
    <row r="77">
      <c r="A77" s="1" t="s">
        <v>666</v>
      </c>
      <c r="E77" s="27" t="s">
        <v>661</v>
      </c>
    </row>
    <row r="78">
      <c r="A78" s="1" t="s">
        <v>656</v>
      </c>
      <c r="C78" s="22" t="s">
        <v>900</v>
      </c>
      <c r="E78" s="23" t="s">
        <v>2924</v>
      </c>
      <c r="L78" s="24">
        <f>SUMIFS(L79:L86,A79:A86,"P")</f>
        <v>0</v>
      </c>
      <c r="M78" s="24">
        <f>SUMIFS(M79:M86,A79:A86,"P")</f>
        <v>0</v>
      </c>
      <c r="N78" s="25"/>
    </row>
    <row r="79" ht="25.5">
      <c r="A79" s="1" t="s">
        <v>659</v>
      </c>
      <c r="B79" s="1">
        <v>16</v>
      </c>
      <c r="C79" s="26" t="s">
        <v>3828</v>
      </c>
      <c r="D79" t="s">
        <v>903</v>
      </c>
      <c r="E79" s="27" t="s">
        <v>3829</v>
      </c>
      <c r="F79" s="28" t="s">
        <v>905</v>
      </c>
      <c r="G79" s="29">
        <v>265.02300000000002</v>
      </c>
      <c r="H79" s="28">
        <v>0</v>
      </c>
      <c r="I79" s="30">
        <f>ROUND(G79*H79,P4)</f>
        <v>0</v>
      </c>
      <c r="L79" s="31">
        <v>0</v>
      </c>
      <c r="M79" s="24">
        <f>ROUND(G79*L79,P4)</f>
        <v>0</v>
      </c>
      <c r="N79" s="25" t="s">
        <v>661</v>
      </c>
      <c r="O79" s="32">
        <f>M79*AA79</f>
        <v>0</v>
      </c>
      <c r="P79" s="1">
        <v>3</v>
      </c>
      <c r="AA79" s="1">
        <f>IF(P79=1,$O$3,IF(P79=2,$O$4,$O$5))</f>
        <v>0</v>
      </c>
    </row>
    <row r="80" ht="38.25">
      <c r="A80" s="1" t="s">
        <v>664</v>
      </c>
      <c r="E80" s="27" t="s">
        <v>906</v>
      </c>
    </row>
    <row r="81" ht="25.5">
      <c r="A81" s="1" t="s">
        <v>665</v>
      </c>
      <c r="E81" s="33" t="s">
        <v>11530</v>
      </c>
    </row>
    <row r="82" ht="153">
      <c r="A82" s="1" t="s">
        <v>666</v>
      </c>
      <c r="E82" s="27" t="s">
        <v>908</v>
      </c>
    </row>
    <row r="83" ht="38.25">
      <c r="A83" s="1" t="s">
        <v>659</v>
      </c>
      <c r="B83" s="1">
        <v>17</v>
      </c>
      <c r="C83" s="26" t="s">
        <v>902</v>
      </c>
      <c r="D83" t="s">
        <v>903</v>
      </c>
      <c r="E83" s="27" t="s">
        <v>904</v>
      </c>
      <c r="F83" s="28" t="s">
        <v>905</v>
      </c>
      <c r="G83" s="29">
        <v>69.287999999999997</v>
      </c>
      <c r="H83" s="28">
        <v>0</v>
      </c>
      <c r="I83" s="30">
        <f>ROUND(G83*H83,P4)</f>
        <v>0</v>
      </c>
      <c r="L83" s="31">
        <v>0</v>
      </c>
      <c r="M83" s="24">
        <f>ROUND(G83*L83,P4)</f>
        <v>0</v>
      </c>
      <c r="N83" s="25" t="s">
        <v>661</v>
      </c>
      <c r="O83" s="32">
        <f>M83*AA83</f>
        <v>0</v>
      </c>
      <c r="P83" s="1">
        <v>3</v>
      </c>
      <c r="AA83" s="1">
        <f>IF(P83=1,$O$3,IF(P83=2,$O$4,$O$5))</f>
        <v>0</v>
      </c>
    </row>
    <row r="84" ht="38.25">
      <c r="A84" s="1" t="s">
        <v>664</v>
      </c>
      <c r="E84" s="27" t="s">
        <v>906</v>
      </c>
    </row>
    <row r="85" ht="76.5">
      <c r="A85" s="1" t="s">
        <v>665</v>
      </c>
      <c r="E85" s="33" t="s">
        <v>11531</v>
      </c>
    </row>
    <row r="86" ht="153">
      <c r="A86" s="1" t="s">
        <v>666</v>
      </c>
      <c r="E86" s="27" t="s">
        <v>908</v>
      </c>
    </row>
  </sheetData>
  <sheetProtection sheet="1" objects="1" scenarios="1" spinCount="100000" saltValue="OyB1EswzdP5hhq7Mh3K6MTbB5gzsgin6S8ol5Dz3eFFHSgcPspZOaonu6p7inWaWW/EbUjWXcncXLN1SXsRsjw==" hashValue="g/bR5D1NrZ84YRCb5M34RorqROLaQg74+WzP0DbbnfVI8LP5wMv9HFpvYmbPAjL9Pv7nWbFQ6OIr1OaisK21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COUNTIFS(L8:L78,"=0",A8:A78,"P")+COUNTIFS(L8:L78,"",A8:A78,"P")+SUM(Q8:Q78)</f>
        <v>0</v>
      </c>
    </row>
    <row r="8">
      <c r="A8" s="1" t="s">
        <v>654</v>
      </c>
      <c r="C8" s="22" t="s">
        <v>11532</v>
      </c>
      <c r="E8" s="23" t="s">
        <v>427</v>
      </c>
      <c r="L8" s="24">
        <f>L9+L22+L35+L48+L69</f>
        <v>0</v>
      </c>
      <c r="M8" s="24">
        <f>M9+M22+M35+M48+M69</f>
        <v>0</v>
      </c>
      <c r="N8" s="25"/>
    </row>
    <row r="9">
      <c r="A9" s="1" t="s">
        <v>656</v>
      </c>
      <c r="C9" s="22" t="s">
        <v>657</v>
      </c>
      <c r="E9" s="23" t="s">
        <v>658</v>
      </c>
      <c r="L9" s="24">
        <f>SUMIFS(L10:L21,A10:A21,"P")</f>
        <v>0</v>
      </c>
      <c r="M9" s="24">
        <f>SUMIFS(M10:M21,A10:A21,"P")</f>
        <v>0</v>
      </c>
      <c r="N9" s="25"/>
    </row>
    <row r="10">
      <c r="A10" s="1" t="s">
        <v>659</v>
      </c>
      <c r="B10" s="1">
        <v>1</v>
      </c>
      <c r="C10" s="26" t="s">
        <v>5095</v>
      </c>
      <c r="D10" t="s">
        <v>661</v>
      </c>
      <c r="E10" s="27" t="s">
        <v>5096</v>
      </c>
      <c r="F10" s="28" t="s">
        <v>663</v>
      </c>
      <c r="G10" s="29">
        <v>64.346999999999994</v>
      </c>
      <c r="H10" s="28">
        <v>0</v>
      </c>
      <c r="I10" s="30">
        <f>ROUND(G10*H10,P4)</f>
        <v>0</v>
      </c>
      <c r="L10" s="31">
        <v>0</v>
      </c>
      <c r="M10" s="24">
        <f>ROUND(G10*L10,P4)</f>
        <v>0</v>
      </c>
      <c r="N10" s="25" t="s">
        <v>1345</v>
      </c>
      <c r="O10" s="32">
        <f>M10*AA10</f>
        <v>0</v>
      </c>
      <c r="P10" s="1">
        <v>3</v>
      </c>
      <c r="AA10" s="1">
        <f>IF(P10=1,$O$3,IF(P10=2,$O$4,$O$5))</f>
        <v>0</v>
      </c>
    </row>
    <row r="11">
      <c r="A11" s="1" t="s">
        <v>664</v>
      </c>
      <c r="E11" s="27" t="s">
        <v>9420</v>
      </c>
    </row>
    <row r="12" ht="51">
      <c r="A12" s="1" t="s">
        <v>665</v>
      </c>
      <c r="E12" s="33" t="s">
        <v>11533</v>
      </c>
    </row>
    <row r="13" ht="318.75">
      <c r="A13" s="1" t="s">
        <v>666</v>
      </c>
      <c r="E13" s="27" t="s">
        <v>5101</v>
      </c>
    </row>
    <row r="14">
      <c r="A14" s="1" t="s">
        <v>659</v>
      </c>
      <c r="B14" s="1">
        <v>2</v>
      </c>
      <c r="C14" s="26" t="s">
        <v>9424</v>
      </c>
      <c r="D14" t="s">
        <v>661</v>
      </c>
      <c r="E14" s="27" t="s">
        <v>9425</v>
      </c>
      <c r="F14" s="28" t="s">
        <v>663</v>
      </c>
      <c r="G14" s="29">
        <v>64.346999999999994</v>
      </c>
      <c r="H14" s="28">
        <v>0</v>
      </c>
      <c r="I14" s="30">
        <f>ROUND(G14*H14,P4)</f>
        <v>0</v>
      </c>
      <c r="L14" s="31">
        <v>0</v>
      </c>
      <c r="M14" s="24">
        <f>ROUND(G14*L14,P4)</f>
        <v>0</v>
      </c>
      <c r="N14" s="25" t="s">
        <v>1345</v>
      </c>
      <c r="O14" s="32">
        <f>M14*AA14</f>
        <v>0</v>
      </c>
      <c r="P14" s="1">
        <v>3</v>
      </c>
      <c r="AA14" s="1">
        <f>IF(P14=1,$O$3,IF(P14=2,$O$4,$O$5))</f>
        <v>0</v>
      </c>
    </row>
    <row r="15">
      <c r="A15" s="1" t="s">
        <v>664</v>
      </c>
      <c r="E15" s="27" t="s">
        <v>9420</v>
      </c>
    </row>
    <row r="16" ht="25.5">
      <c r="A16" s="1" t="s">
        <v>665</v>
      </c>
      <c r="E16" s="33" t="s">
        <v>11534</v>
      </c>
    </row>
    <row r="17" ht="191.25">
      <c r="A17" s="1" t="s">
        <v>666</v>
      </c>
      <c r="E17" s="27" t="s">
        <v>9428</v>
      </c>
    </row>
    <row r="18">
      <c r="A18" s="1" t="s">
        <v>659</v>
      </c>
      <c r="B18" s="1">
        <v>3</v>
      </c>
      <c r="C18" s="26" t="s">
        <v>6977</v>
      </c>
      <c r="D18" t="s">
        <v>661</v>
      </c>
      <c r="E18" s="27" t="s">
        <v>6978</v>
      </c>
      <c r="F18" s="28" t="s">
        <v>663</v>
      </c>
      <c r="G18" s="29">
        <v>59.771999999999998</v>
      </c>
      <c r="H18" s="28">
        <v>0</v>
      </c>
      <c r="I18" s="30">
        <f>ROUND(G18*H18,P4)</f>
        <v>0</v>
      </c>
      <c r="L18" s="31">
        <v>0</v>
      </c>
      <c r="M18" s="24">
        <f>ROUND(G18*L18,P4)</f>
        <v>0</v>
      </c>
      <c r="N18" s="25" t="s">
        <v>1345</v>
      </c>
      <c r="O18" s="32">
        <f>M18*AA18</f>
        <v>0</v>
      </c>
      <c r="P18" s="1">
        <v>3</v>
      </c>
      <c r="AA18" s="1">
        <f>IF(P18=1,$O$3,IF(P18=2,$O$4,$O$5))</f>
        <v>0</v>
      </c>
    </row>
    <row r="19">
      <c r="A19" s="1" t="s">
        <v>664</v>
      </c>
      <c r="E19" s="27" t="s">
        <v>11508</v>
      </c>
    </row>
    <row r="20" ht="25.5">
      <c r="A20" s="1" t="s">
        <v>665</v>
      </c>
      <c r="E20" s="33" t="s">
        <v>11535</v>
      </c>
    </row>
    <row r="21" ht="280.5">
      <c r="A21" s="1" t="s">
        <v>666</v>
      </c>
      <c r="E21" s="27" t="s">
        <v>6980</v>
      </c>
    </row>
    <row r="22">
      <c r="A22" s="1" t="s">
        <v>656</v>
      </c>
      <c r="C22" s="22" t="s">
        <v>1365</v>
      </c>
      <c r="E22" s="23" t="s">
        <v>3239</v>
      </c>
      <c r="L22" s="24">
        <f>SUMIFS(L23:L34,A23:A34,"P")</f>
        <v>0</v>
      </c>
      <c r="M22" s="24">
        <f>SUMIFS(M23:M34,A23:A34,"P")</f>
        <v>0</v>
      </c>
      <c r="N22" s="25"/>
    </row>
    <row r="23">
      <c r="A23" s="1" t="s">
        <v>659</v>
      </c>
      <c r="B23" s="1">
        <v>4</v>
      </c>
      <c r="C23" s="26" t="s">
        <v>8959</v>
      </c>
      <c r="D23" t="s">
        <v>661</v>
      </c>
      <c r="E23" s="27" t="s">
        <v>8960</v>
      </c>
      <c r="F23" s="28" t="s">
        <v>663</v>
      </c>
      <c r="G23" s="29">
        <v>1.121</v>
      </c>
      <c r="H23" s="28">
        <v>0</v>
      </c>
      <c r="I23" s="30">
        <f>ROUND(G23*H23,P4)</f>
        <v>0</v>
      </c>
      <c r="L23" s="31">
        <v>0</v>
      </c>
      <c r="M23" s="24">
        <f>ROUND(G23*L23,P4)</f>
        <v>0</v>
      </c>
      <c r="N23" s="25" t="s">
        <v>1345</v>
      </c>
      <c r="O23" s="32">
        <f>M23*AA23</f>
        <v>0</v>
      </c>
      <c r="P23" s="1">
        <v>3</v>
      </c>
      <c r="AA23" s="1">
        <f>IF(P23=1,$O$3,IF(P23=2,$O$4,$O$5))</f>
        <v>0</v>
      </c>
    </row>
    <row r="24">
      <c r="A24" s="1" t="s">
        <v>664</v>
      </c>
      <c r="E24" s="27" t="s">
        <v>11510</v>
      </c>
    </row>
    <row r="25" ht="25.5">
      <c r="A25" s="1" t="s">
        <v>665</v>
      </c>
      <c r="E25" s="33" t="s">
        <v>11536</v>
      </c>
    </row>
    <row r="26" ht="357">
      <c r="A26" s="1" t="s">
        <v>666</v>
      </c>
      <c r="E26" s="27" t="s">
        <v>3243</v>
      </c>
    </row>
    <row r="27">
      <c r="A27" s="1" t="s">
        <v>659</v>
      </c>
      <c r="B27" s="1">
        <v>5</v>
      </c>
      <c r="C27" s="26" t="s">
        <v>3716</v>
      </c>
      <c r="D27" t="s">
        <v>661</v>
      </c>
      <c r="E27" s="27" t="s">
        <v>3717</v>
      </c>
      <c r="F27" s="28" t="s">
        <v>663</v>
      </c>
      <c r="G27" s="29">
        <v>3.7839999999999998</v>
      </c>
      <c r="H27" s="28">
        <v>0</v>
      </c>
      <c r="I27" s="30">
        <f>ROUND(G27*H27,P4)</f>
        <v>0</v>
      </c>
      <c r="L27" s="31">
        <v>0</v>
      </c>
      <c r="M27" s="24">
        <f>ROUND(G27*L27,P4)</f>
        <v>0</v>
      </c>
      <c r="N27" s="25" t="s">
        <v>1345</v>
      </c>
      <c r="O27" s="32">
        <f>M27*AA27</f>
        <v>0</v>
      </c>
      <c r="P27" s="1">
        <v>3</v>
      </c>
      <c r="AA27" s="1">
        <f>IF(P27=1,$O$3,IF(P27=2,$O$4,$O$5))</f>
        <v>0</v>
      </c>
    </row>
    <row r="28">
      <c r="A28" s="1" t="s">
        <v>664</v>
      </c>
      <c r="E28" s="27" t="s">
        <v>9888</v>
      </c>
    </row>
    <row r="29" ht="25.5">
      <c r="A29" s="1" t="s">
        <v>665</v>
      </c>
      <c r="E29" s="33" t="s">
        <v>11537</v>
      </c>
    </row>
    <row r="30" ht="357">
      <c r="A30" s="1" t="s">
        <v>666</v>
      </c>
      <c r="E30" s="27" t="s">
        <v>3243</v>
      </c>
    </row>
    <row r="31">
      <c r="A31" s="1" t="s">
        <v>659</v>
      </c>
      <c r="B31" s="1">
        <v>6</v>
      </c>
      <c r="C31" s="26" t="s">
        <v>10491</v>
      </c>
      <c r="D31" t="s">
        <v>661</v>
      </c>
      <c r="E31" s="27" t="s">
        <v>10492</v>
      </c>
      <c r="F31" s="28" t="s">
        <v>905</v>
      </c>
      <c r="G31" s="29">
        <v>0.30299999999999999</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11538</v>
      </c>
    </row>
    <row r="34" ht="267.75">
      <c r="A34" s="1" t="s">
        <v>666</v>
      </c>
      <c r="E34" s="27" t="s">
        <v>3721</v>
      </c>
    </row>
    <row r="35">
      <c r="A35" s="1" t="s">
        <v>656</v>
      </c>
      <c r="C35" s="22" t="s">
        <v>1369</v>
      </c>
      <c r="E35" s="23" t="s">
        <v>5107</v>
      </c>
      <c r="L35" s="24">
        <f>SUMIFS(L36:L47,A36:A47,"P")</f>
        <v>0</v>
      </c>
      <c r="M35" s="24">
        <f>SUMIFS(M36:M47,A36:A47,"P")</f>
        <v>0</v>
      </c>
      <c r="N35" s="25"/>
    </row>
    <row r="36">
      <c r="A36" s="1" t="s">
        <v>659</v>
      </c>
      <c r="B36" s="1">
        <v>7</v>
      </c>
      <c r="C36" s="26" t="s">
        <v>6667</v>
      </c>
      <c r="D36" t="s">
        <v>661</v>
      </c>
      <c r="E36" s="27" t="s">
        <v>6668</v>
      </c>
      <c r="F36" s="28" t="s">
        <v>663</v>
      </c>
      <c r="G36" s="29">
        <v>3.1579999999999999</v>
      </c>
      <c r="H36" s="28">
        <v>0</v>
      </c>
      <c r="I36" s="30">
        <f>ROUND(G36*H36,P4)</f>
        <v>0</v>
      </c>
      <c r="L36" s="31">
        <v>0</v>
      </c>
      <c r="M36" s="24">
        <f>ROUND(G36*L36,P4)</f>
        <v>0</v>
      </c>
      <c r="N36" s="25" t="s">
        <v>1345</v>
      </c>
      <c r="O36" s="32">
        <f>M36*AA36</f>
        <v>0</v>
      </c>
      <c r="P36" s="1">
        <v>3</v>
      </c>
      <c r="AA36" s="1">
        <f>IF(P36=1,$O$3,IF(P36=2,$O$4,$O$5))</f>
        <v>0</v>
      </c>
    </row>
    <row r="37">
      <c r="A37" s="1" t="s">
        <v>664</v>
      </c>
      <c r="E37" s="27" t="s">
        <v>10494</v>
      </c>
    </row>
    <row r="38" ht="25.5">
      <c r="A38" s="1" t="s">
        <v>665</v>
      </c>
      <c r="E38" s="33" t="s">
        <v>11539</v>
      </c>
    </row>
    <row r="39" ht="357">
      <c r="A39" s="1" t="s">
        <v>666</v>
      </c>
      <c r="E39" s="27" t="s">
        <v>6470</v>
      </c>
    </row>
    <row r="40">
      <c r="A40" s="1" t="s">
        <v>659</v>
      </c>
      <c r="B40" s="1">
        <v>8</v>
      </c>
      <c r="C40" s="26" t="s">
        <v>6027</v>
      </c>
      <c r="D40" t="s">
        <v>661</v>
      </c>
      <c r="E40" s="27" t="s">
        <v>6028</v>
      </c>
      <c r="F40" s="28" t="s">
        <v>663</v>
      </c>
      <c r="G40" s="29">
        <v>3.0179999999999998</v>
      </c>
      <c r="H40" s="28">
        <v>0</v>
      </c>
      <c r="I40" s="30">
        <f>ROUND(G40*H40,P4)</f>
        <v>0</v>
      </c>
      <c r="L40" s="31">
        <v>0</v>
      </c>
      <c r="M40" s="24">
        <f>ROUND(G40*L40,P4)</f>
        <v>0</v>
      </c>
      <c r="N40" s="25" t="s">
        <v>1345</v>
      </c>
      <c r="O40" s="32">
        <f>M40*AA40</f>
        <v>0</v>
      </c>
      <c r="P40" s="1">
        <v>3</v>
      </c>
      <c r="AA40" s="1">
        <f>IF(P40=1,$O$3,IF(P40=2,$O$4,$O$5))</f>
        <v>0</v>
      </c>
    </row>
    <row r="41">
      <c r="A41" s="1" t="s">
        <v>664</v>
      </c>
      <c r="E41" s="27" t="s">
        <v>10002</v>
      </c>
    </row>
    <row r="42" ht="25.5">
      <c r="A42" s="1" t="s">
        <v>665</v>
      </c>
      <c r="E42" s="33" t="s">
        <v>11540</v>
      </c>
    </row>
    <row r="43" ht="357">
      <c r="A43" s="1" t="s">
        <v>666</v>
      </c>
      <c r="E43" s="27" t="s">
        <v>6470</v>
      </c>
    </row>
    <row r="44">
      <c r="A44" s="1" t="s">
        <v>659</v>
      </c>
      <c r="B44" s="1">
        <v>9</v>
      </c>
      <c r="C44" s="26" t="s">
        <v>6031</v>
      </c>
      <c r="D44" t="s">
        <v>661</v>
      </c>
      <c r="E44" s="27" t="s">
        <v>6032</v>
      </c>
      <c r="F44" s="28" t="s">
        <v>663</v>
      </c>
      <c r="G44" s="29">
        <v>6.0359999999999996</v>
      </c>
      <c r="H44" s="28">
        <v>0</v>
      </c>
      <c r="I44" s="30">
        <f>ROUND(G44*H44,P4)</f>
        <v>0</v>
      </c>
      <c r="L44" s="31">
        <v>0</v>
      </c>
      <c r="M44" s="24">
        <f>ROUND(G44*L44,P4)</f>
        <v>0</v>
      </c>
      <c r="N44" s="25" t="s">
        <v>1345</v>
      </c>
      <c r="O44" s="32">
        <f>M44*AA44</f>
        <v>0</v>
      </c>
      <c r="P44" s="1">
        <v>3</v>
      </c>
      <c r="AA44" s="1">
        <f>IF(P44=1,$O$3,IF(P44=2,$O$4,$O$5))</f>
        <v>0</v>
      </c>
    </row>
    <row r="45">
      <c r="A45" s="1" t="s">
        <v>664</v>
      </c>
      <c r="E45" s="27" t="s">
        <v>9476</v>
      </c>
    </row>
    <row r="46" ht="25.5">
      <c r="A46" s="1" t="s">
        <v>665</v>
      </c>
      <c r="E46" s="33" t="s">
        <v>11541</v>
      </c>
    </row>
    <row r="47" ht="102">
      <c r="A47" s="1" t="s">
        <v>666</v>
      </c>
      <c r="E47" s="27" t="s">
        <v>6820</v>
      </c>
    </row>
    <row r="48">
      <c r="A48" s="1" t="s">
        <v>656</v>
      </c>
      <c r="C48" s="22" t="s">
        <v>2840</v>
      </c>
      <c r="E48" s="23" t="s">
        <v>2841</v>
      </c>
      <c r="L48" s="24">
        <f>SUMIFS(L49:L68,A49:A68,"P")</f>
        <v>0</v>
      </c>
      <c r="M48" s="24">
        <f>SUMIFS(M49:M68,A49:A68,"P")</f>
        <v>0</v>
      </c>
      <c r="N48" s="25"/>
    </row>
    <row r="49">
      <c r="A49" s="1" t="s">
        <v>659</v>
      </c>
      <c r="B49" s="1">
        <v>10</v>
      </c>
      <c r="C49" s="26" t="s">
        <v>11542</v>
      </c>
      <c r="D49" t="s">
        <v>661</v>
      </c>
      <c r="E49" s="27" t="s">
        <v>11543</v>
      </c>
      <c r="F49" s="28" t="s">
        <v>663</v>
      </c>
      <c r="G49" s="29">
        <v>6.9500000000000002</v>
      </c>
      <c r="H49" s="28">
        <v>0</v>
      </c>
      <c r="I49" s="30">
        <f>ROUND(G49*H49,P4)</f>
        <v>0</v>
      </c>
      <c r="L49" s="31">
        <v>0</v>
      </c>
      <c r="M49" s="24">
        <f>ROUND(G49*L49,P4)</f>
        <v>0</v>
      </c>
      <c r="N49" s="25" t="s">
        <v>1345</v>
      </c>
      <c r="O49" s="32">
        <f>M49*AA49</f>
        <v>0</v>
      </c>
      <c r="P49" s="1">
        <v>3</v>
      </c>
      <c r="AA49" s="1">
        <f>IF(P49=1,$O$3,IF(P49=2,$O$4,$O$5))</f>
        <v>0</v>
      </c>
    </row>
    <row r="50">
      <c r="A50" s="1" t="s">
        <v>664</v>
      </c>
      <c r="E50" s="27" t="s">
        <v>10513</v>
      </c>
    </row>
    <row r="51" ht="25.5">
      <c r="A51" s="1" t="s">
        <v>665</v>
      </c>
      <c r="E51" s="33" t="s">
        <v>11544</v>
      </c>
    </row>
    <row r="52" ht="395.25">
      <c r="A52" s="1" t="s">
        <v>666</v>
      </c>
      <c r="E52" s="27" t="s">
        <v>11545</v>
      </c>
    </row>
    <row r="53">
      <c r="A53" s="1" t="s">
        <v>659</v>
      </c>
      <c r="B53" s="1">
        <v>11</v>
      </c>
      <c r="C53" s="26" t="s">
        <v>11546</v>
      </c>
      <c r="D53" t="s">
        <v>661</v>
      </c>
      <c r="E53" s="27" t="s">
        <v>11547</v>
      </c>
      <c r="F53" s="28" t="s">
        <v>670</v>
      </c>
      <c r="G53" s="29">
        <v>10.5</v>
      </c>
      <c r="H53" s="28">
        <v>0</v>
      </c>
      <c r="I53" s="30">
        <f>ROUND(G53*H53,P4)</f>
        <v>0</v>
      </c>
      <c r="L53" s="31">
        <v>0</v>
      </c>
      <c r="M53" s="24">
        <f>ROUND(G53*L53,P4)</f>
        <v>0</v>
      </c>
      <c r="N53" s="25" t="s">
        <v>1345</v>
      </c>
      <c r="O53" s="32">
        <f>M53*AA53</f>
        <v>0</v>
      </c>
      <c r="P53" s="1">
        <v>3</v>
      </c>
      <c r="AA53" s="1">
        <f>IF(P53=1,$O$3,IF(P53=2,$O$4,$O$5))</f>
        <v>0</v>
      </c>
    </row>
    <row r="54">
      <c r="A54" s="1" t="s">
        <v>664</v>
      </c>
      <c r="E54" s="27" t="s">
        <v>10513</v>
      </c>
    </row>
    <row r="55" ht="25.5">
      <c r="A55" s="1" t="s">
        <v>665</v>
      </c>
      <c r="E55" s="33" t="s">
        <v>11548</v>
      </c>
    </row>
    <row r="56" ht="63.75">
      <c r="A56" s="1" t="s">
        <v>666</v>
      </c>
      <c r="E56" s="27" t="s">
        <v>10515</v>
      </c>
    </row>
    <row r="57">
      <c r="A57" s="1" t="s">
        <v>659</v>
      </c>
      <c r="B57" s="1">
        <v>12</v>
      </c>
      <c r="C57" s="26" t="s">
        <v>6729</v>
      </c>
      <c r="D57" t="s">
        <v>661</v>
      </c>
      <c r="E57" s="27" t="s">
        <v>6730</v>
      </c>
      <c r="F57" s="28" t="s">
        <v>663</v>
      </c>
      <c r="G57" s="29">
        <v>16.867000000000001</v>
      </c>
      <c r="H57" s="28">
        <v>0</v>
      </c>
      <c r="I57" s="30">
        <f>ROUND(G57*H57,P4)</f>
        <v>0</v>
      </c>
      <c r="L57" s="31">
        <v>0</v>
      </c>
      <c r="M57" s="24">
        <f>ROUND(G57*L57,P4)</f>
        <v>0</v>
      </c>
      <c r="N57" s="25" t="s">
        <v>1345</v>
      </c>
      <c r="O57" s="32">
        <f>M57*AA57</f>
        <v>0</v>
      </c>
      <c r="P57" s="1">
        <v>3</v>
      </c>
      <c r="AA57" s="1">
        <f>IF(P57=1,$O$3,IF(P57=2,$O$4,$O$5))</f>
        <v>0</v>
      </c>
    </row>
    <row r="58">
      <c r="A58" s="1" t="s">
        <v>664</v>
      </c>
      <c r="E58" s="27" t="s">
        <v>11526</v>
      </c>
    </row>
    <row r="59" ht="38.25">
      <c r="A59" s="1" t="s">
        <v>665</v>
      </c>
      <c r="E59" s="33" t="s">
        <v>11549</v>
      </c>
    </row>
    <row r="60" ht="114.75">
      <c r="A60" s="1" t="s">
        <v>666</v>
      </c>
      <c r="E60" s="27" t="s">
        <v>5273</v>
      </c>
    </row>
    <row r="61">
      <c r="A61" s="1" t="s">
        <v>659</v>
      </c>
      <c r="B61" s="1">
        <v>13</v>
      </c>
      <c r="C61" s="26" t="s">
        <v>11550</v>
      </c>
      <c r="D61" t="s">
        <v>661</v>
      </c>
      <c r="E61" s="27" t="s">
        <v>11551</v>
      </c>
      <c r="F61" s="28" t="s">
        <v>670</v>
      </c>
      <c r="G61" s="29">
        <v>9.0999999999999996</v>
      </c>
      <c r="H61" s="28">
        <v>0</v>
      </c>
      <c r="I61" s="30">
        <f>ROUND(G61*H61,P4)</f>
        <v>0</v>
      </c>
      <c r="L61" s="31">
        <v>0</v>
      </c>
      <c r="M61" s="24">
        <f>ROUND(G61*L61,P4)</f>
        <v>0</v>
      </c>
      <c r="N61" s="25" t="s">
        <v>1345</v>
      </c>
      <c r="O61" s="32">
        <f>M61*AA61</f>
        <v>0</v>
      </c>
      <c r="P61" s="1">
        <v>3</v>
      </c>
      <c r="AA61" s="1">
        <f>IF(P61=1,$O$3,IF(P61=2,$O$4,$O$5))</f>
        <v>0</v>
      </c>
    </row>
    <row r="62">
      <c r="A62" s="1" t="s">
        <v>664</v>
      </c>
      <c r="E62" s="27" t="s">
        <v>661</v>
      </c>
    </row>
    <row r="63" ht="25.5">
      <c r="A63" s="1" t="s">
        <v>665</v>
      </c>
      <c r="E63" s="33" t="s">
        <v>11552</v>
      </c>
    </row>
    <row r="64" ht="114.75">
      <c r="A64" s="1" t="s">
        <v>666</v>
      </c>
      <c r="E64" s="27" t="s">
        <v>11032</v>
      </c>
    </row>
    <row r="65">
      <c r="A65" s="1" t="s">
        <v>659</v>
      </c>
      <c r="B65" s="1">
        <v>16</v>
      </c>
      <c r="C65" s="26" t="s">
        <v>9025</v>
      </c>
      <c r="D65" t="s">
        <v>661</v>
      </c>
      <c r="E65" s="27" t="s">
        <v>9585</v>
      </c>
      <c r="F65" s="28" t="s">
        <v>683</v>
      </c>
      <c r="G65" s="29">
        <v>1</v>
      </c>
      <c r="H65" s="28">
        <v>0</v>
      </c>
      <c r="I65" s="30">
        <f>ROUND(G65*H65,P4)</f>
        <v>0</v>
      </c>
      <c r="L65" s="31">
        <v>0</v>
      </c>
      <c r="M65" s="24">
        <f>ROUND(G65*L65,P4)</f>
        <v>0</v>
      </c>
      <c r="N65" s="25" t="s">
        <v>661</v>
      </c>
      <c r="O65" s="32">
        <f>M65*AA65</f>
        <v>0</v>
      </c>
      <c r="P65" s="1">
        <v>3</v>
      </c>
      <c r="AA65" s="1">
        <f>IF(P65=1,$O$3,IF(P65=2,$O$4,$O$5))</f>
        <v>0</v>
      </c>
    </row>
    <row r="66">
      <c r="A66" s="1" t="s">
        <v>664</v>
      </c>
      <c r="E66" s="27" t="s">
        <v>9586</v>
      </c>
    </row>
    <row r="67" ht="25.5">
      <c r="A67" s="1" t="s">
        <v>665</v>
      </c>
      <c r="E67" s="33" t="s">
        <v>9790</v>
      </c>
    </row>
    <row r="68">
      <c r="A68" s="1" t="s">
        <v>666</v>
      </c>
      <c r="E68" s="27" t="s">
        <v>661</v>
      </c>
    </row>
    <row r="69">
      <c r="A69" s="1" t="s">
        <v>656</v>
      </c>
      <c r="C69" s="22" t="s">
        <v>900</v>
      </c>
      <c r="E69" s="23" t="s">
        <v>2924</v>
      </c>
      <c r="L69" s="24">
        <f>SUMIFS(L70:L77,A70:A77,"P")</f>
        <v>0</v>
      </c>
      <c r="M69" s="24">
        <f>SUMIFS(M70:M77,A70:A77,"P")</f>
        <v>0</v>
      </c>
      <c r="N69" s="25"/>
    </row>
    <row r="70" ht="25.5">
      <c r="A70" s="1" t="s">
        <v>659</v>
      </c>
      <c r="B70" s="1">
        <v>14</v>
      </c>
      <c r="C70" s="26" t="s">
        <v>3828</v>
      </c>
      <c r="D70" t="s">
        <v>903</v>
      </c>
      <c r="E70" s="27" t="s">
        <v>3829</v>
      </c>
      <c r="F70" s="28" t="s">
        <v>905</v>
      </c>
      <c r="G70" s="29">
        <v>115.825</v>
      </c>
      <c r="H70" s="28">
        <v>0</v>
      </c>
      <c r="I70" s="30">
        <f>ROUND(G70*H70,P4)</f>
        <v>0</v>
      </c>
      <c r="L70" s="31">
        <v>0</v>
      </c>
      <c r="M70" s="24">
        <f>ROUND(G70*L70,P4)</f>
        <v>0</v>
      </c>
      <c r="N70" s="25" t="s">
        <v>661</v>
      </c>
      <c r="O70" s="32">
        <f>M70*AA70</f>
        <v>0</v>
      </c>
      <c r="P70" s="1">
        <v>3</v>
      </c>
      <c r="AA70" s="1">
        <f>IF(P70=1,$O$3,IF(P70=2,$O$4,$O$5))</f>
        <v>0</v>
      </c>
    </row>
    <row r="71" ht="38.25">
      <c r="A71" s="1" t="s">
        <v>664</v>
      </c>
      <c r="E71" s="27" t="s">
        <v>906</v>
      </c>
    </row>
    <row r="72" ht="25.5">
      <c r="A72" s="1" t="s">
        <v>665</v>
      </c>
      <c r="E72" s="33" t="s">
        <v>11553</v>
      </c>
    </row>
    <row r="73" ht="153">
      <c r="A73" s="1" t="s">
        <v>666</v>
      </c>
      <c r="E73" s="27" t="s">
        <v>908</v>
      </c>
    </row>
    <row r="74" ht="38.25">
      <c r="A74" s="1" t="s">
        <v>659</v>
      </c>
      <c r="B74" s="1">
        <v>15</v>
      </c>
      <c r="C74" s="26" t="s">
        <v>902</v>
      </c>
      <c r="D74" t="s">
        <v>903</v>
      </c>
      <c r="E74" s="27" t="s">
        <v>904</v>
      </c>
      <c r="F74" s="28" t="s">
        <v>905</v>
      </c>
      <c r="G74" s="29">
        <v>60.869</v>
      </c>
      <c r="H74" s="28">
        <v>0</v>
      </c>
      <c r="I74" s="30">
        <f>ROUND(G74*H74,P4)</f>
        <v>0</v>
      </c>
      <c r="L74" s="31">
        <v>0</v>
      </c>
      <c r="M74" s="24">
        <f>ROUND(G74*L74,P4)</f>
        <v>0</v>
      </c>
      <c r="N74" s="25" t="s">
        <v>661</v>
      </c>
      <c r="O74" s="32">
        <f>M74*AA74</f>
        <v>0</v>
      </c>
      <c r="P74" s="1">
        <v>3</v>
      </c>
      <c r="AA74" s="1">
        <f>IF(P74=1,$O$3,IF(P74=2,$O$4,$O$5))</f>
        <v>0</v>
      </c>
    </row>
    <row r="75" ht="38.25">
      <c r="A75" s="1" t="s">
        <v>664</v>
      </c>
      <c r="E75" s="27" t="s">
        <v>906</v>
      </c>
    </row>
    <row r="76" ht="63.75">
      <c r="A76" s="1" t="s">
        <v>665</v>
      </c>
      <c r="E76" s="33" t="s">
        <v>11554</v>
      </c>
    </row>
    <row r="77" ht="153">
      <c r="A77" s="1" t="s">
        <v>666</v>
      </c>
      <c r="E77" s="27" t="s">
        <v>908</v>
      </c>
    </row>
  </sheetData>
  <sheetProtection sheet="1" objects="1" scenarios="1" spinCount="100000" saltValue="ZjdWrhxn+XsSvQ7l7bTdvWRCaMTNBhYH0HF/JFBtIMNOuO63Sk+egImYe7Z3MYdt5VFrLnVXDtjb+tOeo9Zn7g==" hashValue="j1dqkoe0WSwlsVPO1Bna8ZW4gPD9i5DAJENt36hteW+XzWaIrlTZGzkDITrR/DFkK6EZQ/2KL/ySRNDQPEHZ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COUNTIFS(L8:L125,"=0",A8:A125,"P")+COUNTIFS(L8:L125,"",A8:A125,"P")+SUM(Q8:Q125)</f>
        <v>0</v>
      </c>
    </row>
    <row r="8">
      <c r="A8" s="1" t="s">
        <v>654</v>
      </c>
      <c r="C8" s="22" t="s">
        <v>11555</v>
      </c>
      <c r="E8" s="23" t="s">
        <v>429</v>
      </c>
      <c r="L8" s="24">
        <f>L9+L38+L55+L76+L81+L90+L95+L116</f>
        <v>0</v>
      </c>
      <c r="M8" s="24">
        <f>M9+M38+M55+M76+M81+M90+M95+M116</f>
        <v>0</v>
      </c>
      <c r="N8" s="25"/>
    </row>
    <row r="9">
      <c r="A9" s="1" t="s">
        <v>656</v>
      </c>
      <c r="C9" s="22" t="s">
        <v>657</v>
      </c>
      <c r="E9" s="23" t="s">
        <v>658</v>
      </c>
      <c r="L9" s="24">
        <f>SUMIFS(L10:L37,A10:A37,"P")</f>
        <v>0</v>
      </c>
      <c r="M9" s="24">
        <f>SUMIFS(M10:M37,A10:A37,"P")</f>
        <v>0</v>
      </c>
      <c r="N9" s="25"/>
    </row>
    <row r="10">
      <c r="A10" s="1" t="s">
        <v>659</v>
      </c>
      <c r="B10" s="1">
        <v>1</v>
      </c>
      <c r="C10" s="26" t="s">
        <v>10398</v>
      </c>
      <c r="D10" t="s">
        <v>661</v>
      </c>
      <c r="E10" s="27" t="s">
        <v>10399</v>
      </c>
      <c r="F10" s="28" t="s">
        <v>934</v>
      </c>
      <c r="G10" s="29">
        <v>45</v>
      </c>
      <c r="H10" s="28">
        <v>0</v>
      </c>
      <c r="I10" s="30">
        <f>ROUND(G10*H10,P4)</f>
        <v>0</v>
      </c>
      <c r="L10" s="31">
        <v>0</v>
      </c>
      <c r="M10" s="24">
        <f>ROUND(G10*L10,P4)</f>
        <v>0</v>
      </c>
      <c r="N10" s="25" t="s">
        <v>1345</v>
      </c>
      <c r="O10" s="32">
        <f>M10*AA10</f>
        <v>0</v>
      </c>
      <c r="P10" s="1">
        <v>3</v>
      </c>
      <c r="AA10" s="1">
        <f>IF(P10=1,$O$3,IF(P10=2,$O$4,$O$5))</f>
        <v>0</v>
      </c>
    </row>
    <row r="11">
      <c r="A11" s="1" t="s">
        <v>664</v>
      </c>
      <c r="E11" s="27" t="s">
        <v>11556</v>
      </c>
    </row>
    <row r="12">
      <c r="A12" s="1" t="s">
        <v>665</v>
      </c>
      <c r="E12" s="33" t="s">
        <v>11557</v>
      </c>
    </row>
    <row r="13" ht="38.25">
      <c r="A13" s="1" t="s">
        <v>666</v>
      </c>
      <c r="E13" s="27" t="s">
        <v>10402</v>
      </c>
    </row>
    <row r="14">
      <c r="A14" s="1" t="s">
        <v>659</v>
      </c>
      <c r="B14" s="1">
        <v>2</v>
      </c>
      <c r="C14" s="26" t="s">
        <v>11558</v>
      </c>
      <c r="D14" t="s">
        <v>661</v>
      </c>
      <c r="E14" s="27" t="s">
        <v>11559</v>
      </c>
      <c r="F14" s="28" t="s">
        <v>663</v>
      </c>
      <c r="G14" s="29">
        <v>775.66499999999996</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11560</v>
      </c>
    </row>
    <row r="17" ht="306">
      <c r="A17" s="1" t="s">
        <v>666</v>
      </c>
      <c r="E17" s="27" t="s">
        <v>11561</v>
      </c>
    </row>
    <row r="18">
      <c r="A18" s="1" t="s">
        <v>659</v>
      </c>
      <c r="B18" s="1">
        <v>3</v>
      </c>
      <c r="C18" s="26" t="s">
        <v>5095</v>
      </c>
      <c r="D18" t="s">
        <v>661</v>
      </c>
      <c r="E18" s="27" t="s">
        <v>5096</v>
      </c>
      <c r="F18" s="28" t="s">
        <v>663</v>
      </c>
      <c r="G18" s="29">
        <v>1357.056</v>
      </c>
      <c r="H18" s="28">
        <v>0</v>
      </c>
      <c r="I18" s="30">
        <f>ROUND(G18*H18,P4)</f>
        <v>0</v>
      </c>
      <c r="L18" s="31">
        <v>0</v>
      </c>
      <c r="M18" s="24">
        <f>ROUND(G18*L18,P4)</f>
        <v>0</v>
      </c>
      <c r="N18" s="25" t="s">
        <v>1345</v>
      </c>
      <c r="O18" s="32">
        <f>M18*AA18</f>
        <v>0</v>
      </c>
      <c r="P18" s="1">
        <v>3</v>
      </c>
      <c r="AA18" s="1">
        <f>IF(P18=1,$O$3,IF(P18=2,$O$4,$O$5))</f>
        <v>0</v>
      </c>
    </row>
    <row r="19">
      <c r="A19" s="1" t="s">
        <v>664</v>
      </c>
      <c r="E19" s="27" t="s">
        <v>11562</v>
      </c>
    </row>
    <row r="20" ht="153">
      <c r="A20" s="1" t="s">
        <v>665</v>
      </c>
      <c r="E20" s="33" t="s">
        <v>11563</v>
      </c>
    </row>
    <row r="21" ht="318.75">
      <c r="A21" s="1" t="s">
        <v>666</v>
      </c>
      <c r="E21" s="27" t="s">
        <v>5101</v>
      </c>
    </row>
    <row r="22">
      <c r="A22" s="1" t="s">
        <v>659</v>
      </c>
      <c r="B22" s="1">
        <v>4</v>
      </c>
      <c r="C22" s="26" t="s">
        <v>9424</v>
      </c>
      <c r="D22" t="s">
        <v>661</v>
      </c>
      <c r="E22" s="27" t="s">
        <v>9425</v>
      </c>
      <c r="F22" s="28" t="s">
        <v>663</v>
      </c>
      <c r="G22" s="29">
        <v>775.66499999999996</v>
      </c>
      <c r="H22" s="28">
        <v>0</v>
      </c>
      <c r="I22" s="30">
        <f>ROUND(G22*H22,P4)</f>
        <v>0</v>
      </c>
      <c r="L22" s="31">
        <v>0</v>
      </c>
      <c r="M22" s="24">
        <f>ROUND(G22*L22,P4)</f>
        <v>0</v>
      </c>
      <c r="N22" s="25" t="s">
        <v>1345</v>
      </c>
      <c r="O22" s="32">
        <f>M22*AA22</f>
        <v>0</v>
      </c>
      <c r="P22" s="1">
        <v>3</v>
      </c>
      <c r="AA22" s="1">
        <f>IF(P22=1,$O$3,IF(P22=2,$O$4,$O$5))</f>
        <v>0</v>
      </c>
    </row>
    <row r="23">
      <c r="A23" s="1" t="s">
        <v>664</v>
      </c>
      <c r="E23" s="27" t="s">
        <v>661</v>
      </c>
    </row>
    <row r="24" ht="38.25">
      <c r="A24" s="1" t="s">
        <v>665</v>
      </c>
      <c r="E24" s="33" t="s">
        <v>11564</v>
      </c>
    </row>
    <row r="25" ht="191.25">
      <c r="A25" s="1" t="s">
        <v>666</v>
      </c>
      <c r="E25" s="27" t="s">
        <v>9428</v>
      </c>
    </row>
    <row r="26">
      <c r="A26" s="1" t="s">
        <v>659</v>
      </c>
      <c r="B26" s="1">
        <v>5</v>
      </c>
      <c r="C26" s="26" t="s">
        <v>672</v>
      </c>
      <c r="D26" t="s">
        <v>661</v>
      </c>
      <c r="E26" s="27" t="s">
        <v>673</v>
      </c>
      <c r="F26" s="28" t="s">
        <v>663</v>
      </c>
      <c r="G26" s="29">
        <v>824.79300000000001</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11565</v>
      </c>
    </row>
    <row r="29" ht="229.5">
      <c r="A29" s="1" t="s">
        <v>666</v>
      </c>
      <c r="E29" s="27" t="s">
        <v>674</v>
      </c>
    </row>
    <row r="30">
      <c r="A30" s="1" t="s">
        <v>659</v>
      </c>
      <c r="B30" s="1">
        <v>6</v>
      </c>
      <c r="C30" s="26" t="s">
        <v>10286</v>
      </c>
      <c r="D30" t="s">
        <v>661</v>
      </c>
      <c r="E30" s="27" t="s">
        <v>10287</v>
      </c>
      <c r="F30" s="28" t="s">
        <v>10412</v>
      </c>
      <c r="G30" s="29">
        <v>204.80000000000001</v>
      </c>
      <c r="H30" s="28">
        <v>0</v>
      </c>
      <c r="I30" s="30">
        <f>ROUND(G30*H30,P4)</f>
        <v>0</v>
      </c>
      <c r="L30" s="31">
        <v>0</v>
      </c>
      <c r="M30" s="24">
        <f>ROUND(G30*L30,P4)</f>
        <v>0</v>
      </c>
      <c r="N30" s="25" t="s">
        <v>1345</v>
      </c>
      <c r="O30" s="32">
        <f>M30*AA30</f>
        <v>0</v>
      </c>
      <c r="P30" s="1">
        <v>3</v>
      </c>
      <c r="AA30" s="1">
        <f>IF(P30=1,$O$3,IF(P30=2,$O$4,$O$5))</f>
        <v>0</v>
      </c>
    </row>
    <row r="31">
      <c r="A31" s="1" t="s">
        <v>664</v>
      </c>
      <c r="E31" s="27" t="s">
        <v>661</v>
      </c>
    </row>
    <row r="32" ht="63.75">
      <c r="A32" s="1" t="s">
        <v>665</v>
      </c>
      <c r="E32" s="33" t="s">
        <v>11566</v>
      </c>
    </row>
    <row r="33" ht="25.5">
      <c r="A33" s="1" t="s">
        <v>666</v>
      </c>
      <c r="E33" s="27" t="s">
        <v>10289</v>
      </c>
    </row>
    <row r="34">
      <c r="A34" s="1" t="s">
        <v>659</v>
      </c>
      <c r="B34" s="1">
        <v>7</v>
      </c>
      <c r="C34" s="26" t="s">
        <v>5998</v>
      </c>
      <c r="D34" t="s">
        <v>661</v>
      </c>
      <c r="E34" s="27" t="s">
        <v>5999</v>
      </c>
      <c r="F34" s="28" t="s">
        <v>10412</v>
      </c>
      <c r="G34" s="29">
        <v>204.80000000000001</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11567</v>
      </c>
    </row>
    <row r="37" ht="38.25">
      <c r="A37" s="1" t="s">
        <v>666</v>
      </c>
      <c r="E37" s="27" t="s">
        <v>6626</v>
      </c>
    </row>
    <row r="38">
      <c r="A38" s="1" t="s">
        <v>656</v>
      </c>
      <c r="C38" s="22" t="s">
        <v>1365</v>
      </c>
      <c r="E38" s="23" t="s">
        <v>3239</v>
      </c>
      <c r="L38" s="24">
        <f>SUMIFS(L39:L54,A39:A54,"P")</f>
        <v>0</v>
      </c>
      <c r="M38" s="24">
        <f>SUMIFS(M39:M54,A39:A54,"P")</f>
        <v>0</v>
      </c>
      <c r="N38" s="25"/>
    </row>
    <row r="39">
      <c r="A39" s="1" t="s">
        <v>659</v>
      </c>
      <c r="B39" s="1">
        <v>8</v>
      </c>
      <c r="C39" s="26" t="s">
        <v>9705</v>
      </c>
      <c r="D39" t="s">
        <v>661</v>
      </c>
      <c r="E39" s="27" t="s">
        <v>9706</v>
      </c>
      <c r="F39" s="28" t="s">
        <v>663</v>
      </c>
      <c r="G39" s="29">
        <v>12.316000000000001</v>
      </c>
      <c r="H39" s="28">
        <v>0</v>
      </c>
      <c r="I39" s="30">
        <f>ROUND(G39*H39,P4)</f>
        <v>0</v>
      </c>
      <c r="L39" s="31">
        <v>0</v>
      </c>
      <c r="M39" s="24">
        <f>ROUND(G39*L39,P4)</f>
        <v>0</v>
      </c>
      <c r="N39" s="25" t="s">
        <v>1345</v>
      </c>
      <c r="O39" s="32">
        <f>M39*AA39</f>
        <v>0</v>
      </c>
      <c r="P39" s="1">
        <v>3</v>
      </c>
      <c r="AA39" s="1">
        <f>IF(P39=1,$O$3,IF(P39=2,$O$4,$O$5))</f>
        <v>0</v>
      </c>
    </row>
    <row r="40">
      <c r="A40" s="1" t="s">
        <v>664</v>
      </c>
      <c r="E40" s="27" t="s">
        <v>11568</v>
      </c>
    </row>
    <row r="41" ht="51">
      <c r="A41" s="1" t="s">
        <v>665</v>
      </c>
      <c r="E41" s="33" t="s">
        <v>11569</v>
      </c>
    </row>
    <row r="42" ht="357">
      <c r="A42" s="1" t="s">
        <v>666</v>
      </c>
      <c r="E42" s="27" t="s">
        <v>3243</v>
      </c>
    </row>
    <row r="43">
      <c r="A43" s="1" t="s">
        <v>659</v>
      </c>
      <c r="B43" s="1">
        <v>9</v>
      </c>
      <c r="C43" s="26" t="s">
        <v>3719</v>
      </c>
      <c r="D43" t="s">
        <v>661</v>
      </c>
      <c r="E43" s="27" t="s">
        <v>3720</v>
      </c>
      <c r="F43" s="28" t="s">
        <v>905</v>
      </c>
      <c r="G43" s="29">
        <v>0.053999999999999999</v>
      </c>
      <c r="H43" s="28">
        <v>0</v>
      </c>
      <c r="I43" s="30">
        <f>ROUND(G43*H43,P4)</f>
        <v>0</v>
      </c>
      <c r="L43" s="31">
        <v>0</v>
      </c>
      <c r="M43" s="24">
        <f>ROUND(G43*L43,P4)</f>
        <v>0</v>
      </c>
      <c r="N43" s="25" t="s">
        <v>1345</v>
      </c>
      <c r="O43" s="32">
        <f>M43*AA43</f>
        <v>0</v>
      </c>
      <c r="P43" s="1">
        <v>3</v>
      </c>
      <c r="AA43" s="1">
        <f>IF(P43=1,$O$3,IF(P43=2,$O$4,$O$5))</f>
        <v>0</v>
      </c>
    </row>
    <row r="44">
      <c r="A44" s="1" t="s">
        <v>664</v>
      </c>
      <c r="E44" s="27" t="s">
        <v>11570</v>
      </c>
    </row>
    <row r="45">
      <c r="A45" s="1" t="s">
        <v>665</v>
      </c>
      <c r="E45" s="33" t="s">
        <v>11571</v>
      </c>
    </row>
    <row r="46" ht="267.75">
      <c r="A46" s="1" t="s">
        <v>666</v>
      </c>
      <c r="E46" s="27" t="s">
        <v>3721</v>
      </c>
    </row>
    <row r="47">
      <c r="A47" s="1" t="s">
        <v>659</v>
      </c>
      <c r="B47" s="1">
        <v>10</v>
      </c>
      <c r="C47" s="26" t="s">
        <v>10178</v>
      </c>
      <c r="D47" t="s">
        <v>661</v>
      </c>
      <c r="E47" s="27" t="s">
        <v>10179</v>
      </c>
      <c r="F47" s="28" t="s">
        <v>905</v>
      </c>
      <c r="G47" s="29">
        <v>0.79100000000000004</v>
      </c>
      <c r="H47" s="28">
        <v>0</v>
      </c>
      <c r="I47" s="30">
        <f>ROUND(G47*H47,P4)</f>
        <v>0</v>
      </c>
      <c r="L47" s="31">
        <v>0</v>
      </c>
      <c r="M47" s="24">
        <f>ROUND(G47*L47,P4)</f>
        <v>0</v>
      </c>
      <c r="N47" s="25" t="s">
        <v>1345</v>
      </c>
      <c r="O47" s="32">
        <f>M47*AA47</f>
        <v>0</v>
      </c>
      <c r="P47" s="1">
        <v>3</v>
      </c>
      <c r="AA47" s="1">
        <f>IF(P47=1,$O$3,IF(P47=2,$O$4,$O$5))</f>
        <v>0</v>
      </c>
    </row>
    <row r="48">
      <c r="A48" s="1" t="s">
        <v>664</v>
      </c>
      <c r="E48" s="27" t="s">
        <v>11572</v>
      </c>
    </row>
    <row r="49">
      <c r="A49" s="1" t="s">
        <v>665</v>
      </c>
      <c r="E49" s="33" t="s">
        <v>11573</v>
      </c>
    </row>
    <row r="50" ht="267.75">
      <c r="A50" s="1" t="s">
        <v>666</v>
      </c>
      <c r="E50" s="27" t="s">
        <v>3721</v>
      </c>
    </row>
    <row r="51">
      <c r="A51" s="1" t="s">
        <v>659</v>
      </c>
      <c r="B51" s="1">
        <v>11</v>
      </c>
      <c r="C51" s="26" t="s">
        <v>9710</v>
      </c>
      <c r="D51" t="s">
        <v>661</v>
      </c>
      <c r="E51" s="27" t="s">
        <v>9711</v>
      </c>
      <c r="F51" s="28" t="s">
        <v>663</v>
      </c>
      <c r="G51" s="29">
        <v>0.69999999999999996</v>
      </c>
      <c r="H51" s="28">
        <v>0</v>
      </c>
      <c r="I51" s="30">
        <f>ROUND(G51*H51,P4)</f>
        <v>0</v>
      </c>
      <c r="L51" s="31">
        <v>0</v>
      </c>
      <c r="M51" s="24">
        <f>ROUND(G51*L51,P4)</f>
        <v>0</v>
      </c>
      <c r="N51" s="25" t="s">
        <v>1345</v>
      </c>
      <c r="O51" s="32">
        <f>M51*AA51</f>
        <v>0</v>
      </c>
      <c r="P51" s="1">
        <v>3</v>
      </c>
      <c r="AA51" s="1">
        <f>IF(P51=1,$O$3,IF(P51=2,$O$4,$O$5))</f>
        <v>0</v>
      </c>
    </row>
    <row r="52" ht="25.5">
      <c r="A52" s="1" t="s">
        <v>664</v>
      </c>
      <c r="E52" s="27" t="s">
        <v>11574</v>
      </c>
    </row>
    <row r="53">
      <c r="A53" s="1" t="s">
        <v>665</v>
      </c>
      <c r="E53" s="33" t="s">
        <v>11575</v>
      </c>
    </row>
    <row r="54" ht="89.25">
      <c r="A54" s="1" t="s">
        <v>666</v>
      </c>
      <c r="E54" s="27" t="s">
        <v>9713</v>
      </c>
    </row>
    <row r="55">
      <c r="A55" s="1" t="s">
        <v>656</v>
      </c>
      <c r="C55" s="22" t="s">
        <v>1369</v>
      </c>
      <c r="E55" s="23" t="s">
        <v>5107</v>
      </c>
      <c r="L55" s="24">
        <f>SUMIFS(L56:L75,A56:A75,"P")</f>
        <v>0</v>
      </c>
      <c r="M55" s="24">
        <f>SUMIFS(M56:M75,A56:A75,"P")</f>
        <v>0</v>
      </c>
      <c r="N55" s="25"/>
    </row>
    <row r="56">
      <c r="A56" s="1" t="s">
        <v>659</v>
      </c>
      <c r="B56" s="1">
        <v>12</v>
      </c>
      <c r="C56" s="26" t="s">
        <v>6027</v>
      </c>
      <c r="D56" t="s">
        <v>661</v>
      </c>
      <c r="E56" s="27" t="s">
        <v>6028</v>
      </c>
      <c r="F56" s="28" t="s">
        <v>663</v>
      </c>
      <c r="G56" s="29">
        <v>1.355</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11576</v>
      </c>
    </row>
    <row r="59" ht="357">
      <c r="A59" s="1" t="s">
        <v>666</v>
      </c>
      <c r="E59" s="27" t="s">
        <v>6470</v>
      </c>
    </row>
    <row r="60">
      <c r="A60" s="1" t="s">
        <v>659</v>
      </c>
      <c r="B60" s="1">
        <v>13</v>
      </c>
      <c r="C60" s="26" t="s">
        <v>9369</v>
      </c>
      <c r="D60" t="s">
        <v>661</v>
      </c>
      <c r="E60" s="27" t="s">
        <v>9370</v>
      </c>
      <c r="F60" s="28" t="s">
        <v>663</v>
      </c>
      <c r="G60" s="29">
        <v>8.8829999999999991</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11577</v>
      </c>
    </row>
    <row r="63" ht="357">
      <c r="A63" s="1" t="s">
        <v>666</v>
      </c>
      <c r="E63" s="27" t="s">
        <v>6470</v>
      </c>
    </row>
    <row r="64">
      <c r="A64" s="1" t="s">
        <v>659</v>
      </c>
      <c r="B64" s="1">
        <v>14</v>
      </c>
      <c r="C64" s="26" t="s">
        <v>9372</v>
      </c>
      <c r="D64" t="s">
        <v>661</v>
      </c>
      <c r="E64" s="27" t="s">
        <v>9373</v>
      </c>
      <c r="F64" s="28" t="s">
        <v>905</v>
      </c>
      <c r="G64" s="29">
        <v>0.30299999999999999</v>
      </c>
      <c r="H64" s="28">
        <v>0</v>
      </c>
      <c r="I64" s="30">
        <f>ROUND(G64*H64,P4)</f>
        <v>0</v>
      </c>
      <c r="L64" s="31">
        <v>0</v>
      </c>
      <c r="M64" s="24">
        <f>ROUND(G64*L64,P4)</f>
        <v>0</v>
      </c>
      <c r="N64" s="25" t="s">
        <v>1345</v>
      </c>
      <c r="O64" s="32">
        <f>M64*AA64</f>
        <v>0</v>
      </c>
      <c r="P64" s="1">
        <v>3</v>
      </c>
      <c r="AA64" s="1">
        <f>IF(P64=1,$O$3,IF(P64=2,$O$4,$O$5))</f>
        <v>0</v>
      </c>
    </row>
    <row r="65">
      <c r="A65" s="1" t="s">
        <v>664</v>
      </c>
      <c r="E65" s="27" t="s">
        <v>11578</v>
      </c>
    </row>
    <row r="66">
      <c r="A66" s="1" t="s">
        <v>665</v>
      </c>
      <c r="E66" s="33" t="s">
        <v>11579</v>
      </c>
    </row>
    <row r="67" ht="178.5">
      <c r="A67" s="1" t="s">
        <v>666</v>
      </c>
      <c r="E67" s="27" t="s">
        <v>9375</v>
      </c>
    </row>
    <row r="68">
      <c r="A68" s="1" t="s">
        <v>659</v>
      </c>
      <c r="B68" s="1">
        <v>15</v>
      </c>
      <c r="C68" s="26" t="s">
        <v>9376</v>
      </c>
      <c r="D68" t="s">
        <v>661</v>
      </c>
      <c r="E68" s="27" t="s">
        <v>9377</v>
      </c>
      <c r="F68" s="28" t="s">
        <v>663</v>
      </c>
      <c r="G68" s="29">
        <v>581.39099999999996</v>
      </c>
      <c r="H68" s="28">
        <v>0</v>
      </c>
      <c r="I68" s="30">
        <f>ROUND(G68*H68,P4)</f>
        <v>0</v>
      </c>
      <c r="L68" s="31">
        <v>0</v>
      </c>
      <c r="M68" s="24">
        <f>ROUND(G68*L68,P4)</f>
        <v>0</v>
      </c>
      <c r="N68" s="25" t="s">
        <v>1345</v>
      </c>
      <c r="O68" s="32">
        <f>M68*AA68</f>
        <v>0</v>
      </c>
      <c r="P68" s="1">
        <v>3</v>
      </c>
      <c r="AA68" s="1">
        <f>IF(P68=1,$O$3,IF(P68=2,$O$4,$O$5))</f>
        <v>0</v>
      </c>
    </row>
    <row r="69">
      <c r="A69" s="1" t="s">
        <v>664</v>
      </c>
      <c r="E69" s="27" t="s">
        <v>11580</v>
      </c>
    </row>
    <row r="70">
      <c r="A70" s="1" t="s">
        <v>665</v>
      </c>
      <c r="E70" s="33" t="s">
        <v>11581</v>
      </c>
    </row>
    <row r="71" ht="38.25">
      <c r="A71" s="1" t="s">
        <v>666</v>
      </c>
      <c r="E71" s="27" t="s">
        <v>6472</v>
      </c>
    </row>
    <row r="72">
      <c r="A72" s="1" t="s">
        <v>659</v>
      </c>
      <c r="B72" s="1">
        <v>16</v>
      </c>
      <c r="C72" s="26" t="s">
        <v>6031</v>
      </c>
      <c r="D72" t="s">
        <v>661</v>
      </c>
      <c r="E72" s="27" t="s">
        <v>6032</v>
      </c>
      <c r="F72" s="28" t="s">
        <v>663</v>
      </c>
      <c r="G72" s="29">
        <v>2.7109999999999999</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11582</v>
      </c>
    </row>
    <row r="75" ht="102">
      <c r="A75" s="1" t="s">
        <v>666</v>
      </c>
      <c r="E75" s="27" t="s">
        <v>6820</v>
      </c>
    </row>
    <row r="76">
      <c r="A76" s="1" t="s">
        <v>656</v>
      </c>
      <c r="C76" s="22" t="s">
        <v>958</v>
      </c>
      <c r="E76" s="23" t="s">
        <v>959</v>
      </c>
      <c r="L76" s="24">
        <f>SUMIFS(L77:L80,A77:A80,"P")</f>
        <v>0</v>
      </c>
      <c r="M76" s="24">
        <f>SUMIFS(M77:M80,A77:A80,"P")</f>
        <v>0</v>
      </c>
      <c r="N76" s="25"/>
    </row>
    <row r="77">
      <c r="A77" s="1" t="s">
        <v>659</v>
      </c>
      <c r="B77" s="1">
        <v>17</v>
      </c>
      <c r="C77" s="26" t="s">
        <v>11583</v>
      </c>
      <c r="D77" t="s">
        <v>661</v>
      </c>
      <c r="E77" s="27" t="s">
        <v>11584</v>
      </c>
      <c r="F77" s="28" t="s">
        <v>10412</v>
      </c>
      <c r="G77" s="29">
        <v>30.75</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11585</v>
      </c>
    </row>
    <row r="80" ht="51">
      <c r="A80" s="1" t="s">
        <v>666</v>
      </c>
      <c r="E80" s="27" t="s">
        <v>5117</v>
      </c>
    </row>
    <row r="81">
      <c r="A81" s="1" t="s">
        <v>656</v>
      </c>
      <c r="C81" s="22" t="s">
        <v>5278</v>
      </c>
      <c r="E81" s="23" t="s">
        <v>5279</v>
      </c>
      <c r="L81" s="24">
        <f>SUMIFS(L82:L89,A82:A89,"P")</f>
        <v>0</v>
      </c>
      <c r="M81" s="24">
        <f>SUMIFS(M82:M89,A82:A89,"P")</f>
        <v>0</v>
      </c>
      <c r="N81" s="25"/>
    </row>
    <row r="82">
      <c r="A82" s="1" t="s">
        <v>659</v>
      </c>
      <c r="B82" s="1">
        <v>18</v>
      </c>
      <c r="C82" s="26" t="s">
        <v>8882</v>
      </c>
      <c r="D82" t="s">
        <v>661</v>
      </c>
      <c r="E82" s="27" t="s">
        <v>8883</v>
      </c>
      <c r="F82" s="28" t="s">
        <v>10412</v>
      </c>
      <c r="G82" s="29">
        <v>53.219999999999999</v>
      </c>
      <c r="H82" s="28">
        <v>0</v>
      </c>
      <c r="I82" s="30">
        <f>ROUND(G82*H82,P4)</f>
        <v>0</v>
      </c>
      <c r="L82" s="31">
        <v>0</v>
      </c>
      <c r="M82" s="24">
        <f>ROUND(G82*L82,P4)</f>
        <v>0</v>
      </c>
      <c r="N82" s="25" t="s">
        <v>1345</v>
      </c>
      <c r="O82" s="32">
        <f>M82*AA82</f>
        <v>0</v>
      </c>
      <c r="P82" s="1">
        <v>3</v>
      </c>
      <c r="AA82" s="1">
        <f>IF(P82=1,$O$3,IF(P82=2,$O$4,$O$5))</f>
        <v>0</v>
      </c>
    </row>
    <row r="83">
      <c r="A83" s="1" t="s">
        <v>664</v>
      </c>
      <c r="E83" s="27" t="s">
        <v>661</v>
      </c>
    </row>
    <row r="84" ht="25.5">
      <c r="A84" s="1" t="s">
        <v>665</v>
      </c>
      <c r="E84" s="33" t="s">
        <v>11586</v>
      </c>
    </row>
    <row r="85" ht="63.75">
      <c r="A85" s="1" t="s">
        <v>666</v>
      </c>
      <c r="E85" s="27" t="s">
        <v>8881</v>
      </c>
    </row>
    <row r="86">
      <c r="A86" s="1" t="s">
        <v>659</v>
      </c>
      <c r="B86" s="1">
        <v>19</v>
      </c>
      <c r="C86" s="26" t="s">
        <v>8885</v>
      </c>
      <c r="D86" t="s">
        <v>661</v>
      </c>
      <c r="E86" s="27" t="s">
        <v>8886</v>
      </c>
      <c r="F86" s="28" t="s">
        <v>10412</v>
      </c>
      <c r="G86" s="29">
        <v>53.219999999999999</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11587</v>
      </c>
    </row>
    <row r="89" ht="63.75">
      <c r="A89" s="1" t="s">
        <v>666</v>
      </c>
      <c r="E89" s="27" t="s">
        <v>8881</v>
      </c>
    </row>
    <row r="90">
      <c r="A90" s="1" t="s">
        <v>656</v>
      </c>
      <c r="C90" s="22" t="s">
        <v>679</v>
      </c>
      <c r="E90" s="23" t="s">
        <v>680</v>
      </c>
      <c r="L90" s="24">
        <f>SUMIFS(L91:L94,A91:A94,"P")</f>
        <v>0</v>
      </c>
      <c r="M90" s="24">
        <f>SUMIFS(M91:M94,A91:A94,"P")</f>
        <v>0</v>
      </c>
      <c r="N90" s="25"/>
    </row>
    <row r="91" ht="25.5">
      <c r="A91" s="1" t="s">
        <v>659</v>
      </c>
      <c r="B91" s="1">
        <v>20</v>
      </c>
      <c r="C91" s="26" t="s">
        <v>6064</v>
      </c>
      <c r="D91" t="s">
        <v>661</v>
      </c>
      <c r="E91" s="27" t="s">
        <v>6065</v>
      </c>
      <c r="F91" s="28" t="s">
        <v>10412</v>
      </c>
      <c r="G91" s="29">
        <v>101.75</v>
      </c>
      <c r="H91" s="28">
        <v>0</v>
      </c>
      <c r="I91" s="30">
        <f>ROUND(G91*H91,P4)</f>
        <v>0</v>
      </c>
      <c r="L91" s="31">
        <v>0</v>
      </c>
      <c r="M91" s="24">
        <f>ROUND(G91*L91,P4)</f>
        <v>0</v>
      </c>
      <c r="N91" s="25" t="s">
        <v>1345</v>
      </c>
      <c r="O91" s="32">
        <f>M91*AA91</f>
        <v>0</v>
      </c>
      <c r="P91" s="1">
        <v>3</v>
      </c>
      <c r="AA91" s="1">
        <f>IF(P91=1,$O$3,IF(P91=2,$O$4,$O$5))</f>
        <v>0</v>
      </c>
    </row>
    <row r="92">
      <c r="A92" s="1" t="s">
        <v>664</v>
      </c>
      <c r="E92" s="27" t="s">
        <v>11588</v>
      </c>
    </row>
    <row r="93">
      <c r="A93" s="1" t="s">
        <v>665</v>
      </c>
      <c r="E93" s="33" t="s">
        <v>11589</v>
      </c>
    </row>
    <row r="94" ht="191.25">
      <c r="A94" s="1" t="s">
        <v>666</v>
      </c>
      <c r="E94" s="27" t="s">
        <v>6682</v>
      </c>
    </row>
    <row r="95">
      <c r="A95" s="1" t="s">
        <v>656</v>
      </c>
      <c r="C95" s="22" t="s">
        <v>2840</v>
      </c>
      <c r="E95" s="23" t="s">
        <v>2841</v>
      </c>
      <c r="L95" s="24">
        <f>SUMIFS(L96:L115,A96:A115,"P")</f>
        <v>0</v>
      </c>
      <c r="M95" s="24">
        <f>SUMIFS(M96:M115,A96:A115,"P")</f>
        <v>0</v>
      </c>
      <c r="N95" s="25"/>
    </row>
    <row r="96">
      <c r="A96" s="1" t="s">
        <v>659</v>
      </c>
      <c r="B96" s="1">
        <v>21</v>
      </c>
      <c r="C96" s="26" t="s">
        <v>10214</v>
      </c>
      <c r="D96" t="s">
        <v>661</v>
      </c>
      <c r="E96" s="27" t="s">
        <v>10215</v>
      </c>
      <c r="F96" s="28" t="s">
        <v>683</v>
      </c>
      <c r="G96" s="29">
        <v>1</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3519</v>
      </c>
    </row>
    <row r="99" ht="25.5">
      <c r="A99" s="1" t="s">
        <v>666</v>
      </c>
      <c r="E99" s="27" t="s">
        <v>10216</v>
      </c>
    </row>
    <row r="100">
      <c r="A100" s="1" t="s">
        <v>659</v>
      </c>
      <c r="B100" s="1">
        <v>22</v>
      </c>
      <c r="C100" s="26" t="s">
        <v>11590</v>
      </c>
      <c r="D100" t="s">
        <v>661</v>
      </c>
      <c r="E100" s="27" t="s">
        <v>11591</v>
      </c>
      <c r="F100" s="28" t="s">
        <v>934</v>
      </c>
      <c r="G100" s="29">
        <v>29.5</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11592</v>
      </c>
    </row>
    <row r="103" ht="63.75">
      <c r="A103" s="1" t="s">
        <v>666</v>
      </c>
      <c r="E103" s="27" t="s">
        <v>10515</v>
      </c>
    </row>
    <row r="104">
      <c r="A104" s="1" t="s">
        <v>659</v>
      </c>
      <c r="B104" s="1">
        <v>23</v>
      </c>
      <c r="C104" s="26" t="s">
        <v>8928</v>
      </c>
      <c r="D104" t="s">
        <v>661</v>
      </c>
      <c r="E104" s="27" t="s">
        <v>8929</v>
      </c>
      <c r="F104" s="28" t="s">
        <v>10412</v>
      </c>
      <c r="G104" s="29">
        <v>53.219999999999999</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11593</v>
      </c>
    </row>
    <row r="107">
      <c r="A107" s="1" t="s">
        <v>666</v>
      </c>
      <c r="E107" s="27" t="s">
        <v>8931</v>
      </c>
    </row>
    <row r="108">
      <c r="A108" s="1" t="s">
        <v>659</v>
      </c>
      <c r="B108" s="1">
        <v>24</v>
      </c>
      <c r="C108" s="26" t="s">
        <v>6729</v>
      </c>
      <c r="D108" t="s">
        <v>661</v>
      </c>
      <c r="E108" s="27" t="s">
        <v>6730</v>
      </c>
      <c r="F108" s="28" t="s">
        <v>663</v>
      </c>
      <c r="G108" s="29">
        <v>21.699999999999999</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ht="63.75">
      <c r="A110" s="1" t="s">
        <v>665</v>
      </c>
      <c r="E110" s="33" t="s">
        <v>11594</v>
      </c>
    </row>
    <row r="111" ht="114.75">
      <c r="A111" s="1" t="s">
        <v>666</v>
      </c>
      <c r="E111" s="27" t="s">
        <v>5273</v>
      </c>
    </row>
    <row r="112">
      <c r="A112" s="1" t="s">
        <v>659</v>
      </c>
      <c r="B112" s="1">
        <v>25</v>
      </c>
      <c r="C112" s="26" t="s">
        <v>11595</v>
      </c>
      <c r="D112" t="s">
        <v>661</v>
      </c>
      <c r="E112" s="27" t="s">
        <v>11596</v>
      </c>
      <c r="F112" s="28" t="s">
        <v>934</v>
      </c>
      <c r="G112" s="29">
        <v>27.600000000000001</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11597</v>
      </c>
    </row>
    <row r="115" ht="114.75">
      <c r="A115" s="1" t="s">
        <v>666</v>
      </c>
      <c r="E115" s="27" t="s">
        <v>11032</v>
      </c>
    </row>
    <row r="116">
      <c r="A116" s="1" t="s">
        <v>656</v>
      </c>
      <c r="C116" s="22" t="s">
        <v>900</v>
      </c>
      <c r="E116" s="23" t="s">
        <v>901</v>
      </c>
      <c r="L116" s="24">
        <f>SUMIFS(L117:L124,A117:A124,"P")</f>
        <v>0</v>
      </c>
      <c r="M116" s="24">
        <f>SUMIFS(M117:M124,A117:A124,"P")</f>
        <v>0</v>
      </c>
      <c r="N116" s="25"/>
    </row>
    <row r="117" ht="25.5">
      <c r="A117" s="1" t="s">
        <v>659</v>
      </c>
      <c r="B117" s="1">
        <v>26</v>
      </c>
      <c r="C117" s="26" t="s">
        <v>3828</v>
      </c>
      <c r="D117" t="s">
        <v>903</v>
      </c>
      <c r="E117" s="27" t="s">
        <v>10464</v>
      </c>
      <c r="F117" s="28" t="s">
        <v>905</v>
      </c>
      <c r="G117" s="29">
        <v>1046.5039999999999</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6149</v>
      </c>
    </row>
    <row r="119">
      <c r="A119" s="1" t="s">
        <v>665</v>
      </c>
      <c r="E119" s="33" t="s">
        <v>11598</v>
      </c>
    </row>
    <row r="120" ht="153">
      <c r="A120" s="1" t="s">
        <v>666</v>
      </c>
      <c r="E120" s="27" t="s">
        <v>913</v>
      </c>
    </row>
    <row r="121" ht="25.5">
      <c r="A121" s="1" t="s">
        <v>659</v>
      </c>
      <c r="B121" s="1">
        <v>27</v>
      </c>
      <c r="C121" s="26" t="s">
        <v>902</v>
      </c>
      <c r="D121" t="s">
        <v>903</v>
      </c>
      <c r="E121" s="27" t="s">
        <v>10466</v>
      </c>
      <c r="F121" s="28" t="s">
        <v>905</v>
      </c>
      <c r="G121" s="29">
        <v>98.938000000000002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10467</v>
      </c>
    </row>
    <row r="123" ht="76.5">
      <c r="A123" s="1" t="s">
        <v>665</v>
      </c>
      <c r="E123" s="33" t="s">
        <v>11599</v>
      </c>
    </row>
    <row r="124" ht="153">
      <c r="A124" s="1" t="s">
        <v>666</v>
      </c>
      <c r="E124" s="27" t="s">
        <v>913</v>
      </c>
    </row>
  </sheetData>
  <sheetProtection sheet="1" objects="1" scenarios="1" spinCount="100000" saltValue="mV4LvPka7YMWmilCxlxO8CbA+Ui1u0Kc+uUwOqS8jf7pcOGFQD49DxoZjrwKyUhSWTXmqh4RaAypM2oKl/4CWQ==" hashValue="p2vrVK8Uo7T4TV1qySJZAchxjc+FVKkXTEZm3IqjU9UKQF4wntruQEyHee+F+j0h+8cIa0KmIYFg2MCEq+ZQ1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COUNTIFS(L8:L18,"=0",A8:A18,"P")+COUNTIFS(L8:L18,"",A8:A18,"P")+SUM(Q8:Q18)</f>
        <v>0</v>
      </c>
    </row>
    <row r="8">
      <c r="A8" s="1" t="s">
        <v>654</v>
      </c>
      <c r="C8" s="22" t="s">
        <v>11600</v>
      </c>
      <c r="E8" s="23" t="s">
        <v>431</v>
      </c>
      <c r="L8" s="24">
        <f>L9</f>
        <v>0</v>
      </c>
      <c r="M8" s="24">
        <f>M9</f>
        <v>0</v>
      </c>
      <c r="N8" s="25"/>
    </row>
    <row r="9">
      <c r="A9" s="1" t="s">
        <v>656</v>
      </c>
      <c r="C9" s="22" t="s">
        <v>2840</v>
      </c>
      <c r="E9" s="23" t="s">
        <v>2841</v>
      </c>
      <c r="L9" s="24">
        <f>SUMIFS(L10:L17,A10:A17,"P")</f>
        <v>0</v>
      </c>
      <c r="M9" s="24">
        <f>SUMIFS(M10:M17,A10:A17,"P")</f>
        <v>0</v>
      </c>
      <c r="N9" s="25"/>
    </row>
    <row r="10">
      <c r="A10" s="1" t="s">
        <v>659</v>
      </c>
      <c r="B10" s="1">
        <v>1</v>
      </c>
      <c r="C10" s="26" t="s">
        <v>11277</v>
      </c>
      <c r="D10" t="s">
        <v>661</v>
      </c>
      <c r="E10" s="27" t="s">
        <v>11243</v>
      </c>
      <c r="F10" s="28" t="s">
        <v>677</v>
      </c>
      <c r="G10" s="29">
        <v>56</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11601</v>
      </c>
    </row>
    <row r="13" ht="89.25">
      <c r="A13" s="1" t="s">
        <v>666</v>
      </c>
      <c r="E13" s="27" t="s">
        <v>9584</v>
      </c>
    </row>
    <row r="14">
      <c r="A14" s="1" t="s">
        <v>659</v>
      </c>
      <c r="B14" s="1">
        <v>2</v>
      </c>
      <c r="C14" s="26" t="s">
        <v>11280</v>
      </c>
      <c r="D14" t="s">
        <v>661</v>
      </c>
      <c r="E14" s="27" t="s">
        <v>11281</v>
      </c>
      <c r="F14" s="28" t="s">
        <v>677</v>
      </c>
      <c r="G14" s="29">
        <v>56</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11601</v>
      </c>
    </row>
    <row r="17" ht="89.25">
      <c r="A17" s="1" t="s">
        <v>666</v>
      </c>
      <c r="E17" s="27" t="s">
        <v>11283</v>
      </c>
    </row>
  </sheetData>
  <sheetProtection sheet="1" objects="1" scenarios="1" spinCount="100000" saltValue="b+TNV60lgMp8uem5aPoxecxLpugFNIPmkqlMc5bYsd3WEnTZg7n81f/CWhh26kBje80/jnLD6wNA2arcc5JaFA==" hashValue="/NkKOErfkEhTcte+N+PeYPwuNC1zoLmBqtdxO2uNZrA55aBiKW4eEHtIMyKJz5bzTZnnsyfXmw8MipjHwu5s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11602</v>
      </c>
      <c r="E8" s="23" t="s">
        <v>433</v>
      </c>
      <c r="L8" s="24">
        <f>L9+L34+L63+L72+L109+L146+L167+L180+L205</f>
        <v>0</v>
      </c>
      <c r="M8" s="24">
        <f>M9+M34+M63+M72+M109+M146+M167+M180+M205</f>
        <v>0</v>
      </c>
      <c r="N8" s="25"/>
    </row>
    <row r="9">
      <c r="A9" s="1" t="s">
        <v>656</v>
      </c>
      <c r="C9" s="22" t="s">
        <v>657</v>
      </c>
      <c r="E9" s="23" t="s">
        <v>658</v>
      </c>
      <c r="L9" s="24">
        <f>SUMIFS(L10:L33,A10:A33,"P")</f>
        <v>0</v>
      </c>
      <c r="M9" s="24">
        <f>SUMIFS(M10:M33,A10:A33,"P")</f>
        <v>0</v>
      </c>
      <c r="N9" s="25"/>
    </row>
    <row r="10">
      <c r="A10" s="1" t="s">
        <v>659</v>
      </c>
      <c r="B10" s="1">
        <v>1</v>
      </c>
      <c r="C10" s="26" t="s">
        <v>9413</v>
      </c>
      <c r="D10" t="s">
        <v>661</v>
      </c>
      <c r="E10" s="27" t="s">
        <v>9414</v>
      </c>
      <c r="F10" s="28" t="s">
        <v>663</v>
      </c>
      <c r="G10" s="29">
        <v>1982</v>
      </c>
      <c r="H10" s="28">
        <v>0</v>
      </c>
      <c r="I10" s="30">
        <f>ROUND(G10*H10,P4)</f>
        <v>0</v>
      </c>
      <c r="L10" s="31">
        <v>0</v>
      </c>
      <c r="M10" s="24">
        <f>ROUND(G10*L10,P4)</f>
        <v>0</v>
      </c>
      <c r="N10" s="25" t="s">
        <v>1345</v>
      </c>
      <c r="O10" s="32">
        <f>M10*AA10</f>
        <v>0</v>
      </c>
      <c r="P10" s="1">
        <v>3</v>
      </c>
      <c r="AA10" s="1">
        <f>IF(P10=1,$O$3,IF(P10=2,$O$4,$O$5))</f>
        <v>0</v>
      </c>
    </row>
    <row r="11">
      <c r="A11" s="1" t="s">
        <v>664</v>
      </c>
      <c r="E11" s="27" t="s">
        <v>9415</v>
      </c>
    </row>
    <row r="12">
      <c r="A12" s="1" t="s">
        <v>665</v>
      </c>
      <c r="E12" s="33" t="s">
        <v>11603</v>
      </c>
    </row>
    <row r="13" ht="306">
      <c r="A13" s="1" t="s">
        <v>666</v>
      </c>
      <c r="E13" s="27" t="s">
        <v>9152</v>
      </c>
    </row>
    <row r="14">
      <c r="A14" s="1" t="s">
        <v>659</v>
      </c>
      <c r="B14" s="1">
        <v>2</v>
      </c>
      <c r="C14" s="26" t="s">
        <v>9417</v>
      </c>
      <c r="D14" t="s">
        <v>661</v>
      </c>
      <c r="E14" s="27" t="s">
        <v>9418</v>
      </c>
      <c r="F14" s="28" t="s">
        <v>663</v>
      </c>
      <c r="G14" s="29">
        <v>1982</v>
      </c>
      <c r="H14" s="28">
        <v>0</v>
      </c>
      <c r="I14" s="30">
        <f>ROUND(G14*H14,P4)</f>
        <v>0</v>
      </c>
      <c r="L14" s="31">
        <v>0</v>
      </c>
      <c r="M14" s="24">
        <f>ROUND(G14*L14,P4)</f>
        <v>0</v>
      </c>
      <c r="N14" s="25" t="s">
        <v>1345</v>
      </c>
      <c r="O14" s="32">
        <f>M14*AA14</f>
        <v>0</v>
      </c>
      <c r="P14" s="1">
        <v>3</v>
      </c>
      <c r="AA14" s="1">
        <f>IF(P14=1,$O$3,IF(P14=2,$O$4,$O$5))</f>
        <v>0</v>
      </c>
    </row>
    <row r="15">
      <c r="A15" s="1" t="s">
        <v>664</v>
      </c>
      <c r="E15" s="27" t="s">
        <v>9419</v>
      </c>
    </row>
    <row r="16">
      <c r="A16" s="1" t="s">
        <v>665</v>
      </c>
      <c r="E16" s="33" t="s">
        <v>11603</v>
      </c>
    </row>
    <row r="17" ht="318.75">
      <c r="A17" s="1" t="s">
        <v>666</v>
      </c>
      <c r="E17" s="27" t="s">
        <v>667</v>
      </c>
    </row>
    <row r="18">
      <c r="A18" s="1" t="s">
        <v>659</v>
      </c>
      <c r="B18" s="1">
        <v>3</v>
      </c>
      <c r="C18" s="26" t="s">
        <v>5095</v>
      </c>
      <c r="D18" t="s">
        <v>661</v>
      </c>
      <c r="E18" s="27" t="s">
        <v>5096</v>
      </c>
      <c r="F18" s="28" t="s">
        <v>663</v>
      </c>
      <c r="G18" s="29">
        <v>3228</v>
      </c>
      <c r="H18" s="28">
        <v>0</v>
      </c>
      <c r="I18" s="30">
        <f>ROUND(G18*H18,P4)</f>
        <v>0</v>
      </c>
      <c r="L18" s="31">
        <v>0</v>
      </c>
      <c r="M18" s="24">
        <f>ROUND(G18*L18,P4)</f>
        <v>0</v>
      </c>
      <c r="N18" s="25" t="s">
        <v>1345</v>
      </c>
      <c r="O18" s="32">
        <f>M18*AA18</f>
        <v>0</v>
      </c>
      <c r="P18" s="1">
        <v>3</v>
      </c>
      <c r="AA18" s="1">
        <f>IF(P18=1,$O$3,IF(P18=2,$O$4,$O$5))</f>
        <v>0</v>
      </c>
    </row>
    <row r="19">
      <c r="A19" s="1" t="s">
        <v>664</v>
      </c>
      <c r="E19" s="27" t="s">
        <v>9420</v>
      </c>
    </row>
    <row r="20" ht="76.5">
      <c r="A20" s="1" t="s">
        <v>665</v>
      </c>
      <c r="E20" s="33" t="s">
        <v>11604</v>
      </c>
    </row>
    <row r="21" ht="318.75">
      <c r="A21" s="1" t="s">
        <v>666</v>
      </c>
      <c r="E21" s="27" t="s">
        <v>5101</v>
      </c>
    </row>
    <row r="22">
      <c r="A22" s="1" t="s">
        <v>659</v>
      </c>
      <c r="B22" s="1">
        <v>4</v>
      </c>
      <c r="C22" s="26" t="s">
        <v>9424</v>
      </c>
      <c r="D22" t="s">
        <v>661</v>
      </c>
      <c r="E22" s="27" t="s">
        <v>9425</v>
      </c>
      <c r="F22" s="28" t="s">
        <v>663</v>
      </c>
      <c r="G22" s="29">
        <v>5236.9200000000001</v>
      </c>
      <c r="H22" s="28">
        <v>0</v>
      </c>
      <c r="I22" s="30">
        <f>ROUND(G22*H22,P4)</f>
        <v>0</v>
      </c>
      <c r="L22" s="31">
        <v>0</v>
      </c>
      <c r="M22" s="24">
        <f>ROUND(G22*L22,P4)</f>
        <v>0</v>
      </c>
      <c r="N22" s="25" t="s">
        <v>1345</v>
      </c>
      <c r="O22" s="32">
        <f>M22*AA22</f>
        <v>0</v>
      </c>
      <c r="P22" s="1">
        <v>3</v>
      </c>
      <c r="AA22" s="1">
        <f>IF(P22=1,$O$3,IF(P22=2,$O$4,$O$5))</f>
        <v>0</v>
      </c>
    </row>
    <row r="23" ht="38.25">
      <c r="A23" s="1" t="s">
        <v>664</v>
      </c>
      <c r="E23" s="27" t="s">
        <v>9426</v>
      </c>
    </row>
    <row r="24" ht="114.75">
      <c r="A24" s="1" t="s">
        <v>665</v>
      </c>
      <c r="E24" s="33" t="s">
        <v>11605</v>
      </c>
    </row>
    <row r="25" ht="191.25">
      <c r="A25" s="1" t="s">
        <v>666</v>
      </c>
      <c r="E25" s="27" t="s">
        <v>9428</v>
      </c>
    </row>
    <row r="26">
      <c r="A26" s="1" t="s">
        <v>659</v>
      </c>
      <c r="B26" s="1">
        <v>5</v>
      </c>
      <c r="C26" s="26" t="s">
        <v>6977</v>
      </c>
      <c r="D26" t="s">
        <v>661</v>
      </c>
      <c r="E26" s="27" t="s">
        <v>6978</v>
      </c>
      <c r="F26" s="28" t="s">
        <v>663</v>
      </c>
      <c r="G26" s="29">
        <v>407</v>
      </c>
      <c r="H26" s="28">
        <v>0</v>
      </c>
      <c r="I26" s="30">
        <f>ROUND(G26*H26,P4)</f>
        <v>0</v>
      </c>
      <c r="L26" s="31">
        <v>0</v>
      </c>
      <c r="M26" s="24">
        <f>ROUND(G26*L26,P4)</f>
        <v>0</v>
      </c>
      <c r="N26" s="25" t="s">
        <v>1345</v>
      </c>
      <c r="O26" s="32">
        <f>M26*AA26</f>
        <v>0</v>
      </c>
      <c r="P26" s="1">
        <v>3</v>
      </c>
      <c r="AA26" s="1">
        <f>IF(P26=1,$O$3,IF(P26=2,$O$4,$O$5))</f>
        <v>0</v>
      </c>
    </row>
    <row r="27">
      <c r="A27" s="1" t="s">
        <v>664</v>
      </c>
      <c r="E27" s="27" t="s">
        <v>9429</v>
      </c>
    </row>
    <row r="28" ht="25.5">
      <c r="A28" s="1" t="s">
        <v>665</v>
      </c>
      <c r="E28" s="33" t="s">
        <v>11606</v>
      </c>
    </row>
    <row r="29" ht="280.5">
      <c r="A29" s="1" t="s">
        <v>666</v>
      </c>
      <c r="E29" s="27" t="s">
        <v>6980</v>
      </c>
    </row>
    <row r="30">
      <c r="A30" s="1" t="s">
        <v>659</v>
      </c>
      <c r="B30" s="1">
        <v>6</v>
      </c>
      <c r="C30" s="26" t="s">
        <v>672</v>
      </c>
      <c r="D30" t="s">
        <v>661</v>
      </c>
      <c r="E30" s="27" t="s">
        <v>673</v>
      </c>
      <c r="F30" s="28" t="s">
        <v>663</v>
      </c>
      <c r="G30" s="29">
        <v>1982</v>
      </c>
      <c r="H30" s="28">
        <v>0</v>
      </c>
      <c r="I30" s="30">
        <f>ROUND(G30*H30,P4)</f>
        <v>0</v>
      </c>
      <c r="L30" s="31">
        <v>0</v>
      </c>
      <c r="M30" s="24">
        <f>ROUND(G30*L30,P4)</f>
        <v>0</v>
      </c>
      <c r="N30" s="25" t="s">
        <v>1345</v>
      </c>
      <c r="O30" s="32">
        <f>M30*AA30</f>
        <v>0</v>
      </c>
      <c r="P30" s="1">
        <v>3</v>
      </c>
      <c r="AA30" s="1">
        <f>IF(P30=1,$O$3,IF(P30=2,$O$4,$O$5))</f>
        <v>0</v>
      </c>
    </row>
    <row r="31">
      <c r="A31" s="1" t="s">
        <v>664</v>
      </c>
      <c r="E31" s="27" t="s">
        <v>9422</v>
      </c>
    </row>
    <row r="32">
      <c r="A32" s="1" t="s">
        <v>665</v>
      </c>
      <c r="E32" s="33" t="s">
        <v>11607</v>
      </c>
    </row>
    <row r="33" ht="229.5">
      <c r="A33" s="1" t="s">
        <v>666</v>
      </c>
      <c r="E33" s="27" t="s">
        <v>674</v>
      </c>
    </row>
    <row r="34">
      <c r="A34" s="1" t="s">
        <v>656</v>
      </c>
      <c r="C34" s="22" t="s">
        <v>1365</v>
      </c>
      <c r="E34" s="23" t="s">
        <v>3239</v>
      </c>
      <c r="L34" s="24">
        <f>SUMIFS(L35:L62,A35:A62,"P")</f>
        <v>0</v>
      </c>
      <c r="M34" s="24">
        <f>SUMIFS(M35:M62,A35:A62,"P")</f>
        <v>0</v>
      </c>
      <c r="N34" s="25"/>
    </row>
    <row r="35">
      <c r="A35" s="1" t="s">
        <v>659</v>
      </c>
      <c r="B35" s="1">
        <v>7</v>
      </c>
      <c r="C35" s="26" t="s">
        <v>7335</v>
      </c>
      <c r="D35" t="s">
        <v>661</v>
      </c>
      <c r="E35" s="27" t="s">
        <v>7336</v>
      </c>
      <c r="F35" s="28" t="s">
        <v>663</v>
      </c>
      <c r="G35" s="29">
        <v>12.462999999999999</v>
      </c>
      <c r="H35" s="28">
        <v>0</v>
      </c>
      <c r="I35" s="30">
        <f>ROUND(G35*H35,P4)</f>
        <v>0</v>
      </c>
      <c r="L35" s="31">
        <v>0</v>
      </c>
      <c r="M35" s="24">
        <f>ROUND(G35*L35,P4)</f>
        <v>0</v>
      </c>
      <c r="N35" s="25" t="s">
        <v>1345</v>
      </c>
      <c r="O35" s="32">
        <f>M35*AA35</f>
        <v>0</v>
      </c>
      <c r="P35" s="1">
        <v>3</v>
      </c>
      <c r="AA35" s="1">
        <f>IF(P35=1,$O$3,IF(P35=2,$O$4,$O$5))</f>
        <v>0</v>
      </c>
    </row>
    <row r="36">
      <c r="A36" s="1" t="s">
        <v>664</v>
      </c>
      <c r="E36" s="27" t="s">
        <v>9431</v>
      </c>
    </row>
    <row r="37">
      <c r="A37" s="1" t="s">
        <v>665</v>
      </c>
      <c r="E37" s="33" t="s">
        <v>11608</v>
      </c>
    </row>
    <row r="38" ht="38.25">
      <c r="A38" s="1" t="s">
        <v>666</v>
      </c>
      <c r="E38" s="27" t="s">
        <v>6472</v>
      </c>
    </row>
    <row r="39">
      <c r="A39" s="1" t="s">
        <v>659</v>
      </c>
      <c r="B39" s="1">
        <v>8</v>
      </c>
      <c r="C39" s="26" t="s">
        <v>8700</v>
      </c>
      <c r="D39" t="s">
        <v>661</v>
      </c>
      <c r="E39" s="27" t="s">
        <v>8701</v>
      </c>
      <c r="F39" s="28" t="s">
        <v>905</v>
      </c>
      <c r="G39" s="29">
        <v>53.950000000000003</v>
      </c>
      <c r="H39" s="28">
        <v>0</v>
      </c>
      <c r="I39" s="30">
        <f>ROUND(G39*H39,P4)</f>
        <v>0</v>
      </c>
      <c r="L39" s="31">
        <v>0</v>
      </c>
      <c r="M39" s="24">
        <f>ROUND(G39*L39,P4)</f>
        <v>0</v>
      </c>
      <c r="N39" s="25" t="s">
        <v>1345</v>
      </c>
      <c r="O39" s="32">
        <f>M39*AA39</f>
        <v>0</v>
      </c>
      <c r="P39" s="1">
        <v>3</v>
      </c>
      <c r="AA39" s="1">
        <f>IF(P39=1,$O$3,IF(P39=2,$O$4,$O$5))</f>
        <v>0</v>
      </c>
    </row>
    <row r="40" ht="38.25">
      <c r="A40" s="1" t="s">
        <v>664</v>
      </c>
      <c r="E40" s="27" t="s">
        <v>11609</v>
      </c>
    </row>
    <row r="41" ht="25.5">
      <c r="A41" s="1" t="s">
        <v>665</v>
      </c>
      <c r="E41" s="33" t="s">
        <v>11610</v>
      </c>
    </row>
    <row r="42" ht="38.25">
      <c r="A42" s="1" t="s">
        <v>666</v>
      </c>
      <c r="E42" s="27" t="s">
        <v>8704</v>
      </c>
    </row>
    <row r="43">
      <c r="A43" s="1" t="s">
        <v>659</v>
      </c>
      <c r="B43" s="1">
        <v>9</v>
      </c>
      <c r="C43" s="26" t="s">
        <v>9949</v>
      </c>
      <c r="D43" t="s">
        <v>661</v>
      </c>
      <c r="E43" s="27" t="s">
        <v>9950</v>
      </c>
      <c r="F43" s="28" t="s">
        <v>663</v>
      </c>
      <c r="G43" s="29">
        <v>52.485999999999997</v>
      </c>
      <c r="H43" s="28">
        <v>0</v>
      </c>
      <c r="I43" s="30">
        <f>ROUND(G43*H43,P4)</f>
        <v>0</v>
      </c>
      <c r="L43" s="31">
        <v>0</v>
      </c>
      <c r="M43" s="24">
        <f>ROUND(G43*L43,P4)</f>
        <v>0</v>
      </c>
      <c r="N43" s="25" t="s">
        <v>1345</v>
      </c>
      <c r="O43" s="32">
        <f>M43*AA43</f>
        <v>0</v>
      </c>
      <c r="P43" s="1">
        <v>3</v>
      </c>
      <c r="AA43" s="1">
        <f>IF(P43=1,$O$3,IF(P43=2,$O$4,$O$5))</f>
        <v>0</v>
      </c>
    </row>
    <row r="44">
      <c r="A44" s="1" t="s">
        <v>664</v>
      </c>
      <c r="E44" s="27" t="s">
        <v>9951</v>
      </c>
    </row>
    <row r="45" ht="25.5">
      <c r="A45" s="1" t="s">
        <v>665</v>
      </c>
      <c r="E45" s="33" t="s">
        <v>11611</v>
      </c>
    </row>
    <row r="46">
      <c r="A46" s="1" t="s">
        <v>666</v>
      </c>
      <c r="E46" s="27" t="s">
        <v>6287</v>
      </c>
    </row>
    <row r="47" ht="25.5">
      <c r="A47" s="1" t="s">
        <v>659</v>
      </c>
      <c r="B47" s="1">
        <v>10</v>
      </c>
      <c r="C47" s="26" t="s">
        <v>9437</v>
      </c>
      <c r="D47" t="s">
        <v>661</v>
      </c>
      <c r="E47" s="27" t="s">
        <v>9438</v>
      </c>
      <c r="F47" s="28" t="s">
        <v>670</v>
      </c>
      <c r="G47" s="29">
        <v>6.4000000000000004</v>
      </c>
      <c r="H47" s="28">
        <v>0</v>
      </c>
      <c r="I47" s="30">
        <f>ROUND(G47*H47,P4)</f>
        <v>0</v>
      </c>
      <c r="L47" s="31">
        <v>0</v>
      </c>
      <c r="M47" s="24">
        <f>ROUND(G47*L47,P4)</f>
        <v>0</v>
      </c>
      <c r="N47" s="25" t="s">
        <v>1345</v>
      </c>
      <c r="O47" s="32">
        <f>M47*AA47</f>
        <v>0</v>
      </c>
      <c r="P47" s="1">
        <v>3</v>
      </c>
      <c r="AA47" s="1">
        <f>IF(P47=1,$O$3,IF(P47=2,$O$4,$O$5))</f>
        <v>0</v>
      </c>
    </row>
    <row r="48">
      <c r="A48" s="1" t="s">
        <v>664</v>
      </c>
      <c r="E48" s="27" t="s">
        <v>9439</v>
      </c>
    </row>
    <row r="49">
      <c r="A49" s="1" t="s">
        <v>665</v>
      </c>
      <c r="E49" s="33" t="s">
        <v>11612</v>
      </c>
    </row>
    <row r="50" ht="63.75">
      <c r="A50" s="1" t="s">
        <v>666</v>
      </c>
      <c r="E50" s="27" t="s">
        <v>6642</v>
      </c>
    </row>
    <row r="51">
      <c r="A51" s="1" t="s">
        <v>659</v>
      </c>
      <c r="B51" s="1">
        <v>11</v>
      </c>
      <c r="C51" s="26" t="s">
        <v>9957</v>
      </c>
      <c r="D51" t="s">
        <v>661</v>
      </c>
      <c r="E51" s="27" t="s">
        <v>9958</v>
      </c>
      <c r="F51" s="28" t="s">
        <v>670</v>
      </c>
      <c r="G51" s="29">
        <v>376.39999999999998</v>
      </c>
      <c r="H51" s="28">
        <v>0</v>
      </c>
      <c r="I51" s="30">
        <f>ROUND(G51*H51,P4)</f>
        <v>0</v>
      </c>
      <c r="L51" s="31">
        <v>0</v>
      </c>
      <c r="M51" s="24">
        <f>ROUND(G51*L51,P4)</f>
        <v>0</v>
      </c>
      <c r="N51" s="25" t="s">
        <v>1345</v>
      </c>
      <c r="O51" s="32">
        <f>M51*AA51</f>
        <v>0</v>
      </c>
      <c r="P51" s="1">
        <v>3</v>
      </c>
      <c r="AA51" s="1">
        <f>IF(P51=1,$O$3,IF(P51=2,$O$4,$O$5))</f>
        <v>0</v>
      </c>
    </row>
    <row r="52">
      <c r="A52" s="1" t="s">
        <v>664</v>
      </c>
      <c r="E52" s="27" t="s">
        <v>9959</v>
      </c>
    </row>
    <row r="53" ht="25.5">
      <c r="A53" s="1" t="s">
        <v>665</v>
      </c>
      <c r="E53" s="33" t="s">
        <v>11613</v>
      </c>
    </row>
    <row r="54" ht="191.25">
      <c r="A54" s="1" t="s">
        <v>666</v>
      </c>
      <c r="E54" s="27" t="s">
        <v>8713</v>
      </c>
    </row>
    <row r="55">
      <c r="A55" s="1" t="s">
        <v>659</v>
      </c>
      <c r="B55" s="1">
        <v>12</v>
      </c>
      <c r="C55" s="26" t="s">
        <v>9441</v>
      </c>
      <c r="D55" t="s">
        <v>661</v>
      </c>
      <c r="E55" s="27" t="s">
        <v>9442</v>
      </c>
      <c r="F55" s="28" t="s">
        <v>683</v>
      </c>
      <c r="G55" s="29">
        <v>454</v>
      </c>
      <c r="H55" s="28">
        <v>0</v>
      </c>
      <c r="I55" s="30">
        <f>ROUND(G55*H55,P4)</f>
        <v>0</v>
      </c>
      <c r="L55" s="31">
        <v>0</v>
      </c>
      <c r="M55" s="24">
        <f>ROUND(G55*L55,P4)</f>
        <v>0</v>
      </c>
      <c r="N55" s="25" t="s">
        <v>1345</v>
      </c>
      <c r="O55" s="32">
        <f>M55*AA55</f>
        <v>0</v>
      </c>
      <c r="P55" s="1">
        <v>3</v>
      </c>
      <c r="AA55" s="1">
        <f>IF(P55=1,$O$3,IF(P55=2,$O$4,$O$5))</f>
        <v>0</v>
      </c>
    </row>
    <row r="56">
      <c r="A56" s="1" t="s">
        <v>664</v>
      </c>
      <c r="E56" s="27" t="s">
        <v>9891</v>
      </c>
    </row>
    <row r="57">
      <c r="A57" s="1" t="s">
        <v>665</v>
      </c>
      <c r="E57" s="33" t="s">
        <v>11614</v>
      </c>
    </row>
    <row r="58" ht="63.75">
      <c r="A58" s="1" t="s">
        <v>666</v>
      </c>
      <c r="E58" s="27" t="s">
        <v>9445</v>
      </c>
    </row>
    <row r="59">
      <c r="A59" s="1" t="s">
        <v>659</v>
      </c>
      <c r="B59" s="1">
        <v>44</v>
      </c>
      <c r="C59" s="26" t="s">
        <v>11615</v>
      </c>
      <c r="D59" t="s">
        <v>661</v>
      </c>
      <c r="E59" s="27" t="s">
        <v>11616</v>
      </c>
      <c r="F59" s="28" t="s">
        <v>683</v>
      </c>
      <c r="G59" s="29">
        <v>20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c r="E61" s="33" t="s">
        <v>8025</v>
      </c>
    </row>
    <row r="62">
      <c r="A62" s="1" t="s">
        <v>666</v>
      </c>
      <c r="E62" s="27" t="s">
        <v>11617</v>
      </c>
    </row>
    <row r="63">
      <c r="A63" s="1" t="s">
        <v>656</v>
      </c>
      <c r="C63" s="22" t="s">
        <v>1367</v>
      </c>
      <c r="E63" s="23" t="s">
        <v>6653</v>
      </c>
      <c r="L63" s="24">
        <f>SUMIFS(L64:L71,A64:A71,"P")</f>
        <v>0</v>
      </c>
      <c r="M63" s="24">
        <f>SUMIFS(M64:M71,A64:A71,"P")</f>
        <v>0</v>
      </c>
      <c r="N63" s="25"/>
    </row>
    <row r="64">
      <c r="A64" s="1" t="s">
        <v>659</v>
      </c>
      <c r="B64" s="1">
        <v>13</v>
      </c>
      <c r="C64" s="26" t="s">
        <v>9450</v>
      </c>
      <c r="D64" t="s">
        <v>661</v>
      </c>
      <c r="E64" s="27" t="s">
        <v>9451</v>
      </c>
      <c r="F64" s="28" t="s">
        <v>663</v>
      </c>
      <c r="G64" s="29">
        <v>52.823999999999998</v>
      </c>
      <c r="H64" s="28">
        <v>0</v>
      </c>
      <c r="I64" s="30">
        <f>ROUND(G64*H64,P4)</f>
        <v>0</v>
      </c>
      <c r="L64" s="31">
        <v>0</v>
      </c>
      <c r="M64" s="24">
        <f>ROUND(G64*L64,P4)</f>
        <v>0</v>
      </c>
      <c r="N64" s="25" t="s">
        <v>1345</v>
      </c>
      <c r="O64" s="32">
        <f>M64*AA64</f>
        <v>0</v>
      </c>
      <c r="P64" s="1">
        <v>3</v>
      </c>
      <c r="AA64" s="1">
        <f>IF(P64=1,$O$3,IF(P64=2,$O$4,$O$5))</f>
        <v>0</v>
      </c>
    </row>
    <row r="65" ht="25.5">
      <c r="A65" s="1" t="s">
        <v>664</v>
      </c>
      <c r="E65" s="27" t="s">
        <v>9452</v>
      </c>
    </row>
    <row r="66" ht="63.75">
      <c r="A66" s="1" t="s">
        <v>665</v>
      </c>
      <c r="E66" s="33" t="s">
        <v>11618</v>
      </c>
    </row>
    <row r="67" ht="369.75">
      <c r="A67" s="1" t="s">
        <v>666</v>
      </c>
      <c r="E67" s="27" t="s">
        <v>9454</v>
      </c>
    </row>
    <row r="68">
      <c r="A68" s="1" t="s">
        <v>659</v>
      </c>
      <c r="B68" s="1">
        <v>14</v>
      </c>
      <c r="C68" s="26" t="s">
        <v>9455</v>
      </c>
      <c r="D68" t="s">
        <v>661</v>
      </c>
      <c r="E68" s="27" t="s">
        <v>9456</v>
      </c>
      <c r="F68" s="28" t="s">
        <v>905</v>
      </c>
      <c r="G68" s="29">
        <v>7.7599999999999998</v>
      </c>
      <c r="H68" s="28">
        <v>0</v>
      </c>
      <c r="I68" s="30">
        <f>ROUND(G68*H68,P4)</f>
        <v>0</v>
      </c>
      <c r="L68" s="31">
        <v>0</v>
      </c>
      <c r="M68" s="24">
        <f>ROUND(G68*L68,P4)</f>
        <v>0</v>
      </c>
      <c r="N68" s="25" t="s">
        <v>1345</v>
      </c>
      <c r="O68" s="32">
        <f>M68*AA68</f>
        <v>0</v>
      </c>
      <c r="P68" s="1">
        <v>3</v>
      </c>
      <c r="AA68" s="1">
        <f>IF(P68=1,$O$3,IF(P68=2,$O$4,$O$5))</f>
        <v>0</v>
      </c>
    </row>
    <row r="69">
      <c r="A69" s="1" t="s">
        <v>664</v>
      </c>
      <c r="E69" s="27" t="s">
        <v>661</v>
      </c>
    </row>
    <row r="70" ht="38.25">
      <c r="A70" s="1" t="s">
        <v>665</v>
      </c>
      <c r="E70" s="33" t="s">
        <v>11619</v>
      </c>
    </row>
    <row r="71" ht="242.25">
      <c r="A71" s="1" t="s">
        <v>666</v>
      </c>
      <c r="E71" s="27" t="s">
        <v>9458</v>
      </c>
    </row>
    <row r="72">
      <c r="A72" s="1" t="s">
        <v>656</v>
      </c>
      <c r="C72" s="22" t="s">
        <v>1369</v>
      </c>
      <c r="E72" s="23" t="s">
        <v>5107</v>
      </c>
      <c r="L72" s="24">
        <f>SUMIFS(L73:L108,A73:A108,"P")</f>
        <v>0</v>
      </c>
      <c r="M72" s="24">
        <f>SUMIFS(M73:M108,A73:A108,"P")</f>
        <v>0</v>
      </c>
      <c r="N72" s="25"/>
    </row>
    <row r="73">
      <c r="A73" s="1" t="s">
        <v>659</v>
      </c>
      <c r="B73" s="1">
        <v>15</v>
      </c>
      <c r="C73" s="26" t="s">
        <v>11160</v>
      </c>
      <c r="D73" t="s">
        <v>661</v>
      </c>
      <c r="E73" s="27" t="s">
        <v>11161</v>
      </c>
      <c r="F73" s="28" t="s">
        <v>663</v>
      </c>
      <c r="G73" s="29">
        <v>2.7360000000000002</v>
      </c>
      <c r="H73" s="28">
        <v>0</v>
      </c>
      <c r="I73" s="30">
        <f>ROUND(G73*H73,P4)</f>
        <v>0</v>
      </c>
      <c r="L73" s="31">
        <v>0</v>
      </c>
      <c r="M73" s="24">
        <f>ROUND(G73*L73,P4)</f>
        <v>0</v>
      </c>
      <c r="N73" s="25" t="s">
        <v>1345</v>
      </c>
      <c r="O73" s="32">
        <f>M73*AA73</f>
        <v>0</v>
      </c>
      <c r="P73" s="1">
        <v>3</v>
      </c>
      <c r="AA73" s="1">
        <f>IF(P73=1,$O$3,IF(P73=2,$O$4,$O$5))</f>
        <v>0</v>
      </c>
    </row>
    <row r="74">
      <c r="A74" s="1" t="s">
        <v>664</v>
      </c>
      <c r="E74" s="27" t="s">
        <v>11620</v>
      </c>
    </row>
    <row r="75" ht="25.5">
      <c r="A75" s="1" t="s">
        <v>665</v>
      </c>
      <c r="E75" s="33" t="s">
        <v>11621</v>
      </c>
    </row>
    <row r="76" ht="229.5">
      <c r="A76" s="1" t="s">
        <v>666</v>
      </c>
      <c r="E76" s="27" t="s">
        <v>7052</v>
      </c>
    </row>
    <row r="77">
      <c r="A77" s="1" t="s">
        <v>659</v>
      </c>
      <c r="B77" s="1">
        <v>16</v>
      </c>
      <c r="C77" s="26" t="s">
        <v>6027</v>
      </c>
      <c r="D77" t="s">
        <v>661</v>
      </c>
      <c r="E77" s="27" t="s">
        <v>6028</v>
      </c>
      <c r="F77" s="28" t="s">
        <v>663</v>
      </c>
      <c r="G77" s="29">
        <v>1101</v>
      </c>
      <c r="H77" s="28">
        <v>0</v>
      </c>
      <c r="I77" s="30">
        <f>ROUND(G77*H77,P4)</f>
        <v>0</v>
      </c>
      <c r="L77" s="31">
        <v>0</v>
      </c>
      <c r="M77" s="24">
        <f>ROUND(G77*L77,P4)</f>
        <v>0</v>
      </c>
      <c r="N77" s="25" t="s">
        <v>1345</v>
      </c>
      <c r="O77" s="32">
        <f>M77*AA77</f>
        <v>0</v>
      </c>
      <c r="P77" s="1">
        <v>3</v>
      </c>
      <c r="AA77" s="1">
        <f>IF(P77=1,$O$3,IF(P77=2,$O$4,$O$5))</f>
        <v>0</v>
      </c>
    </row>
    <row r="78">
      <c r="A78" s="1" t="s">
        <v>664</v>
      </c>
      <c r="E78" s="27" t="s">
        <v>11622</v>
      </c>
    </row>
    <row r="79" ht="25.5">
      <c r="A79" s="1" t="s">
        <v>665</v>
      </c>
      <c r="E79" s="33" t="s">
        <v>11623</v>
      </c>
    </row>
    <row r="80" ht="357">
      <c r="A80" s="1" t="s">
        <v>666</v>
      </c>
      <c r="E80" s="27" t="s">
        <v>6470</v>
      </c>
    </row>
    <row r="81">
      <c r="A81" s="1" t="s">
        <v>659</v>
      </c>
      <c r="B81" s="1">
        <v>17</v>
      </c>
      <c r="C81" s="26" t="s">
        <v>7261</v>
      </c>
      <c r="D81" t="s">
        <v>661</v>
      </c>
      <c r="E81" s="27" t="s">
        <v>7262</v>
      </c>
      <c r="F81" s="28" t="s">
        <v>663</v>
      </c>
      <c r="G81" s="29">
        <v>10.597</v>
      </c>
      <c r="H81" s="28">
        <v>0</v>
      </c>
      <c r="I81" s="30">
        <f>ROUND(G81*H81,P4)</f>
        <v>0</v>
      </c>
      <c r="L81" s="31">
        <v>0</v>
      </c>
      <c r="M81" s="24">
        <f>ROUND(G81*L81,P4)</f>
        <v>0</v>
      </c>
      <c r="N81" s="25" t="s">
        <v>1345</v>
      </c>
      <c r="O81" s="32">
        <f>M81*AA81</f>
        <v>0</v>
      </c>
      <c r="P81" s="1">
        <v>3</v>
      </c>
      <c r="AA81" s="1">
        <f>IF(P81=1,$O$3,IF(P81=2,$O$4,$O$5))</f>
        <v>0</v>
      </c>
    </row>
    <row r="82">
      <c r="A82" s="1" t="s">
        <v>664</v>
      </c>
      <c r="E82" s="27" t="s">
        <v>11624</v>
      </c>
    </row>
    <row r="83" ht="38.25">
      <c r="A83" s="1" t="s">
        <v>665</v>
      </c>
      <c r="E83" s="33" t="s">
        <v>11625</v>
      </c>
    </row>
    <row r="84" ht="357">
      <c r="A84" s="1" t="s">
        <v>666</v>
      </c>
      <c r="E84" s="27" t="s">
        <v>6470</v>
      </c>
    </row>
    <row r="85">
      <c r="A85" s="1" t="s">
        <v>659</v>
      </c>
      <c r="B85" s="1">
        <v>18</v>
      </c>
      <c r="C85" s="26" t="s">
        <v>11011</v>
      </c>
      <c r="D85" t="s">
        <v>661</v>
      </c>
      <c r="E85" s="27" t="s">
        <v>11012</v>
      </c>
      <c r="F85" s="28" t="s">
        <v>905</v>
      </c>
      <c r="G85" s="29">
        <v>0.17100000000000001</v>
      </c>
      <c r="H85" s="28">
        <v>0</v>
      </c>
      <c r="I85" s="30">
        <f>ROUND(G85*H85,P4)</f>
        <v>0</v>
      </c>
      <c r="L85" s="31">
        <v>0</v>
      </c>
      <c r="M85" s="24">
        <f>ROUND(G85*L85,P4)</f>
        <v>0</v>
      </c>
      <c r="N85" s="25" t="s">
        <v>1345</v>
      </c>
      <c r="O85" s="32">
        <f>M85*AA85</f>
        <v>0</v>
      </c>
      <c r="P85" s="1">
        <v>3</v>
      </c>
      <c r="AA85" s="1">
        <f>IF(P85=1,$O$3,IF(P85=2,$O$4,$O$5))</f>
        <v>0</v>
      </c>
    </row>
    <row r="86">
      <c r="A86" s="1" t="s">
        <v>664</v>
      </c>
      <c r="E86" s="27" t="s">
        <v>11626</v>
      </c>
    </row>
    <row r="87" ht="25.5">
      <c r="A87" s="1" t="s">
        <v>665</v>
      </c>
      <c r="E87" s="33" t="s">
        <v>11627</v>
      </c>
    </row>
    <row r="88" ht="178.5">
      <c r="A88" s="1" t="s">
        <v>666</v>
      </c>
      <c r="E88" s="27" t="s">
        <v>9375</v>
      </c>
    </row>
    <row r="89">
      <c r="A89" s="1" t="s">
        <v>659</v>
      </c>
      <c r="B89" s="1">
        <v>19</v>
      </c>
      <c r="C89" s="26" t="s">
        <v>9753</v>
      </c>
      <c r="D89" t="s">
        <v>661</v>
      </c>
      <c r="E89" s="27" t="s">
        <v>9754</v>
      </c>
      <c r="F89" s="28" t="s">
        <v>663</v>
      </c>
      <c r="G89" s="29">
        <v>1313</v>
      </c>
      <c r="H89" s="28">
        <v>0</v>
      </c>
      <c r="I89" s="30">
        <f>ROUND(G89*H89,P4)</f>
        <v>0</v>
      </c>
      <c r="L89" s="31">
        <v>0</v>
      </c>
      <c r="M89" s="24">
        <f>ROUND(G89*L89,P4)</f>
        <v>0</v>
      </c>
      <c r="N89" s="25" t="s">
        <v>1345</v>
      </c>
      <c r="O89" s="32">
        <f>M89*AA89</f>
        <v>0</v>
      </c>
      <c r="P89" s="1">
        <v>3</v>
      </c>
      <c r="AA89" s="1">
        <f>IF(P89=1,$O$3,IF(P89=2,$O$4,$O$5))</f>
        <v>0</v>
      </c>
    </row>
    <row r="90">
      <c r="A90" s="1" t="s">
        <v>664</v>
      </c>
      <c r="E90" s="27" t="s">
        <v>661</v>
      </c>
    </row>
    <row r="91" ht="25.5">
      <c r="A91" s="1" t="s">
        <v>665</v>
      </c>
      <c r="E91" s="33" t="s">
        <v>11628</v>
      </c>
    </row>
    <row r="92" ht="25.5">
      <c r="A92" s="1" t="s">
        <v>666</v>
      </c>
      <c r="E92" s="27" t="s">
        <v>9756</v>
      </c>
    </row>
    <row r="93">
      <c r="A93" s="1" t="s">
        <v>659</v>
      </c>
      <c r="B93" s="1">
        <v>20</v>
      </c>
      <c r="C93" s="26" t="s">
        <v>9467</v>
      </c>
      <c r="D93" t="s">
        <v>661</v>
      </c>
      <c r="E93" s="27" t="s">
        <v>9468</v>
      </c>
      <c r="F93" s="28" t="s">
        <v>663</v>
      </c>
      <c r="G93" s="29">
        <v>16.545999999999999</v>
      </c>
      <c r="H93" s="28">
        <v>0</v>
      </c>
      <c r="I93" s="30">
        <f>ROUND(G93*H93,P4)</f>
        <v>0</v>
      </c>
      <c r="L93" s="31">
        <v>0</v>
      </c>
      <c r="M93" s="24">
        <f>ROUND(G93*L93,P4)</f>
        <v>0</v>
      </c>
      <c r="N93" s="25" t="s">
        <v>1345</v>
      </c>
      <c r="O93" s="32">
        <f>M93*AA93</f>
        <v>0</v>
      </c>
      <c r="P93" s="1">
        <v>3</v>
      </c>
      <c r="AA93" s="1">
        <f>IF(P93=1,$O$3,IF(P93=2,$O$4,$O$5))</f>
        <v>0</v>
      </c>
    </row>
    <row r="94" ht="25.5">
      <c r="A94" s="1" t="s">
        <v>664</v>
      </c>
      <c r="E94" s="27" t="s">
        <v>9469</v>
      </c>
    </row>
    <row r="95">
      <c r="A95" s="1" t="s">
        <v>665</v>
      </c>
      <c r="E95" s="33" t="s">
        <v>11629</v>
      </c>
    </row>
    <row r="96" ht="409.5">
      <c r="A96" s="1" t="s">
        <v>666</v>
      </c>
      <c r="E96" s="27" t="s">
        <v>9471</v>
      </c>
    </row>
    <row r="97">
      <c r="A97" s="1" t="s">
        <v>659</v>
      </c>
      <c r="B97" s="1">
        <v>21</v>
      </c>
      <c r="C97" s="26" t="s">
        <v>9472</v>
      </c>
      <c r="D97" t="s">
        <v>661</v>
      </c>
      <c r="E97" s="27" t="s">
        <v>9473</v>
      </c>
      <c r="F97" s="28" t="s">
        <v>663</v>
      </c>
      <c r="G97" s="29">
        <v>1.1899999999999999</v>
      </c>
      <c r="H97" s="28">
        <v>0</v>
      </c>
      <c r="I97" s="30">
        <f>ROUND(G97*H97,P4)</f>
        <v>0</v>
      </c>
      <c r="L97" s="31">
        <v>0</v>
      </c>
      <c r="M97" s="24">
        <f>ROUND(G97*L97,P4)</f>
        <v>0</v>
      </c>
      <c r="N97" s="25" t="s">
        <v>1345</v>
      </c>
      <c r="O97" s="32">
        <f>M97*AA97</f>
        <v>0</v>
      </c>
      <c r="P97" s="1">
        <v>3</v>
      </c>
      <c r="AA97" s="1">
        <f>IF(P97=1,$O$3,IF(P97=2,$O$4,$O$5))</f>
        <v>0</v>
      </c>
    </row>
    <row r="98">
      <c r="A98" s="1" t="s">
        <v>664</v>
      </c>
      <c r="E98" s="27" t="s">
        <v>11630</v>
      </c>
    </row>
    <row r="99" ht="25.5">
      <c r="A99" s="1" t="s">
        <v>665</v>
      </c>
      <c r="E99" s="33" t="s">
        <v>11631</v>
      </c>
    </row>
    <row r="100" ht="280.5">
      <c r="A100" s="1" t="s">
        <v>666</v>
      </c>
      <c r="E100" s="27" t="s">
        <v>9475</v>
      </c>
    </row>
    <row r="101">
      <c r="A101" s="1" t="s">
        <v>659</v>
      </c>
      <c r="B101" s="1">
        <v>22</v>
      </c>
      <c r="C101" s="26" t="s">
        <v>9630</v>
      </c>
      <c r="D101" t="s">
        <v>661</v>
      </c>
      <c r="E101" s="27" t="s">
        <v>9631</v>
      </c>
      <c r="F101" s="28" t="s">
        <v>663</v>
      </c>
      <c r="G101" s="29">
        <v>120.714</v>
      </c>
      <c r="H101" s="28">
        <v>0</v>
      </c>
      <c r="I101" s="30">
        <f>ROUND(G101*H101,P4)</f>
        <v>0</v>
      </c>
      <c r="L101" s="31">
        <v>0</v>
      </c>
      <c r="M101" s="24">
        <f>ROUND(G101*L101,P4)</f>
        <v>0</v>
      </c>
      <c r="N101" s="25" t="s">
        <v>1345</v>
      </c>
      <c r="O101" s="32">
        <f>M101*AA101</f>
        <v>0</v>
      </c>
      <c r="P101" s="1">
        <v>3</v>
      </c>
      <c r="AA101" s="1">
        <f>IF(P101=1,$O$3,IF(P101=2,$O$4,$O$5))</f>
        <v>0</v>
      </c>
    </row>
    <row r="102">
      <c r="A102" s="1" t="s">
        <v>664</v>
      </c>
      <c r="E102" s="27" t="s">
        <v>10011</v>
      </c>
    </row>
    <row r="103" ht="25.5">
      <c r="A103" s="1" t="s">
        <v>665</v>
      </c>
      <c r="E103" s="33" t="s">
        <v>11632</v>
      </c>
    </row>
    <row r="104" ht="51">
      <c r="A104" s="1" t="s">
        <v>666</v>
      </c>
      <c r="E104" s="27" t="s">
        <v>9634</v>
      </c>
    </row>
    <row r="105">
      <c r="A105" s="1" t="s">
        <v>659</v>
      </c>
      <c r="B105" s="1">
        <v>23</v>
      </c>
      <c r="C105" s="26" t="s">
        <v>6031</v>
      </c>
      <c r="D105" t="s">
        <v>661</v>
      </c>
      <c r="E105" s="27" t="s">
        <v>6032</v>
      </c>
      <c r="F105" s="28" t="s">
        <v>663</v>
      </c>
      <c r="G105" s="29">
        <v>14.374000000000001</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11633</v>
      </c>
    </row>
    <row r="108" ht="102">
      <c r="A108" s="1" t="s">
        <v>666</v>
      </c>
      <c r="E108" s="27" t="s">
        <v>6820</v>
      </c>
    </row>
    <row r="109">
      <c r="A109" s="1" t="s">
        <v>656</v>
      </c>
      <c r="C109" s="22" t="s">
        <v>5278</v>
      </c>
      <c r="E109" s="23" t="s">
        <v>5279</v>
      </c>
      <c r="L109" s="24">
        <f>SUMIFS(L110:L145,A110:A145,"P")</f>
        <v>0</v>
      </c>
      <c r="M109" s="24">
        <f>SUMIFS(M110:M145,A110:A145,"P")</f>
        <v>0</v>
      </c>
      <c r="N109" s="25"/>
    </row>
    <row r="110" ht="25.5">
      <c r="A110" s="1" t="s">
        <v>659</v>
      </c>
      <c r="B110" s="1">
        <v>24</v>
      </c>
      <c r="C110" s="26" t="s">
        <v>9478</v>
      </c>
      <c r="D110" t="s">
        <v>661</v>
      </c>
      <c r="E110" s="27" t="s">
        <v>9479</v>
      </c>
      <c r="F110" s="28" t="s">
        <v>677</v>
      </c>
      <c r="G110" s="29">
        <v>717.25999999999999</v>
      </c>
      <c r="H110" s="28">
        <v>0</v>
      </c>
      <c r="I110" s="30">
        <f>ROUND(G110*H110,P4)</f>
        <v>0</v>
      </c>
      <c r="L110" s="31">
        <v>0</v>
      </c>
      <c r="M110" s="24">
        <f>ROUND(G110*L110,P4)</f>
        <v>0</v>
      </c>
      <c r="N110" s="25" t="s">
        <v>1345</v>
      </c>
      <c r="O110" s="32">
        <f>M110*AA110</f>
        <v>0</v>
      </c>
      <c r="P110" s="1">
        <v>3</v>
      </c>
      <c r="AA110" s="1">
        <f>IF(P110=1,$O$3,IF(P110=2,$O$4,$O$5))</f>
        <v>0</v>
      </c>
    </row>
    <row r="111">
      <c r="A111" s="1" t="s">
        <v>664</v>
      </c>
      <c r="E111" s="27" t="s">
        <v>9480</v>
      </c>
    </row>
    <row r="112" ht="25.5">
      <c r="A112" s="1" t="s">
        <v>665</v>
      </c>
      <c r="E112" s="33" t="s">
        <v>11634</v>
      </c>
    </row>
    <row r="113" ht="63.75">
      <c r="A113" s="1" t="s">
        <v>666</v>
      </c>
      <c r="E113" s="27" t="s">
        <v>8881</v>
      </c>
    </row>
    <row r="114" ht="25.5">
      <c r="A114" s="1" t="s">
        <v>659</v>
      </c>
      <c r="B114" s="1">
        <v>25</v>
      </c>
      <c r="C114" s="26" t="s">
        <v>8877</v>
      </c>
      <c r="D114" t="s">
        <v>661</v>
      </c>
      <c r="E114" s="27" t="s">
        <v>8878</v>
      </c>
      <c r="F114" s="28" t="s">
        <v>677</v>
      </c>
      <c r="G114" s="29">
        <v>573.80999999999995</v>
      </c>
      <c r="H114" s="28">
        <v>0</v>
      </c>
      <c r="I114" s="30">
        <f>ROUND(G114*H114,P4)</f>
        <v>0</v>
      </c>
      <c r="L114" s="31">
        <v>0</v>
      </c>
      <c r="M114" s="24">
        <f>ROUND(G114*L114,P4)</f>
        <v>0</v>
      </c>
      <c r="N114" s="25" t="s">
        <v>1345</v>
      </c>
      <c r="O114" s="32">
        <f>M114*AA114</f>
        <v>0</v>
      </c>
      <c r="P114" s="1">
        <v>3</v>
      </c>
      <c r="AA114" s="1">
        <f>IF(P114=1,$O$3,IF(P114=2,$O$4,$O$5))</f>
        <v>0</v>
      </c>
    </row>
    <row r="115">
      <c r="A115" s="1" t="s">
        <v>664</v>
      </c>
      <c r="E115" s="27" t="s">
        <v>9482</v>
      </c>
    </row>
    <row r="116" ht="25.5">
      <c r="A116" s="1" t="s">
        <v>665</v>
      </c>
      <c r="E116" s="33" t="s">
        <v>11635</v>
      </c>
    </row>
    <row r="117" ht="63.75">
      <c r="A117" s="1" t="s">
        <v>666</v>
      </c>
      <c r="E117" s="27" t="s">
        <v>8881</v>
      </c>
    </row>
    <row r="118" ht="25.5">
      <c r="A118" s="1" t="s">
        <v>659</v>
      </c>
      <c r="B118" s="1">
        <v>26</v>
      </c>
      <c r="C118" s="26" t="s">
        <v>9484</v>
      </c>
      <c r="D118" t="s">
        <v>661</v>
      </c>
      <c r="E118" s="27" t="s">
        <v>9485</v>
      </c>
      <c r="F118" s="28" t="s">
        <v>677</v>
      </c>
      <c r="G118" s="29">
        <v>71.730000000000004</v>
      </c>
      <c r="H118" s="28">
        <v>0</v>
      </c>
      <c r="I118" s="30">
        <f>ROUND(G118*H118,P4)</f>
        <v>0</v>
      </c>
      <c r="L118" s="31">
        <v>0</v>
      </c>
      <c r="M118" s="24">
        <f>ROUND(G118*L118,P4)</f>
        <v>0</v>
      </c>
      <c r="N118" s="25" t="s">
        <v>1345</v>
      </c>
      <c r="O118" s="32">
        <f>M118*AA118</f>
        <v>0</v>
      </c>
      <c r="P118" s="1">
        <v>3</v>
      </c>
      <c r="AA118" s="1">
        <f>IF(P118=1,$O$3,IF(P118=2,$O$4,$O$5))</f>
        <v>0</v>
      </c>
    </row>
    <row r="119">
      <c r="A119" s="1" t="s">
        <v>664</v>
      </c>
      <c r="E119" s="27" t="s">
        <v>9486</v>
      </c>
    </row>
    <row r="120" ht="25.5">
      <c r="A120" s="1" t="s">
        <v>665</v>
      </c>
      <c r="E120" s="33" t="s">
        <v>11636</v>
      </c>
    </row>
    <row r="121" ht="63.75">
      <c r="A121" s="1" t="s">
        <v>666</v>
      </c>
      <c r="E121" s="27" t="s">
        <v>8881</v>
      </c>
    </row>
    <row r="122">
      <c r="A122" s="1" t="s">
        <v>659</v>
      </c>
      <c r="B122" s="1">
        <v>27</v>
      </c>
      <c r="C122" s="26" t="s">
        <v>9488</v>
      </c>
      <c r="D122" t="s">
        <v>661</v>
      </c>
      <c r="E122" s="27" t="s">
        <v>9489</v>
      </c>
      <c r="F122" s="28" t="s">
        <v>677</v>
      </c>
      <c r="G122" s="29">
        <v>57.380000000000003</v>
      </c>
      <c r="H122" s="28">
        <v>0</v>
      </c>
      <c r="I122" s="30">
        <f>ROUND(G122*H122,P4)</f>
        <v>0</v>
      </c>
      <c r="L122" s="31">
        <v>0</v>
      </c>
      <c r="M122" s="24">
        <f>ROUND(G122*L122,P4)</f>
        <v>0</v>
      </c>
      <c r="N122" s="25" t="s">
        <v>1345</v>
      </c>
      <c r="O122" s="32">
        <f>M122*AA122</f>
        <v>0</v>
      </c>
      <c r="P122" s="1">
        <v>3</v>
      </c>
      <c r="AA122" s="1">
        <f>IF(P122=1,$O$3,IF(P122=2,$O$4,$O$5))</f>
        <v>0</v>
      </c>
    </row>
    <row r="123">
      <c r="A123" s="1" t="s">
        <v>664</v>
      </c>
      <c r="E123" s="27" t="s">
        <v>9490</v>
      </c>
    </row>
    <row r="124" ht="25.5">
      <c r="A124" s="1" t="s">
        <v>665</v>
      </c>
      <c r="E124" s="33" t="s">
        <v>11637</v>
      </c>
    </row>
    <row r="125" ht="63.75">
      <c r="A125" s="1" t="s">
        <v>666</v>
      </c>
      <c r="E125" s="27" t="s">
        <v>8881</v>
      </c>
    </row>
    <row r="126">
      <c r="A126" s="1" t="s">
        <v>659</v>
      </c>
      <c r="B126" s="1">
        <v>28</v>
      </c>
      <c r="C126" s="26" t="s">
        <v>9765</v>
      </c>
      <c r="D126" t="s">
        <v>661</v>
      </c>
      <c r="E126" s="27" t="s">
        <v>9766</v>
      </c>
      <c r="F126" s="28" t="s">
        <v>670</v>
      </c>
      <c r="G126" s="29">
        <v>3.75</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11638</v>
      </c>
    </row>
    <row r="129" ht="63.75">
      <c r="A129" s="1" t="s">
        <v>666</v>
      </c>
      <c r="E129" s="27" t="s">
        <v>9502</v>
      </c>
    </row>
    <row r="130">
      <c r="A130" s="1" t="s">
        <v>659</v>
      </c>
      <c r="B130" s="1">
        <v>29</v>
      </c>
      <c r="C130" s="26" t="s">
        <v>9498</v>
      </c>
      <c r="D130" t="s">
        <v>661</v>
      </c>
      <c r="E130" s="27" t="s">
        <v>9499</v>
      </c>
      <c r="F130" s="28" t="s">
        <v>670</v>
      </c>
      <c r="G130" s="29">
        <v>3.75</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11638</v>
      </c>
    </row>
    <row r="133" ht="63.75">
      <c r="A133" s="1" t="s">
        <v>666</v>
      </c>
      <c r="E133" s="27" t="s">
        <v>9502</v>
      </c>
    </row>
    <row r="134">
      <c r="A134" s="1" t="s">
        <v>659</v>
      </c>
      <c r="B134" s="1">
        <v>30</v>
      </c>
      <c r="C134" s="26" t="s">
        <v>9769</v>
      </c>
      <c r="D134" t="s">
        <v>661</v>
      </c>
      <c r="E134" s="27" t="s">
        <v>9770</v>
      </c>
      <c r="F134" s="28" t="s">
        <v>670</v>
      </c>
      <c r="G134" s="29">
        <v>3.75</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11638</v>
      </c>
    </row>
    <row r="137" ht="63.75">
      <c r="A137" s="1" t="s">
        <v>666</v>
      </c>
      <c r="E137" s="27" t="s">
        <v>9502</v>
      </c>
    </row>
    <row r="138">
      <c r="A138" s="1" t="s">
        <v>659</v>
      </c>
      <c r="B138" s="1">
        <v>31</v>
      </c>
      <c r="C138" s="26" t="s">
        <v>9772</v>
      </c>
      <c r="D138" t="s">
        <v>661</v>
      </c>
      <c r="E138" s="27" t="s">
        <v>9773</v>
      </c>
      <c r="F138" s="28" t="s">
        <v>670</v>
      </c>
      <c r="G138" s="29">
        <v>18</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ht="25.5">
      <c r="A140" s="1" t="s">
        <v>665</v>
      </c>
      <c r="E140" s="33" t="s">
        <v>11639</v>
      </c>
    </row>
    <row r="141" ht="63.75">
      <c r="A141" s="1" t="s">
        <v>666</v>
      </c>
      <c r="E141" s="27" t="s">
        <v>9502</v>
      </c>
    </row>
    <row r="142">
      <c r="A142" s="1" t="s">
        <v>659</v>
      </c>
      <c r="B142" s="1">
        <v>45</v>
      </c>
      <c r="C142" s="26" t="s">
        <v>9508</v>
      </c>
      <c r="D142" t="s">
        <v>661</v>
      </c>
      <c r="E142" s="27" t="s">
        <v>9509</v>
      </c>
      <c r="F142" s="28" t="s">
        <v>677</v>
      </c>
      <c r="G142" s="29">
        <v>14.35</v>
      </c>
      <c r="H142" s="28">
        <v>0</v>
      </c>
      <c r="I142" s="30">
        <f>ROUND(G142*H142,P4)</f>
        <v>0</v>
      </c>
      <c r="L142" s="31">
        <v>0</v>
      </c>
      <c r="M142" s="24">
        <f>ROUND(G142*L142,P4)</f>
        <v>0</v>
      </c>
      <c r="N142" s="25" t="s">
        <v>661</v>
      </c>
      <c r="O142" s="32">
        <f>M142*AA142</f>
        <v>0</v>
      </c>
      <c r="P142" s="1">
        <v>3</v>
      </c>
      <c r="AA142" s="1">
        <f>IF(P142=1,$O$3,IF(P142=2,$O$4,$O$5))</f>
        <v>0</v>
      </c>
    </row>
    <row r="143">
      <c r="A143" s="1" t="s">
        <v>664</v>
      </c>
      <c r="E143" s="27" t="s">
        <v>9510</v>
      </c>
    </row>
    <row r="144" ht="25.5">
      <c r="A144" s="1" t="s">
        <v>665</v>
      </c>
      <c r="E144" s="33" t="s">
        <v>11640</v>
      </c>
    </row>
    <row r="145">
      <c r="A145" s="1" t="s">
        <v>666</v>
      </c>
      <c r="E145" s="27" t="s">
        <v>661</v>
      </c>
    </row>
    <row r="146">
      <c r="A146" s="1" t="s">
        <v>656</v>
      </c>
      <c r="C146" s="22" t="s">
        <v>679</v>
      </c>
      <c r="E146" s="23" t="s">
        <v>680</v>
      </c>
      <c r="L146" s="24">
        <f>SUMIFS(L147:L166,A147:A166,"P")</f>
        <v>0</v>
      </c>
      <c r="M146" s="24">
        <f>SUMIFS(M147:M166,A147:A166,"P")</f>
        <v>0</v>
      </c>
      <c r="N146" s="25"/>
    </row>
    <row r="147" ht="25.5">
      <c r="A147" s="1" t="s">
        <v>659</v>
      </c>
      <c r="B147" s="1">
        <v>32</v>
      </c>
      <c r="C147" s="26" t="s">
        <v>6064</v>
      </c>
      <c r="D147" t="s">
        <v>661</v>
      </c>
      <c r="E147" s="27" t="s">
        <v>6065</v>
      </c>
      <c r="F147" s="28" t="s">
        <v>677</v>
      </c>
      <c r="G147" s="29">
        <v>81.329999999999998</v>
      </c>
      <c r="H147" s="28">
        <v>0</v>
      </c>
      <c r="I147" s="30">
        <f>ROUND(G147*H147,P4)</f>
        <v>0</v>
      </c>
      <c r="L147" s="31">
        <v>0</v>
      </c>
      <c r="M147" s="24">
        <f>ROUND(G147*L147,P4)</f>
        <v>0</v>
      </c>
      <c r="N147" s="25" t="s">
        <v>1345</v>
      </c>
      <c r="O147" s="32">
        <f>M147*AA147</f>
        <v>0</v>
      </c>
      <c r="P147" s="1">
        <v>3</v>
      </c>
      <c r="AA147" s="1">
        <f>IF(P147=1,$O$3,IF(P147=2,$O$4,$O$5))</f>
        <v>0</v>
      </c>
    </row>
    <row r="148">
      <c r="A148" s="1" t="s">
        <v>664</v>
      </c>
      <c r="E148" s="27" t="s">
        <v>9908</v>
      </c>
    </row>
    <row r="149" ht="25.5">
      <c r="A149" s="1" t="s">
        <v>665</v>
      </c>
      <c r="E149" s="33" t="s">
        <v>11641</v>
      </c>
    </row>
    <row r="150" ht="191.25">
      <c r="A150" s="1" t="s">
        <v>666</v>
      </c>
      <c r="E150" s="27" t="s">
        <v>6682</v>
      </c>
    </row>
    <row r="151">
      <c r="A151" s="1" t="s">
        <v>659</v>
      </c>
      <c r="B151" s="1">
        <v>46</v>
      </c>
      <c r="C151" s="26" t="s">
        <v>9514</v>
      </c>
      <c r="D151" t="s">
        <v>661</v>
      </c>
      <c r="E151" s="27" t="s">
        <v>9515</v>
      </c>
      <c r="F151" s="28" t="s">
        <v>677</v>
      </c>
      <c r="G151" s="29">
        <v>330.92000000000002</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11642</v>
      </c>
    </row>
    <row r="154" ht="409.5">
      <c r="A154" s="1" t="s">
        <v>666</v>
      </c>
      <c r="E154" s="27" t="s">
        <v>9517</v>
      </c>
    </row>
    <row r="155">
      <c r="A155" s="1" t="s">
        <v>659</v>
      </c>
      <c r="B155" s="1">
        <v>47</v>
      </c>
      <c r="C155" s="26" t="s">
        <v>9518</v>
      </c>
      <c r="D155" t="s">
        <v>661</v>
      </c>
      <c r="E155" s="27" t="s">
        <v>9519</v>
      </c>
      <c r="F155" s="28" t="s">
        <v>677</v>
      </c>
      <c r="G155" s="29">
        <v>43.490000000000002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38.25">
      <c r="A157" s="1" t="s">
        <v>665</v>
      </c>
      <c r="E157" s="33" t="s">
        <v>11643</v>
      </c>
    </row>
    <row r="158" ht="409.5">
      <c r="A158" s="1" t="s">
        <v>666</v>
      </c>
      <c r="E158" s="27" t="s">
        <v>9529</v>
      </c>
    </row>
    <row r="159">
      <c r="A159" s="1" t="s">
        <v>659</v>
      </c>
      <c r="B159" s="1">
        <v>48</v>
      </c>
      <c r="C159" s="26" t="s">
        <v>9522</v>
      </c>
      <c r="D159" t="s">
        <v>661</v>
      </c>
      <c r="E159" s="27" t="s">
        <v>9523</v>
      </c>
      <c r="F159" s="28" t="s">
        <v>677</v>
      </c>
      <c r="G159" s="29">
        <v>244.88999999999999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11644</v>
      </c>
    </row>
    <row r="162" ht="409.5">
      <c r="A162" s="1" t="s">
        <v>666</v>
      </c>
      <c r="E162" s="27" t="s">
        <v>9525</v>
      </c>
    </row>
    <row r="163">
      <c r="A163" s="1" t="s">
        <v>659</v>
      </c>
      <c r="B163" s="1">
        <v>49</v>
      </c>
      <c r="C163" s="26" t="s">
        <v>9914</v>
      </c>
      <c r="D163" t="s">
        <v>661</v>
      </c>
      <c r="E163" s="27" t="s">
        <v>9915</v>
      </c>
      <c r="F163" s="28" t="s">
        <v>677</v>
      </c>
      <c r="G163" s="29">
        <v>170.36000000000001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11645</v>
      </c>
    </row>
    <row r="166" ht="409.5">
      <c r="A166" s="1" t="s">
        <v>666</v>
      </c>
      <c r="E166" s="27" t="s">
        <v>9521</v>
      </c>
    </row>
    <row r="167">
      <c r="A167" s="1" t="s">
        <v>656</v>
      </c>
      <c r="C167" s="22" t="s">
        <v>6080</v>
      </c>
      <c r="E167" s="23" t="s">
        <v>6688</v>
      </c>
      <c r="L167" s="24">
        <f>SUMIFS(L168:L179,A168:A179,"P")</f>
        <v>0</v>
      </c>
      <c r="M167" s="24">
        <f>SUMIFS(M168:M179,A168:A179,"P")</f>
        <v>0</v>
      </c>
      <c r="N167" s="25"/>
    </row>
    <row r="168">
      <c r="A168" s="1" t="s">
        <v>659</v>
      </c>
      <c r="B168" s="1">
        <v>33</v>
      </c>
      <c r="C168" s="26" t="s">
        <v>9536</v>
      </c>
      <c r="D168" t="s">
        <v>661</v>
      </c>
      <c r="E168" s="27" t="s">
        <v>9537</v>
      </c>
      <c r="F168" s="28" t="s">
        <v>670</v>
      </c>
      <c r="G168" s="29">
        <v>90.167000000000002</v>
      </c>
      <c r="H168" s="28">
        <v>0</v>
      </c>
      <c r="I168" s="30">
        <f>ROUND(G168*H168,P4)</f>
        <v>0</v>
      </c>
      <c r="L168" s="31">
        <v>0</v>
      </c>
      <c r="M168" s="24">
        <f>ROUND(G168*L168,P4)</f>
        <v>0</v>
      </c>
      <c r="N168" s="25" t="s">
        <v>1345</v>
      </c>
      <c r="O168" s="32">
        <f>M168*AA168</f>
        <v>0</v>
      </c>
      <c r="P168" s="1">
        <v>3</v>
      </c>
      <c r="AA168" s="1">
        <f>IF(P168=1,$O$3,IF(P168=2,$O$4,$O$5))</f>
        <v>0</v>
      </c>
    </row>
    <row r="169">
      <c r="A169" s="1" t="s">
        <v>664</v>
      </c>
      <c r="E169" s="27" t="s">
        <v>9785</v>
      </c>
    </row>
    <row r="170" ht="25.5">
      <c r="A170" s="1" t="s">
        <v>665</v>
      </c>
      <c r="E170" s="33" t="s">
        <v>11646</v>
      </c>
    </row>
    <row r="171" ht="242.25">
      <c r="A171" s="1" t="s">
        <v>666</v>
      </c>
      <c r="E171" s="27" t="s">
        <v>6483</v>
      </c>
    </row>
    <row r="172">
      <c r="A172" s="1" t="s">
        <v>659</v>
      </c>
      <c r="B172" s="1">
        <v>34</v>
      </c>
      <c r="C172" s="26" t="s">
        <v>11221</v>
      </c>
      <c r="D172" t="s">
        <v>661</v>
      </c>
      <c r="E172" s="27" t="s">
        <v>9544</v>
      </c>
      <c r="F172" s="28" t="s">
        <v>670</v>
      </c>
      <c r="G172" s="29">
        <v>6.4000000000000004</v>
      </c>
      <c r="H172" s="28">
        <v>0</v>
      </c>
      <c r="I172" s="30">
        <f>ROUND(G172*H172,P4)</f>
        <v>0</v>
      </c>
      <c r="L172" s="31">
        <v>0</v>
      </c>
      <c r="M172" s="24">
        <f>ROUND(G172*L172,P4)</f>
        <v>0</v>
      </c>
      <c r="N172" s="25" t="s">
        <v>1345</v>
      </c>
      <c r="O172" s="32">
        <f>M172*AA172</f>
        <v>0</v>
      </c>
      <c r="P172" s="1">
        <v>3</v>
      </c>
      <c r="AA172" s="1">
        <f>IF(P172=1,$O$3,IF(P172=2,$O$4,$O$5))</f>
        <v>0</v>
      </c>
    </row>
    <row r="173" ht="25.5">
      <c r="A173" s="1" t="s">
        <v>664</v>
      </c>
      <c r="E173" s="27" t="s">
        <v>9541</v>
      </c>
    </row>
    <row r="174" ht="25.5">
      <c r="A174" s="1" t="s">
        <v>665</v>
      </c>
      <c r="E174" s="33" t="s">
        <v>11647</v>
      </c>
    </row>
    <row r="175" ht="242.25">
      <c r="A175" s="1" t="s">
        <v>666</v>
      </c>
      <c r="E175" s="27" t="s">
        <v>6485</v>
      </c>
    </row>
    <row r="176">
      <c r="A176" s="1" t="s">
        <v>659</v>
      </c>
      <c r="B176" s="1">
        <v>50</v>
      </c>
      <c r="C176" s="26" t="s">
        <v>10070</v>
      </c>
      <c r="D176" t="s">
        <v>1365</v>
      </c>
      <c r="E176" s="27" t="s">
        <v>10071</v>
      </c>
      <c r="F176" s="28" t="s">
        <v>683</v>
      </c>
      <c r="G176" s="29">
        <v>2</v>
      </c>
      <c r="H176" s="28">
        <v>0</v>
      </c>
      <c r="I176" s="30">
        <f>ROUND(G176*H176,P4)</f>
        <v>0</v>
      </c>
      <c r="L176" s="31">
        <v>0</v>
      </c>
      <c r="M176" s="24">
        <f>ROUND(G176*L176,P4)</f>
        <v>0</v>
      </c>
      <c r="N176" s="25" t="s">
        <v>661</v>
      </c>
      <c r="O176" s="32">
        <f>M176*AA176</f>
        <v>0</v>
      </c>
      <c r="P176" s="1">
        <v>3</v>
      </c>
      <c r="AA176" s="1">
        <f>IF(P176=1,$O$3,IF(P176=2,$O$4,$O$5))</f>
        <v>0</v>
      </c>
    </row>
    <row r="177" ht="25.5">
      <c r="A177" s="1" t="s">
        <v>664</v>
      </c>
      <c r="E177" s="27" t="s">
        <v>10072</v>
      </c>
    </row>
    <row r="178">
      <c r="A178" s="1" t="s">
        <v>665</v>
      </c>
      <c r="E178" s="33" t="s">
        <v>3525</v>
      </c>
    </row>
    <row r="179" ht="38.25">
      <c r="A179" s="1" t="s">
        <v>666</v>
      </c>
      <c r="E179" s="27" t="s">
        <v>5286</v>
      </c>
    </row>
    <row r="180">
      <c r="A180" s="1" t="s">
        <v>656</v>
      </c>
      <c r="C180" s="22" t="s">
        <v>2840</v>
      </c>
      <c r="E180" s="23" t="s">
        <v>2841</v>
      </c>
      <c r="L180" s="24">
        <f>SUMIFS(L181:L204,A181:A204,"P")</f>
        <v>0</v>
      </c>
      <c r="M180" s="24">
        <f>SUMIFS(M181:M204,A181:A204,"P")</f>
        <v>0</v>
      </c>
      <c r="N180" s="25"/>
    </row>
    <row r="181">
      <c r="A181" s="1" t="s">
        <v>659</v>
      </c>
      <c r="B181" s="1">
        <v>35</v>
      </c>
      <c r="C181" s="26" t="s">
        <v>9546</v>
      </c>
      <c r="D181" t="s">
        <v>661</v>
      </c>
      <c r="E181" s="27" t="s">
        <v>9547</v>
      </c>
      <c r="F181" s="28" t="s">
        <v>670</v>
      </c>
      <c r="G181" s="29">
        <v>67.260000000000005</v>
      </c>
      <c r="H181" s="28">
        <v>0</v>
      </c>
      <c r="I181" s="30">
        <f>ROUND(G181*H181,P4)</f>
        <v>0</v>
      </c>
      <c r="L181" s="31">
        <v>0</v>
      </c>
      <c r="M181" s="24">
        <f>ROUND(G181*L181,P4)</f>
        <v>0</v>
      </c>
      <c r="N181" s="25" t="s">
        <v>1345</v>
      </c>
      <c r="O181" s="32">
        <f>M181*AA181</f>
        <v>0</v>
      </c>
      <c r="P181" s="1">
        <v>3</v>
      </c>
      <c r="AA181" s="1">
        <f>IF(P181=1,$O$3,IF(P181=2,$O$4,$O$5))</f>
        <v>0</v>
      </c>
    </row>
    <row r="182" ht="25.5">
      <c r="A182" s="1" t="s">
        <v>664</v>
      </c>
      <c r="E182" s="27" t="s">
        <v>9548</v>
      </c>
    </row>
    <row r="183" ht="25.5">
      <c r="A183" s="1" t="s">
        <v>665</v>
      </c>
      <c r="E183" s="33" t="s">
        <v>11648</v>
      </c>
    </row>
    <row r="184" ht="63.75">
      <c r="A184" s="1" t="s">
        <v>666</v>
      </c>
      <c r="E184" s="27" t="s">
        <v>9550</v>
      </c>
    </row>
    <row r="185">
      <c r="A185" s="1" t="s">
        <v>659</v>
      </c>
      <c r="B185" s="1">
        <v>36</v>
      </c>
      <c r="C185" s="26" t="s">
        <v>5268</v>
      </c>
      <c r="D185" t="s">
        <v>661</v>
      </c>
      <c r="E185" s="27" t="s">
        <v>5269</v>
      </c>
      <c r="F185" s="28" t="s">
        <v>670</v>
      </c>
      <c r="G185" s="29">
        <v>24.300000000000001</v>
      </c>
      <c r="H185" s="28">
        <v>0</v>
      </c>
      <c r="I185" s="30">
        <f>ROUND(G185*H185,P4)</f>
        <v>0</v>
      </c>
      <c r="L185" s="31">
        <v>0</v>
      </c>
      <c r="M185" s="24">
        <f>ROUND(G185*L185,P4)</f>
        <v>0</v>
      </c>
      <c r="N185" s="25" t="s">
        <v>1345</v>
      </c>
      <c r="O185" s="32">
        <f>M185*AA185</f>
        <v>0</v>
      </c>
      <c r="P185" s="1">
        <v>3</v>
      </c>
      <c r="AA185" s="1">
        <f>IF(P185=1,$O$3,IF(P185=2,$O$4,$O$5))</f>
        <v>0</v>
      </c>
    </row>
    <row r="186">
      <c r="A186" s="1" t="s">
        <v>664</v>
      </c>
      <c r="E186" s="27" t="s">
        <v>11649</v>
      </c>
    </row>
    <row r="187">
      <c r="A187" s="1" t="s">
        <v>665</v>
      </c>
      <c r="E187" s="33" t="s">
        <v>11650</v>
      </c>
    </row>
    <row r="188" ht="51">
      <c r="A188" s="1" t="s">
        <v>666</v>
      </c>
      <c r="E188" s="27" t="s">
        <v>6494</v>
      </c>
    </row>
    <row r="189">
      <c r="A189" s="1" t="s">
        <v>659</v>
      </c>
      <c r="B189" s="1">
        <v>37</v>
      </c>
      <c r="C189" s="26" t="s">
        <v>9558</v>
      </c>
      <c r="D189" t="s">
        <v>661</v>
      </c>
      <c r="E189" s="27" t="s">
        <v>9559</v>
      </c>
      <c r="F189" s="28" t="s">
        <v>2705</v>
      </c>
      <c r="G189" s="29">
        <v>150.14400000000001</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ht="38.25">
      <c r="A191" s="1" t="s">
        <v>665</v>
      </c>
      <c r="E191" s="33" t="s">
        <v>11651</v>
      </c>
    </row>
    <row r="192" ht="344.25">
      <c r="A192" s="1" t="s">
        <v>666</v>
      </c>
      <c r="E192" s="27" t="s">
        <v>9561</v>
      </c>
    </row>
    <row r="193">
      <c r="A193" s="1" t="s">
        <v>659</v>
      </c>
      <c r="B193" s="1">
        <v>38</v>
      </c>
      <c r="C193" s="26" t="s">
        <v>9562</v>
      </c>
      <c r="D193" t="s">
        <v>661</v>
      </c>
      <c r="E193" s="27" t="s">
        <v>9563</v>
      </c>
      <c r="F193" s="28" t="s">
        <v>677</v>
      </c>
      <c r="G193" s="29">
        <v>1434.53</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ht="25.5">
      <c r="A195" s="1" t="s">
        <v>665</v>
      </c>
      <c r="E195" s="33" t="s">
        <v>11652</v>
      </c>
    </row>
    <row r="196">
      <c r="A196" s="1" t="s">
        <v>666</v>
      </c>
      <c r="E196" s="27" t="s">
        <v>8931</v>
      </c>
    </row>
    <row r="197">
      <c r="A197" s="1" t="s">
        <v>659</v>
      </c>
      <c r="B197" s="1">
        <v>39</v>
      </c>
      <c r="C197" s="26" t="s">
        <v>6729</v>
      </c>
      <c r="D197" t="s">
        <v>661</v>
      </c>
      <c r="E197" s="27" t="s">
        <v>6730</v>
      </c>
      <c r="F197" s="28" t="s">
        <v>663</v>
      </c>
      <c r="G197" s="29">
        <v>25.699999999999999</v>
      </c>
      <c r="H197" s="28">
        <v>0</v>
      </c>
      <c r="I197" s="30">
        <f>ROUND(G197*H197,P4)</f>
        <v>0</v>
      </c>
      <c r="L197" s="31">
        <v>0</v>
      </c>
      <c r="M197" s="24">
        <f>ROUND(G197*L197,P4)</f>
        <v>0</v>
      </c>
      <c r="N197" s="25" t="s">
        <v>1345</v>
      </c>
      <c r="O197" s="32">
        <f>M197*AA197</f>
        <v>0</v>
      </c>
      <c r="P197" s="1">
        <v>3</v>
      </c>
      <c r="AA197" s="1">
        <f>IF(P197=1,$O$3,IF(P197=2,$O$4,$O$5))</f>
        <v>0</v>
      </c>
    </row>
    <row r="198">
      <c r="A198" s="1" t="s">
        <v>664</v>
      </c>
      <c r="E198" s="27" t="s">
        <v>11653</v>
      </c>
    </row>
    <row r="199" ht="25.5">
      <c r="A199" s="1" t="s">
        <v>665</v>
      </c>
      <c r="E199" s="33" t="s">
        <v>11654</v>
      </c>
    </row>
    <row r="200" ht="114.75">
      <c r="A200" s="1" t="s">
        <v>666</v>
      </c>
      <c r="E200" s="27" t="s">
        <v>5273</v>
      </c>
    </row>
    <row r="201">
      <c r="A201" s="1" t="s">
        <v>659</v>
      </c>
      <c r="B201" s="1">
        <v>40</v>
      </c>
      <c r="C201" s="26" t="s">
        <v>9567</v>
      </c>
      <c r="D201" t="s">
        <v>661</v>
      </c>
      <c r="E201" s="27" t="s">
        <v>9568</v>
      </c>
      <c r="F201" s="28" t="s">
        <v>905</v>
      </c>
      <c r="G201" s="29">
        <v>0.69999999999999996</v>
      </c>
      <c r="H201" s="28">
        <v>0</v>
      </c>
      <c r="I201" s="30">
        <f>ROUND(G201*H201,P4)</f>
        <v>0</v>
      </c>
      <c r="L201" s="31">
        <v>0</v>
      </c>
      <c r="M201" s="24">
        <f>ROUND(G201*L201,P4)</f>
        <v>0</v>
      </c>
      <c r="N201" s="25" t="s">
        <v>1345</v>
      </c>
      <c r="O201" s="32">
        <f>M201*AA201</f>
        <v>0</v>
      </c>
      <c r="P201" s="1">
        <v>3</v>
      </c>
      <c r="AA201" s="1">
        <f>IF(P201=1,$O$3,IF(P201=2,$O$4,$O$5))</f>
        <v>0</v>
      </c>
    </row>
    <row r="202">
      <c r="A202" s="1" t="s">
        <v>664</v>
      </c>
      <c r="E202" s="27" t="s">
        <v>9569</v>
      </c>
    </row>
    <row r="203" ht="25.5">
      <c r="A203" s="1" t="s">
        <v>665</v>
      </c>
      <c r="E203" s="33" t="s">
        <v>11655</v>
      </c>
    </row>
    <row r="204" ht="114.75">
      <c r="A204" s="1" t="s">
        <v>666</v>
      </c>
      <c r="E204" s="27" t="s">
        <v>9571</v>
      </c>
    </row>
    <row r="205">
      <c r="A205" s="1" t="s">
        <v>656</v>
      </c>
      <c r="C205" s="22" t="s">
        <v>900</v>
      </c>
      <c r="E205" s="23" t="s">
        <v>2924</v>
      </c>
      <c r="L205" s="24">
        <f>SUMIFS(L206:L217,A206:A217,"P")</f>
        <v>0</v>
      </c>
      <c r="M205" s="24">
        <f>SUMIFS(M206:M217,A206:A217,"P")</f>
        <v>0</v>
      </c>
      <c r="N205" s="25"/>
    </row>
    <row r="206" ht="25.5">
      <c r="A206" s="1" t="s">
        <v>659</v>
      </c>
      <c r="B206" s="1">
        <v>41</v>
      </c>
      <c r="C206" s="26" t="s">
        <v>3828</v>
      </c>
      <c r="D206" t="s">
        <v>903</v>
      </c>
      <c r="E206" s="27" t="s">
        <v>3829</v>
      </c>
      <c r="F206" s="28" t="s">
        <v>905</v>
      </c>
      <c r="G206" s="29">
        <v>5858.2910000000002</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ht="63.75">
      <c r="A208" s="1" t="s">
        <v>665</v>
      </c>
      <c r="E208" s="33" t="s">
        <v>11656</v>
      </c>
    </row>
    <row r="209" ht="153">
      <c r="A209" s="1" t="s">
        <v>666</v>
      </c>
      <c r="E209" s="27" t="s">
        <v>908</v>
      </c>
    </row>
    <row r="210" ht="38.25">
      <c r="A210" s="1" t="s">
        <v>659</v>
      </c>
      <c r="B210" s="1">
        <v>42</v>
      </c>
      <c r="C210" s="26" t="s">
        <v>902</v>
      </c>
      <c r="D210" t="s">
        <v>903</v>
      </c>
      <c r="E210" s="27" t="s">
        <v>904</v>
      </c>
      <c r="F210" s="28" t="s">
        <v>905</v>
      </c>
      <c r="G210" s="29">
        <v>65.034999999999997</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ht="63.75">
      <c r="A212" s="1" t="s">
        <v>665</v>
      </c>
      <c r="E212" s="33" t="s">
        <v>11657</v>
      </c>
    </row>
    <row r="213" ht="153">
      <c r="A213" s="1" t="s">
        <v>666</v>
      </c>
      <c r="E213" s="27" t="s">
        <v>908</v>
      </c>
    </row>
    <row r="214" ht="25.5">
      <c r="A214" s="1" t="s">
        <v>659</v>
      </c>
      <c r="B214" s="1">
        <v>43</v>
      </c>
      <c r="C214" s="26" t="s">
        <v>918</v>
      </c>
      <c r="D214" t="s">
        <v>903</v>
      </c>
      <c r="E214" s="27" t="s">
        <v>919</v>
      </c>
      <c r="F214" s="28" t="s">
        <v>905</v>
      </c>
      <c r="G214" s="29">
        <v>0.69999999999999996</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ht="25.5">
      <c r="A216" s="1" t="s">
        <v>665</v>
      </c>
      <c r="E216" s="33" t="s">
        <v>11658</v>
      </c>
    </row>
    <row r="217" ht="153">
      <c r="A217" s="1" t="s">
        <v>666</v>
      </c>
      <c r="E217" s="27" t="s">
        <v>908</v>
      </c>
    </row>
  </sheetData>
  <sheetProtection sheet="1" objects="1" scenarios="1" spinCount="100000" saltValue="tW9NfldnUE7viCtPXXL9cRrJZJPGEJAYfWmwJ5W47iWNTNu95FIJwqIC+asB4MxnFPdF9ZU6HiX6PZU39oZkdA==" hashValue="VdUGVH5cVatyRvfAmiSQjd6t4qQSzvAAtiOwKpI/1/FmTArimbm2vjh9TgSrBlj9x5tVYeZh1idcSnp2Oj0A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11659</v>
      </c>
      <c r="E8" s="23" t="s">
        <v>435</v>
      </c>
      <c r="L8" s="24">
        <f>L9+L26+L59+L92+L121+L150+L175+L204</f>
        <v>0</v>
      </c>
      <c r="M8" s="24">
        <f>M9+M26+M59+M92+M121+M150+M175+M204</f>
        <v>0</v>
      </c>
      <c r="N8" s="25"/>
    </row>
    <row r="9">
      <c r="A9" s="1" t="s">
        <v>656</v>
      </c>
      <c r="C9" s="22" t="s">
        <v>657</v>
      </c>
      <c r="E9" s="23" t="s">
        <v>658</v>
      </c>
      <c r="L9" s="24">
        <f>SUMIFS(L10:L25,A10:A25,"P")</f>
        <v>0</v>
      </c>
      <c r="M9" s="24">
        <f>SUMIFS(M10:M25,A10:A25,"P")</f>
        <v>0</v>
      </c>
      <c r="N9" s="25"/>
    </row>
    <row r="10">
      <c r="A10" s="1" t="s">
        <v>659</v>
      </c>
      <c r="B10" s="1">
        <v>1</v>
      </c>
      <c r="C10" s="26" t="s">
        <v>5095</v>
      </c>
      <c r="D10" t="s">
        <v>661</v>
      </c>
      <c r="E10" s="27" t="s">
        <v>5096</v>
      </c>
      <c r="F10" s="28" t="s">
        <v>663</v>
      </c>
      <c r="G10" s="29">
        <v>785.81700000000001</v>
      </c>
      <c r="H10" s="28">
        <v>0</v>
      </c>
      <c r="I10" s="30">
        <f>ROUND(G10*H10,P4)</f>
        <v>0</v>
      </c>
      <c r="L10" s="31">
        <v>0</v>
      </c>
      <c r="M10" s="24">
        <f>ROUND(G10*L10,P4)</f>
        <v>0</v>
      </c>
      <c r="N10" s="25" t="s">
        <v>1345</v>
      </c>
      <c r="O10" s="32">
        <f>M10*AA10</f>
        <v>0</v>
      </c>
      <c r="P10" s="1">
        <v>3</v>
      </c>
      <c r="AA10" s="1">
        <f>IF(P10=1,$O$3,IF(P10=2,$O$4,$O$5))</f>
        <v>0</v>
      </c>
    </row>
    <row r="11">
      <c r="A11" s="1" t="s">
        <v>664</v>
      </c>
      <c r="E11" s="27" t="s">
        <v>661</v>
      </c>
    </row>
    <row r="12" ht="191.25">
      <c r="A12" s="1" t="s">
        <v>665</v>
      </c>
      <c r="E12" s="33" t="s">
        <v>11660</v>
      </c>
    </row>
    <row r="13" ht="318.75">
      <c r="A13" s="1" t="s">
        <v>666</v>
      </c>
      <c r="E13" s="27" t="s">
        <v>5101</v>
      </c>
    </row>
    <row r="14">
      <c r="A14" s="1" t="s">
        <v>659</v>
      </c>
      <c r="B14" s="1">
        <v>2</v>
      </c>
      <c r="C14" s="26" t="s">
        <v>1570</v>
      </c>
      <c r="D14" t="s">
        <v>661</v>
      </c>
      <c r="E14" s="27" t="s">
        <v>1571</v>
      </c>
      <c r="F14" s="28" t="s">
        <v>663</v>
      </c>
      <c r="G14" s="29">
        <v>13.1</v>
      </c>
      <c r="H14" s="28">
        <v>0</v>
      </c>
      <c r="I14" s="30">
        <f>ROUND(G14*H14,P4)</f>
        <v>0</v>
      </c>
      <c r="L14" s="31">
        <v>0</v>
      </c>
      <c r="M14" s="24">
        <f>ROUND(G14*L14,P4)</f>
        <v>0</v>
      </c>
      <c r="N14" s="25" t="s">
        <v>1345</v>
      </c>
      <c r="O14" s="32">
        <f>M14*AA14</f>
        <v>0</v>
      </c>
      <c r="P14" s="1">
        <v>3</v>
      </c>
      <c r="AA14" s="1">
        <f>IF(P14=1,$O$3,IF(P14=2,$O$4,$O$5))</f>
        <v>0</v>
      </c>
    </row>
    <row r="15">
      <c r="A15" s="1" t="s">
        <v>664</v>
      </c>
      <c r="E15" s="27" t="s">
        <v>11661</v>
      </c>
    </row>
    <row r="16">
      <c r="A16" s="1" t="s">
        <v>665</v>
      </c>
      <c r="E16" s="33" t="s">
        <v>11662</v>
      </c>
    </row>
    <row r="17" ht="229.5">
      <c r="A17" s="1" t="s">
        <v>666</v>
      </c>
      <c r="E17" s="27" t="s">
        <v>1573</v>
      </c>
    </row>
    <row r="18">
      <c r="A18" s="1" t="s">
        <v>659</v>
      </c>
      <c r="B18" s="1">
        <v>3</v>
      </c>
      <c r="C18" s="26" t="s">
        <v>10286</v>
      </c>
      <c r="D18" t="s">
        <v>661</v>
      </c>
      <c r="E18" s="27" t="s">
        <v>10287</v>
      </c>
      <c r="F18" s="28" t="s">
        <v>677</v>
      </c>
      <c r="G18" s="29">
        <v>340</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11663</v>
      </c>
    </row>
    <row r="21" ht="25.5">
      <c r="A21" s="1" t="s">
        <v>666</v>
      </c>
      <c r="E21" s="27" t="s">
        <v>10289</v>
      </c>
    </row>
    <row r="22">
      <c r="A22" s="1" t="s">
        <v>659</v>
      </c>
      <c r="B22" s="1">
        <v>4</v>
      </c>
      <c r="C22" s="26" t="s">
        <v>5998</v>
      </c>
      <c r="D22" t="s">
        <v>661</v>
      </c>
      <c r="E22" s="27" t="s">
        <v>5999</v>
      </c>
      <c r="F22" s="28" t="s">
        <v>677</v>
      </c>
      <c r="G22" s="29">
        <v>340</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11663</v>
      </c>
    </row>
    <row r="25" ht="38.25">
      <c r="A25" s="1" t="s">
        <v>666</v>
      </c>
      <c r="E25" s="27" t="s">
        <v>6626</v>
      </c>
    </row>
    <row r="26">
      <c r="A26" s="1" t="s">
        <v>656</v>
      </c>
      <c r="C26" s="22" t="s">
        <v>1365</v>
      </c>
      <c r="E26" s="23" t="s">
        <v>3239</v>
      </c>
      <c r="L26" s="24">
        <f>SUMIFS(L27:L58,A27:A58,"P")</f>
        <v>0</v>
      </c>
      <c r="M26" s="24">
        <f>SUMIFS(M27:M58,A27:A58,"P")</f>
        <v>0</v>
      </c>
      <c r="N26" s="25"/>
    </row>
    <row r="27">
      <c r="A27" s="1" t="s">
        <v>659</v>
      </c>
      <c r="B27" s="1">
        <v>5</v>
      </c>
      <c r="C27" s="26" t="s">
        <v>11664</v>
      </c>
      <c r="D27" t="s">
        <v>661</v>
      </c>
      <c r="E27" s="27" t="s">
        <v>11665</v>
      </c>
      <c r="F27" s="28" t="s">
        <v>663</v>
      </c>
      <c r="G27" s="29">
        <v>183.69</v>
      </c>
      <c r="H27" s="28">
        <v>0</v>
      </c>
      <c r="I27" s="30">
        <f>ROUND(G27*H27,P4)</f>
        <v>0</v>
      </c>
      <c r="L27" s="31">
        <v>0</v>
      </c>
      <c r="M27" s="24">
        <f>ROUND(G27*L27,P4)</f>
        <v>0</v>
      </c>
      <c r="N27" s="25" t="s">
        <v>1345</v>
      </c>
      <c r="O27" s="32">
        <f>M27*AA27</f>
        <v>0</v>
      </c>
      <c r="P27" s="1">
        <v>3</v>
      </c>
      <c r="AA27" s="1">
        <f>IF(P27=1,$O$3,IF(P27=2,$O$4,$O$5))</f>
        <v>0</v>
      </c>
    </row>
    <row r="28">
      <c r="A28" s="1" t="s">
        <v>664</v>
      </c>
      <c r="E28" s="27" t="s">
        <v>11666</v>
      </c>
    </row>
    <row r="29" ht="51">
      <c r="A29" s="1" t="s">
        <v>665</v>
      </c>
      <c r="E29" s="33" t="s">
        <v>11667</v>
      </c>
    </row>
    <row r="30" ht="409.5">
      <c r="A30" s="1" t="s">
        <v>666</v>
      </c>
      <c r="E30" s="27" t="s">
        <v>9303</v>
      </c>
    </row>
    <row r="31">
      <c r="A31" s="1" t="s">
        <v>659</v>
      </c>
      <c r="B31" s="1">
        <v>6</v>
      </c>
      <c r="C31" s="26" t="s">
        <v>9304</v>
      </c>
      <c r="D31" t="s">
        <v>661</v>
      </c>
      <c r="E31" s="27" t="s">
        <v>9305</v>
      </c>
      <c r="F31" s="28" t="s">
        <v>905</v>
      </c>
      <c r="G31" s="29">
        <v>13.991</v>
      </c>
      <c r="H31" s="28">
        <v>0</v>
      </c>
      <c r="I31" s="30">
        <f>ROUND(G31*H31,P4)</f>
        <v>0</v>
      </c>
      <c r="L31" s="31">
        <v>0</v>
      </c>
      <c r="M31" s="24">
        <f>ROUND(G31*L31,P4)</f>
        <v>0</v>
      </c>
      <c r="N31" s="25" t="s">
        <v>1345</v>
      </c>
      <c r="O31" s="32">
        <f>M31*AA31</f>
        <v>0</v>
      </c>
      <c r="P31" s="1">
        <v>3</v>
      </c>
      <c r="AA31" s="1">
        <f>IF(P31=1,$O$3,IF(P31=2,$O$4,$O$5))</f>
        <v>0</v>
      </c>
    </row>
    <row r="32">
      <c r="A32" s="1" t="s">
        <v>664</v>
      </c>
      <c r="E32" s="27" t="s">
        <v>661</v>
      </c>
    </row>
    <row r="33" ht="51">
      <c r="A33" s="1" t="s">
        <v>665</v>
      </c>
      <c r="E33" s="33" t="s">
        <v>11668</v>
      </c>
    </row>
    <row r="34" ht="255">
      <c r="A34" s="1" t="s">
        <v>666</v>
      </c>
      <c r="E34" s="27" t="s">
        <v>9307</v>
      </c>
    </row>
    <row r="35">
      <c r="A35" s="1" t="s">
        <v>659</v>
      </c>
      <c r="B35" s="1">
        <v>7</v>
      </c>
      <c r="C35" s="26" t="s">
        <v>9318</v>
      </c>
      <c r="D35" t="s">
        <v>661</v>
      </c>
      <c r="E35" s="27" t="s">
        <v>9319</v>
      </c>
      <c r="F35" s="28" t="s">
        <v>905</v>
      </c>
      <c r="G35" s="29">
        <v>1.748</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11669</v>
      </c>
    </row>
    <row r="38" ht="331.5">
      <c r="A38" s="1" t="s">
        <v>666</v>
      </c>
      <c r="E38" s="27" t="s">
        <v>9321</v>
      </c>
    </row>
    <row r="39">
      <c r="A39" s="1" t="s">
        <v>659</v>
      </c>
      <c r="B39" s="1">
        <v>8</v>
      </c>
      <c r="C39" s="26" t="s">
        <v>11354</v>
      </c>
      <c r="D39" t="s">
        <v>661</v>
      </c>
      <c r="E39" s="27" t="s">
        <v>11355</v>
      </c>
      <c r="F39" s="28" t="s">
        <v>677</v>
      </c>
      <c r="G39" s="29">
        <v>9.5999999999999996</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11670</v>
      </c>
    </row>
    <row r="42">
      <c r="A42" s="1" t="s">
        <v>666</v>
      </c>
      <c r="E42" s="27" t="s">
        <v>9324</v>
      </c>
    </row>
    <row r="43">
      <c r="A43" s="1" t="s">
        <v>659</v>
      </c>
      <c r="B43" s="1">
        <v>9</v>
      </c>
      <c r="C43" s="26" t="s">
        <v>11671</v>
      </c>
      <c r="D43" t="s">
        <v>661</v>
      </c>
      <c r="E43" s="27" t="s">
        <v>11672</v>
      </c>
      <c r="F43" s="28" t="s">
        <v>670</v>
      </c>
      <c r="G43" s="29">
        <v>235.19999999999999</v>
      </c>
      <c r="H43" s="28">
        <v>0</v>
      </c>
      <c r="I43" s="30">
        <f>ROUND(G43*H43,P4)</f>
        <v>0</v>
      </c>
      <c r="L43" s="31">
        <v>0</v>
      </c>
      <c r="M43" s="24">
        <f>ROUND(G43*L43,P4)</f>
        <v>0</v>
      </c>
      <c r="N43" s="25" t="s">
        <v>1345</v>
      </c>
      <c r="O43" s="32">
        <f>M43*AA43</f>
        <v>0</v>
      </c>
      <c r="P43" s="1">
        <v>3</v>
      </c>
      <c r="AA43" s="1">
        <f>IF(P43=1,$O$3,IF(P43=2,$O$4,$O$5))</f>
        <v>0</v>
      </c>
    </row>
    <row r="44">
      <c r="A44" s="1" t="s">
        <v>664</v>
      </c>
      <c r="E44" s="27" t="s">
        <v>11673</v>
      </c>
    </row>
    <row r="45" ht="89.25">
      <c r="A45" s="1" t="s">
        <v>665</v>
      </c>
      <c r="E45" s="33" t="s">
        <v>11674</v>
      </c>
    </row>
    <row r="46" ht="191.25">
      <c r="A46" s="1" t="s">
        <v>666</v>
      </c>
      <c r="E46" s="27" t="s">
        <v>8713</v>
      </c>
    </row>
    <row r="47">
      <c r="A47" s="1" t="s">
        <v>659</v>
      </c>
      <c r="B47" s="1">
        <v>10</v>
      </c>
      <c r="C47" s="26" t="s">
        <v>9705</v>
      </c>
      <c r="D47" t="s">
        <v>661</v>
      </c>
      <c r="E47" s="27" t="s">
        <v>9706</v>
      </c>
      <c r="F47" s="28" t="s">
        <v>663</v>
      </c>
      <c r="G47" s="29">
        <v>233.315</v>
      </c>
      <c r="H47" s="28">
        <v>0</v>
      </c>
      <c r="I47" s="30">
        <f>ROUND(G47*H47,P4)</f>
        <v>0</v>
      </c>
      <c r="L47" s="31">
        <v>0</v>
      </c>
      <c r="M47" s="24">
        <f>ROUND(G47*L47,P4)</f>
        <v>0</v>
      </c>
      <c r="N47" s="25" t="s">
        <v>1345</v>
      </c>
      <c r="O47" s="32">
        <f>M47*AA47</f>
        <v>0</v>
      </c>
      <c r="P47" s="1">
        <v>3</v>
      </c>
      <c r="AA47" s="1">
        <f>IF(P47=1,$O$3,IF(P47=2,$O$4,$O$5))</f>
        <v>0</v>
      </c>
    </row>
    <row r="48">
      <c r="A48" s="1" t="s">
        <v>664</v>
      </c>
      <c r="E48" s="27" t="s">
        <v>661</v>
      </c>
    </row>
    <row r="49" ht="89.25">
      <c r="A49" s="1" t="s">
        <v>665</v>
      </c>
      <c r="E49" s="33" t="s">
        <v>11675</v>
      </c>
    </row>
    <row r="50" ht="357">
      <c r="A50" s="1" t="s">
        <v>666</v>
      </c>
      <c r="E50" s="27" t="s">
        <v>3243</v>
      </c>
    </row>
    <row r="51">
      <c r="A51" s="1" t="s">
        <v>659</v>
      </c>
      <c r="B51" s="1">
        <v>11</v>
      </c>
      <c r="C51" s="26" t="s">
        <v>3719</v>
      </c>
      <c r="D51" t="s">
        <v>661</v>
      </c>
      <c r="E51" s="27" t="s">
        <v>3720</v>
      </c>
      <c r="F51" s="28" t="s">
        <v>905</v>
      </c>
      <c r="G51" s="29">
        <v>21.253</v>
      </c>
      <c r="H51" s="28">
        <v>0</v>
      </c>
      <c r="I51" s="30">
        <f>ROUND(G51*H51,P4)</f>
        <v>0</v>
      </c>
      <c r="L51" s="31">
        <v>0</v>
      </c>
      <c r="M51" s="24">
        <f>ROUND(G51*L51,P4)</f>
        <v>0</v>
      </c>
      <c r="N51" s="25" t="s">
        <v>1345</v>
      </c>
      <c r="O51" s="32">
        <f>M51*AA51</f>
        <v>0</v>
      </c>
      <c r="P51" s="1">
        <v>3</v>
      </c>
      <c r="AA51" s="1">
        <f>IF(P51=1,$O$3,IF(P51=2,$O$4,$O$5))</f>
        <v>0</v>
      </c>
    </row>
    <row r="52">
      <c r="A52" s="1" t="s">
        <v>664</v>
      </c>
      <c r="E52" s="27" t="s">
        <v>661</v>
      </c>
    </row>
    <row r="53" ht="89.25">
      <c r="A53" s="1" t="s">
        <v>665</v>
      </c>
      <c r="E53" s="33" t="s">
        <v>11676</v>
      </c>
    </row>
    <row r="54" ht="267.75">
      <c r="A54" s="1" t="s">
        <v>666</v>
      </c>
      <c r="E54" s="27" t="s">
        <v>3721</v>
      </c>
    </row>
    <row r="55">
      <c r="A55" s="1" t="s">
        <v>659</v>
      </c>
      <c r="B55" s="1">
        <v>12</v>
      </c>
      <c r="C55" s="26" t="s">
        <v>10491</v>
      </c>
      <c r="D55" t="s">
        <v>661</v>
      </c>
      <c r="E55" s="27" t="s">
        <v>10492</v>
      </c>
      <c r="F55" s="28" t="s">
        <v>905</v>
      </c>
      <c r="G55" s="29">
        <v>0.80100000000000005</v>
      </c>
      <c r="H55" s="28">
        <v>0</v>
      </c>
      <c r="I55" s="30">
        <f>ROUND(G55*H55,P4)</f>
        <v>0</v>
      </c>
      <c r="L55" s="31">
        <v>0</v>
      </c>
      <c r="M55" s="24">
        <f>ROUND(G55*L55,P4)</f>
        <v>0</v>
      </c>
      <c r="N55" s="25" t="s">
        <v>1345</v>
      </c>
      <c r="O55" s="32">
        <f>M55*AA55</f>
        <v>0</v>
      </c>
      <c r="P55" s="1">
        <v>3</v>
      </c>
      <c r="AA55" s="1">
        <f>IF(P55=1,$O$3,IF(P55=2,$O$4,$O$5))</f>
        <v>0</v>
      </c>
    </row>
    <row r="56">
      <c r="A56" s="1" t="s">
        <v>664</v>
      </c>
      <c r="E56" s="27" t="s">
        <v>661</v>
      </c>
    </row>
    <row r="57" ht="89.25">
      <c r="A57" s="1" t="s">
        <v>665</v>
      </c>
      <c r="E57" s="33" t="s">
        <v>11677</v>
      </c>
    </row>
    <row r="58" ht="267.75">
      <c r="A58" s="1" t="s">
        <v>666</v>
      </c>
      <c r="E58" s="27" t="s">
        <v>3721</v>
      </c>
    </row>
    <row r="59">
      <c r="A59" s="1" t="s">
        <v>656</v>
      </c>
      <c r="C59" s="22" t="s">
        <v>1367</v>
      </c>
      <c r="E59" s="23" t="s">
        <v>6653</v>
      </c>
      <c r="L59" s="24">
        <f>SUMIFS(L60:L91,A60:A91,"P")</f>
        <v>0</v>
      </c>
      <c r="M59" s="24">
        <f>SUMIFS(M60:M91,A60:A91,"P")</f>
        <v>0</v>
      </c>
      <c r="N59" s="25"/>
    </row>
    <row r="60">
      <c r="A60" s="1" t="s">
        <v>659</v>
      </c>
      <c r="B60" s="1">
        <v>13</v>
      </c>
      <c r="C60" s="26" t="s">
        <v>11678</v>
      </c>
      <c r="D60" t="s">
        <v>661</v>
      </c>
      <c r="E60" s="27" t="s">
        <v>11679</v>
      </c>
      <c r="F60" s="28" t="s">
        <v>663</v>
      </c>
      <c r="G60" s="29">
        <v>97.367000000000004</v>
      </c>
      <c r="H60" s="28">
        <v>0</v>
      </c>
      <c r="I60" s="30">
        <f>ROUND(G60*H60,P4)</f>
        <v>0</v>
      </c>
      <c r="L60" s="31">
        <v>0</v>
      </c>
      <c r="M60" s="24">
        <f>ROUND(G60*L60,P4)</f>
        <v>0</v>
      </c>
      <c r="N60" s="25" t="s">
        <v>1345</v>
      </c>
      <c r="O60" s="32">
        <f>M60*AA60</f>
        <v>0</v>
      </c>
      <c r="P60" s="1">
        <v>3</v>
      </c>
      <c r="AA60" s="1">
        <f>IF(P60=1,$O$3,IF(P60=2,$O$4,$O$5))</f>
        <v>0</v>
      </c>
    </row>
    <row r="61">
      <c r="A61" s="1" t="s">
        <v>664</v>
      </c>
      <c r="E61" s="27" t="s">
        <v>661</v>
      </c>
    </row>
    <row r="62" ht="63.75">
      <c r="A62" s="1" t="s">
        <v>665</v>
      </c>
      <c r="E62" s="33" t="s">
        <v>11680</v>
      </c>
    </row>
    <row r="63" ht="357">
      <c r="A63" s="1" t="s">
        <v>666</v>
      </c>
      <c r="E63" s="27" t="s">
        <v>6470</v>
      </c>
    </row>
    <row r="64">
      <c r="A64" s="1" t="s">
        <v>659</v>
      </c>
      <c r="B64" s="1">
        <v>14</v>
      </c>
      <c r="C64" s="26" t="s">
        <v>11681</v>
      </c>
      <c r="D64" t="s">
        <v>661</v>
      </c>
      <c r="E64" s="27" t="s">
        <v>11682</v>
      </c>
      <c r="F64" s="28" t="s">
        <v>905</v>
      </c>
      <c r="G64" s="29">
        <v>11.039999999999999</v>
      </c>
      <c r="H64" s="28">
        <v>0</v>
      </c>
      <c r="I64" s="30">
        <f>ROUND(G64*H64,P4)</f>
        <v>0</v>
      </c>
      <c r="L64" s="31">
        <v>0</v>
      </c>
      <c r="M64" s="24">
        <f>ROUND(G64*L64,P4)</f>
        <v>0</v>
      </c>
      <c r="N64" s="25" t="s">
        <v>1345</v>
      </c>
      <c r="O64" s="32">
        <f>M64*AA64</f>
        <v>0</v>
      </c>
      <c r="P64" s="1">
        <v>3</v>
      </c>
      <c r="AA64" s="1">
        <f>IF(P64=1,$O$3,IF(P64=2,$O$4,$O$5))</f>
        <v>0</v>
      </c>
    </row>
    <row r="65">
      <c r="A65" s="1" t="s">
        <v>664</v>
      </c>
      <c r="E65" s="27" t="s">
        <v>661</v>
      </c>
    </row>
    <row r="66" ht="63.75">
      <c r="A66" s="1" t="s">
        <v>665</v>
      </c>
      <c r="E66" s="33" t="s">
        <v>11683</v>
      </c>
    </row>
    <row r="67" ht="267.75">
      <c r="A67" s="1" t="s">
        <v>666</v>
      </c>
      <c r="E67" s="27" t="s">
        <v>3721</v>
      </c>
    </row>
    <row r="68">
      <c r="A68" s="1" t="s">
        <v>659</v>
      </c>
      <c r="B68" s="1">
        <v>15</v>
      </c>
      <c r="C68" s="26" t="s">
        <v>8966</v>
      </c>
      <c r="D68" t="s">
        <v>661</v>
      </c>
      <c r="E68" s="27" t="s">
        <v>8967</v>
      </c>
      <c r="F68" s="28" t="s">
        <v>2705</v>
      </c>
      <c r="G68" s="29">
        <v>1245.1669999999999</v>
      </c>
      <c r="H68" s="28">
        <v>0</v>
      </c>
      <c r="I68" s="30">
        <f>ROUND(G68*H68,P4)</f>
        <v>0</v>
      </c>
      <c r="L68" s="31">
        <v>0</v>
      </c>
      <c r="M68" s="24">
        <f>ROUND(G68*L68,P4)</f>
        <v>0</v>
      </c>
      <c r="N68" s="25" t="s">
        <v>1345</v>
      </c>
      <c r="O68" s="32">
        <f>M68*AA68</f>
        <v>0</v>
      </c>
      <c r="P68" s="1">
        <v>3</v>
      </c>
      <c r="AA68" s="1">
        <f>IF(P68=1,$O$3,IF(P68=2,$O$4,$O$5))</f>
        <v>0</v>
      </c>
    </row>
    <row r="69">
      <c r="A69" s="1" t="s">
        <v>664</v>
      </c>
      <c r="E69" s="27" t="s">
        <v>11684</v>
      </c>
    </row>
    <row r="70" ht="89.25">
      <c r="A70" s="1" t="s">
        <v>665</v>
      </c>
      <c r="E70" s="33" t="s">
        <v>11685</v>
      </c>
    </row>
    <row r="71" ht="293.25">
      <c r="A71" s="1" t="s">
        <v>666</v>
      </c>
      <c r="E71" s="27" t="s">
        <v>8969</v>
      </c>
    </row>
    <row r="72">
      <c r="A72" s="1" t="s">
        <v>659</v>
      </c>
      <c r="B72" s="1">
        <v>16</v>
      </c>
      <c r="C72" s="26" t="s">
        <v>9351</v>
      </c>
      <c r="D72" t="s">
        <v>661</v>
      </c>
      <c r="E72" s="27" t="s">
        <v>9352</v>
      </c>
      <c r="F72" s="28" t="s">
        <v>663</v>
      </c>
      <c r="G72" s="29">
        <v>75.509</v>
      </c>
      <c r="H72" s="28">
        <v>0</v>
      </c>
      <c r="I72" s="30">
        <f>ROUND(G72*H72,P4)</f>
        <v>0</v>
      </c>
      <c r="L72" s="31">
        <v>0</v>
      </c>
      <c r="M72" s="24">
        <f>ROUND(G72*L72,P4)</f>
        <v>0</v>
      </c>
      <c r="N72" s="25" t="s">
        <v>1345</v>
      </c>
      <c r="O72" s="32">
        <f>M72*AA72</f>
        <v>0</v>
      </c>
      <c r="P72" s="1">
        <v>3</v>
      </c>
      <c r="AA72" s="1">
        <f>IF(P72=1,$O$3,IF(P72=2,$O$4,$O$5))</f>
        <v>0</v>
      </c>
    </row>
    <row r="73">
      <c r="A73" s="1" t="s">
        <v>664</v>
      </c>
      <c r="E73" s="27" t="s">
        <v>661</v>
      </c>
    </row>
    <row r="74" ht="38.25">
      <c r="A74" s="1" t="s">
        <v>665</v>
      </c>
      <c r="E74" s="33" t="s">
        <v>11686</v>
      </c>
    </row>
    <row r="75" ht="357">
      <c r="A75" s="1" t="s">
        <v>666</v>
      </c>
      <c r="E75" s="27" t="s">
        <v>6470</v>
      </c>
    </row>
    <row r="76">
      <c r="A76" s="1" t="s">
        <v>659</v>
      </c>
      <c r="B76" s="1">
        <v>17</v>
      </c>
      <c r="C76" s="26" t="s">
        <v>9354</v>
      </c>
      <c r="D76" t="s">
        <v>661</v>
      </c>
      <c r="E76" s="27" t="s">
        <v>9355</v>
      </c>
      <c r="F76" s="28" t="s">
        <v>905</v>
      </c>
      <c r="G76" s="29">
        <v>7.4800000000000004</v>
      </c>
      <c r="H76" s="28">
        <v>0</v>
      </c>
      <c r="I76" s="30">
        <f>ROUND(G76*H76,P4)</f>
        <v>0</v>
      </c>
      <c r="L76" s="31">
        <v>0</v>
      </c>
      <c r="M76" s="24">
        <f>ROUND(G76*L76,P4)</f>
        <v>0</v>
      </c>
      <c r="N76" s="25" t="s">
        <v>1345</v>
      </c>
      <c r="O76" s="32">
        <f>M76*AA76</f>
        <v>0</v>
      </c>
      <c r="P76" s="1">
        <v>3</v>
      </c>
      <c r="AA76" s="1">
        <f>IF(P76=1,$O$3,IF(P76=2,$O$4,$O$5))</f>
        <v>0</v>
      </c>
    </row>
    <row r="77">
      <c r="A77" s="1" t="s">
        <v>664</v>
      </c>
      <c r="E77" s="27" t="s">
        <v>661</v>
      </c>
    </row>
    <row r="78" ht="38.25">
      <c r="A78" s="1" t="s">
        <v>665</v>
      </c>
      <c r="E78" s="33" t="s">
        <v>11687</v>
      </c>
    </row>
    <row r="79" ht="267.75">
      <c r="A79" s="1" t="s">
        <v>666</v>
      </c>
      <c r="E79" s="27" t="s">
        <v>3721</v>
      </c>
    </row>
    <row r="80">
      <c r="A80" s="1" t="s">
        <v>659</v>
      </c>
      <c r="B80" s="1">
        <v>39</v>
      </c>
      <c r="C80" s="26" t="s">
        <v>11688</v>
      </c>
      <c r="D80" t="s">
        <v>661</v>
      </c>
      <c r="E80" s="27" t="s">
        <v>11689</v>
      </c>
      <c r="F80" s="28" t="s">
        <v>677</v>
      </c>
      <c r="G80" s="29">
        <v>186.16200000000001</v>
      </c>
      <c r="H80" s="28">
        <v>0</v>
      </c>
      <c r="I80" s="30">
        <f>ROUND(G80*H80,P4)</f>
        <v>0</v>
      </c>
      <c r="L80" s="31">
        <v>0</v>
      </c>
      <c r="M80" s="24">
        <f>ROUND(G80*L80,P4)</f>
        <v>0</v>
      </c>
      <c r="N80" s="25" t="s">
        <v>1345</v>
      </c>
      <c r="O80" s="32">
        <f>M80*AA80</f>
        <v>0</v>
      </c>
      <c r="P80" s="1">
        <v>3</v>
      </c>
      <c r="AA80" s="1">
        <f>IF(P80=1,$O$3,IF(P80=2,$O$4,$O$5))</f>
        <v>0</v>
      </c>
    </row>
    <row r="81" ht="51">
      <c r="A81" s="1" t="s">
        <v>664</v>
      </c>
      <c r="E81" s="27" t="s">
        <v>11690</v>
      </c>
    </row>
    <row r="82">
      <c r="A82" s="1" t="s">
        <v>665</v>
      </c>
      <c r="E82" s="33" t="s">
        <v>11691</v>
      </c>
    </row>
    <row r="83" ht="38.25">
      <c r="A83" s="1" t="s">
        <v>666</v>
      </c>
      <c r="E83" s="27" t="s">
        <v>6347</v>
      </c>
    </row>
    <row r="84">
      <c r="A84" s="1" t="s">
        <v>659</v>
      </c>
      <c r="B84" s="1">
        <v>40</v>
      </c>
      <c r="C84" s="26" t="s">
        <v>11692</v>
      </c>
      <c r="D84" t="s">
        <v>661</v>
      </c>
      <c r="E84" s="27" t="s">
        <v>11693</v>
      </c>
      <c r="F84" s="28" t="s">
        <v>677</v>
      </c>
      <c r="G84" s="29">
        <v>91.200000000000003</v>
      </c>
      <c r="H84" s="28">
        <v>0</v>
      </c>
      <c r="I84" s="30">
        <f>ROUND(G84*H84,P4)</f>
        <v>0</v>
      </c>
      <c r="L84" s="31">
        <v>0</v>
      </c>
      <c r="M84" s="24">
        <f>ROUND(G84*L84,P4)</f>
        <v>0</v>
      </c>
      <c r="N84" s="25" t="s">
        <v>1345</v>
      </c>
      <c r="O84" s="32">
        <f>M84*AA84</f>
        <v>0</v>
      </c>
      <c r="P84" s="1">
        <v>3</v>
      </c>
      <c r="AA84" s="1">
        <f>IF(P84=1,$O$3,IF(P84=2,$O$4,$O$5))</f>
        <v>0</v>
      </c>
    </row>
    <row r="85">
      <c r="A85" s="1" t="s">
        <v>664</v>
      </c>
      <c r="E85" s="27" t="s">
        <v>11694</v>
      </c>
    </row>
    <row r="86">
      <c r="A86" s="1" t="s">
        <v>665</v>
      </c>
      <c r="E86" s="33" t="s">
        <v>11695</v>
      </c>
    </row>
    <row r="87" ht="409.5">
      <c r="A87" s="1" t="s">
        <v>666</v>
      </c>
      <c r="E87" s="27" t="s">
        <v>11696</v>
      </c>
    </row>
    <row r="88">
      <c r="A88" s="1" t="s">
        <v>659</v>
      </c>
      <c r="B88" s="1">
        <v>41</v>
      </c>
      <c r="C88" s="26" t="s">
        <v>11697</v>
      </c>
      <c r="D88" t="s">
        <v>661</v>
      </c>
      <c r="E88" s="27" t="s">
        <v>11698</v>
      </c>
      <c r="F88" s="28" t="s">
        <v>677</v>
      </c>
      <c r="G88" s="29">
        <v>18.239999999999998</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11699</v>
      </c>
    </row>
    <row r="91">
      <c r="A91" s="1" t="s">
        <v>666</v>
      </c>
      <c r="E91" s="27" t="s">
        <v>11700</v>
      </c>
    </row>
    <row r="92">
      <c r="A92" s="1" t="s">
        <v>656</v>
      </c>
      <c r="C92" s="22" t="s">
        <v>1369</v>
      </c>
      <c r="E92" s="23" t="s">
        <v>5107</v>
      </c>
      <c r="L92" s="24">
        <f>SUMIFS(L93:L120,A93:A120,"P")</f>
        <v>0</v>
      </c>
      <c r="M92" s="24">
        <f>SUMIFS(M93:M120,A93:A120,"P")</f>
        <v>0</v>
      </c>
      <c r="N92" s="25"/>
    </row>
    <row r="93">
      <c r="A93" s="1" t="s">
        <v>659</v>
      </c>
      <c r="B93" s="1">
        <v>18</v>
      </c>
      <c r="C93" s="26" t="s">
        <v>11701</v>
      </c>
      <c r="D93" t="s">
        <v>661</v>
      </c>
      <c r="E93" s="27" t="s">
        <v>11702</v>
      </c>
      <c r="F93" s="28" t="s">
        <v>683</v>
      </c>
      <c r="G93" s="29">
        <v>12</v>
      </c>
      <c r="H93" s="28">
        <v>0</v>
      </c>
      <c r="I93" s="30">
        <f>ROUND(G93*H93,P4)</f>
        <v>0</v>
      </c>
      <c r="L93" s="31">
        <v>0</v>
      </c>
      <c r="M93" s="24">
        <f>ROUND(G93*L93,P4)</f>
        <v>0</v>
      </c>
      <c r="N93" s="25" t="s">
        <v>1345</v>
      </c>
      <c r="O93" s="32">
        <f>M93*AA93</f>
        <v>0</v>
      </c>
      <c r="P93" s="1">
        <v>3</v>
      </c>
      <c r="AA93" s="1">
        <f>IF(P93=1,$O$3,IF(P93=2,$O$4,$O$5))</f>
        <v>0</v>
      </c>
    </row>
    <row r="94">
      <c r="A94" s="1" t="s">
        <v>664</v>
      </c>
      <c r="E94" s="27" t="s">
        <v>11703</v>
      </c>
    </row>
    <row r="95">
      <c r="A95" s="1" t="s">
        <v>665</v>
      </c>
      <c r="E95" s="33" t="s">
        <v>1530</v>
      </c>
    </row>
    <row r="96" ht="229.5">
      <c r="A96" s="1" t="s">
        <v>666</v>
      </c>
      <c r="E96" s="27" t="s">
        <v>11704</v>
      </c>
    </row>
    <row r="97">
      <c r="A97" s="1" t="s">
        <v>659</v>
      </c>
      <c r="B97" s="1">
        <v>19</v>
      </c>
      <c r="C97" s="26" t="s">
        <v>11705</v>
      </c>
      <c r="D97" t="s">
        <v>661</v>
      </c>
      <c r="E97" s="27" t="s">
        <v>11706</v>
      </c>
      <c r="F97" s="28" t="s">
        <v>677</v>
      </c>
      <c r="G97" s="29">
        <v>518.95299999999997</v>
      </c>
      <c r="H97" s="28">
        <v>0</v>
      </c>
      <c r="I97" s="30">
        <f>ROUND(G97*H97,P4)</f>
        <v>0</v>
      </c>
      <c r="L97" s="31">
        <v>0</v>
      </c>
      <c r="M97" s="24">
        <f>ROUND(G97*L97,P4)</f>
        <v>0</v>
      </c>
      <c r="N97" s="25" t="s">
        <v>1345</v>
      </c>
      <c r="O97" s="32">
        <f>M97*AA97</f>
        <v>0</v>
      </c>
      <c r="P97" s="1">
        <v>3</v>
      </c>
      <c r="AA97" s="1">
        <f>IF(P97=1,$O$3,IF(P97=2,$O$4,$O$5))</f>
        <v>0</v>
      </c>
    </row>
    <row r="98">
      <c r="A98" s="1" t="s">
        <v>664</v>
      </c>
      <c r="E98" s="27" t="s">
        <v>11707</v>
      </c>
    </row>
    <row r="99" ht="76.5">
      <c r="A99" s="1" t="s">
        <v>665</v>
      </c>
      <c r="E99" s="33" t="s">
        <v>11708</v>
      </c>
    </row>
    <row r="100" ht="204">
      <c r="A100" s="1" t="s">
        <v>666</v>
      </c>
      <c r="E100" s="27" t="s">
        <v>11709</v>
      </c>
    </row>
    <row r="101">
      <c r="A101" s="1" t="s">
        <v>659</v>
      </c>
      <c r="B101" s="1">
        <v>20</v>
      </c>
      <c r="C101" s="26" t="s">
        <v>9369</v>
      </c>
      <c r="D101" t="s">
        <v>661</v>
      </c>
      <c r="E101" s="27" t="s">
        <v>9370</v>
      </c>
      <c r="F101" s="28" t="s">
        <v>663</v>
      </c>
      <c r="G101" s="29">
        <v>57.350999999999999</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ht="76.5">
      <c r="A103" s="1" t="s">
        <v>665</v>
      </c>
      <c r="E103" s="33" t="s">
        <v>11710</v>
      </c>
    </row>
    <row r="104" ht="357">
      <c r="A104" s="1" t="s">
        <v>666</v>
      </c>
      <c r="E104" s="27" t="s">
        <v>6470</v>
      </c>
    </row>
    <row r="105">
      <c r="A105" s="1" t="s">
        <v>659</v>
      </c>
      <c r="B105" s="1">
        <v>21</v>
      </c>
      <c r="C105" s="26" t="s">
        <v>9372</v>
      </c>
      <c r="D105" t="s">
        <v>661</v>
      </c>
      <c r="E105" s="27" t="s">
        <v>9373</v>
      </c>
      <c r="F105" s="28" t="s">
        <v>905</v>
      </c>
      <c r="G105" s="29">
        <v>3.2989999999999999</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ht="89.25">
      <c r="A107" s="1" t="s">
        <v>665</v>
      </c>
      <c r="E107" s="33" t="s">
        <v>11711</v>
      </c>
    </row>
    <row r="108" ht="178.5">
      <c r="A108" s="1" t="s">
        <v>666</v>
      </c>
      <c r="E108" s="27" t="s">
        <v>9375</v>
      </c>
    </row>
    <row r="109">
      <c r="A109" s="1" t="s">
        <v>659</v>
      </c>
      <c r="B109" s="1">
        <v>22</v>
      </c>
      <c r="C109" s="26" t="s">
        <v>5108</v>
      </c>
      <c r="D109" t="s">
        <v>661</v>
      </c>
      <c r="E109" s="27" t="s">
        <v>5109</v>
      </c>
      <c r="F109" s="28" t="s">
        <v>663</v>
      </c>
      <c r="G109" s="29">
        <v>12.800000000000001</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ht="25.5">
      <c r="A111" s="1" t="s">
        <v>665</v>
      </c>
      <c r="E111" s="33" t="s">
        <v>11712</v>
      </c>
    </row>
    <row r="112" ht="38.25">
      <c r="A112" s="1" t="s">
        <v>666</v>
      </c>
      <c r="E112" s="27" t="s">
        <v>6472</v>
      </c>
    </row>
    <row r="113">
      <c r="A113" s="1" t="s">
        <v>659</v>
      </c>
      <c r="B113" s="1">
        <v>23</v>
      </c>
      <c r="C113" s="26" t="s">
        <v>9376</v>
      </c>
      <c r="D113" t="s">
        <v>661</v>
      </c>
      <c r="E113" s="27" t="s">
        <v>9377</v>
      </c>
      <c r="F113" s="28" t="s">
        <v>663</v>
      </c>
      <c r="G113" s="29">
        <v>519.79999999999995</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ht="127.5">
      <c r="A115" s="1" t="s">
        <v>665</v>
      </c>
      <c r="E115" s="33" t="s">
        <v>11713</v>
      </c>
    </row>
    <row r="116" ht="38.25">
      <c r="A116" s="1" t="s">
        <v>666</v>
      </c>
      <c r="E116" s="27" t="s">
        <v>6472</v>
      </c>
    </row>
    <row r="117">
      <c r="A117" s="1" t="s">
        <v>659</v>
      </c>
      <c r="B117" s="1">
        <v>42</v>
      </c>
      <c r="C117" s="26" t="s">
        <v>10662</v>
      </c>
      <c r="D117" t="s">
        <v>661</v>
      </c>
      <c r="E117" s="27" t="s">
        <v>11714</v>
      </c>
      <c r="F117" s="28" t="s">
        <v>905</v>
      </c>
      <c r="G117" s="29">
        <v>133.273</v>
      </c>
      <c r="H117" s="28">
        <v>0</v>
      </c>
      <c r="I117" s="30">
        <f>ROUND(G117*H117,P4)</f>
        <v>0</v>
      </c>
      <c r="L117" s="31">
        <v>0</v>
      </c>
      <c r="M117" s="24">
        <f>ROUND(G117*L117,P4)</f>
        <v>0</v>
      </c>
      <c r="N117" s="25" t="s">
        <v>1345</v>
      </c>
      <c r="O117" s="32">
        <f>M117*AA117</f>
        <v>0</v>
      </c>
      <c r="P117" s="1">
        <v>3</v>
      </c>
      <c r="AA117" s="1">
        <f>IF(P117=1,$O$3,IF(P117=2,$O$4,$O$5))</f>
        <v>0</v>
      </c>
    </row>
    <row r="118" ht="25.5">
      <c r="A118" s="1" t="s">
        <v>664</v>
      </c>
      <c r="E118" s="27" t="s">
        <v>11715</v>
      </c>
    </row>
    <row r="119" ht="102">
      <c r="A119" s="1" t="s">
        <v>665</v>
      </c>
      <c r="E119" s="33" t="s">
        <v>11716</v>
      </c>
    </row>
    <row r="120" ht="293.25">
      <c r="A120" s="1" t="s">
        <v>666</v>
      </c>
      <c r="E120" s="27" t="s">
        <v>8969</v>
      </c>
    </row>
    <row r="121">
      <c r="A121" s="1" t="s">
        <v>656</v>
      </c>
      <c r="C121" s="22" t="s">
        <v>679</v>
      </c>
      <c r="E121" s="23" t="s">
        <v>680</v>
      </c>
      <c r="L121" s="24">
        <f>SUMIFS(L122:L149,A122:A149,"P")</f>
        <v>0</v>
      </c>
      <c r="M121" s="24">
        <f>SUMIFS(M122:M149,A122:A149,"P")</f>
        <v>0</v>
      </c>
      <c r="N121" s="25"/>
    </row>
    <row r="122" ht="25.5">
      <c r="A122" s="1" t="s">
        <v>659</v>
      </c>
      <c r="B122" s="1">
        <v>24</v>
      </c>
      <c r="C122" s="26" t="s">
        <v>8743</v>
      </c>
      <c r="D122" t="s">
        <v>661</v>
      </c>
      <c r="E122" s="27" t="s">
        <v>8744</v>
      </c>
      <c r="F122" s="28" t="s">
        <v>677</v>
      </c>
      <c r="G122" s="29">
        <v>140.04300000000001</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ht="63.75">
      <c r="A124" s="1" t="s">
        <v>665</v>
      </c>
      <c r="E124" s="33" t="s">
        <v>11717</v>
      </c>
    </row>
    <row r="125" ht="191.25">
      <c r="A125" s="1" t="s">
        <v>666</v>
      </c>
      <c r="E125" s="27" t="s">
        <v>6682</v>
      </c>
    </row>
    <row r="126">
      <c r="A126" s="1" t="s">
        <v>659</v>
      </c>
      <c r="B126" s="1">
        <v>25</v>
      </c>
      <c r="C126" s="26" t="s">
        <v>10672</v>
      </c>
      <c r="D126" t="s">
        <v>661</v>
      </c>
      <c r="E126" s="27" t="s">
        <v>10673</v>
      </c>
      <c r="F126" s="28" t="s">
        <v>677</v>
      </c>
      <c r="G126" s="29">
        <v>598.51400000000001</v>
      </c>
      <c r="H126" s="28">
        <v>0</v>
      </c>
      <c r="I126" s="30">
        <f>ROUND(G126*H126,P4)</f>
        <v>0</v>
      </c>
      <c r="L126" s="31">
        <v>0</v>
      </c>
      <c r="M126" s="24">
        <f>ROUND(G126*L126,P4)</f>
        <v>0</v>
      </c>
      <c r="N126" s="25" t="s">
        <v>1345</v>
      </c>
      <c r="O126" s="32">
        <f>M126*AA126</f>
        <v>0</v>
      </c>
      <c r="P126" s="1">
        <v>3</v>
      </c>
      <c r="AA126" s="1">
        <f>IF(P126=1,$O$3,IF(P126=2,$O$4,$O$5))</f>
        <v>0</v>
      </c>
    </row>
    <row r="127">
      <c r="A127" s="1" t="s">
        <v>664</v>
      </c>
      <c r="E127" s="27" t="s">
        <v>11718</v>
      </c>
    </row>
    <row r="128">
      <c r="A128" s="1" t="s">
        <v>665</v>
      </c>
      <c r="E128" s="33" t="s">
        <v>11719</v>
      </c>
    </row>
    <row r="129" ht="204">
      <c r="A129" s="1" t="s">
        <v>666</v>
      </c>
      <c r="E129" s="27" t="s">
        <v>10977</v>
      </c>
    </row>
    <row r="130">
      <c r="A130" s="1" t="s">
        <v>659</v>
      </c>
      <c r="B130" s="1">
        <v>26</v>
      </c>
      <c r="C130" s="26" t="s">
        <v>8747</v>
      </c>
      <c r="D130" t="s">
        <v>661</v>
      </c>
      <c r="E130" s="27" t="s">
        <v>8748</v>
      </c>
      <c r="F130" s="28" t="s">
        <v>677</v>
      </c>
      <c r="G130" s="29">
        <v>140.04300000000001</v>
      </c>
      <c r="H130" s="28">
        <v>0</v>
      </c>
      <c r="I130" s="30">
        <f>ROUND(G130*H130,P4)</f>
        <v>0</v>
      </c>
      <c r="L130" s="31">
        <v>0</v>
      </c>
      <c r="M130" s="24">
        <f>ROUND(G130*L130,P4)</f>
        <v>0</v>
      </c>
      <c r="N130" s="25" t="s">
        <v>1345</v>
      </c>
      <c r="O130" s="32">
        <f>M130*AA130</f>
        <v>0</v>
      </c>
      <c r="P130" s="1">
        <v>3</v>
      </c>
      <c r="AA130" s="1">
        <f>IF(P130=1,$O$3,IF(P130=2,$O$4,$O$5))</f>
        <v>0</v>
      </c>
    </row>
    <row r="131">
      <c r="A131" s="1" t="s">
        <v>664</v>
      </c>
      <c r="E131" s="27" t="s">
        <v>11720</v>
      </c>
    </row>
    <row r="132" ht="25.5">
      <c r="A132" s="1" t="s">
        <v>665</v>
      </c>
      <c r="E132" s="33" t="s">
        <v>11721</v>
      </c>
    </row>
    <row r="133" ht="38.25">
      <c r="A133" s="1" t="s">
        <v>666</v>
      </c>
      <c r="E133" s="27" t="s">
        <v>8750</v>
      </c>
    </row>
    <row r="134">
      <c r="A134" s="1" t="s">
        <v>659</v>
      </c>
      <c r="B134" s="1">
        <v>27</v>
      </c>
      <c r="C134" s="26" t="s">
        <v>9392</v>
      </c>
      <c r="D134" t="s">
        <v>661</v>
      </c>
      <c r="E134" s="27" t="s">
        <v>9393</v>
      </c>
      <c r="F134" s="28" t="s">
        <v>677</v>
      </c>
      <c r="G134" s="29">
        <v>398.05099999999999</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ht="25.5">
      <c r="A136" s="1" t="s">
        <v>665</v>
      </c>
      <c r="E136" s="33" t="s">
        <v>11722</v>
      </c>
    </row>
    <row r="137" ht="38.25">
      <c r="A137" s="1" t="s">
        <v>666</v>
      </c>
      <c r="E137" s="27" t="s">
        <v>8750</v>
      </c>
    </row>
    <row r="138">
      <c r="A138" s="1" t="s">
        <v>659</v>
      </c>
      <c r="B138" s="1">
        <v>28</v>
      </c>
      <c r="C138" s="26" t="s">
        <v>11723</v>
      </c>
      <c r="D138" t="s">
        <v>661</v>
      </c>
      <c r="E138" s="27" t="s">
        <v>11724</v>
      </c>
      <c r="F138" s="28" t="s">
        <v>677</v>
      </c>
      <c r="G138" s="29">
        <v>17.600000000000001</v>
      </c>
      <c r="H138" s="28">
        <v>0</v>
      </c>
      <c r="I138" s="30">
        <f>ROUND(G138*H138,P4)</f>
        <v>0</v>
      </c>
      <c r="L138" s="31">
        <v>0</v>
      </c>
      <c r="M138" s="24">
        <f>ROUND(G138*L138,P4)</f>
        <v>0</v>
      </c>
      <c r="N138" s="25" t="s">
        <v>1345</v>
      </c>
      <c r="O138" s="32">
        <f>M138*AA138</f>
        <v>0</v>
      </c>
      <c r="P138" s="1">
        <v>3</v>
      </c>
      <c r="AA138" s="1">
        <f>IF(P138=1,$O$3,IF(P138=2,$O$4,$O$5))</f>
        <v>0</v>
      </c>
    </row>
    <row r="139">
      <c r="A139" s="1" t="s">
        <v>664</v>
      </c>
      <c r="E139" s="27" t="s">
        <v>11725</v>
      </c>
    </row>
    <row r="140">
      <c r="A140" s="1" t="s">
        <v>665</v>
      </c>
      <c r="E140" s="33" t="s">
        <v>11726</v>
      </c>
    </row>
    <row r="141" ht="191.25">
      <c r="A141" s="1" t="s">
        <v>666</v>
      </c>
      <c r="E141" s="27" t="s">
        <v>11727</v>
      </c>
    </row>
    <row r="142">
      <c r="A142" s="1" t="s">
        <v>659</v>
      </c>
      <c r="B142" s="1">
        <v>43</v>
      </c>
      <c r="C142" s="26" t="s">
        <v>10205</v>
      </c>
      <c r="D142" t="s">
        <v>661</v>
      </c>
      <c r="E142" s="27" t="s">
        <v>10206</v>
      </c>
      <c r="F142" s="28" t="s">
        <v>683</v>
      </c>
      <c r="G142" s="29">
        <v>14</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ht="102">
      <c r="A144" s="1" t="s">
        <v>665</v>
      </c>
      <c r="E144" s="33" t="s">
        <v>11728</v>
      </c>
    </row>
    <row r="145" ht="191.25">
      <c r="A145" s="1" t="s">
        <v>666</v>
      </c>
      <c r="E145" s="27" t="s">
        <v>706</v>
      </c>
    </row>
    <row r="146">
      <c r="A146" s="1" t="s">
        <v>659</v>
      </c>
      <c r="B146" s="1">
        <v>44</v>
      </c>
      <c r="C146" s="26" t="s">
        <v>11729</v>
      </c>
      <c r="D146" t="s">
        <v>661</v>
      </c>
      <c r="E146" s="27" t="s">
        <v>11730</v>
      </c>
      <c r="F146" s="28" t="s">
        <v>683</v>
      </c>
      <c r="G146" s="29">
        <v>2</v>
      </c>
      <c r="H146" s="28">
        <v>0</v>
      </c>
      <c r="I146" s="30">
        <f>ROUND(G146*H146,P4)</f>
        <v>0</v>
      </c>
      <c r="L146" s="31">
        <v>0</v>
      </c>
      <c r="M146" s="24">
        <f>ROUND(G146*L146,P4)</f>
        <v>0</v>
      </c>
      <c r="N146" s="25" t="s">
        <v>1345</v>
      </c>
      <c r="O146" s="32">
        <f>M146*AA146</f>
        <v>0</v>
      </c>
      <c r="P146" s="1">
        <v>3</v>
      </c>
      <c r="AA146" s="1">
        <f>IF(P146=1,$O$3,IF(P146=2,$O$4,$O$5))</f>
        <v>0</v>
      </c>
    </row>
    <row r="147" ht="25.5">
      <c r="A147" s="1" t="s">
        <v>664</v>
      </c>
      <c r="E147" s="27" t="s">
        <v>11731</v>
      </c>
    </row>
    <row r="148">
      <c r="A148" s="1" t="s">
        <v>665</v>
      </c>
      <c r="E148" s="33" t="s">
        <v>3525</v>
      </c>
    </row>
    <row r="149" ht="38.25">
      <c r="A149" s="1" t="s">
        <v>666</v>
      </c>
      <c r="E149" s="27" t="s">
        <v>11732</v>
      </c>
    </row>
    <row r="150">
      <c r="A150" s="1" t="s">
        <v>656</v>
      </c>
      <c r="C150" s="22" t="s">
        <v>6080</v>
      </c>
      <c r="E150" s="23" t="s">
        <v>6688</v>
      </c>
      <c r="L150" s="24">
        <f>SUMIFS(L151:L174,A151:A174,"P")</f>
        <v>0</v>
      </c>
      <c r="M150" s="24">
        <f>SUMIFS(M151:M174,A151:A174,"P")</f>
        <v>0</v>
      </c>
      <c r="N150" s="25"/>
    </row>
    <row r="151">
      <c r="A151" s="1" t="s">
        <v>659</v>
      </c>
      <c r="B151" s="1">
        <v>29</v>
      </c>
      <c r="C151" s="26" t="s">
        <v>7729</v>
      </c>
      <c r="D151" t="s">
        <v>661</v>
      </c>
      <c r="E151" s="27" t="s">
        <v>7730</v>
      </c>
      <c r="F151" s="28" t="s">
        <v>670</v>
      </c>
      <c r="G151" s="29">
        <v>64</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c r="A153" s="1" t="s">
        <v>665</v>
      </c>
      <c r="E153" s="33" t="s">
        <v>11733</v>
      </c>
    </row>
    <row r="154" ht="242.25">
      <c r="A154" s="1" t="s">
        <v>666</v>
      </c>
      <c r="E154" s="27" t="s">
        <v>6483</v>
      </c>
    </row>
    <row r="155">
      <c r="A155" s="1" t="s">
        <v>659</v>
      </c>
      <c r="B155" s="1">
        <v>30</v>
      </c>
      <c r="C155" s="26" t="s">
        <v>11734</v>
      </c>
      <c r="D155" t="s">
        <v>661</v>
      </c>
      <c r="E155" s="27" t="s">
        <v>11735</v>
      </c>
      <c r="F155" s="28" t="s">
        <v>670</v>
      </c>
      <c r="G155" s="29">
        <v>86.799999999999997</v>
      </c>
      <c r="H155" s="28">
        <v>0</v>
      </c>
      <c r="I155" s="30">
        <f>ROUND(G155*H155,P4)</f>
        <v>0</v>
      </c>
      <c r="L155" s="31">
        <v>0</v>
      </c>
      <c r="M155" s="24">
        <f>ROUND(G155*L155,P4)</f>
        <v>0</v>
      </c>
      <c r="N155" s="25" t="s">
        <v>1345</v>
      </c>
      <c r="O155" s="32">
        <f>M155*AA155</f>
        <v>0</v>
      </c>
      <c r="P155" s="1">
        <v>3</v>
      </c>
      <c r="AA155" s="1">
        <f>IF(P155=1,$O$3,IF(P155=2,$O$4,$O$5))</f>
        <v>0</v>
      </c>
    </row>
    <row r="156">
      <c r="A156" s="1" t="s">
        <v>664</v>
      </c>
      <c r="E156" s="27" t="s">
        <v>11736</v>
      </c>
    </row>
    <row r="157">
      <c r="A157" s="1" t="s">
        <v>665</v>
      </c>
      <c r="E157" s="33" t="s">
        <v>11737</v>
      </c>
    </row>
    <row r="158" ht="242.25">
      <c r="A158" s="1" t="s">
        <v>666</v>
      </c>
      <c r="E158" s="27" t="s">
        <v>6485</v>
      </c>
    </row>
    <row r="159">
      <c r="A159" s="1" t="s">
        <v>659</v>
      </c>
      <c r="B159" s="1">
        <v>31</v>
      </c>
      <c r="C159" s="26" t="s">
        <v>11221</v>
      </c>
      <c r="D159" t="s">
        <v>661</v>
      </c>
      <c r="E159" s="27" t="s">
        <v>9544</v>
      </c>
      <c r="F159" s="28" t="s">
        <v>670</v>
      </c>
      <c r="G159" s="29">
        <v>6</v>
      </c>
      <c r="H159" s="28">
        <v>0</v>
      </c>
      <c r="I159" s="30">
        <f>ROUND(G159*H159,P4)</f>
        <v>0</v>
      </c>
      <c r="L159" s="31">
        <v>0</v>
      </c>
      <c r="M159" s="24">
        <f>ROUND(G159*L159,P4)</f>
        <v>0</v>
      </c>
      <c r="N159" s="25" t="s">
        <v>1345</v>
      </c>
      <c r="O159" s="32">
        <f>M159*AA159</f>
        <v>0</v>
      </c>
      <c r="P159" s="1">
        <v>3</v>
      </c>
      <c r="AA159" s="1">
        <f>IF(P159=1,$O$3,IF(P159=2,$O$4,$O$5))</f>
        <v>0</v>
      </c>
    </row>
    <row r="160">
      <c r="A160" s="1" t="s">
        <v>664</v>
      </c>
      <c r="E160" s="27" t="s">
        <v>661</v>
      </c>
    </row>
    <row r="161">
      <c r="A161" s="1" t="s">
        <v>665</v>
      </c>
      <c r="E161" s="33" t="s">
        <v>11738</v>
      </c>
    </row>
    <row r="162" ht="242.25">
      <c r="A162" s="1" t="s">
        <v>666</v>
      </c>
      <c r="E162" s="27" t="s">
        <v>6485</v>
      </c>
    </row>
    <row r="163">
      <c r="A163" s="1" t="s">
        <v>659</v>
      </c>
      <c r="B163" s="1">
        <v>32</v>
      </c>
      <c r="C163" s="26" t="s">
        <v>11739</v>
      </c>
      <c r="D163" t="s">
        <v>661</v>
      </c>
      <c r="E163" s="27" t="s">
        <v>11740</v>
      </c>
      <c r="F163" s="28" t="s">
        <v>683</v>
      </c>
      <c r="G163" s="29">
        <v>5</v>
      </c>
      <c r="H163" s="28">
        <v>0</v>
      </c>
      <c r="I163" s="30">
        <f>ROUND(G163*H163,P4)</f>
        <v>0</v>
      </c>
      <c r="L163" s="31">
        <v>0</v>
      </c>
      <c r="M163" s="24">
        <f>ROUND(G163*L163,P4)</f>
        <v>0</v>
      </c>
      <c r="N163" s="25" t="s">
        <v>1345</v>
      </c>
      <c r="O163" s="32">
        <f>M163*AA163</f>
        <v>0</v>
      </c>
      <c r="P163" s="1">
        <v>3</v>
      </c>
      <c r="AA163" s="1">
        <f>IF(P163=1,$O$3,IF(P163=2,$O$4,$O$5))</f>
        <v>0</v>
      </c>
    </row>
    <row r="164">
      <c r="A164" s="1" t="s">
        <v>664</v>
      </c>
      <c r="E164" s="27" t="s">
        <v>11741</v>
      </c>
    </row>
    <row r="165">
      <c r="A165" s="1" t="s">
        <v>665</v>
      </c>
      <c r="E165" s="33" t="s">
        <v>7524</v>
      </c>
    </row>
    <row r="166" ht="25.5">
      <c r="A166" s="1" t="s">
        <v>666</v>
      </c>
      <c r="E166" s="27" t="s">
        <v>7072</v>
      </c>
    </row>
    <row r="167">
      <c r="A167" s="1" t="s">
        <v>659</v>
      </c>
      <c r="B167" s="1">
        <v>33</v>
      </c>
      <c r="C167" s="26" t="s">
        <v>6486</v>
      </c>
      <c r="D167" t="s">
        <v>661</v>
      </c>
      <c r="E167" s="27" t="s">
        <v>6487</v>
      </c>
      <c r="F167" s="28" t="s">
        <v>683</v>
      </c>
      <c r="G167" s="29">
        <v>3</v>
      </c>
      <c r="H167" s="28">
        <v>0</v>
      </c>
      <c r="I167" s="30">
        <f>ROUND(G167*H167,P4)</f>
        <v>0</v>
      </c>
      <c r="L167" s="31">
        <v>0</v>
      </c>
      <c r="M167" s="24">
        <f>ROUND(G167*L167,P4)</f>
        <v>0</v>
      </c>
      <c r="N167" s="25" t="s">
        <v>1345</v>
      </c>
      <c r="O167" s="32">
        <f>M167*AA167</f>
        <v>0</v>
      </c>
      <c r="P167" s="1">
        <v>3</v>
      </c>
      <c r="AA167" s="1">
        <f>IF(P167=1,$O$3,IF(P167=2,$O$4,$O$5))</f>
        <v>0</v>
      </c>
    </row>
    <row r="168">
      <c r="A168" s="1" t="s">
        <v>664</v>
      </c>
      <c r="E168" s="27" t="s">
        <v>11742</v>
      </c>
    </row>
    <row r="169">
      <c r="A169" s="1" t="s">
        <v>665</v>
      </c>
      <c r="E169" s="33" t="s">
        <v>5774</v>
      </c>
    </row>
    <row r="170" ht="89.25">
      <c r="A170" s="1" t="s">
        <v>666</v>
      </c>
      <c r="E170" s="27" t="s">
        <v>6489</v>
      </c>
    </row>
    <row r="171">
      <c r="A171" s="1" t="s">
        <v>659</v>
      </c>
      <c r="B171" s="1">
        <v>45</v>
      </c>
      <c r="C171" s="26" t="s">
        <v>11743</v>
      </c>
      <c r="D171" t="s">
        <v>661</v>
      </c>
      <c r="E171" s="27" t="s">
        <v>11744</v>
      </c>
      <c r="F171" s="28" t="s">
        <v>683</v>
      </c>
      <c r="G171" s="29">
        <v>2</v>
      </c>
      <c r="H171" s="28">
        <v>0</v>
      </c>
      <c r="I171" s="30">
        <f>ROUND(G171*H171,P4)</f>
        <v>0</v>
      </c>
      <c r="L171" s="31">
        <v>0</v>
      </c>
      <c r="M171" s="24">
        <f>ROUND(G171*L171,P4)</f>
        <v>0</v>
      </c>
      <c r="N171" s="25" t="s">
        <v>1345</v>
      </c>
      <c r="O171" s="32">
        <f>M171*AA171</f>
        <v>0</v>
      </c>
      <c r="P171" s="1">
        <v>3</v>
      </c>
      <c r="AA171" s="1">
        <f>IF(P171=1,$O$3,IF(P171=2,$O$4,$O$5))</f>
        <v>0</v>
      </c>
    </row>
    <row r="172">
      <c r="A172" s="1" t="s">
        <v>664</v>
      </c>
      <c r="E172" s="27" t="s">
        <v>11745</v>
      </c>
    </row>
    <row r="173">
      <c r="A173" s="1" t="s">
        <v>665</v>
      </c>
      <c r="E173" s="33" t="s">
        <v>3525</v>
      </c>
    </row>
    <row r="174" ht="25.5">
      <c r="A174" s="1" t="s">
        <v>666</v>
      </c>
      <c r="E174" s="27" t="s">
        <v>8994</v>
      </c>
    </row>
    <row r="175">
      <c r="A175" s="1" t="s">
        <v>656</v>
      </c>
      <c r="C175" s="22" t="s">
        <v>2840</v>
      </c>
      <c r="E175" s="23" t="s">
        <v>2841</v>
      </c>
      <c r="L175" s="24">
        <f>SUMIFS(L176:L203,A176:A203,"P")</f>
        <v>0</v>
      </c>
      <c r="M175" s="24">
        <f>SUMIFS(M176:M203,A176:A203,"P")</f>
        <v>0</v>
      </c>
      <c r="N175" s="25"/>
    </row>
    <row r="176">
      <c r="A176" s="1" t="s">
        <v>659</v>
      </c>
      <c r="B176" s="1">
        <v>34</v>
      </c>
      <c r="C176" s="26" t="s">
        <v>10214</v>
      </c>
      <c r="D176" t="s">
        <v>661</v>
      </c>
      <c r="E176" s="27" t="s">
        <v>10215</v>
      </c>
      <c r="F176" s="28" t="s">
        <v>683</v>
      </c>
      <c r="G176" s="29">
        <v>2</v>
      </c>
      <c r="H176" s="28">
        <v>0</v>
      </c>
      <c r="I176" s="30">
        <f>ROUND(G176*H176,P4)</f>
        <v>0</v>
      </c>
      <c r="L176" s="31">
        <v>0</v>
      </c>
      <c r="M176" s="24">
        <f>ROUND(G176*L176,P4)</f>
        <v>0</v>
      </c>
      <c r="N176" s="25" t="s">
        <v>1345</v>
      </c>
      <c r="O176" s="32">
        <f>M176*AA176</f>
        <v>0</v>
      </c>
      <c r="P176" s="1">
        <v>3</v>
      </c>
      <c r="AA176" s="1">
        <f>IF(P176=1,$O$3,IF(P176=2,$O$4,$O$5))</f>
        <v>0</v>
      </c>
    </row>
    <row r="177">
      <c r="A177" s="1" t="s">
        <v>664</v>
      </c>
      <c r="E177" s="27" t="s">
        <v>11746</v>
      </c>
    </row>
    <row r="178">
      <c r="A178" s="1" t="s">
        <v>665</v>
      </c>
    </row>
    <row r="179" ht="25.5">
      <c r="A179" s="1" t="s">
        <v>666</v>
      </c>
      <c r="E179" s="27" t="s">
        <v>10216</v>
      </c>
    </row>
    <row r="180">
      <c r="A180" s="1" t="s">
        <v>659</v>
      </c>
      <c r="B180" s="1">
        <v>35</v>
      </c>
      <c r="C180" s="26" t="s">
        <v>10705</v>
      </c>
      <c r="D180" t="s">
        <v>661</v>
      </c>
      <c r="E180" s="27" t="s">
        <v>10706</v>
      </c>
      <c r="F180" s="28" t="s">
        <v>670</v>
      </c>
      <c r="G180" s="29">
        <v>19.640000000000001</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11747</v>
      </c>
    </row>
    <row r="183" ht="255">
      <c r="A183" s="1" t="s">
        <v>666</v>
      </c>
      <c r="E183" s="27" t="s">
        <v>10085</v>
      </c>
    </row>
    <row r="184">
      <c r="A184" s="1" t="s">
        <v>659</v>
      </c>
      <c r="B184" s="1">
        <v>36</v>
      </c>
      <c r="C184" s="26" t="s">
        <v>9558</v>
      </c>
      <c r="D184" t="s">
        <v>661</v>
      </c>
      <c r="E184" s="27" t="s">
        <v>9559</v>
      </c>
      <c r="F184" s="28" t="s">
        <v>2705</v>
      </c>
      <c r="G184" s="29">
        <v>6251.5540000000001</v>
      </c>
      <c r="H184" s="28">
        <v>0</v>
      </c>
      <c r="I184" s="30">
        <f>ROUND(G184*H184,P4)</f>
        <v>0</v>
      </c>
      <c r="L184" s="31">
        <v>0</v>
      </c>
      <c r="M184" s="24">
        <f>ROUND(G184*L184,P4)</f>
        <v>0</v>
      </c>
      <c r="N184" s="25" t="s">
        <v>1345</v>
      </c>
      <c r="O184" s="32">
        <f>M184*AA184</f>
        <v>0</v>
      </c>
      <c r="P184" s="1">
        <v>3</v>
      </c>
      <c r="AA184" s="1">
        <f>IF(P184=1,$O$3,IF(P184=2,$O$4,$O$5))</f>
        <v>0</v>
      </c>
    </row>
    <row r="185">
      <c r="A185" s="1" t="s">
        <v>664</v>
      </c>
      <c r="E185" s="27" t="s">
        <v>11748</v>
      </c>
    </row>
    <row r="186" ht="89.25">
      <c r="A186" s="1" t="s">
        <v>665</v>
      </c>
      <c r="E186" s="33" t="s">
        <v>11749</v>
      </c>
    </row>
    <row r="187" ht="344.25">
      <c r="A187" s="1" t="s">
        <v>666</v>
      </c>
      <c r="E187" s="27" t="s">
        <v>9561</v>
      </c>
    </row>
    <row r="188">
      <c r="A188" s="1" t="s">
        <v>659</v>
      </c>
      <c r="B188" s="1">
        <v>37</v>
      </c>
      <c r="C188" s="26" t="s">
        <v>11750</v>
      </c>
      <c r="D188" t="s">
        <v>661</v>
      </c>
      <c r="E188" s="27" t="s">
        <v>11751</v>
      </c>
      <c r="F188" s="28" t="s">
        <v>9802</v>
      </c>
      <c r="G188" s="29">
        <v>288</v>
      </c>
      <c r="H188" s="28">
        <v>0</v>
      </c>
      <c r="I188" s="30">
        <f>ROUND(G188*H188,P4)</f>
        <v>0</v>
      </c>
      <c r="L188" s="31">
        <v>0</v>
      </c>
      <c r="M188" s="24">
        <f>ROUND(G188*L188,P4)</f>
        <v>0</v>
      </c>
      <c r="N188" s="25" t="s">
        <v>1345</v>
      </c>
      <c r="O188" s="32">
        <f>M188*AA188</f>
        <v>0</v>
      </c>
      <c r="P188" s="1">
        <v>3</v>
      </c>
      <c r="AA188" s="1">
        <f>IF(P188=1,$O$3,IF(P188=2,$O$4,$O$5))</f>
        <v>0</v>
      </c>
    </row>
    <row r="189">
      <c r="A189" s="1" t="s">
        <v>664</v>
      </c>
      <c r="E189" s="27" t="s">
        <v>11752</v>
      </c>
    </row>
    <row r="190">
      <c r="A190" s="1" t="s">
        <v>665</v>
      </c>
      <c r="E190" s="33" t="s">
        <v>11753</v>
      </c>
    </row>
    <row r="191" ht="25.5">
      <c r="A191" s="1" t="s">
        <v>666</v>
      </c>
      <c r="E191" s="27" t="s">
        <v>9804</v>
      </c>
    </row>
    <row r="192">
      <c r="A192" s="1" t="s">
        <v>659</v>
      </c>
      <c r="B192" s="1">
        <v>46</v>
      </c>
      <c r="C192" s="26" t="s">
        <v>9581</v>
      </c>
      <c r="D192" t="s">
        <v>661</v>
      </c>
      <c r="E192" s="27" t="s">
        <v>9582</v>
      </c>
      <c r="F192" s="28" t="s">
        <v>677</v>
      </c>
      <c r="G192" s="29">
        <v>252.72</v>
      </c>
      <c r="H192" s="28">
        <v>0</v>
      </c>
      <c r="I192" s="30">
        <f>ROUND(G192*H192,P4)</f>
        <v>0</v>
      </c>
      <c r="L192" s="31">
        <v>0</v>
      </c>
      <c r="M192" s="24">
        <f>ROUND(G192*L192,P4)</f>
        <v>0</v>
      </c>
      <c r="N192" s="25" t="s">
        <v>1345</v>
      </c>
      <c r="O192" s="32">
        <f>M192*AA192</f>
        <v>0</v>
      </c>
      <c r="P192" s="1">
        <v>3</v>
      </c>
      <c r="AA192" s="1">
        <f>IF(P192=1,$O$3,IF(P192=2,$O$4,$O$5))</f>
        <v>0</v>
      </c>
    </row>
    <row r="193">
      <c r="A193" s="1" t="s">
        <v>664</v>
      </c>
      <c r="E193" s="27" t="s">
        <v>11754</v>
      </c>
    </row>
    <row r="194">
      <c r="A194" s="1" t="s">
        <v>665</v>
      </c>
      <c r="E194" s="33" t="s">
        <v>11755</v>
      </c>
    </row>
    <row r="195" ht="102">
      <c r="A195" s="1" t="s">
        <v>666</v>
      </c>
      <c r="E195" s="27" t="s">
        <v>11756</v>
      </c>
    </row>
    <row r="196">
      <c r="A196" s="1" t="s">
        <v>659</v>
      </c>
      <c r="B196" s="1">
        <v>47</v>
      </c>
      <c r="C196" s="26" t="s">
        <v>11757</v>
      </c>
      <c r="D196" t="s">
        <v>661</v>
      </c>
      <c r="E196" s="27" t="s">
        <v>11758</v>
      </c>
      <c r="F196" s="28" t="s">
        <v>677</v>
      </c>
      <c r="G196" s="29">
        <v>1305</v>
      </c>
      <c r="H196" s="28">
        <v>0</v>
      </c>
      <c r="I196" s="30">
        <f>ROUND(G196*H196,P4)</f>
        <v>0</v>
      </c>
      <c r="L196" s="31">
        <v>0</v>
      </c>
      <c r="M196" s="24">
        <f>ROUND(G196*L196,P4)</f>
        <v>0</v>
      </c>
      <c r="N196" s="25" t="s">
        <v>1345</v>
      </c>
      <c r="O196" s="32">
        <f>M196*AA196</f>
        <v>0</v>
      </c>
      <c r="P196" s="1">
        <v>3</v>
      </c>
      <c r="AA196" s="1">
        <f>IF(P196=1,$O$3,IF(P196=2,$O$4,$O$5))</f>
        <v>0</v>
      </c>
    </row>
    <row r="197">
      <c r="A197" s="1" t="s">
        <v>664</v>
      </c>
      <c r="E197" s="27" t="s">
        <v>11759</v>
      </c>
    </row>
    <row r="198" ht="76.5">
      <c r="A198" s="1" t="s">
        <v>665</v>
      </c>
      <c r="E198" s="33" t="s">
        <v>11760</v>
      </c>
    </row>
    <row r="199" ht="89.25">
      <c r="A199" s="1" t="s">
        <v>666</v>
      </c>
      <c r="E199" s="27" t="s">
        <v>9584</v>
      </c>
    </row>
    <row r="200">
      <c r="A200" s="1" t="s">
        <v>659</v>
      </c>
      <c r="B200" s="1">
        <v>48</v>
      </c>
      <c r="C200" s="26" t="s">
        <v>11761</v>
      </c>
      <c r="D200" t="s">
        <v>661</v>
      </c>
      <c r="E200" s="27" t="s">
        <v>11762</v>
      </c>
      <c r="F200" s="28" t="s">
        <v>677</v>
      </c>
      <c r="G200" s="29">
        <v>182.5</v>
      </c>
      <c r="H200" s="28">
        <v>0</v>
      </c>
      <c r="I200" s="30">
        <f>ROUND(G200*H200,P4)</f>
        <v>0</v>
      </c>
      <c r="L200" s="31">
        <v>0</v>
      </c>
      <c r="M200" s="24">
        <f>ROUND(G200*L200,P4)</f>
        <v>0</v>
      </c>
      <c r="N200" s="25" t="s">
        <v>1345</v>
      </c>
      <c r="O200" s="32">
        <f>M200*AA200</f>
        <v>0</v>
      </c>
      <c r="P200" s="1">
        <v>3</v>
      </c>
      <c r="AA200" s="1">
        <f>IF(P200=1,$O$3,IF(P200=2,$O$4,$O$5))</f>
        <v>0</v>
      </c>
    </row>
    <row r="201">
      <c r="A201" s="1" t="s">
        <v>664</v>
      </c>
      <c r="E201" s="27" t="s">
        <v>11763</v>
      </c>
    </row>
    <row r="202" ht="51">
      <c r="A202" s="1" t="s">
        <v>665</v>
      </c>
      <c r="E202" s="33" t="s">
        <v>11764</v>
      </c>
    </row>
    <row r="203" ht="76.5">
      <c r="A203" s="1" t="s">
        <v>666</v>
      </c>
      <c r="E203" s="27" t="s">
        <v>11765</v>
      </c>
    </row>
    <row r="204">
      <c r="A204" s="1" t="s">
        <v>656</v>
      </c>
      <c r="C204" s="22" t="s">
        <v>900</v>
      </c>
      <c r="E204" s="23" t="s">
        <v>2924</v>
      </c>
      <c r="L204" s="24">
        <f>SUMIFS(L205:L208,A205:A208,"P")</f>
        <v>0</v>
      </c>
      <c r="M204" s="24">
        <f>SUMIFS(M205:M208,A205:A208,"P")</f>
        <v>0</v>
      </c>
      <c r="N204" s="25"/>
    </row>
    <row r="205" ht="25.5">
      <c r="A205" s="1" t="s">
        <v>659</v>
      </c>
      <c r="B205" s="1">
        <v>38</v>
      </c>
      <c r="C205" s="26" t="s">
        <v>3828</v>
      </c>
      <c r="D205" t="s">
        <v>903</v>
      </c>
      <c r="E205" s="27" t="s">
        <v>3829</v>
      </c>
      <c r="F205" s="28" t="s">
        <v>905</v>
      </c>
      <c r="G205" s="29">
        <v>1838.4000000000001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906</v>
      </c>
    </row>
    <row r="207" ht="102">
      <c r="A207" s="1" t="s">
        <v>665</v>
      </c>
      <c r="E207" s="33" t="s">
        <v>11766</v>
      </c>
    </row>
    <row r="208" ht="153">
      <c r="A208" s="1" t="s">
        <v>666</v>
      </c>
      <c r="E208" s="27" t="s">
        <v>908</v>
      </c>
    </row>
  </sheetData>
  <sheetProtection sheet="1" objects="1" scenarios="1" spinCount="100000" saltValue="T+U+6/d40C72nY3mTyHhpTh1wr9HK5w41ma69R4mjW4sOlPXLUKuDzDF15XjmXpzxtf1KEzaoMWab2dOpbCW8A==" hashValue="PvDVym+Mv2wKD4bajPOHCmogcu59XU0mdxVMpI9l5zGjkIWsXWQSvNHQzLoaKnjCvneEvlnAIZDelkGgtrEb0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COUNTIFS(L8:L70,"=0",A8:A70,"P")+COUNTIFS(L8:L70,"",A8:A70,"P")+SUM(Q8:Q70)</f>
        <v>0</v>
      </c>
    </row>
    <row r="8">
      <c r="A8" s="1" t="s">
        <v>654</v>
      </c>
      <c r="C8" s="22" t="s">
        <v>11767</v>
      </c>
      <c r="E8" s="23" t="s">
        <v>437</v>
      </c>
      <c r="L8" s="24">
        <f>L9+L18+L23+L32+L53</f>
        <v>0</v>
      </c>
      <c r="M8" s="24">
        <f>M9+M18+M23+M32+M53</f>
        <v>0</v>
      </c>
      <c r="N8" s="25"/>
    </row>
    <row r="9">
      <c r="A9" s="1" t="s">
        <v>656</v>
      </c>
      <c r="C9" s="22" t="s">
        <v>657</v>
      </c>
      <c r="E9" s="23" t="s">
        <v>658</v>
      </c>
      <c r="L9" s="24">
        <f>SUMIFS(L10:L17,A10:A17,"P")</f>
        <v>0</v>
      </c>
      <c r="M9" s="24">
        <f>SUMIFS(M10:M17,A10:A17,"P")</f>
        <v>0</v>
      </c>
      <c r="N9" s="25"/>
    </row>
    <row r="10">
      <c r="A10" s="1" t="s">
        <v>659</v>
      </c>
      <c r="B10" s="1">
        <v>1</v>
      </c>
      <c r="C10" s="26" t="s">
        <v>5095</v>
      </c>
      <c r="D10" t="s">
        <v>661</v>
      </c>
      <c r="E10" s="27" t="s">
        <v>5096</v>
      </c>
      <c r="F10" s="28" t="s">
        <v>663</v>
      </c>
      <c r="G10" s="29">
        <v>447.11399999999998</v>
      </c>
      <c r="H10" s="28">
        <v>0</v>
      </c>
      <c r="I10" s="30">
        <f>ROUND(G10*H10,P4)</f>
        <v>0</v>
      </c>
      <c r="L10" s="31">
        <v>0</v>
      </c>
      <c r="M10" s="24">
        <f>ROUND(G10*L10,P4)</f>
        <v>0</v>
      </c>
      <c r="N10" s="25" t="s">
        <v>1345</v>
      </c>
      <c r="O10" s="32">
        <f>M10*AA10</f>
        <v>0</v>
      </c>
      <c r="P10" s="1">
        <v>3</v>
      </c>
      <c r="AA10" s="1">
        <f>IF(P10=1,$O$3,IF(P10=2,$O$4,$O$5))</f>
        <v>0</v>
      </c>
    </row>
    <row r="11">
      <c r="A11" s="1" t="s">
        <v>664</v>
      </c>
      <c r="E11" s="27" t="s">
        <v>661</v>
      </c>
    </row>
    <row r="12" ht="51">
      <c r="A12" s="1" t="s">
        <v>665</v>
      </c>
      <c r="E12" s="33" t="s">
        <v>11768</v>
      </c>
    </row>
    <row r="13" ht="318.75">
      <c r="A13" s="1" t="s">
        <v>666</v>
      </c>
      <c r="E13" s="27" t="s">
        <v>5101</v>
      </c>
    </row>
    <row r="14">
      <c r="A14" s="1" t="s">
        <v>659</v>
      </c>
      <c r="B14" s="1">
        <v>2</v>
      </c>
      <c r="C14" s="26" t="s">
        <v>1570</v>
      </c>
      <c r="D14" t="s">
        <v>661</v>
      </c>
      <c r="E14" s="27" t="s">
        <v>1571</v>
      </c>
      <c r="F14" s="28" t="s">
        <v>663</v>
      </c>
      <c r="G14" s="29">
        <v>559.36900000000003</v>
      </c>
      <c r="H14" s="28">
        <v>0</v>
      </c>
      <c r="I14" s="30">
        <f>ROUND(G14*H14,P4)</f>
        <v>0</v>
      </c>
      <c r="L14" s="31">
        <v>0</v>
      </c>
      <c r="M14" s="24">
        <f>ROUND(G14*L14,P4)</f>
        <v>0</v>
      </c>
      <c r="N14" s="25" t="s">
        <v>1345</v>
      </c>
      <c r="O14" s="32">
        <f>M14*AA14</f>
        <v>0</v>
      </c>
      <c r="P14" s="1">
        <v>3</v>
      </c>
      <c r="AA14" s="1">
        <f>IF(P14=1,$O$3,IF(P14=2,$O$4,$O$5))</f>
        <v>0</v>
      </c>
    </row>
    <row r="15">
      <c r="A15" s="1" t="s">
        <v>664</v>
      </c>
      <c r="E15" s="27" t="s">
        <v>661</v>
      </c>
    </row>
    <row r="16" ht="38.25">
      <c r="A16" s="1" t="s">
        <v>665</v>
      </c>
      <c r="E16" s="33" t="s">
        <v>11769</v>
      </c>
    </row>
    <row r="17" ht="229.5">
      <c r="A17" s="1" t="s">
        <v>666</v>
      </c>
      <c r="E17" s="27" t="s">
        <v>1573</v>
      </c>
    </row>
    <row r="18">
      <c r="A18" s="1" t="s">
        <v>656</v>
      </c>
      <c r="C18" s="22" t="s">
        <v>1367</v>
      </c>
      <c r="E18" s="23" t="s">
        <v>6653</v>
      </c>
      <c r="L18" s="24">
        <f>SUMIFS(L19:L22,A19:A22,"P")</f>
        <v>0</v>
      </c>
      <c r="M18" s="24">
        <f>SUMIFS(M19:M22,A19:A22,"P")</f>
        <v>0</v>
      </c>
      <c r="N18" s="25"/>
    </row>
    <row r="19">
      <c r="A19" s="1" t="s">
        <v>659</v>
      </c>
      <c r="B19" s="1">
        <v>3</v>
      </c>
      <c r="C19" s="26" t="s">
        <v>11770</v>
      </c>
      <c r="D19" t="s">
        <v>661</v>
      </c>
      <c r="E19" s="27" t="s">
        <v>11771</v>
      </c>
      <c r="F19" s="28" t="s">
        <v>663</v>
      </c>
      <c r="G19" s="29">
        <v>4</v>
      </c>
      <c r="H19" s="28">
        <v>0</v>
      </c>
      <c r="I19" s="30">
        <f>ROUND(G19*H19,P4)</f>
        <v>0</v>
      </c>
      <c r="L19" s="31">
        <v>0</v>
      </c>
      <c r="M19" s="24">
        <f>ROUND(G19*L19,P4)</f>
        <v>0</v>
      </c>
      <c r="N19" s="25" t="s">
        <v>1345</v>
      </c>
      <c r="O19" s="32">
        <f>M19*AA19</f>
        <v>0</v>
      </c>
      <c r="P19" s="1">
        <v>3</v>
      </c>
      <c r="AA19" s="1">
        <f>IF(P19=1,$O$3,IF(P19=2,$O$4,$O$5))</f>
        <v>0</v>
      </c>
    </row>
    <row r="20">
      <c r="A20" s="1" t="s">
        <v>664</v>
      </c>
      <c r="E20" s="27" t="s">
        <v>11772</v>
      </c>
    </row>
    <row r="21">
      <c r="A21" s="1" t="s">
        <v>665</v>
      </c>
      <c r="E21" s="33" t="s">
        <v>11773</v>
      </c>
    </row>
    <row r="22" ht="229.5">
      <c r="A22" s="1" t="s">
        <v>666</v>
      </c>
      <c r="E22" s="27" t="s">
        <v>7052</v>
      </c>
    </row>
    <row r="23">
      <c r="A23" s="1" t="s">
        <v>656</v>
      </c>
      <c r="C23" s="22" t="s">
        <v>1369</v>
      </c>
      <c r="E23" s="23" t="s">
        <v>5107</v>
      </c>
      <c r="L23" s="24">
        <f>SUMIFS(L24:L31,A24:A31,"P")</f>
        <v>0</v>
      </c>
      <c r="M23" s="24">
        <f>SUMIFS(M24:M31,A24:A31,"P")</f>
        <v>0</v>
      </c>
      <c r="N23" s="25"/>
    </row>
    <row r="24">
      <c r="A24" s="1" t="s">
        <v>659</v>
      </c>
      <c r="B24" s="1">
        <v>4</v>
      </c>
      <c r="C24" s="26" t="s">
        <v>11774</v>
      </c>
      <c r="D24" t="s">
        <v>661</v>
      </c>
      <c r="E24" s="27" t="s">
        <v>11775</v>
      </c>
      <c r="F24" s="28" t="s">
        <v>663</v>
      </c>
      <c r="G24" s="29">
        <v>32</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11776</v>
      </c>
    </row>
    <row r="27" ht="357">
      <c r="A27" s="1" t="s">
        <v>666</v>
      </c>
      <c r="E27" s="27" t="s">
        <v>6470</v>
      </c>
    </row>
    <row r="28">
      <c r="A28" s="1" t="s">
        <v>659</v>
      </c>
      <c r="B28" s="1">
        <v>5</v>
      </c>
      <c r="C28" s="26" t="s">
        <v>11777</v>
      </c>
      <c r="D28" t="s">
        <v>661</v>
      </c>
      <c r="E28" s="27" t="s">
        <v>11778</v>
      </c>
      <c r="F28" s="28" t="s">
        <v>663</v>
      </c>
      <c r="G28" s="29">
        <v>1315.5999999999999</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11779</v>
      </c>
    </row>
    <row r="31" ht="38.25">
      <c r="A31" s="1" t="s">
        <v>666</v>
      </c>
      <c r="E31" s="27" t="s">
        <v>11780</v>
      </c>
    </row>
    <row r="32">
      <c r="A32" s="1" t="s">
        <v>656</v>
      </c>
      <c r="C32" s="22" t="s">
        <v>2840</v>
      </c>
      <c r="E32" s="23" t="s">
        <v>2841</v>
      </c>
      <c r="L32" s="24">
        <f>SUMIFS(L33:L52,A33:A52,"P")</f>
        <v>0</v>
      </c>
      <c r="M32" s="24">
        <f>SUMIFS(M33:M52,A33:A52,"P")</f>
        <v>0</v>
      </c>
      <c r="N32" s="25"/>
    </row>
    <row r="33">
      <c r="A33" s="1" t="s">
        <v>659</v>
      </c>
      <c r="B33" s="1">
        <v>6</v>
      </c>
      <c r="C33" s="26" t="s">
        <v>10210</v>
      </c>
      <c r="D33" t="s">
        <v>661</v>
      </c>
      <c r="E33" s="27" t="s">
        <v>10211</v>
      </c>
      <c r="F33" s="28" t="s">
        <v>670</v>
      </c>
      <c r="G33" s="29">
        <v>46</v>
      </c>
      <c r="H33" s="28">
        <v>0</v>
      </c>
      <c r="I33" s="30">
        <f>ROUND(G33*H33,P4)</f>
        <v>0</v>
      </c>
      <c r="L33" s="31">
        <v>0</v>
      </c>
      <c r="M33" s="24">
        <f>ROUND(G33*L33,P4)</f>
        <v>0</v>
      </c>
      <c r="N33" s="25" t="s">
        <v>1345</v>
      </c>
      <c r="O33" s="32">
        <f>M33*AA33</f>
        <v>0</v>
      </c>
      <c r="P33" s="1">
        <v>3</v>
      </c>
      <c r="AA33" s="1">
        <f>IF(P33=1,$O$3,IF(P33=2,$O$4,$O$5))</f>
        <v>0</v>
      </c>
    </row>
    <row r="34">
      <c r="A34" s="1" t="s">
        <v>664</v>
      </c>
      <c r="E34" s="27" t="s">
        <v>661</v>
      </c>
    </row>
    <row r="35" ht="38.25">
      <c r="A35" s="1" t="s">
        <v>665</v>
      </c>
      <c r="E35" s="33" t="s">
        <v>11781</v>
      </c>
    </row>
    <row r="36" ht="38.25">
      <c r="A36" s="1" t="s">
        <v>666</v>
      </c>
      <c r="E36" s="27" t="s">
        <v>10213</v>
      </c>
    </row>
    <row r="37">
      <c r="A37" s="1" t="s">
        <v>659</v>
      </c>
      <c r="B37" s="1">
        <v>7</v>
      </c>
      <c r="C37" s="26" t="s">
        <v>6729</v>
      </c>
      <c r="D37" t="s">
        <v>661</v>
      </c>
      <c r="E37" s="27" t="s">
        <v>6730</v>
      </c>
      <c r="F37" s="28" t="s">
        <v>663</v>
      </c>
      <c r="G37" s="29">
        <v>54.451000000000001</v>
      </c>
      <c r="H37" s="28">
        <v>0</v>
      </c>
      <c r="I37" s="30">
        <f>ROUND(G37*H37,P4)</f>
        <v>0</v>
      </c>
      <c r="L37" s="31">
        <v>0</v>
      </c>
      <c r="M37" s="24">
        <f>ROUND(G37*L37,P4)</f>
        <v>0</v>
      </c>
      <c r="N37" s="25" t="s">
        <v>1345</v>
      </c>
      <c r="O37" s="32">
        <f>M37*AA37</f>
        <v>0</v>
      </c>
      <c r="P37" s="1">
        <v>3</v>
      </c>
      <c r="AA37" s="1">
        <f>IF(P37=1,$O$3,IF(P37=2,$O$4,$O$5))</f>
        <v>0</v>
      </c>
    </row>
    <row r="38">
      <c r="A38" s="1" t="s">
        <v>664</v>
      </c>
      <c r="E38" s="27" t="s">
        <v>661</v>
      </c>
    </row>
    <row r="39" ht="63.75">
      <c r="A39" s="1" t="s">
        <v>665</v>
      </c>
      <c r="E39" s="33" t="s">
        <v>11782</v>
      </c>
    </row>
    <row r="40" ht="114.75">
      <c r="A40" s="1" t="s">
        <v>666</v>
      </c>
      <c r="E40" s="27" t="s">
        <v>5273</v>
      </c>
    </row>
    <row r="41">
      <c r="A41" s="1" t="s">
        <v>659</v>
      </c>
      <c r="B41" s="1">
        <v>8</v>
      </c>
      <c r="C41" s="26" t="s">
        <v>9567</v>
      </c>
      <c r="D41" t="s">
        <v>661</v>
      </c>
      <c r="E41" s="27" t="s">
        <v>9568</v>
      </c>
      <c r="F41" s="28" t="s">
        <v>905</v>
      </c>
      <c r="G41" s="29">
        <v>1.085</v>
      </c>
      <c r="H41" s="28">
        <v>0</v>
      </c>
      <c r="I41" s="30">
        <f>ROUND(G41*H41,P4)</f>
        <v>0</v>
      </c>
      <c r="L41" s="31">
        <v>0</v>
      </c>
      <c r="M41" s="24">
        <f>ROUND(G41*L41,P4)</f>
        <v>0</v>
      </c>
      <c r="N41" s="25" t="s">
        <v>1345</v>
      </c>
      <c r="O41" s="32">
        <f>M41*AA41</f>
        <v>0</v>
      </c>
      <c r="P41" s="1">
        <v>3</v>
      </c>
      <c r="AA41" s="1">
        <f>IF(P41=1,$O$3,IF(P41=2,$O$4,$O$5))</f>
        <v>0</v>
      </c>
    </row>
    <row r="42">
      <c r="A42" s="1" t="s">
        <v>664</v>
      </c>
      <c r="E42" s="27" t="s">
        <v>661</v>
      </c>
    </row>
    <row r="43" ht="25.5">
      <c r="A43" s="1" t="s">
        <v>665</v>
      </c>
      <c r="E43" s="33" t="s">
        <v>11783</v>
      </c>
    </row>
    <row r="44" ht="114.75">
      <c r="A44" s="1" t="s">
        <v>666</v>
      </c>
      <c r="E44" s="27" t="s">
        <v>9571</v>
      </c>
    </row>
    <row r="45">
      <c r="A45" s="1" t="s">
        <v>659</v>
      </c>
      <c r="B45" s="1">
        <v>9</v>
      </c>
      <c r="C45" s="26" t="s">
        <v>3440</v>
      </c>
      <c r="D45" t="s">
        <v>661</v>
      </c>
      <c r="E45" s="27" t="s">
        <v>3441</v>
      </c>
      <c r="F45" s="28" t="s">
        <v>663</v>
      </c>
      <c r="G45" s="29">
        <v>14.121</v>
      </c>
      <c r="H45" s="28">
        <v>0</v>
      </c>
      <c r="I45" s="30">
        <f>ROUND(G45*H45,P4)</f>
        <v>0</v>
      </c>
      <c r="L45" s="31">
        <v>0</v>
      </c>
      <c r="M45" s="24">
        <f>ROUND(G45*L45,P4)</f>
        <v>0</v>
      </c>
      <c r="N45" s="25" t="s">
        <v>1345</v>
      </c>
      <c r="O45" s="32">
        <f>M45*AA45</f>
        <v>0</v>
      </c>
      <c r="P45" s="1">
        <v>3</v>
      </c>
      <c r="AA45" s="1">
        <f>IF(P45=1,$O$3,IF(P45=2,$O$4,$O$5))</f>
        <v>0</v>
      </c>
    </row>
    <row r="46">
      <c r="A46" s="1" t="s">
        <v>664</v>
      </c>
      <c r="E46" s="27" t="s">
        <v>661</v>
      </c>
    </row>
    <row r="47" ht="38.25">
      <c r="A47" s="1" t="s">
        <v>665</v>
      </c>
      <c r="E47" s="33" t="s">
        <v>11784</v>
      </c>
    </row>
    <row r="48" ht="76.5">
      <c r="A48" s="1" t="s">
        <v>666</v>
      </c>
      <c r="E48" s="27" t="s">
        <v>3443</v>
      </c>
    </row>
    <row r="49">
      <c r="A49" s="1" t="s">
        <v>659</v>
      </c>
      <c r="B49" s="1">
        <v>10</v>
      </c>
      <c r="C49" s="26" t="s">
        <v>11785</v>
      </c>
      <c r="D49" t="s">
        <v>661</v>
      </c>
      <c r="E49" s="27" t="s">
        <v>11786</v>
      </c>
      <c r="F49" s="28" t="s">
        <v>9802</v>
      </c>
      <c r="G49" s="29">
        <v>63.920000000000002</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c r="E51" s="33" t="s">
        <v>11787</v>
      </c>
    </row>
    <row r="52" ht="216.75">
      <c r="A52" s="1" t="s">
        <v>666</v>
      </c>
      <c r="E52" s="27" t="s">
        <v>11788</v>
      </c>
    </row>
    <row r="53">
      <c r="A53" s="1" t="s">
        <v>656</v>
      </c>
      <c r="C53" s="22" t="s">
        <v>900</v>
      </c>
      <c r="E53" s="23" t="s">
        <v>2924</v>
      </c>
      <c r="L53" s="24">
        <f>SUMIFS(L54:L69,A54:A69,"P")</f>
        <v>0</v>
      </c>
      <c r="M53" s="24">
        <f>SUMIFS(M54:M69,A54:A69,"P")</f>
        <v>0</v>
      </c>
      <c r="N53" s="25"/>
    </row>
    <row r="54" ht="25.5">
      <c r="A54" s="1" t="s">
        <v>659</v>
      </c>
      <c r="B54" s="1">
        <v>11</v>
      </c>
      <c r="C54" s="26" t="s">
        <v>3828</v>
      </c>
      <c r="D54" t="s">
        <v>903</v>
      </c>
      <c r="E54" s="27" t="s">
        <v>3829</v>
      </c>
      <c r="F54" s="28" t="s">
        <v>905</v>
      </c>
      <c r="G54" s="29">
        <v>804.80499999999995</v>
      </c>
      <c r="H54" s="28">
        <v>0</v>
      </c>
      <c r="I54" s="30">
        <f>ROUND(G54*H54,P4)</f>
        <v>0</v>
      </c>
      <c r="L54" s="31">
        <v>0</v>
      </c>
      <c r="M54" s="24">
        <f>ROUND(G54*L54,P4)</f>
        <v>0</v>
      </c>
      <c r="N54" s="25" t="s">
        <v>661</v>
      </c>
      <c r="O54" s="32">
        <f>M54*AA54</f>
        <v>0</v>
      </c>
      <c r="P54" s="1">
        <v>3</v>
      </c>
      <c r="AA54" s="1">
        <f>IF(P54=1,$O$3,IF(P54=2,$O$4,$O$5))</f>
        <v>0</v>
      </c>
    </row>
    <row r="55" ht="38.25">
      <c r="A55" s="1" t="s">
        <v>664</v>
      </c>
      <c r="E55" s="27" t="s">
        <v>906</v>
      </c>
    </row>
    <row r="56">
      <c r="A56" s="1" t="s">
        <v>665</v>
      </c>
      <c r="E56" s="33" t="s">
        <v>11789</v>
      </c>
    </row>
    <row r="57" ht="153">
      <c r="A57" s="1" t="s">
        <v>666</v>
      </c>
      <c r="E57" s="27" t="s">
        <v>908</v>
      </c>
    </row>
    <row r="58" ht="25.5">
      <c r="A58" s="1" t="s">
        <v>659</v>
      </c>
      <c r="B58" s="1">
        <v>12</v>
      </c>
      <c r="C58" s="26" t="s">
        <v>3444</v>
      </c>
      <c r="D58" t="s">
        <v>903</v>
      </c>
      <c r="E58" s="27" t="s">
        <v>3445</v>
      </c>
      <c r="F58" s="28" t="s">
        <v>905</v>
      </c>
      <c r="G58" s="29">
        <v>147.01599999999999</v>
      </c>
      <c r="H58" s="28">
        <v>0</v>
      </c>
      <c r="I58" s="30">
        <f>ROUND(G58*H58,P4)</f>
        <v>0</v>
      </c>
      <c r="L58" s="31">
        <v>0</v>
      </c>
      <c r="M58" s="24">
        <f>ROUND(G58*L58,P4)</f>
        <v>0</v>
      </c>
      <c r="N58" s="25" t="s">
        <v>661</v>
      </c>
      <c r="O58" s="32">
        <f>M58*AA58</f>
        <v>0</v>
      </c>
      <c r="P58" s="1">
        <v>3</v>
      </c>
      <c r="AA58" s="1">
        <f>IF(P58=1,$O$3,IF(P58=2,$O$4,$O$5))</f>
        <v>0</v>
      </c>
    </row>
    <row r="59" ht="38.25">
      <c r="A59" s="1" t="s">
        <v>664</v>
      </c>
      <c r="E59" s="27" t="s">
        <v>916</v>
      </c>
    </row>
    <row r="60">
      <c r="A60" s="1" t="s">
        <v>665</v>
      </c>
      <c r="E60" s="33" t="s">
        <v>11790</v>
      </c>
    </row>
    <row r="61" ht="153">
      <c r="A61" s="1" t="s">
        <v>666</v>
      </c>
      <c r="E61" s="27" t="s">
        <v>908</v>
      </c>
    </row>
    <row r="62" ht="38.25">
      <c r="A62" s="1" t="s">
        <v>659</v>
      </c>
      <c r="B62" s="1">
        <v>13</v>
      </c>
      <c r="C62" s="26" t="s">
        <v>902</v>
      </c>
      <c r="D62" t="s">
        <v>903</v>
      </c>
      <c r="E62" s="27" t="s">
        <v>904</v>
      </c>
      <c r="F62" s="28" t="s">
        <v>905</v>
      </c>
      <c r="G62" s="29">
        <v>171.43799999999999</v>
      </c>
      <c r="H62" s="28">
        <v>0</v>
      </c>
      <c r="I62" s="30">
        <f>ROUND(G62*H62,P4)</f>
        <v>0</v>
      </c>
      <c r="L62" s="31">
        <v>0</v>
      </c>
      <c r="M62" s="24">
        <f>ROUND(G62*L62,P4)</f>
        <v>0</v>
      </c>
      <c r="N62" s="25" t="s">
        <v>661</v>
      </c>
      <c r="O62" s="32">
        <f>M62*AA62</f>
        <v>0</v>
      </c>
      <c r="P62" s="1">
        <v>3</v>
      </c>
      <c r="AA62" s="1">
        <f>IF(P62=1,$O$3,IF(P62=2,$O$4,$O$5))</f>
        <v>0</v>
      </c>
    </row>
    <row r="63" ht="38.25">
      <c r="A63" s="1" t="s">
        <v>664</v>
      </c>
      <c r="E63" s="27" t="s">
        <v>906</v>
      </c>
    </row>
    <row r="64">
      <c r="A64" s="1" t="s">
        <v>665</v>
      </c>
      <c r="E64" s="33" t="s">
        <v>11791</v>
      </c>
    </row>
    <row r="65" ht="153">
      <c r="A65" s="1" t="s">
        <v>666</v>
      </c>
      <c r="E65" s="27" t="s">
        <v>908</v>
      </c>
    </row>
    <row r="66" ht="25.5">
      <c r="A66" s="1" t="s">
        <v>659</v>
      </c>
      <c r="B66" s="1">
        <v>14</v>
      </c>
      <c r="C66" s="26" t="s">
        <v>918</v>
      </c>
      <c r="D66" t="s">
        <v>903</v>
      </c>
      <c r="E66" s="27" t="s">
        <v>919</v>
      </c>
      <c r="F66" s="28" t="s">
        <v>905</v>
      </c>
      <c r="G66" s="29">
        <v>2.0049999999999999</v>
      </c>
      <c r="H66" s="28">
        <v>0</v>
      </c>
      <c r="I66" s="30">
        <f>ROUND(G66*H66,P4)</f>
        <v>0</v>
      </c>
      <c r="L66" s="31">
        <v>0</v>
      </c>
      <c r="M66" s="24">
        <f>ROUND(G66*L66,P4)</f>
        <v>0</v>
      </c>
      <c r="N66" s="25" t="s">
        <v>661</v>
      </c>
      <c r="O66" s="32">
        <f>M66*AA66</f>
        <v>0</v>
      </c>
      <c r="P66" s="1">
        <v>3</v>
      </c>
      <c r="AA66" s="1">
        <f>IF(P66=1,$O$3,IF(P66=2,$O$4,$O$5))</f>
        <v>0</v>
      </c>
    </row>
    <row r="67" ht="38.25">
      <c r="A67" s="1" t="s">
        <v>664</v>
      </c>
      <c r="E67" s="27" t="s">
        <v>920</v>
      </c>
    </row>
    <row r="68">
      <c r="A68" s="1" t="s">
        <v>665</v>
      </c>
      <c r="E68" s="33" t="s">
        <v>11792</v>
      </c>
    </row>
    <row r="69" ht="153">
      <c r="A69" s="1" t="s">
        <v>666</v>
      </c>
      <c r="E69" s="27" t="s">
        <v>908</v>
      </c>
    </row>
  </sheetData>
  <sheetProtection sheet="1" objects="1" scenarios="1" spinCount="100000" saltValue="YbQk/9DmGqU/edwz+xtXJBFvAgO/V+JT0JA/7BzZMYdTDZlmpzcOa8zR9koKjB73T58QPvg7TecC8s3Ytwnvrg==" hashValue="1uycYfmiS66HsP8S0+t9lx9cqR19doGTuCcCEYin58uq/+4tt0tlZAS4bOZQJlwv2QOWhwv3ffLNoSxo3yz1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11793</v>
      </c>
      <c r="E8" s="23" t="s">
        <v>439</v>
      </c>
      <c r="L8" s="24">
        <f>L9+L18+L23+L44+L61</f>
        <v>0</v>
      </c>
      <c r="M8" s="24">
        <f>M9+M18+M23+M44+M61</f>
        <v>0</v>
      </c>
      <c r="N8" s="25"/>
    </row>
    <row r="9">
      <c r="A9" s="1" t="s">
        <v>656</v>
      </c>
      <c r="C9" s="22" t="s">
        <v>657</v>
      </c>
      <c r="E9" s="23" t="s">
        <v>658</v>
      </c>
      <c r="L9" s="24">
        <f>SUMIFS(L10:L17,A10:A17,"P")</f>
        <v>0</v>
      </c>
      <c r="M9" s="24">
        <f>SUMIFS(M10:M17,A10:A17,"P")</f>
        <v>0</v>
      </c>
      <c r="N9" s="25"/>
    </row>
    <row r="10">
      <c r="A10" s="1" t="s">
        <v>659</v>
      </c>
      <c r="B10" s="1">
        <v>1</v>
      </c>
      <c r="C10" s="26" t="s">
        <v>5095</v>
      </c>
      <c r="D10" t="s">
        <v>661</v>
      </c>
      <c r="E10" s="27" t="s">
        <v>5096</v>
      </c>
      <c r="F10" s="28" t="s">
        <v>663</v>
      </c>
      <c r="G10" s="29">
        <v>956.83199999999999</v>
      </c>
      <c r="H10" s="28">
        <v>0</v>
      </c>
      <c r="I10" s="30">
        <f>ROUND(G10*H10,P4)</f>
        <v>0</v>
      </c>
      <c r="L10" s="31">
        <v>0</v>
      </c>
      <c r="M10" s="24">
        <f>ROUND(G10*L10,P4)</f>
        <v>0</v>
      </c>
      <c r="N10" s="25" t="s">
        <v>1345</v>
      </c>
      <c r="O10" s="32">
        <f>M10*AA10</f>
        <v>0</v>
      </c>
      <c r="P10" s="1">
        <v>3</v>
      </c>
      <c r="AA10" s="1">
        <f>IF(P10=1,$O$3,IF(P10=2,$O$4,$O$5))</f>
        <v>0</v>
      </c>
    </row>
    <row r="11">
      <c r="A11" s="1" t="s">
        <v>664</v>
      </c>
      <c r="E11" s="27" t="s">
        <v>661</v>
      </c>
    </row>
    <row r="12" ht="51">
      <c r="A12" s="1" t="s">
        <v>665</v>
      </c>
      <c r="E12" s="33" t="s">
        <v>11794</v>
      </c>
    </row>
    <row r="13" ht="318.75">
      <c r="A13" s="1" t="s">
        <v>666</v>
      </c>
      <c r="E13" s="27" t="s">
        <v>5101</v>
      </c>
    </row>
    <row r="14">
      <c r="A14" s="1" t="s">
        <v>659</v>
      </c>
      <c r="B14" s="1">
        <v>2</v>
      </c>
      <c r="C14" s="26" t="s">
        <v>1570</v>
      </c>
      <c r="D14" t="s">
        <v>661</v>
      </c>
      <c r="E14" s="27" t="s">
        <v>1571</v>
      </c>
      <c r="F14" s="28" t="s">
        <v>663</v>
      </c>
      <c r="G14" s="29">
        <v>1040.981</v>
      </c>
      <c r="H14" s="28">
        <v>0</v>
      </c>
      <c r="I14" s="30">
        <f>ROUND(G14*H14,P4)</f>
        <v>0</v>
      </c>
      <c r="L14" s="31">
        <v>0</v>
      </c>
      <c r="M14" s="24">
        <f>ROUND(G14*L14,P4)</f>
        <v>0</v>
      </c>
      <c r="N14" s="25" t="s">
        <v>1345</v>
      </c>
      <c r="O14" s="32">
        <f>M14*AA14</f>
        <v>0</v>
      </c>
      <c r="P14" s="1">
        <v>3</v>
      </c>
      <c r="AA14" s="1">
        <f>IF(P14=1,$O$3,IF(P14=2,$O$4,$O$5))</f>
        <v>0</v>
      </c>
    </row>
    <row r="15">
      <c r="A15" s="1" t="s">
        <v>664</v>
      </c>
      <c r="E15" s="27" t="s">
        <v>661</v>
      </c>
    </row>
    <row r="16" ht="51">
      <c r="A16" s="1" t="s">
        <v>665</v>
      </c>
      <c r="E16" s="33" t="s">
        <v>11795</v>
      </c>
    </row>
    <row r="17" ht="229.5">
      <c r="A17" s="1" t="s">
        <v>666</v>
      </c>
      <c r="E17" s="27" t="s">
        <v>1573</v>
      </c>
    </row>
    <row r="18">
      <c r="A18" s="1" t="s">
        <v>656</v>
      </c>
      <c r="C18" s="22" t="s">
        <v>1369</v>
      </c>
      <c r="E18" s="23" t="s">
        <v>5107</v>
      </c>
      <c r="L18" s="24">
        <f>SUMIFS(L19:L22,A19:A22,"P")</f>
        <v>0</v>
      </c>
      <c r="M18" s="24">
        <f>SUMIFS(M19:M22,A19:A22,"P")</f>
        <v>0</v>
      </c>
      <c r="N18" s="25"/>
    </row>
    <row r="19">
      <c r="A19" s="1" t="s">
        <v>659</v>
      </c>
      <c r="B19" s="1">
        <v>3</v>
      </c>
      <c r="C19" s="26" t="s">
        <v>11774</v>
      </c>
      <c r="D19" t="s">
        <v>661</v>
      </c>
      <c r="E19" s="27" t="s">
        <v>11775</v>
      </c>
      <c r="F19" s="28" t="s">
        <v>663</v>
      </c>
      <c r="G19" s="29">
        <v>297</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11796</v>
      </c>
    </row>
    <row r="22" ht="357">
      <c r="A22" s="1" t="s">
        <v>666</v>
      </c>
      <c r="E22" s="27" t="s">
        <v>6470</v>
      </c>
    </row>
    <row r="23">
      <c r="A23" s="1" t="s">
        <v>656</v>
      </c>
      <c r="C23" s="22" t="s">
        <v>679</v>
      </c>
      <c r="E23" s="23" t="s">
        <v>680</v>
      </c>
      <c r="L23" s="24">
        <f>SUMIFS(L24:L43,A24:A43,"P")</f>
        <v>0</v>
      </c>
      <c r="M23" s="24">
        <f>SUMIFS(M24:M43,A24:A43,"P")</f>
        <v>0</v>
      </c>
      <c r="N23" s="25"/>
    </row>
    <row r="24">
      <c r="A24" s="1" t="s">
        <v>659</v>
      </c>
      <c r="B24" s="1">
        <v>4</v>
      </c>
      <c r="C24" s="26" t="s">
        <v>11797</v>
      </c>
      <c r="D24" t="s">
        <v>661</v>
      </c>
      <c r="E24" s="27" t="s">
        <v>11798</v>
      </c>
      <c r="F24" s="28" t="s">
        <v>683</v>
      </c>
      <c r="G24" s="29">
        <v>10</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row>
    <row r="27" ht="114.75">
      <c r="A27" s="1" t="s">
        <v>666</v>
      </c>
      <c r="E27" s="27" t="s">
        <v>4007</v>
      </c>
    </row>
    <row r="28">
      <c r="A28" s="1" t="s">
        <v>659</v>
      </c>
      <c r="B28" s="1">
        <v>5</v>
      </c>
      <c r="C28" s="26" t="s">
        <v>11799</v>
      </c>
      <c r="D28" t="s">
        <v>661</v>
      </c>
      <c r="E28" s="27" t="s">
        <v>11800</v>
      </c>
      <c r="F28" s="28" t="s">
        <v>670</v>
      </c>
      <c r="G28" s="29">
        <v>60</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row>
    <row r="31" ht="127.5">
      <c r="A31" s="1" t="s">
        <v>666</v>
      </c>
      <c r="E31" s="27" t="s">
        <v>1235</v>
      </c>
    </row>
    <row r="32">
      <c r="A32" s="1" t="s">
        <v>659</v>
      </c>
      <c r="B32" s="1">
        <v>6</v>
      </c>
      <c r="C32" s="26" t="s">
        <v>11801</v>
      </c>
      <c r="D32" t="s">
        <v>661</v>
      </c>
      <c r="E32" s="27" t="s">
        <v>11802</v>
      </c>
      <c r="F32" s="28" t="s">
        <v>2222</v>
      </c>
      <c r="G32" s="29">
        <v>2</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row>
    <row r="35" ht="165.75">
      <c r="A35" s="1" t="s">
        <v>666</v>
      </c>
      <c r="E35" s="27" t="s">
        <v>2240</v>
      </c>
    </row>
    <row r="36">
      <c r="A36" s="1" t="s">
        <v>659</v>
      </c>
      <c r="B36" s="1">
        <v>7</v>
      </c>
      <c r="C36" s="26" t="s">
        <v>11803</v>
      </c>
      <c r="D36" t="s">
        <v>661</v>
      </c>
      <c r="E36" s="27" t="s">
        <v>11804</v>
      </c>
      <c r="F36" s="28" t="s">
        <v>683</v>
      </c>
      <c r="G36" s="29">
        <v>1</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row>
    <row r="39" ht="153">
      <c r="A39" s="1" t="s">
        <v>666</v>
      </c>
      <c r="E39" s="27" t="s">
        <v>2254</v>
      </c>
    </row>
    <row r="40">
      <c r="A40" s="1" t="s">
        <v>659</v>
      </c>
      <c r="B40" s="1">
        <v>8</v>
      </c>
      <c r="C40" s="26" t="s">
        <v>11805</v>
      </c>
      <c r="D40" t="s">
        <v>661</v>
      </c>
      <c r="E40" s="27" t="s">
        <v>11806</v>
      </c>
      <c r="F40" s="28" t="s">
        <v>683</v>
      </c>
      <c r="G40" s="29">
        <v>2</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row>
    <row r="43" ht="153">
      <c r="A43" s="1" t="s">
        <v>666</v>
      </c>
      <c r="E43" s="27" t="s">
        <v>2254</v>
      </c>
    </row>
    <row r="44">
      <c r="A44" s="1" t="s">
        <v>656</v>
      </c>
      <c r="C44" s="22" t="s">
        <v>2840</v>
      </c>
      <c r="E44" s="23" t="s">
        <v>2841</v>
      </c>
      <c r="L44" s="24">
        <f>SUMIFS(L45:L60,A45:A60,"P")</f>
        <v>0</v>
      </c>
      <c r="M44" s="24">
        <f>SUMIFS(M45:M60,A45:A60,"P")</f>
        <v>0</v>
      </c>
      <c r="N44" s="25"/>
    </row>
    <row r="45">
      <c r="A45" s="1" t="s">
        <v>659</v>
      </c>
      <c r="B45" s="1">
        <v>9</v>
      </c>
      <c r="C45" s="26" t="s">
        <v>11807</v>
      </c>
      <c r="D45" t="s">
        <v>661</v>
      </c>
      <c r="E45" s="27" t="s">
        <v>11808</v>
      </c>
      <c r="F45" s="28" t="s">
        <v>683</v>
      </c>
      <c r="G45" s="29">
        <v>16</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row>
    <row r="48" ht="127.5">
      <c r="A48" s="1" t="s">
        <v>666</v>
      </c>
      <c r="E48" s="27" t="s">
        <v>5816</v>
      </c>
    </row>
    <row r="49">
      <c r="A49" s="1" t="s">
        <v>659</v>
      </c>
      <c r="B49" s="1">
        <v>10</v>
      </c>
      <c r="C49" s="26" t="s">
        <v>6729</v>
      </c>
      <c r="D49" t="s">
        <v>661</v>
      </c>
      <c r="E49" s="27" t="s">
        <v>6730</v>
      </c>
      <c r="F49" s="28" t="s">
        <v>663</v>
      </c>
      <c r="G49" s="29">
        <v>569.85900000000004</v>
      </c>
      <c r="H49" s="28">
        <v>0</v>
      </c>
      <c r="I49" s="30">
        <f>ROUND(G49*H49,P4)</f>
        <v>0</v>
      </c>
      <c r="L49" s="31">
        <v>0</v>
      </c>
      <c r="M49" s="24">
        <f>ROUND(G49*L49,P4)</f>
        <v>0</v>
      </c>
      <c r="N49" s="25" t="s">
        <v>1345</v>
      </c>
      <c r="O49" s="32">
        <f>M49*AA49</f>
        <v>0</v>
      </c>
      <c r="P49" s="1">
        <v>3</v>
      </c>
      <c r="AA49" s="1">
        <f>IF(P49=1,$O$3,IF(P49=2,$O$4,$O$5))</f>
        <v>0</v>
      </c>
    </row>
    <row r="50">
      <c r="A50" s="1" t="s">
        <v>664</v>
      </c>
      <c r="E50" s="27" t="s">
        <v>661</v>
      </c>
    </row>
    <row r="51" ht="127.5">
      <c r="A51" s="1" t="s">
        <v>665</v>
      </c>
      <c r="E51" s="33" t="s">
        <v>11809</v>
      </c>
    </row>
    <row r="52" ht="114.75">
      <c r="A52" s="1" t="s">
        <v>666</v>
      </c>
      <c r="E52" s="27" t="s">
        <v>5273</v>
      </c>
    </row>
    <row r="53">
      <c r="A53" s="1" t="s">
        <v>659</v>
      </c>
      <c r="B53" s="1">
        <v>11</v>
      </c>
      <c r="C53" s="26" t="s">
        <v>9567</v>
      </c>
      <c r="D53" t="s">
        <v>661</v>
      </c>
      <c r="E53" s="27" t="s">
        <v>9568</v>
      </c>
      <c r="F53" s="28" t="s">
        <v>905</v>
      </c>
      <c r="G53" s="29">
        <v>9.8689999999999998</v>
      </c>
      <c r="H53" s="28">
        <v>0</v>
      </c>
      <c r="I53" s="30">
        <f>ROUND(G53*H53,P4)</f>
        <v>0</v>
      </c>
      <c r="L53" s="31">
        <v>0</v>
      </c>
      <c r="M53" s="24">
        <f>ROUND(G53*L53,P4)</f>
        <v>0</v>
      </c>
      <c r="N53" s="25" t="s">
        <v>1345</v>
      </c>
      <c r="O53" s="32">
        <f>M53*AA53</f>
        <v>0</v>
      </c>
      <c r="P53" s="1">
        <v>3</v>
      </c>
      <c r="AA53" s="1">
        <f>IF(P53=1,$O$3,IF(P53=2,$O$4,$O$5))</f>
        <v>0</v>
      </c>
    </row>
    <row r="54">
      <c r="A54" s="1" t="s">
        <v>664</v>
      </c>
      <c r="E54" s="27" t="s">
        <v>661</v>
      </c>
    </row>
    <row r="55" ht="102">
      <c r="A55" s="1" t="s">
        <v>665</v>
      </c>
      <c r="E55" s="33" t="s">
        <v>11810</v>
      </c>
    </row>
    <row r="56" ht="114.75">
      <c r="A56" s="1" t="s">
        <v>666</v>
      </c>
      <c r="E56" s="27" t="s">
        <v>9571</v>
      </c>
    </row>
    <row r="57">
      <c r="A57" s="1" t="s">
        <v>659</v>
      </c>
      <c r="B57" s="1">
        <v>12</v>
      </c>
      <c r="C57" s="26" t="s">
        <v>10234</v>
      </c>
      <c r="D57" t="s">
        <v>661</v>
      </c>
      <c r="E57" s="27" t="s">
        <v>9593</v>
      </c>
      <c r="F57" s="28" t="s">
        <v>677</v>
      </c>
      <c r="G57" s="29">
        <v>697.52999999999997</v>
      </c>
      <c r="H57" s="28">
        <v>0</v>
      </c>
      <c r="I57" s="30">
        <f>ROUND(G57*H57,P4)</f>
        <v>0</v>
      </c>
      <c r="L57" s="31">
        <v>0</v>
      </c>
      <c r="M57" s="24">
        <f>ROUND(G57*L57,P4)</f>
        <v>0</v>
      </c>
      <c r="N57" s="25" t="s">
        <v>1345</v>
      </c>
      <c r="O57" s="32">
        <f>M57*AA57</f>
        <v>0</v>
      </c>
      <c r="P57" s="1">
        <v>3</v>
      </c>
      <c r="AA57" s="1">
        <f>IF(P57=1,$O$3,IF(P57=2,$O$4,$O$5))</f>
        <v>0</v>
      </c>
    </row>
    <row r="58">
      <c r="A58" s="1" t="s">
        <v>664</v>
      </c>
      <c r="E58" s="27" t="s">
        <v>661</v>
      </c>
    </row>
    <row r="59" ht="63.75">
      <c r="A59" s="1" t="s">
        <v>665</v>
      </c>
      <c r="E59" s="33" t="s">
        <v>11811</v>
      </c>
    </row>
    <row r="60" ht="114.75">
      <c r="A60" s="1" t="s">
        <v>666</v>
      </c>
      <c r="E60" s="27" t="s">
        <v>10236</v>
      </c>
    </row>
    <row r="61">
      <c r="A61" s="1" t="s">
        <v>656</v>
      </c>
      <c r="C61" s="22" t="s">
        <v>900</v>
      </c>
      <c r="E61" s="23" t="s">
        <v>2924</v>
      </c>
      <c r="L61" s="24">
        <f>SUMIFS(L62:L81,A62:A81,"P")</f>
        <v>0</v>
      </c>
      <c r="M61" s="24">
        <f>SUMIFS(M62:M81,A62:A81,"P")</f>
        <v>0</v>
      </c>
      <c r="N61" s="25"/>
    </row>
    <row r="62" ht="25.5">
      <c r="A62" s="1" t="s">
        <v>659</v>
      </c>
      <c r="B62" s="1">
        <v>13</v>
      </c>
      <c r="C62" s="26" t="s">
        <v>3828</v>
      </c>
      <c r="D62" t="s">
        <v>903</v>
      </c>
      <c r="E62" s="27" t="s">
        <v>3829</v>
      </c>
      <c r="F62" s="28" t="s">
        <v>905</v>
      </c>
      <c r="G62" s="29">
        <v>1722.298</v>
      </c>
      <c r="H62" s="28">
        <v>0</v>
      </c>
      <c r="I62" s="30">
        <f>ROUND(G62*H62,P4)</f>
        <v>0</v>
      </c>
      <c r="L62" s="31">
        <v>0</v>
      </c>
      <c r="M62" s="24">
        <f>ROUND(G62*L62,P4)</f>
        <v>0</v>
      </c>
      <c r="N62" s="25" t="s">
        <v>661</v>
      </c>
      <c r="O62" s="32">
        <f>M62*AA62</f>
        <v>0</v>
      </c>
      <c r="P62" s="1">
        <v>3</v>
      </c>
      <c r="AA62" s="1">
        <f>IF(P62=1,$O$3,IF(P62=2,$O$4,$O$5))</f>
        <v>0</v>
      </c>
    </row>
    <row r="63" ht="38.25">
      <c r="A63" s="1" t="s">
        <v>664</v>
      </c>
      <c r="E63" s="27" t="s">
        <v>906</v>
      </c>
    </row>
    <row r="64">
      <c r="A64" s="1" t="s">
        <v>665</v>
      </c>
      <c r="E64" s="33" t="s">
        <v>11812</v>
      </c>
    </row>
    <row r="65" ht="153">
      <c r="A65" s="1" t="s">
        <v>666</v>
      </c>
      <c r="E65" s="27" t="s">
        <v>908</v>
      </c>
    </row>
    <row r="66" ht="38.25">
      <c r="A66" s="1" t="s">
        <v>659</v>
      </c>
      <c r="B66" s="1">
        <v>14</v>
      </c>
      <c r="C66" s="26" t="s">
        <v>902</v>
      </c>
      <c r="D66" t="s">
        <v>903</v>
      </c>
      <c r="E66" s="27" t="s">
        <v>904</v>
      </c>
      <c r="F66" s="28" t="s">
        <v>905</v>
      </c>
      <c r="G66" s="29">
        <v>1425</v>
      </c>
      <c r="H66" s="28">
        <v>0</v>
      </c>
      <c r="I66" s="30">
        <f>ROUND(G66*H66,P4)</f>
        <v>0</v>
      </c>
      <c r="L66" s="31">
        <v>0</v>
      </c>
      <c r="M66" s="24">
        <f>ROUND(G66*L66,P4)</f>
        <v>0</v>
      </c>
      <c r="N66" s="25" t="s">
        <v>661</v>
      </c>
      <c r="O66" s="32">
        <f>M66*AA66</f>
        <v>0</v>
      </c>
      <c r="P66" s="1">
        <v>3</v>
      </c>
      <c r="AA66" s="1">
        <f>IF(P66=1,$O$3,IF(P66=2,$O$4,$O$5))</f>
        <v>0</v>
      </c>
    </row>
    <row r="67" ht="38.25">
      <c r="A67" s="1" t="s">
        <v>664</v>
      </c>
      <c r="E67" s="27" t="s">
        <v>906</v>
      </c>
    </row>
    <row r="68">
      <c r="A68" s="1" t="s">
        <v>665</v>
      </c>
      <c r="E68" s="33" t="s">
        <v>11813</v>
      </c>
    </row>
    <row r="69" ht="153">
      <c r="A69" s="1" t="s">
        <v>666</v>
      </c>
      <c r="E69" s="27" t="s">
        <v>908</v>
      </c>
    </row>
    <row r="70" ht="38.25">
      <c r="A70" s="1" t="s">
        <v>659</v>
      </c>
      <c r="B70" s="1">
        <v>15</v>
      </c>
      <c r="C70" s="26" t="s">
        <v>909</v>
      </c>
      <c r="D70" t="s">
        <v>903</v>
      </c>
      <c r="E70" s="27" t="s">
        <v>910</v>
      </c>
      <c r="F70" s="28" t="s">
        <v>905</v>
      </c>
      <c r="G70" s="29">
        <v>0.5</v>
      </c>
      <c r="H70" s="28">
        <v>0</v>
      </c>
      <c r="I70" s="30">
        <f>ROUND(G70*H70,P4)</f>
        <v>0</v>
      </c>
      <c r="L70" s="31">
        <v>0</v>
      </c>
      <c r="M70" s="24">
        <f>ROUND(G70*L70,P4)</f>
        <v>0</v>
      </c>
      <c r="N70" s="25" t="s">
        <v>661</v>
      </c>
      <c r="O70" s="32">
        <f>M70*AA70</f>
        <v>0</v>
      </c>
      <c r="P70" s="1">
        <v>3</v>
      </c>
      <c r="AA70" s="1">
        <f>IF(P70=1,$O$3,IF(P70=2,$O$4,$O$5))</f>
        <v>0</v>
      </c>
    </row>
    <row r="71" ht="38.25">
      <c r="A71" s="1" t="s">
        <v>664</v>
      </c>
      <c r="E71" s="27" t="s">
        <v>911</v>
      </c>
    </row>
    <row r="72">
      <c r="A72" s="1" t="s">
        <v>665</v>
      </c>
      <c r="E72" s="33" t="s">
        <v>3446</v>
      </c>
    </row>
    <row r="73" ht="153">
      <c r="A73" s="1" t="s">
        <v>666</v>
      </c>
      <c r="E73" s="27" t="s">
        <v>913</v>
      </c>
    </row>
    <row r="74" ht="38.25">
      <c r="A74" s="1" t="s">
        <v>659</v>
      </c>
      <c r="B74" s="1">
        <v>16</v>
      </c>
      <c r="C74" s="26" t="s">
        <v>9599</v>
      </c>
      <c r="D74" t="s">
        <v>903</v>
      </c>
      <c r="E74" s="27" t="s">
        <v>9600</v>
      </c>
      <c r="F74" s="28" t="s">
        <v>905</v>
      </c>
      <c r="G74" s="29">
        <v>17.437999999999999</v>
      </c>
      <c r="H74" s="28">
        <v>0</v>
      </c>
      <c r="I74" s="30">
        <f>ROUND(G74*H74,P4)</f>
        <v>0</v>
      </c>
      <c r="L74" s="31">
        <v>0</v>
      </c>
      <c r="M74" s="24">
        <f>ROUND(G74*L74,P4)</f>
        <v>0</v>
      </c>
      <c r="N74" s="25" t="s">
        <v>661</v>
      </c>
      <c r="O74" s="32">
        <f>M74*AA74</f>
        <v>0</v>
      </c>
      <c r="P74" s="1">
        <v>3</v>
      </c>
      <c r="AA74" s="1">
        <f>IF(P74=1,$O$3,IF(P74=2,$O$4,$O$5))</f>
        <v>0</v>
      </c>
    </row>
    <row r="75" ht="63.75">
      <c r="A75" s="1" t="s">
        <v>664</v>
      </c>
      <c r="E75" s="27" t="s">
        <v>9601</v>
      </c>
    </row>
    <row r="76">
      <c r="A76" s="1" t="s">
        <v>665</v>
      </c>
      <c r="E76" s="33" t="s">
        <v>11814</v>
      </c>
    </row>
    <row r="77" ht="153">
      <c r="A77" s="1" t="s">
        <v>666</v>
      </c>
      <c r="E77" s="27" t="s">
        <v>913</v>
      </c>
    </row>
    <row r="78" ht="25.5">
      <c r="A78" s="1" t="s">
        <v>659</v>
      </c>
      <c r="B78" s="1">
        <v>17</v>
      </c>
      <c r="C78" s="26" t="s">
        <v>918</v>
      </c>
      <c r="D78" t="s">
        <v>903</v>
      </c>
      <c r="E78" s="27" t="s">
        <v>919</v>
      </c>
      <c r="F78" s="28" t="s">
        <v>905</v>
      </c>
      <c r="G78" s="29">
        <v>9.8689999999999998</v>
      </c>
      <c r="H78" s="28">
        <v>0</v>
      </c>
      <c r="I78" s="30">
        <f>ROUND(G78*H78,P4)</f>
        <v>0</v>
      </c>
      <c r="L78" s="31">
        <v>0</v>
      </c>
      <c r="M78" s="24">
        <f>ROUND(G78*L78,P4)</f>
        <v>0</v>
      </c>
      <c r="N78" s="25" t="s">
        <v>661</v>
      </c>
      <c r="O78" s="32">
        <f>M78*AA78</f>
        <v>0</v>
      </c>
      <c r="P78" s="1">
        <v>3</v>
      </c>
      <c r="AA78" s="1">
        <f>IF(P78=1,$O$3,IF(P78=2,$O$4,$O$5))</f>
        <v>0</v>
      </c>
    </row>
    <row r="79" ht="38.25">
      <c r="A79" s="1" t="s">
        <v>664</v>
      </c>
      <c r="E79" s="27" t="s">
        <v>920</v>
      </c>
    </row>
    <row r="80">
      <c r="A80" s="1" t="s">
        <v>665</v>
      </c>
      <c r="E80" s="33" t="s">
        <v>11815</v>
      </c>
    </row>
    <row r="81" ht="153">
      <c r="A81" s="1" t="s">
        <v>666</v>
      </c>
      <c r="E81" s="27" t="s">
        <v>908</v>
      </c>
    </row>
  </sheetData>
  <sheetProtection sheet="1" objects="1" scenarios="1" spinCount="100000" saltValue="1gTm3ryXOTx93DEBfN8+x4K+LzmdA9ZntRVFwIfytYNQCQ/5MJzbvf4LvXIsdRqTyAjWftXTNDfhR5QpTgUWxQ==" hashValue="1ss3c/sfwMZxGrzJEjb3HrB2LRdh03h1UyK1PyVdP83iROHRR7OZf1+GC1fCq35GzfKZhVm0aJ4onUygccv+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11816</v>
      </c>
      <c r="E8" s="23" t="s">
        <v>441</v>
      </c>
      <c r="L8" s="24">
        <f>L9+L14+L31+L48+L89+L138+L155+L204</f>
        <v>0</v>
      </c>
      <c r="M8" s="24">
        <f>M9+M14+M31+M48+M89+M138+M155+M204</f>
        <v>0</v>
      </c>
      <c r="N8" s="25"/>
    </row>
    <row r="9">
      <c r="A9" s="1" t="s">
        <v>656</v>
      </c>
      <c r="C9" s="22" t="s">
        <v>657</v>
      </c>
      <c r="E9" s="23" t="s">
        <v>658</v>
      </c>
      <c r="L9" s="24">
        <f>SUMIFS(L10:L13,A10:A13,"P")</f>
        <v>0</v>
      </c>
      <c r="M9" s="24">
        <f>SUMIFS(M10:M13,A10:A13,"P")</f>
        <v>0</v>
      </c>
      <c r="N9" s="25"/>
    </row>
    <row r="10">
      <c r="A10" s="1" t="s">
        <v>659</v>
      </c>
      <c r="B10" s="1">
        <v>1</v>
      </c>
      <c r="C10" s="26" t="s">
        <v>5095</v>
      </c>
      <c r="D10" t="s">
        <v>661</v>
      </c>
      <c r="E10" s="27" t="s">
        <v>5096</v>
      </c>
      <c r="F10" s="28" t="s">
        <v>663</v>
      </c>
      <c r="G10" s="29">
        <v>16495</v>
      </c>
      <c r="H10" s="28">
        <v>0</v>
      </c>
      <c r="I10" s="30">
        <f>ROUND(G10*H10,P4)</f>
        <v>0</v>
      </c>
      <c r="L10" s="31">
        <v>0</v>
      </c>
      <c r="M10" s="24">
        <f>ROUND(G10*L10,P4)</f>
        <v>0</v>
      </c>
      <c r="N10" s="25" t="s">
        <v>661</v>
      </c>
      <c r="O10" s="32">
        <f>M10*AA10</f>
        <v>0</v>
      </c>
      <c r="P10" s="1">
        <v>3</v>
      </c>
      <c r="AA10" s="1">
        <f>IF(P10=1,$O$3,IF(P10=2,$O$4,$O$5))</f>
        <v>0</v>
      </c>
    </row>
    <row r="11">
      <c r="A11" s="1" t="s">
        <v>664</v>
      </c>
      <c r="E11" s="27" t="s">
        <v>661</v>
      </c>
    </row>
    <row r="12" ht="76.5">
      <c r="A12" s="1" t="s">
        <v>665</v>
      </c>
      <c r="E12" s="33" t="s">
        <v>11817</v>
      </c>
    </row>
    <row r="13" ht="318.75">
      <c r="A13" s="1" t="s">
        <v>666</v>
      </c>
      <c r="E13" s="27" t="s">
        <v>5101</v>
      </c>
    </row>
    <row r="14">
      <c r="A14" s="1" t="s">
        <v>656</v>
      </c>
      <c r="C14" s="22" t="s">
        <v>1365</v>
      </c>
      <c r="E14" s="23" t="s">
        <v>3239</v>
      </c>
      <c r="L14" s="24">
        <f>SUMIFS(L15:L30,A15:A30,"P")</f>
        <v>0</v>
      </c>
      <c r="M14" s="24">
        <f>SUMIFS(M15:M30,A15:A30,"P")</f>
        <v>0</v>
      </c>
      <c r="N14" s="25"/>
    </row>
    <row r="15">
      <c r="A15" s="1" t="s">
        <v>659</v>
      </c>
      <c r="B15" s="1">
        <v>2</v>
      </c>
      <c r="C15" s="26" t="s">
        <v>11818</v>
      </c>
      <c r="D15" t="s">
        <v>661</v>
      </c>
      <c r="E15" s="27" t="s">
        <v>11819</v>
      </c>
      <c r="F15" s="28" t="s">
        <v>670</v>
      </c>
      <c r="G15" s="29">
        <v>10</v>
      </c>
      <c r="H15" s="28">
        <v>0</v>
      </c>
      <c r="I15" s="30">
        <f>ROUND(G15*H15,P4)</f>
        <v>0</v>
      </c>
      <c r="L15" s="31">
        <v>0</v>
      </c>
      <c r="M15" s="24">
        <f>ROUND(G15*L15,P4)</f>
        <v>0</v>
      </c>
      <c r="N15" s="25" t="s">
        <v>661</v>
      </c>
      <c r="O15" s="32">
        <f>M15*AA15</f>
        <v>0</v>
      </c>
      <c r="P15" s="1">
        <v>3</v>
      </c>
      <c r="AA15" s="1">
        <f>IF(P15=1,$O$3,IF(P15=2,$O$4,$O$5))</f>
        <v>0</v>
      </c>
    </row>
    <row r="16">
      <c r="A16" s="1" t="s">
        <v>664</v>
      </c>
      <c r="E16" s="27" t="s">
        <v>661</v>
      </c>
    </row>
    <row r="17" ht="25.5">
      <c r="A17" s="1" t="s">
        <v>665</v>
      </c>
      <c r="E17" s="33" t="s">
        <v>11820</v>
      </c>
    </row>
    <row r="18" ht="63.75">
      <c r="A18" s="1" t="s">
        <v>666</v>
      </c>
      <c r="E18" s="27" t="s">
        <v>6642</v>
      </c>
    </row>
    <row r="19">
      <c r="A19" s="1" t="s">
        <v>659</v>
      </c>
      <c r="B19" s="1">
        <v>3</v>
      </c>
      <c r="C19" s="26" t="s">
        <v>9705</v>
      </c>
      <c r="D19" t="s">
        <v>661</v>
      </c>
      <c r="E19" s="27" t="s">
        <v>9706</v>
      </c>
      <c r="F19" s="28" t="s">
        <v>663</v>
      </c>
      <c r="G19" s="29">
        <v>781.5</v>
      </c>
      <c r="H19" s="28">
        <v>0</v>
      </c>
      <c r="I19" s="30">
        <f>ROUND(G19*H19,P4)</f>
        <v>0</v>
      </c>
      <c r="L19" s="31">
        <v>0</v>
      </c>
      <c r="M19" s="24">
        <f>ROUND(G19*L19,P4)</f>
        <v>0</v>
      </c>
      <c r="N19" s="25" t="s">
        <v>661</v>
      </c>
      <c r="O19" s="32">
        <f>M19*AA19</f>
        <v>0</v>
      </c>
      <c r="P19" s="1">
        <v>3</v>
      </c>
      <c r="AA19" s="1">
        <f>IF(P19=1,$O$3,IF(P19=2,$O$4,$O$5))</f>
        <v>0</v>
      </c>
    </row>
    <row r="20">
      <c r="A20" s="1" t="s">
        <v>664</v>
      </c>
      <c r="E20" s="27" t="s">
        <v>661</v>
      </c>
    </row>
    <row r="21" ht="204">
      <c r="A21" s="1" t="s">
        <v>665</v>
      </c>
      <c r="E21" s="33" t="s">
        <v>11821</v>
      </c>
    </row>
    <row r="22" ht="357">
      <c r="A22" s="1" t="s">
        <v>666</v>
      </c>
      <c r="E22" s="27" t="s">
        <v>3243</v>
      </c>
    </row>
    <row r="23">
      <c r="A23" s="1" t="s">
        <v>659</v>
      </c>
      <c r="B23" s="1">
        <v>4</v>
      </c>
      <c r="C23" s="26" t="s">
        <v>3719</v>
      </c>
      <c r="D23" t="s">
        <v>661</v>
      </c>
      <c r="E23" s="27" t="s">
        <v>3720</v>
      </c>
      <c r="F23" s="28" t="s">
        <v>905</v>
      </c>
      <c r="G23" s="29">
        <v>24.030000000000001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63.75">
      <c r="A25" s="1" t="s">
        <v>665</v>
      </c>
      <c r="E25" s="33" t="s">
        <v>11822</v>
      </c>
    </row>
    <row r="26" ht="267.75">
      <c r="A26" s="1" t="s">
        <v>666</v>
      </c>
      <c r="E26" s="27" t="s">
        <v>3721</v>
      </c>
    </row>
    <row r="27">
      <c r="A27" s="1" t="s">
        <v>659</v>
      </c>
      <c r="B27" s="1">
        <v>5</v>
      </c>
      <c r="C27" s="26" t="s">
        <v>10491</v>
      </c>
      <c r="D27" t="s">
        <v>661</v>
      </c>
      <c r="E27" s="27" t="s">
        <v>10492</v>
      </c>
      <c r="F27" s="28" t="s">
        <v>905</v>
      </c>
      <c r="G27" s="29">
        <v>62.997</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11823</v>
      </c>
    </row>
    <row r="30" ht="267.75">
      <c r="A30" s="1" t="s">
        <v>666</v>
      </c>
      <c r="E30" s="27" t="s">
        <v>3721</v>
      </c>
    </row>
    <row r="31">
      <c r="A31" s="1" t="s">
        <v>656</v>
      </c>
      <c r="C31" s="22" t="s">
        <v>1367</v>
      </c>
      <c r="E31" s="23" t="s">
        <v>6653</v>
      </c>
      <c r="L31" s="24">
        <f>SUMIFS(L32:L47,A32:A47,"P")</f>
        <v>0</v>
      </c>
      <c r="M31" s="24">
        <f>SUMIFS(M32:M47,A32:A47,"P")</f>
        <v>0</v>
      </c>
      <c r="N31" s="25"/>
    </row>
    <row r="32">
      <c r="A32" s="1" t="s">
        <v>659</v>
      </c>
      <c r="B32" s="1">
        <v>6</v>
      </c>
      <c r="C32" s="26" t="s">
        <v>11824</v>
      </c>
      <c r="D32" t="s">
        <v>661</v>
      </c>
      <c r="E32" s="27" t="s">
        <v>11825</v>
      </c>
      <c r="F32" s="28" t="s">
        <v>905</v>
      </c>
      <c r="G32" s="29">
        <v>12.23</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11826</v>
      </c>
    </row>
    <row r="35" ht="293.25">
      <c r="A35" s="1" t="s">
        <v>666</v>
      </c>
      <c r="E35" s="27" t="s">
        <v>8969</v>
      </c>
    </row>
    <row r="36">
      <c r="A36" s="1" t="s">
        <v>659</v>
      </c>
      <c r="B36" s="1">
        <v>7</v>
      </c>
      <c r="C36" s="26" t="s">
        <v>9351</v>
      </c>
      <c r="D36" t="s">
        <v>661</v>
      </c>
      <c r="E36" s="27" t="s">
        <v>9352</v>
      </c>
      <c r="F36" s="28" t="s">
        <v>663</v>
      </c>
      <c r="G36" s="29">
        <v>2542</v>
      </c>
      <c r="H36" s="28">
        <v>0</v>
      </c>
      <c r="I36" s="30">
        <f>ROUND(G36*H36,P4)</f>
        <v>0</v>
      </c>
      <c r="L36" s="31">
        <v>0</v>
      </c>
      <c r="M36" s="24">
        <f>ROUND(G36*L36,P4)</f>
        <v>0</v>
      </c>
      <c r="N36" s="25" t="s">
        <v>661</v>
      </c>
      <c r="O36" s="32">
        <f>M36*AA36</f>
        <v>0</v>
      </c>
      <c r="P36" s="1">
        <v>3</v>
      </c>
      <c r="AA36" s="1">
        <f>IF(P36=1,$O$3,IF(P36=2,$O$4,$O$5))</f>
        <v>0</v>
      </c>
    </row>
    <row r="37">
      <c r="A37" s="1" t="s">
        <v>664</v>
      </c>
      <c r="E37" s="27" t="s">
        <v>661</v>
      </c>
    </row>
    <row r="38" ht="204">
      <c r="A38" s="1" t="s">
        <v>665</v>
      </c>
      <c r="E38" s="33" t="s">
        <v>11827</v>
      </c>
    </row>
    <row r="39" ht="357">
      <c r="A39" s="1" t="s">
        <v>666</v>
      </c>
      <c r="E39" s="27" t="s">
        <v>6470</v>
      </c>
    </row>
    <row r="40">
      <c r="A40" s="1" t="s">
        <v>659</v>
      </c>
      <c r="B40" s="1">
        <v>8</v>
      </c>
      <c r="C40" s="26" t="s">
        <v>9354</v>
      </c>
      <c r="D40" t="s">
        <v>661</v>
      </c>
      <c r="E40" s="27" t="s">
        <v>9355</v>
      </c>
      <c r="F40" s="28" t="s">
        <v>905</v>
      </c>
      <c r="G40" s="29">
        <v>412.178</v>
      </c>
      <c r="H40" s="28">
        <v>0</v>
      </c>
      <c r="I40" s="30">
        <f>ROUND(G40*H40,P4)</f>
        <v>0</v>
      </c>
      <c r="L40" s="31">
        <v>0</v>
      </c>
      <c r="M40" s="24">
        <f>ROUND(G40*L40,P4)</f>
        <v>0</v>
      </c>
      <c r="N40" s="25" t="s">
        <v>661</v>
      </c>
      <c r="O40" s="32">
        <f>M40*AA40</f>
        <v>0</v>
      </c>
      <c r="P40" s="1">
        <v>3</v>
      </c>
      <c r="AA40" s="1">
        <f>IF(P40=1,$O$3,IF(P40=2,$O$4,$O$5))</f>
        <v>0</v>
      </c>
    </row>
    <row r="41">
      <c r="A41" s="1" t="s">
        <v>664</v>
      </c>
      <c r="E41" s="27" t="s">
        <v>661</v>
      </c>
    </row>
    <row r="42" ht="63.75">
      <c r="A42" s="1" t="s">
        <v>665</v>
      </c>
      <c r="E42" s="33" t="s">
        <v>11828</v>
      </c>
    </row>
    <row r="43" ht="267.75">
      <c r="A43" s="1" t="s">
        <v>666</v>
      </c>
      <c r="E43" s="27" t="s">
        <v>3721</v>
      </c>
    </row>
    <row r="44">
      <c r="A44" s="1" t="s">
        <v>659</v>
      </c>
      <c r="B44" s="1">
        <v>9</v>
      </c>
      <c r="C44" s="26" t="s">
        <v>11829</v>
      </c>
      <c r="D44" t="s">
        <v>661</v>
      </c>
      <c r="E44" s="27" t="s">
        <v>11830</v>
      </c>
      <c r="F44" s="28" t="s">
        <v>905</v>
      </c>
      <c r="G44" s="29">
        <v>4.5499999999999998</v>
      </c>
      <c r="H44" s="28">
        <v>0</v>
      </c>
      <c r="I44" s="30">
        <f>ROUND(G44*H44,P4)</f>
        <v>0</v>
      </c>
      <c r="L44" s="31">
        <v>0</v>
      </c>
      <c r="M44" s="24">
        <f>ROUND(G44*L44,P4)</f>
        <v>0</v>
      </c>
      <c r="N44" s="25" t="s">
        <v>661</v>
      </c>
      <c r="O44" s="32">
        <f>M44*AA44</f>
        <v>0</v>
      </c>
      <c r="P44" s="1">
        <v>3</v>
      </c>
      <c r="AA44" s="1">
        <f>IF(P44=1,$O$3,IF(P44=2,$O$4,$O$5))</f>
        <v>0</v>
      </c>
    </row>
    <row r="45">
      <c r="A45" s="1" t="s">
        <v>664</v>
      </c>
      <c r="E45" s="27" t="s">
        <v>11831</v>
      </c>
    </row>
    <row r="46" ht="25.5">
      <c r="A46" s="1" t="s">
        <v>665</v>
      </c>
      <c r="E46" s="33" t="s">
        <v>11832</v>
      </c>
    </row>
    <row r="47" ht="267.75">
      <c r="A47" s="1" t="s">
        <v>666</v>
      </c>
      <c r="E47" s="27" t="s">
        <v>3721</v>
      </c>
    </row>
    <row r="48">
      <c r="A48" s="1" t="s">
        <v>656</v>
      </c>
      <c r="C48" s="22" t="s">
        <v>1369</v>
      </c>
      <c r="E48" s="23" t="s">
        <v>5107</v>
      </c>
      <c r="L48" s="24">
        <f>SUMIFS(L49:L88,A49:A88,"P")</f>
        <v>0</v>
      </c>
      <c r="M48" s="24">
        <f>SUMIFS(M49:M88,A49:A88,"P")</f>
        <v>0</v>
      </c>
      <c r="N48" s="25"/>
    </row>
    <row r="49">
      <c r="A49" s="1" t="s">
        <v>659</v>
      </c>
      <c r="B49" s="1">
        <v>10</v>
      </c>
      <c r="C49" s="26" t="s">
        <v>11833</v>
      </c>
      <c r="D49" t="s">
        <v>661</v>
      </c>
      <c r="E49" s="27" t="s">
        <v>11834</v>
      </c>
      <c r="F49" s="28" t="s">
        <v>663</v>
      </c>
      <c r="G49" s="29">
        <v>0.95999999999999996</v>
      </c>
      <c r="H49" s="28">
        <v>0</v>
      </c>
      <c r="I49" s="30">
        <f>ROUND(G49*H49,P4)</f>
        <v>0</v>
      </c>
      <c r="L49" s="31">
        <v>0</v>
      </c>
      <c r="M49" s="24">
        <f>ROUND(G49*L49,P4)</f>
        <v>0</v>
      </c>
      <c r="N49" s="25" t="s">
        <v>661</v>
      </c>
      <c r="O49" s="32">
        <f>M49*AA49</f>
        <v>0</v>
      </c>
      <c r="P49" s="1">
        <v>3</v>
      </c>
      <c r="AA49" s="1">
        <f>IF(P49=1,$O$3,IF(P49=2,$O$4,$O$5))</f>
        <v>0</v>
      </c>
    </row>
    <row r="50">
      <c r="A50" s="1" t="s">
        <v>664</v>
      </c>
      <c r="E50" s="27" t="s">
        <v>661</v>
      </c>
    </row>
    <row r="51" ht="25.5">
      <c r="A51" s="1" t="s">
        <v>665</v>
      </c>
      <c r="E51" s="33" t="s">
        <v>11835</v>
      </c>
    </row>
    <row r="52" ht="38.25">
      <c r="A52" s="1" t="s">
        <v>666</v>
      </c>
      <c r="E52" s="27" t="s">
        <v>6347</v>
      </c>
    </row>
    <row r="53">
      <c r="A53" s="1" t="s">
        <v>659</v>
      </c>
      <c r="B53" s="1">
        <v>53</v>
      </c>
      <c r="C53" s="26" t="s">
        <v>11836</v>
      </c>
      <c r="D53" t="s">
        <v>661</v>
      </c>
      <c r="E53" s="27" t="s">
        <v>11837</v>
      </c>
      <c r="F53" s="28" t="s">
        <v>663</v>
      </c>
      <c r="G53" s="29">
        <v>95.760000000000005</v>
      </c>
      <c r="H53" s="28">
        <v>0</v>
      </c>
      <c r="I53" s="30">
        <f>ROUND(G53*H53,P4)</f>
        <v>0</v>
      </c>
      <c r="L53" s="31">
        <v>0</v>
      </c>
      <c r="M53" s="24">
        <f>ROUND(G53*L53,P4)</f>
        <v>0</v>
      </c>
      <c r="N53" s="25" t="s">
        <v>661</v>
      </c>
      <c r="O53" s="32">
        <f>M53*AA53</f>
        <v>0</v>
      </c>
      <c r="P53" s="1">
        <v>3</v>
      </c>
      <c r="AA53" s="1">
        <f>IF(P53=1,$O$3,IF(P53=2,$O$4,$O$5))</f>
        <v>0</v>
      </c>
    </row>
    <row r="54">
      <c r="A54" s="1" t="s">
        <v>664</v>
      </c>
      <c r="E54" s="27" t="s">
        <v>11838</v>
      </c>
    </row>
    <row r="55" ht="25.5">
      <c r="A55" s="1" t="s">
        <v>665</v>
      </c>
      <c r="E55" s="33" t="s">
        <v>11839</v>
      </c>
    </row>
    <row r="56" ht="357">
      <c r="A56" s="1" t="s">
        <v>666</v>
      </c>
      <c r="E56" s="27" t="s">
        <v>6470</v>
      </c>
    </row>
    <row r="57">
      <c r="A57" s="1" t="s">
        <v>659</v>
      </c>
      <c r="B57" s="1">
        <v>11</v>
      </c>
      <c r="C57" s="26" t="s">
        <v>6667</v>
      </c>
      <c r="D57" t="s">
        <v>661</v>
      </c>
      <c r="E57" s="27" t="s">
        <v>6668</v>
      </c>
      <c r="F57" s="28" t="s">
        <v>663</v>
      </c>
      <c r="G57" s="29">
        <v>275.625</v>
      </c>
      <c r="H57" s="28">
        <v>0</v>
      </c>
      <c r="I57" s="30">
        <f>ROUND(G57*H57,P4)</f>
        <v>0</v>
      </c>
      <c r="L57" s="31">
        <v>0</v>
      </c>
      <c r="M57" s="24">
        <f>ROUND(G57*L57,P4)</f>
        <v>0</v>
      </c>
      <c r="N57" s="25" t="s">
        <v>661</v>
      </c>
      <c r="O57" s="32">
        <f>M57*AA57</f>
        <v>0</v>
      </c>
      <c r="P57" s="1">
        <v>3</v>
      </c>
      <c r="AA57" s="1">
        <f>IF(P57=1,$O$3,IF(P57=2,$O$4,$O$5))</f>
        <v>0</v>
      </c>
    </row>
    <row r="58">
      <c r="A58" s="1" t="s">
        <v>664</v>
      </c>
      <c r="E58" s="27" t="s">
        <v>11838</v>
      </c>
    </row>
    <row r="59" ht="25.5">
      <c r="A59" s="1" t="s">
        <v>665</v>
      </c>
      <c r="E59" s="33" t="s">
        <v>11840</v>
      </c>
    </row>
    <row r="60" ht="357">
      <c r="A60" s="1" t="s">
        <v>666</v>
      </c>
      <c r="E60" s="27" t="s">
        <v>6470</v>
      </c>
    </row>
    <row r="61">
      <c r="A61" s="1" t="s">
        <v>659</v>
      </c>
      <c r="B61" s="1">
        <v>12</v>
      </c>
      <c r="C61" s="26" t="s">
        <v>6027</v>
      </c>
      <c r="D61" t="s">
        <v>661</v>
      </c>
      <c r="E61" s="27" t="s">
        <v>6028</v>
      </c>
      <c r="F61" s="28" t="s">
        <v>663</v>
      </c>
      <c r="G61" s="29">
        <v>319</v>
      </c>
      <c r="H61" s="28">
        <v>0</v>
      </c>
      <c r="I61" s="30">
        <f>ROUND(G61*H61,P4)</f>
        <v>0</v>
      </c>
      <c r="L61" s="31">
        <v>0</v>
      </c>
      <c r="M61" s="24">
        <f>ROUND(G61*L61,P4)</f>
        <v>0</v>
      </c>
      <c r="N61" s="25" t="s">
        <v>661</v>
      </c>
      <c r="O61" s="32">
        <f>M61*AA61</f>
        <v>0</v>
      </c>
      <c r="P61" s="1">
        <v>3</v>
      </c>
      <c r="AA61" s="1">
        <f>IF(P61=1,$O$3,IF(P61=2,$O$4,$O$5))</f>
        <v>0</v>
      </c>
    </row>
    <row r="62">
      <c r="A62" s="1" t="s">
        <v>664</v>
      </c>
      <c r="E62" s="27" t="s">
        <v>11841</v>
      </c>
    </row>
    <row r="63" ht="25.5">
      <c r="A63" s="1" t="s">
        <v>665</v>
      </c>
      <c r="E63" s="33" t="s">
        <v>11842</v>
      </c>
    </row>
    <row r="64" ht="357">
      <c r="A64" s="1" t="s">
        <v>666</v>
      </c>
      <c r="E64" s="27" t="s">
        <v>6470</v>
      </c>
    </row>
    <row r="65">
      <c r="A65" s="1" t="s">
        <v>659</v>
      </c>
      <c r="B65" s="1">
        <v>13</v>
      </c>
      <c r="C65" s="26" t="s">
        <v>9372</v>
      </c>
      <c r="D65" t="s">
        <v>661</v>
      </c>
      <c r="E65" s="27" t="s">
        <v>9373</v>
      </c>
      <c r="F65" s="28" t="s">
        <v>905</v>
      </c>
      <c r="G65" s="29">
        <v>9.3450000000000006</v>
      </c>
      <c r="H65" s="28">
        <v>0</v>
      </c>
      <c r="I65" s="30">
        <f>ROUND(G65*H65,P4)</f>
        <v>0</v>
      </c>
      <c r="L65" s="31">
        <v>0</v>
      </c>
      <c r="M65" s="24">
        <f>ROUND(G65*L65,P4)</f>
        <v>0</v>
      </c>
      <c r="N65" s="25" t="s">
        <v>661</v>
      </c>
      <c r="O65" s="32">
        <f>M65*AA65</f>
        <v>0</v>
      </c>
      <c r="P65" s="1">
        <v>3</v>
      </c>
      <c r="AA65" s="1">
        <f>IF(P65=1,$O$3,IF(P65=2,$O$4,$O$5))</f>
        <v>0</v>
      </c>
    </row>
    <row r="66">
      <c r="A66" s="1" t="s">
        <v>664</v>
      </c>
      <c r="E66" s="27" t="s">
        <v>11843</v>
      </c>
    </row>
    <row r="67" ht="25.5">
      <c r="A67" s="1" t="s">
        <v>665</v>
      </c>
      <c r="E67" s="33" t="s">
        <v>11844</v>
      </c>
    </row>
    <row r="68" ht="178.5">
      <c r="A68" s="1" t="s">
        <v>666</v>
      </c>
      <c r="E68" s="27" t="s">
        <v>9375</v>
      </c>
    </row>
    <row r="69">
      <c r="A69" s="1" t="s">
        <v>659</v>
      </c>
      <c r="B69" s="1">
        <v>14</v>
      </c>
      <c r="C69" s="26" t="s">
        <v>10861</v>
      </c>
      <c r="D69" t="s">
        <v>661</v>
      </c>
      <c r="E69" s="27" t="s">
        <v>10862</v>
      </c>
      <c r="F69" s="28" t="s">
        <v>663</v>
      </c>
      <c r="G69" s="29">
        <v>265</v>
      </c>
      <c r="H69" s="28">
        <v>0</v>
      </c>
      <c r="I69" s="30">
        <f>ROUND(G69*H69,P4)</f>
        <v>0</v>
      </c>
      <c r="L69" s="31">
        <v>0</v>
      </c>
      <c r="M69" s="24">
        <f>ROUND(G69*L69,P4)</f>
        <v>0</v>
      </c>
      <c r="N69" s="25" t="s">
        <v>661</v>
      </c>
      <c r="O69" s="32">
        <f>M69*AA69</f>
        <v>0</v>
      </c>
      <c r="P69" s="1">
        <v>3</v>
      </c>
      <c r="AA69" s="1">
        <f>IF(P69=1,$O$3,IF(P69=2,$O$4,$O$5))</f>
        <v>0</v>
      </c>
    </row>
    <row r="70">
      <c r="A70" s="1" t="s">
        <v>664</v>
      </c>
      <c r="E70" s="27" t="s">
        <v>11845</v>
      </c>
    </row>
    <row r="71" ht="25.5">
      <c r="A71" s="1" t="s">
        <v>665</v>
      </c>
      <c r="E71" s="33" t="s">
        <v>11846</v>
      </c>
    </row>
    <row r="72" ht="357">
      <c r="A72" s="1" t="s">
        <v>666</v>
      </c>
      <c r="E72" s="27" t="s">
        <v>6470</v>
      </c>
    </row>
    <row r="73">
      <c r="A73" s="1" t="s">
        <v>659</v>
      </c>
      <c r="B73" s="1">
        <v>15</v>
      </c>
      <c r="C73" s="26" t="s">
        <v>10869</v>
      </c>
      <c r="D73" t="s">
        <v>661</v>
      </c>
      <c r="E73" s="27" t="s">
        <v>10870</v>
      </c>
      <c r="F73" s="28" t="s">
        <v>663</v>
      </c>
      <c r="G73" s="29">
        <v>265</v>
      </c>
      <c r="H73" s="28">
        <v>0</v>
      </c>
      <c r="I73" s="30">
        <f>ROUND(G73*H73,P4)</f>
        <v>0</v>
      </c>
      <c r="L73" s="31">
        <v>0</v>
      </c>
      <c r="M73" s="24">
        <f>ROUND(G73*L73,P4)</f>
        <v>0</v>
      </c>
      <c r="N73" s="25" t="s">
        <v>661</v>
      </c>
      <c r="O73" s="32">
        <f>M73*AA73</f>
        <v>0</v>
      </c>
      <c r="P73" s="1">
        <v>3</v>
      </c>
      <c r="AA73" s="1">
        <f>IF(P73=1,$O$3,IF(P73=2,$O$4,$O$5))</f>
        <v>0</v>
      </c>
    </row>
    <row r="74">
      <c r="A74" s="1" t="s">
        <v>664</v>
      </c>
      <c r="E74" s="27" t="s">
        <v>11847</v>
      </c>
    </row>
    <row r="75" ht="25.5">
      <c r="A75" s="1" t="s">
        <v>665</v>
      </c>
      <c r="E75" s="33" t="s">
        <v>11846</v>
      </c>
    </row>
    <row r="76" ht="38.25">
      <c r="A76" s="1" t="s">
        <v>666</v>
      </c>
      <c r="E76" s="27" t="s">
        <v>6472</v>
      </c>
    </row>
    <row r="77">
      <c r="A77" s="1" t="s">
        <v>659</v>
      </c>
      <c r="B77" s="1">
        <v>16</v>
      </c>
      <c r="C77" s="26" t="s">
        <v>9379</v>
      </c>
      <c r="D77" t="s">
        <v>661</v>
      </c>
      <c r="E77" s="27" t="s">
        <v>9380</v>
      </c>
      <c r="F77" s="28" t="s">
        <v>663</v>
      </c>
      <c r="G77" s="29">
        <v>9326</v>
      </c>
      <c r="H77" s="28">
        <v>0</v>
      </c>
      <c r="I77" s="30">
        <f>ROUND(G77*H77,P4)</f>
        <v>0</v>
      </c>
      <c r="L77" s="31">
        <v>0</v>
      </c>
      <c r="M77" s="24">
        <f>ROUND(G77*L77,P4)</f>
        <v>0</v>
      </c>
      <c r="N77" s="25" t="s">
        <v>661</v>
      </c>
      <c r="O77" s="32">
        <f>M77*AA77</f>
        <v>0</v>
      </c>
      <c r="P77" s="1">
        <v>3</v>
      </c>
      <c r="AA77" s="1">
        <f>IF(P77=1,$O$3,IF(P77=2,$O$4,$O$5))</f>
        <v>0</v>
      </c>
    </row>
    <row r="78">
      <c r="A78" s="1" t="s">
        <v>664</v>
      </c>
      <c r="E78" s="27" t="s">
        <v>661</v>
      </c>
    </row>
    <row r="79" ht="25.5">
      <c r="A79" s="1" t="s">
        <v>665</v>
      </c>
      <c r="E79" s="33" t="s">
        <v>11848</v>
      </c>
    </row>
    <row r="80" ht="38.25">
      <c r="A80" s="1" t="s">
        <v>666</v>
      </c>
      <c r="E80" s="27" t="s">
        <v>9382</v>
      </c>
    </row>
    <row r="81">
      <c r="A81" s="1" t="s">
        <v>659</v>
      </c>
      <c r="B81" s="1">
        <v>17</v>
      </c>
      <c r="C81" s="26" t="s">
        <v>9630</v>
      </c>
      <c r="D81" t="s">
        <v>661</v>
      </c>
      <c r="E81" s="27" t="s">
        <v>9631</v>
      </c>
      <c r="F81" s="28" t="s">
        <v>663</v>
      </c>
      <c r="G81" s="29">
        <v>143.09999999999999</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11849</v>
      </c>
    </row>
    <row r="84" ht="51">
      <c r="A84" s="1" t="s">
        <v>666</v>
      </c>
      <c r="E84" s="27" t="s">
        <v>9634</v>
      </c>
    </row>
    <row r="85">
      <c r="A85" s="1" t="s">
        <v>659</v>
      </c>
      <c r="B85" s="1">
        <v>18</v>
      </c>
      <c r="C85" s="26" t="s">
        <v>11850</v>
      </c>
      <c r="D85" t="s">
        <v>661</v>
      </c>
      <c r="E85" s="27" t="s">
        <v>11851</v>
      </c>
      <c r="F85" s="28" t="s">
        <v>677</v>
      </c>
      <c r="G85" s="29">
        <v>1297</v>
      </c>
      <c r="H85" s="28">
        <v>0</v>
      </c>
      <c r="I85" s="30">
        <f>ROUND(G85*H85,P4)</f>
        <v>0</v>
      </c>
      <c r="L85" s="31">
        <v>0</v>
      </c>
      <c r="M85" s="24">
        <f>ROUND(G85*L85,P4)</f>
        <v>0</v>
      </c>
      <c r="N85" s="25" t="s">
        <v>661</v>
      </c>
      <c r="O85" s="32">
        <f>M85*AA85</f>
        <v>0</v>
      </c>
      <c r="P85" s="1">
        <v>3</v>
      </c>
      <c r="AA85" s="1">
        <f>IF(P85=1,$O$3,IF(P85=2,$O$4,$O$5))</f>
        <v>0</v>
      </c>
    </row>
    <row r="86">
      <c r="A86" s="1" t="s">
        <v>664</v>
      </c>
      <c r="E86" s="27" t="s">
        <v>11852</v>
      </c>
    </row>
    <row r="87" ht="25.5">
      <c r="A87" s="1" t="s">
        <v>665</v>
      </c>
      <c r="E87" s="33" t="s">
        <v>11853</v>
      </c>
    </row>
    <row r="88" ht="38.25">
      <c r="A88" s="1" t="s">
        <v>666</v>
      </c>
      <c r="E88" s="27" t="s">
        <v>11854</v>
      </c>
    </row>
    <row r="89">
      <c r="A89" s="1" t="s">
        <v>656</v>
      </c>
      <c r="C89" s="22" t="s">
        <v>679</v>
      </c>
      <c r="E89" s="23" t="s">
        <v>680</v>
      </c>
      <c r="L89" s="24">
        <f>SUMIFS(L90:L137,A90:A137,"P")</f>
        <v>0</v>
      </c>
      <c r="M89" s="24">
        <f>SUMIFS(M90:M137,A90:A137,"P")</f>
        <v>0</v>
      </c>
      <c r="N89" s="25"/>
    </row>
    <row r="90">
      <c r="A90" s="1" t="s">
        <v>659</v>
      </c>
      <c r="B90" s="1">
        <v>19</v>
      </c>
      <c r="C90" s="26" t="s">
        <v>11203</v>
      </c>
      <c r="D90" t="s">
        <v>661</v>
      </c>
      <c r="E90" s="27" t="s">
        <v>11204</v>
      </c>
      <c r="F90" s="28" t="s">
        <v>677</v>
      </c>
      <c r="G90" s="29">
        <v>4626</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11855</v>
      </c>
    </row>
    <row r="93" ht="191.25">
      <c r="A93" s="1" t="s">
        <v>666</v>
      </c>
      <c r="E93" s="27" t="s">
        <v>6682</v>
      </c>
    </row>
    <row r="94" ht="25.5">
      <c r="A94" s="1" t="s">
        <v>659</v>
      </c>
      <c r="B94" s="1">
        <v>20</v>
      </c>
      <c r="C94" s="26" t="s">
        <v>8743</v>
      </c>
      <c r="D94" t="s">
        <v>661</v>
      </c>
      <c r="E94" s="27" t="s">
        <v>8744</v>
      </c>
      <c r="F94" s="28" t="s">
        <v>677</v>
      </c>
      <c r="G94" s="29">
        <v>371</v>
      </c>
      <c r="H94" s="28">
        <v>0</v>
      </c>
      <c r="I94" s="30">
        <f>ROUND(G94*H94,P4)</f>
        <v>0</v>
      </c>
      <c r="L94" s="31">
        <v>0</v>
      </c>
      <c r="M94" s="24">
        <f>ROUND(G94*L94,P4)</f>
        <v>0</v>
      </c>
      <c r="N94" s="25" t="s">
        <v>661</v>
      </c>
      <c r="O94" s="32">
        <f>M94*AA94</f>
        <v>0</v>
      </c>
      <c r="P94" s="1">
        <v>3</v>
      </c>
      <c r="AA94" s="1">
        <f>IF(P94=1,$O$3,IF(P94=2,$O$4,$O$5))</f>
        <v>0</v>
      </c>
    </row>
    <row r="95">
      <c r="A95" s="1" t="s">
        <v>664</v>
      </c>
      <c r="E95" s="27" t="s">
        <v>11856</v>
      </c>
    </row>
    <row r="96" ht="25.5">
      <c r="A96" s="1" t="s">
        <v>665</v>
      </c>
      <c r="E96" s="33" t="s">
        <v>11857</v>
      </c>
    </row>
    <row r="97" ht="191.25">
      <c r="A97" s="1" t="s">
        <v>666</v>
      </c>
      <c r="E97" s="27" t="s">
        <v>6682</v>
      </c>
    </row>
    <row r="98">
      <c r="A98" s="1" t="s">
        <v>659</v>
      </c>
      <c r="B98" s="1">
        <v>21</v>
      </c>
      <c r="C98" s="26" t="s">
        <v>8747</v>
      </c>
      <c r="D98" t="s">
        <v>657</v>
      </c>
      <c r="E98" s="27" t="s">
        <v>8748</v>
      </c>
      <c r="F98" s="28" t="s">
        <v>677</v>
      </c>
      <c r="G98" s="29">
        <v>2750</v>
      </c>
      <c r="H98" s="28">
        <v>0</v>
      </c>
      <c r="I98" s="30">
        <f>ROUND(G98*H98,P4)</f>
        <v>0</v>
      </c>
      <c r="L98" s="31">
        <v>0</v>
      </c>
      <c r="M98" s="24">
        <f>ROUND(G98*L98,P4)</f>
        <v>0</v>
      </c>
      <c r="N98" s="25" t="s">
        <v>661</v>
      </c>
      <c r="O98" s="32">
        <f>M98*AA98</f>
        <v>0</v>
      </c>
      <c r="P98" s="1">
        <v>3</v>
      </c>
      <c r="AA98" s="1">
        <f>IF(P98=1,$O$3,IF(P98=2,$O$4,$O$5))</f>
        <v>0</v>
      </c>
    </row>
    <row r="99">
      <c r="A99" s="1" t="s">
        <v>664</v>
      </c>
      <c r="E99" s="27" t="s">
        <v>10200</v>
      </c>
    </row>
    <row r="100" ht="25.5">
      <c r="A100" s="1" t="s">
        <v>665</v>
      </c>
      <c r="E100" s="33" t="s">
        <v>11858</v>
      </c>
    </row>
    <row r="101" ht="38.25">
      <c r="A101" s="1" t="s">
        <v>666</v>
      </c>
      <c r="E101" s="27" t="s">
        <v>8750</v>
      </c>
    </row>
    <row r="102">
      <c r="A102" s="1" t="s">
        <v>659</v>
      </c>
      <c r="B102" s="1">
        <v>22</v>
      </c>
      <c r="C102" s="26" t="s">
        <v>8747</v>
      </c>
      <c r="D102" t="s">
        <v>1365</v>
      </c>
      <c r="E102" s="27" t="s">
        <v>8748</v>
      </c>
      <c r="F102" s="28" t="s">
        <v>677</v>
      </c>
      <c r="G102" s="29">
        <v>1876</v>
      </c>
      <c r="H102" s="28">
        <v>0</v>
      </c>
      <c r="I102" s="30">
        <f>ROUND(G102*H102,P4)</f>
        <v>0</v>
      </c>
      <c r="L102" s="31">
        <v>0</v>
      </c>
      <c r="M102" s="24">
        <f>ROUND(G102*L102,P4)</f>
        <v>0</v>
      </c>
      <c r="N102" s="25" t="s">
        <v>661</v>
      </c>
      <c r="O102" s="32">
        <f>M102*AA102</f>
        <v>0</v>
      </c>
      <c r="P102" s="1">
        <v>3</v>
      </c>
      <c r="AA102" s="1">
        <f>IF(P102=1,$O$3,IF(P102=2,$O$4,$O$5))</f>
        <v>0</v>
      </c>
    </row>
    <row r="103">
      <c r="A103" s="1" t="s">
        <v>664</v>
      </c>
      <c r="E103" s="27" t="s">
        <v>10979</v>
      </c>
    </row>
    <row r="104" ht="25.5">
      <c r="A104" s="1" t="s">
        <v>665</v>
      </c>
      <c r="E104" s="33" t="s">
        <v>11859</v>
      </c>
    </row>
    <row r="105" ht="38.25">
      <c r="A105" s="1" t="s">
        <v>666</v>
      </c>
      <c r="E105" s="27" t="s">
        <v>8750</v>
      </c>
    </row>
    <row r="106">
      <c r="A106" s="1" t="s">
        <v>659</v>
      </c>
      <c r="B106" s="1">
        <v>23</v>
      </c>
      <c r="C106" s="26" t="s">
        <v>9392</v>
      </c>
      <c r="D106" t="s">
        <v>661</v>
      </c>
      <c r="E106" s="27" t="s">
        <v>9393</v>
      </c>
      <c r="F106" s="28" t="s">
        <v>677</v>
      </c>
      <c r="G106" s="29">
        <v>371</v>
      </c>
      <c r="H106" s="28">
        <v>0</v>
      </c>
      <c r="I106" s="30">
        <f>ROUND(G106*H106,P4)</f>
        <v>0</v>
      </c>
      <c r="L106" s="31">
        <v>0</v>
      </c>
      <c r="M106" s="24">
        <f>ROUND(G106*L106,P4)</f>
        <v>0</v>
      </c>
      <c r="N106" s="25" t="s">
        <v>661</v>
      </c>
      <c r="O106" s="32">
        <f>M106*AA106</f>
        <v>0</v>
      </c>
      <c r="P106" s="1">
        <v>3</v>
      </c>
      <c r="AA106" s="1">
        <f>IF(P106=1,$O$3,IF(P106=2,$O$4,$O$5))</f>
        <v>0</v>
      </c>
    </row>
    <row r="107">
      <c r="A107" s="1" t="s">
        <v>664</v>
      </c>
      <c r="E107" s="27" t="s">
        <v>11860</v>
      </c>
    </row>
    <row r="108" ht="25.5">
      <c r="A108" s="1" t="s">
        <v>665</v>
      </c>
      <c r="E108" s="33" t="s">
        <v>11857</v>
      </c>
    </row>
    <row r="109" ht="38.25">
      <c r="A109" s="1" t="s">
        <v>666</v>
      </c>
      <c r="E109" s="27" t="s">
        <v>8750</v>
      </c>
    </row>
    <row r="110">
      <c r="A110" s="1" t="s">
        <v>659</v>
      </c>
      <c r="B110" s="1">
        <v>24</v>
      </c>
      <c r="C110" s="26" t="s">
        <v>11861</v>
      </c>
      <c r="D110" t="s">
        <v>661</v>
      </c>
      <c r="E110" s="27" t="s">
        <v>11862</v>
      </c>
      <c r="F110" s="28" t="s">
        <v>683</v>
      </c>
      <c r="G110" s="29">
        <v>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7805</v>
      </c>
    </row>
    <row r="113" ht="153">
      <c r="A113" s="1" t="s">
        <v>666</v>
      </c>
      <c r="E113" s="27" t="s">
        <v>11863</v>
      </c>
    </row>
    <row r="114">
      <c r="A114" s="1" t="s">
        <v>659</v>
      </c>
      <c r="B114" s="1">
        <v>25</v>
      </c>
      <c r="C114" s="26" t="s">
        <v>11797</v>
      </c>
      <c r="D114" t="s">
        <v>661</v>
      </c>
      <c r="E114" s="27" t="s">
        <v>11798</v>
      </c>
      <c r="F114" s="28" t="s">
        <v>683</v>
      </c>
      <c r="G114" s="29">
        <v>22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11864</v>
      </c>
    </row>
    <row r="117" ht="114.75">
      <c r="A117" s="1" t="s">
        <v>666</v>
      </c>
      <c r="E117" s="27" t="s">
        <v>4007</v>
      </c>
    </row>
    <row r="118">
      <c r="A118" s="1" t="s">
        <v>659</v>
      </c>
      <c r="B118" s="1">
        <v>26</v>
      </c>
      <c r="C118" s="26" t="s">
        <v>11799</v>
      </c>
      <c r="D118" t="s">
        <v>661</v>
      </c>
      <c r="E118" s="27" t="s">
        <v>11800</v>
      </c>
      <c r="F118" s="28" t="s">
        <v>670</v>
      </c>
      <c r="G118" s="29">
        <v>40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11865</v>
      </c>
    </row>
    <row r="121" ht="127.5">
      <c r="A121" s="1" t="s">
        <v>666</v>
      </c>
      <c r="E121" s="27" t="s">
        <v>1235</v>
      </c>
    </row>
    <row r="122">
      <c r="A122" s="1" t="s">
        <v>659</v>
      </c>
      <c r="B122" s="1">
        <v>27</v>
      </c>
      <c r="C122" s="26" t="s">
        <v>11803</v>
      </c>
      <c r="D122" t="s">
        <v>661</v>
      </c>
      <c r="E122" s="27" t="s">
        <v>11804</v>
      </c>
      <c r="F122" s="28" t="s">
        <v>683</v>
      </c>
      <c r="G122" s="29">
        <v>13</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102">
      <c r="A124" s="1" t="s">
        <v>665</v>
      </c>
      <c r="E124" s="33" t="s">
        <v>11866</v>
      </c>
    </row>
    <row r="125" ht="153">
      <c r="A125" s="1" t="s">
        <v>666</v>
      </c>
      <c r="E125" s="27" t="s">
        <v>2254</v>
      </c>
    </row>
    <row r="126">
      <c r="A126" s="1" t="s">
        <v>659</v>
      </c>
      <c r="B126" s="1">
        <v>28</v>
      </c>
      <c r="C126" s="26" t="s">
        <v>11867</v>
      </c>
      <c r="D126" t="s">
        <v>661</v>
      </c>
      <c r="E126" s="27" t="s">
        <v>11868</v>
      </c>
      <c r="F126" s="28" t="s">
        <v>677</v>
      </c>
      <c r="G126" s="29">
        <v>1591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11869</v>
      </c>
    </row>
    <row r="129" ht="38.25">
      <c r="A129" s="1" t="s">
        <v>666</v>
      </c>
      <c r="E129" s="27" t="s">
        <v>11870</v>
      </c>
    </row>
    <row r="130">
      <c r="A130" s="1" t="s">
        <v>659</v>
      </c>
      <c r="B130" s="1">
        <v>51</v>
      </c>
      <c r="C130" s="26" t="s">
        <v>10205</v>
      </c>
      <c r="D130" t="s">
        <v>661</v>
      </c>
      <c r="E130" s="27" t="s">
        <v>10206</v>
      </c>
      <c r="F130" s="28" t="s">
        <v>683</v>
      </c>
      <c r="G130" s="29">
        <v>26</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7910</v>
      </c>
    </row>
    <row r="133" ht="191.25">
      <c r="A133" s="1" t="s">
        <v>666</v>
      </c>
      <c r="E133" s="27" t="s">
        <v>706</v>
      </c>
    </row>
    <row r="134">
      <c r="A134" s="1" t="s">
        <v>659</v>
      </c>
      <c r="B134" s="1">
        <v>52</v>
      </c>
      <c r="C134" s="26" t="s">
        <v>11871</v>
      </c>
      <c r="D134" t="s">
        <v>661</v>
      </c>
      <c r="E134" s="27" t="s">
        <v>11872</v>
      </c>
      <c r="F134" s="28" t="s">
        <v>677</v>
      </c>
      <c r="G134" s="29">
        <v>1000</v>
      </c>
      <c r="H134" s="28">
        <v>0</v>
      </c>
      <c r="I134" s="30">
        <f>ROUND(G134*H134,P4)</f>
        <v>0</v>
      </c>
      <c r="L134" s="31">
        <v>0</v>
      </c>
      <c r="M134" s="24">
        <f>ROUND(G134*L134,P4)</f>
        <v>0</v>
      </c>
      <c r="N134" s="25" t="s">
        <v>661</v>
      </c>
      <c r="O134" s="32">
        <f>M134*AA134</f>
        <v>0</v>
      </c>
      <c r="P134" s="1">
        <v>3</v>
      </c>
      <c r="AA134" s="1">
        <f>IF(P134=1,$O$3,IF(P134=2,$O$4,$O$5))</f>
        <v>0</v>
      </c>
    </row>
    <row r="135">
      <c r="A135" s="1" t="s">
        <v>664</v>
      </c>
      <c r="E135" s="27" t="s">
        <v>11873</v>
      </c>
    </row>
    <row r="136" ht="25.5">
      <c r="A136" s="1" t="s">
        <v>665</v>
      </c>
      <c r="E136" s="33" t="s">
        <v>11874</v>
      </c>
    </row>
    <row r="137" ht="38.25">
      <c r="A137" s="1" t="s">
        <v>666</v>
      </c>
      <c r="E137" s="27" t="s">
        <v>11875</v>
      </c>
    </row>
    <row r="138">
      <c r="A138" s="1" t="s">
        <v>656</v>
      </c>
      <c r="C138" s="22" t="s">
        <v>6080</v>
      </c>
      <c r="E138" s="23" t="s">
        <v>6688</v>
      </c>
      <c r="L138" s="24">
        <f>SUMIFS(L139:L154,A139:A154,"P")</f>
        <v>0</v>
      </c>
      <c r="M138" s="24">
        <f>SUMIFS(M139:M154,A139:A154,"P")</f>
        <v>0</v>
      </c>
      <c r="N138" s="25"/>
    </row>
    <row r="139">
      <c r="A139" s="1" t="s">
        <v>659</v>
      </c>
      <c r="B139" s="1">
        <v>29</v>
      </c>
      <c r="C139" s="26" t="s">
        <v>11876</v>
      </c>
      <c r="D139" t="s">
        <v>661</v>
      </c>
      <c r="E139" s="27" t="s">
        <v>11877</v>
      </c>
      <c r="F139" s="28" t="s">
        <v>670</v>
      </c>
      <c r="G139" s="29">
        <v>230</v>
      </c>
      <c r="H139" s="28">
        <v>0</v>
      </c>
      <c r="I139" s="30">
        <f>ROUND(G139*H139,P4)</f>
        <v>0</v>
      </c>
      <c r="L139" s="31">
        <v>0</v>
      </c>
      <c r="M139" s="24">
        <f>ROUND(G139*L139,P4)</f>
        <v>0</v>
      </c>
      <c r="N139" s="25" t="s">
        <v>661</v>
      </c>
      <c r="O139" s="32">
        <f>M139*AA139</f>
        <v>0</v>
      </c>
      <c r="P139" s="1">
        <v>3</v>
      </c>
      <c r="AA139" s="1">
        <f>IF(P139=1,$O$3,IF(P139=2,$O$4,$O$5))</f>
        <v>0</v>
      </c>
    </row>
    <row r="140">
      <c r="A140" s="1" t="s">
        <v>664</v>
      </c>
      <c r="E140" s="27" t="s">
        <v>11878</v>
      </c>
    </row>
    <row r="141" ht="25.5">
      <c r="A141" s="1" t="s">
        <v>665</v>
      </c>
      <c r="E141" s="33" t="s">
        <v>11879</v>
      </c>
    </row>
    <row r="142" ht="255">
      <c r="A142" s="1" t="s">
        <v>666</v>
      </c>
      <c r="E142" s="27" t="s">
        <v>8757</v>
      </c>
    </row>
    <row r="143">
      <c r="A143" s="1" t="s">
        <v>659</v>
      </c>
      <c r="B143" s="1">
        <v>30</v>
      </c>
      <c r="C143" s="26" t="s">
        <v>6082</v>
      </c>
      <c r="D143" t="s">
        <v>661</v>
      </c>
      <c r="E143" s="27" t="s">
        <v>6083</v>
      </c>
      <c r="F143" s="28" t="s">
        <v>670</v>
      </c>
      <c r="G143" s="29">
        <v>50</v>
      </c>
      <c r="H143" s="28">
        <v>0</v>
      </c>
      <c r="I143" s="30">
        <f>ROUND(G143*H143,P4)</f>
        <v>0</v>
      </c>
      <c r="L143" s="31">
        <v>0</v>
      </c>
      <c r="M143" s="24">
        <f>ROUND(G143*L143,P4)</f>
        <v>0</v>
      </c>
      <c r="N143" s="25" t="s">
        <v>661</v>
      </c>
      <c r="O143" s="32">
        <f>M143*AA143</f>
        <v>0</v>
      </c>
      <c r="P143" s="1">
        <v>3</v>
      </c>
      <c r="AA143" s="1">
        <f>IF(P143=1,$O$3,IF(P143=2,$O$4,$O$5))</f>
        <v>0</v>
      </c>
    </row>
    <row r="144">
      <c r="A144" s="1" t="s">
        <v>664</v>
      </c>
      <c r="E144" s="27" t="s">
        <v>11880</v>
      </c>
    </row>
    <row r="145" ht="25.5">
      <c r="A145" s="1" t="s">
        <v>665</v>
      </c>
      <c r="E145" s="33" t="s">
        <v>10893</v>
      </c>
    </row>
    <row r="146" ht="255">
      <c r="A146" s="1" t="s">
        <v>666</v>
      </c>
      <c r="E146" s="27" t="s">
        <v>6691</v>
      </c>
    </row>
    <row r="147">
      <c r="A147" s="1" t="s">
        <v>659</v>
      </c>
      <c r="B147" s="1">
        <v>31</v>
      </c>
      <c r="C147" s="26" t="s">
        <v>6480</v>
      </c>
      <c r="D147" t="s">
        <v>661</v>
      </c>
      <c r="E147" s="27" t="s">
        <v>6481</v>
      </c>
      <c r="F147" s="28" t="s">
        <v>670</v>
      </c>
      <c r="G147" s="29">
        <v>265</v>
      </c>
      <c r="H147" s="28">
        <v>0</v>
      </c>
      <c r="I147" s="30">
        <f>ROUND(G147*H147,P4)</f>
        <v>0</v>
      </c>
      <c r="L147" s="31">
        <v>0</v>
      </c>
      <c r="M147" s="24">
        <f>ROUND(G147*L147,P4)</f>
        <v>0</v>
      </c>
      <c r="N147" s="25" t="s">
        <v>661</v>
      </c>
      <c r="O147" s="32">
        <f>M147*AA147</f>
        <v>0</v>
      </c>
      <c r="P147" s="1">
        <v>3</v>
      </c>
      <c r="AA147" s="1">
        <f>IF(P147=1,$O$3,IF(P147=2,$O$4,$O$5))</f>
        <v>0</v>
      </c>
    </row>
    <row r="148">
      <c r="A148" s="1" t="s">
        <v>664</v>
      </c>
      <c r="E148" s="27" t="s">
        <v>11881</v>
      </c>
    </row>
    <row r="149" ht="25.5">
      <c r="A149" s="1" t="s">
        <v>665</v>
      </c>
      <c r="E149" s="33" t="s">
        <v>11882</v>
      </c>
    </row>
    <row r="150" ht="242.25">
      <c r="A150" s="1" t="s">
        <v>666</v>
      </c>
      <c r="E150" s="27" t="s">
        <v>6483</v>
      </c>
    </row>
    <row r="151">
      <c r="A151" s="1" t="s">
        <v>659</v>
      </c>
      <c r="B151" s="1">
        <v>32</v>
      </c>
      <c r="C151" s="26" t="s">
        <v>11883</v>
      </c>
      <c r="D151" t="s">
        <v>661</v>
      </c>
      <c r="E151" s="27" t="s">
        <v>11884</v>
      </c>
      <c r="F151" s="28" t="s">
        <v>683</v>
      </c>
      <c r="G151" s="29">
        <v>7</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8245</v>
      </c>
    </row>
    <row r="154">
      <c r="A154" s="1" t="s">
        <v>666</v>
      </c>
      <c r="E154" s="27" t="s">
        <v>6702</v>
      </c>
    </row>
    <row r="155">
      <c r="A155" s="1" t="s">
        <v>656</v>
      </c>
      <c r="C155" s="22" t="s">
        <v>2840</v>
      </c>
      <c r="E155" s="23" t="s">
        <v>2841</v>
      </c>
      <c r="L155" s="24">
        <f>SUMIFS(L156:L203,A156:A203,"P")</f>
        <v>0</v>
      </c>
      <c r="M155" s="24">
        <f>SUMIFS(M156:M203,A156:A203,"P")</f>
        <v>0</v>
      </c>
      <c r="N155" s="25"/>
    </row>
    <row r="156">
      <c r="A156" s="1" t="s">
        <v>659</v>
      </c>
      <c r="B156" s="1">
        <v>33</v>
      </c>
      <c r="C156" s="26" t="s">
        <v>10210</v>
      </c>
      <c r="D156" t="s">
        <v>661</v>
      </c>
      <c r="E156" s="27" t="s">
        <v>10211</v>
      </c>
      <c r="F156" s="28" t="s">
        <v>670</v>
      </c>
      <c r="G156" s="29">
        <v>286.31999999999999</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51">
      <c r="A158" s="1" t="s">
        <v>665</v>
      </c>
      <c r="E158" s="33" t="s">
        <v>11885</v>
      </c>
    </row>
    <row r="159" ht="38.25">
      <c r="A159" s="1" t="s">
        <v>666</v>
      </c>
      <c r="E159" s="27" t="s">
        <v>10213</v>
      </c>
    </row>
    <row r="160">
      <c r="A160" s="1" t="s">
        <v>659</v>
      </c>
      <c r="B160" s="1">
        <v>34</v>
      </c>
      <c r="C160" s="26" t="s">
        <v>10214</v>
      </c>
      <c r="D160" t="s">
        <v>661</v>
      </c>
      <c r="E160" s="27" t="s">
        <v>10215</v>
      </c>
      <c r="F160" s="28" t="s">
        <v>683</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7795</v>
      </c>
    </row>
    <row r="163" ht="25.5">
      <c r="A163" s="1" t="s">
        <v>666</v>
      </c>
      <c r="E163" s="27" t="s">
        <v>10216</v>
      </c>
    </row>
    <row r="164">
      <c r="A164" s="1" t="s">
        <v>659</v>
      </c>
      <c r="B164" s="1">
        <v>35</v>
      </c>
      <c r="C164" s="26" t="s">
        <v>11886</v>
      </c>
      <c r="D164" t="s">
        <v>661</v>
      </c>
      <c r="E164" s="27" t="s">
        <v>11887</v>
      </c>
      <c r="F164" s="28" t="s">
        <v>670</v>
      </c>
      <c r="G164" s="29">
        <v>145</v>
      </c>
      <c r="H164" s="28">
        <v>0</v>
      </c>
      <c r="I164" s="30">
        <f>ROUND(G164*H164,P4)</f>
        <v>0</v>
      </c>
      <c r="L164" s="31">
        <v>0</v>
      </c>
      <c r="M164" s="24">
        <f>ROUND(G164*L164,P4)</f>
        <v>0</v>
      </c>
      <c r="N164" s="25" t="s">
        <v>661</v>
      </c>
      <c r="O164" s="32">
        <f>M164*AA164</f>
        <v>0</v>
      </c>
      <c r="P164" s="1">
        <v>3</v>
      </c>
      <c r="AA164" s="1">
        <f>IF(P164=1,$O$3,IF(P164=2,$O$4,$O$5))</f>
        <v>0</v>
      </c>
    </row>
    <row r="165">
      <c r="A165" s="1" t="s">
        <v>664</v>
      </c>
      <c r="E165" s="27" t="s">
        <v>11880</v>
      </c>
    </row>
    <row r="166" ht="25.5">
      <c r="A166" s="1" t="s">
        <v>665</v>
      </c>
      <c r="E166" s="33" t="s">
        <v>11888</v>
      </c>
    </row>
    <row r="167" ht="76.5">
      <c r="A167" s="1" t="s">
        <v>666</v>
      </c>
      <c r="E167" s="27" t="s">
        <v>11889</v>
      </c>
    </row>
    <row r="168">
      <c r="A168" s="1" t="s">
        <v>659</v>
      </c>
      <c r="B168" s="1">
        <v>54</v>
      </c>
      <c r="C168" s="26" t="s">
        <v>9558</v>
      </c>
      <c r="D168" t="s">
        <v>661</v>
      </c>
      <c r="E168" s="27" t="s">
        <v>9559</v>
      </c>
      <c r="F168" s="28" t="s">
        <v>10458</v>
      </c>
      <c r="G168" s="29">
        <v>52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11890</v>
      </c>
    </row>
    <row r="171" ht="344.25">
      <c r="A171" s="1" t="s">
        <v>666</v>
      </c>
      <c r="E171" s="27" t="s">
        <v>9561</v>
      </c>
    </row>
    <row r="172">
      <c r="A172" s="1" t="s">
        <v>659</v>
      </c>
      <c r="B172" s="1">
        <v>36</v>
      </c>
      <c r="C172" s="26" t="s">
        <v>11807</v>
      </c>
      <c r="D172" t="s">
        <v>661</v>
      </c>
      <c r="E172" s="27" t="s">
        <v>11808</v>
      </c>
      <c r="F172" s="28" t="s">
        <v>683</v>
      </c>
      <c r="G172" s="29">
        <v>1</v>
      </c>
      <c r="H172" s="28">
        <v>0</v>
      </c>
      <c r="I172" s="30">
        <f>ROUND(G172*H172,P4)</f>
        <v>0</v>
      </c>
      <c r="L172" s="31">
        <v>0</v>
      </c>
      <c r="M172" s="24">
        <f>ROUND(G172*L172,P4)</f>
        <v>0</v>
      </c>
      <c r="N172" s="25" t="s">
        <v>661</v>
      </c>
      <c r="O172" s="32">
        <f>M172*AA172</f>
        <v>0</v>
      </c>
      <c r="P172" s="1">
        <v>3</v>
      </c>
      <c r="AA172" s="1">
        <f>IF(P172=1,$O$3,IF(P172=2,$O$4,$O$5))</f>
        <v>0</v>
      </c>
    </row>
    <row r="173">
      <c r="A173" s="1" t="s">
        <v>664</v>
      </c>
      <c r="E173" s="27" t="s">
        <v>11891</v>
      </c>
    </row>
    <row r="174">
      <c r="A174" s="1" t="s">
        <v>665</v>
      </c>
    </row>
    <row r="175" ht="127.5">
      <c r="A175" s="1" t="s">
        <v>666</v>
      </c>
      <c r="E175" s="27" t="s">
        <v>5816</v>
      </c>
    </row>
    <row r="176">
      <c r="A176" s="1" t="s">
        <v>659</v>
      </c>
      <c r="B176" s="1">
        <v>37</v>
      </c>
      <c r="C176" s="26" t="s">
        <v>6725</v>
      </c>
      <c r="D176" t="s">
        <v>661</v>
      </c>
      <c r="E176" s="27" t="s">
        <v>6726</v>
      </c>
      <c r="F176" s="28" t="s">
        <v>663</v>
      </c>
      <c r="G176" s="29">
        <v>65.358999999999995</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102">
      <c r="A178" s="1" t="s">
        <v>665</v>
      </c>
      <c r="E178" s="33" t="s">
        <v>11892</v>
      </c>
    </row>
    <row r="179" ht="114.75">
      <c r="A179" s="1" t="s">
        <v>666</v>
      </c>
      <c r="E179" s="27" t="s">
        <v>5273</v>
      </c>
    </row>
    <row r="180">
      <c r="A180" s="1" t="s">
        <v>659</v>
      </c>
      <c r="B180" s="1">
        <v>38</v>
      </c>
      <c r="C180" s="26" t="s">
        <v>5271</v>
      </c>
      <c r="D180" t="s">
        <v>661</v>
      </c>
      <c r="E180" s="27" t="s">
        <v>5272</v>
      </c>
      <c r="F180" s="28" t="s">
        <v>663</v>
      </c>
      <c r="G180" s="29">
        <v>1141.1949999999999</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89.25">
      <c r="A182" s="1" t="s">
        <v>665</v>
      </c>
      <c r="E182" s="33" t="s">
        <v>11893</v>
      </c>
    </row>
    <row r="183" ht="114.75">
      <c r="A183" s="1" t="s">
        <v>666</v>
      </c>
      <c r="E183" s="27" t="s">
        <v>5273</v>
      </c>
    </row>
    <row r="184">
      <c r="A184" s="1" t="s">
        <v>659</v>
      </c>
      <c r="B184" s="1">
        <v>39</v>
      </c>
      <c r="C184" s="26" t="s">
        <v>6729</v>
      </c>
      <c r="D184" t="s">
        <v>661</v>
      </c>
      <c r="E184" s="27" t="s">
        <v>6730</v>
      </c>
      <c r="F184" s="28" t="s">
        <v>663</v>
      </c>
      <c r="G184" s="29">
        <v>237.84399999999999</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63.75">
      <c r="A186" s="1" t="s">
        <v>665</v>
      </c>
      <c r="E186" s="33" t="s">
        <v>11894</v>
      </c>
    </row>
    <row r="187" ht="114.75">
      <c r="A187" s="1" t="s">
        <v>666</v>
      </c>
      <c r="E187" s="27" t="s">
        <v>5273</v>
      </c>
    </row>
    <row r="188">
      <c r="A188" s="1" t="s">
        <v>659</v>
      </c>
      <c r="B188" s="1">
        <v>40</v>
      </c>
      <c r="C188" s="26" t="s">
        <v>9567</v>
      </c>
      <c r="D188" t="s">
        <v>661</v>
      </c>
      <c r="E188" s="27" t="s">
        <v>9568</v>
      </c>
      <c r="F188" s="28" t="s">
        <v>905</v>
      </c>
      <c r="G188" s="29">
        <v>0.95999999999999996</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11895</v>
      </c>
    </row>
    <row r="191" ht="114.75">
      <c r="A191" s="1" t="s">
        <v>666</v>
      </c>
      <c r="E191" s="27" t="s">
        <v>9571</v>
      </c>
    </row>
    <row r="192">
      <c r="A192" s="1" t="s">
        <v>659</v>
      </c>
      <c r="B192" s="1">
        <v>41</v>
      </c>
      <c r="C192" s="26" t="s">
        <v>11896</v>
      </c>
      <c r="D192" t="s">
        <v>661</v>
      </c>
      <c r="E192" s="27" t="s">
        <v>11897</v>
      </c>
      <c r="F192" s="28" t="s">
        <v>670</v>
      </c>
      <c r="G192" s="29">
        <v>46.5</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11898</v>
      </c>
    </row>
    <row r="195" ht="76.5">
      <c r="A195" s="1" t="s">
        <v>666</v>
      </c>
      <c r="E195" s="27" t="s">
        <v>3443</v>
      </c>
    </row>
    <row r="196">
      <c r="A196" s="1" t="s">
        <v>659</v>
      </c>
      <c r="B196" s="1">
        <v>42</v>
      </c>
      <c r="C196" s="26" t="s">
        <v>11899</v>
      </c>
      <c r="D196" t="s">
        <v>661</v>
      </c>
      <c r="E196" s="27" t="s">
        <v>11900</v>
      </c>
      <c r="F196" s="28" t="s">
        <v>677</v>
      </c>
      <c r="G196" s="29">
        <v>46.542000000000002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76.5">
      <c r="A198" s="1" t="s">
        <v>665</v>
      </c>
      <c r="E198" s="33" t="s">
        <v>11901</v>
      </c>
    </row>
    <row r="199" ht="114.75">
      <c r="A199" s="1" t="s">
        <v>666</v>
      </c>
      <c r="E199" s="27" t="s">
        <v>10236</v>
      </c>
    </row>
    <row r="200">
      <c r="A200" s="1" t="s">
        <v>659</v>
      </c>
      <c r="B200" s="1">
        <v>43</v>
      </c>
      <c r="C200" s="26" t="s">
        <v>10234</v>
      </c>
      <c r="D200" t="s">
        <v>661</v>
      </c>
      <c r="E200" s="27" t="s">
        <v>9593</v>
      </c>
      <c r="F200" s="28" t="s">
        <v>677</v>
      </c>
      <c r="G200" s="29">
        <v>986.88400000000001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63.75">
      <c r="A202" s="1" t="s">
        <v>665</v>
      </c>
      <c r="E202" s="33" t="s">
        <v>11902</v>
      </c>
    </row>
    <row r="203" ht="114.75">
      <c r="A203" s="1" t="s">
        <v>666</v>
      </c>
      <c r="E203" s="27" t="s">
        <v>10236</v>
      </c>
    </row>
    <row r="204">
      <c r="A204" s="1" t="s">
        <v>656</v>
      </c>
      <c r="C204" s="22" t="s">
        <v>900</v>
      </c>
      <c r="E204" s="23" t="s">
        <v>2924</v>
      </c>
      <c r="L204" s="24">
        <f>SUMIFS(L205:L232,A205:A232,"P")</f>
        <v>0</v>
      </c>
      <c r="M204" s="24">
        <f>SUMIFS(M205:M232,A205:A232,"P")</f>
        <v>0</v>
      </c>
      <c r="N204" s="25"/>
    </row>
    <row r="205" ht="25.5">
      <c r="A205" s="1" t="s">
        <v>659</v>
      </c>
      <c r="B205" s="1">
        <v>44</v>
      </c>
      <c r="C205" s="26" t="s">
        <v>3828</v>
      </c>
      <c r="D205" t="s">
        <v>903</v>
      </c>
      <c r="E205" s="27" t="s">
        <v>3829</v>
      </c>
      <c r="F205" s="28" t="s">
        <v>905</v>
      </c>
      <c r="G205" s="29">
        <v>12904.200000000001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906</v>
      </c>
    </row>
    <row r="207" ht="25.5">
      <c r="A207" s="1" t="s">
        <v>665</v>
      </c>
      <c r="E207" s="33" t="s">
        <v>11903</v>
      </c>
    </row>
    <row r="208" ht="153">
      <c r="A208" s="1" t="s">
        <v>666</v>
      </c>
      <c r="E208" s="27" t="s">
        <v>908</v>
      </c>
    </row>
    <row r="209" ht="25.5">
      <c r="A209" s="1" t="s">
        <v>659</v>
      </c>
      <c r="B209" s="1">
        <v>45</v>
      </c>
      <c r="C209" s="26" t="s">
        <v>3444</v>
      </c>
      <c r="D209" t="s">
        <v>903</v>
      </c>
      <c r="E209" s="27" t="s">
        <v>3445</v>
      </c>
      <c r="F209" s="28" t="s">
        <v>905</v>
      </c>
      <c r="G209" s="29">
        <v>165.75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916</v>
      </c>
    </row>
    <row r="211" ht="51">
      <c r="A211" s="1" t="s">
        <v>665</v>
      </c>
      <c r="E211" s="33" t="s">
        <v>11904</v>
      </c>
    </row>
    <row r="212" ht="153">
      <c r="A212" s="1" t="s">
        <v>666</v>
      </c>
      <c r="E212" s="27" t="s">
        <v>908</v>
      </c>
    </row>
    <row r="213" ht="38.25">
      <c r="A213" s="1" t="s">
        <v>659</v>
      </c>
      <c r="B213" s="1">
        <v>46</v>
      </c>
      <c r="C213" s="26" t="s">
        <v>902</v>
      </c>
      <c r="D213" t="s">
        <v>903</v>
      </c>
      <c r="E213" s="27" t="s">
        <v>904</v>
      </c>
      <c r="F213" s="28" t="s">
        <v>905</v>
      </c>
      <c r="G213" s="29">
        <v>3219.3589999999999</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906</v>
      </c>
    </row>
    <row r="215" ht="51">
      <c r="A215" s="1" t="s">
        <v>665</v>
      </c>
      <c r="E215" s="33" t="s">
        <v>11905</v>
      </c>
    </row>
    <row r="216" ht="153">
      <c r="A216" s="1" t="s">
        <v>666</v>
      </c>
      <c r="E216" s="27" t="s">
        <v>908</v>
      </c>
    </row>
    <row r="217" ht="38.25">
      <c r="A217" s="1" t="s">
        <v>659</v>
      </c>
      <c r="B217" s="1">
        <v>47</v>
      </c>
      <c r="C217" s="26" t="s">
        <v>3006</v>
      </c>
      <c r="D217" t="s">
        <v>903</v>
      </c>
      <c r="E217" s="27" t="s">
        <v>3007</v>
      </c>
      <c r="F217" s="28" t="s">
        <v>905</v>
      </c>
      <c r="G217" s="29">
        <v>0.53200000000000003</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38.25">
      <c r="A219" s="1" t="s">
        <v>665</v>
      </c>
      <c r="E219" s="33" t="s">
        <v>11906</v>
      </c>
    </row>
    <row r="220" ht="153">
      <c r="A220" s="1" t="s">
        <v>666</v>
      </c>
      <c r="E220" s="27" t="s">
        <v>913</v>
      </c>
    </row>
    <row r="221" ht="38.25">
      <c r="A221" s="1" t="s">
        <v>659</v>
      </c>
      <c r="B221" s="1">
        <v>48</v>
      </c>
      <c r="C221" s="26" t="s">
        <v>909</v>
      </c>
      <c r="D221" t="s">
        <v>903</v>
      </c>
      <c r="E221" s="27" t="s">
        <v>910</v>
      </c>
      <c r="F221" s="28" t="s">
        <v>905</v>
      </c>
      <c r="G221" s="29">
        <v>0.5</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911</v>
      </c>
    </row>
    <row r="223" ht="25.5">
      <c r="A223" s="1" t="s">
        <v>665</v>
      </c>
      <c r="E223" s="33" t="s">
        <v>11907</v>
      </c>
    </row>
    <row r="224" ht="153">
      <c r="A224" s="1" t="s">
        <v>666</v>
      </c>
      <c r="E224" s="27" t="s">
        <v>913</v>
      </c>
    </row>
    <row r="225" ht="38.25">
      <c r="A225" s="1" t="s">
        <v>659</v>
      </c>
      <c r="B225" s="1">
        <v>49</v>
      </c>
      <c r="C225" s="26" t="s">
        <v>9599</v>
      </c>
      <c r="D225" t="s">
        <v>903</v>
      </c>
      <c r="E225" s="27" t="s">
        <v>9600</v>
      </c>
      <c r="F225" s="28" t="s">
        <v>905</v>
      </c>
      <c r="G225" s="29">
        <v>49.344000000000001</v>
      </c>
      <c r="H225" s="28">
        <v>0</v>
      </c>
      <c r="I225" s="30">
        <f>ROUND(G225*H225,P4)</f>
        <v>0</v>
      </c>
      <c r="L225" s="31">
        <v>0</v>
      </c>
      <c r="M225" s="24">
        <f>ROUND(G225*L225,P4)</f>
        <v>0</v>
      </c>
      <c r="N225" s="25" t="s">
        <v>661</v>
      </c>
      <c r="O225" s="32">
        <f>M225*AA225</f>
        <v>0</v>
      </c>
      <c r="P225" s="1">
        <v>3</v>
      </c>
      <c r="AA225" s="1">
        <f>IF(P225=1,$O$3,IF(P225=2,$O$4,$O$5))</f>
        <v>0</v>
      </c>
    </row>
    <row r="226" ht="63.75">
      <c r="A226" s="1" t="s">
        <v>664</v>
      </c>
      <c r="E226" s="27" t="s">
        <v>9601</v>
      </c>
    </row>
    <row r="227" ht="25.5">
      <c r="A227" s="1" t="s">
        <v>665</v>
      </c>
      <c r="E227" s="33" t="s">
        <v>11908</v>
      </c>
    </row>
    <row r="228" ht="153">
      <c r="A228" s="1" t="s">
        <v>666</v>
      </c>
      <c r="E228" s="27" t="s">
        <v>913</v>
      </c>
    </row>
    <row r="229" ht="25.5">
      <c r="A229" s="1" t="s">
        <v>659</v>
      </c>
      <c r="B229" s="1">
        <v>50</v>
      </c>
      <c r="C229" s="26" t="s">
        <v>918</v>
      </c>
      <c r="D229" t="s">
        <v>903</v>
      </c>
      <c r="E229" s="27" t="s">
        <v>919</v>
      </c>
      <c r="F229" s="28" t="s">
        <v>905</v>
      </c>
      <c r="G229" s="29">
        <v>64.549999999999997</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920</v>
      </c>
    </row>
    <row r="231" ht="89.25">
      <c r="A231" s="1" t="s">
        <v>665</v>
      </c>
      <c r="E231" s="33" t="s">
        <v>11909</v>
      </c>
    </row>
    <row r="232" ht="153">
      <c r="A232" s="1" t="s">
        <v>666</v>
      </c>
      <c r="E232" s="27" t="s">
        <v>908</v>
      </c>
    </row>
  </sheetData>
  <sheetProtection sheet="1" objects="1" scenarios="1" spinCount="100000" saltValue="FvgjAgrAlMX7h3EuJ/TIdm+2K4o6mEtAlObmG4o2/h5uxnGp33J5KlUVST5xf/r9H6hUQQouRiyykMNogkYEmw==" hashValue="ZlmIwH98lNz0aMrktMHPbklV86CatIq3sm2g8PpA8GF/a3YizeNFtQYXgB/1b0SMSbc1fjqmZ5kmwMbSaWmf8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11910</v>
      </c>
      <c r="E8" s="23" t="s">
        <v>443</v>
      </c>
      <c r="L8" s="24">
        <f>L9+L14+L39+L76+L85+L98+L103+L132</f>
        <v>0</v>
      </c>
      <c r="M8" s="24">
        <f>M9+M14+M39+M76+M85+M98+M103+M132</f>
        <v>0</v>
      </c>
      <c r="N8" s="25"/>
    </row>
    <row r="9">
      <c r="A9" s="1" t="s">
        <v>656</v>
      </c>
      <c r="C9" s="22" t="s">
        <v>2153</v>
      </c>
      <c r="E9" s="23" t="s">
        <v>2154</v>
      </c>
      <c r="L9" s="24">
        <f>SUMIFS(L10:L13,A10:A13,"P")</f>
        <v>0</v>
      </c>
      <c r="M9" s="24">
        <f>SUMIFS(M10:M13,A10:A13,"P")</f>
        <v>0</v>
      </c>
      <c r="N9" s="25"/>
    </row>
    <row r="10">
      <c r="A10" s="1" t="s">
        <v>659</v>
      </c>
      <c r="B10" s="1">
        <v>1</v>
      </c>
      <c r="C10" s="26" t="s">
        <v>9821</v>
      </c>
      <c r="D10" t="s">
        <v>661</v>
      </c>
      <c r="E10" s="27" t="s">
        <v>9822</v>
      </c>
      <c r="F10" s="28" t="s">
        <v>874</v>
      </c>
      <c r="G10" s="29">
        <v>24</v>
      </c>
      <c r="H10" s="28">
        <v>0</v>
      </c>
      <c r="I10" s="30">
        <f>ROUND(G10*H10,P4)</f>
        <v>0</v>
      </c>
      <c r="L10" s="31">
        <v>0</v>
      </c>
      <c r="M10" s="24">
        <f>ROUND(G10*L10,P4)</f>
        <v>0</v>
      </c>
      <c r="N10" s="25" t="s">
        <v>1345</v>
      </c>
      <c r="O10" s="32">
        <f>M10*AA10</f>
        <v>0</v>
      </c>
      <c r="P10" s="1">
        <v>3</v>
      </c>
      <c r="AA10" s="1">
        <f>IF(P10=1,$O$3,IF(P10=2,$O$4,$O$5))</f>
        <v>0</v>
      </c>
    </row>
    <row r="11">
      <c r="A11" s="1" t="s">
        <v>664</v>
      </c>
      <c r="E11" s="27" t="s">
        <v>11257</v>
      </c>
    </row>
    <row r="12">
      <c r="A12" s="1" t="s">
        <v>665</v>
      </c>
      <c r="E12" s="33" t="s">
        <v>1935</v>
      </c>
    </row>
    <row r="13">
      <c r="A13" s="1" t="s">
        <v>666</v>
      </c>
      <c r="E13" s="27" t="s">
        <v>5965</v>
      </c>
    </row>
    <row r="14">
      <c r="A14" s="1" t="s">
        <v>656</v>
      </c>
      <c r="C14" s="22" t="s">
        <v>657</v>
      </c>
      <c r="E14" s="23" t="s">
        <v>658</v>
      </c>
      <c r="L14" s="24">
        <f>SUMIFS(L15:L38,A15:A38,"P")</f>
        <v>0</v>
      </c>
      <c r="M14" s="24">
        <f>SUMIFS(M15:M38,A15:A38,"P")</f>
        <v>0</v>
      </c>
      <c r="N14" s="25"/>
    </row>
    <row r="15" ht="25.5">
      <c r="A15" s="1" t="s">
        <v>659</v>
      </c>
      <c r="B15" s="1">
        <v>2</v>
      </c>
      <c r="C15" s="26" t="s">
        <v>7970</v>
      </c>
      <c r="D15" t="s">
        <v>661</v>
      </c>
      <c r="E15" s="27" t="s">
        <v>7971</v>
      </c>
      <c r="F15" s="28" t="s">
        <v>663</v>
      </c>
      <c r="G15" s="29">
        <v>3</v>
      </c>
      <c r="H15" s="28">
        <v>0</v>
      </c>
      <c r="I15" s="30">
        <f>ROUND(G15*H15,P4)</f>
        <v>0</v>
      </c>
      <c r="L15" s="31">
        <v>0</v>
      </c>
      <c r="M15" s="24">
        <f>ROUND(G15*L15,P4)</f>
        <v>0</v>
      </c>
      <c r="N15" s="25" t="s">
        <v>1345</v>
      </c>
      <c r="O15" s="32">
        <f>M15*AA15</f>
        <v>0</v>
      </c>
      <c r="P15" s="1">
        <v>3</v>
      </c>
      <c r="AA15" s="1">
        <f>IF(P15=1,$O$3,IF(P15=2,$O$4,$O$5))</f>
        <v>0</v>
      </c>
    </row>
    <row r="16">
      <c r="A16" s="1" t="s">
        <v>664</v>
      </c>
      <c r="E16" s="27" t="s">
        <v>11258</v>
      </c>
    </row>
    <row r="17">
      <c r="A17" s="1" t="s">
        <v>665</v>
      </c>
      <c r="E17" s="33" t="s">
        <v>1970</v>
      </c>
    </row>
    <row r="18" ht="63.75">
      <c r="A18" s="1" t="s">
        <v>666</v>
      </c>
      <c r="E18" s="27" t="s">
        <v>5090</v>
      </c>
    </row>
    <row r="19">
      <c r="A19" s="1" t="s">
        <v>659</v>
      </c>
      <c r="B19" s="1">
        <v>3</v>
      </c>
      <c r="C19" s="26" t="s">
        <v>5095</v>
      </c>
      <c r="D19" t="s">
        <v>661</v>
      </c>
      <c r="E19" s="27" t="s">
        <v>5096</v>
      </c>
      <c r="F19" s="28" t="s">
        <v>663</v>
      </c>
      <c r="G19" s="29">
        <v>7.6779999999999999</v>
      </c>
      <c r="H19" s="28">
        <v>0</v>
      </c>
      <c r="I19" s="30">
        <f>ROUND(G19*H19,P4)</f>
        <v>0</v>
      </c>
      <c r="L19" s="31">
        <v>0</v>
      </c>
      <c r="M19" s="24">
        <f>ROUND(G19*L19,P4)</f>
        <v>0</v>
      </c>
      <c r="N19" s="25" t="s">
        <v>1345</v>
      </c>
      <c r="O19" s="32">
        <f>M19*AA19</f>
        <v>0</v>
      </c>
      <c r="P19" s="1">
        <v>3</v>
      </c>
      <c r="AA19" s="1">
        <f>IF(P19=1,$O$3,IF(P19=2,$O$4,$O$5))</f>
        <v>0</v>
      </c>
    </row>
    <row r="20">
      <c r="A20" s="1" t="s">
        <v>664</v>
      </c>
      <c r="E20" s="27" t="s">
        <v>11911</v>
      </c>
    </row>
    <row r="21">
      <c r="A21" s="1" t="s">
        <v>665</v>
      </c>
      <c r="E21" s="33" t="s">
        <v>11912</v>
      </c>
    </row>
    <row r="22" ht="318.75">
      <c r="A22" s="1" t="s">
        <v>666</v>
      </c>
      <c r="E22" s="27" t="s">
        <v>5101</v>
      </c>
    </row>
    <row r="23">
      <c r="A23" s="1" t="s">
        <v>659</v>
      </c>
      <c r="B23" s="1">
        <v>4</v>
      </c>
      <c r="C23" s="26" t="s">
        <v>3702</v>
      </c>
      <c r="D23" t="s">
        <v>661</v>
      </c>
      <c r="E23" s="27" t="s">
        <v>3703</v>
      </c>
      <c r="F23" s="28" t="s">
        <v>663</v>
      </c>
      <c r="G23" s="29">
        <v>523.63300000000004</v>
      </c>
      <c r="H23" s="28">
        <v>0</v>
      </c>
      <c r="I23" s="30">
        <f>ROUND(G23*H23,P4)</f>
        <v>0</v>
      </c>
      <c r="L23" s="31">
        <v>0</v>
      </c>
      <c r="M23" s="24">
        <f>ROUND(G23*L23,P4)</f>
        <v>0</v>
      </c>
      <c r="N23" s="25" t="s">
        <v>1345</v>
      </c>
      <c r="O23" s="32">
        <f>M23*AA23</f>
        <v>0</v>
      </c>
      <c r="P23" s="1">
        <v>3</v>
      </c>
      <c r="AA23" s="1">
        <f>IF(P23=1,$O$3,IF(P23=2,$O$4,$O$5))</f>
        <v>0</v>
      </c>
    </row>
    <row r="24">
      <c r="A24" s="1" t="s">
        <v>664</v>
      </c>
      <c r="E24" s="27" t="s">
        <v>11911</v>
      </c>
    </row>
    <row r="25">
      <c r="A25" s="1" t="s">
        <v>665</v>
      </c>
      <c r="E25" s="33" t="s">
        <v>11913</v>
      </c>
    </row>
    <row r="26" ht="318.75">
      <c r="A26" s="1" t="s">
        <v>666</v>
      </c>
      <c r="E26" s="27" t="s">
        <v>3704</v>
      </c>
    </row>
    <row r="27">
      <c r="A27" s="1" t="s">
        <v>659</v>
      </c>
      <c r="B27" s="1">
        <v>5</v>
      </c>
      <c r="C27" s="26" t="s">
        <v>1570</v>
      </c>
      <c r="D27" t="s">
        <v>661</v>
      </c>
      <c r="E27" s="27" t="s">
        <v>1571</v>
      </c>
      <c r="F27" s="28" t="s">
        <v>663</v>
      </c>
      <c r="G27" s="29">
        <v>1346.8109999999999</v>
      </c>
      <c r="H27" s="28">
        <v>0</v>
      </c>
      <c r="I27" s="30">
        <f>ROUND(G27*H27,P4)</f>
        <v>0</v>
      </c>
      <c r="L27" s="31">
        <v>0</v>
      </c>
      <c r="M27" s="24">
        <f>ROUND(G27*L27,P4)</f>
        <v>0</v>
      </c>
      <c r="N27" s="25" t="s">
        <v>1345</v>
      </c>
      <c r="O27" s="32">
        <f>M27*AA27</f>
        <v>0</v>
      </c>
      <c r="P27" s="1">
        <v>3</v>
      </c>
      <c r="AA27" s="1">
        <f>IF(P27=1,$O$3,IF(P27=2,$O$4,$O$5))</f>
        <v>0</v>
      </c>
    </row>
    <row r="28">
      <c r="A28" s="1" t="s">
        <v>664</v>
      </c>
      <c r="E28" s="27" t="s">
        <v>11258</v>
      </c>
    </row>
    <row r="29">
      <c r="A29" s="1" t="s">
        <v>665</v>
      </c>
      <c r="E29" s="33" t="s">
        <v>11914</v>
      </c>
    </row>
    <row r="30" ht="229.5">
      <c r="A30" s="1" t="s">
        <v>666</v>
      </c>
      <c r="E30" s="27" t="s">
        <v>1573</v>
      </c>
    </row>
    <row r="31">
      <c r="A31" s="1" t="s">
        <v>659</v>
      </c>
      <c r="B31" s="1">
        <v>6</v>
      </c>
      <c r="C31" s="26" t="s">
        <v>5990</v>
      </c>
      <c r="D31" t="s">
        <v>661</v>
      </c>
      <c r="E31" s="27" t="s">
        <v>5991</v>
      </c>
      <c r="F31" s="28" t="s">
        <v>677</v>
      </c>
      <c r="G31" s="29">
        <v>30</v>
      </c>
      <c r="H31" s="28">
        <v>0</v>
      </c>
      <c r="I31" s="30">
        <f>ROUND(G31*H31,P4)</f>
        <v>0</v>
      </c>
      <c r="L31" s="31">
        <v>0</v>
      </c>
      <c r="M31" s="24">
        <f>ROUND(G31*L31,P4)</f>
        <v>0</v>
      </c>
      <c r="N31" s="25" t="s">
        <v>1345</v>
      </c>
      <c r="O31" s="32">
        <f>M31*AA31</f>
        <v>0</v>
      </c>
      <c r="P31" s="1">
        <v>3</v>
      </c>
      <c r="AA31" s="1">
        <f>IF(P31=1,$O$3,IF(P31=2,$O$4,$O$5))</f>
        <v>0</v>
      </c>
    </row>
    <row r="32">
      <c r="A32" s="1" t="s">
        <v>664</v>
      </c>
      <c r="E32" s="27" t="s">
        <v>11258</v>
      </c>
    </row>
    <row r="33">
      <c r="A33" s="1" t="s">
        <v>665</v>
      </c>
      <c r="E33" s="33" t="s">
        <v>2282</v>
      </c>
    </row>
    <row r="34" ht="25.5">
      <c r="A34" s="1" t="s">
        <v>666</v>
      </c>
      <c r="E34" s="27" t="s">
        <v>5993</v>
      </c>
    </row>
    <row r="35">
      <c r="A35" s="1" t="s">
        <v>659</v>
      </c>
      <c r="B35" s="1">
        <v>7</v>
      </c>
      <c r="C35" s="26" t="s">
        <v>10286</v>
      </c>
      <c r="D35" t="s">
        <v>661</v>
      </c>
      <c r="E35" s="27" t="s">
        <v>10287</v>
      </c>
      <c r="F35" s="28" t="s">
        <v>677</v>
      </c>
      <c r="G35" s="29">
        <v>70</v>
      </c>
      <c r="H35" s="28">
        <v>0</v>
      </c>
      <c r="I35" s="30">
        <f>ROUND(G35*H35,P4)</f>
        <v>0</v>
      </c>
      <c r="L35" s="31">
        <v>0</v>
      </c>
      <c r="M35" s="24">
        <f>ROUND(G35*L35,P4)</f>
        <v>0</v>
      </c>
      <c r="N35" s="25" t="s">
        <v>1345</v>
      </c>
      <c r="O35" s="32">
        <f>M35*AA35</f>
        <v>0</v>
      </c>
      <c r="P35" s="1">
        <v>3</v>
      </c>
      <c r="AA35" s="1">
        <f>IF(P35=1,$O$3,IF(P35=2,$O$4,$O$5))</f>
        <v>0</v>
      </c>
    </row>
    <row r="36">
      <c r="A36" s="1" t="s">
        <v>664</v>
      </c>
      <c r="E36" s="27" t="s">
        <v>11258</v>
      </c>
    </row>
    <row r="37">
      <c r="A37" s="1" t="s">
        <v>665</v>
      </c>
      <c r="E37" s="33" t="s">
        <v>2577</v>
      </c>
    </row>
    <row r="38" ht="25.5">
      <c r="A38" s="1" t="s">
        <v>666</v>
      </c>
      <c r="E38" s="27" t="s">
        <v>10289</v>
      </c>
    </row>
    <row r="39">
      <c r="A39" s="1" t="s">
        <v>656</v>
      </c>
      <c r="C39" s="22" t="s">
        <v>1365</v>
      </c>
      <c r="E39" s="23" t="s">
        <v>3239</v>
      </c>
      <c r="L39" s="24">
        <f>SUMIFS(L40:L75,A40:A75,"P")</f>
        <v>0</v>
      </c>
      <c r="M39" s="24">
        <f>SUMIFS(M40:M75,A40:A75,"P")</f>
        <v>0</v>
      </c>
      <c r="N39" s="25"/>
    </row>
    <row r="40">
      <c r="A40" s="1" t="s">
        <v>659</v>
      </c>
      <c r="B40" s="1">
        <v>8</v>
      </c>
      <c r="C40" s="26" t="s">
        <v>9862</v>
      </c>
      <c r="D40" t="s">
        <v>661</v>
      </c>
      <c r="E40" s="27" t="s">
        <v>9863</v>
      </c>
      <c r="F40" s="28" t="s">
        <v>905</v>
      </c>
      <c r="G40" s="29">
        <v>4.0460000000000003</v>
      </c>
      <c r="H40" s="28">
        <v>0</v>
      </c>
      <c r="I40" s="30">
        <f>ROUND(G40*H40,P4)</f>
        <v>0</v>
      </c>
      <c r="L40" s="31">
        <v>0</v>
      </c>
      <c r="M40" s="24">
        <f>ROUND(G40*L40,P4)</f>
        <v>0</v>
      </c>
      <c r="N40" s="25" t="s">
        <v>1345</v>
      </c>
      <c r="O40" s="32">
        <f>M40*AA40</f>
        <v>0</v>
      </c>
      <c r="P40" s="1">
        <v>3</v>
      </c>
      <c r="AA40" s="1">
        <f>IF(P40=1,$O$3,IF(P40=2,$O$4,$O$5))</f>
        <v>0</v>
      </c>
    </row>
    <row r="41">
      <c r="A41" s="1" t="s">
        <v>664</v>
      </c>
      <c r="E41" s="27" t="s">
        <v>11911</v>
      </c>
    </row>
    <row r="42">
      <c r="A42" s="1" t="s">
        <v>665</v>
      </c>
      <c r="E42" s="33" t="s">
        <v>11915</v>
      </c>
    </row>
    <row r="43" ht="38.25">
      <c r="A43" s="1" t="s">
        <v>666</v>
      </c>
      <c r="E43" s="27" t="s">
        <v>9865</v>
      </c>
    </row>
    <row r="44">
      <c r="A44" s="1" t="s">
        <v>659</v>
      </c>
      <c r="B44" s="1">
        <v>9</v>
      </c>
      <c r="C44" s="26" t="s">
        <v>8705</v>
      </c>
      <c r="D44" t="s">
        <v>661</v>
      </c>
      <c r="E44" s="27" t="s">
        <v>8706</v>
      </c>
      <c r="F44" s="28" t="s">
        <v>677</v>
      </c>
      <c r="G44" s="29">
        <v>14.651999999999999</v>
      </c>
      <c r="H44" s="28">
        <v>0</v>
      </c>
      <c r="I44" s="30">
        <f>ROUND(G44*H44,P4)</f>
        <v>0</v>
      </c>
      <c r="L44" s="31">
        <v>0</v>
      </c>
      <c r="M44" s="24">
        <f>ROUND(G44*L44,P4)</f>
        <v>0</v>
      </c>
      <c r="N44" s="25" t="s">
        <v>1345</v>
      </c>
      <c r="O44" s="32">
        <f>M44*AA44</f>
        <v>0</v>
      </c>
      <c r="P44" s="1">
        <v>3</v>
      </c>
      <c r="AA44" s="1">
        <f>IF(P44=1,$O$3,IF(P44=2,$O$4,$O$5))</f>
        <v>0</v>
      </c>
    </row>
    <row r="45">
      <c r="A45" s="1" t="s">
        <v>664</v>
      </c>
      <c r="E45" s="27" t="s">
        <v>11911</v>
      </c>
    </row>
    <row r="46">
      <c r="A46" s="1" t="s">
        <v>665</v>
      </c>
      <c r="E46" s="33" t="s">
        <v>11916</v>
      </c>
    </row>
    <row r="47">
      <c r="A47" s="1" t="s">
        <v>666</v>
      </c>
      <c r="E47" s="27" t="s">
        <v>6287</v>
      </c>
    </row>
    <row r="48">
      <c r="A48" s="1" t="s">
        <v>659</v>
      </c>
      <c r="B48" s="1">
        <v>10</v>
      </c>
      <c r="C48" s="26" t="s">
        <v>9867</v>
      </c>
      <c r="D48" t="s">
        <v>661</v>
      </c>
      <c r="E48" s="27" t="s">
        <v>9868</v>
      </c>
      <c r="F48" s="28" t="s">
        <v>683</v>
      </c>
      <c r="G48" s="29">
        <v>12</v>
      </c>
      <c r="H48" s="28">
        <v>0</v>
      </c>
      <c r="I48" s="30">
        <f>ROUND(G48*H48,P4)</f>
        <v>0</v>
      </c>
      <c r="L48" s="31">
        <v>0</v>
      </c>
      <c r="M48" s="24">
        <f>ROUND(G48*L48,P4)</f>
        <v>0</v>
      </c>
      <c r="N48" s="25" t="s">
        <v>1345</v>
      </c>
      <c r="O48" s="32">
        <f>M48*AA48</f>
        <v>0</v>
      </c>
      <c r="P48" s="1">
        <v>3</v>
      </c>
      <c r="AA48" s="1">
        <f>IF(P48=1,$O$3,IF(P48=2,$O$4,$O$5))</f>
        <v>0</v>
      </c>
    </row>
    <row r="49">
      <c r="A49" s="1" t="s">
        <v>664</v>
      </c>
      <c r="E49" s="27" t="s">
        <v>11911</v>
      </c>
    </row>
    <row r="50">
      <c r="A50" s="1" t="s">
        <v>665</v>
      </c>
      <c r="E50" s="33" t="s">
        <v>11917</v>
      </c>
    </row>
    <row r="51">
      <c r="A51" s="1" t="s">
        <v>666</v>
      </c>
      <c r="E51" s="27" t="s">
        <v>9317</v>
      </c>
    </row>
    <row r="52">
      <c r="A52" s="1" t="s">
        <v>659</v>
      </c>
      <c r="B52" s="1">
        <v>11</v>
      </c>
      <c r="C52" s="26" t="s">
        <v>9318</v>
      </c>
      <c r="D52" t="s">
        <v>661</v>
      </c>
      <c r="E52" s="27" t="s">
        <v>9319</v>
      </c>
      <c r="F52" s="28" t="s">
        <v>905</v>
      </c>
      <c r="G52" s="29">
        <v>10.483000000000001</v>
      </c>
      <c r="H52" s="28">
        <v>0</v>
      </c>
      <c r="I52" s="30">
        <f>ROUND(G52*H52,P4)</f>
        <v>0</v>
      </c>
      <c r="L52" s="31">
        <v>0</v>
      </c>
      <c r="M52" s="24">
        <f>ROUND(G52*L52,P4)</f>
        <v>0</v>
      </c>
      <c r="N52" s="25" t="s">
        <v>1345</v>
      </c>
      <c r="O52" s="32">
        <f>M52*AA52</f>
        <v>0</v>
      </c>
      <c r="P52" s="1">
        <v>3</v>
      </c>
      <c r="AA52" s="1">
        <f>IF(P52=1,$O$3,IF(P52=2,$O$4,$O$5))</f>
        <v>0</v>
      </c>
    </row>
    <row r="53">
      <c r="A53" s="1" t="s">
        <v>664</v>
      </c>
      <c r="E53" s="27" t="s">
        <v>11911</v>
      </c>
    </row>
    <row r="54">
      <c r="A54" s="1" t="s">
        <v>665</v>
      </c>
      <c r="E54" s="33" t="s">
        <v>11918</v>
      </c>
    </row>
    <row r="55" ht="331.5">
      <c r="A55" s="1" t="s">
        <v>666</v>
      </c>
      <c r="E55" s="27" t="s">
        <v>9321</v>
      </c>
    </row>
    <row r="56">
      <c r="A56" s="1" t="s">
        <v>659</v>
      </c>
      <c r="B56" s="1">
        <v>12</v>
      </c>
      <c r="C56" s="26" t="s">
        <v>9322</v>
      </c>
      <c r="D56" t="s">
        <v>661</v>
      </c>
      <c r="E56" s="27" t="s">
        <v>9323</v>
      </c>
      <c r="F56" s="28" t="s">
        <v>905</v>
      </c>
      <c r="G56" s="29">
        <v>10.483000000000001</v>
      </c>
      <c r="H56" s="28">
        <v>0</v>
      </c>
      <c r="I56" s="30">
        <f>ROUND(G56*H56,P4)</f>
        <v>0</v>
      </c>
      <c r="L56" s="31">
        <v>0</v>
      </c>
      <c r="M56" s="24">
        <f>ROUND(G56*L56,P4)</f>
        <v>0</v>
      </c>
      <c r="N56" s="25" t="s">
        <v>1345</v>
      </c>
      <c r="O56" s="32">
        <f>M56*AA56</f>
        <v>0</v>
      </c>
      <c r="P56" s="1">
        <v>3</v>
      </c>
      <c r="AA56" s="1">
        <f>IF(P56=1,$O$3,IF(P56=2,$O$4,$O$5))</f>
        <v>0</v>
      </c>
    </row>
    <row r="57">
      <c r="A57" s="1" t="s">
        <v>664</v>
      </c>
      <c r="E57" s="27" t="s">
        <v>11911</v>
      </c>
    </row>
    <row r="58">
      <c r="A58" s="1" t="s">
        <v>665</v>
      </c>
      <c r="E58" s="33" t="s">
        <v>11918</v>
      </c>
    </row>
    <row r="59">
      <c r="A59" s="1" t="s">
        <v>666</v>
      </c>
      <c r="E59" s="27" t="s">
        <v>9324</v>
      </c>
    </row>
    <row r="60">
      <c r="A60" s="1" t="s">
        <v>659</v>
      </c>
      <c r="B60" s="1">
        <v>13</v>
      </c>
      <c r="C60" s="26" t="s">
        <v>11919</v>
      </c>
      <c r="D60" t="s">
        <v>661</v>
      </c>
      <c r="E60" s="27" t="s">
        <v>11920</v>
      </c>
      <c r="F60" s="28" t="s">
        <v>670</v>
      </c>
      <c r="G60" s="29">
        <v>180</v>
      </c>
      <c r="H60" s="28">
        <v>0</v>
      </c>
      <c r="I60" s="30">
        <f>ROUND(G60*H60,P4)</f>
        <v>0</v>
      </c>
      <c r="L60" s="31">
        <v>0</v>
      </c>
      <c r="M60" s="24">
        <f>ROUND(G60*L60,P4)</f>
        <v>0</v>
      </c>
      <c r="N60" s="25" t="s">
        <v>1345</v>
      </c>
      <c r="O60" s="32">
        <f>M60*AA60</f>
        <v>0</v>
      </c>
      <c r="P60" s="1">
        <v>3</v>
      </c>
      <c r="AA60" s="1">
        <f>IF(P60=1,$O$3,IF(P60=2,$O$4,$O$5))</f>
        <v>0</v>
      </c>
    </row>
    <row r="61">
      <c r="A61" s="1" t="s">
        <v>664</v>
      </c>
      <c r="E61" s="27" t="s">
        <v>11911</v>
      </c>
    </row>
    <row r="62">
      <c r="A62" s="1" t="s">
        <v>665</v>
      </c>
      <c r="E62" s="33" t="s">
        <v>11921</v>
      </c>
    </row>
    <row r="63" ht="63.75">
      <c r="A63" s="1" t="s">
        <v>666</v>
      </c>
      <c r="E63" s="27" t="s">
        <v>6642</v>
      </c>
    </row>
    <row r="64">
      <c r="A64" s="1" t="s">
        <v>659</v>
      </c>
      <c r="B64" s="1">
        <v>14</v>
      </c>
      <c r="C64" s="26" t="s">
        <v>9870</v>
      </c>
      <c r="D64" t="s">
        <v>661</v>
      </c>
      <c r="E64" s="27" t="s">
        <v>9871</v>
      </c>
      <c r="F64" s="28" t="s">
        <v>670</v>
      </c>
      <c r="G64" s="29">
        <v>29.699999999999999</v>
      </c>
      <c r="H64" s="28">
        <v>0</v>
      </c>
      <c r="I64" s="30">
        <f>ROUND(G64*H64,P4)</f>
        <v>0</v>
      </c>
      <c r="L64" s="31">
        <v>0</v>
      </c>
      <c r="M64" s="24">
        <f>ROUND(G64*L64,P4)</f>
        <v>0</v>
      </c>
      <c r="N64" s="25" t="s">
        <v>1345</v>
      </c>
      <c r="O64" s="32">
        <f>M64*AA64</f>
        <v>0</v>
      </c>
      <c r="P64" s="1">
        <v>3</v>
      </c>
      <c r="AA64" s="1">
        <f>IF(P64=1,$O$3,IF(P64=2,$O$4,$O$5))</f>
        <v>0</v>
      </c>
    </row>
    <row r="65">
      <c r="A65" s="1" t="s">
        <v>664</v>
      </c>
      <c r="E65" s="27" t="s">
        <v>11911</v>
      </c>
    </row>
    <row r="66">
      <c r="A66" s="1" t="s">
        <v>665</v>
      </c>
      <c r="E66" s="33" t="s">
        <v>11922</v>
      </c>
    </row>
    <row r="67" ht="191.25">
      <c r="A67" s="1" t="s">
        <v>666</v>
      </c>
      <c r="E67" s="27" t="s">
        <v>8713</v>
      </c>
    </row>
    <row r="68">
      <c r="A68" s="1" t="s">
        <v>659</v>
      </c>
      <c r="B68" s="1">
        <v>15</v>
      </c>
      <c r="C68" s="26" t="s">
        <v>11923</v>
      </c>
      <c r="D68" t="s">
        <v>661</v>
      </c>
      <c r="E68" s="27" t="s">
        <v>11924</v>
      </c>
      <c r="F68" s="28" t="s">
        <v>670</v>
      </c>
      <c r="G68" s="29">
        <v>16.5</v>
      </c>
      <c r="H68" s="28">
        <v>0</v>
      </c>
      <c r="I68" s="30">
        <f>ROUND(G68*H68,P4)</f>
        <v>0</v>
      </c>
      <c r="L68" s="31">
        <v>0</v>
      </c>
      <c r="M68" s="24">
        <f>ROUND(G68*L68,P4)</f>
        <v>0</v>
      </c>
      <c r="N68" s="25" t="s">
        <v>1345</v>
      </c>
      <c r="O68" s="32">
        <f>M68*AA68</f>
        <v>0</v>
      </c>
      <c r="P68" s="1">
        <v>3</v>
      </c>
      <c r="AA68" s="1">
        <f>IF(P68=1,$O$3,IF(P68=2,$O$4,$O$5))</f>
        <v>0</v>
      </c>
    </row>
    <row r="69">
      <c r="A69" s="1" t="s">
        <v>664</v>
      </c>
      <c r="E69" s="27" t="s">
        <v>11911</v>
      </c>
    </row>
    <row r="70">
      <c r="A70" s="1" t="s">
        <v>665</v>
      </c>
      <c r="E70" s="33" t="s">
        <v>11925</v>
      </c>
    </row>
    <row r="71" ht="191.25">
      <c r="A71" s="1" t="s">
        <v>666</v>
      </c>
      <c r="E71" s="27" t="s">
        <v>8713</v>
      </c>
    </row>
    <row r="72">
      <c r="A72" s="1" t="s">
        <v>659</v>
      </c>
      <c r="B72" s="1">
        <v>16</v>
      </c>
      <c r="C72" s="26" t="s">
        <v>11926</v>
      </c>
      <c r="D72" t="s">
        <v>661</v>
      </c>
      <c r="E72" s="27" t="s">
        <v>11927</v>
      </c>
      <c r="F72" s="28" t="s">
        <v>670</v>
      </c>
      <c r="G72" s="29">
        <v>19.800000000000001</v>
      </c>
      <c r="H72" s="28">
        <v>0</v>
      </c>
      <c r="I72" s="30">
        <f>ROUND(G72*H72,P4)</f>
        <v>0</v>
      </c>
      <c r="L72" s="31">
        <v>0</v>
      </c>
      <c r="M72" s="24">
        <f>ROUND(G72*L72,P4)</f>
        <v>0</v>
      </c>
      <c r="N72" s="25" t="s">
        <v>1345</v>
      </c>
      <c r="O72" s="32">
        <f>M72*AA72</f>
        <v>0</v>
      </c>
      <c r="P72" s="1">
        <v>3</v>
      </c>
      <c r="AA72" s="1">
        <f>IF(P72=1,$O$3,IF(P72=2,$O$4,$O$5))</f>
        <v>0</v>
      </c>
    </row>
    <row r="73">
      <c r="A73" s="1" t="s">
        <v>664</v>
      </c>
      <c r="E73" s="27" t="s">
        <v>11911</v>
      </c>
    </row>
    <row r="74">
      <c r="A74" s="1" t="s">
        <v>665</v>
      </c>
      <c r="E74" s="33" t="s">
        <v>11928</v>
      </c>
    </row>
    <row r="75" ht="191.25">
      <c r="A75" s="1" t="s">
        <v>666</v>
      </c>
      <c r="E75" s="27" t="s">
        <v>8713</v>
      </c>
    </row>
    <row r="76">
      <c r="A76" s="1" t="s">
        <v>656</v>
      </c>
      <c r="C76" s="22" t="s">
        <v>1369</v>
      </c>
      <c r="E76" s="23" t="s">
        <v>5107</v>
      </c>
      <c r="L76" s="24">
        <f>SUMIFS(L77:L84,A77:A84,"P")</f>
        <v>0</v>
      </c>
      <c r="M76" s="24">
        <f>SUMIFS(M77:M84,A77:A84,"P")</f>
        <v>0</v>
      </c>
      <c r="N76" s="25"/>
    </row>
    <row r="77">
      <c r="A77" s="1" t="s">
        <v>659</v>
      </c>
      <c r="B77" s="1">
        <v>17</v>
      </c>
      <c r="C77" s="26" t="s">
        <v>10499</v>
      </c>
      <c r="D77" t="s">
        <v>661</v>
      </c>
      <c r="E77" s="27" t="s">
        <v>10500</v>
      </c>
      <c r="F77" s="28" t="s">
        <v>663</v>
      </c>
      <c r="G77" s="29">
        <v>454.48500000000001</v>
      </c>
      <c r="H77" s="28">
        <v>0</v>
      </c>
      <c r="I77" s="30">
        <f>ROUND(G77*H77,P4)</f>
        <v>0</v>
      </c>
      <c r="L77" s="31">
        <v>0</v>
      </c>
      <c r="M77" s="24">
        <f>ROUND(G77*L77,P4)</f>
        <v>0</v>
      </c>
      <c r="N77" s="25" t="s">
        <v>1345</v>
      </c>
      <c r="O77" s="32">
        <f>M77*AA77</f>
        <v>0</v>
      </c>
      <c r="P77" s="1">
        <v>3</v>
      </c>
      <c r="AA77" s="1">
        <f>IF(P77=1,$O$3,IF(P77=2,$O$4,$O$5))</f>
        <v>0</v>
      </c>
    </row>
    <row r="78" ht="25.5">
      <c r="A78" s="1" t="s">
        <v>664</v>
      </c>
      <c r="E78" s="27" t="s">
        <v>11929</v>
      </c>
    </row>
    <row r="79">
      <c r="A79" s="1" t="s">
        <v>665</v>
      </c>
      <c r="E79" s="33" t="s">
        <v>11930</v>
      </c>
    </row>
    <row r="80" ht="25.5">
      <c r="A80" s="1" t="s">
        <v>666</v>
      </c>
      <c r="E80" s="27" t="s">
        <v>10503</v>
      </c>
    </row>
    <row r="81">
      <c r="A81" s="1" t="s">
        <v>659</v>
      </c>
      <c r="B81" s="1">
        <v>18</v>
      </c>
      <c r="C81" s="26" t="s">
        <v>11931</v>
      </c>
      <c r="D81" t="s">
        <v>661</v>
      </c>
      <c r="E81" s="27" t="s">
        <v>11932</v>
      </c>
      <c r="F81" s="28" t="s">
        <v>663</v>
      </c>
      <c r="G81" s="29">
        <v>139.029</v>
      </c>
      <c r="H81" s="28">
        <v>0</v>
      </c>
      <c r="I81" s="30">
        <f>ROUND(G81*H81,P4)</f>
        <v>0</v>
      </c>
      <c r="L81" s="31">
        <v>0</v>
      </c>
      <c r="M81" s="24">
        <f>ROUND(G81*L81,P4)</f>
        <v>0</v>
      </c>
      <c r="N81" s="25" t="s">
        <v>1345</v>
      </c>
      <c r="O81" s="32">
        <f>M81*AA81</f>
        <v>0</v>
      </c>
      <c r="P81" s="1">
        <v>3</v>
      </c>
      <c r="AA81" s="1">
        <f>IF(P81=1,$O$3,IF(P81=2,$O$4,$O$5))</f>
        <v>0</v>
      </c>
    </row>
    <row r="82">
      <c r="A82" s="1" t="s">
        <v>664</v>
      </c>
      <c r="E82" s="27" t="s">
        <v>11258</v>
      </c>
    </row>
    <row r="83">
      <c r="A83" s="1" t="s">
        <v>665</v>
      </c>
      <c r="E83" s="33" t="s">
        <v>11933</v>
      </c>
    </row>
    <row r="84" ht="409.5">
      <c r="A84" s="1" t="s">
        <v>666</v>
      </c>
      <c r="E84" s="27" t="s">
        <v>9471</v>
      </c>
    </row>
    <row r="85">
      <c r="A85" s="1" t="s">
        <v>656</v>
      </c>
      <c r="C85" s="22" t="s">
        <v>958</v>
      </c>
      <c r="E85" s="23" t="s">
        <v>959</v>
      </c>
      <c r="L85" s="24">
        <f>SUMIFS(L86:L97,A86:A97,"P")</f>
        <v>0</v>
      </c>
      <c r="M85" s="24">
        <f>SUMIFS(M86:M97,A86:A97,"P")</f>
        <v>0</v>
      </c>
      <c r="N85" s="25"/>
    </row>
    <row r="86">
      <c r="A86" s="1" t="s">
        <v>659</v>
      </c>
      <c r="B86" s="1">
        <v>19</v>
      </c>
      <c r="C86" s="26" t="s">
        <v>5118</v>
      </c>
      <c r="D86" t="s">
        <v>661</v>
      </c>
      <c r="E86" s="27" t="s">
        <v>5119</v>
      </c>
      <c r="F86" s="28" t="s">
        <v>677</v>
      </c>
      <c r="G86" s="29">
        <v>30</v>
      </c>
      <c r="H86" s="28">
        <v>0</v>
      </c>
      <c r="I86" s="30">
        <f>ROUND(G86*H86,P4)</f>
        <v>0</v>
      </c>
      <c r="L86" s="31">
        <v>0</v>
      </c>
      <c r="M86" s="24">
        <f>ROUND(G86*L86,P4)</f>
        <v>0</v>
      </c>
      <c r="N86" s="25" t="s">
        <v>1345</v>
      </c>
      <c r="O86" s="32">
        <f>M86*AA86</f>
        <v>0</v>
      </c>
      <c r="P86" s="1">
        <v>3</v>
      </c>
      <c r="AA86" s="1">
        <f>IF(P86=1,$O$3,IF(P86=2,$O$4,$O$5))</f>
        <v>0</v>
      </c>
    </row>
    <row r="87">
      <c r="A87" s="1" t="s">
        <v>664</v>
      </c>
      <c r="E87" s="27" t="s">
        <v>11258</v>
      </c>
    </row>
    <row r="88">
      <c r="A88" s="1" t="s">
        <v>665</v>
      </c>
      <c r="E88" s="33" t="s">
        <v>2282</v>
      </c>
    </row>
    <row r="89" ht="51">
      <c r="A89" s="1" t="s">
        <v>666</v>
      </c>
      <c r="E89" s="27" t="s">
        <v>5117</v>
      </c>
    </row>
    <row r="90">
      <c r="A90" s="1" t="s">
        <v>659</v>
      </c>
      <c r="B90" s="1">
        <v>20</v>
      </c>
      <c r="C90" s="26" t="s">
        <v>9076</v>
      </c>
      <c r="D90" t="s">
        <v>661</v>
      </c>
      <c r="E90" s="27" t="s">
        <v>9077</v>
      </c>
      <c r="F90" s="28" t="s">
        <v>677</v>
      </c>
      <c r="G90" s="29">
        <v>30</v>
      </c>
      <c r="H90" s="28">
        <v>0</v>
      </c>
      <c r="I90" s="30">
        <f>ROUND(G90*H90,P4)</f>
        <v>0</v>
      </c>
      <c r="L90" s="31">
        <v>0</v>
      </c>
      <c r="M90" s="24">
        <f>ROUND(G90*L90,P4)</f>
        <v>0</v>
      </c>
      <c r="N90" s="25" t="s">
        <v>1345</v>
      </c>
      <c r="O90" s="32">
        <f>M90*AA90</f>
        <v>0</v>
      </c>
      <c r="P90" s="1">
        <v>3</v>
      </c>
      <c r="AA90" s="1">
        <f>IF(P90=1,$O$3,IF(P90=2,$O$4,$O$5))</f>
        <v>0</v>
      </c>
    </row>
    <row r="91">
      <c r="A91" s="1" t="s">
        <v>664</v>
      </c>
      <c r="E91" s="27" t="s">
        <v>11258</v>
      </c>
    </row>
    <row r="92">
      <c r="A92" s="1" t="s">
        <v>665</v>
      </c>
      <c r="E92" s="33" t="s">
        <v>2282</v>
      </c>
    </row>
    <row r="93" ht="140.25">
      <c r="A93" s="1" t="s">
        <v>666</v>
      </c>
      <c r="E93" s="27" t="s">
        <v>8978</v>
      </c>
    </row>
    <row r="94">
      <c r="A94" s="1" t="s">
        <v>659</v>
      </c>
      <c r="B94" s="1">
        <v>21</v>
      </c>
      <c r="C94" s="26" t="s">
        <v>11934</v>
      </c>
      <c r="D94" t="s">
        <v>661</v>
      </c>
      <c r="E94" s="27" t="s">
        <v>11935</v>
      </c>
      <c r="F94" s="28" t="s">
        <v>670</v>
      </c>
      <c r="G94" s="29">
        <v>18</v>
      </c>
      <c r="H94" s="28">
        <v>0</v>
      </c>
      <c r="I94" s="30">
        <f>ROUND(G94*H94,P4)</f>
        <v>0</v>
      </c>
      <c r="L94" s="31">
        <v>0</v>
      </c>
      <c r="M94" s="24">
        <f>ROUND(G94*L94,P4)</f>
        <v>0</v>
      </c>
      <c r="N94" s="25" t="s">
        <v>1345</v>
      </c>
      <c r="O94" s="32">
        <f>M94*AA94</f>
        <v>0</v>
      </c>
      <c r="P94" s="1">
        <v>3</v>
      </c>
      <c r="AA94" s="1">
        <f>IF(P94=1,$O$3,IF(P94=2,$O$4,$O$5))</f>
        <v>0</v>
      </c>
    </row>
    <row r="95">
      <c r="A95" s="1" t="s">
        <v>664</v>
      </c>
      <c r="E95" s="27" t="s">
        <v>11258</v>
      </c>
    </row>
    <row r="96">
      <c r="A96" s="1" t="s">
        <v>665</v>
      </c>
      <c r="E96" s="33" t="s">
        <v>3723</v>
      </c>
    </row>
    <row r="97" ht="38.25">
      <c r="A97" s="1" t="s">
        <v>666</v>
      </c>
      <c r="E97" s="27" t="s">
        <v>11936</v>
      </c>
    </row>
    <row r="98">
      <c r="A98" s="1" t="s">
        <v>656</v>
      </c>
      <c r="C98" s="22" t="s">
        <v>679</v>
      </c>
      <c r="E98" s="23" t="s">
        <v>680</v>
      </c>
      <c r="L98" s="24">
        <f>SUMIFS(L99:L102,A99:A102,"P")</f>
        <v>0</v>
      </c>
      <c r="M98" s="24">
        <f>SUMIFS(M99:M102,A99:A102,"P")</f>
        <v>0</v>
      </c>
      <c r="N98" s="25"/>
    </row>
    <row r="99">
      <c r="A99" s="1" t="s">
        <v>659</v>
      </c>
      <c r="B99" s="1">
        <v>22</v>
      </c>
      <c r="C99" s="26" t="s">
        <v>9392</v>
      </c>
      <c r="D99" t="s">
        <v>661</v>
      </c>
      <c r="E99" s="27" t="s">
        <v>9393</v>
      </c>
      <c r="F99" s="28" t="s">
        <v>677</v>
      </c>
      <c r="G99" s="29">
        <v>628.97500000000002</v>
      </c>
      <c r="H99" s="28">
        <v>0</v>
      </c>
      <c r="I99" s="30">
        <f>ROUND(G99*H99,P4)</f>
        <v>0</v>
      </c>
      <c r="L99" s="31">
        <v>0</v>
      </c>
      <c r="M99" s="24">
        <f>ROUND(G99*L99,P4)</f>
        <v>0</v>
      </c>
      <c r="N99" s="25" t="s">
        <v>1345</v>
      </c>
      <c r="O99" s="32">
        <f>M99*AA99</f>
        <v>0</v>
      </c>
      <c r="P99" s="1">
        <v>3</v>
      </c>
      <c r="AA99" s="1">
        <f>IF(P99=1,$O$3,IF(P99=2,$O$4,$O$5))</f>
        <v>0</v>
      </c>
    </row>
    <row r="100">
      <c r="A100" s="1" t="s">
        <v>664</v>
      </c>
      <c r="E100" s="27" t="s">
        <v>11258</v>
      </c>
    </row>
    <row r="101">
      <c r="A101" s="1" t="s">
        <v>665</v>
      </c>
      <c r="E101" s="33" t="s">
        <v>11937</v>
      </c>
    </row>
    <row r="102" ht="38.25">
      <c r="A102" s="1" t="s">
        <v>666</v>
      </c>
      <c r="E102" s="27" t="s">
        <v>8750</v>
      </c>
    </row>
    <row r="103">
      <c r="A103" s="1" t="s">
        <v>656</v>
      </c>
      <c r="C103" s="22" t="s">
        <v>2840</v>
      </c>
      <c r="E103" s="23" t="s">
        <v>2841</v>
      </c>
      <c r="L103" s="24">
        <f>SUMIFS(L104:L131,A104:A131,"P")</f>
        <v>0</v>
      </c>
      <c r="M103" s="24">
        <f>SUMIFS(M104:M131,A104:A131,"P")</f>
        <v>0</v>
      </c>
      <c r="N103" s="25"/>
    </row>
    <row r="104">
      <c r="A104" s="1" t="s">
        <v>659</v>
      </c>
      <c r="B104" s="1">
        <v>23</v>
      </c>
      <c r="C104" s="26" t="s">
        <v>5268</v>
      </c>
      <c r="D104" t="s">
        <v>661</v>
      </c>
      <c r="E104" s="27" t="s">
        <v>5269</v>
      </c>
      <c r="F104" s="28" t="s">
        <v>670</v>
      </c>
      <c r="G104" s="29">
        <v>18</v>
      </c>
      <c r="H104" s="28">
        <v>0</v>
      </c>
      <c r="I104" s="30">
        <f>ROUND(G104*H104,P4)</f>
        <v>0</v>
      </c>
      <c r="L104" s="31">
        <v>0</v>
      </c>
      <c r="M104" s="24">
        <f>ROUND(G104*L104,P4)</f>
        <v>0</v>
      </c>
      <c r="N104" s="25" t="s">
        <v>1345</v>
      </c>
      <c r="O104" s="32">
        <f>M104*AA104</f>
        <v>0</v>
      </c>
      <c r="P104" s="1">
        <v>3</v>
      </c>
      <c r="AA104" s="1">
        <f>IF(P104=1,$O$3,IF(P104=2,$O$4,$O$5))</f>
        <v>0</v>
      </c>
    </row>
    <row r="105">
      <c r="A105" s="1" t="s">
        <v>664</v>
      </c>
      <c r="E105" s="27" t="s">
        <v>11258</v>
      </c>
    </row>
    <row r="106">
      <c r="A106" s="1" t="s">
        <v>665</v>
      </c>
      <c r="E106" s="33" t="s">
        <v>3723</v>
      </c>
    </row>
    <row r="107" ht="51">
      <c r="A107" s="1" t="s">
        <v>666</v>
      </c>
      <c r="E107" s="27" t="s">
        <v>6494</v>
      </c>
    </row>
    <row r="108">
      <c r="A108" s="1" t="s">
        <v>659</v>
      </c>
      <c r="B108" s="1">
        <v>24</v>
      </c>
      <c r="C108" s="26" t="s">
        <v>11938</v>
      </c>
      <c r="D108" t="s">
        <v>661</v>
      </c>
      <c r="E108" s="27" t="s">
        <v>11939</v>
      </c>
      <c r="F108" s="28" t="s">
        <v>677</v>
      </c>
      <c r="G108" s="29">
        <v>361.79599999999999</v>
      </c>
      <c r="H108" s="28">
        <v>0</v>
      </c>
      <c r="I108" s="30">
        <f>ROUND(G108*H108,P4)</f>
        <v>0</v>
      </c>
      <c r="L108" s="31">
        <v>0</v>
      </c>
      <c r="M108" s="24">
        <f>ROUND(G108*L108,P4)</f>
        <v>0</v>
      </c>
      <c r="N108" s="25" t="s">
        <v>1345</v>
      </c>
      <c r="O108" s="32">
        <f>M108*AA108</f>
        <v>0</v>
      </c>
      <c r="P108" s="1">
        <v>3</v>
      </c>
      <c r="AA108" s="1">
        <f>IF(P108=1,$O$3,IF(P108=2,$O$4,$O$5))</f>
        <v>0</v>
      </c>
    </row>
    <row r="109">
      <c r="A109" s="1" t="s">
        <v>664</v>
      </c>
      <c r="E109" s="27" t="s">
        <v>11271</v>
      </c>
    </row>
    <row r="110">
      <c r="A110" s="1" t="s">
        <v>665</v>
      </c>
      <c r="E110" s="33" t="s">
        <v>11940</v>
      </c>
    </row>
    <row r="111" ht="25.5">
      <c r="A111" s="1" t="s">
        <v>666</v>
      </c>
      <c r="E111" s="27" t="s">
        <v>11941</v>
      </c>
    </row>
    <row r="112">
      <c r="A112" s="1" t="s">
        <v>659</v>
      </c>
      <c r="B112" s="1">
        <v>25</v>
      </c>
      <c r="C112" s="26" t="s">
        <v>11942</v>
      </c>
      <c r="D112" t="s">
        <v>661</v>
      </c>
      <c r="E112" s="27" t="s">
        <v>11943</v>
      </c>
      <c r="F112" s="28" t="s">
        <v>663</v>
      </c>
      <c r="G112" s="29">
        <v>287.51799999999997</v>
      </c>
      <c r="H112" s="28">
        <v>0</v>
      </c>
      <c r="I112" s="30">
        <f>ROUND(G112*H112,P4)</f>
        <v>0</v>
      </c>
      <c r="L112" s="31">
        <v>0</v>
      </c>
      <c r="M112" s="24">
        <f>ROUND(G112*L112,P4)</f>
        <v>0</v>
      </c>
      <c r="N112" s="25" t="s">
        <v>1345</v>
      </c>
      <c r="O112" s="32">
        <f>M112*AA112</f>
        <v>0</v>
      </c>
      <c r="P112" s="1">
        <v>3</v>
      </c>
      <c r="AA112" s="1">
        <f>IF(P112=1,$O$3,IF(P112=2,$O$4,$O$5))</f>
        <v>0</v>
      </c>
    </row>
    <row r="113">
      <c r="A113" s="1" t="s">
        <v>664</v>
      </c>
      <c r="E113" s="27" t="s">
        <v>11271</v>
      </c>
    </row>
    <row r="114">
      <c r="A114" s="1" t="s">
        <v>665</v>
      </c>
      <c r="E114" s="33" t="s">
        <v>11944</v>
      </c>
    </row>
    <row r="115" ht="89.25">
      <c r="A115" s="1" t="s">
        <v>666</v>
      </c>
      <c r="E115" s="27" t="s">
        <v>9294</v>
      </c>
    </row>
    <row r="116">
      <c r="A116" s="1" t="s">
        <v>659</v>
      </c>
      <c r="B116" s="1">
        <v>26</v>
      </c>
      <c r="C116" s="26" t="s">
        <v>11945</v>
      </c>
      <c r="D116" t="s">
        <v>661</v>
      </c>
      <c r="E116" s="27" t="s">
        <v>11946</v>
      </c>
      <c r="F116" s="28" t="s">
        <v>663</v>
      </c>
      <c r="G116" s="29">
        <v>120.851</v>
      </c>
      <c r="H116" s="28">
        <v>0</v>
      </c>
      <c r="I116" s="30">
        <f>ROUND(G116*H116,P4)</f>
        <v>0</v>
      </c>
      <c r="L116" s="31">
        <v>0</v>
      </c>
      <c r="M116" s="24">
        <f>ROUND(G116*L116,P4)</f>
        <v>0</v>
      </c>
      <c r="N116" s="25" t="s">
        <v>1345</v>
      </c>
      <c r="O116" s="32">
        <f>M116*AA116</f>
        <v>0</v>
      </c>
      <c r="P116" s="1">
        <v>3</v>
      </c>
      <c r="AA116" s="1">
        <f>IF(P116=1,$O$3,IF(P116=2,$O$4,$O$5))</f>
        <v>0</v>
      </c>
    </row>
    <row r="117">
      <c r="A117" s="1" t="s">
        <v>664</v>
      </c>
      <c r="E117" s="27" t="s">
        <v>11271</v>
      </c>
    </row>
    <row r="118">
      <c r="A118" s="1" t="s">
        <v>665</v>
      </c>
      <c r="E118" s="33" t="s">
        <v>11947</v>
      </c>
    </row>
    <row r="119" ht="89.25">
      <c r="A119" s="1" t="s">
        <v>666</v>
      </c>
      <c r="E119" s="27" t="s">
        <v>11948</v>
      </c>
    </row>
    <row r="120">
      <c r="A120" s="1" t="s">
        <v>659</v>
      </c>
      <c r="B120" s="1">
        <v>27</v>
      </c>
      <c r="C120" s="26" t="s">
        <v>11949</v>
      </c>
      <c r="D120" t="s">
        <v>661</v>
      </c>
      <c r="E120" s="27" t="s">
        <v>11950</v>
      </c>
      <c r="F120" s="28" t="s">
        <v>905</v>
      </c>
      <c r="G120" s="29">
        <v>68.802000000000007</v>
      </c>
      <c r="H120" s="28">
        <v>0</v>
      </c>
      <c r="I120" s="30">
        <f>ROUND(G120*H120,P4)</f>
        <v>0</v>
      </c>
      <c r="L120" s="31">
        <v>0</v>
      </c>
      <c r="M120" s="24">
        <f>ROUND(G120*L120,P4)</f>
        <v>0</v>
      </c>
      <c r="N120" s="25" t="s">
        <v>1345</v>
      </c>
      <c r="O120" s="32">
        <f>M120*AA120</f>
        <v>0</v>
      </c>
      <c r="P120" s="1">
        <v>3</v>
      </c>
      <c r="AA120" s="1">
        <f>IF(P120=1,$O$3,IF(P120=2,$O$4,$O$5))</f>
        <v>0</v>
      </c>
    </row>
    <row r="121">
      <c r="A121" s="1" t="s">
        <v>664</v>
      </c>
      <c r="E121" s="27" t="s">
        <v>11271</v>
      </c>
    </row>
    <row r="122">
      <c r="A122" s="1" t="s">
        <v>665</v>
      </c>
      <c r="E122" s="33" t="s">
        <v>11951</v>
      </c>
    </row>
    <row r="123" ht="89.25">
      <c r="A123" s="1" t="s">
        <v>666</v>
      </c>
      <c r="E123" s="27" t="s">
        <v>11952</v>
      </c>
    </row>
    <row r="124">
      <c r="A124" s="1" t="s">
        <v>659</v>
      </c>
      <c r="B124" s="1">
        <v>28</v>
      </c>
      <c r="C124" s="26" t="s">
        <v>10234</v>
      </c>
      <c r="D124" t="s">
        <v>661</v>
      </c>
      <c r="E124" s="27" t="s">
        <v>9593</v>
      </c>
      <c r="F124" s="28" t="s">
        <v>677</v>
      </c>
      <c r="G124" s="29">
        <v>982.58900000000006</v>
      </c>
      <c r="H124" s="28">
        <v>0</v>
      </c>
      <c r="I124" s="30">
        <f>ROUND(G124*H124,P4)</f>
        <v>0</v>
      </c>
      <c r="L124" s="31">
        <v>0</v>
      </c>
      <c r="M124" s="24">
        <f>ROUND(G124*L124,P4)</f>
        <v>0</v>
      </c>
      <c r="N124" s="25" t="s">
        <v>1345</v>
      </c>
      <c r="O124" s="32">
        <f>M124*AA124</f>
        <v>0</v>
      </c>
      <c r="P124" s="1">
        <v>3</v>
      </c>
      <c r="AA124" s="1">
        <f>IF(P124=1,$O$3,IF(P124=2,$O$4,$O$5))</f>
        <v>0</v>
      </c>
    </row>
    <row r="125">
      <c r="A125" s="1" t="s">
        <v>664</v>
      </c>
      <c r="E125" s="27" t="s">
        <v>11271</v>
      </c>
    </row>
    <row r="126">
      <c r="A126" s="1" t="s">
        <v>665</v>
      </c>
      <c r="E126" s="33" t="s">
        <v>11953</v>
      </c>
    </row>
    <row r="127" ht="114.75">
      <c r="A127" s="1" t="s">
        <v>666</v>
      </c>
      <c r="E127" s="27" t="s">
        <v>10236</v>
      </c>
    </row>
    <row r="128" ht="25.5">
      <c r="A128" s="1" t="s">
        <v>659</v>
      </c>
      <c r="B128" s="1">
        <v>29</v>
      </c>
      <c r="C128" s="26" t="s">
        <v>11954</v>
      </c>
      <c r="D128" t="s">
        <v>661</v>
      </c>
      <c r="E128" s="27" t="s">
        <v>11955</v>
      </c>
      <c r="F128" s="28" t="s">
        <v>9802</v>
      </c>
      <c r="G128" s="29">
        <v>156.178</v>
      </c>
      <c r="H128" s="28">
        <v>0</v>
      </c>
      <c r="I128" s="30">
        <f>ROUND(G128*H128,P4)</f>
        <v>0</v>
      </c>
      <c r="L128" s="31">
        <v>0</v>
      </c>
      <c r="M128" s="24">
        <f>ROUND(G128*L128,P4)</f>
        <v>0</v>
      </c>
      <c r="N128" s="25" t="s">
        <v>1345</v>
      </c>
      <c r="O128" s="32">
        <f>M128*AA128</f>
        <v>0</v>
      </c>
      <c r="P128" s="1">
        <v>3</v>
      </c>
      <c r="AA128" s="1">
        <f>IF(P128=1,$O$3,IF(P128=2,$O$4,$O$5))</f>
        <v>0</v>
      </c>
    </row>
    <row r="129">
      <c r="A129" s="1" t="s">
        <v>664</v>
      </c>
      <c r="E129" s="27" t="s">
        <v>11271</v>
      </c>
    </row>
    <row r="130">
      <c r="A130" s="1" t="s">
        <v>665</v>
      </c>
      <c r="E130" s="33" t="s">
        <v>11956</v>
      </c>
    </row>
    <row r="131" ht="229.5">
      <c r="A131" s="1" t="s">
        <v>666</v>
      </c>
      <c r="E131" s="27" t="s">
        <v>11957</v>
      </c>
    </row>
    <row r="132">
      <c r="A132" s="1" t="s">
        <v>656</v>
      </c>
      <c r="C132" s="22" t="s">
        <v>900</v>
      </c>
      <c r="E132" s="23" t="s">
        <v>2924</v>
      </c>
      <c r="L132" s="24">
        <f>SUMIFS(L133:L156,A133:A156,"P")</f>
        <v>0</v>
      </c>
      <c r="M132" s="24">
        <f>SUMIFS(M133:M156,A133:A156,"P")</f>
        <v>0</v>
      </c>
      <c r="N132" s="25"/>
    </row>
    <row r="133" ht="25.5">
      <c r="A133" s="1" t="s">
        <v>659</v>
      </c>
      <c r="B133" s="1">
        <v>30</v>
      </c>
      <c r="C133" s="26" t="s">
        <v>3828</v>
      </c>
      <c r="D133" t="s">
        <v>903</v>
      </c>
      <c r="E133" s="27" t="s">
        <v>3829</v>
      </c>
      <c r="F133" s="28" t="s">
        <v>905</v>
      </c>
      <c r="G133" s="29">
        <v>20.120999999999999</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906</v>
      </c>
    </row>
    <row r="135">
      <c r="A135" s="1" t="s">
        <v>665</v>
      </c>
      <c r="E135" s="33" t="s">
        <v>11958</v>
      </c>
    </row>
    <row r="136" ht="153">
      <c r="A136" s="1" t="s">
        <v>666</v>
      </c>
      <c r="E136" s="27" t="s">
        <v>908</v>
      </c>
    </row>
    <row r="137" ht="38.25">
      <c r="A137" s="1" t="s">
        <v>659</v>
      </c>
      <c r="B137" s="1">
        <v>31</v>
      </c>
      <c r="C137" s="26" t="s">
        <v>6147</v>
      </c>
      <c r="D137" t="s">
        <v>903</v>
      </c>
      <c r="E137" s="27" t="s">
        <v>6148</v>
      </c>
      <c r="F137" s="28" t="s">
        <v>905</v>
      </c>
      <c r="G137" s="29">
        <v>1259.7639999999999</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6149</v>
      </c>
    </row>
    <row r="139">
      <c r="A139" s="1" t="s">
        <v>665</v>
      </c>
      <c r="E139" s="33" t="s">
        <v>11959</v>
      </c>
    </row>
    <row r="140" ht="153">
      <c r="A140" s="1" t="s">
        <v>666</v>
      </c>
      <c r="E140" s="27" t="s">
        <v>908</v>
      </c>
    </row>
    <row r="141" ht="25.5">
      <c r="A141" s="1" t="s">
        <v>659</v>
      </c>
      <c r="B141" s="1">
        <v>32</v>
      </c>
      <c r="C141" s="26" t="s">
        <v>3444</v>
      </c>
      <c r="D141" t="s">
        <v>903</v>
      </c>
      <c r="E141" s="27" t="s">
        <v>3445</v>
      </c>
      <c r="F141" s="28" t="s">
        <v>905</v>
      </c>
      <c r="G141" s="29">
        <v>789.654</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916</v>
      </c>
    </row>
    <row r="143">
      <c r="A143" s="1" t="s">
        <v>665</v>
      </c>
      <c r="E143" s="33" t="s">
        <v>11960</v>
      </c>
    </row>
    <row r="144" ht="153">
      <c r="A144" s="1" t="s">
        <v>666</v>
      </c>
      <c r="E144" s="27" t="s">
        <v>908</v>
      </c>
    </row>
    <row r="145" ht="38.25">
      <c r="A145" s="1" t="s">
        <v>659</v>
      </c>
      <c r="B145" s="1">
        <v>33</v>
      </c>
      <c r="C145" s="26" t="s">
        <v>902</v>
      </c>
      <c r="D145" t="s">
        <v>903</v>
      </c>
      <c r="E145" s="27" t="s">
        <v>904</v>
      </c>
      <c r="F145" s="28" t="s">
        <v>905</v>
      </c>
      <c r="G145" s="29">
        <v>302.12700000000001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11961</v>
      </c>
    </row>
    <row r="148" ht="153">
      <c r="A148" s="1" t="s">
        <v>666</v>
      </c>
      <c r="E148" s="27" t="s">
        <v>908</v>
      </c>
    </row>
    <row r="149" ht="38.25">
      <c r="A149" s="1" t="s">
        <v>659</v>
      </c>
      <c r="B149" s="1">
        <v>34</v>
      </c>
      <c r="C149" s="26" t="s">
        <v>9599</v>
      </c>
      <c r="D149" t="s">
        <v>903</v>
      </c>
      <c r="E149" s="27" t="s">
        <v>9600</v>
      </c>
      <c r="F149" s="28" t="s">
        <v>905</v>
      </c>
      <c r="G149" s="29">
        <v>184.23599999999999</v>
      </c>
      <c r="H149" s="28">
        <v>0</v>
      </c>
      <c r="I149" s="30">
        <f>ROUND(G149*H149,P4)</f>
        <v>0</v>
      </c>
      <c r="L149" s="31">
        <v>0</v>
      </c>
      <c r="M149" s="24">
        <f>ROUND(G149*L149,P4)</f>
        <v>0</v>
      </c>
      <c r="N149" s="25" t="s">
        <v>661</v>
      </c>
      <c r="O149" s="32">
        <f>M149*AA149</f>
        <v>0</v>
      </c>
      <c r="P149" s="1">
        <v>3</v>
      </c>
      <c r="AA149" s="1">
        <f>IF(P149=1,$O$3,IF(P149=2,$O$4,$O$5))</f>
        <v>0</v>
      </c>
    </row>
    <row r="150" ht="63.75">
      <c r="A150" s="1" t="s">
        <v>664</v>
      </c>
      <c r="E150" s="27" t="s">
        <v>9601</v>
      </c>
    </row>
    <row r="151">
      <c r="A151" s="1" t="s">
        <v>665</v>
      </c>
      <c r="E151" s="33" t="s">
        <v>11962</v>
      </c>
    </row>
    <row r="152" ht="153">
      <c r="A152" s="1" t="s">
        <v>666</v>
      </c>
      <c r="E152" s="27" t="s">
        <v>913</v>
      </c>
    </row>
    <row r="153" ht="25.5">
      <c r="A153" s="1" t="s">
        <v>659</v>
      </c>
      <c r="B153" s="1">
        <v>35</v>
      </c>
      <c r="C153" s="26" t="s">
        <v>918</v>
      </c>
      <c r="D153" t="s">
        <v>903</v>
      </c>
      <c r="E153" s="27" t="s">
        <v>919</v>
      </c>
      <c r="F153" s="28" t="s">
        <v>905</v>
      </c>
      <c r="G153" s="29">
        <v>68.802000000000007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920</v>
      </c>
    </row>
    <row r="155">
      <c r="A155" s="1" t="s">
        <v>665</v>
      </c>
      <c r="E155" s="33" t="s">
        <v>11951</v>
      </c>
    </row>
    <row r="156" ht="153">
      <c r="A156" s="1" t="s">
        <v>666</v>
      </c>
      <c r="E156" s="27" t="s">
        <v>908</v>
      </c>
    </row>
  </sheetData>
  <sheetProtection sheet="1" objects="1" scenarios="1" spinCount="100000" saltValue="400LosWu0EyjKSvvOy4+ZBKNl5e5WslrXIIOp+yUv/+1RXKh/iCfd33iSS8frU6UHVzh8TLUyEECfGa7+vPZEQ==" hashValue="MIVC4S3dyatHfSqaT7iA5yyg/hrU5LuMUGI3vPiJGZaodhcRgq4bGDzqA4zVdVcLBHg2tcAtXmpk/ddiMGiR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COUNTIFS(L8:L62,"=0",A8:A62,"P")+COUNTIFS(L8:L62,"",A8:A62,"P")+SUM(Q8:Q62)</f>
        <v>0</v>
      </c>
    </row>
    <row r="8">
      <c r="A8" s="1" t="s">
        <v>654</v>
      </c>
      <c r="C8" s="22" t="s">
        <v>11963</v>
      </c>
      <c r="E8" s="23" t="s">
        <v>445</v>
      </c>
      <c r="L8" s="24">
        <f>L9+L14+L35+L44+L53</f>
        <v>0</v>
      </c>
      <c r="M8" s="24">
        <f>M9+M14+M35+M44+M53</f>
        <v>0</v>
      </c>
      <c r="N8" s="25"/>
    </row>
    <row r="9">
      <c r="A9" s="1" t="s">
        <v>656</v>
      </c>
      <c r="C9" s="22" t="s">
        <v>657</v>
      </c>
      <c r="E9" s="23" t="s">
        <v>658</v>
      </c>
      <c r="L9" s="24">
        <f>SUMIFS(L10:L13,A10:A13,"P")</f>
        <v>0</v>
      </c>
      <c r="M9" s="24">
        <f>SUMIFS(M10:M13,A10:A13,"P")</f>
        <v>0</v>
      </c>
      <c r="N9" s="25"/>
    </row>
    <row r="10">
      <c r="A10" s="1" t="s">
        <v>659</v>
      </c>
      <c r="B10" s="1">
        <v>1</v>
      </c>
      <c r="C10" s="26" t="s">
        <v>5095</v>
      </c>
      <c r="D10" t="s">
        <v>661</v>
      </c>
      <c r="E10" s="27" t="s">
        <v>5096</v>
      </c>
      <c r="F10" s="28" t="s">
        <v>663</v>
      </c>
      <c r="G10" s="29">
        <v>162</v>
      </c>
      <c r="H10" s="28">
        <v>0</v>
      </c>
      <c r="I10" s="30">
        <f>ROUND(G10*H10,P4)</f>
        <v>0</v>
      </c>
      <c r="L10" s="31">
        <v>0</v>
      </c>
      <c r="M10" s="24">
        <f>ROUND(G10*L10,P4)</f>
        <v>0</v>
      </c>
      <c r="N10" s="25" t="s">
        <v>1345</v>
      </c>
      <c r="O10" s="32">
        <f>M10*AA10</f>
        <v>0</v>
      </c>
      <c r="P10" s="1">
        <v>3</v>
      </c>
      <c r="AA10" s="1">
        <f>IF(P10=1,$O$3,IF(P10=2,$O$4,$O$5))</f>
        <v>0</v>
      </c>
    </row>
    <row r="11">
      <c r="A11" s="1" t="s">
        <v>664</v>
      </c>
      <c r="E11" s="27" t="s">
        <v>11562</v>
      </c>
    </row>
    <row r="12" ht="25.5">
      <c r="A12" s="1" t="s">
        <v>665</v>
      </c>
      <c r="E12" s="33" t="s">
        <v>11964</v>
      </c>
    </row>
    <row r="13" ht="318.75">
      <c r="A13" s="1" t="s">
        <v>666</v>
      </c>
      <c r="E13" s="27" t="s">
        <v>5101</v>
      </c>
    </row>
    <row r="14">
      <c r="A14" s="1" t="s">
        <v>656</v>
      </c>
      <c r="C14" s="22" t="s">
        <v>1365</v>
      </c>
      <c r="E14" s="23" t="s">
        <v>3239</v>
      </c>
      <c r="L14" s="24">
        <f>SUMIFS(L15:L34,A15:A34,"P")</f>
        <v>0</v>
      </c>
      <c r="M14" s="24">
        <f>SUMIFS(M15:M34,A15:A34,"P")</f>
        <v>0</v>
      </c>
      <c r="N14" s="25"/>
    </row>
    <row r="15">
      <c r="A15" s="1" t="s">
        <v>659</v>
      </c>
      <c r="B15" s="1">
        <v>2</v>
      </c>
      <c r="C15" s="26" t="s">
        <v>8700</v>
      </c>
      <c r="D15" t="s">
        <v>661</v>
      </c>
      <c r="E15" s="27" t="s">
        <v>8701</v>
      </c>
      <c r="F15" s="28" t="s">
        <v>905</v>
      </c>
      <c r="G15" s="29">
        <v>3.4079999999999999</v>
      </c>
      <c r="H15" s="28">
        <v>0</v>
      </c>
      <c r="I15" s="30">
        <f>ROUND(G15*H15,P4)</f>
        <v>0</v>
      </c>
      <c r="L15" s="31">
        <v>0</v>
      </c>
      <c r="M15" s="24">
        <f>ROUND(G15*L15,P4)</f>
        <v>0</v>
      </c>
      <c r="N15" s="25" t="s">
        <v>1345</v>
      </c>
      <c r="O15" s="32">
        <f>M15*AA15</f>
        <v>0</v>
      </c>
      <c r="P15" s="1">
        <v>3</v>
      </c>
      <c r="AA15" s="1">
        <f>IF(P15=1,$O$3,IF(P15=2,$O$4,$O$5))</f>
        <v>0</v>
      </c>
    </row>
    <row r="16">
      <c r="A16" s="1" t="s">
        <v>664</v>
      </c>
      <c r="E16" s="27" t="s">
        <v>661</v>
      </c>
    </row>
    <row r="17" ht="38.25">
      <c r="A17" s="1" t="s">
        <v>665</v>
      </c>
      <c r="E17" s="33" t="s">
        <v>11965</v>
      </c>
    </row>
    <row r="18" ht="38.25">
      <c r="A18" s="1" t="s">
        <v>666</v>
      </c>
      <c r="E18" s="27" t="s">
        <v>8704</v>
      </c>
    </row>
    <row r="19">
      <c r="A19" s="1" t="s">
        <v>659</v>
      </c>
      <c r="B19" s="1">
        <v>3</v>
      </c>
      <c r="C19" s="26" t="s">
        <v>8705</v>
      </c>
      <c r="D19" t="s">
        <v>661</v>
      </c>
      <c r="E19" s="27" t="s">
        <v>8706</v>
      </c>
      <c r="F19" s="28" t="s">
        <v>10412</v>
      </c>
      <c r="G19" s="29">
        <v>32</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11966</v>
      </c>
    </row>
    <row r="22">
      <c r="A22" s="1" t="s">
        <v>666</v>
      </c>
      <c r="E22" s="27" t="s">
        <v>6287</v>
      </c>
    </row>
    <row r="23">
      <c r="A23" s="1" t="s">
        <v>659</v>
      </c>
      <c r="B23" s="1">
        <v>4</v>
      </c>
      <c r="C23" s="26" t="s">
        <v>9329</v>
      </c>
      <c r="D23" t="s">
        <v>661</v>
      </c>
      <c r="E23" s="27" t="s">
        <v>9330</v>
      </c>
      <c r="F23" s="28" t="s">
        <v>934</v>
      </c>
      <c r="G23" s="29">
        <v>64</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11967</v>
      </c>
    </row>
    <row r="26" ht="63.75">
      <c r="A26" s="1" t="s">
        <v>666</v>
      </c>
      <c r="E26" s="27" t="s">
        <v>6642</v>
      </c>
    </row>
    <row r="27">
      <c r="A27" s="1" t="s">
        <v>659</v>
      </c>
      <c r="B27" s="1">
        <v>5</v>
      </c>
      <c r="C27" s="26" t="s">
        <v>11968</v>
      </c>
      <c r="D27" t="s">
        <v>661</v>
      </c>
      <c r="E27" s="27" t="s">
        <v>11969</v>
      </c>
      <c r="F27" s="28" t="s">
        <v>934</v>
      </c>
      <c r="G27" s="29">
        <v>16</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11970</v>
      </c>
    </row>
    <row r="30" ht="63.75">
      <c r="A30" s="1" t="s">
        <v>666</v>
      </c>
      <c r="E30" s="27" t="s">
        <v>6642</v>
      </c>
    </row>
    <row r="31">
      <c r="A31" s="1" t="s">
        <v>659</v>
      </c>
      <c r="B31" s="1">
        <v>6</v>
      </c>
      <c r="C31" s="26" t="s">
        <v>11971</v>
      </c>
      <c r="D31" t="s">
        <v>661</v>
      </c>
      <c r="E31" s="27" t="s">
        <v>11972</v>
      </c>
      <c r="F31" s="28" t="s">
        <v>934</v>
      </c>
      <c r="G31" s="29">
        <v>4</v>
      </c>
      <c r="H31" s="28">
        <v>0</v>
      </c>
      <c r="I31" s="30">
        <f>ROUND(G31*H31,P4)</f>
        <v>0</v>
      </c>
      <c r="L31" s="31">
        <v>0</v>
      </c>
      <c r="M31" s="24">
        <f>ROUND(G31*L31,P4)</f>
        <v>0</v>
      </c>
      <c r="N31" s="25" t="s">
        <v>1345</v>
      </c>
      <c r="O31" s="32">
        <f>M31*AA31</f>
        <v>0</v>
      </c>
      <c r="P31" s="1">
        <v>3</v>
      </c>
      <c r="AA31" s="1">
        <f>IF(P31=1,$O$3,IF(P31=2,$O$4,$O$5))</f>
        <v>0</v>
      </c>
    </row>
    <row r="32">
      <c r="A32" s="1" t="s">
        <v>664</v>
      </c>
      <c r="E32" s="27" t="s">
        <v>661</v>
      </c>
    </row>
    <row r="33" ht="25.5">
      <c r="A33" s="1" t="s">
        <v>665</v>
      </c>
      <c r="E33" s="33" t="s">
        <v>11973</v>
      </c>
    </row>
    <row r="34" ht="63.75">
      <c r="A34" s="1" t="s">
        <v>666</v>
      </c>
      <c r="E34" s="27" t="s">
        <v>6642</v>
      </c>
    </row>
    <row r="35">
      <c r="A35" s="1" t="s">
        <v>656</v>
      </c>
      <c r="C35" s="22" t="s">
        <v>1369</v>
      </c>
      <c r="E35" s="23" t="s">
        <v>5107</v>
      </c>
      <c r="L35" s="24">
        <f>SUMIFS(L36:L43,A36:A43,"P")</f>
        <v>0</v>
      </c>
      <c r="M35" s="24">
        <f>SUMIFS(M36:M43,A36:A43,"P")</f>
        <v>0</v>
      </c>
      <c r="N35" s="25"/>
    </row>
    <row r="36">
      <c r="A36" s="1" t="s">
        <v>659</v>
      </c>
      <c r="B36" s="1">
        <v>7</v>
      </c>
      <c r="C36" s="26" t="s">
        <v>10499</v>
      </c>
      <c r="D36" t="s">
        <v>661</v>
      </c>
      <c r="E36" s="27" t="s">
        <v>10500</v>
      </c>
      <c r="F36" s="28" t="s">
        <v>663</v>
      </c>
      <c r="G36" s="29">
        <v>50.240000000000002</v>
      </c>
      <c r="H36" s="28">
        <v>0</v>
      </c>
      <c r="I36" s="30">
        <f>ROUND(G36*H36,P4)</f>
        <v>0</v>
      </c>
      <c r="L36" s="31">
        <v>0</v>
      </c>
      <c r="M36" s="24">
        <f>ROUND(G36*L36,P4)</f>
        <v>0</v>
      </c>
      <c r="N36" s="25" t="s">
        <v>1345</v>
      </c>
      <c r="O36" s="32">
        <f>M36*AA36</f>
        <v>0</v>
      </c>
      <c r="P36" s="1">
        <v>3</v>
      </c>
      <c r="AA36" s="1">
        <f>IF(P36=1,$O$3,IF(P36=2,$O$4,$O$5))</f>
        <v>0</v>
      </c>
    </row>
    <row r="37">
      <c r="A37" s="1" t="s">
        <v>664</v>
      </c>
      <c r="E37" s="27" t="s">
        <v>661</v>
      </c>
    </row>
    <row r="38" ht="25.5">
      <c r="A38" s="1" t="s">
        <v>665</v>
      </c>
      <c r="E38" s="33" t="s">
        <v>11974</v>
      </c>
    </row>
    <row r="39" ht="25.5">
      <c r="A39" s="1" t="s">
        <v>666</v>
      </c>
      <c r="E39" s="27" t="s">
        <v>10503</v>
      </c>
    </row>
    <row r="40">
      <c r="A40" s="1" t="s">
        <v>659</v>
      </c>
      <c r="B40" s="1">
        <v>8</v>
      </c>
      <c r="C40" s="26" t="s">
        <v>9376</v>
      </c>
      <c r="D40" t="s">
        <v>661</v>
      </c>
      <c r="E40" s="27" t="s">
        <v>9377</v>
      </c>
      <c r="F40" s="28" t="s">
        <v>663</v>
      </c>
      <c r="G40" s="29">
        <v>312</v>
      </c>
      <c r="H40" s="28">
        <v>0</v>
      </c>
      <c r="I40" s="30">
        <f>ROUND(G40*H40,P4)</f>
        <v>0</v>
      </c>
      <c r="L40" s="31">
        <v>0</v>
      </c>
      <c r="M40" s="24">
        <f>ROUND(G40*L40,P4)</f>
        <v>0</v>
      </c>
      <c r="N40" s="25" t="s">
        <v>1345</v>
      </c>
      <c r="O40" s="32">
        <f>M40*AA40</f>
        <v>0</v>
      </c>
      <c r="P40" s="1">
        <v>3</v>
      </c>
      <c r="AA40" s="1">
        <f>IF(P40=1,$O$3,IF(P40=2,$O$4,$O$5))</f>
        <v>0</v>
      </c>
    </row>
    <row r="41">
      <c r="A41" s="1" t="s">
        <v>664</v>
      </c>
      <c r="E41" s="27" t="s">
        <v>11580</v>
      </c>
    </row>
    <row r="42">
      <c r="A42" s="1" t="s">
        <v>665</v>
      </c>
      <c r="E42" s="33" t="s">
        <v>11975</v>
      </c>
    </row>
    <row r="43" ht="38.25">
      <c r="A43" s="1" t="s">
        <v>666</v>
      </c>
      <c r="E43" s="27" t="s">
        <v>6472</v>
      </c>
    </row>
    <row r="44">
      <c r="A44" s="1" t="s">
        <v>656</v>
      </c>
      <c r="C44" s="22" t="s">
        <v>2840</v>
      </c>
      <c r="E44" s="23" t="s">
        <v>2841</v>
      </c>
      <c r="L44" s="24">
        <f>SUMIFS(L45:L52,A45:A52,"P")</f>
        <v>0</v>
      </c>
      <c r="M44" s="24">
        <f>SUMIFS(M45:M52,A45:A52,"P")</f>
        <v>0</v>
      </c>
      <c r="N44" s="25"/>
    </row>
    <row r="45">
      <c r="A45" s="1" t="s">
        <v>659</v>
      </c>
      <c r="B45" s="1">
        <v>9</v>
      </c>
      <c r="C45" s="26" t="s">
        <v>8777</v>
      </c>
      <c r="D45" t="s">
        <v>661</v>
      </c>
      <c r="E45" s="27" t="s">
        <v>8778</v>
      </c>
      <c r="F45" s="28" t="s">
        <v>663</v>
      </c>
      <c r="G45" s="29">
        <v>150</v>
      </c>
      <c r="H45" s="28">
        <v>0</v>
      </c>
      <c r="I45" s="30">
        <f>ROUND(G45*H45,P4)</f>
        <v>0</v>
      </c>
      <c r="L45" s="31">
        <v>0</v>
      </c>
      <c r="M45" s="24">
        <f>ROUND(G45*L45,P4)</f>
        <v>0</v>
      </c>
      <c r="N45" s="25" t="s">
        <v>1345</v>
      </c>
      <c r="O45" s="32">
        <f>M45*AA45</f>
        <v>0</v>
      </c>
      <c r="P45" s="1">
        <v>3</v>
      </c>
      <c r="AA45" s="1">
        <f>IF(P45=1,$O$3,IF(P45=2,$O$4,$O$5))</f>
        <v>0</v>
      </c>
    </row>
    <row r="46">
      <c r="A46" s="1" t="s">
        <v>664</v>
      </c>
      <c r="E46" s="27" t="s">
        <v>661</v>
      </c>
    </row>
    <row r="47" ht="25.5">
      <c r="A47" s="1" t="s">
        <v>665</v>
      </c>
      <c r="E47" s="33" t="s">
        <v>11976</v>
      </c>
    </row>
    <row r="48" ht="102">
      <c r="A48" s="1" t="s">
        <v>666</v>
      </c>
      <c r="E48" s="27" t="s">
        <v>6587</v>
      </c>
    </row>
    <row r="49">
      <c r="A49" s="1" t="s">
        <v>659</v>
      </c>
      <c r="B49" s="1">
        <v>10</v>
      </c>
      <c r="C49" s="26" t="s">
        <v>5591</v>
      </c>
      <c r="D49" t="s">
        <v>661</v>
      </c>
      <c r="E49" s="27" t="s">
        <v>5592</v>
      </c>
      <c r="F49" s="28" t="s">
        <v>663</v>
      </c>
      <c r="G49" s="29">
        <v>21.600000000000001</v>
      </c>
      <c r="H49" s="28">
        <v>0</v>
      </c>
      <c r="I49" s="30">
        <f>ROUND(G49*H49,P4)</f>
        <v>0</v>
      </c>
      <c r="L49" s="31">
        <v>0</v>
      </c>
      <c r="M49" s="24">
        <f>ROUND(G49*L49,P4)</f>
        <v>0</v>
      </c>
      <c r="N49" s="25" t="s">
        <v>1345</v>
      </c>
      <c r="O49" s="32">
        <f>M49*AA49</f>
        <v>0</v>
      </c>
      <c r="P49" s="1">
        <v>3</v>
      </c>
      <c r="AA49" s="1">
        <f>IF(P49=1,$O$3,IF(P49=2,$O$4,$O$5))</f>
        <v>0</v>
      </c>
    </row>
    <row r="50">
      <c r="A50" s="1" t="s">
        <v>664</v>
      </c>
      <c r="E50" s="27" t="s">
        <v>661</v>
      </c>
    </row>
    <row r="51" ht="25.5">
      <c r="A51" s="1" t="s">
        <v>665</v>
      </c>
      <c r="E51" s="33" t="s">
        <v>11977</v>
      </c>
    </row>
    <row r="52" ht="102">
      <c r="A52" s="1" t="s">
        <v>666</v>
      </c>
      <c r="E52" s="27" t="s">
        <v>6587</v>
      </c>
    </row>
    <row r="53">
      <c r="A53" s="1" t="s">
        <v>656</v>
      </c>
      <c r="C53" s="22" t="s">
        <v>900</v>
      </c>
      <c r="E53" s="23" t="s">
        <v>901</v>
      </c>
      <c r="L53" s="24">
        <f>SUMIFS(L54:L61,A54:A61,"P")</f>
        <v>0</v>
      </c>
      <c r="M53" s="24">
        <f>SUMIFS(M54:M61,A54:A61,"P")</f>
        <v>0</v>
      </c>
      <c r="N53" s="25"/>
    </row>
    <row r="54" ht="25.5">
      <c r="A54" s="1" t="s">
        <v>659</v>
      </c>
      <c r="B54" s="1">
        <v>11</v>
      </c>
      <c r="C54" s="26" t="s">
        <v>3828</v>
      </c>
      <c r="D54" t="s">
        <v>903</v>
      </c>
      <c r="E54" s="27" t="s">
        <v>10464</v>
      </c>
      <c r="F54" s="28" t="s">
        <v>905</v>
      </c>
      <c r="G54" s="29">
        <v>301.774</v>
      </c>
      <c r="H54" s="28">
        <v>0</v>
      </c>
      <c r="I54" s="30">
        <f>ROUND(G54*H54,P4)</f>
        <v>0</v>
      </c>
      <c r="L54" s="31">
        <v>0</v>
      </c>
      <c r="M54" s="24">
        <f>ROUND(G54*L54,P4)</f>
        <v>0</v>
      </c>
      <c r="N54" s="25" t="s">
        <v>661</v>
      </c>
      <c r="O54" s="32">
        <f>M54*AA54</f>
        <v>0</v>
      </c>
      <c r="P54" s="1">
        <v>3</v>
      </c>
      <c r="AA54" s="1">
        <f>IF(P54=1,$O$3,IF(P54=2,$O$4,$O$5))</f>
        <v>0</v>
      </c>
    </row>
    <row r="55" ht="38.25">
      <c r="A55" s="1" t="s">
        <v>664</v>
      </c>
      <c r="E55" s="27" t="s">
        <v>6149</v>
      </c>
    </row>
    <row r="56" ht="51">
      <c r="A56" s="1" t="s">
        <v>665</v>
      </c>
      <c r="E56" s="33" t="s">
        <v>11978</v>
      </c>
    </row>
    <row r="57" ht="153">
      <c r="A57" s="1" t="s">
        <v>666</v>
      </c>
      <c r="E57" s="27" t="s">
        <v>913</v>
      </c>
    </row>
    <row r="58" ht="25.5">
      <c r="A58" s="1" t="s">
        <v>659</v>
      </c>
      <c r="B58" s="1">
        <v>12</v>
      </c>
      <c r="C58" s="26" t="s">
        <v>902</v>
      </c>
      <c r="D58" t="s">
        <v>903</v>
      </c>
      <c r="E58" s="27" t="s">
        <v>10466</v>
      </c>
      <c r="F58" s="28" t="s">
        <v>905</v>
      </c>
      <c r="G58" s="29">
        <v>49.68</v>
      </c>
      <c r="H58" s="28">
        <v>0</v>
      </c>
      <c r="I58" s="30">
        <f>ROUND(G58*H58,P4)</f>
        <v>0</v>
      </c>
      <c r="L58" s="31">
        <v>0</v>
      </c>
      <c r="M58" s="24">
        <f>ROUND(G58*L58,P4)</f>
        <v>0</v>
      </c>
      <c r="N58" s="25" t="s">
        <v>661</v>
      </c>
      <c r="O58" s="32">
        <f>M58*AA58</f>
        <v>0</v>
      </c>
      <c r="P58" s="1">
        <v>3</v>
      </c>
      <c r="AA58" s="1">
        <f>IF(P58=1,$O$3,IF(P58=2,$O$4,$O$5))</f>
        <v>0</v>
      </c>
    </row>
    <row r="59" ht="38.25">
      <c r="A59" s="1" t="s">
        <v>664</v>
      </c>
      <c r="E59" s="27" t="s">
        <v>10467</v>
      </c>
    </row>
    <row r="60">
      <c r="A60" s="1" t="s">
        <v>665</v>
      </c>
      <c r="E60" s="33" t="s">
        <v>11979</v>
      </c>
    </row>
    <row r="61" ht="153">
      <c r="A61" s="1" t="s">
        <v>666</v>
      </c>
      <c r="E61" s="27" t="s">
        <v>913</v>
      </c>
    </row>
  </sheetData>
  <sheetProtection sheet="1" objects="1" scenarios="1" spinCount="100000" saltValue="yPB/mXmkRkfQtnTFbFMxwS2W5tnB/sBL+dxXJjt5+dNJGXy20crE1VM64MkDckdoGBM/WucyyoV74aIpVyY9yg==" hashValue="l1mSQ8fmmjYtXomAGIr0GGKq7+DSb7WCMOwap2z7FSBR64UVM0hAEwxsrx2MpPIQRWRDk8A0VF24naLbWZt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11980</v>
      </c>
      <c r="E8" s="23" t="s">
        <v>447</v>
      </c>
      <c r="L8" s="24">
        <f>L9+L14+L31+L64+L89+L122+L127+L140+L189</f>
        <v>0</v>
      </c>
      <c r="M8" s="24">
        <f>M9+M14+M31+M64+M89+M122+M127+M140+M189</f>
        <v>0</v>
      </c>
      <c r="N8" s="25"/>
    </row>
    <row r="9">
      <c r="A9" s="1" t="s">
        <v>656</v>
      </c>
      <c r="C9" s="22" t="s">
        <v>2153</v>
      </c>
      <c r="E9" s="23" t="s">
        <v>2154</v>
      </c>
      <c r="L9" s="24">
        <f>SUMIFS(L10:L13,A10:A13,"P")</f>
        <v>0</v>
      </c>
      <c r="M9" s="24">
        <f>SUMIFS(M10:M13,A10:A13,"P")</f>
        <v>0</v>
      </c>
      <c r="N9" s="25"/>
    </row>
    <row r="10">
      <c r="A10" s="1" t="s">
        <v>659</v>
      </c>
      <c r="B10" s="1">
        <v>1</v>
      </c>
      <c r="C10" s="26" t="s">
        <v>11981</v>
      </c>
      <c r="D10" t="s">
        <v>661</v>
      </c>
      <c r="E10" s="27" t="s">
        <v>11982</v>
      </c>
      <c r="F10" s="28" t="s">
        <v>11983</v>
      </c>
      <c r="G10" s="29">
        <v>299</v>
      </c>
      <c r="H10" s="28">
        <v>0</v>
      </c>
      <c r="I10" s="30">
        <f>ROUND(G10*H10,P4)</f>
        <v>0</v>
      </c>
      <c r="L10" s="31">
        <v>0</v>
      </c>
      <c r="M10" s="24">
        <f>ROUND(G10*L10,P4)</f>
        <v>0</v>
      </c>
      <c r="N10" s="25" t="s">
        <v>1345</v>
      </c>
      <c r="O10" s="32">
        <f>M10*AA10</f>
        <v>0</v>
      </c>
      <c r="P10" s="1">
        <v>3</v>
      </c>
      <c r="AA10" s="1">
        <f>IF(P10=1,$O$3,IF(P10=2,$O$4,$O$5))</f>
        <v>0</v>
      </c>
    </row>
    <row r="11">
      <c r="A11" s="1" t="s">
        <v>664</v>
      </c>
      <c r="E11" s="27" t="s">
        <v>11984</v>
      </c>
    </row>
    <row r="12" ht="76.5">
      <c r="A12" s="1" t="s">
        <v>665</v>
      </c>
      <c r="E12" s="33" t="s">
        <v>11985</v>
      </c>
    </row>
    <row r="13" ht="25.5">
      <c r="A13" s="1" t="s">
        <v>666</v>
      </c>
      <c r="E13" s="27" t="s">
        <v>11986</v>
      </c>
    </row>
    <row r="14">
      <c r="A14" s="1" t="s">
        <v>656</v>
      </c>
      <c r="C14" s="22" t="s">
        <v>657</v>
      </c>
      <c r="E14" s="23" t="s">
        <v>658</v>
      </c>
      <c r="L14" s="24">
        <f>SUMIFS(L15:L30,A15:A30,"P")</f>
        <v>0</v>
      </c>
      <c r="M14" s="24">
        <f>SUMIFS(M15:M30,A15:A30,"P")</f>
        <v>0</v>
      </c>
      <c r="N14" s="25"/>
    </row>
    <row r="15">
      <c r="A15" s="1" t="s">
        <v>659</v>
      </c>
      <c r="B15" s="1">
        <v>2</v>
      </c>
      <c r="C15" s="26" t="s">
        <v>11089</v>
      </c>
      <c r="D15" t="s">
        <v>661</v>
      </c>
      <c r="E15" s="27" t="s">
        <v>11090</v>
      </c>
      <c r="F15" s="28" t="s">
        <v>874</v>
      </c>
      <c r="G15" s="29">
        <v>1344</v>
      </c>
      <c r="H15" s="28">
        <v>0</v>
      </c>
      <c r="I15" s="30">
        <f>ROUND(G15*H15,P4)</f>
        <v>0</v>
      </c>
      <c r="L15" s="31">
        <v>0</v>
      </c>
      <c r="M15" s="24">
        <f>ROUND(G15*L15,P4)</f>
        <v>0</v>
      </c>
      <c r="N15" s="25" t="s">
        <v>1345</v>
      </c>
      <c r="O15" s="32">
        <f>M15*AA15</f>
        <v>0</v>
      </c>
      <c r="P15" s="1">
        <v>3</v>
      </c>
      <c r="AA15" s="1">
        <f>IF(P15=1,$O$3,IF(P15=2,$O$4,$O$5))</f>
        <v>0</v>
      </c>
    </row>
    <row r="16">
      <c r="A16" s="1" t="s">
        <v>664</v>
      </c>
      <c r="E16" s="27" t="s">
        <v>661</v>
      </c>
    </row>
    <row r="17" ht="76.5">
      <c r="A17" s="1" t="s">
        <v>665</v>
      </c>
      <c r="E17" s="33" t="s">
        <v>11987</v>
      </c>
    </row>
    <row r="18" ht="38.25">
      <c r="A18" s="1" t="s">
        <v>666</v>
      </c>
      <c r="E18" s="27" t="s">
        <v>10397</v>
      </c>
    </row>
    <row r="19">
      <c r="A19" s="1" t="s">
        <v>659</v>
      </c>
      <c r="B19" s="1">
        <v>3</v>
      </c>
      <c r="C19" s="26" t="s">
        <v>10398</v>
      </c>
      <c r="D19" t="s">
        <v>661</v>
      </c>
      <c r="E19" s="27" t="s">
        <v>10399</v>
      </c>
      <c r="F19" s="28" t="s">
        <v>670</v>
      </c>
      <c r="G19" s="29">
        <v>4.5</v>
      </c>
      <c r="H19" s="28">
        <v>0</v>
      </c>
      <c r="I19" s="30">
        <f>ROUND(G19*H19,P4)</f>
        <v>0</v>
      </c>
      <c r="L19" s="31">
        <v>0</v>
      </c>
      <c r="M19" s="24">
        <f>ROUND(G19*L19,P4)</f>
        <v>0</v>
      </c>
      <c r="N19" s="25" t="s">
        <v>1345</v>
      </c>
      <c r="O19" s="32">
        <f>M19*AA19</f>
        <v>0</v>
      </c>
      <c r="P19" s="1">
        <v>3</v>
      </c>
      <c r="AA19" s="1">
        <f>IF(P19=1,$O$3,IF(P19=2,$O$4,$O$5))</f>
        <v>0</v>
      </c>
    </row>
    <row r="20" ht="25.5">
      <c r="A20" s="1" t="s">
        <v>664</v>
      </c>
      <c r="E20" s="27" t="s">
        <v>11988</v>
      </c>
    </row>
    <row r="21" ht="76.5">
      <c r="A21" s="1" t="s">
        <v>665</v>
      </c>
      <c r="E21" s="33" t="s">
        <v>11989</v>
      </c>
    </row>
    <row r="22" ht="38.25">
      <c r="A22" s="1" t="s">
        <v>666</v>
      </c>
      <c r="E22" s="27" t="s">
        <v>10402</v>
      </c>
    </row>
    <row r="23">
      <c r="A23" s="1" t="s">
        <v>659</v>
      </c>
      <c r="B23" s="1">
        <v>4</v>
      </c>
      <c r="C23" s="26" t="s">
        <v>11990</v>
      </c>
      <c r="D23" t="s">
        <v>661</v>
      </c>
      <c r="E23" s="27" t="s">
        <v>11991</v>
      </c>
      <c r="F23" s="28" t="s">
        <v>670</v>
      </c>
      <c r="G23" s="29">
        <v>120</v>
      </c>
      <c r="H23" s="28">
        <v>0</v>
      </c>
      <c r="I23" s="30">
        <f>ROUND(G23*H23,P4)</f>
        <v>0</v>
      </c>
      <c r="L23" s="31">
        <v>0</v>
      </c>
      <c r="M23" s="24">
        <f>ROUND(G23*L23,P4)</f>
        <v>0</v>
      </c>
      <c r="N23" s="25" t="s">
        <v>1345</v>
      </c>
      <c r="O23" s="32">
        <f>M23*AA23</f>
        <v>0</v>
      </c>
      <c r="P23" s="1">
        <v>3</v>
      </c>
      <c r="AA23" s="1">
        <f>IF(P23=1,$O$3,IF(P23=2,$O$4,$O$5))</f>
        <v>0</v>
      </c>
    </row>
    <row r="24">
      <c r="A24" s="1" t="s">
        <v>664</v>
      </c>
      <c r="E24" s="27" t="s">
        <v>661</v>
      </c>
    </row>
    <row r="25" ht="76.5">
      <c r="A25" s="1" t="s">
        <v>665</v>
      </c>
      <c r="E25" s="33" t="s">
        <v>11992</v>
      </c>
    </row>
    <row r="26" ht="38.25">
      <c r="A26" s="1" t="s">
        <v>666</v>
      </c>
      <c r="E26" s="27" t="s">
        <v>10402</v>
      </c>
    </row>
    <row r="27">
      <c r="A27" s="1" t="s">
        <v>659</v>
      </c>
      <c r="B27" s="1">
        <v>5</v>
      </c>
      <c r="C27" s="26" t="s">
        <v>5095</v>
      </c>
      <c r="D27" t="s">
        <v>661</v>
      </c>
      <c r="E27" s="27" t="s">
        <v>5096</v>
      </c>
      <c r="F27" s="28" t="s">
        <v>663</v>
      </c>
      <c r="G27" s="29">
        <v>928.75599999999997</v>
      </c>
      <c r="H27" s="28">
        <v>0</v>
      </c>
      <c r="I27" s="30">
        <f>ROUND(G27*H27,P4)</f>
        <v>0</v>
      </c>
      <c r="L27" s="31">
        <v>0</v>
      </c>
      <c r="M27" s="24">
        <f>ROUND(G27*L27,P4)</f>
        <v>0</v>
      </c>
      <c r="N27" s="25" t="s">
        <v>1345</v>
      </c>
      <c r="O27" s="32">
        <f>M27*AA27</f>
        <v>0</v>
      </c>
      <c r="P27" s="1">
        <v>3</v>
      </c>
      <c r="AA27" s="1">
        <f>IF(P27=1,$O$3,IF(P27=2,$O$4,$O$5))</f>
        <v>0</v>
      </c>
    </row>
    <row r="28">
      <c r="A28" s="1" t="s">
        <v>664</v>
      </c>
      <c r="E28" s="27" t="s">
        <v>11993</v>
      </c>
    </row>
    <row r="29" ht="76.5">
      <c r="A29" s="1" t="s">
        <v>665</v>
      </c>
      <c r="E29" s="33" t="s">
        <v>11994</v>
      </c>
    </row>
    <row r="30" ht="318.75">
      <c r="A30" s="1" t="s">
        <v>666</v>
      </c>
      <c r="E30" s="27" t="s">
        <v>5101</v>
      </c>
    </row>
    <row r="31">
      <c r="A31" s="1" t="s">
        <v>656</v>
      </c>
      <c r="C31" s="22" t="s">
        <v>1365</v>
      </c>
      <c r="E31" s="23" t="s">
        <v>3239</v>
      </c>
      <c r="L31" s="24">
        <f>SUMIFS(L32:L63,A32:A63,"P")</f>
        <v>0</v>
      </c>
      <c r="M31" s="24">
        <f>SUMIFS(M32:M63,A32:A63,"P")</f>
        <v>0</v>
      </c>
      <c r="N31" s="25"/>
    </row>
    <row r="32">
      <c r="A32" s="1" t="s">
        <v>659</v>
      </c>
      <c r="B32" s="1">
        <v>6</v>
      </c>
      <c r="C32" s="26" t="s">
        <v>11995</v>
      </c>
      <c r="D32" t="s">
        <v>661</v>
      </c>
      <c r="E32" s="27" t="s">
        <v>11996</v>
      </c>
      <c r="F32" s="28" t="s">
        <v>670</v>
      </c>
      <c r="G32" s="29">
        <v>14</v>
      </c>
      <c r="H32" s="28">
        <v>0</v>
      </c>
      <c r="I32" s="30">
        <f>ROUND(G32*H32,P4)</f>
        <v>0</v>
      </c>
      <c r="L32" s="31">
        <v>0</v>
      </c>
      <c r="M32" s="24">
        <f>ROUND(G32*L32,P4)</f>
        <v>0</v>
      </c>
      <c r="N32" s="25" t="s">
        <v>1345</v>
      </c>
      <c r="O32" s="32">
        <f>M32*AA32</f>
        <v>0</v>
      </c>
      <c r="P32" s="1">
        <v>3</v>
      </c>
      <c r="AA32" s="1">
        <f>IF(P32=1,$O$3,IF(P32=2,$O$4,$O$5))</f>
        <v>0</v>
      </c>
    </row>
    <row r="33">
      <c r="A33" s="1" t="s">
        <v>664</v>
      </c>
      <c r="E33" s="27" t="s">
        <v>11997</v>
      </c>
    </row>
    <row r="34">
      <c r="A34" s="1" t="s">
        <v>665</v>
      </c>
      <c r="E34" s="33" t="s">
        <v>8644</v>
      </c>
    </row>
    <row r="35" ht="165.75">
      <c r="A35" s="1" t="s">
        <v>666</v>
      </c>
      <c r="E35" s="27" t="s">
        <v>6634</v>
      </c>
    </row>
    <row r="36">
      <c r="A36" s="1" t="s">
        <v>659</v>
      </c>
      <c r="B36" s="1">
        <v>7</v>
      </c>
      <c r="C36" s="26" t="s">
        <v>9862</v>
      </c>
      <c r="D36" t="s">
        <v>661</v>
      </c>
      <c r="E36" s="27" t="s">
        <v>9863</v>
      </c>
      <c r="F36" s="28" t="s">
        <v>905</v>
      </c>
      <c r="G36" s="29">
        <v>12.566000000000001</v>
      </c>
      <c r="H36" s="28">
        <v>0</v>
      </c>
      <c r="I36" s="30">
        <f>ROUND(G36*H36,P4)</f>
        <v>0</v>
      </c>
      <c r="L36" s="31">
        <v>0</v>
      </c>
      <c r="M36" s="24">
        <f>ROUND(G36*L36,P4)</f>
        <v>0</v>
      </c>
      <c r="N36" s="25" t="s">
        <v>1345</v>
      </c>
      <c r="O36" s="32">
        <f>M36*AA36</f>
        <v>0</v>
      </c>
      <c r="P36" s="1">
        <v>3</v>
      </c>
      <c r="AA36" s="1">
        <f>IF(P36=1,$O$3,IF(P36=2,$O$4,$O$5))</f>
        <v>0</v>
      </c>
    </row>
    <row r="37">
      <c r="A37" s="1" t="s">
        <v>664</v>
      </c>
      <c r="E37" s="27" t="s">
        <v>11998</v>
      </c>
    </row>
    <row r="38" ht="76.5">
      <c r="A38" s="1" t="s">
        <v>665</v>
      </c>
      <c r="E38" s="33" t="s">
        <v>11999</v>
      </c>
    </row>
    <row r="39" ht="38.25">
      <c r="A39" s="1" t="s">
        <v>666</v>
      </c>
      <c r="E39" s="27" t="s">
        <v>9865</v>
      </c>
    </row>
    <row r="40">
      <c r="A40" s="1" t="s">
        <v>659</v>
      </c>
      <c r="B40" s="1">
        <v>8</v>
      </c>
      <c r="C40" s="26" t="s">
        <v>8700</v>
      </c>
      <c r="D40" t="s">
        <v>661</v>
      </c>
      <c r="E40" s="27" t="s">
        <v>8701</v>
      </c>
      <c r="F40" s="28" t="s">
        <v>905</v>
      </c>
      <c r="G40" s="29">
        <v>70.885999999999996</v>
      </c>
      <c r="H40" s="28">
        <v>0</v>
      </c>
      <c r="I40" s="30">
        <f>ROUND(G40*H40,P4)</f>
        <v>0</v>
      </c>
      <c r="L40" s="31">
        <v>0</v>
      </c>
      <c r="M40" s="24">
        <f>ROUND(G40*L40,P4)</f>
        <v>0</v>
      </c>
      <c r="N40" s="25" t="s">
        <v>1345</v>
      </c>
      <c r="O40" s="32">
        <f>M40*AA40</f>
        <v>0</v>
      </c>
      <c r="P40" s="1">
        <v>3</v>
      </c>
      <c r="AA40" s="1">
        <f>IF(P40=1,$O$3,IF(P40=2,$O$4,$O$5))</f>
        <v>0</v>
      </c>
    </row>
    <row r="41">
      <c r="A41" s="1" t="s">
        <v>664</v>
      </c>
      <c r="E41" s="27" t="s">
        <v>11998</v>
      </c>
    </row>
    <row r="42" ht="76.5">
      <c r="A42" s="1" t="s">
        <v>665</v>
      </c>
      <c r="E42" s="33" t="s">
        <v>12000</v>
      </c>
    </row>
    <row r="43" ht="38.25">
      <c r="A43" s="1" t="s">
        <v>666</v>
      </c>
      <c r="E43" s="27" t="s">
        <v>8704</v>
      </c>
    </row>
    <row r="44">
      <c r="A44" s="1" t="s">
        <v>659</v>
      </c>
      <c r="B44" s="1">
        <v>9</v>
      </c>
      <c r="C44" s="26" t="s">
        <v>8705</v>
      </c>
      <c r="D44" t="s">
        <v>661</v>
      </c>
      <c r="E44" s="27" t="s">
        <v>8706</v>
      </c>
      <c r="F44" s="28" t="s">
        <v>677</v>
      </c>
      <c r="G44" s="29">
        <v>160</v>
      </c>
      <c r="H44" s="28">
        <v>0</v>
      </c>
      <c r="I44" s="30">
        <f>ROUND(G44*H44,P4)</f>
        <v>0</v>
      </c>
      <c r="L44" s="31">
        <v>0</v>
      </c>
      <c r="M44" s="24">
        <f>ROUND(G44*L44,P4)</f>
        <v>0</v>
      </c>
      <c r="N44" s="25" t="s">
        <v>1345</v>
      </c>
      <c r="O44" s="32">
        <f>M44*AA44</f>
        <v>0</v>
      </c>
      <c r="P44" s="1">
        <v>3</v>
      </c>
      <c r="AA44" s="1">
        <f>IF(P44=1,$O$3,IF(P44=2,$O$4,$O$5))</f>
        <v>0</v>
      </c>
    </row>
    <row r="45">
      <c r="A45" s="1" t="s">
        <v>664</v>
      </c>
      <c r="E45" s="27" t="s">
        <v>11998</v>
      </c>
    </row>
    <row r="46" ht="76.5">
      <c r="A46" s="1" t="s">
        <v>665</v>
      </c>
      <c r="E46" s="33" t="s">
        <v>12001</v>
      </c>
    </row>
    <row r="47">
      <c r="A47" s="1" t="s">
        <v>666</v>
      </c>
      <c r="E47" s="27" t="s">
        <v>6287</v>
      </c>
    </row>
    <row r="48">
      <c r="A48" s="1" t="s">
        <v>659</v>
      </c>
      <c r="B48" s="1">
        <v>10</v>
      </c>
      <c r="C48" s="26" t="s">
        <v>9867</v>
      </c>
      <c r="D48" t="s">
        <v>661</v>
      </c>
      <c r="E48" s="27" t="s">
        <v>9868</v>
      </c>
      <c r="F48" s="28" t="s">
        <v>683</v>
      </c>
      <c r="G48" s="29">
        <v>50</v>
      </c>
      <c r="H48" s="28">
        <v>0</v>
      </c>
      <c r="I48" s="30">
        <f>ROUND(G48*H48,P4)</f>
        <v>0</v>
      </c>
      <c r="L48" s="31">
        <v>0</v>
      </c>
      <c r="M48" s="24">
        <f>ROUND(G48*L48,P4)</f>
        <v>0</v>
      </c>
      <c r="N48" s="25" t="s">
        <v>1345</v>
      </c>
      <c r="O48" s="32">
        <f>M48*AA48</f>
        <v>0</v>
      </c>
      <c r="P48" s="1">
        <v>3</v>
      </c>
      <c r="AA48" s="1">
        <f>IF(P48=1,$O$3,IF(P48=2,$O$4,$O$5))</f>
        <v>0</v>
      </c>
    </row>
    <row r="49">
      <c r="A49" s="1" t="s">
        <v>664</v>
      </c>
      <c r="E49" s="27" t="s">
        <v>12002</v>
      </c>
    </row>
    <row r="50" ht="76.5">
      <c r="A50" s="1" t="s">
        <v>665</v>
      </c>
      <c r="E50" s="33" t="s">
        <v>12003</v>
      </c>
    </row>
    <row r="51">
      <c r="A51" s="1" t="s">
        <v>666</v>
      </c>
      <c r="E51" s="27" t="s">
        <v>9317</v>
      </c>
    </row>
    <row r="52">
      <c r="A52" s="1" t="s">
        <v>659</v>
      </c>
      <c r="B52" s="1">
        <v>11</v>
      </c>
      <c r="C52" s="26" t="s">
        <v>9329</v>
      </c>
      <c r="D52" t="s">
        <v>661</v>
      </c>
      <c r="E52" s="27" t="s">
        <v>9330</v>
      </c>
      <c r="F52" s="28" t="s">
        <v>670</v>
      </c>
      <c r="G52" s="29">
        <v>295</v>
      </c>
      <c r="H52" s="28">
        <v>0</v>
      </c>
      <c r="I52" s="30">
        <f>ROUND(G52*H52,P4)</f>
        <v>0</v>
      </c>
      <c r="L52" s="31">
        <v>0</v>
      </c>
      <c r="M52" s="24">
        <f>ROUND(G52*L52,P4)</f>
        <v>0</v>
      </c>
      <c r="N52" s="25" t="s">
        <v>1345</v>
      </c>
      <c r="O52" s="32">
        <f>M52*AA52</f>
        <v>0</v>
      </c>
      <c r="P52" s="1">
        <v>3</v>
      </c>
      <c r="AA52" s="1">
        <f>IF(P52=1,$O$3,IF(P52=2,$O$4,$O$5))</f>
        <v>0</v>
      </c>
    </row>
    <row r="53">
      <c r="A53" s="1" t="s">
        <v>664</v>
      </c>
      <c r="E53" s="27" t="s">
        <v>12004</v>
      </c>
    </row>
    <row r="54" ht="76.5">
      <c r="A54" s="1" t="s">
        <v>665</v>
      </c>
      <c r="E54" s="33" t="s">
        <v>12005</v>
      </c>
    </row>
    <row r="55" ht="63.75">
      <c r="A55" s="1" t="s">
        <v>666</v>
      </c>
      <c r="E55" s="27" t="s">
        <v>6642</v>
      </c>
    </row>
    <row r="56">
      <c r="A56" s="1" t="s">
        <v>659</v>
      </c>
      <c r="B56" s="1">
        <v>12</v>
      </c>
      <c r="C56" s="26" t="s">
        <v>12006</v>
      </c>
      <c r="D56" t="s">
        <v>661</v>
      </c>
      <c r="E56" s="27" t="s">
        <v>12007</v>
      </c>
      <c r="F56" s="28" t="s">
        <v>663</v>
      </c>
      <c r="G56" s="29">
        <v>5.2000000000000002</v>
      </c>
      <c r="H56" s="28">
        <v>0</v>
      </c>
      <c r="I56" s="30">
        <f>ROUND(G56*H56,P4)</f>
        <v>0</v>
      </c>
      <c r="L56" s="31">
        <v>0</v>
      </c>
      <c r="M56" s="24">
        <f>ROUND(G56*L56,P4)</f>
        <v>0</v>
      </c>
      <c r="N56" s="25" t="s">
        <v>1345</v>
      </c>
      <c r="O56" s="32">
        <f>M56*AA56</f>
        <v>0</v>
      </c>
      <c r="P56" s="1">
        <v>3</v>
      </c>
      <c r="AA56" s="1">
        <f>IF(P56=1,$O$3,IF(P56=2,$O$4,$O$5))</f>
        <v>0</v>
      </c>
    </row>
    <row r="57">
      <c r="A57" s="1" t="s">
        <v>664</v>
      </c>
      <c r="E57" s="27" t="s">
        <v>11998</v>
      </c>
    </row>
    <row r="58" ht="76.5">
      <c r="A58" s="1" t="s">
        <v>665</v>
      </c>
      <c r="E58" s="33" t="s">
        <v>12008</v>
      </c>
    </row>
    <row r="59" ht="357">
      <c r="A59" s="1" t="s">
        <v>666</v>
      </c>
      <c r="E59" s="27" t="s">
        <v>3243</v>
      </c>
    </row>
    <row r="60">
      <c r="A60" s="1" t="s">
        <v>659</v>
      </c>
      <c r="B60" s="1">
        <v>13</v>
      </c>
      <c r="C60" s="26" t="s">
        <v>12009</v>
      </c>
      <c r="D60" t="s">
        <v>661</v>
      </c>
      <c r="E60" s="27" t="s">
        <v>12010</v>
      </c>
      <c r="F60" s="28" t="s">
        <v>905</v>
      </c>
      <c r="G60" s="29">
        <v>0.64600000000000002</v>
      </c>
      <c r="H60" s="28">
        <v>0</v>
      </c>
      <c r="I60" s="30">
        <f>ROUND(G60*H60,P4)</f>
        <v>0</v>
      </c>
      <c r="L60" s="31">
        <v>0</v>
      </c>
      <c r="M60" s="24">
        <f>ROUND(G60*L60,P4)</f>
        <v>0</v>
      </c>
      <c r="N60" s="25" t="s">
        <v>1345</v>
      </c>
      <c r="O60" s="32">
        <f>M60*AA60</f>
        <v>0</v>
      </c>
      <c r="P60" s="1">
        <v>3</v>
      </c>
      <c r="AA60" s="1">
        <f>IF(P60=1,$O$3,IF(P60=2,$O$4,$O$5))</f>
        <v>0</v>
      </c>
    </row>
    <row r="61">
      <c r="A61" s="1" t="s">
        <v>664</v>
      </c>
      <c r="E61" s="27" t="s">
        <v>11998</v>
      </c>
    </row>
    <row r="62" ht="76.5">
      <c r="A62" s="1" t="s">
        <v>665</v>
      </c>
      <c r="E62" s="33" t="s">
        <v>12011</v>
      </c>
    </row>
    <row r="63" ht="280.5">
      <c r="A63" s="1" t="s">
        <v>666</v>
      </c>
      <c r="E63" s="27" t="s">
        <v>10325</v>
      </c>
    </row>
    <row r="64">
      <c r="A64" s="1" t="s">
        <v>656</v>
      </c>
      <c r="C64" s="22" t="s">
        <v>1367</v>
      </c>
      <c r="E64" s="23" t="s">
        <v>6653</v>
      </c>
      <c r="L64" s="24">
        <f>SUMIFS(L65:L88,A65:A88,"P")</f>
        <v>0</v>
      </c>
      <c r="M64" s="24">
        <f>SUMIFS(M65:M88,A65:A88,"P")</f>
        <v>0</v>
      </c>
      <c r="N64" s="25"/>
    </row>
    <row r="65">
      <c r="A65" s="1" t="s">
        <v>659</v>
      </c>
      <c r="B65" s="1">
        <v>14</v>
      </c>
      <c r="C65" s="26" t="s">
        <v>6654</v>
      </c>
      <c r="D65" t="s">
        <v>661</v>
      </c>
      <c r="E65" s="27" t="s">
        <v>6655</v>
      </c>
      <c r="F65" s="28" t="s">
        <v>663</v>
      </c>
      <c r="G65" s="29">
        <v>52.899999999999999</v>
      </c>
      <c r="H65" s="28">
        <v>0</v>
      </c>
      <c r="I65" s="30">
        <f>ROUND(G65*H65,P4)</f>
        <v>0</v>
      </c>
      <c r="L65" s="31">
        <v>0</v>
      </c>
      <c r="M65" s="24">
        <f>ROUND(G65*L65,P4)</f>
        <v>0</v>
      </c>
      <c r="N65" s="25" t="s">
        <v>1345</v>
      </c>
      <c r="O65" s="32">
        <f>M65*AA65</f>
        <v>0</v>
      </c>
      <c r="P65" s="1">
        <v>3</v>
      </c>
      <c r="AA65" s="1">
        <f>IF(P65=1,$O$3,IF(P65=2,$O$4,$O$5))</f>
        <v>0</v>
      </c>
    </row>
    <row r="66" ht="25.5">
      <c r="A66" s="1" t="s">
        <v>664</v>
      </c>
      <c r="E66" s="27" t="s">
        <v>12012</v>
      </c>
    </row>
    <row r="67" ht="76.5">
      <c r="A67" s="1" t="s">
        <v>665</v>
      </c>
      <c r="E67" s="33" t="s">
        <v>12013</v>
      </c>
    </row>
    <row r="68" ht="357">
      <c r="A68" s="1" t="s">
        <v>666</v>
      </c>
      <c r="E68" s="27" t="s">
        <v>6470</v>
      </c>
    </row>
    <row r="69">
      <c r="A69" s="1" t="s">
        <v>659</v>
      </c>
      <c r="B69" s="1">
        <v>15</v>
      </c>
      <c r="C69" s="26" t="s">
        <v>6658</v>
      </c>
      <c r="D69" t="s">
        <v>661</v>
      </c>
      <c r="E69" s="27" t="s">
        <v>6659</v>
      </c>
      <c r="F69" s="28" t="s">
        <v>905</v>
      </c>
      <c r="G69" s="29">
        <v>4.6520000000000001</v>
      </c>
      <c r="H69" s="28">
        <v>0</v>
      </c>
      <c r="I69" s="30">
        <f>ROUND(G69*H69,P4)</f>
        <v>0</v>
      </c>
      <c r="L69" s="31">
        <v>0</v>
      </c>
      <c r="M69" s="24">
        <f>ROUND(G69*L69,P4)</f>
        <v>0</v>
      </c>
      <c r="N69" s="25" t="s">
        <v>1345</v>
      </c>
      <c r="O69" s="32">
        <f>M69*AA69</f>
        <v>0</v>
      </c>
      <c r="P69" s="1">
        <v>3</v>
      </c>
      <c r="AA69" s="1">
        <f>IF(P69=1,$O$3,IF(P69=2,$O$4,$O$5))</f>
        <v>0</v>
      </c>
    </row>
    <row r="70" ht="25.5">
      <c r="A70" s="1" t="s">
        <v>664</v>
      </c>
      <c r="E70" s="27" t="s">
        <v>12012</v>
      </c>
    </row>
    <row r="71">
      <c r="A71" s="1" t="s">
        <v>665</v>
      </c>
      <c r="E71" s="33" t="s">
        <v>12014</v>
      </c>
    </row>
    <row r="72" ht="267.75">
      <c r="A72" s="1" t="s">
        <v>666</v>
      </c>
      <c r="E72" s="27" t="s">
        <v>3721</v>
      </c>
    </row>
    <row r="73">
      <c r="A73" s="1" t="s">
        <v>659</v>
      </c>
      <c r="B73" s="1">
        <v>16</v>
      </c>
      <c r="C73" s="26" t="s">
        <v>8966</v>
      </c>
      <c r="D73" t="s">
        <v>661</v>
      </c>
      <c r="E73" s="27" t="s">
        <v>8967</v>
      </c>
      <c r="F73" s="28" t="s">
        <v>2705</v>
      </c>
      <c r="G73" s="29">
        <v>84.680000000000007</v>
      </c>
      <c r="H73" s="28">
        <v>0</v>
      </c>
      <c r="I73" s="30">
        <f>ROUND(G73*H73,P4)</f>
        <v>0</v>
      </c>
      <c r="L73" s="31">
        <v>0</v>
      </c>
      <c r="M73" s="24">
        <f>ROUND(G73*L73,P4)</f>
        <v>0</v>
      </c>
      <c r="N73" s="25" t="s">
        <v>1345</v>
      </c>
      <c r="O73" s="32">
        <f>M73*AA73</f>
        <v>0</v>
      </c>
      <c r="P73" s="1">
        <v>3</v>
      </c>
      <c r="AA73" s="1">
        <f>IF(P73=1,$O$3,IF(P73=2,$O$4,$O$5))</f>
        <v>0</v>
      </c>
    </row>
    <row r="74">
      <c r="A74" s="1" t="s">
        <v>664</v>
      </c>
      <c r="E74" s="27" t="s">
        <v>12015</v>
      </c>
    </row>
    <row r="75">
      <c r="A75" s="1" t="s">
        <v>665</v>
      </c>
      <c r="E75" s="33" t="s">
        <v>12016</v>
      </c>
    </row>
    <row r="76" ht="293.25">
      <c r="A76" s="1" t="s">
        <v>666</v>
      </c>
      <c r="E76" s="27" t="s">
        <v>8969</v>
      </c>
    </row>
    <row r="77">
      <c r="A77" s="1" t="s">
        <v>659</v>
      </c>
      <c r="B77" s="1">
        <v>17</v>
      </c>
      <c r="C77" s="26" t="s">
        <v>10505</v>
      </c>
      <c r="D77" t="s">
        <v>661</v>
      </c>
      <c r="E77" s="27" t="s">
        <v>10506</v>
      </c>
      <c r="F77" s="28" t="s">
        <v>663</v>
      </c>
      <c r="G77" s="29">
        <v>16.300000000000001</v>
      </c>
      <c r="H77" s="28">
        <v>0</v>
      </c>
      <c r="I77" s="30">
        <f>ROUND(G77*H77,P4)</f>
        <v>0</v>
      </c>
      <c r="L77" s="31">
        <v>0</v>
      </c>
      <c r="M77" s="24">
        <f>ROUND(G77*L77,P4)</f>
        <v>0</v>
      </c>
      <c r="N77" s="25" t="s">
        <v>1345</v>
      </c>
      <c r="O77" s="32">
        <f>M77*AA77</f>
        <v>0</v>
      </c>
      <c r="P77" s="1">
        <v>3</v>
      </c>
      <c r="AA77" s="1">
        <f>IF(P77=1,$O$3,IF(P77=2,$O$4,$O$5))</f>
        <v>0</v>
      </c>
    </row>
    <row r="78" ht="25.5">
      <c r="A78" s="1" t="s">
        <v>664</v>
      </c>
      <c r="E78" s="27" t="s">
        <v>12017</v>
      </c>
    </row>
    <row r="79" ht="38.25">
      <c r="A79" s="1" t="s">
        <v>665</v>
      </c>
      <c r="E79" s="33" t="s">
        <v>12018</v>
      </c>
    </row>
    <row r="80" ht="357">
      <c r="A80" s="1" t="s">
        <v>666</v>
      </c>
      <c r="E80" s="27" t="s">
        <v>6470</v>
      </c>
    </row>
    <row r="81">
      <c r="A81" s="1" t="s">
        <v>659</v>
      </c>
      <c r="B81" s="1">
        <v>18</v>
      </c>
      <c r="C81" s="26" t="s">
        <v>10508</v>
      </c>
      <c r="D81" t="s">
        <v>661</v>
      </c>
      <c r="E81" s="27" t="s">
        <v>10509</v>
      </c>
      <c r="F81" s="28" t="s">
        <v>905</v>
      </c>
      <c r="G81" s="29">
        <v>2.3559999999999999</v>
      </c>
      <c r="H81" s="28">
        <v>0</v>
      </c>
      <c r="I81" s="30">
        <f>ROUND(G81*H81,P4)</f>
        <v>0</v>
      </c>
      <c r="L81" s="31">
        <v>0</v>
      </c>
      <c r="M81" s="24">
        <f>ROUND(G81*L81,P4)</f>
        <v>0</v>
      </c>
      <c r="N81" s="25" t="s">
        <v>1345</v>
      </c>
      <c r="O81" s="32">
        <f>M81*AA81</f>
        <v>0</v>
      </c>
      <c r="P81" s="1">
        <v>3</v>
      </c>
      <c r="AA81" s="1">
        <f>IF(P81=1,$O$3,IF(P81=2,$O$4,$O$5))</f>
        <v>0</v>
      </c>
    </row>
    <row r="82" ht="25.5">
      <c r="A82" s="1" t="s">
        <v>664</v>
      </c>
      <c r="E82" s="27" t="s">
        <v>12019</v>
      </c>
    </row>
    <row r="83" ht="38.25">
      <c r="A83" s="1" t="s">
        <v>665</v>
      </c>
      <c r="E83" s="33" t="s">
        <v>12020</v>
      </c>
    </row>
    <row r="84" ht="267.75">
      <c r="A84" s="1" t="s">
        <v>666</v>
      </c>
      <c r="E84" s="27" t="s">
        <v>3721</v>
      </c>
    </row>
    <row r="85">
      <c r="A85" s="1" t="s">
        <v>659</v>
      </c>
      <c r="B85" s="1">
        <v>19</v>
      </c>
      <c r="C85" s="26" t="s">
        <v>12021</v>
      </c>
      <c r="D85" t="s">
        <v>661</v>
      </c>
      <c r="E85" s="27" t="s">
        <v>12022</v>
      </c>
      <c r="F85" s="28" t="s">
        <v>905</v>
      </c>
      <c r="G85" s="29">
        <v>1.1060000000000001</v>
      </c>
      <c r="H85" s="28">
        <v>0</v>
      </c>
      <c r="I85" s="30">
        <f>ROUND(G85*H85,P4)</f>
        <v>0</v>
      </c>
      <c r="L85" s="31">
        <v>0</v>
      </c>
      <c r="M85" s="24">
        <f>ROUND(G85*L85,P4)</f>
        <v>0</v>
      </c>
      <c r="N85" s="25" t="s">
        <v>1345</v>
      </c>
      <c r="O85" s="32">
        <f>M85*AA85</f>
        <v>0</v>
      </c>
      <c r="P85" s="1">
        <v>3</v>
      </c>
      <c r="AA85" s="1">
        <f>IF(P85=1,$O$3,IF(P85=2,$O$4,$O$5))</f>
        <v>0</v>
      </c>
    </row>
    <row r="86">
      <c r="A86" s="1" t="s">
        <v>664</v>
      </c>
      <c r="E86" s="27" t="s">
        <v>12023</v>
      </c>
    </row>
    <row r="87">
      <c r="A87" s="1" t="s">
        <v>665</v>
      </c>
      <c r="E87" s="33" t="s">
        <v>12024</v>
      </c>
    </row>
    <row r="88" ht="267.75">
      <c r="A88" s="1" t="s">
        <v>666</v>
      </c>
      <c r="E88" s="27" t="s">
        <v>3721</v>
      </c>
    </row>
    <row r="89">
      <c r="A89" s="1" t="s">
        <v>656</v>
      </c>
      <c r="C89" s="22" t="s">
        <v>1369</v>
      </c>
      <c r="E89" s="23" t="s">
        <v>5107</v>
      </c>
      <c r="L89" s="24">
        <f>SUMIFS(L90:L121,A90:A121,"P")</f>
        <v>0</v>
      </c>
      <c r="M89" s="24">
        <f>SUMIFS(M90:M121,A90:A121,"P")</f>
        <v>0</v>
      </c>
      <c r="N89" s="25"/>
    </row>
    <row r="90">
      <c r="A90" s="1" t="s">
        <v>659</v>
      </c>
      <c r="B90" s="1">
        <v>20</v>
      </c>
      <c r="C90" s="26" t="s">
        <v>12025</v>
      </c>
      <c r="D90" t="s">
        <v>661</v>
      </c>
      <c r="E90" s="27" t="s">
        <v>12026</v>
      </c>
      <c r="F90" s="28" t="s">
        <v>663</v>
      </c>
      <c r="G90" s="29">
        <v>22.736999999999998</v>
      </c>
      <c r="H90" s="28">
        <v>0</v>
      </c>
      <c r="I90" s="30">
        <f>ROUND(G90*H90,P4)</f>
        <v>0</v>
      </c>
      <c r="L90" s="31">
        <v>0</v>
      </c>
      <c r="M90" s="24">
        <f>ROUND(G90*L90,P4)</f>
        <v>0</v>
      </c>
      <c r="N90" s="25" t="s">
        <v>1345</v>
      </c>
      <c r="O90" s="32">
        <f>M90*AA90</f>
        <v>0</v>
      </c>
      <c r="P90" s="1">
        <v>3</v>
      </c>
      <c r="AA90" s="1">
        <f>IF(P90=1,$O$3,IF(P90=2,$O$4,$O$5))</f>
        <v>0</v>
      </c>
    </row>
    <row r="91">
      <c r="A91" s="1" t="s">
        <v>664</v>
      </c>
      <c r="E91" s="27" t="s">
        <v>12027</v>
      </c>
    </row>
    <row r="92">
      <c r="A92" s="1" t="s">
        <v>665</v>
      </c>
      <c r="E92" s="33" t="s">
        <v>12028</v>
      </c>
    </row>
    <row r="93" ht="357">
      <c r="A93" s="1" t="s">
        <v>666</v>
      </c>
      <c r="E93" s="27" t="s">
        <v>6470</v>
      </c>
    </row>
    <row r="94">
      <c r="A94" s="1" t="s">
        <v>659</v>
      </c>
      <c r="B94" s="1">
        <v>21</v>
      </c>
      <c r="C94" s="26" t="s">
        <v>6667</v>
      </c>
      <c r="D94" t="s">
        <v>661</v>
      </c>
      <c r="E94" s="27" t="s">
        <v>6668</v>
      </c>
      <c r="F94" s="28" t="s">
        <v>663</v>
      </c>
      <c r="G94" s="29">
        <v>7.0499999999999998</v>
      </c>
      <c r="H94" s="28">
        <v>0</v>
      </c>
      <c r="I94" s="30">
        <f>ROUND(G94*H94,P4)</f>
        <v>0</v>
      </c>
      <c r="L94" s="31">
        <v>0</v>
      </c>
      <c r="M94" s="24">
        <f>ROUND(G94*L94,P4)</f>
        <v>0</v>
      </c>
      <c r="N94" s="25" t="s">
        <v>1345</v>
      </c>
      <c r="O94" s="32">
        <f>M94*AA94</f>
        <v>0</v>
      </c>
      <c r="P94" s="1">
        <v>3</v>
      </c>
      <c r="AA94" s="1">
        <f>IF(P94=1,$O$3,IF(P94=2,$O$4,$O$5))</f>
        <v>0</v>
      </c>
    </row>
    <row r="95" ht="25.5">
      <c r="A95" s="1" t="s">
        <v>664</v>
      </c>
      <c r="E95" s="27" t="s">
        <v>12029</v>
      </c>
    </row>
    <row r="96" ht="76.5">
      <c r="A96" s="1" t="s">
        <v>665</v>
      </c>
      <c r="E96" s="33" t="s">
        <v>12030</v>
      </c>
    </row>
    <row r="97" ht="357">
      <c r="A97" s="1" t="s">
        <v>666</v>
      </c>
      <c r="E97" s="27" t="s">
        <v>6470</v>
      </c>
    </row>
    <row r="98">
      <c r="A98" s="1" t="s">
        <v>659</v>
      </c>
      <c r="B98" s="1">
        <v>22</v>
      </c>
      <c r="C98" s="26" t="s">
        <v>7261</v>
      </c>
      <c r="D98" t="s">
        <v>661</v>
      </c>
      <c r="E98" s="27" t="s">
        <v>7262</v>
      </c>
      <c r="F98" s="28" t="s">
        <v>663</v>
      </c>
      <c r="G98" s="29">
        <v>1.363</v>
      </c>
      <c r="H98" s="28">
        <v>0</v>
      </c>
      <c r="I98" s="30">
        <f>ROUND(G98*H98,P4)</f>
        <v>0</v>
      </c>
      <c r="L98" s="31">
        <v>0</v>
      </c>
      <c r="M98" s="24">
        <f>ROUND(G98*L98,P4)</f>
        <v>0</v>
      </c>
      <c r="N98" s="25" t="s">
        <v>1345</v>
      </c>
      <c r="O98" s="32">
        <f>M98*AA98</f>
        <v>0</v>
      </c>
      <c r="P98" s="1">
        <v>3</v>
      </c>
      <c r="AA98" s="1">
        <f>IF(P98=1,$O$3,IF(P98=2,$O$4,$O$5))</f>
        <v>0</v>
      </c>
    </row>
    <row r="99" ht="38.25">
      <c r="A99" s="1" t="s">
        <v>664</v>
      </c>
      <c r="E99" s="27" t="s">
        <v>12031</v>
      </c>
    </row>
    <row r="100" ht="51">
      <c r="A100" s="1" t="s">
        <v>665</v>
      </c>
      <c r="E100" s="33" t="s">
        <v>12032</v>
      </c>
    </row>
    <row r="101" ht="357">
      <c r="A101" s="1" t="s">
        <v>666</v>
      </c>
      <c r="E101" s="27" t="s">
        <v>6470</v>
      </c>
    </row>
    <row r="102">
      <c r="A102" s="1" t="s">
        <v>659</v>
      </c>
      <c r="B102" s="1">
        <v>23</v>
      </c>
      <c r="C102" s="26" t="s">
        <v>9369</v>
      </c>
      <c r="D102" t="s">
        <v>661</v>
      </c>
      <c r="E102" s="27" t="s">
        <v>9370</v>
      </c>
      <c r="F102" s="28" t="s">
        <v>663</v>
      </c>
      <c r="G102" s="29">
        <v>13.005000000000001</v>
      </c>
      <c r="H102" s="28">
        <v>0</v>
      </c>
      <c r="I102" s="30">
        <f>ROUND(G102*H102,P4)</f>
        <v>0</v>
      </c>
      <c r="L102" s="31">
        <v>0</v>
      </c>
      <c r="M102" s="24">
        <f>ROUND(G102*L102,P4)</f>
        <v>0</v>
      </c>
      <c r="N102" s="25" t="s">
        <v>1345</v>
      </c>
      <c r="O102" s="32">
        <f>M102*AA102</f>
        <v>0</v>
      </c>
      <c r="P102" s="1">
        <v>3</v>
      </c>
      <c r="AA102" s="1">
        <f>IF(P102=1,$O$3,IF(P102=2,$O$4,$O$5))</f>
        <v>0</v>
      </c>
    </row>
    <row r="103" ht="38.25">
      <c r="A103" s="1" t="s">
        <v>664</v>
      </c>
      <c r="E103" s="27" t="s">
        <v>12033</v>
      </c>
    </row>
    <row r="104" ht="51">
      <c r="A104" s="1" t="s">
        <v>665</v>
      </c>
      <c r="E104" s="33" t="s">
        <v>12034</v>
      </c>
    </row>
    <row r="105" ht="357">
      <c r="A105" s="1" t="s">
        <v>666</v>
      </c>
      <c r="E105" s="27" t="s">
        <v>6470</v>
      </c>
    </row>
    <row r="106">
      <c r="A106" s="1" t="s">
        <v>659</v>
      </c>
      <c r="B106" s="1">
        <v>24</v>
      </c>
      <c r="C106" s="26" t="s">
        <v>12035</v>
      </c>
      <c r="D106" t="s">
        <v>661</v>
      </c>
      <c r="E106" s="27" t="s">
        <v>12036</v>
      </c>
      <c r="F106" s="28" t="s">
        <v>663</v>
      </c>
      <c r="G106" s="29">
        <v>27.513000000000002</v>
      </c>
      <c r="H106" s="28">
        <v>0</v>
      </c>
      <c r="I106" s="30">
        <f>ROUND(G106*H106,P4)</f>
        <v>0</v>
      </c>
      <c r="L106" s="31">
        <v>0</v>
      </c>
      <c r="M106" s="24">
        <f>ROUND(G106*L106,P4)</f>
        <v>0</v>
      </c>
      <c r="N106" s="25" t="s">
        <v>1345</v>
      </c>
      <c r="O106" s="32">
        <f>M106*AA106</f>
        <v>0</v>
      </c>
      <c r="P106" s="1">
        <v>3</v>
      </c>
      <c r="AA106" s="1">
        <f>IF(P106=1,$O$3,IF(P106=2,$O$4,$O$5))</f>
        <v>0</v>
      </c>
    </row>
    <row r="107">
      <c r="A107" s="1" t="s">
        <v>664</v>
      </c>
      <c r="E107" s="27" t="s">
        <v>12037</v>
      </c>
    </row>
    <row r="108">
      <c r="A108" s="1" t="s">
        <v>665</v>
      </c>
      <c r="E108" s="33" t="s">
        <v>12038</v>
      </c>
    </row>
    <row r="109" ht="357">
      <c r="A109" s="1" t="s">
        <v>666</v>
      </c>
      <c r="E109" s="27" t="s">
        <v>6470</v>
      </c>
    </row>
    <row r="110">
      <c r="A110" s="1" t="s">
        <v>659</v>
      </c>
      <c r="B110" s="1">
        <v>25</v>
      </c>
      <c r="C110" s="26" t="s">
        <v>11011</v>
      </c>
      <c r="D110" t="s">
        <v>661</v>
      </c>
      <c r="E110" s="27" t="s">
        <v>11012</v>
      </c>
      <c r="F110" s="28" t="s">
        <v>905</v>
      </c>
      <c r="G110" s="29">
        <v>2.383</v>
      </c>
      <c r="H110" s="28">
        <v>0</v>
      </c>
      <c r="I110" s="30">
        <f>ROUND(G110*H110,P4)</f>
        <v>0</v>
      </c>
      <c r="L110" s="31">
        <v>0</v>
      </c>
      <c r="M110" s="24">
        <f>ROUND(G110*L110,P4)</f>
        <v>0</v>
      </c>
      <c r="N110" s="25" t="s">
        <v>1345</v>
      </c>
      <c r="O110" s="32">
        <f>M110*AA110</f>
        <v>0</v>
      </c>
      <c r="P110" s="1">
        <v>3</v>
      </c>
      <c r="AA110" s="1">
        <f>IF(P110=1,$O$3,IF(P110=2,$O$4,$O$5))</f>
        <v>0</v>
      </c>
    </row>
    <row r="111" ht="38.25">
      <c r="A111" s="1" t="s">
        <v>664</v>
      </c>
      <c r="E111" s="27" t="s">
        <v>12039</v>
      </c>
    </row>
    <row r="112" ht="51">
      <c r="A112" s="1" t="s">
        <v>665</v>
      </c>
      <c r="E112" s="33" t="s">
        <v>12040</v>
      </c>
    </row>
    <row r="113" ht="178.5">
      <c r="A113" s="1" t="s">
        <v>666</v>
      </c>
      <c r="E113" s="27" t="s">
        <v>9375</v>
      </c>
    </row>
    <row r="114">
      <c r="A114" s="1" t="s">
        <v>659</v>
      </c>
      <c r="B114" s="1">
        <v>26</v>
      </c>
      <c r="C114" s="26" t="s">
        <v>9376</v>
      </c>
      <c r="D114" t="s">
        <v>661</v>
      </c>
      <c r="E114" s="27" t="s">
        <v>9377</v>
      </c>
      <c r="F114" s="28" t="s">
        <v>663</v>
      </c>
      <c r="G114" s="29">
        <v>1570.1500000000001</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ht="38.25">
      <c r="A116" s="1" t="s">
        <v>665</v>
      </c>
      <c r="E116" s="33" t="s">
        <v>12041</v>
      </c>
    </row>
    <row r="117" ht="38.25">
      <c r="A117" s="1" t="s">
        <v>666</v>
      </c>
      <c r="E117" s="27" t="s">
        <v>6472</v>
      </c>
    </row>
    <row r="118">
      <c r="A118" s="1" t="s">
        <v>659</v>
      </c>
      <c r="B118" s="1">
        <v>27</v>
      </c>
      <c r="C118" s="26" t="s">
        <v>6031</v>
      </c>
      <c r="D118" t="s">
        <v>661</v>
      </c>
      <c r="E118" s="27" t="s">
        <v>6032</v>
      </c>
      <c r="F118" s="28" t="s">
        <v>663</v>
      </c>
      <c r="G118" s="29">
        <v>2.4830000000000001</v>
      </c>
      <c r="H118" s="28">
        <v>0</v>
      </c>
      <c r="I118" s="30">
        <f>ROUND(G118*H118,P4)</f>
        <v>0</v>
      </c>
      <c r="L118" s="31">
        <v>0</v>
      </c>
      <c r="M118" s="24">
        <f>ROUND(G118*L118,P4)</f>
        <v>0</v>
      </c>
      <c r="N118" s="25" t="s">
        <v>1345</v>
      </c>
      <c r="O118" s="32">
        <f>M118*AA118</f>
        <v>0</v>
      </c>
      <c r="P118" s="1">
        <v>3</v>
      </c>
      <c r="AA118" s="1">
        <f>IF(P118=1,$O$3,IF(P118=2,$O$4,$O$5))</f>
        <v>0</v>
      </c>
    </row>
    <row r="119" ht="38.25">
      <c r="A119" s="1" t="s">
        <v>664</v>
      </c>
      <c r="E119" s="27" t="s">
        <v>12042</v>
      </c>
    </row>
    <row r="120" ht="51">
      <c r="A120" s="1" t="s">
        <v>665</v>
      </c>
      <c r="E120" s="33" t="s">
        <v>12043</v>
      </c>
    </row>
    <row r="121" ht="102">
      <c r="A121" s="1" t="s">
        <v>666</v>
      </c>
      <c r="E121" s="27" t="s">
        <v>6820</v>
      </c>
    </row>
    <row r="122">
      <c r="A122" s="1" t="s">
        <v>656</v>
      </c>
      <c r="C122" s="22" t="s">
        <v>679</v>
      </c>
      <c r="E122" s="23" t="s">
        <v>680</v>
      </c>
      <c r="L122" s="24">
        <f>SUMIFS(L123:L126,A123:A126,"P")</f>
        <v>0</v>
      </c>
      <c r="M122" s="24">
        <f>SUMIFS(M123:M126,A123:A126,"P")</f>
        <v>0</v>
      </c>
      <c r="N122" s="25"/>
    </row>
    <row r="123" ht="25.5">
      <c r="A123" s="1" t="s">
        <v>659</v>
      </c>
      <c r="B123" s="1">
        <v>28</v>
      </c>
      <c r="C123" s="26" t="s">
        <v>6064</v>
      </c>
      <c r="D123" t="s">
        <v>661</v>
      </c>
      <c r="E123" s="27" t="s">
        <v>6065</v>
      </c>
      <c r="F123" s="28" t="s">
        <v>677</v>
      </c>
      <c r="G123" s="29">
        <v>192.28</v>
      </c>
      <c r="H123" s="28">
        <v>0</v>
      </c>
      <c r="I123" s="30">
        <f>ROUND(G123*H123,P4)</f>
        <v>0</v>
      </c>
      <c r="L123" s="31">
        <v>0</v>
      </c>
      <c r="M123" s="24">
        <f>ROUND(G123*L123,P4)</f>
        <v>0</v>
      </c>
      <c r="N123" s="25" t="s">
        <v>1345</v>
      </c>
      <c r="O123" s="32">
        <f>M123*AA123</f>
        <v>0</v>
      </c>
      <c r="P123" s="1">
        <v>3</v>
      </c>
      <c r="AA123" s="1">
        <f>IF(P123=1,$O$3,IF(P123=2,$O$4,$O$5))</f>
        <v>0</v>
      </c>
    </row>
    <row r="124">
      <c r="A124" s="1" t="s">
        <v>664</v>
      </c>
      <c r="E124" s="27" t="s">
        <v>11588</v>
      </c>
    </row>
    <row r="125">
      <c r="A125" s="1" t="s">
        <v>665</v>
      </c>
      <c r="E125" s="33" t="s">
        <v>12044</v>
      </c>
    </row>
    <row r="126" ht="191.25">
      <c r="A126" s="1" t="s">
        <v>666</v>
      </c>
      <c r="E126" s="27" t="s">
        <v>6682</v>
      </c>
    </row>
    <row r="127">
      <c r="A127" s="1" t="s">
        <v>656</v>
      </c>
      <c r="C127" s="22" t="s">
        <v>6080</v>
      </c>
      <c r="E127" s="23" t="s">
        <v>6688</v>
      </c>
      <c r="L127" s="24">
        <f>SUMIFS(L128:L139,A128:A139,"P")</f>
        <v>0</v>
      </c>
      <c r="M127" s="24">
        <f>SUMIFS(M128:M139,A128:A139,"P")</f>
        <v>0</v>
      </c>
      <c r="N127" s="25"/>
    </row>
    <row r="128">
      <c r="A128" s="1" t="s">
        <v>659</v>
      </c>
      <c r="B128" s="1">
        <v>29</v>
      </c>
      <c r="C128" s="26" t="s">
        <v>12045</v>
      </c>
      <c r="D128" t="s">
        <v>661</v>
      </c>
      <c r="E128" s="27" t="s">
        <v>12046</v>
      </c>
      <c r="F128" s="28" t="s">
        <v>670</v>
      </c>
      <c r="G128" s="29">
        <v>0.69999999999999996</v>
      </c>
      <c r="H128" s="28">
        <v>0</v>
      </c>
      <c r="I128" s="30">
        <f>ROUND(G128*H128,P4)</f>
        <v>0</v>
      </c>
      <c r="L128" s="31">
        <v>0</v>
      </c>
      <c r="M128" s="24">
        <f>ROUND(G128*L128,P4)</f>
        <v>0</v>
      </c>
      <c r="N128" s="25" t="s">
        <v>1345</v>
      </c>
      <c r="O128" s="32">
        <f>M128*AA128</f>
        <v>0</v>
      </c>
      <c r="P128" s="1">
        <v>3</v>
      </c>
      <c r="AA128" s="1">
        <f>IF(P128=1,$O$3,IF(P128=2,$O$4,$O$5))</f>
        <v>0</v>
      </c>
    </row>
    <row r="129">
      <c r="A129" s="1" t="s">
        <v>664</v>
      </c>
      <c r="E129" s="27" t="s">
        <v>12047</v>
      </c>
    </row>
    <row r="130">
      <c r="A130" s="1" t="s">
        <v>665</v>
      </c>
      <c r="E130" s="33" t="s">
        <v>12048</v>
      </c>
    </row>
    <row r="131" ht="242.25">
      <c r="A131" s="1" t="s">
        <v>666</v>
      </c>
      <c r="E131" s="27" t="s">
        <v>6485</v>
      </c>
    </row>
    <row r="132">
      <c r="A132" s="1" t="s">
        <v>659</v>
      </c>
      <c r="B132" s="1">
        <v>30</v>
      </c>
      <c r="C132" s="26" t="s">
        <v>6486</v>
      </c>
      <c r="D132" t="s">
        <v>661</v>
      </c>
      <c r="E132" s="27" t="s">
        <v>6487</v>
      </c>
      <c r="F132" s="28" t="s">
        <v>683</v>
      </c>
      <c r="G132" s="29">
        <v>1</v>
      </c>
      <c r="H132" s="28">
        <v>0</v>
      </c>
      <c r="I132" s="30">
        <f>ROUND(G132*H132,P4)</f>
        <v>0</v>
      </c>
      <c r="L132" s="31">
        <v>0</v>
      </c>
      <c r="M132" s="24">
        <f>ROUND(G132*L132,P4)</f>
        <v>0</v>
      </c>
      <c r="N132" s="25" t="s">
        <v>1345</v>
      </c>
      <c r="O132" s="32">
        <f>M132*AA132</f>
        <v>0</v>
      </c>
      <c r="P132" s="1">
        <v>3</v>
      </c>
      <c r="AA132" s="1">
        <f>IF(P132=1,$O$3,IF(P132=2,$O$4,$O$5))</f>
        <v>0</v>
      </c>
    </row>
    <row r="133">
      <c r="A133" s="1" t="s">
        <v>664</v>
      </c>
      <c r="E133" s="27" t="s">
        <v>12049</v>
      </c>
    </row>
    <row r="134">
      <c r="A134" s="1" t="s">
        <v>665</v>
      </c>
      <c r="E134" s="33" t="s">
        <v>3519</v>
      </c>
    </row>
    <row r="135" ht="89.25">
      <c r="A135" s="1" t="s">
        <v>666</v>
      </c>
      <c r="E135" s="27" t="s">
        <v>6489</v>
      </c>
    </row>
    <row r="136">
      <c r="A136" s="1" t="s">
        <v>659</v>
      </c>
      <c r="B136" s="1">
        <v>31</v>
      </c>
      <c r="C136" s="26" t="s">
        <v>12050</v>
      </c>
      <c r="D136" t="s">
        <v>661</v>
      </c>
      <c r="E136" s="27" t="s">
        <v>9397</v>
      </c>
      <c r="F136" s="28" t="s">
        <v>683</v>
      </c>
      <c r="G136" s="29">
        <v>6</v>
      </c>
      <c r="H136" s="28">
        <v>0</v>
      </c>
      <c r="I136" s="30">
        <f>ROUND(G136*H136,P4)</f>
        <v>0</v>
      </c>
      <c r="L136" s="31">
        <v>0</v>
      </c>
      <c r="M136" s="24">
        <f>ROUND(G136*L136,P4)</f>
        <v>0</v>
      </c>
      <c r="N136" s="25" t="s">
        <v>1345</v>
      </c>
      <c r="O136" s="32">
        <f>M136*AA136</f>
        <v>0</v>
      </c>
      <c r="P136" s="1">
        <v>3</v>
      </c>
      <c r="AA136" s="1">
        <f>IF(P136=1,$O$3,IF(P136=2,$O$4,$O$5))</f>
        <v>0</v>
      </c>
    </row>
    <row r="137">
      <c r="A137" s="1" t="s">
        <v>664</v>
      </c>
      <c r="E137" s="27" t="s">
        <v>12051</v>
      </c>
    </row>
    <row r="138">
      <c r="A138" s="1" t="s">
        <v>665</v>
      </c>
      <c r="E138" s="33" t="s">
        <v>8526</v>
      </c>
    </row>
    <row r="139" ht="38.25">
      <c r="A139" s="1" t="s">
        <v>666</v>
      </c>
      <c r="E139" s="27" t="s">
        <v>5286</v>
      </c>
    </row>
    <row r="140">
      <c r="A140" s="1" t="s">
        <v>656</v>
      </c>
      <c r="C140" s="22" t="s">
        <v>2840</v>
      </c>
      <c r="E140" s="23" t="s">
        <v>2841</v>
      </c>
      <c r="L140" s="24">
        <f>SUMIFS(L141:L188,A141:A188,"P")</f>
        <v>0</v>
      </c>
      <c r="M140" s="24">
        <f>SUMIFS(M141:M188,A141:A188,"P")</f>
        <v>0</v>
      </c>
      <c r="N140" s="25"/>
    </row>
    <row r="141">
      <c r="A141" s="1" t="s">
        <v>659</v>
      </c>
      <c r="B141" s="1">
        <v>32</v>
      </c>
      <c r="C141" s="26" t="s">
        <v>12052</v>
      </c>
      <c r="D141" t="s">
        <v>661</v>
      </c>
      <c r="E141" s="27" t="s">
        <v>12053</v>
      </c>
      <c r="F141" s="28" t="s">
        <v>670</v>
      </c>
      <c r="G141" s="29">
        <v>16</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12054</v>
      </c>
    </row>
    <row r="144" ht="76.5">
      <c r="A144" s="1" t="s">
        <v>666</v>
      </c>
      <c r="E144" s="27" t="s">
        <v>12055</v>
      </c>
    </row>
    <row r="145">
      <c r="A145" s="1" t="s">
        <v>659</v>
      </c>
      <c r="B145" s="1">
        <v>33</v>
      </c>
      <c r="C145" s="26" t="s">
        <v>12056</v>
      </c>
      <c r="D145" t="s">
        <v>661</v>
      </c>
      <c r="E145" s="27" t="s">
        <v>12057</v>
      </c>
      <c r="F145" s="28" t="s">
        <v>670</v>
      </c>
      <c r="G145" s="29">
        <v>16</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3520</v>
      </c>
    </row>
    <row r="148" ht="38.25">
      <c r="A148" s="1" t="s">
        <v>666</v>
      </c>
      <c r="E148" s="27" t="s">
        <v>10213</v>
      </c>
    </row>
    <row r="149">
      <c r="A149" s="1" t="s">
        <v>659</v>
      </c>
      <c r="B149" s="1">
        <v>34</v>
      </c>
      <c r="C149" s="26" t="s">
        <v>10214</v>
      </c>
      <c r="D149" t="s">
        <v>661</v>
      </c>
      <c r="E149" s="27" t="s">
        <v>10215</v>
      </c>
      <c r="F149" s="28" t="s">
        <v>683</v>
      </c>
      <c r="G149" s="29">
        <v>1</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3519</v>
      </c>
    </row>
    <row r="152" ht="25.5">
      <c r="A152" s="1" t="s">
        <v>666</v>
      </c>
      <c r="E152" s="27" t="s">
        <v>10216</v>
      </c>
    </row>
    <row r="153">
      <c r="A153" s="1" t="s">
        <v>659</v>
      </c>
      <c r="B153" s="1">
        <v>35</v>
      </c>
      <c r="C153" s="26" t="s">
        <v>10511</v>
      </c>
      <c r="D153" t="s">
        <v>661</v>
      </c>
      <c r="E153" s="27" t="s">
        <v>10512</v>
      </c>
      <c r="F153" s="28" t="s">
        <v>670</v>
      </c>
      <c r="G153" s="29">
        <v>54</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12058</v>
      </c>
    </row>
    <row r="156" ht="63.75">
      <c r="A156" s="1" t="s">
        <v>666</v>
      </c>
      <c r="E156" s="27" t="s">
        <v>10515</v>
      </c>
    </row>
    <row r="157">
      <c r="A157" s="1" t="s">
        <v>659</v>
      </c>
      <c r="B157" s="1">
        <v>36</v>
      </c>
      <c r="C157" s="26" t="s">
        <v>10799</v>
      </c>
      <c r="D157" t="s">
        <v>661</v>
      </c>
      <c r="E157" s="27" t="s">
        <v>10800</v>
      </c>
      <c r="F157" s="28" t="s">
        <v>677</v>
      </c>
      <c r="G157" s="29">
        <v>3.52</v>
      </c>
      <c r="H157" s="28">
        <v>0</v>
      </c>
      <c r="I157" s="30">
        <f>ROUND(G157*H157,P4)</f>
        <v>0</v>
      </c>
      <c r="L157" s="31">
        <v>0</v>
      </c>
      <c r="M157" s="24">
        <f>ROUND(G157*L157,P4)</f>
        <v>0</v>
      </c>
      <c r="N157" s="25" t="s">
        <v>1345</v>
      </c>
      <c r="O157" s="32">
        <f>M157*AA157</f>
        <v>0</v>
      </c>
      <c r="P157" s="1">
        <v>3</v>
      </c>
      <c r="AA157" s="1">
        <f>IF(P157=1,$O$3,IF(P157=2,$O$4,$O$5))</f>
        <v>0</v>
      </c>
    </row>
    <row r="158">
      <c r="A158" s="1" t="s">
        <v>664</v>
      </c>
      <c r="E158" s="27" t="s">
        <v>12059</v>
      </c>
    </row>
    <row r="159">
      <c r="A159" s="1" t="s">
        <v>665</v>
      </c>
      <c r="E159" s="33" t="s">
        <v>12060</v>
      </c>
    </row>
    <row r="160" ht="63.75">
      <c r="A160" s="1" t="s">
        <v>666</v>
      </c>
      <c r="E160" s="27" t="s">
        <v>12061</v>
      </c>
    </row>
    <row r="161">
      <c r="A161" s="1" t="s">
        <v>659</v>
      </c>
      <c r="B161" s="1">
        <v>37</v>
      </c>
      <c r="C161" s="26" t="s">
        <v>9558</v>
      </c>
      <c r="D161" t="s">
        <v>661</v>
      </c>
      <c r="E161" s="27" t="s">
        <v>9559</v>
      </c>
      <c r="F161" s="28" t="s">
        <v>2705</v>
      </c>
      <c r="G161" s="29">
        <v>41.503999999999998</v>
      </c>
      <c r="H161" s="28">
        <v>0</v>
      </c>
      <c r="I161" s="30">
        <f>ROUND(G161*H161,P4)</f>
        <v>0</v>
      </c>
      <c r="L161" s="31">
        <v>0</v>
      </c>
      <c r="M161" s="24">
        <f>ROUND(G161*L161,P4)</f>
        <v>0</v>
      </c>
      <c r="N161" s="25" t="s">
        <v>1345</v>
      </c>
      <c r="O161" s="32">
        <f>M161*AA161</f>
        <v>0</v>
      </c>
      <c r="P161" s="1">
        <v>3</v>
      </c>
      <c r="AA161" s="1">
        <f>IF(P161=1,$O$3,IF(P161=2,$O$4,$O$5))</f>
        <v>0</v>
      </c>
    </row>
    <row r="162">
      <c r="A162" s="1" t="s">
        <v>664</v>
      </c>
      <c r="E162" s="27" t="s">
        <v>12062</v>
      </c>
    </row>
    <row r="163">
      <c r="A163" s="1" t="s">
        <v>665</v>
      </c>
      <c r="E163" s="33" t="s">
        <v>12063</v>
      </c>
    </row>
    <row r="164" ht="344.25">
      <c r="A164" s="1" t="s">
        <v>666</v>
      </c>
      <c r="E164" s="27" t="s">
        <v>9561</v>
      </c>
    </row>
    <row r="165">
      <c r="A165" s="1" t="s">
        <v>659</v>
      </c>
      <c r="B165" s="1">
        <v>38</v>
      </c>
      <c r="C165" s="26" t="s">
        <v>6725</v>
      </c>
      <c r="D165" t="s">
        <v>661</v>
      </c>
      <c r="E165" s="27" t="s">
        <v>6726</v>
      </c>
      <c r="F165" s="28" t="s">
        <v>663</v>
      </c>
      <c r="G165" s="29">
        <v>403.02600000000001</v>
      </c>
      <c r="H165" s="28">
        <v>0</v>
      </c>
      <c r="I165" s="30">
        <f>ROUND(G165*H165,P4)</f>
        <v>0</v>
      </c>
      <c r="L165" s="31">
        <v>0</v>
      </c>
      <c r="M165" s="24">
        <f>ROUND(G165*L165,P4)</f>
        <v>0</v>
      </c>
      <c r="N165" s="25" t="s">
        <v>1345</v>
      </c>
      <c r="O165" s="32">
        <f>M165*AA165</f>
        <v>0</v>
      </c>
      <c r="P165" s="1">
        <v>3</v>
      </c>
      <c r="AA165" s="1">
        <f>IF(P165=1,$O$3,IF(P165=2,$O$4,$O$5))</f>
        <v>0</v>
      </c>
    </row>
    <row r="166" ht="25.5">
      <c r="A166" s="1" t="s">
        <v>664</v>
      </c>
      <c r="E166" s="27" t="s">
        <v>12064</v>
      </c>
    </row>
    <row r="167" ht="89.25">
      <c r="A167" s="1" t="s">
        <v>665</v>
      </c>
      <c r="E167" s="33" t="s">
        <v>12065</v>
      </c>
    </row>
    <row r="168" ht="114.75">
      <c r="A168" s="1" t="s">
        <v>666</v>
      </c>
      <c r="E168" s="27" t="s">
        <v>5273</v>
      </c>
    </row>
    <row r="169">
      <c r="A169" s="1" t="s">
        <v>659</v>
      </c>
      <c r="B169" s="1">
        <v>39</v>
      </c>
      <c r="C169" s="26" t="s">
        <v>5271</v>
      </c>
      <c r="D169" t="s">
        <v>661</v>
      </c>
      <c r="E169" s="27" t="s">
        <v>5272</v>
      </c>
      <c r="F169" s="28" t="s">
        <v>663</v>
      </c>
      <c r="G169" s="29">
        <v>56.146000000000001</v>
      </c>
      <c r="H169" s="28">
        <v>0</v>
      </c>
      <c r="I169" s="30">
        <f>ROUND(G169*H169,P4)</f>
        <v>0</v>
      </c>
      <c r="L169" s="31">
        <v>0</v>
      </c>
      <c r="M169" s="24">
        <f>ROUND(G169*L169,P4)</f>
        <v>0</v>
      </c>
      <c r="N169" s="25" t="s">
        <v>1345</v>
      </c>
      <c r="O169" s="32">
        <f>M169*AA169</f>
        <v>0</v>
      </c>
      <c r="P169" s="1">
        <v>3</v>
      </c>
      <c r="AA169" s="1">
        <f>IF(P169=1,$O$3,IF(P169=2,$O$4,$O$5))</f>
        <v>0</v>
      </c>
    </row>
    <row r="170" ht="25.5">
      <c r="A170" s="1" t="s">
        <v>664</v>
      </c>
      <c r="E170" s="27" t="s">
        <v>12066</v>
      </c>
    </row>
    <row r="171" ht="76.5">
      <c r="A171" s="1" t="s">
        <v>665</v>
      </c>
      <c r="E171" s="33" t="s">
        <v>12067</v>
      </c>
    </row>
    <row r="172" ht="114.75">
      <c r="A172" s="1" t="s">
        <v>666</v>
      </c>
      <c r="E172" s="27" t="s">
        <v>5273</v>
      </c>
    </row>
    <row r="173">
      <c r="A173" s="1" t="s">
        <v>659</v>
      </c>
      <c r="B173" s="1">
        <v>40</v>
      </c>
      <c r="C173" s="26" t="s">
        <v>6729</v>
      </c>
      <c r="D173" t="s">
        <v>661</v>
      </c>
      <c r="E173" s="27" t="s">
        <v>6730</v>
      </c>
      <c r="F173" s="28" t="s">
        <v>663</v>
      </c>
      <c r="G173" s="29">
        <v>94.590000000000003</v>
      </c>
      <c r="H173" s="28">
        <v>0</v>
      </c>
      <c r="I173" s="30">
        <f>ROUND(G173*H173,P4)</f>
        <v>0</v>
      </c>
      <c r="L173" s="31">
        <v>0</v>
      </c>
      <c r="M173" s="24">
        <f>ROUND(G173*L173,P4)</f>
        <v>0</v>
      </c>
      <c r="N173" s="25" t="s">
        <v>1345</v>
      </c>
      <c r="O173" s="32">
        <f>M173*AA173</f>
        <v>0</v>
      </c>
      <c r="P173" s="1">
        <v>3</v>
      </c>
      <c r="AA173" s="1">
        <f>IF(P173=1,$O$3,IF(P173=2,$O$4,$O$5))</f>
        <v>0</v>
      </c>
    </row>
    <row r="174" ht="38.25">
      <c r="A174" s="1" t="s">
        <v>664</v>
      </c>
      <c r="E174" s="27" t="s">
        <v>12068</v>
      </c>
    </row>
    <row r="175" ht="114.75">
      <c r="A175" s="1" t="s">
        <v>665</v>
      </c>
      <c r="E175" s="33" t="s">
        <v>12069</v>
      </c>
    </row>
    <row r="176" ht="114.75">
      <c r="A176" s="1" t="s">
        <v>666</v>
      </c>
      <c r="E176" s="27" t="s">
        <v>5273</v>
      </c>
    </row>
    <row r="177">
      <c r="A177" s="1" t="s">
        <v>659</v>
      </c>
      <c r="B177" s="1">
        <v>41</v>
      </c>
      <c r="C177" s="26" t="s">
        <v>9567</v>
      </c>
      <c r="D177" t="s">
        <v>661</v>
      </c>
      <c r="E177" s="27" t="s">
        <v>9568</v>
      </c>
      <c r="F177" s="28" t="s">
        <v>905</v>
      </c>
      <c r="G177" s="29">
        <v>1.1779999999999999</v>
      </c>
      <c r="H177" s="28">
        <v>0</v>
      </c>
      <c r="I177" s="30">
        <f>ROUND(G177*H177,P4)</f>
        <v>0</v>
      </c>
      <c r="L177" s="31">
        <v>0</v>
      </c>
      <c r="M177" s="24">
        <f>ROUND(G177*L177,P4)</f>
        <v>0</v>
      </c>
      <c r="N177" s="25" t="s">
        <v>1345</v>
      </c>
      <c r="O177" s="32">
        <f>M177*AA177</f>
        <v>0</v>
      </c>
      <c r="P177" s="1">
        <v>3</v>
      </c>
      <c r="AA177" s="1">
        <f>IF(P177=1,$O$3,IF(P177=2,$O$4,$O$5))</f>
        <v>0</v>
      </c>
    </row>
    <row r="178">
      <c r="A178" s="1" t="s">
        <v>664</v>
      </c>
      <c r="E178" s="27" t="s">
        <v>12070</v>
      </c>
    </row>
    <row r="179" ht="51">
      <c r="A179" s="1" t="s">
        <v>665</v>
      </c>
      <c r="E179" s="33" t="s">
        <v>12071</v>
      </c>
    </row>
    <row r="180" ht="114.75">
      <c r="A180" s="1" t="s">
        <v>666</v>
      </c>
      <c r="E180" s="27" t="s">
        <v>9571</v>
      </c>
    </row>
    <row r="181">
      <c r="A181" s="1" t="s">
        <v>659</v>
      </c>
      <c r="B181" s="1">
        <v>42</v>
      </c>
      <c r="C181" s="26" t="s">
        <v>10807</v>
      </c>
      <c r="D181" t="s">
        <v>661</v>
      </c>
      <c r="E181" s="27" t="s">
        <v>10808</v>
      </c>
      <c r="F181" s="28" t="s">
        <v>670</v>
      </c>
      <c r="G181" s="29">
        <v>22.100000000000001</v>
      </c>
      <c r="H181" s="28">
        <v>0</v>
      </c>
      <c r="I181" s="30">
        <f>ROUND(G181*H181,P4)</f>
        <v>0</v>
      </c>
      <c r="L181" s="31">
        <v>0</v>
      </c>
      <c r="M181" s="24">
        <f>ROUND(G181*L181,P4)</f>
        <v>0</v>
      </c>
      <c r="N181" s="25" t="s">
        <v>1345</v>
      </c>
      <c r="O181" s="32">
        <f>M181*AA181</f>
        <v>0</v>
      </c>
      <c r="P181" s="1">
        <v>3</v>
      </c>
      <c r="AA181" s="1">
        <f>IF(P181=1,$O$3,IF(P181=2,$O$4,$O$5))</f>
        <v>0</v>
      </c>
    </row>
    <row r="182">
      <c r="A182" s="1" t="s">
        <v>664</v>
      </c>
      <c r="E182" s="27" t="s">
        <v>12072</v>
      </c>
    </row>
    <row r="183" ht="76.5">
      <c r="A183" s="1" t="s">
        <v>665</v>
      </c>
      <c r="E183" s="33" t="s">
        <v>12073</v>
      </c>
    </row>
    <row r="184" ht="114.75">
      <c r="A184" s="1" t="s">
        <v>666</v>
      </c>
      <c r="E184" s="27" t="s">
        <v>11032</v>
      </c>
    </row>
    <row r="185">
      <c r="A185" s="1" t="s">
        <v>659</v>
      </c>
      <c r="B185" s="1">
        <v>43</v>
      </c>
      <c r="C185" s="26" t="s">
        <v>10234</v>
      </c>
      <c r="D185" t="s">
        <v>661</v>
      </c>
      <c r="E185" s="27" t="s">
        <v>9593</v>
      </c>
      <c r="F185" s="28" t="s">
        <v>677</v>
      </c>
      <c r="G185" s="29">
        <v>263.22899999999998</v>
      </c>
      <c r="H185" s="28">
        <v>0</v>
      </c>
      <c r="I185" s="30">
        <f>ROUND(G185*H185,P4)</f>
        <v>0</v>
      </c>
      <c r="L185" s="31">
        <v>0</v>
      </c>
      <c r="M185" s="24">
        <f>ROUND(G185*L185,P4)</f>
        <v>0</v>
      </c>
      <c r="N185" s="25" t="s">
        <v>1345</v>
      </c>
      <c r="O185" s="32">
        <f>M185*AA185</f>
        <v>0</v>
      </c>
      <c r="P185" s="1">
        <v>3</v>
      </c>
      <c r="AA185" s="1">
        <f>IF(P185=1,$O$3,IF(P185=2,$O$4,$O$5))</f>
        <v>0</v>
      </c>
    </row>
    <row r="186">
      <c r="A186" s="1" t="s">
        <v>664</v>
      </c>
      <c r="E186" s="27" t="s">
        <v>12074</v>
      </c>
    </row>
    <row r="187" ht="76.5">
      <c r="A187" s="1" t="s">
        <v>665</v>
      </c>
      <c r="E187" s="33" t="s">
        <v>12075</v>
      </c>
    </row>
    <row r="188" ht="114.75">
      <c r="A188" s="1" t="s">
        <v>666</v>
      </c>
      <c r="E188" s="27" t="s">
        <v>10236</v>
      </c>
    </row>
    <row r="189">
      <c r="A189" s="1" t="s">
        <v>656</v>
      </c>
      <c r="C189" s="22" t="s">
        <v>900</v>
      </c>
      <c r="E189" s="23" t="s">
        <v>901</v>
      </c>
      <c r="L189" s="24">
        <f>SUMIFS(L190:L209,A190:A209,"P")</f>
        <v>0</v>
      </c>
      <c r="M189" s="24">
        <f>SUMIFS(M190:M209,A190:A209,"P")</f>
        <v>0</v>
      </c>
      <c r="N189" s="25"/>
    </row>
    <row r="190" ht="25.5">
      <c r="A190" s="1" t="s">
        <v>659</v>
      </c>
      <c r="B190" s="1">
        <v>44</v>
      </c>
      <c r="C190" s="26" t="s">
        <v>3828</v>
      </c>
      <c r="D190" t="s">
        <v>903</v>
      </c>
      <c r="E190" s="27" t="s">
        <v>3829</v>
      </c>
      <c r="F190" s="28" t="s">
        <v>905</v>
      </c>
      <c r="G190" s="29">
        <v>1709.2760000000001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38.25">
      <c r="A192" s="1" t="s">
        <v>665</v>
      </c>
      <c r="E192" s="33" t="s">
        <v>12076</v>
      </c>
    </row>
    <row r="193" ht="153">
      <c r="A193" s="1" t="s">
        <v>666</v>
      </c>
      <c r="E193" s="27" t="s">
        <v>908</v>
      </c>
    </row>
    <row r="194" ht="25.5">
      <c r="A194" s="1" t="s">
        <v>659</v>
      </c>
      <c r="B194" s="1">
        <v>45</v>
      </c>
      <c r="C194" s="26" t="s">
        <v>3444</v>
      </c>
      <c r="D194" t="s">
        <v>903</v>
      </c>
      <c r="E194" s="27" t="s">
        <v>3445</v>
      </c>
      <c r="F194" s="28" t="s">
        <v>905</v>
      </c>
      <c r="G194" s="29">
        <v>806.05200000000002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916</v>
      </c>
    </row>
    <row r="196">
      <c r="A196" s="1" t="s">
        <v>665</v>
      </c>
      <c r="E196" s="33" t="s">
        <v>12077</v>
      </c>
    </row>
    <row r="197" ht="153">
      <c r="A197" s="1" t="s">
        <v>666</v>
      </c>
      <c r="E197" s="27" t="s">
        <v>908</v>
      </c>
    </row>
    <row r="198" ht="38.25">
      <c r="A198" s="1" t="s">
        <v>659</v>
      </c>
      <c r="B198" s="1">
        <v>46</v>
      </c>
      <c r="C198" s="26" t="s">
        <v>902</v>
      </c>
      <c r="D198" t="s">
        <v>903</v>
      </c>
      <c r="E198" s="27" t="s">
        <v>904</v>
      </c>
      <c r="F198" s="28" t="s">
        <v>905</v>
      </c>
      <c r="G198" s="29">
        <v>223.45699999999999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ht="51">
      <c r="A200" s="1" t="s">
        <v>665</v>
      </c>
      <c r="E200" s="33" t="s">
        <v>12078</v>
      </c>
    </row>
    <row r="201" ht="153">
      <c r="A201" s="1" t="s">
        <v>666</v>
      </c>
      <c r="E201" s="27" t="s">
        <v>908</v>
      </c>
    </row>
    <row r="202" ht="38.25">
      <c r="A202" s="1" t="s">
        <v>659</v>
      </c>
      <c r="B202" s="1">
        <v>47</v>
      </c>
      <c r="C202" s="26" t="s">
        <v>9599</v>
      </c>
      <c r="D202" t="s">
        <v>903</v>
      </c>
      <c r="E202" s="27" t="s">
        <v>9600</v>
      </c>
      <c r="F202" s="28" t="s">
        <v>905</v>
      </c>
      <c r="G202" s="29">
        <v>32.904000000000003</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9601</v>
      </c>
    </row>
    <row r="204">
      <c r="A204" s="1" t="s">
        <v>665</v>
      </c>
      <c r="E204" s="33" t="s">
        <v>12079</v>
      </c>
    </row>
    <row r="205" ht="153">
      <c r="A205" s="1" t="s">
        <v>666</v>
      </c>
      <c r="E205" s="27" t="s">
        <v>913</v>
      </c>
    </row>
    <row r="206" ht="25.5">
      <c r="A206" s="1" t="s">
        <v>659</v>
      </c>
      <c r="B206" s="1">
        <v>48</v>
      </c>
      <c r="C206" s="26" t="s">
        <v>918</v>
      </c>
      <c r="D206" t="s">
        <v>903</v>
      </c>
      <c r="E206" s="27" t="s">
        <v>919</v>
      </c>
      <c r="F206" s="28" t="s">
        <v>905</v>
      </c>
      <c r="G206" s="29">
        <v>2.698</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920</v>
      </c>
    </row>
    <row r="208" ht="38.25">
      <c r="A208" s="1" t="s">
        <v>665</v>
      </c>
      <c r="E208" s="33" t="s">
        <v>12080</v>
      </c>
    </row>
    <row r="209" ht="153">
      <c r="A209" s="1" t="s">
        <v>666</v>
      </c>
      <c r="E209" s="27" t="s">
        <v>908</v>
      </c>
    </row>
  </sheetData>
  <sheetProtection sheet="1" objects="1" scenarios="1" spinCount="100000" saltValue="tG0VyUE9Y1cIpsvA7w3ySAp/IKcgUB/JnUA2WQIUPJCAE4BjuDINMuhgYfDLAoUHhNHUJcHlyOmznaF2mN1TAw==" hashValue="L9omb7HHC+T1n2/1JmI8Pc3PaoqQInXdie1A0M1KMptK+TXJxNMIETN5UG/NcNVTY6kXu8htsinR+PII7XLv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COUNTIFS(L8:L346,"=0",A8:A346,"P")+COUNTIFS(L8:L346,"",A8:A346,"P")+SUM(Q8:Q346)</f>
        <v>0</v>
      </c>
    </row>
    <row r="8">
      <c r="A8" s="1" t="s">
        <v>654</v>
      </c>
      <c r="C8" s="22" t="s">
        <v>12081</v>
      </c>
      <c r="E8" s="23" t="s">
        <v>449</v>
      </c>
      <c r="L8" s="24">
        <f>L9+L42+L135+L172+L201+L222+L259+L272+L325</f>
        <v>0</v>
      </c>
      <c r="M8" s="24">
        <f>M9+M42+M135+M172+M201+M222+M259+M272+M325</f>
        <v>0</v>
      </c>
      <c r="N8" s="25"/>
    </row>
    <row r="9">
      <c r="A9" s="1" t="s">
        <v>656</v>
      </c>
      <c r="C9" s="22" t="s">
        <v>657</v>
      </c>
      <c r="E9" s="23" t="s">
        <v>658</v>
      </c>
      <c r="L9" s="24">
        <f>SUMIFS(L10:L41,A10:A41,"P")</f>
        <v>0</v>
      </c>
      <c r="M9" s="24">
        <f>SUMIFS(M10:M41,A10:A41,"P")</f>
        <v>0</v>
      </c>
      <c r="N9" s="25"/>
    </row>
    <row r="10">
      <c r="A10" s="1" t="s">
        <v>659</v>
      </c>
      <c r="B10" s="1">
        <v>1</v>
      </c>
      <c r="C10" s="26" t="s">
        <v>9413</v>
      </c>
      <c r="D10" t="s">
        <v>661</v>
      </c>
      <c r="E10" s="27" t="s">
        <v>9414</v>
      </c>
      <c r="F10" s="28" t="s">
        <v>663</v>
      </c>
      <c r="G10" s="29">
        <v>392.25999999999999</v>
      </c>
      <c r="H10" s="28">
        <v>0</v>
      </c>
      <c r="I10" s="30">
        <f>ROUND(G10*H10,P4)</f>
        <v>0</v>
      </c>
      <c r="L10" s="31">
        <v>0</v>
      </c>
      <c r="M10" s="24">
        <f>ROUND(G10*L10,P4)</f>
        <v>0</v>
      </c>
      <c r="N10" s="25" t="s">
        <v>1345</v>
      </c>
      <c r="O10" s="32">
        <f>M10*AA10</f>
        <v>0</v>
      </c>
      <c r="P10" s="1">
        <v>3</v>
      </c>
      <c r="AA10" s="1">
        <f>IF(P10=1,$O$3,IF(P10=2,$O$4,$O$5))</f>
        <v>0</v>
      </c>
    </row>
    <row r="11">
      <c r="A11" s="1" t="s">
        <v>664</v>
      </c>
      <c r="E11" s="27" t="s">
        <v>12082</v>
      </c>
    </row>
    <row r="12" ht="76.5">
      <c r="A12" s="1" t="s">
        <v>665</v>
      </c>
      <c r="E12" s="33" t="s">
        <v>12083</v>
      </c>
    </row>
    <row r="13" ht="306">
      <c r="A13" s="1" t="s">
        <v>666</v>
      </c>
      <c r="E13" s="27" t="s">
        <v>9152</v>
      </c>
    </row>
    <row r="14">
      <c r="A14" s="1" t="s">
        <v>659</v>
      </c>
      <c r="B14" s="1">
        <v>2</v>
      </c>
      <c r="C14" s="26" t="s">
        <v>5095</v>
      </c>
      <c r="D14" t="s">
        <v>661</v>
      </c>
      <c r="E14" s="27" t="s">
        <v>5096</v>
      </c>
      <c r="F14" s="28" t="s">
        <v>663</v>
      </c>
      <c r="G14" s="29">
        <v>2919.5419999999999</v>
      </c>
      <c r="H14" s="28">
        <v>0</v>
      </c>
      <c r="I14" s="30">
        <f>ROUND(G14*H14,P4)</f>
        <v>0</v>
      </c>
      <c r="L14" s="31">
        <v>0</v>
      </c>
      <c r="M14" s="24">
        <f>ROUND(G14*L14,P4)</f>
        <v>0</v>
      </c>
      <c r="N14" s="25" t="s">
        <v>1345</v>
      </c>
      <c r="O14" s="32">
        <f>M14*AA14</f>
        <v>0</v>
      </c>
      <c r="P14" s="1">
        <v>3</v>
      </c>
      <c r="AA14" s="1">
        <f>IF(P14=1,$O$3,IF(P14=2,$O$4,$O$5))</f>
        <v>0</v>
      </c>
    </row>
    <row r="15">
      <c r="A15" s="1" t="s">
        <v>664</v>
      </c>
      <c r="E15" s="27" t="s">
        <v>661</v>
      </c>
    </row>
    <row r="16" ht="140.25">
      <c r="A16" s="1" t="s">
        <v>665</v>
      </c>
      <c r="E16" s="33" t="s">
        <v>12084</v>
      </c>
    </row>
    <row r="17" ht="318.75">
      <c r="A17" s="1" t="s">
        <v>666</v>
      </c>
      <c r="E17" s="27" t="s">
        <v>5101</v>
      </c>
    </row>
    <row r="18">
      <c r="A18" s="1" t="s">
        <v>659</v>
      </c>
      <c r="B18" s="1">
        <v>3</v>
      </c>
      <c r="C18" s="26" t="s">
        <v>9424</v>
      </c>
      <c r="D18" t="s">
        <v>661</v>
      </c>
      <c r="E18" s="27" t="s">
        <v>9425</v>
      </c>
      <c r="F18" s="28" t="s">
        <v>663</v>
      </c>
      <c r="G18" s="29">
        <v>392.25999999999999</v>
      </c>
      <c r="H18" s="28">
        <v>0</v>
      </c>
      <c r="I18" s="30">
        <f>ROUND(G18*H18,P4)</f>
        <v>0</v>
      </c>
      <c r="L18" s="31">
        <v>0</v>
      </c>
      <c r="M18" s="24">
        <f>ROUND(G18*L18,P4)</f>
        <v>0</v>
      </c>
      <c r="N18" s="25" t="s">
        <v>1345</v>
      </c>
      <c r="O18" s="32">
        <f>M18*AA18</f>
        <v>0</v>
      </c>
      <c r="P18" s="1">
        <v>3</v>
      </c>
      <c r="AA18" s="1">
        <f>IF(P18=1,$O$3,IF(P18=2,$O$4,$O$5))</f>
        <v>0</v>
      </c>
    </row>
    <row r="19">
      <c r="A19" s="1" t="s">
        <v>664</v>
      </c>
      <c r="E19" s="27" t="s">
        <v>12085</v>
      </c>
    </row>
    <row r="20" ht="76.5">
      <c r="A20" s="1" t="s">
        <v>665</v>
      </c>
      <c r="E20" s="33" t="s">
        <v>12083</v>
      </c>
    </row>
    <row r="21" ht="191.25">
      <c r="A21" s="1" t="s">
        <v>666</v>
      </c>
      <c r="E21" s="27" t="s">
        <v>9428</v>
      </c>
    </row>
    <row r="22">
      <c r="A22" s="1" t="s">
        <v>659</v>
      </c>
      <c r="B22" s="1">
        <v>4</v>
      </c>
      <c r="C22" s="26" t="s">
        <v>1570</v>
      </c>
      <c r="D22" t="s">
        <v>661</v>
      </c>
      <c r="E22" s="27" t="s">
        <v>1571</v>
      </c>
      <c r="F22" s="28" t="s">
        <v>663</v>
      </c>
      <c r="G22" s="29">
        <v>20.199999999999999</v>
      </c>
      <c r="H22" s="28">
        <v>0</v>
      </c>
      <c r="I22" s="30">
        <f>ROUND(G22*H22,P4)</f>
        <v>0</v>
      </c>
      <c r="L22" s="31">
        <v>0</v>
      </c>
      <c r="M22" s="24">
        <f>ROUND(G22*L22,P4)</f>
        <v>0</v>
      </c>
      <c r="N22" s="25" t="s">
        <v>1345</v>
      </c>
      <c r="O22" s="32">
        <f>M22*AA22</f>
        <v>0</v>
      </c>
      <c r="P22" s="1">
        <v>3</v>
      </c>
      <c r="AA22" s="1">
        <f>IF(P22=1,$O$3,IF(P22=2,$O$4,$O$5))</f>
        <v>0</v>
      </c>
    </row>
    <row r="23">
      <c r="A23" s="1" t="s">
        <v>664</v>
      </c>
      <c r="E23" s="27" t="s">
        <v>12086</v>
      </c>
    </row>
    <row r="24" ht="76.5">
      <c r="A24" s="1" t="s">
        <v>665</v>
      </c>
      <c r="E24" s="33" t="s">
        <v>12087</v>
      </c>
    </row>
    <row r="25" ht="229.5">
      <c r="A25" s="1" t="s">
        <v>666</v>
      </c>
      <c r="E25" s="27" t="s">
        <v>1573</v>
      </c>
    </row>
    <row r="26">
      <c r="A26" s="1" t="s">
        <v>659</v>
      </c>
      <c r="B26" s="1">
        <v>5</v>
      </c>
      <c r="C26" s="26" t="s">
        <v>6982</v>
      </c>
      <c r="D26" t="s">
        <v>661</v>
      </c>
      <c r="E26" s="27" t="s">
        <v>6983</v>
      </c>
      <c r="F26" s="28" t="s">
        <v>663</v>
      </c>
      <c r="G26" s="29">
        <v>392.25999999999999</v>
      </c>
      <c r="H26" s="28">
        <v>0</v>
      </c>
      <c r="I26" s="30">
        <f>ROUND(G26*H26,P4)</f>
        <v>0</v>
      </c>
      <c r="L26" s="31">
        <v>0</v>
      </c>
      <c r="M26" s="24">
        <f>ROUND(G26*L26,P4)</f>
        <v>0</v>
      </c>
      <c r="N26" s="25" t="s">
        <v>1345</v>
      </c>
      <c r="O26" s="32">
        <f>M26*AA26</f>
        <v>0</v>
      </c>
      <c r="P26" s="1">
        <v>3</v>
      </c>
      <c r="AA26" s="1">
        <f>IF(P26=1,$O$3,IF(P26=2,$O$4,$O$5))</f>
        <v>0</v>
      </c>
    </row>
    <row r="27">
      <c r="A27" s="1" t="s">
        <v>664</v>
      </c>
      <c r="E27" s="27" t="s">
        <v>12088</v>
      </c>
    </row>
    <row r="28" ht="76.5">
      <c r="A28" s="1" t="s">
        <v>665</v>
      </c>
      <c r="E28" s="33" t="s">
        <v>12083</v>
      </c>
    </row>
    <row r="29" ht="280.5">
      <c r="A29" s="1" t="s">
        <v>666</v>
      </c>
      <c r="E29" s="27" t="s">
        <v>6985</v>
      </c>
    </row>
    <row r="30">
      <c r="A30" s="1" t="s">
        <v>659</v>
      </c>
      <c r="B30" s="1">
        <v>6</v>
      </c>
      <c r="C30" s="26" t="s">
        <v>6450</v>
      </c>
      <c r="D30" t="s">
        <v>661</v>
      </c>
      <c r="E30" s="27" t="s">
        <v>6451</v>
      </c>
      <c r="F30" s="28" t="s">
        <v>663</v>
      </c>
      <c r="G30" s="29">
        <v>18</v>
      </c>
      <c r="H30" s="28">
        <v>0</v>
      </c>
      <c r="I30" s="30">
        <f>ROUND(G30*H30,P4)</f>
        <v>0</v>
      </c>
      <c r="L30" s="31">
        <v>0</v>
      </c>
      <c r="M30" s="24">
        <f>ROUND(G30*L30,P4)</f>
        <v>0</v>
      </c>
      <c r="N30" s="25" t="s">
        <v>1345</v>
      </c>
      <c r="O30" s="32">
        <f>M30*AA30</f>
        <v>0</v>
      </c>
      <c r="P30" s="1">
        <v>3</v>
      </c>
      <c r="AA30" s="1">
        <f>IF(P30=1,$O$3,IF(P30=2,$O$4,$O$5))</f>
        <v>0</v>
      </c>
    </row>
    <row r="31">
      <c r="A31" s="1" t="s">
        <v>664</v>
      </c>
      <c r="E31" s="27" t="s">
        <v>12089</v>
      </c>
    </row>
    <row r="32">
      <c r="A32" s="1" t="s">
        <v>665</v>
      </c>
      <c r="E32" s="33" t="s">
        <v>12090</v>
      </c>
    </row>
    <row r="33" ht="293.25">
      <c r="A33" s="1" t="s">
        <v>666</v>
      </c>
      <c r="E33" s="27" t="s">
        <v>6453</v>
      </c>
    </row>
    <row r="34">
      <c r="A34" s="1" t="s">
        <v>659</v>
      </c>
      <c r="B34" s="1">
        <v>7</v>
      </c>
      <c r="C34" s="26" t="s">
        <v>10286</v>
      </c>
      <c r="D34" t="s">
        <v>661</v>
      </c>
      <c r="E34" s="27" t="s">
        <v>10287</v>
      </c>
      <c r="F34" s="28" t="s">
        <v>10412</v>
      </c>
      <c r="G34" s="29">
        <v>283.85000000000002</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12091</v>
      </c>
    </row>
    <row r="37" ht="25.5">
      <c r="A37" s="1" t="s">
        <v>666</v>
      </c>
      <c r="E37" s="27" t="s">
        <v>10289</v>
      </c>
    </row>
    <row r="38">
      <c r="A38" s="1" t="s">
        <v>659</v>
      </c>
      <c r="B38" s="1">
        <v>8</v>
      </c>
      <c r="C38" s="26" t="s">
        <v>5998</v>
      </c>
      <c r="D38" t="s">
        <v>661</v>
      </c>
      <c r="E38" s="27" t="s">
        <v>5999</v>
      </c>
      <c r="F38" s="28" t="s">
        <v>10412</v>
      </c>
      <c r="G38" s="29">
        <v>283.85000000000002</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12091</v>
      </c>
    </row>
    <row r="41" ht="38.25">
      <c r="A41" s="1" t="s">
        <v>666</v>
      </c>
      <c r="E41" s="27" t="s">
        <v>6626</v>
      </c>
    </row>
    <row r="42">
      <c r="A42" s="1" t="s">
        <v>656</v>
      </c>
      <c r="C42" s="22" t="s">
        <v>1365</v>
      </c>
      <c r="E42" s="23" t="s">
        <v>3239</v>
      </c>
      <c r="L42" s="24">
        <f>SUMIFS(L43:L134,A43:A134,"P")</f>
        <v>0</v>
      </c>
      <c r="M42" s="24">
        <f>SUMIFS(M43:M134,A43:A134,"P")</f>
        <v>0</v>
      </c>
      <c r="N42" s="25"/>
    </row>
    <row r="43">
      <c r="A43" s="1" t="s">
        <v>659</v>
      </c>
      <c r="B43" s="1">
        <v>9</v>
      </c>
      <c r="C43" s="26" t="s">
        <v>9300</v>
      </c>
      <c r="D43" t="s">
        <v>661</v>
      </c>
      <c r="E43" s="27" t="s">
        <v>9301</v>
      </c>
      <c r="F43" s="28" t="s">
        <v>663</v>
      </c>
      <c r="G43" s="29">
        <v>114.12</v>
      </c>
      <c r="H43" s="28">
        <v>0</v>
      </c>
      <c r="I43" s="30">
        <f>ROUND(G43*H43,P4)</f>
        <v>0</v>
      </c>
      <c r="L43" s="31">
        <v>0</v>
      </c>
      <c r="M43" s="24">
        <f>ROUND(G43*L43,P4)</f>
        <v>0</v>
      </c>
      <c r="N43" s="25" t="s">
        <v>1345</v>
      </c>
      <c r="O43" s="32">
        <f>M43*AA43</f>
        <v>0</v>
      </c>
      <c r="P43" s="1">
        <v>3</v>
      </c>
      <c r="AA43" s="1">
        <f>IF(P43=1,$O$3,IF(P43=2,$O$4,$O$5))</f>
        <v>0</v>
      </c>
    </row>
    <row r="44">
      <c r="A44" s="1" t="s">
        <v>664</v>
      </c>
      <c r="E44" s="27" t="s">
        <v>661</v>
      </c>
    </row>
    <row r="45" ht="76.5">
      <c r="A45" s="1" t="s">
        <v>665</v>
      </c>
      <c r="E45" s="33" t="s">
        <v>12092</v>
      </c>
    </row>
    <row r="46" ht="409.5">
      <c r="A46" s="1" t="s">
        <v>666</v>
      </c>
      <c r="E46" s="27" t="s">
        <v>9303</v>
      </c>
    </row>
    <row r="47">
      <c r="A47" s="1" t="s">
        <v>659</v>
      </c>
      <c r="B47" s="1">
        <v>10</v>
      </c>
      <c r="C47" s="26" t="s">
        <v>9304</v>
      </c>
      <c r="D47" t="s">
        <v>661</v>
      </c>
      <c r="E47" s="27" t="s">
        <v>9305</v>
      </c>
      <c r="F47" s="28" t="s">
        <v>905</v>
      </c>
      <c r="G47" s="29">
        <v>9.2189999999999994</v>
      </c>
      <c r="H47" s="28">
        <v>0</v>
      </c>
      <c r="I47" s="30">
        <f>ROUND(G47*H47,P4)</f>
        <v>0</v>
      </c>
      <c r="L47" s="31">
        <v>0</v>
      </c>
      <c r="M47" s="24">
        <f>ROUND(G47*L47,P4)</f>
        <v>0</v>
      </c>
      <c r="N47" s="25" t="s">
        <v>1345</v>
      </c>
      <c r="O47" s="32">
        <f>M47*AA47</f>
        <v>0</v>
      </c>
      <c r="P47" s="1">
        <v>3</v>
      </c>
      <c r="AA47" s="1">
        <f>IF(P47=1,$O$3,IF(P47=2,$O$4,$O$5))</f>
        <v>0</v>
      </c>
    </row>
    <row r="48">
      <c r="A48" s="1" t="s">
        <v>664</v>
      </c>
      <c r="E48" s="27" t="s">
        <v>661</v>
      </c>
    </row>
    <row r="49" ht="25.5">
      <c r="A49" s="1" t="s">
        <v>665</v>
      </c>
      <c r="E49" s="33" t="s">
        <v>12093</v>
      </c>
    </row>
    <row r="50" ht="255">
      <c r="A50" s="1" t="s">
        <v>666</v>
      </c>
      <c r="E50" s="27" t="s">
        <v>9307</v>
      </c>
    </row>
    <row r="51">
      <c r="A51" s="1" t="s">
        <v>659</v>
      </c>
      <c r="B51" s="1">
        <v>11</v>
      </c>
      <c r="C51" s="26" t="s">
        <v>8700</v>
      </c>
      <c r="D51" t="s">
        <v>661</v>
      </c>
      <c r="E51" s="27" t="s">
        <v>8701</v>
      </c>
      <c r="F51" s="28" t="s">
        <v>905</v>
      </c>
      <c r="G51" s="29">
        <v>54.692</v>
      </c>
      <c r="H51" s="28">
        <v>0</v>
      </c>
      <c r="I51" s="30">
        <f>ROUND(G51*H51,P4)</f>
        <v>0</v>
      </c>
      <c r="L51" s="31">
        <v>0</v>
      </c>
      <c r="M51" s="24">
        <f>ROUND(G51*L51,P4)</f>
        <v>0</v>
      </c>
      <c r="N51" s="25" t="s">
        <v>1345</v>
      </c>
      <c r="O51" s="32">
        <f>M51*AA51</f>
        <v>0</v>
      </c>
      <c r="P51" s="1">
        <v>3</v>
      </c>
      <c r="AA51" s="1">
        <f>IF(P51=1,$O$3,IF(P51=2,$O$4,$O$5))</f>
        <v>0</v>
      </c>
    </row>
    <row r="52">
      <c r="A52" s="1" t="s">
        <v>664</v>
      </c>
      <c r="E52" s="27" t="s">
        <v>12094</v>
      </c>
    </row>
    <row r="53" ht="89.25">
      <c r="A53" s="1" t="s">
        <v>665</v>
      </c>
      <c r="E53" s="33" t="s">
        <v>12095</v>
      </c>
    </row>
    <row r="54" ht="38.25">
      <c r="A54" s="1" t="s">
        <v>666</v>
      </c>
      <c r="E54" s="27" t="s">
        <v>8704</v>
      </c>
    </row>
    <row r="55">
      <c r="A55" s="1" t="s">
        <v>659</v>
      </c>
      <c r="B55" s="1">
        <v>12</v>
      </c>
      <c r="C55" s="26" t="s">
        <v>8705</v>
      </c>
      <c r="D55" t="s">
        <v>661</v>
      </c>
      <c r="E55" s="27" t="s">
        <v>8706</v>
      </c>
      <c r="F55" s="28" t="s">
        <v>10412</v>
      </c>
      <c r="G55" s="29">
        <v>152</v>
      </c>
      <c r="H55" s="28">
        <v>0</v>
      </c>
      <c r="I55" s="30">
        <f>ROUND(G55*H55,P4)</f>
        <v>0</v>
      </c>
      <c r="L55" s="31">
        <v>0</v>
      </c>
      <c r="M55" s="24">
        <f>ROUND(G55*L55,P4)</f>
        <v>0</v>
      </c>
      <c r="N55" s="25" t="s">
        <v>1345</v>
      </c>
      <c r="O55" s="32">
        <f>M55*AA55</f>
        <v>0</v>
      </c>
      <c r="P55" s="1">
        <v>3</v>
      </c>
      <c r="AA55" s="1">
        <f>IF(P55=1,$O$3,IF(P55=2,$O$4,$O$5))</f>
        <v>0</v>
      </c>
    </row>
    <row r="56">
      <c r="A56" s="1" t="s">
        <v>664</v>
      </c>
      <c r="E56" s="27" t="s">
        <v>661</v>
      </c>
    </row>
    <row r="57" ht="89.25">
      <c r="A57" s="1" t="s">
        <v>665</v>
      </c>
      <c r="E57" s="33" t="s">
        <v>12096</v>
      </c>
    </row>
    <row r="58">
      <c r="A58" s="1" t="s">
        <v>666</v>
      </c>
      <c r="E58" s="27" t="s">
        <v>6287</v>
      </c>
    </row>
    <row r="59">
      <c r="A59" s="1" t="s">
        <v>659</v>
      </c>
      <c r="B59" s="1">
        <v>13</v>
      </c>
      <c r="C59" s="26" t="s">
        <v>9881</v>
      </c>
      <c r="D59" t="s">
        <v>661</v>
      </c>
      <c r="E59" s="27" t="s">
        <v>9882</v>
      </c>
      <c r="F59" s="28" t="s">
        <v>934</v>
      </c>
      <c r="G59" s="29">
        <v>640</v>
      </c>
      <c r="H59" s="28">
        <v>0</v>
      </c>
      <c r="I59" s="30">
        <f>ROUND(G59*H59,P4)</f>
        <v>0</v>
      </c>
      <c r="L59" s="31">
        <v>0</v>
      </c>
      <c r="M59" s="24">
        <f>ROUND(G59*L59,P4)</f>
        <v>0</v>
      </c>
      <c r="N59" s="25" t="s">
        <v>1345</v>
      </c>
      <c r="O59" s="32">
        <f>M59*AA59</f>
        <v>0</v>
      </c>
      <c r="P59" s="1">
        <v>3</v>
      </c>
      <c r="AA59" s="1">
        <f>IF(P59=1,$O$3,IF(P59=2,$O$4,$O$5))</f>
        <v>0</v>
      </c>
    </row>
    <row r="60">
      <c r="A60" s="1" t="s">
        <v>664</v>
      </c>
      <c r="E60" s="27" t="s">
        <v>661</v>
      </c>
    </row>
    <row r="61" ht="51">
      <c r="A61" s="1" t="s">
        <v>665</v>
      </c>
      <c r="E61" s="33" t="s">
        <v>12097</v>
      </c>
    </row>
    <row r="62" ht="51">
      <c r="A62" s="1" t="s">
        <v>666</v>
      </c>
      <c r="E62" s="27" t="s">
        <v>9313</v>
      </c>
    </row>
    <row r="63">
      <c r="A63" s="1" t="s">
        <v>659</v>
      </c>
      <c r="B63" s="1">
        <v>14</v>
      </c>
      <c r="C63" s="26" t="s">
        <v>12098</v>
      </c>
      <c r="D63" t="s">
        <v>661</v>
      </c>
      <c r="E63" s="27" t="s">
        <v>12099</v>
      </c>
      <c r="F63" s="28" t="s">
        <v>934</v>
      </c>
      <c r="G63" s="29">
        <v>382.19999999999999</v>
      </c>
      <c r="H63" s="28">
        <v>0</v>
      </c>
      <c r="I63" s="30">
        <f>ROUND(G63*H63,P4)</f>
        <v>0</v>
      </c>
      <c r="L63" s="31">
        <v>0</v>
      </c>
      <c r="M63" s="24">
        <f>ROUND(G63*L63,P4)</f>
        <v>0</v>
      </c>
      <c r="N63" s="25" t="s">
        <v>1345</v>
      </c>
      <c r="O63" s="32">
        <f>M63*AA63</f>
        <v>0</v>
      </c>
      <c r="P63" s="1">
        <v>3</v>
      </c>
      <c r="AA63" s="1">
        <f>IF(P63=1,$O$3,IF(P63=2,$O$4,$O$5))</f>
        <v>0</v>
      </c>
    </row>
    <row r="64" ht="25.5">
      <c r="A64" s="1" t="s">
        <v>664</v>
      </c>
      <c r="E64" s="27" t="s">
        <v>12100</v>
      </c>
    </row>
    <row r="65" ht="89.25">
      <c r="A65" s="1" t="s">
        <v>665</v>
      </c>
      <c r="E65" s="33" t="s">
        <v>12101</v>
      </c>
    </row>
    <row r="66" ht="63.75">
      <c r="A66" s="1" t="s">
        <v>666</v>
      </c>
      <c r="E66" s="27" t="s">
        <v>6642</v>
      </c>
    </row>
    <row r="67">
      <c r="A67" s="1" t="s">
        <v>659</v>
      </c>
      <c r="B67" s="1">
        <v>15</v>
      </c>
      <c r="C67" s="26" t="s">
        <v>12102</v>
      </c>
      <c r="D67" t="s">
        <v>661</v>
      </c>
      <c r="E67" s="27" t="s">
        <v>12103</v>
      </c>
      <c r="F67" s="28" t="s">
        <v>934</v>
      </c>
      <c r="G67" s="29">
        <v>77.599999999999994</v>
      </c>
      <c r="H67" s="28">
        <v>0</v>
      </c>
      <c r="I67" s="30">
        <f>ROUND(G67*H67,P4)</f>
        <v>0</v>
      </c>
      <c r="L67" s="31">
        <v>0</v>
      </c>
      <c r="M67" s="24">
        <f>ROUND(G67*L67,P4)</f>
        <v>0</v>
      </c>
      <c r="N67" s="25" t="s">
        <v>1345</v>
      </c>
      <c r="O67" s="32">
        <f>M67*AA67</f>
        <v>0</v>
      </c>
      <c r="P67" s="1">
        <v>3</v>
      </c>
      <c r="AA67" s="1">
        <f>IF(P67=1,$O$3,IF(P67=2,$O$4,$O$5))</f>
        <v>0</v>
      </c>
    </row>
    <row r="68" ht="38.25">
      <c r="A68" s="1" t="s">
        <v>664</v>
      </c>
      <c r="E68" s="27" t="s">
        <v>12104</v>
      </c>
    </row>
    <row r="69" ht="25.5">
      <c r="A69" s="1" t="s">
        <v>665</v>
      </c>
      <c r="E69" s="33" t="s">
        <v>12105</v>
      </c>
    </row>
    <row r="70" ht="63.75">
      <c r="A70" s="1" t="s">
        <v>666</v>
      </c>
      <c r="E70" s="27" t="s">
        <v>6642</v>
      </c>
    </row>
    <row r="71">
      <c r="A71" s="1" t="s">
        <v>659</v>
      </c>
      <c r="B71" s="1">
        <v>16</v>
      </c>
      <c r="C71" s="26" t="s">
        <v>12106</v>
      </c>
      <c r="D71" t="s">
        <v>661</v>
      </c>
      <c r="E71" s="27" t="s">
        <v>12107</v>
      </c>
      <c r="F71" s="28" t="s">
        <v>934</v>
      </c>
      <c r="G71" s="29">
        <v>272</v>
      </c>
      <c r="H71" s="28">
        <v>0</v>
      </c>
      <c r="I71" s="30">
        <f>ROUND(G71*H71,P4)</f>
        <v>0</v>
      </c>
      <c r="L71" s="31">
        <v>0</v>
      </c>
      <c r="M71" s="24">
        <f>ROUND(G71*L71,P4)</f>
        <v>0</v>
      </c>
      <c r="N71" s="25" t="s">
        <v>1345</v>
      </c>
      <c r="O71" s="32">
        <f>M71*AA71</f>
        <v>0</v>
      </c>
      <c r="P71" s="1">
        <v>3</v>
      </c>
      <c r="AA71" s="1">
        <f>IF(P71=1,$O$3,IF(P71=2,$O$4,$O$5))</f>
        <v>0</v>
      </c>
    </row>
    <row r="72" ht="38.25">
      <c r="A72" s="1" t="s">
        <v>664</v>
      </c>
      <c r="E72" s="27" t="s">
        <v>12108</v>
      </c>
    </row>
    <row r="73" ht="51">
      <c r="A73" s="1" t="s">
        <v>665</v>
      </c>
      <c r="E73" s="33" t="s">
        <v>12109</v>
      </c>
    </row>
    <row r="74" ht="63.75">
      <c r="A74" s="1" t="s">
        <v>666</v>
      </c>
      <c r="E74" s="27" t="s">
        <v>6642</v>
      </c>
    </row>
    <row r="75">
      <c r="A75" s="1" t="s">
        <v>659</v>
      </c>
      <c r="B75" s="1">
        <v>17</v>
      </c>
      <c r="C75" s="26" t="s">
        <v>12110</v>
      </c>
      <c r="D75" t="s">
        <v>661</v>
      </c>
      <c r="E75" s="27" t="s">
        <v>12111</v>
      </c>
      <c r="F75" s="28" t="s">
        <v>934</v>
      </c>
      <c r="G75" s="29">
        <v>420.39999999999998</v>
      </c>
      <c r="H75" s="28">
        <v>0</v>
      </c>
      <c r="I75" s="30">
        <f>ROUND(G75*H75,P4)</f>
        <v>0</v>
      </c>
      <c r="L75" s="31">
        <v>0</v>
      </c>
      <c r="M75" s="24">
        <f>ROUND(G75*L75,P4)</f>
        <v>0</v>
      </c>
      <c r="N75" s="25" t="s">
        <v>1345</v>
      </c>
      <c r="O75" s="32">
        <f>M75*AA75</f>
        <v>0</v>
      </c>
      <c r="P75" s="1">
        <v>3</v>
      </c>
      <c r="AA75" s="1">
        <f>IF(P75=1,$O$3,IF(P75=2,$O$4,$O$5))</f>
        <v>0</v>
      </c>
    </row>
    <row r="76" ht="38.25">
      <c r="A76" s="1" t="s">
        <v>664</v>
      </c>
      <c r="E76" s="27" t="s">
        <v>12112</v>
      </c>
    </row>
    <row r="77" ht="89.25">
      <c r="A77" s="1" t="s">
        <v>665</v>
      </c>
      <c r="E77" s="33" t="s">
        <v>12113</v>
      </c>
    </row>
    <row r="78" ht="63.75">
      <c r="A78" s="1" t="s">
        <v>666</v>
      </c>
      <c r="E78" s="27" t="s">
        <v>6642</v>
      </c>
    </row>
    <row r="79">
      <c r="A79" s="1" t="s">
        <v>659</v>
      </c>
      <c r="B79" s="1">
        <v>18</v>
      </c>
      <c r="C79" s="26" t="s">
        <v>12114</v>
      </c>
      <c r="D79" t="s">
        <v>661</v>
      </c>
      <c r="E79" s="27" t="s">
        <v>12115</v>
      </c>
      <c r="F79" s="28" t="s">
        <v>934</v>
      </c>
      <c r="G79" s="29">
        <v>439.17099999999999</v>
      </c>
      <c r="H79" s="28">
        <v>0</v>
      </c>
      <c r="I79" s="30">
        <f>ROUND(G79*H79,P4)</f>
        <v>0</v>
      </c>
      <c r="L79" s="31">
        <v>0</v>
      </c>
      <c r="M79" s="24">
        <f>ROUND(G79*L79,P4)</f>
        <v>0</v>
      </c>
      <c r="N79" s="25" t="s">
        <v>1345</v>
      </c>
      <c r="O79" s="32">
        <f>M79*AA79</f>
        <v>0</v>
      </c>
      <c r="P79" s="1">
        <v>3</v>
      </c>
      <c r="AA79" s="1">
        <f>IF(P79=1,$O$3,IF(P79=2,$O$4,$O$5))</f>
        <v>0</v>
      </c>
    </row>
    <row r="80" ht="25.5">
      <c r="A80" s="1" t="s">
        <v>664</v>
      </c>
      <c r="E80" s="27" t="s">
        <v>12116</v>
      </c>
    </row>
    <row r="81" ht="102">
      <c r="A81" s="1" t="s">
        <v>665</v>
      </c>
      <c r="E81" s="33" t="s">
        <v>12117</v>
      </c>
    </row>
    <row r="82" ht="63.75">
      <c r="A82" s="1" t="s">
        <v>666</v>
      </c>
      <c r="E82" s="27" t="s">
        <v>6642</v>
      </c>
    </row>
    <row r="83">
      <c r="A83" s="1" t="s">
        <v>659</v>
      </c>
      <c r="B83" s="1">
        <v>19</v>
      </c>
      <c r="C83" s="26" t="s">
        <v>12118</v>
      </c>
      <c r="D83" t="s">
        <v>661</v>
      </c>
      <c r="E83" s="27" t="s">
        <v>12119</v>
      </c>
      <c r="F83" s="28" t="s">
        <v>934</v>
      </c>
      <c r="G83" s="29">
        <v>19.399999999999999</v>
      </c>
      <c r="H83" s="28">
        <v>0</v>
      </c>
      <c r="I83" s="30">
        <f>ROUND(G83*H83,P4)</f>
        <v>0</v>
      </c>
      <c r="L83" s="31">
        <v>0</v>
      </c>
      <c r="M83" s="24">
        <f>ROUND(G83*L83,P4)</f>
        <v>0</v>
      </c>
      <c r="N83" s="25" t="s">
        <v>1345</v>
      </c>
      <c r="O83" s="32">
        <f>M83*AA83</f>
        <v>0</v>
      </c>
      <c r="P83" s="1">
        <v>3</v>
      </c>
      <c r="AA83" s="1">
        <f>IF(P83=1,$O$3,IF(P83=2,$O$4,$O$5))</f>
        <v>0</v>
      </c>
    </row>
    <row r="84" ht="38.25">
      <c r="A84" s="1" t="s">
        <v>664</v>
      </c>
      <c r="E84" s="27" t="s">
        <v>12120</v>
      </c>
    </row>
    <row r="85" ht="25.5">
      <c r="A85" s="1" t="s">
        <v>665</v>
      </c>
      <c r="E85" s="33" t="s">
        <v>12121</v>
      </c>
    </row>
    <row r="86" ht="63.75">
      <c r="A86" s="1" t="s">
        <v>666</v>
      </c>
      <c r="E86" s="27" t="s">
        <v>6642</v>
      </c>
    </row>
    <row r="87">
      <c r="A87" s="1" t="s">
        <v>659</v>
      </c>
      <c r="B87" s="1">
        <v>20</v>
      </c>
      <c r="C87" s="26" t="s">
        <v>12122</v>
      </c>
      <c r="D87" t="s">
        <v>661</v>
      </c>
      <c r="E87" s="27" t="s">
        <v>12123</v>
      </c>
      <c r="F87" s="28" t="s">
        <v>934</v>
      </c>
      <c r="G87" s="29">
        <v>272</v>
      </c>
      <c r="H87" s="28">
        <v>0</v>
      </c>
      <c r="I87" s="30">
        <f>ROUND(G87*H87,P4)</f>
        <v>0</v>
      </c>
      <c r="L87" s="31">
        <v>0</v>
      </c>
      <c r="M87" s="24">
        <f>ROUND(G87*L87,P4)</f>
        <v>0</v>
      </c>
      <c r="N87" s="25" t="s">
        <v>1345</v>
      </c>
      <c r="O87" s="32">
        <f>M87*AA87</f>
        <v>0</v>
      </c>
      <c r="P87" s="1">
        <v>3</v>
      </c>
      <c r="AA87" s="1">
        <f>IF(P87=1,$O$3,IF(P87=2,$O$4,$O$5))</f>
        <v>0</v>
      </c>
    </row>
    <row r="88" ht="38.25">
      <c r="A88" s="1" t="s">
        <v>664</v>
      </c>
      <c r="E88" s="27" t="s">
        <v>12108</v>
      </c>
    </row>
    <row r="89" ht="51">
      <c r="A89" s="1" t="s">
        <v>665</v>
      </c>
      <c r="E89" s="33" t="s">
        <v>12109</v>
      </c>
    </row>
    <row r="90" ht="63.75">
      <c r="A90" s="1" t="s">
        <v>666</v>
      </c>
      <c r="E90" s="27" t="s">
        <v>6642</v>
      </c>
    </row>
    <row r="91">
      <c r="A91" s="1" t="s">
        <v>659</v>
      </c>
      <c r="B91" s="1">
        <v>21</v>
      </c>
      <c r="C91" s="26" t="s">
        <v>12124</v>
      </c>
      <c r="D91" t="s">
        <v>661</v>
      </c>
      <c r="E91" s="27" t="s">
        <v>12125</v>
      </c>
      <c r="F91" s="28" t="s">
        <v>934</v>
      </c>
      <c r="G91" s="29">
        <v>105.09999999999999</v>
      </c>
      <c r="H91" s="28">
        <v>0</v>
      </c>
      <c r="I91" s="30">
        <f>ROUND(G91*H91,P4)</f>
        <v>0</v>
      </c>
      <c r="L91" s="31">
        <v>0</v>
      </c>
      <c r="M91" s="24">
        <f>ROUND(G91*L91,P4)</f>
        <v>0</v>
      </c>
      <c r="N91" s="25" t="s">
        <v>1345</v>
      </c>
      <c r="O91" s="32">
        <f>M91*AA91</f>
        <v>0</v>
      </c>
      <c r="P91" s="1">
        <v>3</v>
      </c>
      <c r="AA91" s="1">
        <f>IF(P91=1,$O$3,IF(P91=2,$O$4,$O$5))</f>
        <v>0</v>
      </c>
    </row>
    <row r="92" ht="38.25">
      <c r="A92" s="1" t="s">
        <v>664</v>
      </c>
      <c r="E92" s="27" t="s">
        <v>12126</v>
      </c>
    </row>
    <row r="93" ht="89.25">
      <c r="A93" s="1" t="s">
        <v>665</v>
      </c>
      <c r="E93" s="33" t="s">
        <v>12127</v>
      </c>
    </row>
    <row r="94" ht="63.75">
      <c r="A94" s="1" t="s">
        <v>666</v>
      </c>
      <c r="E94" s="27" t="s">
        <v>6642</v>
      </c>
    </row>
    <row r="95">
      <c r="A95" s="1" t="s">
        <v>659</v>
      </c>
      <c r="B95" s="1">
        <v>22</v>
      </c>
      <c r="C95" s="26" t="s">
        <v>12128</v>
      </c>
      <c r="D95" t="s">
        <v>661</v>
      </c>
      <c r="E95" s="27" t="s">
        <v>12129</v>
      </c>
      <c r="F95" s="28" t="s">
        <v>934</v>
      </c>
      <c r="G95" s="29">
        <v>108</v>
      </c>
      <c r="H95" s="28">
        <v>0</v>
      </c>
      <c r="I95" s="30">
        <f>ROUND(G95*H95,P4)</f>
        <v>0</v>
      </c>
      <c r="L95" s="31">
        <v>0</v>
      </c>
      <c r="M95" s="24">
        <f>ROUND(G95*L95,P4)</f>
        <v>0</v>
      </c>
      <c r="N95" s="25" t="s">
        <v>1345</v>
      </c>
      <c r="O95" s="32">
        <f>M95*AA95</f>
        <v>0</v>
      </c>
      <c r="P95" s="1">
        <v>3</v>
      </c>
      <c r="AA95" s="1">
        <f>IF(P95=1,$O$3,IF(P95=2,$O$4,$O$5))</f>
        <v>0</v>
      </c>
    </row>
    <row r="96">
      <c r="A96" s="1" t="s">
        <v>664</v>
      </c>
      <c r="E96" s="27" t="s">
        <v>12130</v>
      </c>
    </row>
    <row r="97" ht="25.5">
      <c r="A97" s="1" t="s">
        <v>665</v>
      </c>
      <c r="E97" s="33" t="s">
        <v>12131</v>
      </c>
    </row>
    <row r="98" ht="191.25">
      <c r="A98" s="1" t="s">
        <v>666</v>
      </c>
      <c r="E98" s="27" t="s">
        <v>8713</v>
      </c>
    </row>
    <row r="99">
      <c r="A99" s="1" t="s">
        <v>659</v>
      </c>
      <c r="B99" s="1">
        <v>23</v>
      </c>
      <c r="C99" s="26" t="s">
        <v>12132</v>
      </c>
      <c r="D99" t="s">
        <v>661</v>
      </c>
      <c r="E99" s="27" t="s">
        <v>12133</v>
      </c>
      <c r="F99" s="28" t="s">
        <v>934</v>
      </c>
      <c r="G99" s="29">
        <v>126</v>
      </c>
      <c r="H99" s="28">
        <v>0</v>
      </c>
      <c r="I99" s="30">
        <f>ROUND(G99*H99,P4)</f>
        <v>0</v>
      </c>
      <c r="L99" s="31">
        <v>0</v>
      </c>
      <c r="M99" s="24">
        <f>ROUND(G99*L99,P4)</f>
        <v>0</v>
      </c>
      <c r="N99" s="25" t="s">
        <v>1345</v>
      </c>
      <c r="O99" s="32">
        <f>M99*AA99</f>
        <v>0</v>
      </c>
      <c r="P99" s="1">
        <v>3</v>
      </c>
      <c r="AA99" s="1">
        <f>IF(P99=1,$O$3,IF(P99=2,$O$4,$O$5))</f>
        <v>0</v>
      </c>
    </row>
    <row r="100">
      <c r="A100" s="1" t="s">
        <v>664</v>
      </c>
      <c r="E100" s="27" t="s">
        <v>12134</v>
      </c>
    </row>
    <row r="101" ht="25.5">
      <c r="A101" s="1" t="s">
        <v>665</v>
      </c>
      <c r="E101" s="33" t="s">
        <v>12135</v>
      </c>
    </row>
    <row r="102" ht="191.25">
      <c r="A102" s="1" t="s">
        <v>666</v>
      </c>
      <c r="E102" s="27" t="s">
        <v>8713</v>
      </c>
    </row>
    <row r="103">
      <c r="A103" s="1" t="s">
        <v>659</v>
      </c>
      <c r="B103" s="1">
        <v>24</v>
      </c>
      <c r="C103" s="26" t="s">
        <v>8959</v>
      </c>
      <c r="D103" t="s">
        <v>661</v>
      </c>
      <c r="E103" s="27" t="s">
        <v>8960</v>
      </c>
      <c r="F103" s="28" t="s">
        <v>663</v>
      </c>
      <c r="G103" s="29">
        <v>9.5099999999999998</v>
      </c>
      <c r="H103" s="28">
        <v>0</v>
      </c>
      <c r="I103" s="30">
        <f>ROUND(G103*H103,P4)</f>
        <v>0</v>
      </c>
      <c r="L103" s="31">
        <v>0</v>
      </c>
      <c r="M103" s="24">
        <f>ROUND(G103*L103,P4)</f>
        <v>0</v>
      </c>
      <c r="N103" s="25" t="s">
        <v>1345</v>
      </c>
      <c r="O103" s="32">
        <f>M103*AA103</f>
        <v>0</v>
      </c>
      <c r="P103" s="1">
        <v>3</v>
      </c>
      <c r="AA103" s="1">
        <f>IF(P103=1,$O$3,IF(P103=2,$O$4,$O$5))</f>
        <v>0</v>
      </c>
    </row>
    <row r="104" ht="38.25">
      <c r="A104" s="1" t="s">
        <v>664</v>
      </c>
      <c r="E104" s="27" t="s">
        <v>12136</v>
      </c>
    </row>
    <row r="105" ht="102">
      <c r="A105" s="1" t="s">
        <v>665</v>
      </c>
      <c r="E105" s="33" t="s">
        <v>12137</v>
      </c>
    </row>
    <row r="106" ht="357">
      <c r="A106" s="1" t="s">
        <v>666</v>
      </c>
      <c r="E106" s="27" t="s">
        <v>3243</v>
      </c>
    </row>
    <row r="107">
      <c r="A107" s="1" t="s">
        <v>659</v>
      </c>
      <c r="B107" s="1">
        <v>25</v>
      </c>
      <c r="C107" s="26" t="s">
        <v>3716</v>
      </c>
      <c r="D107" t="s">
        <v>661</v>
      </c>
      <c r="E107" s="27" t="s">
        <v>3717</v>
      </c>
      <c r="F107" s="28" t="s">
        <v>663</v>
      </c>
      <c r="G107" s="29">
        <v>3.4100000000000001</v>
      </c>
      <c r="H107" s="28">
        <v>0</v>
      </c>
      <c r="I107" s="30">
        <f>ROUND(G107*H107,P4)</f>
        <v>0</v>
      </c>
      <c r="L107" s="31">
        <v>0</v>
      </c>
      <c r="M107" s="24">
        <f>ROUND(G107*L107,P4)</f>
        <v>0</v>
      </c>
      <c r="N107" s="25" t="s">
        <v>1345</v>
      </c>
      <c r="O107" s="32">
        <f>M107*AA107</f>
        <v>0</v>
      </c>
      <c r="P107" s="1">
        <v>3</v>
      </c>
      <c r="AA107" s="1">
        <f>IF(P107=1,$O$3,IF(P107=2,$O$4,$O$5))</f>
        <v>0</v>
      </c>
    </row>
    <row r="108" ht="38.25">
      <c r="A108" s="1" t="s">
        <v>664</v>
      </c>
      <c r="E108" s="27" t="s">
        <v>12138</v>
      </c>
    </row>
    <row r="109" ht="76.5">
      <c r="A109" s="1" t="s">
        <v>665</v>
      </c>
      <c r="E109" s="33" t="s">
        <v>12139</v>
      </c>
    </row>
    <row r="110" ht="357">
      <c r="A110" s="1" t="s">
        <v>666</v>
      </c>
      <c r="E110" s="27" t="s">
        <v>3243</v>
      </c>
    </row>
    <row r="111">
      <c r="A111" s="1" t="s">
        <v>659</v>
      </c>
      <c r="B111" s="1">
        <v>26</v>
      </c>
      <c r="C111" s="26" t="s">
        <v>3719</v>
      </c>
      <c r="D111" t="s">
        <v>661</v>
      </c>
      <c r="E111" s="27" t="s">
        <v>3720</v>
      </c>
      <c r="F111" s="28" t="s">
        <v>905</v>
      </c>
      <c r="G111" s="29">
        <v>0.26800000000000002</v>
      </c>
      <c r="H111" s="28">
        <v>0</v>
      </c>
      <c r="I111" s="30">
        <f>ROUND(G111*H111,P4)</f>
        <v>0</v>
      </c>
      <c r="L111" s="31">
        <v>0</v>
      </c>
      <c r="M111" s="24">
        <f>ROUND(G111*L111,P4)</f>
        <v>0</v>
      </c>
      <c r="N111" s="25" t="s">
        <v>1345</v>
      </c>
      <c r="O111" s="32">
        <f>M111*AA111</f>
        <v>0</v>
      </c>
      <c r="P111" s="1">
        <v>3</v>
      </c>
      <c r="AA111" s="1">
        <f>IF(P111=1,$O$3,IF(P111=2,$O$4,$O$5))</f>
        <v>0</v>
      </c>
    </row>
    <row r="112" ht="51">
      <c r="A112" s="1" t="s">
        <v>664</v>
      </c>
      <c r="E112" s="27" t="s">
        <v>12140</v>
      </c>
    </row>
    <row r="113" ht="102">
      <c r="A113" s="1" t="s">
        <v>665</v>
      </c>
      <c r="E113" s="33" t="s">
        <v>12141</v>
      </c>
    </row>
    <row r="114" ht="267.75">
      <c r="A114" s="1" t="s">
        <v>666</v>
      </c>
      <c r="E114" s="27" t="s">
        <v>3721</v>
      </c>
    </row>
    <row r="115">
      <c r="A115" s="1" t="s">
        <v>659</v>
      </c>
      <c r="B115" s="1">
        <v>27</v>
      </c>
      <c r="C115" s="26" t="s">
        <v>10304</v>
      </c>
      <c r="D115" t="s">
        <v>661</v>
      </c>
      <c r="E115" s="27" t="s">
        <v>10305</v>
      </c>
      <c r="F115" s="28" t="s">
        <v>663</v>
      </c>
      <c r="G115" s="29">
        <v>174.898</v>
      </c>
      <c r="H115" s="28">
        <v>0</v>
      </c>
      <c r="I115" s="30">
        <f>ROUND(G115*H115,P4)</f>
        <v>0</v>
      </c>
      <c r="L115" s="31">
        <v>0</v>
      </c>
      <c r="M115" s="24">
        <f>ROUND(G115*L115,P4)</f>
        <v>0</v>
      </c>
      <c r="N115" s="25" t="s">
        <v>1345</v>
      </c>
      <c r="O115" s="32">
        <f>M115*AA115</f>
        <v>0</v>
      </c>
      <c r="P115" s="1">
        <v>3</v>
      </c>
      <c r="AA115" s="1">
        <f>IF(P115=1,$O$3,IF(P115=2,$O$4,$O$5))</f>
        <v>0</v>
      </c>
    </row>
    <row r="116" ht="25.5">
      <c r="A116" s="1" t="s">
        <v>664</v>
      </c>
      <c r="E116" s="27" t="s">
        <v>12142</v>
      </c>
    </row>
    <row r="117" ht="89.25">
      <c r="A117" s="1" t="s">
        <v>665</v>
      </c>
      <c r="E117" s="33" t="s">
        <v>12143</v>
      </c>
    </row>
    <row r="118" ht="76.5">
      <c r="A118" s="1" t="s">
        <v>666</v>
      </c>
      <c r="E118" s="27" t="s">
        <v>10307</v>
      </c>
    </row>
    <row r="119">
      <c r="A119" s="1" t="s">
        <v>659</v>
      </c>
      <c r="B119" s="1">
        <v>28</v>
      </c>
      <c r="C119" s="26" t="s">
        <v>10603</v>
      </c>
      <c r="D119" t="s">
        <v>661</v>
      </c>
      <c r="E119" s="27" t="s">
        <v>10604</v>
      </c>
      <c r="F119" s="28" t="s">
        <v>683</v>
      </c>
      <c r="G119" s="29">
        <v>4</v>
      </c>
      <c r="H119" s="28">
        <v>0</v>
      </c>
      <c r="I119" s="30">
        <f>ROUND(G119*H119,P4)</f>
        <v>0</v>
      </c>
      <c r="L119" s="31">
        <v>0</v>
      </c>
      <c r="M119" s="24">
        <f>ROUND(G119*L119,P4)</f>
        <v>0</v>
      </c>
      <c r="N119" s="25" t="s">
        <v>1345</v>
      </c>
      <c r="O119" s="32">
        <f>M119*AA119</f>
        <v>0</v>
      </c>
      <c r="P119" s="1">
        <v>3</v>
      </c>
      <c r="AA119" s="1">
        <f>IF(P119=1,$O$3,IF(P119=2,$O$4,$O$5))</f>
        <v>0</v>
      </c>
    </row>
    <row r="120" ht="25.5">
      <c r="A120" s="1" t="s">
        <v>664</v>
      </c>
      <c r="E120" s="27" t="s">
        <v>12144</v>
      </c>
    </row>
    <row r="121" ht="25.5">
      <c r="A121" s="1" t="s">
        <v>665</v>
      </c>
      <c r="E121" s="33" t="s">
        <v>12145</v>
      </c>
    </row>
    <row r="122" ht="38.25">
      <c r="A122" s="1" t="s">
        <v>666</v>
      </c>
      <c r="E122" s="27" t="s">
        <v>6647</v>
      </c>
    </row>
    <row r="123">
      <c r="A123" s="1" t="s">
        <v>659</v>
      </c>
      <c r="B123" s="1">
        <v>29</v>
      </c>
      <c r="C123" s="26" t="s">
        <v>12146</v>
      </c>
      <c r="D123" t="s">
        <v>661</v>
      </c>
      <c r="E123" s="27" t="s">
        <v>12147</v>
      </c>
      <c r="F123" s="28" t="s">
        <v>683</v>
      </c>
      <c r="G123" s="29">
        <v>3</v>
      </c>
      <c r="H123" s="28">
        <v>0</v>
      </c>
      <c r="I123" s="30">
        <f>ROUND(G123*H123,P4)</f>
        <v>0</v>
      </c>
      <c r="L123" s="31">
        <v>0</v>
      </c>
      <c r="M123" s="24">
        <f>ROUND(G123*L123,P4)</f>
        <v>0</v>
      </c>
      <c r="N123" s="25" t="s">
        <v>1345</v>
      </c>
      <c r="O123" s="32">
        <f>M123*AA123</f>
        <v>0</v>
      </c>
      <c r="P123" s="1">
        <v>3</v>
      </c>
      <c r="AA123" s="1">
        <f>IF(P123=1,$O$3,IF(P123=2,$O$4,$O$5))</f>
        <v>0</v>
      </c>
    </row>
    <row r="124" ht="25.5">
      <c r="A124" s="1" t="s">
        <v>664</v>
      </c>
      <c r="E124" s="27" t="s">
        <v>12144</v>
      </c>
    </row>
    <row r="125" ht="25.5">
      <c r="A125" s="1" t="s">
        <v>665</v>
      </c>
      <c r="E125" s="33" t="s">
        <v>12148</v>
      </c>
    </row>
    <row r="126" ht="38.25">
      <c r="A126" s="1" t="s">
        <v>666</v>
      </c>
      <c r="E126" s="27" t="s">
        <v>6647</v>
      </c>
    </row>
    <row r="127">
      <c r="A127" s="1" t="s">
        <v>659</v>
      </c>
      <c r="B127" s="1">
        <v>30</v>
      </c>
      <c r="C127" s="26" t="s">
        <v>9965</v>
      </c>
      <c r="D127" t="s">
        <v>661</v>
      </c>
      <c r="E127" s="27" t="s">
        <v>9966</v>
      </c>
      <c r="F127" s="28" t="s">
        <v>683</v>
      </c>
      <c r="G127" s="29">
        <v>5</v>
      </c>
      <c r="H127" s="28">
        <v>0</v>
      </c>
      <c r="I127" s="30">
        <f>ROUND(G127*H127,P4)</f>
        <v>0</v>
      </c>
      <c r="L127" s="31">
        <v>0</v>
      </c>
      <c r="M127" s="24">
        <f>ROUND(G127*L127,P4)</f>
        <v>0</v>
      </c>
      <c r="N127" s="25" t="s">
        <v>1345</v>
      </c>
      <c r="O127" s="32">
        <f>M127*AA127</f>
        <v>0</v>
      </c>
      <c r="P127" s="1">
        <v>3</v>
      </c>
      <c r="AA127" s="1">
        <f>IF(P127=1,$O$3,IF(P127=2,$O$4,$O$5))</f>
        <v>0</v>
      </c>
    </row>
    <row r="128" ht="25.5">
      <c r="A128" s="1" t="s">
        <v>664</v>
      </c>
      <c r="E128" s="27" t="s">
        <v>12144</v>
      </c>
    </row>
    <row r="129" ht="25.5">
      <c r="A129" s="1" t="s">
        <v>665</v>
      </c>
      <c r="E129" s="33" t="s">
        <v>12149</v>
      </c>
    </row>
    <row r="130" ht="38.25">
      <c r="A130" s="1" t="s">
        <v>666</v>
      </c>
      <c r="E130" s="27" t="s">
        <v>6647</v>
      </c>
    </row>
    <row r="131">
      <c r="A131" s="1" t="s">
        <v>659</v>
      </c>
      <c r="B131" s="1">
        <v>31</v>
      </c>
      <c r="C131" s="26" t="s">
        <v>12150</v>
      </c>
      <c r="D131" t="s">
        <v>661</v>
      </c>
      <c r="E131" s="27" t="s">
        <v>12151</v>
      </c>
      <c r="F131" s="28" t="s">
        <v>663</v>
      </c>
      <c r="G131" s="29">
        <v>36</v>
      </c>
      <c r="H131" s="28">
        <v>0</v>
      </c>
      <c r="I131" s="30">
        <f>ROUND(G131*H131,P4)</f>
        <v>0</v>
      </c>
      <c r="L131" s="31">
        <v>0</v>
      </c>
      <c r="M131" s="24">
        <f>ROUND(G131*L131,P4)</f>
        <v>0</v>
      </c>
      <c r="N131" s="25" t="s">
        <v>1345</v>
      </c>
      <c r="O131" s="32">
        <f>M131*AA131</f>
        <v>0</v>
      </c>
      <c r="P131" s="1">
        <v>3</v>
      </c>
      <c r="AA131" s="1">
        <f>IF(P131=1,$O$3,IF(P131=2,$O$4,$O$5))</f>
        <v>0</v>
      </c>
    </row>
    <row r="132" ht="25.5">
      <c r="A132" s="1" t="s">
        <v>664</v>
      </c>
      <c r="E132" s="27" t="s">
        <v>12152</v>
      </c>
    </row>
    <row r="133" ht="38.25">
      <c r="A133" s="1" t="s">
        <v>665</v>
      </c>
      <c r="E133" s="33" t="s">
        <v>12153</v>
      </c>
    </row>
    <row r="134" ht="76.5">
      <c r="A134" s="1" t="s">
        <v>666</v>
      </c>
      <c r="E134" s="27" t="s">
        <v>10307</v>
      </c>
    </row>
    <row r="135">
      <c r="A135" s="1" t="s">
        <v>656</v>
      </c>
      <c r="C135" s="22" t="s">
        <v>1367</v>
      </c>
      <c r="E135" s="23" t="s">
        <v>6653</v>
      </c>
      <c r="L135" s="24">
        <f>SUMIFS(L136:L171,A136:A171,"P")</f>
        <v>0</v>
      </c>
      <c r="M135" s="24">
        <f>SUMIFS(M136:M171,A136:A171,"P")</f>
        <v>0</v>
      </c>
      <c r="N135" s="25"/>
    </row>
    <row r="136" ht="25.5">
      <c r="A136" s="1" t="s">
        <v>659</v>
      </c>
      <c r="B136" s="1">
        <v>32</v>
      </c>
      <c r="C136" s="26" t="s">
        <v>8060</v>
      </c>
      <c r="D136" t="s">
        <v>661</v>
      </c>
      <c r="E136" s="27" t="s">
        <v>8061</v>
      </c>
      <c r="F136" s="28" t="s">
        <v>663</v>
      </c>
      <c r="G136" s="29">
        <v>8.4000000000000004</v>
      </c>
      <c r="H136" s="28">
        <v>0</v>
      </c>
      <c r="I136" s="30">
        <f>ROUND(G136*H136,P4)</f>
        <v>0</v>
      </c>
      <c r="L136" s="31">
        <v>0</v>
      </c>
      <c r="M136" s="24">
        <f>ROUND(G136*L136,P4)</f>
        <v>0</v>
      </c>
      <c r="N136" s="25" t="s">
        <v>1345</v>
      </c>
      <c r="O136" s="32">
        <f>M136*AA136</f>
        <v>0</v>
      </c>
      <c r="P136" s="1">
        <v>3</v>
      </c>
      <c r="AA136" s="1">
        <f>IF(P136=1,$O$3,IF(P136=2,$O$4,$O$5))</f>
        <v>0</v>
      </c>
    </row>
    <row r="137">
      <c r="A137" s="1" t="s">
        <v>664</v>
      </c>
      <c r="E137" s="27" t="s">
        <v>12154</v>
      </c>
    </row>
    <row r="138">
      <c r="A138" s="1" t="s">
        <v>665</v>
      </c>
      <c r="E138" s="33" t="s">
        <v>12155</v>
      </c>
    </row>
    <row r="139" ht="25.5">
      <c r="A139" s="1" t="s">
        <v>666</v>
      </c>
      <c r="E139" s="27" t="s">
        <v>6466</v>
      </c>
    </row>
    <row r="140">
      <c r="A140" s="1" t="s">
        <v>659</v>
      </c>
      <c r="B140" s="1">
        <v>33</v>
      </c>
      <c r="C140" s="26" t="s">
        <v>12156</v>
      </c>
      <c r="D140" t="s">
        <v>661</v>
      </c>
      <c r="E140" s="27" t="s">
        <v>12157</v>
      </c>
      <c r="F140" s="28" t="s">
        <v>663</v>
      </c>
      <c r="G140" s="29">
        <v>1.78</v>
      </c>
      <c r="H140" s="28">
        <v>0</v>
      </c>
      <c r="I140" s="30">
        <f>ROUND(G140*H140,P4)</f>
        <v>0</v>
      </c>
      <c r="L140" s="31">
        <v>0</v>
      </c>
      <c r="M140" s="24">
        <f>ROUND(G140*L140,P4)</f>
        <v>0</v>
      </c>
      <c r="N140" s="25" t="s">
        <v>1345</v>
      </c>
      <c r="O140" s="32">
        <f>M140*AA140</f>
        <v>0</v>
      </c>
      <c r="P140" s="1">
        <v>3</v>
      </c>
      <c r="AA140" s="1">
        <f>IF(P140=1,$O$3,IF(P140=2,$O$4,$O$5))</f>
        <v>0</v>
      </c>
    </row>
    <row r="141" ht="25.5">
      <c r="A141" s="1" t="s">
        <v>664</v>
      </c>
      <c r="E141" s="27" t="s">
        <v>12158</v>
      </c>
    </row>
    <row r="142">
      <c r="A142" s="1" t="s">
        <v>665</v>
      </c>
      <c r="E142" s="33" t="s">
        <v>12159</v>
      </c>
    </row>
    <row r="143" ht="357">
      <c r="A143" s="1" t="s">
        <v>666</v>
      </c>
      <c r="E143" s="27" t="s">
        <v>6470</v>
      </c>
    </row>
    <row r="144">
      <c r="A144" s="1" t="s">
        <v>659</v>
      </c>
      <c r="B144" s="1">
        <v>34</v>
      </c>
      <c r="C144" s="26" t="s">
        <v>6654</v>
      </c>
      <c r="D144" t="s">
        <v>661</v>
      </c>
      <c r="E144" s="27" t="s">
        <v>6655</v>
      </c>
      <c r="F144" s="28" t="s">
        <v>663</v>
      </c>
      <c r="G144" s="29">
        <v>151.54300000000001</v>
      </c>
      <c r="H144" s="28">
        <v>0</v>
      </c>
      <c r="I144" s="30">
        <f>ROUND(G144*H144,P4)</f>
        <v>0</v>
      </c>
      <c r="L144" s="31">
        <v>0</v>
      </c>
      <c r="M144" s="24">
        <f>ROUND(G144*L144,P4)</f>
        <v>0</v>
      </c>
      <c r="N144" s="25" t="s">
        <v>1345</v>
      </c>
      <c r="O144" s="32">
        <f>M144*AA144</f>
        <v>0</v>
      </c>
      <c r="P144" s="1">
        <v>3</v>
      </c>
      <c r="AA144" s="1">
        <f>IF(P144=1,$O$3,IF(P144=2,$O$4,$O$5))</f>
        <v>0</v>
      </c>
    </row>
    <row r="145">
      <c r="A145" s="1" t="s">
        <v>664</v>
      </c>
      <c r="E145" s="27" t="s">
        <v>12160</v>
      </c>
    </row>
    <row r="146" ht="127.5">
      <c r="A146" s="1" t="s">
        <v>665</v>
      </c>
      <c r="E146" s="33" t="s">
        <v>12161</v>
      </c>
    </row>
    <row r="147" ht="357">
      <c r="A147" s="1" t="s">
        <v>666</v>
      </c>
      <c r="E147" s="27" t="s">
        <v>6470</v>
      </c>
    </row>
    <row r="148">
      <c r="A148" s="1" t="s">
        <v>659</v>
      </c>
      <c r="B148" s="1">
        <v>35</v>
      </c>
      <c r="C148" s="26" t="s">
        <v>6658</v>
      </c>
      <c r="D148" t="s">
        <v>661</v>
      </c>
      <c r="E148" s="27" t="s">
        <v>6659</v>
      </c>
      <c r="F148" s="28" t="s">
        <v>905</v>
      </c>
      <c r="G148" s="29">
        <v>19.391999999999999</v>
      </c>
      <c r="H148" s="28">
        <v>0</v>
      </c>
      <c r="I148" s="30">
        <f>ROUND(G148*H148,P4)</f>
        <v>0</v>
      </c>
      <c r="L148" s="31">
        <v>0</v>
      </c>
      <c r="M148" s="24">
        <f>ROUND(G148*L148,P4)</f>
        <v>0</v>
      </c>
      <c r="N148" s="25" t="s">
        <v>1345</v>
      </c>
      <c r="O148" s="32">
        <f>M148*AA148</f>
        <v>0</v>
      </c>
      <c r="P148" s="1">
        <v>3</v>
      </c>
      <c r="AA148" s="1">
        <f>IF(P148=1,$O$3,IF(P148=2,$O$4,$O$5))</f>
        <v>0</v>
      </c>
    </row>
    <row r="149">
      <c r="A149" s="1" t="s">
        <v>664</v>
      </c>
      <c r="E149" s="27" t="s">
        <v>12160</v>
      </c>
    </row>
    <row r="150" ht="127.5">
      <c r="A150" s="1" t="s">
        <v>665</v>
      </c>
      <c r="E150" s="33" t="s">
        <v>12162</v>
      </c>
    </row>
    <row r="151" ht="267.75">
      <c r="A151" s="1" t="s">
        <v>666</v>
      </c>
      <c r="E151" s="27" t="s">
        <v>3721</v>
      </c>
    </row>
    <row r="152">
      <c r="A152" s="1" t="s">
        <v>659</v>
      </c>
      <c r="B152" s="1">
        <v>36</v>
      </c>
      <c r="C152" s="26" t="s">
        <v>12163</v>
      </c>
      <c r="D152" t="s">
        <v>661</v>
      </c>
      <c r="E152" s="27" t="s">
        <v>12164</v>
      </c>
      <c r="F152" s="28" t="s">
        <v>663</v>
      </c>
      <c r="G152" s="29">
        <v>0.20000000000000001</v>
      </c>
      <c r="H152" s="28">
        <v>0</v>
      </c>
      <c r="I152" s="30">
        <f>ROUND(G152*H152,P4)</f>
        <v>0</v>
      </c>
      <c r="L152" s="31">
        <v>0</v>
      </c>
      <c r="M152" s="24">
        <f>ROUND(G152*L152,P4)</f>
        <v>0</v>
      </c>
      <c r="N152" s="25" t="s">
        <v>1345</v>
      </c>
      <c r="O152" s="32">
        <f>M152*AA152</f>
        <v>0</v>
      </c>
      <c r="P152" s="1">
        <v>3</v>
      </c>
      <c r="AA152" s="1">
        <f>IF(P152=1,$O$3,IF(P152=2,$O$4,$O$5))</f>
        <v>0</v>
      </c>
    </row>
    <row r="153" ht="25.5">
      <c r="A153" s="1" t="s">
        <v>664</v>
      </c>
      <c r="E153" s="27" t="s">
        <v>12165</v>
      </c>
    </row>
    <row r="154">
      <c r="A154" s="1" t="s">
        <v>665</v>
      </c>
      <c r="E154" s="33" t="s">
        <v>12166</v>
      </c>
    </row>
    <row r="155" ht="229.5">
      <c r="A155" s="1" t="s">
        <v>666</v>
      </c>
      <c r="E155" s="27" t="s">
        <v>7052</v>
      </c>
    </row>
    <row r="156" ht="25.5">
      <c r="A156" s="1" t="s">
        <v>659</v>
      </c>
      <c r="B156" s="1">
        <v>37</v>
      </c>
      <c r="C156" s="26" t="s">
        <v>12167</v>
      </c>
      <c r="D156" t="s">
        <v>661</v>
      </c>
      <c r="E156" s="27" t="s">
        <v>12168</v>
      </c>
      <c r="F156" s="28" t="s">
        <v>905</v>
      </c>
      <c r="G156" s="29">
        <v>0.044999999999999998</v>
      </c>
      <c r="H156" s="28">
        <v>0</v>
      </c>
      <c r="I156" s="30">
        <f>ROUND(G156*H156,P4)</f>
        <v>0</v>
      </c>
      <c r="L156" s="31">
        <v>0</v>
      </c>
      <c r="M156" s="24">
        <f>ROUND(G156*L156,P4)</f>
        <v>0</v>
      </c>
      <c r="N156" s="25" t="s">
        <v>1345</v>
      </c>
      <c r="O156" s="32">
        <f>M156*AA156</f>
        <v>0</v>
      </c>
      <c r="P156" s="1">
        <v>3</v>
      </c>
      <c r="AA156" s="1">
        <f>IF(P156=1,$O$3,IF(P156=2,$O$4,$O$5))</f>
        <v>0</v>
      </c>
    </row>
    <row r="157" ht="38.25">
      <c r="A157" s="1" t="s">
        <v>664</v>
      </c>
      <c r="E157" s="27" t="s">
        <v>12169</v>
      </c>
    </row>
    <row r="158" ht="51">
      <c r="A158" s="1" t="s">
        <v>665</v>
      </c>
      <c r="E158" s="33" t="s">
        <v>12170</v>
      </c>
    </row>
    <row r="159" ht="38.25">
      <c r="A159" s="1" t="s">
        <v>666</v>
      </c>
      <c r="E159" s="27" t="s">
        <v>8846</v>
      </c>
    </row>
    <row r="160">
      <c r="A160" s="1" t="s">
        <v>659</v>
      </c>
      <c r="B160" s="1">
        <v>38</v>
      </c>
      <c r="C160" s="26" t="s">
        <v>12171</v>
      </c>
      <c r="D160" t="s">
        <v>661</v>
      </c>
      <c r="E160" s="27" t="s">
        <v>12172</v>
      </c>
      <c r="F160" s="28" t="s">
        <v>905</v>
      </c>
      <c r="G160" s="29">
        <v>1</v>
      </c>
      <c r="H160" s="28">
        <v>0</v>
      </c>
      <c r="I160" s="30">
        <f>ROUND(G160*H160,P4)</f>
        <v>0</v>
      </c>
      <c r="L160" s="31">
        <v>0</v>
      </c>
      <c r="M160" s="24">
        <f>ROUND(G160*L160,P4)</f>
        <v>0</v>
      </c>
      <c r="N160" s="25" t="s">
        <v>1345</v>
      </c>
      <c r="O160" s="32">
        <f>M160*AA160</f>
        <v>0</v>
      </c>
      <c r="P160" s="1">
        <v>3</v>
      </c>
      <c r="AA160" s="1">
        <f>IF(P160=1,$O$3,IF(P160=2,$O$4,$O$5))</f>
        <v>0</v>
      </c>
    </row>
    <row r="161">
      <c r="A161" s="1" t="s">
        <v>664</v>
      </c>
      <c r="E161" s="27" t="s">
        <v>12173</v>
      </c>
    </row>
    <row r="162">
      <c r="A162" s="1" t="s">
        <v>665</v>
      </c>
      <c r="E162" s="33" t="s">
        <v>3519</v>
      </c>
    </row>
    <row r="163" ht="409.5">
      <c r="A163" s="1" t="s">
        <v>666</v>
      </c>
      <c r="E163" s="27" t="s">
        <v>11696</v>
      </c>
    </row>
    <row r="164">
      <c r="A164" s="1" t="s">
        <v>659</v>
      </c>
      <c r="B164" s="1">
        <v>39</v>
      </c>
      <c r="C164" s="26" t="s">
        <v>9351</v>
      </c>
      <c r="D164" t="s">
        <v>661</v>
      </c>
      <c r="E164" s="27" t="s">
        <v>9352</v>
      </c>
      <c r="F164" s="28" t="s">
        <v>663</v>
      </c>
      <c r="G164" s="29">
        <v>218.94200000000001</v>
      </c>
      <c r="H164" s="28">
        <v>0</v>
      </c>
      <c r="I164" s="30">
        <f>ROUND(G164*H164,P4)</f>
        <v>0</v>
      </c>
      <c r="L164" s="31">
        <v>0</v>
      </c>
      <c r="M164" s="24">
        <f>ROUND(G164*L164,P4)</f>
        <v>0</v>
      </c>
      <c r="N164" s="25" t="s">
        <v>1345</v>
      </c>
      <c r="O164" s="32">
        <f>M164*AA164</f>
        <v>0</v>
      </c>
      <c r="P164" s="1">
        <v>3</v>
      </c>
      <c r="AA164" s="1">
        <f>IF(P164=1,$O$3,IF(P164=2,$O$4,$O$5))</f>
        <v>0</v>
      </c>
    </row>
    <row r="165">
      <c r="A165" s="1" t="s">
        <v>664</v>
      </c>
      <c r="E165" s="27" t="s">
        <v>12174</v>
      </c>
    </row>
    <row r="166" ht="178.5">
      <c r="A166" s="1" t="s">
        <v>665</v>
      </c>
      <c r="E166" s="33" t="s">
        <v>12175</v>
      </c>
    </row>
    <row r="167" ht="357">
      <c r="A167" s="1" t="s">
        <v>666</v>
      </c>
      <c r="E167" s="27" t="s">
        <v>6470</v>
      </c>
    </row>
    <row r="168">
      <c r="A168" s="1" t="s">
        <v>659</v>
      </c>
      <c r="B168" s="1">
        <v>40</v>
      </c>
      <c r="C168" s="26" t="s">
        <v>9354</v>
      </c>
      <c r="D168" t="s">
        <v>661</v>
      </c>
      <c r="E168" s="27" t="s">
        <v>9355</v>
      </c>
      <c r="F168" s="28" t="s">
        <v>905</v>
      </c>
      <c r="G168" s="29">
        <v>19.728999999999999</v>
      </c>
      <c r="H168" s="28">
        <v>0</v>
      </c>
      <c r="I168" s="30">
        <f>ROUND(G168*H168,P4)</f>
        <v>0</v>
      </c>
      <c r="L168" s="31">
        <v>0</v>
      </c>
      <c r="M168" s="24">
        <f>ROUND(G168*L168,P4)</f>
        <v>0</v>
      </c>
      <c r="N168" s="25" t="s">
        <v>1345</v>
      </c>
      <c r="O168" s="32">
        <f>M168*AA168</f>
        <v>0</v>
      </c>
      <c r="P168" s="1">
        <v>3</v>
      </c>
      <c r="AA168" s="1">
        <f>IF(P168=1,$O$3,IF(P168=2,$O$4,$O$5))</f>
        <v>0</v>
      </c>
    </row>
    <row r="169">
      <c r="A169" s="1" t="s">
        <v>664</v>
      </c>
      <c r="E169" s="27" t="s">
        <v>12174</v>
      </c>
    </row>
    <row r="170" ht="76.5">
      <c r="A170" s="1" t="s">
        <v>665</v>
      </c>
      <c r="E170" s="33" t="s">
        <v>12176</v>
      </c>
    </row>
    <row r="171" ht="267.75">
      <c r="A171" s="1" t="s">
        <v>666</v>
      </c>
      <c r="E171" s="27" t="s">
        <v>3721</v>
      </c>
    </row>
    <row r="172">
      <c r="A172" s="1" t="s">
        <v>656</v>
      </c>
      <c r="C172" s="22" t="s">
        <v>1369</v>
      </c>
      <c r="E172" s="23" t="s">
        <v>5107</v>
      </c>
      <c r="L172" s="24">
        <f>SUMIFS(L173:L200,A173:A200,"P")</f>
        <v>0</v>
      </c>
      <c r="M172" s="24">
        <f>SUMIFS(M173:M200,A173:A200,"P")</f>
        <v>0</v>
      </c>
      <c r="N172" s="25"/>
    </row>
    <row r="173">
      <c r="A173" s="1" t="s">
        <v>659</v>
      </c>
      <c r="B173" s="1">
        <v>41</v>
      </c>
      <c r="C173" s="26" t="s">
        <v>7261</v>
      </c>
      <c r="D173" t="s">
        <v>661</v>
      </c>
      <c r="E173" s="27" t="s">
        <v>7262</v>
      </c>
      <c r="F173" s="28" t="s">
        <v>663</v>
      </c>
      <c r="G173" s="29">
        <v>2</v>
      </c>
      <c r="H173" s="28">
        <v>0</v>
      </c>
      <c r="I173" s="30">
        <f>ROUND(G173*H173,P4)</f>
        <v>0</v>
      </c>
      <c r="L173" s="31">
        <v>0</v>
      </c>
      <c r="M173" s="24">
        <f>ROUND(G173*L173,P4)</f>
        <v>0</v>
      </c>
      <c r="N173" s="25" t="s">
        <v>1345</v>
      </c>
      <c r="O173" s="32">
        <f>M173*AA173</f>
        <v>0</v>
      </c>
      <c r="P173" s="1">
        <v>3</v>
      </c>
      <c r="AA173" s="1">
        <f>IF(P173=1,$O$3,IF(P173=2,$O$4,$O$5))</f>
        <v>0</v>
      </c>
    </row>
    <row r="174">
      <c r="A174" s="1" t="s">
        <v>664</v>
      </c>
      <c r="E174" s="27" t="s">
        <v>12177</v>
      </c>
    </row>
    <row r="175">
      <c r="A175" s="1" t="s">
        <v>665</v>
      </c>
      <c r="E175" s="33" t="s">
        <v>12178</v>
      </c>
    </row>
    <row r="176" ht="357">
      <c r="A176" s="1" t="s">
        <v>666</v>
      </c>
      <c r="E176" s="27" t="s">
        <v>6470</v>
      </c>
    </row>
    <row r="177">
      <c r="A177" s="1" t="s">
        <v>659</v>
      </c>
      <c r="B177" s="1">
        <v>42</v>
      </c>
      <c r="C177" s="26" t="s">
        <v>9369</v>
      </c>
      <c r="D177" t="s">
        <v>661</v>
      </c>
      <c r="E177" s="27" t="s">
        <v>9370</v>
      </c>
      <c r="F177" s="28" t="s">
        <v>663</v>
      </c>
      <c r="G177" s="29">
        <v>22.561</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ht="76.5">
      <c r="A179" s="1" t="s">
        <v>665</v>
      </c>
      <c r="E179" s="33" t="s">
        <v>12179</v>
      </c>
    </row>
    <row r="180" ht="357">
      <c r="A180" s="1" t="s">
        <v>666</v>
      </c>
      <c r="E180" s="27" t="s">
        <v>6470</v>
      </c>
    </row>
    <row r="181">
      <c r="A181" s="1" t="s">
        <v>659</v>
      </c>
      <c r="B181" s="1">
        <v>43</v>
      </c>
      <c r="C181" s="26" t="s">
        <v>9372</v>
      </c>
      <c r="D181" t="s">
        <v>661</v>
      </c>
      <c r="E181" s="27" t="s">
        <v>9373</v>
      </c>
      <c r="F181" s="28" t="s">
        <v>905</v>
      </c>
      <c r="G181" s="29">
        <v>0.73499999999999999</v>
      </c>
      <c r="H181" s="28">
        <v>0</v>
      </c>
      <c r="I181" s="30">
        <f>ROUND(G181*H181,P4)</f>
        <v>0</v>
      </c>
      <c r="L181" s="31">
        <v>0</v>
      </c>
      <c r="M181" s="24">
        <f>ROUND(G181*L181,P4)</f>
        <v>0</v>
      </c>
      <c r="N181" s="25" t="s">
        <v>1345</v>
      </c>
      <c r="O181" s="32">
        <f>M181*AA181</f>
        <v>0</v>
      </c>
      <c r="P181" s="1">
        <v>3</v>
      </c>
      <c r="AA181" s="1">
        <f>IF(P181=1,$O$3,IF(P181=2,$O$4,$O$5))</f>
        <v>0</v>
      </c>
    </row>
    <row r="182">
      <c r="A182" s="1" t="s">
        <v>664</v>
      </c>
      <c r="E182" s="27" t="s">
        <v>12180</v>
      </c>
    </row>
    <row r="183" ht="76.5">
      <c r="A183" s="1" t="s">
        <v>665</v>
      </c>
      <c r="E183" s="33" t="s">
        <v>12181</v>
      </c>
    </row>
    <row r="184" ht="178.5">
      <c r="A184" s="1" t="s">
        <v>666</v>
      </c>
      <c r="E184" s="27" t="s">
        <v>9375</v>
      </c>
    </row>
    <row r="185">
      <c r="A185" s="1" t="s">
        <v>659</v>
      </c>
      <c r="B185" s="1">
        <v>44</v>
      </c>
      <c r="C185" s="26" t="s">
        <v>9463</v>
      </c>
      <c r="D185" t="s">
        <v>661</v>
      </c>
      <c r="E185" s="27" t="s">
        <v>9464</v>
      </c>
      <c r="F185" s="28" t="s">
        <v>663</v>
      </c>
      <c r="G185" s="29">
        <v>86</v>
      </c>
      <c r="H185" s="28">
        <v>0</v>
      </c>
      <c r="I185" s="30">
        <f>ROUND(G185*H185,P4)</f>
        <v>0</v>
      </c>
      <c r="L185" s="31">
        <v>0</v>
      </c>
      <c r="M185" s="24">
        <f>ROUND(G185*L185,P4)</f>
        <v>0</v>
      </c>
      <c r="N185" s="25" t="s">
        <v>1345</v>
      </c>
      <c r="O185" s="32">
        <f>M185*AA185</f>
        <v>0</v>
      </c>
      <c r="P185" s="1">
        <v>3</v>
      </c>
      <c r="AA185" s="1">
        <f>IF(P185=1,$O$3,IF(P185=2,$O$4,$O$5))</f>
        <v>0</v>
      </c>
    </row>
    <row r="186">
      <c r="A186" s="1" t="s">
        <v>664</v>
      </c>
      <c r="E186" s="27" t="s">
        <v>12182</v>
      </c>
    </row>
    <row r="187">
      <c r="A187" s="1" t="s">
        <v>665</v>
      </c>
      <c r="E187" s="33" t="s">
        <v>12183</v>
      </c>
    </row>
    <row r="188" ht="357">
      <c r="A188" s="1" t="s">
        <v>666</v>
      </c>
      <c r="E188" s="27" t="s">
        <v>6470</v>
      </c>
    </row>
    <row r="189">
      <c r="A189" s="1" t="s">
        <v>659</v>
      </c>
      <c r="B189" s="1">
        <v>45</v>
      </c>
      <c r="C189" s="26" t="s">
        <v>9376</v>
      </c>
      <c r="D189" t="s">
        <v>661</v>
      </c>
      <c r="E189" s="27" t="s">
        <v>9377</v>
      </c>
      <c r="F189" s="28" t="s">
        <v>663</v>
      </c>
      <c r="G189" s="29">
        <v>611.33000000000004</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ht="51">
      <c r="A191" s="1" t="s">
        <v>665</v>
      </c>
      <c r="E191" s="33" t="s">
        <v>12184</v>
      </c>
    </row>
    <row r="192" ht="38.25">
      <c r="A192" s="1" t="s">
        <v>666</v>
      </c>
      <c r="E192" s="27" t="s">
        <v>6472</v>
      </c>
    </row>
    <row r="193">
      <c r="A193" s="1" t="s">
        <v>659</v>
      </c>
      <c r="B193" s="1">
        <v>46</v>
      </c>
      <c r="C193" s="26" t="s">
        <v>12185</v>
      </c>
      <c r="D193" t="s">
        <v>661</v>
      </c>
      <c r="E193" s="27" t="s">
        <v>12186</v>
      </c>
      <c r="F193" s="28" t="s">
        <v>663</v>
      </c>
      <c r="G193" s="29">
        <v>633.86000000000001</v>
      </c>
      <c r="H193" s="28">
        <v>0</v>
      </c>
      <c r="I193" s="30">
        <f>ROUND(G193*H193,P4)</f>
        <v>0</v>
      </c>
      <c r="L193" s="31">
        <v>0</v>
      </c>
      <c r="M193" s="24">
        <f>ROUND(G193*L193,P4)</f>
        <v>0</v>
      </c>
      <c r="N193" s="25" t="s">
        <v>1345</v>
      </c>
      <c r="O193" s="32">
        <f>M193*AA193</f>
        <v>0</v>
      </c>
      <c r="P193" s="1">
        <v>3</v>
      </c>
      <c r="AA193" s="1">
        <f>IF(P193=1,$O$3,IF(P193=2,$O$4,$O$5))</f>
        <v>0</v>
      </c>
    </row>
    <row r="194">
      <c r="A194" s="1" t="s">
        <v>664</v>
      </c>
      <c r="E194" s="27" t="s">
        <v>12187</v>
      </c>
    </row>
    <row r="195" ht="76.5">
      <c r="A195" s="1" t="s">
        <v>665</v>
      </c>
      <c r="E195" s="33" t="s">
        <v>12188</v>
      </c>
    </row>
    <row r="196" ht="38.25">
      <c r="A196" s="1" t="s">
        <v>666</v>
      </c>
      <c r="E196" s="27" t="s">
        <v>12189</v>
      </c>
    </row>
    <row r="197">
      <c r="A197" s="1" t="s">
        <v>659</v>
      </c>
      <c r="B197" s="1">
        <v>47</v>
      </c>
      <c r="C197" s="26" t="s">
        <v>6031</v>
      </c>
      <c r="D197" t="s">
        <v>661</v>
      </c>
      <c r="E197" s="27" t="s">
        <v>6032</v>
      </c>
      <c r="F197" s="28" t="s">
        <v>663</v>
      </c>
      <c r="G197" s="29">
        <v>4</v>
      </c>
      <c r="H197" s="28">
        <v>0</v>
      </c>
      <c r="I197" s="30">
        <f>ROUND(G197*H197,P4)</f>
        <v>0</v>
      </c>
      <c r="L197" s="31">
        <v>0</v>
      </c>
      <c r="M197" s="24">
        <f>ROUND(G197*L197,P4)</f>
        <v>0</v>
      </c>
      <c r="N197" s="25" t="s">
        <v>1345</v>
      </c>
      <c r="O197" s="32">
        <f>M197*AA197</f>
        <v>0</v>
      </c>
      <c r="P197" s="1">
        <v>3</v>
      </c>
      <c r="AA197" s="1">
        <f>IF(P197=1,$O$3,IF(P197=2,$O$4,$O$5))</f>
        <v>0</v>
      </c>
    </row>
    <row r="198">
      <c r="A198" s="1" t="s">
        <v>664</v>
      </c>
      <c r="E198" s="27" t="s">
        <v>12177</v>
      </c>
    </row>
    <row r="199">
      <c r="A199" s="1" t="s">
        <v>665</v>
      </c>
      <c r="E199" s="33" t="s">
        <v>12190</v>
      </c>
    </row>
    <row r="200" ht="102">
      <c r="A200" s="1" t="s">
        <v>666</v>
      </c>
      <c r="E200" s="27" t="s">
        <v>6820</v>
      </c>
    </row>
    <row r="201">
      <c r="A201" s="1" t="s">
        <v>656</v>
      </c>
      <c r="C201" s="22" t="s">
        <v>5278</v>
      </c>
      <c r="E201" s="23" t="s">
        <v>5279</v>
      </c>
      <c r="L201" s="24">
        <f>SUMIFS(L202:L221,A202:A221,"P")</f>
        <v>0</v>
      </c>
      <c r="M201" s="24">
        <f>SUMIFS(M202:M221,A202:A221,"P")</f>
        <v>0</v>
      </c>
      <c r="N201" s="25"/>
    </row>
    <row r="202">
      <c r="A202" s="1" t="s">
        <v>659</v>
      </c>
      <c r="B202" s="1">
        <v>48</v>
      </c>
      <c r="C202" s="26" t="s">
        <v>12191</v>
      </c>
      <c r="D202" t="s">
        <v>661</v>
      </c>
      <c r="E202" s="27" t="s">
        <v>12192</v>
      </c>
      <c r="F202" s="28" t="s">
        <v>10412</v>
      </c>
      <c r="G202" s="29">
        <v>124.75</v>
      </c>
      <c r="H202" s="28">
        <v>0</v>
      </c>
      <c r="I202" s="30">
        <f>ROUND(G202*H202,P4)</f>
        <v>0</v>
      </c>
      <c r="L202" s="31">
        <v>0</v>
      </c>
      <c r="M202" s="24">
        <f>ROUND(G202*L202,P4)</f>
        <v>0</v>
      </c>
      <c r="N202" s="25" t="s">
        <v>1345</v>
      </c>
      <c r="O202" s="32">
        <f>M202*AA202</f>
        <v>0</v>
      </c>
      <c r="P202" s="1">
        <v>3</v>
      </c>
      <c r="AA202" s="1">
        <f>IF(P202=1,$O$3,IF(P202=2,$O$4,$O$5))</f>
        <v>0</v>
      </c>
    </row>
    <row r="203" ht="51">
      <c r="A203" s="1" t="s">
        <v>664</v>
      </c>
      <c r="E203" s="27" t="s">
        <v>12193</v>
      </c>
    </row>
    <row r="204" ht="153">
      <c r="A204" s="1" t="s">
        <v>665</v>
      </c>
      <c r="E204" s="33" t="s">
        <v>12194</v>
      </c>
    </row>
    <row r="205" ht="63.75">
      <c r="A205" s="1" t="s">
        <v>666</v>
      </c>
      <c r="E205" s="27" t="s">
        <v>8881</v>
      </c>
    </row>
    <row r="206" ht="25.5">
      <c r="A206" s="1" t="s">
        <v>659</v>
      </c>
      <c r="B206" s="1">
        <v>49</v>
      </c>
      <c r="C206" s="26" t="s">
        <v>9484</v>
      </c>
      <c r="D206" t="s">
        <v>661</v>
      </c>
      <c r="E206" s="27" t="s">
        <v>9485</v>
      </c>
      <c r="F206" s="28" t="s">
        <v>10412</v>
      </c>
      <c r="G206" s="29">
        <v>323.51900000000001</v>
      </c>
      <c r="H206" s="28">
        <v>0</v>
      </c>
      <c r="I206" s="30">
        <f>ROUND(G206*H206,P4)</f>
        <v>0</v>
      </c>
      <c r="L206" s="31">
        <v>0</v>
      </c>
      <c r="M206" s="24">
        <f>ROUND(G206*L206,P4)</f>
        <v>0</v>
      </c>
      <c r="N206" s="25" t="s">
        <v>1345</v>
      </c>
      <c r="O206" s="32">
        <f>M206*AA206</f>
        <v>0</v>
      </c>
      <c r="P206" s="1">
        <v>3</v>
      </c>
      <c r="AA206" s="1">
        <f>IF(P206=1,$O$3,IF(P206=2,$O$4,$O$5))</f>
        <v>0</v>
      </c>
    </row>
    <row r="207" ht="38.25">
      <c r="A207" s="1" t="s">
        <v>664</v>
      </c>
      <c r="E207" s="27" t="s">
        <v>12195</v>
      </c>
    </row>
    <row r="208" ht="25.5">
      <c r="A208" s="1" t="s">
        <v>665</v>
      </c>
      <c r="E208" s="33" t="s">
        <v>12196</v>
      </c>
    </row>
    <row r="209" ht="63.75">
      <c r="A209" s="1" t="s">
        <v>666</v>
      </c>
      <c r="E209" s="27" t="s">
        <v>8881</v>
      </c>
    </row>
    <row r="210">
      <c r="A210" s="1" t="s">
        <v>659</v>
      </c>
      <c r="B210" s="1">
        <v>50</v>
      </c>
      <c r="C210" s="26" t="s">
        <v>11519</v>
      </c>
      <c r="D210" t="s">
        <v>661</v>
      </c>
      <c r="E210" s="27" t="s">
        <v>11520</v>
      </c>
      <c r="F210" s="28" t="s">
        <v>10412</v>
      </c>
      <c r="G210" s="29">
        <v>140.28700000000001</v>
      </c>
      <c r="H210" s="28">
        <v>0</v>
      </c>
      <c r="I210" s="30">
        <f>ROUND(G210*H210,P4)</f>
        <v>0</v>
      </c>
      <c r="L210" s="31">
        <v>0</v>
      </c>
      <c r="M210" s="24">
        <f>ROUND(G210*L210,P4)</f>
        <v>0</v>
      </c>
      <c r="N210" s="25" t="s">
        <v>1345</v>
      </c>
      <c r="O210" s="32">
        <f>M210*AA210</f>
        <v>0</v>
      </c>
      <c r="P210" s="1">
        <v>3</v>
      </c>
      <c r="AA210" s="1">
        <f>IF(P210=1,$O$3,IF(P210=2,$O$4,$O$5))</f>
        <v>0</v>
      </c>
    </row>
    <row r="211" ht="38.25">
      <c r="A211" s="1" t="s">
        <v>664</v>
      </c>
      <c r="E211" s="27" t="s">
        <v>12195</v>
      </c>
    </row>
    <row r="212" ht="25.5">
      <c r="A212" s="1" t="s">
        <v>665</v>
      </c>
      <c r="E212" s="33" t="s">
        <v>12197</v>
      </c>
    </row>
    <row r="213" ht="63.75">
      <c r="A213" s="1" t="s">
        <v>666</v>
      </c>
      <c r="E213" s="27" t="s">
        <v>8881</v>
      </c>
    </row>
    <row r="214">
      <c r="A214" s="1" t="s">
        <v>659</v>
      </c>
      <c r="B214" s="1">
        <v>51</v>
      </c>
      <c r="C214" s="26" t="s">
        <v>10344</v>
      </c>
      <c r="D214" t="s">
        <v>661</v>
      </c>
      <c r="E214" s="27" t="s">
        <v>10345</v>
      </c>
      <c r="F214" s="28" t="s">
        <v>10412</v>
      </c>
      <c r="G214" s="29">
        <v>950.70000000000005</v>
      </c>
      <c r="H214" s="28">
        <v>0</v>
      </c>
      <c r="I214" s="30">
        <f>ROUND(G214*H214,P4)</f>
        <v>0</v>
      </c>
      <c r="L214" s="31">
        <v>0</v>
      </c>
      <c r="M214" s="24">
        <f>ROUND(G214*L214,P4)</f>
        <v>0</v>
      </c>
      <c r="N214" s="25" t="s">
        <v>1345</v>
      </c>
      <c r="O214" s="32">
        <f>M214*AA214</f>
        <v>0</v>
      </c>
      <c r="P214" s="1">
        <v>3</v>
      </c>
      <c r="AA214" s="1">
        <f>IF(P214=1,$O$3,IF(P214=2,$O$4,$O$5))</f>
        <v>0</v>
      </c>
    </row>
    <row r="215">
      <c r="A215" s="1" t="s">
        <v>664</v>
      </c>
      <c r="E215" s="27" t="s">
        <v>12198</v>
      </c>
    </row>
    <row r="216" ht="140.25">
      <c r="A216" s="1" t="s">
        <v>665</v>
      </c>
      <c r="E216" s="33" t="s">
        <v>12199</v>
      </c>
    </row>
    <row r="217" ht="76.5">
      <c r="A217" s="1" t="s">
        <v>666</v>
      </c>
      <c r="E217" s="27" t="s">
        <v>10347</v>
      </c>
    </row>
    <row r="218" ht="25.5">
      <c r="A218" s="1" t="s">
        <v>659</v>
      </c>
      <c r="B218" s="1">
        <v>52</v>
      </c>
      <c r="C218" s="26" t="s">
        <v>12200</v>
      </c>
      <c r="D218" t="s">
        <v>661</v>
      </c>
      <c r="E218" s="27" t="s">
        <v>12201</v>
      </c>
      <c r="F218" s="28" t="s">
        <v>10412</v>
      </c>
      <c r="G218" s="29">
        <v>35.200000000000003</v>
      </c>
      <c r="H218" s="28">
        <v>0</v>
      </c>
      <c r="I218" s="30">
        <f>ROUND(G218*H218,P4)</f>
        <v>0</v>
      </c>
      <c r="L218" s="31">
        <v>0</v>
      </c>
      <c r="M218" s="24">
        <f>ROUND(G218*L218,P4)</f>
        <v>0</v>
      </c>
      <c r="N218" s="25" t="s">
        <v>1345</v>
      </c>
      <c r="O218" s="32">
        <f>M218*AA218</f>
        <v>0</v>
      </c>
      <c r="P218" s="1">
        <v>3</v>
      </c>
      <c r="AA218" s="1">
        <f>IF(P218=1,$O$3,IF(P218=2,$O$4,$O$5))</f>
        <v>0</v>
      </c>
    </row>
    <row r="219">
      <c r="A219" s="1" t="s">
        <v>664</v>
      </c>
      <c r="E219" s="27" t="s">
        <v>12202</v>
      </c>
    </row>
    <row r="220" ht="76.5">
      <c r="A220" s="1" t="s">
        <v>665</v>
      </c>
      <c r="E220" s="33" t="s">
        <v>12203</v>
      </c>
    </row>
    <row r="221" ht="63.75">
      <c r="A221" s="1" t="s">
        <v>666</v>
      </c>
      <c r="E221" s="27" t="s">
        <v>8881</v>
      </c>
    </row>
    <row r="222">
      <c r="A222" s="1" t="s">
        <v>656</v>
      </c>
      <c r="C222" s="22" t="s">
        <v>679</v>
      </c>
      <c r="E222" s="23" t="s">
        <v>680</v>
      </c>
      <c r="L222" s="24">
        <f>SUMIFS(L223:L258,A223:A258,"P")</f>
        <v>0</v>
      </c>
      <c r="M222" s="24">
        <f>SUMIFS(M223:M258,A223:A258,"P")</f>
        <v>0</v>
      </c>
      <c r="N222" s="25"/>
    </row>
    <row r="223" ht="25.5">
      <c r="A223" s="1" t="s">
        <v>659</v>
      </c>
      <c r="B223" s="1">
        <v>53</v>
      </c>
      <c r="C223" s="26" t="s">
        <v>8743</v>
      </c>
      <c r="D223" t="s">
        <v>661</v>
      </c>
      <c r="E223" s="27" t="s">
        <v>8744</v>
      </c>
      <c r="F223" s="28" t="s">
        <v>10412</v>
      </c>
      <c r="G223" s="29">
        <v>1186.8710000000001</v>
      </c>
      <c r="H223" s="28">
        <v>0</v>
      </c>
      <c r="I223" s="30">
        <f>ROUND(G223*H223,P4)</f>
        <v>0</v>
      </c>
      <c r="L223" s="31">
        <v>0</v>
      </c>
      <c r="M223" s="24">
        <f>ROUND(G223*L223,P4)</f>
        <v>0</v>
      </c>
      <c r="N223" s="25" t="s">
        <v>1345</v>
      </c>
      <c r="O223" s="32">
        <f>M223*AA223</f>
        <v>0</v>
      </c>
      <c r="P223" s="1">
        <v>3</v>
      </c>
      <c r="AA223" s="1">
        <f>IF(P223=1,$O$3,IF(P223=2,$O$4,$O$5))</f>
        <v>0</v>
      </c>
    </row>
    <row r="224">
      <c r="A224" s="1" t="s">
        <v>664</v>
      </c>
      <c r="E224" s="27" t="s">
        <v>12204</v>
      </c>
    </row>
    <row r="225" ht="153">
      <c r="A225" s="1" t="s">
        <v>665</v>
      </c>
      <c r="E225" s="33" t="s">
        <v>12205</v>
      </c>
    </row>
    <row r="226" ht="191.25">
      <c r="A226" s="1" t="s">
        <v>666</v>
      </c>
      <c r="E226" s="27" t="s">
        <v>6682</v>
      </c>
    </row>
    <row r="227">
      <c r="A227" s="1" t="s">
        <v>659</v>
      </c>
      <c r="B227" s="1">
        <v>54</v>
      </c>
      <c r="C227" s="26" t="s">
        <v>8747</v>
      </c>
      <c r="D227" t="s">
        <v>657</v>
      </c>
      <c r="E227" s="27" t="s">
        <v>8748</v>
      </c>
      <c r="F227" s="28" t="s">
        <v>10412</v>
      </c>
      <c r="G227" s="29">
        <v>649.82600000000002</v>
      </c>
      <c r="H227" s="28">
        <v>0</v>
      </c>
      <c r="I227" s="30">
        <f>ROUND(G227*H227,P4)</f>
        <v>0</v>
      </c>
      <c r="L227" s="31">
        <v>0</v>
      </c>
      <c r="M227" s="24">
        <f>ROUND(G227*L227,P4)</f>
        <v>0</v>
      </c>
      <c r="N227" s="25" t="s">
        <v>1345</v>
      </c>
      <c r="O227" s="32">
        <f>M227*AA227</f>
        <v>0</v>
      </c>
      <c r="P227" s="1">
        <v>3</v>
      </c>
      <c r="AA227" s="1">
        <f>IF(P227=1,$O$3,IF(P227=2,$O$4,$O$5))</f>
        <v>0</v>
      </c>
    </row>
    <row r="228">
      <c r="A228" s="1" t="s">
        <v>664</v>
      </c>
      <c r="E228" s="27" t="s">
        <v>12206</v>
      </c>
    </row>
    <row r="229" ht="25.5">
      <c r="A229" s="1" t="s">
        <v>665</v>
      </c>
      <c r="E229" s="33" t="s">
        <v>12207</v>
      </c>
    </row>
    <row r="230" ht="38.25">
      <c r="A230" s="1" t="s">
        <v>666</v>
      </c>
      <c r="E230" s="27" t="s">
        <v>8750</v>
      </c>
    </row>
    <row r="231">
      <c r="A231" s="1" t="s">
        <v>659</v>
      </c>
      <c r="B231" s="1">
        <v>55</v>
      </c>
      <c r="C231" s="26" t="s">
        <v>8747</v>
      </c>
      <c r="D231" t="s">
        <v>1365</v>
      </c>
      <c r="E231" s="27" t="s">
        <v>8748</v>
      </c>
      <c r="F231" s="28" t="s">
        <v>10412</v>
      </c>
      <c r="G231" s="29">
        <v>46.951999999999998</v>
      </c>
      <c r="H231" s="28">
        <v>0</v>
      </c>
      <c r="I231" s="30">
        <f>ROUND(G231*H231,P4)</f>
        <v>0</v>
      </c>
      <c r="L231" s="31">
        <v>0</v>
      </c>
      <c r="M231" s="24">
        <f>ROUND(G231*L231,P4)</f>
        <v>0</v>
      </c>
      <c r="N231" s="25" t="s">
        <v>1345</v>
      </c>
      <c r="O231" s="32">
        <f>M231*AA231</f>
        <v>0</v>
      </c>
      <c r="P231" s="1">
        <v>3</v>
      </c>
      <c r="AA231" s="1">
        <f>IF(P231=1,$O$3,IF(P231=2,$O$4,$O$5))</f>
        <v>0</v>
      </c>
    </row>
    <row r="232">
      <c r="A232" s="1" t="s">
        <v>664</v>
      </c>
      <c r="E232" s="27" t="s">
        <v>12208</v>
      </c>
    </row>
    <row r="233" ht="25.5">
      <c r="A233" s="1" t="s">
        <v>665</v>
      </c>
      <c r="E233" s="33" t="s">
        <v>12209</v>
      </c>
    </row>
    <row r="234" ht="38.25">
      <c r="A234" s="1" t="s">
        <v>666</v>
      </c>
      <c r="E234" s="27" t="s">
        <v>8750</v>
      </c>
    </row>
    <row r="235">
      <c r="A235" s="1" t="s">
        <v>659</v>
      </c>
      <c r="B235" s="1">
        <v>56</v>
      </c>
      <c r="C235" s="26" t="s">
        <v>8747</v>
      </c>
      <c r="D235" t="s">
        <v>1367</v>
      </c>
      <c r="E235" s="27" t="s">
        <v>8748</v>
      </c>
      <c r="F235" s="28" t="s">
        <v>10412</v>
      </c>
      <c r="G235" s="29">
        <v>237.65299999999999</v>
      </c>
      <c r="H235" s="28">
        <v>0</v>
      </c>
      <c r="I235" s="30">
        <f>ROUND(G235*H235,P4)</f>
        <v>0</v>
      </c>
      <c r="L235" s="31">
        <v>0</v>
      </c>
      <c r="M235" s="24">
        <f>ROUND(G235*L235,P4)</f>
        <v>0</v>
      </c>
      <c r="N235" s="25" t="s">
        <v>1345</v>
      </c>
      <c r="O235" s="32">
        <f>M235*AA235</f>
        <v>0</v>
      </c>
      <c r="P235" s="1">
        <v>3</v>
      </c>
      <c r="AA235" s="1">
        <f>IF(P235=1,$O$3,IF(P235=2,$O$4,$O$5))</f>
        <v>0</v>
      </c>
    </row>
    <row r="236">
      <c r="A236" s="1" t="s">
        <v>664</v>
      </c>
      <c r="E236" s="27" t="s">
        <v>12210</v>
      </c>
    </row>
    <row r="237" ht="51">
      <c r="A237" s="1" t="s">
        <v>665</v>
      </c>
      <c r="E237" s="33" t="s">
        <v>12211</v>
      </c>
    </row>
    <row r="238" ht="38.25">
      <c r="A238" s="1" t="s">
        <v>666</v>
      </c>
      <c r="E238" s="27" t="s">
        <v>8750</v>
      </c>
    </row>
    <row r="239">
      <c r="A239" s="1" t="s">
        <v>659</v>
      </c>
      <c r="B239" s="1">
        <v>57</v>
      </c>
      <c r="C239" s="26" t="s">
        <v>9392</v>
      </c>
      <c r="D239" t="s">
        <v>661</v>
      </c>
      <c r="E239" s="27" t="s">
        <v>9393</v>
      </c>
      <c r="F239" s="28" t="s">
        <v>10412</v>
      </c>
      <c r="G239" s="29">
        <v>346.00999999999999</v>
      </c>
      <c r="H239" s="28">
        <v>0</v>
      </c>
      <c r="I239" s="30">
        <f>ROUND(G239*H239,P4)</f>
        <v>0</v>
      </c>
      <c r="L239" s="31">
        <v>0</v>
      </c>
      <c r="M239" s="24">
        <f>ROUND(G239*L239,P4)</f>
        <v>0</v>
      </c>
      <c r="N239" s="25" t="s">
        <v>1345</v>
      </c>
      <c r="O239" s="32">
        <f>M239*AA239</f>
        <v>0</v>
      </c>
      <c r="P239" s="1">
        <v>3</v>
      </c>
      <c r="AA239" s="1">
        <f>IF(P239=1,$O$3,IF(P239=2,$O$4,$O$5))</f>
        <v>0</v>
      </c>
    </row>
    <row r="240" ht="25.5">
      <c r="A240" s="1" t="s">
        <v>664</v>
      </c>
      <c r="E240" s="27" t="s">
        <v>12212</v>
      </c>
    </row>
    <row r="241" ht="25.5">
      <c r="A241" s="1" t="s">
        <v>665</v>
      </c>
      <c r="E241" s="33" t="s">
        <v>12213</v>
      </c>
    </row>
    <row r="242" ht="38.25">
      <c r="A242" s="1" t="s">
        <v>666</v>
      </c>
      <c r="E242" s="27" t="s">
        <v>8750</v>
      </c>
    </row>
    <row r="243">
      <c r="A243" s="1" t="s">
        <v>659</v>
      </c>
      <c r="B243" s="1">
        <v>58</v>
      </c>
      <c r="C243" s="26" t="s">
        <v>8891</v>
      </c>
      <c r="D243" t="s">
        <v>661</v>
      </c>
      <c r="E243" s="27" t="s">
        <v>8892</v>
      </c>
      <c r="F243" s="28" t="s">
        <v>10412</v>
      </c>
      <c r="G243" s="29">
        <v>32</v>
      </c>
      <c r="H243" s="28">
        <v>0</v>
      </c>
      <c r="I243" s="30">
        <f>ROUND(G243*H243,P4)</f>
        <v>0</v>
      </c>
      <c r="L243" s="31">
        <v>0</v>
      </c>
      <c r="M243" s="24">
        <f>ROUND(G243*L243,P4)</f>
        <v>0</v>
      </c>
      <c r="N243" s="25" t="s">
        <v>1345</v>
      </c>
      <c r="O243" s="32">
        <f>M243*AA243</f>
        <v>0</v>
      </c>
      <c r="P243" s="1">
        <v>3</v>
      </c>
      <c r="AA243" s="1">
        <f>IF(P243=1,$O$3,IF(P243=2,$O$4,$O$5))</f>
        <v>0</v>
      </c>
    </row>
    <row r="244" ht="25.5">
      <c r="A244" s="1" t="s">
        <v>664</v>
      </c>
      <c r="E244" s="27" t="s">
        <v>12214</v>
      </c>
    </row>
    <row r="245">
      <c r="A245" s="1" t="s">
        <v>665</v>
      </c>
      <c r="E245" s="33" t="s">
        <v>12215</v>
      </c>
    </row>
    <row r="246" ht="89.25">
      <c r="A246" s="1" t="s">
        <v>666</v>
      </c>
      <c r="E246" s="27" t="s">
        <v>8895</v>
      </c>
    </row>
    <row r="247">
      <c r="A247" s="1" t="s">
        <v>659</v>
      </c>
      <c r="B247" s="1">
        <v>59</v>
      </c>
      <c r="C247" s="26" t="s">
        <v>12216</v>
      </c>
      <c r="D247" t="s">
        <v>661</v>
      </c>
      <c r="E247" s="27" t="s">
        <v>12217</v>
      </c>
      <c r="F247" s="28" t="s">
        <v>10412</v>
      </c>
      <c r="G247" s="29">
        <v>9.25</v>
      </c>
      <c r="H247" s="28">
        <v>0</v>
      </c>
      <c r="I247" s="30">
        <f>ROUND(G247*H247,P4)</f>
        <v>0</v>
      </c>
      <c r="L247" s="31">
        <v>0</v>
      </c>
      <c r="M247" s="24">
        <f>ROUND(G247*L247,P4)</f>
        <v>0</v>
      </c>
      <c r="N247" s="25" t="s">
        <v>1345</v>
      </c>
      <c r="O247" s="32">
        <f>M247*AA247</f>
        <v>0</v>
      </c>
      <c r="P247" s="1">
        <v>3</v>
      </c>
      <c r="AA247" s="1">
        <f>IF(P247=1,$O$3,IF(P247=2,$O$4,$O$5))</f>
        <v>0</v>
      </c>
    </row>
    <row r="248" ht="25.5">
      <c r="A248" s="1" t="s">
        <v>664</v>
      </c>
      <c r="E248" s="27" t="s">
        <v>12218</v>
      </c>
    </row>
    <row r="249">
      <c r="A249" s="1" t="s">
        <v>665</v>
      </c>
      <c r="E249" s="33" t="s">
        <v>12219</v>
      </c>
    </row>
    <row r="250" ht="89.25">
      <c r="A250" s="1" t="s">
        <v>666</v>
      </c>
      <c r="E250" s="27" t="s">
        <v>12220</v>
      </c>
    </row>
    <row r="251">
      <c r="A251" s="1" t="s">
        <v>659</v>
      </c>
      <c r="B251" s="1">
        <v>60</v>
      </c>
      <c r="C251" s="26" t="s">
        <v>12221</v>
      </c>
      <c r="D251" t="s">
        <v>661</v>
      </c>
      <c r="E251" s="27" t="s">
        <v>12222</v>
      </c>
      <c r="F251" s="28" t="s">
        <v>10412</v>
      </c>
      <c r="G251" s="29">
        <v>15.6</v>
      </c>
      <c r="H251" s="28">
        <v>0</v>
      </c>
      <c r="I251" s="30">
        <f>ROUND(G251*H251,P4)</f>
        <v>0</v>
      </c>
      <c r="L251" s="31">
        <v>0</v>
      </c>
      <c r="M251" s="24">
        <f>ROUND(G251*L251,P4)</f>
        <v>0</v>
      </c>
      <c r="N251" s="25" t="s">
        <v>1345</v>
      </c>
      <c r="O251" s="32">
        <f>M251*AA251</f>
        <v>0</v>
      </c>
      <c r="P251" s="1">
        <v>3</v>
      </c>
      <c r="AA251" s="1">
        <f>IF(P251=1,$O$3,IF(P251=2,$O$4,$O$5))</f>
        <v>0</v>
      </c>
    </row>
    <row r="252">
      <c r="A252" s="1" t="s">
        <v>664</v>
      </c>
      <c r="E252" s="27" t="s">
        <v>12223</v>
      </c>
    </row>
    <row r="253">
      <c r="A253" s="1" t="s">
        <v>665</v>
      </c>
      <c r="E253" s="33" t="s">
        <v>12224</v>
      </c>
    </row>
    <row r="254" ht="89.25">
      <c r="A254" s="1" t="s">
        <v>666</v>
      </c>
      <c r="E254" s="27" t="s">
        <v>12225</v>
      </c>
    </row>
    <row r="255">
      <c r="A255" s="1" t="s">
        <v>659</v>
      </c>
      <c r="B255" s="1">
        <v>61</v>
      </c>
      <c r="C255" s="26" t="s">
        <v>9906</v>
      </c>
      <c r="D255" t="s">
        <v>661</v>
      </c>
      <c r="E255" s="27" t="s">
        <v>9907</v>
      </c>
      <c r="F255" s="28" t="s">
        <v>10412</v>
      </c>
      <c r="G255" s="29">
        <v>416.30000000000001</v>
      </c>
      <c r="H255" s="28">
        <v>0</v>
      </c>
      <c r="I255" s="30">
        <f>ROUND(G255*H255,P4)</f>
        <v>0</v>
      </c>
      <c r="L255" s="31">
        <v>0</v>
      </c>
      <c r="M255" s="24">
        <f>ROUND(G255*L255,P4)</f>
        <v>0</v>
      </c>
      <c r="N255" s="25" t="s">
        <v>1345</v>
      </c>
      <c r="O255" s="32">
        <f>M255*AA255</f>
        <v>0</v>
      </c>
      <c r="P255" s="1">
        <v>3</v>
      </c>
      <c r="AA255" s="1">
        <f>IF(P255=1,$O$3,IF(P255=2,$O$4,$O$5))</f>
        <v>0</v>
      </c>
    </row>
    <row r="256" ht="25.5">
      <c r="A256" s="1" t="s">
        <v>664</v>
      </c>
      <c r="E256" s="27" t="s">
        <v>12226</v>
      </c>
    </row>
    <row r="257" ht="38.25">
      <c r="A257" s="1" t="s">
        <v>665</v>
      </c>
      <c r="E257" s="33" t="s">
        <v>12227</v>
      </c>
    </row>
    <row r="258" ht="38.25">
      <c r="A258" s="1" t="s">
        <v>666</v>
      </c>
      <c r="E258" s="27" t="s">
        <v>9910</v>
      </c>
    </row>
    <row r="259">
      <c r="A259" s="1" t="s">
        <v>656</v>
      </c>
      <c r="C259" s="22" t="s">
        <v>6080</v>
      </c>
      <c r="E259" s="23" t="s">
        <v>6688</v>
      </c>
      <c r="L259" s="24">
        <f>SUMIFS(L260:L271,A260:A271,"P")</f>
        <v>0</v>
      </c>
      <c r="M259" s="24">
        <f>SUMIFS(M260:M271,A260:A271,"P")</f>
        <v>0</v>
      </c>
      <c r="N259" s="25"/>
    </row>
    <row r="260">
      <c r="A260" s="1" t="s">
        <v>659</v>
      </c>
      <c r="B260" s="1">
        <v>62</v>
      </c>
      <c r="C260" s="26" t="s">
        <v>7729</v>
      </c>
      <c r="D260" t="s">
        <v>661</v>
      </c>
      <c r="E260" s="27" t="s">
        <v>7730</v>
      </c>
      <c r="F260" s="28" t="s">
        <v>934</v>
      </c>
      <c r="G260" s="29">
        <v>90</v>
      </c>
      <c r="H260" s="28">
        <v>0</v>
      </c>
      <c r="I260" s="30">
        <f>ROUND(G260*H260,P4)</f>
        <v>0</v>
      </c>
      <c r="L260" s="31">
        <v>0</v>
      </c>
      <c r="M260" s="24">
        <f>ROUND(G260*L260,P4)</f>
        <v>0</v>
      </c>
      <c r="N260" s="25" t="s">
        <v>1345</v>
      </c>
      <c r="O260" s="32">
        <f>M260*AA260</f>
        <v>0</v>
      </c>
      <c r="P260" s="1">
        <v>3</v>
      </c>
      <c r="AA260" s="1">
        <f>IF(P260=1,$O$3,IF(P260=2,$O$4,$O$5))</f>
        <v>0</v>
      </c>
    </row>
    <row r="261">
      <c r="A261" s="1" t="s">
        <v>664</v>
      </c>
      <c r="E261" s="27" t="s">
        <v>661</v>
      </c>
    </row>
    <row r="262">
      <c r="A262" s="1" t="s">
        <v>665</v>
      </c>
      <c r="E262" s="33" t="s">
        <v>8541</v>
      </c>
    </row>
    <row r="263" ht="242.25">
      <c r="A263" s="1" t="s">
        <v>666</v>
      </c>
      <c r="E263" s="27" t="s">
        <v>6483</v>
      </c>
    </row>
    <row r="264">
      <c r="A264" s="1" t="s">
        <v>659</v>
      </c>
      <c r="B264" s="1">
        <v>63</v>
      </c>
      <c r="C264" s="26" t="s">
        <v>6092</v>
      </c>
      <c r="D264" t="s">
        <v>661</v>
      </c>
      <c r="E264" s="27" t="s">
        <v>6093</v>
      </c>
      <c r="F264" s="28" t="s">
        <v>934</v>
      </c>
      <c r="G264" s="29">
        <v>5</v>
      </c>
      <c r="H264" s="28">
        <v>0</v>
      </c>
      <c r="I264" s="30">
        <f>ROUND(G264*H264,P4)</f>
        <v>0</v>
      </c>
      <c r="L264" s="31">
        <v>0</v>
      </c>
      <c r="M264" s="24">
        <f>ROUND(G264*L264,P4)</f>
        <v>0</v>
      </c>
      <c r="N264" s="25" t="s">
        <v>1345</v>
      </c>
      <c r="O264" s="32">
        <f>M264*AA264</f>
        <v>0</v>
      </c>
      <c r="P264" s="1">
        <v>3</v>
      </c>
      <c r="AA264" s="1">
        <f>IF(P264=1,$O$3,IF(P264=2,$O$4,$O$5))</f>
        <v>0</v>
      </c>
    </row>
    <row r="265" ht="25.5">
      <c r="A265" s="1" t="s">
        <v>664</v>
      </c>
      <c r="E265" s="27" t="s">
        <v>10885</v>
      </c>
    </row>
    <row r="266">
      <c r="A266" s="1" t="s">
        <v>665</v>
      </c>
      <c r="E266" s="33" t="s">
        <v>12228</v>
      </c>
    </row>
    <row r="267" ht="242.25">
      <c r="A267" s="1" t="s">
        <v>666</v>
      </c>
      <c r="E267" s="27" t="s">
        <v>6485</v>
      </c>
    </row>
    <row r="268">
      <c r="A268" s="1" t="s">
        <v>659</v>
      </c>
      <c r="B268" s="1">
        <v>64</v>
      </c>
      <c r="C268" s="26" t="s">
        <v>11387</v>
      </c>
      <c r="D268" t="s">
        <v>661</v>
      </c>
      <c r="E268" s="27" t="s">
        <v>11388</v>
      </c>
      <c r="F268" s="28" t="s">
        <v>683</v>
      </c>
      <c r="G268" s="29">
        <v>4</v>
      </c>
      <c r="H268" s="28">
        <v>0</v>
      </c>
      <c r="I268" s="30">
        <f>ROUND(G268*H268,P4)</f>
        <v>0</v>
      </c>
      <c r="L268" s="31">
        <v>0</v>
      </c>
      <c r="M268" s="24">
        <f>ROUND(G268*L268,P4)</f>
        <v>0</v>
      </c>
      <c r="N268" s="25" t="s">
        <v>1345</v>
      </c>
      <c r="O268" s="32">
        <f>M268*AA268</f>
        <v>0</v>
      </c>
      <c r="P268" s="1">
        <v>3</v>
      </c>
      <c r="AA268" s="1">
        <f>IF(P268=1,$O$3,IF(P268=2,$O$4,$O$5))</f>
        <v>0</v>
      </c>
    </row>
    <row r="269">
      <c r="A269" s="1" t="s">
        <v>664</v>
      </c>
      <c r="E269" s="27" t="s">
        <v>12229</v>
      </c>
    </row>
    <row r="270">
      <c r="A270" s="1" t="s">
        <v>665</v>
      </c>
      <c r="E270" s="33" t="s">
        <v>7461</v>
      </c>
    </row>
    <row r="271" ht="38.25">
      <c r="A271" s="1" t="s">
        <v>666</v>
      </c>
      <c r="E271" s="27" t="s">
        <v>5286</v>
      </c>
    </row>
    <row r="272">
      <c r="A272" s="1" t="s">
        <v>656</v>
      </c>
      <c r="C272" s="22" t="s">
        <v>2840</v>
      </c>
      <c r="E272" s="23" t="s">
        <v>2841</v>
      </c>
      <c r="L272" s="24">
        <f>SUMIFS(L273:L324,A273:A324,"P")</f>
        <v>0</v>
      </c>
      <c r="M272" s="24">
        <f>SUMIFS(M273:M324,A273:A324,"P")</f>
        <v>0</v>
      </c>
      <c r="N272" s="25"/>
    </row>
    <row r="273">
      <c r="A273" s="1" t="s">
        <v>659</v>
      </c>
      <c r="B273" s="1">
        <v>65</v>
      </c>
      <c r="C273" s="26" t="s">
        <v>9546</v>
      </c>
      <c r="D273" t="s">
        <v>661</v>
      </c>
      <c r="E273" s="27" t="s">
        <v>9547</v>
      </c>
      <c r="F273" s="28" t="s">
        <v>934</v>
      </c>
      <c r="G273" s="29">
        <v>62.189999999999998</v>
      </c>
      <c r="H273" s="28">
        <v>0</v>
      </c>
      <c r="I273" s="30">
        <f>ROUND(G273*H273,P4)</f>
        <v>0</v>
      </c>
      <c r="L273" s="31">
        <v>0</v>
      </c>
      <c r="M273" s="24">
        <f>ROUND(G273*L273,P4)</f>
        <v>0</v>
      </c>
      <c r="N273" s="25" t="s">
        <v>1345</v>
      </c>
      <c r="O273" s="32">
        <f>M273*AA273</f>
        <v>0</v>
      </c>
      <c r="P273" s="1">
        <v>3</v>
      </c>
      <c r="AA273" s="1">
        <f>IF(P273=1,$O$3,IF(P273=2,$O$4,$O$5))</f>
        <v>0</v>
      </c>
    </row>
    <row r="274">
      <c r="A274" s="1" t="s">
        <v>664</v>
      </c>
      <c r="E274" s="27" t="s">
        <v>661</v>
      </c>
    </row>
    <row r="275">
      <c r="A275" s="1" t="s">
        <v>665</v>
      </c>
      <c r="E275" s="33" t="s">
        <v>12230</v>
      </c>
    </row>
    <row r="276" ht="63.75">
      <c r="A276" s="1" t="s">
        <v>666</v>
      </c>
      <c r="E276" s="27" t="s">
        <v>9550</v>
      </c>
    </row>
    <row r="277">
      <c r="A277" s="1" t="s">
        <v>659</v>
      </c>
      <c r="B277" s="1">
        <v>66</v>
      </c>
      <c r="C277" s="26" t="s">
        <v>10210</v>
      </c>
      <c r="D277" t="s">
        <v>661</v>
      </c>
      <c r="E277" s="27" t="s">
        <v>10211</v>
      </c>
      <c r="F277" s="28" t="s">
        <v>934</v>
      </c>
      <c r="G277" s="29">
        <v>59.829999999999998</v>
      </c>
      <c r="H277" s="28">
        <v>0</v>
      </c>
      <c r="I277" s="30">
        <f>ROUND(G277*H277,P4)</f>
        <v>0</v>
      </c>
      <c r="L277" s="31">
        <v>0</v>
      </c>
      <c r="M277" s="24">
        <f>ROUND(G277*L277,P4)</f>
        <v>0</v>
      </c>
      <c r="N277" s="25" t="s">
        <v>1345</v>
      </c>
      <c r="O277" s="32">
        <f>M277*AA277</f>
        <v>0</v>
      </c>
      <c r="P277" s="1">
        <v>3</v>
      </c>
      <c r="AA277" s="1">
        <f>IF(P277=1,$O$3,IF(P277=2,$O$4,$O$5))</f>
        <v>0</v>
      </c>
    </row>
    <row r="278">
      <c r="A278" s="1" t="s">
        <v>664</v>
      </c>
      <c r="E278" s="27" t="s">
        <v>661</v>
      </c>
    </row>
    <row r="279">
      <c r="A279" s="1" t="s">
        <v>665</v>
      </c>
      <c r="E279" s="33" t="s">
        <v>12231</v>
      </c>
    </row>
    <row r="280" ht="38.25">
      <c r="A280" s="1" t="s">
        <v>666</v>
      </c>
      <c r="E280" s="27" t="s">
        <v>10213</v>
      </c>
    </row>
    <row r="281">
      <c r="A281" s="1" t="s">
        <v>659</v>
      </c>
      <c r="B281" s="1">
        <v>67</v>
      </c>
      <c r="C281" s="26" t="s">
        <v>10214</v>
      </c>
      <c r="D281" t="s">
        <v>661</v>
      </c>
      <c r="E281" s="27" t="s">
        <v>10215</v>
      </c>
      <c r="F281" s="28" t="s">
        <v>683</v>
      </c>
      <c r="G281" s="29">
        <v>2</v>
      </c>
      <c r="H281" s="28">
        <v>0</v>
      </c>
      <c r="I281" s="30">
        <f>ROUND(G281*H281,P4)</f>
        <v>0</v>
      </c>
      <c r="L281" s="31">
        <v>0</v>
      </c>
      <c r="M281" s="24">
        <f>ROUND(G281*L281,P4)</f>
        <v>0</v>
      </c>
      <c r="N281" s="25" t="s">
        <v>1345</v>
      </c>
      <c r="O281" s="32">
        <f>M281*AA281</f>
        <v>0</v>
      </c>
      <c r="P281" s="1">
        <v>3</v>
      </c>
      <c r="AA281" s="1">
        <f>IF(P281=1,$O$3,IF(P281=2,$O$4,$O$5))</f>
        <v>0</v>
      </c>
    </row>
    <row r="282">
      <c r="A282" s="1" t="s">
        <v>664</v>
      </c>
      <c r="E282" s="27" t="s">
        <v>661</v>
      </c>
    </row>
    <row r="283">
      <c r="A283" s="1" t="s">
        <v>665</v>
      </c>
      <c r="E283" s="33" t="s">
        <v>3525</v>
      </c>
    </row>
    <row r="284" ht="25.5">
      <c r="A284" s="1" t="s">
        <v>666</v>
      </c>
      <c r="E284" s="27" t="s">
        <v>10216</v>
      </c>
    </row>
    <row r="285">
      <c r="A285" s="1" t="s">
        <v>659</v>
      </c>
      <c r="B285" s="1">
        <v>68</v>
      </c>
      <c r="C285" s="26" t="s">
        <v>12232</v>
      </c>
      <c r="D285" t="s">
        <v>661</v>
      </c>
      <c r="E285" s="27" t="s">
        <v>12233</v>
      </c>
      <c r="F285" s="28" t="s">
        <v>683</v>
      </c>
      <c r="G285" s="29">
        <v>5</v>
      </c>
      <c r="H285" s="28">
        <v>0</v>
      </c>
      <c r="I285" s="30">
        <f>ROUND(G285*H285,P4)</f>
        <v>0</v>
      </c>
      <c r="L285" s="31">
        <v>0</v>
      </c>
      <c r="M285" s="24">
        <f>ROUND(G285*L285,P4)</f>
        <v>0</v>
      </c>
      <c r="N285" s="25" t="s">
        <v>1345</v>
      </c>
      <c r="O285" s="32">
        <f>M285*AA285</f>
        <v>0</v>
      </c>
      <c r="P285" s="1">
        <v>3</v>
      </c>
      <c r="AA285" s="1">
        <f>IF(P285=1,$O$3,IF(P285=2,$O$4,$O$5))</f>
        <v>0</v>
      </c>
    </row>
    <row r="286" ht="25.5">
      <c r="A286" s="1" t="s">
        <v>664</v>
      </c>
      <c r="E286" s="27" t="s">
        <v>12234</v>
      </c>
    </row>
    <row r="287">
      <c r="A287" s="1" t="s">
        <v>665</v>
      </c>
      <c r="E287" s="33" t="s">
        <v>7524</v>
      </c>
    </row>
    <row r="288" ht="127.5">
      <c r="A288" s="1" t="s">
        <v>666</v>
      </c>
      <c r="E288" s="27" t="s">
        <v>12235</v>
      </c>
    </row>
    <row r="289">
      <c r="A289" s="1" t="s">
        <v>659</v>
      </c>
      <c r="B289" s="1">
        <v>69</v>
      </c>
      <c r="C289" s="26" t="s">
        <v>9405</v>
      </c>
      <c r="D289" t="s">
        <v>661</v>
      </c>
      <c r="E289" s="27" t="s">
        <v>9406</v>
      </c>
      <c r="F289" s="28" t="s">
        <v>683</v>
      </c>
      <c r="G289" s="29">
        <v>30</v>
      </c>
      <c r="H289" s="28">
        <v>0</v>
      </c>
      <c r="I289" s="30">
        <f>ROUND(G289*H289,P4)</f>
        <v>0</v>
      </c>
      <c r="L289" s="31">
        <v>0</v>
      </c>
      <c r="M289" s="24">
        <f>ROUND(G289*L289,P4)</f>
        <v>0</v>
      </c>
      <c r="N289" s="25" t="s">
        <v>1345</v>
      </c>
      <c r="O289" s="32">
        <f>M289*AA289</f>
        <v>0</v>
      </c>
      <c r="P289" s="1">
        <v>3</v>
      </c>
      <c r="AA289" s="1">
        <f>IF(P289=1,$O$3,IF(P289=2,$O$4,$O$5))</f>
        <v>0</v>
      </c>
    </row>
    <row r="290">
      <c r="A290" s="1" t="s">
        <v>664</v>
      </c>
      <c r="E290" s="27" t="s">
        <v>12236</v>
      </c>
    </row>
    <row r="291">
      <c r="A291" s="1" t="s">
        <v>665</v>
      </c>
      <c r="E291" s="33" t="s">
        <v>7465</v>
      </c>
    </row>
    <row r="292" ht="63.75">
      <c r="A292" s="1" t="s">
        <v>666</v>
      </c>
      <c r="E292" s="27" t="s">
        <v>9408</v>
      </c>
    </row>
    <row r="293">
      <c r="A293" s="1" t="s">
        <v>659</v>
      </c>
      <c r="B293" s="1">
        <v>70</v>
      </c>
      <c r="C293" s="26" t="s">
        <v>9558</v>
      </c>
      <c r="D293" t="s">
        <v>661</v>
      </c>
      <c r="E293" s="27" t="s">
        <v>9559</v>
      </c>
      <c r="F293" s="28" t="s">
        <v>10458</v>
      </c>
      <c r="G293" s="29">
        <v>134.21000000000001</v>
      </c>
      <c r="H293" s="28">
        <v>0</v>
      </c>
      <c r="I293" s="30">
        <f>ROUND(G293*H293,P4)</f>
        <v>0</v>
      </c>
      <c r="L293" s="31">
        <v>0</v>
      </c>
      <c r="M293" s="24">
        <f>ROUND(G293*L293,P4)</f>
        <v>0</v>
      </c>
      <c r="N293" s="25" t="s">
        <v>1345</v>
      </c>
      <c r="O293" s="32">
        <f>M293*AA293</f>
        <v>0</v>
      </c>
      <c r="P293" s="1">
        <v>3</v>
      </c>
      <c r="AA293" s="1">
        <f>IF(P293=1,$O$3,IF(P293=2,$O$4,$O$5))</f>
        <v>0</v>
      </c>
    </row>
    <row r="294" ht="25.5">
      <c r="A294" s="1" t="s">
        <v>664</v>
      </c>
      <c r="E294" s="27" t="s">
        <v>12237</v>
      </c>
    </row>
    <row r="295" ht="89.25">
      <c r="A295" s="1" t="s">
        <v>665</v>
      </c>
      <c r="E295" s="33" t="s">
        <v>12238</v>
      </c>
    </row>
    <row r="296" ht="344.25">
      <c r="A296" s="1" t="s">
        <v>666</v>
      </c>
      <c r="E296" s="27" t="s">
        <v>9561</v>
      </c>
    </row>
    <row r="297">
      <c r="A297" s="1" t="s">
        <v>659</v>
      </c>
      <c r="B297" s="1">
        <v>71</v>
      </c>
      <c r="C297" s="26" t="s">
        <v>10937</v>
      </c>
      <c r="D297" t="s">
        <v>661</v>
      </c>
      <c r="E297" s="27" t="s">
        <v>10938</v>
      </c>
      <c r="F297" s="28" t="s">
        <v>10412</v>
      </c>
      <c r="G297" s="29">
        <v>950.70000000000005</v>
      </c>
      <c r="H297" s="28">
        <v>0</v>
      </c>
      <c r="I297" s="30">
        <f>ROUND(G297*H297,P4)</f>
        <v>0</v>
      </c>
      <c r="L297" s="31">
        <v>0</v>
      </c>
      <c r="M297" s="24">
        <f>ROUND(G297*L297,P4)</f>
        <v>0</v>
      </c>
      <c r="N297" s="25" t="s">
        <v>1345</v>
      </c>
      <c r="O297" s="32">
        <f>M297*AA297</f>
        <v>0</v>
      </c>
      <c r="P297" s="1">
        <v>3</v>
      </c>
      <c r="AA297" s="1">
        <f>IF(P297=1,$O$3,IF(P297=2,$O$4,$O$5))</f>
        <v>0</v>
      </c>
    </row>
    <row r="298">
      <c r="A298" s="1" t="s">
        <v>664</v>
      </c>
      <c r="E298" s="27" t="s">
        <v>661</v>
      </c>
    </row>
    <row r="299" ht="127.5">
      <c r="A299" s="1" t="s">
        <v>665</v>
      </c>
      <c r="E299" s="33" t="s">
        <v>12239</v>
      </c>
    </row>
    <row r="300">
      <c r="A300" s="1" t="s">
        <v>666</v>
      </c>
      <c r="E300" s="27" t="s">
        <v>8931</v>
      </c>
    </row>
    <row r="301">
      <c r="A301" s="1" t="s">
        <v>659</v>
      </c>
      <c r="B301" s="1">
        <v>72</v>
      </c>
      <c r="C301" s="26" t="s">
        <v>6725</v>
      </c>
      <c r="D301" t="s">
        <v>661</v>
      </c>
      <c r="E301" s="27" t="s">
        <v>6726</v>
      </c>
      <c r="F301" s="28" t="s">
        <v>663</v>
      </c>
      <c r="G301" s="29">
        <v>395.96499999999997</v>
      </c>
      <c r="H301" s="28">
        <v>0</v>
      </c>
      <c r="I301" s="30">
        <f>ROUND(G301*H301,P4)</f>
        <v>0</v>
      </c>
      <c r="L301" s="31">
        <v>0</v>
      </c>
      <c r="M301" s="24">
        <f>ROUND(G301*L301,P4)</f>
        <v>0</v>
      </c>
      <c r="N301" s="25" t="s">
        <v>1345</v>
      </c>
      <c r="O301" s="32">
        <f>M301*AA301</f>
        <v>0</v>
      </c>
      <c r="P301" s="1">
        <v>3</v>
      </c>
      <c r="AA301" s="1">
        <f>IF(P301=1,$O$3,IF(P301=2,$O$4,$O$5))</f>
        <v>0</v>
      </c>
    </row>
    <row r="302" ht="25.5">
      <c r="A302" s="1" t="s">
        <v>664</v>
      </c>
      <c r="E302" s="27" t="s">
        <v>12240</v>
      </c>
    </row>
    <row r="303" ht="89.25">
      <c r="A303" s="1" t="s">
        <v>665</v>
      </c>
      <c r="E303" s="33" t="s">
        <v>12241</v>
      </c>
    </row>
    <row r="304" ht="114.75">
      <c r="A304" s="1" t="s">
        <v>666</v>
      </c>
      <c r="E304" s="27" t="s">
        <v>5273</v>
      </c>
    </row>
    <row r="305">
      <c r="A305" s="1" t="s">
        <v>659</v>
      </c>
      <c r="B305" s="1">
        <v>73</v>
      </c>
      <c r="C305" s="26" t="s">
        <v>9805</v>
      </c>
      <c r="D305" t="s">
        <v>661</v>
      </c>
      <c r="E305" s="27" t="s">
        <v>9806</v>
      </c>
      <c r="F305" s="28" t="s">
        <v>663</v>
      </c>
      <c r="G305" s="29">
        <v>2.2050000000000001</v>
      </c>
      <c r="H305" s="28">
        <v>0</v>
      </c>
      <c r="I305" s="30">
        <f>ROUND(G305*H305,P4)</f>
        <v>0</v>
      </c>
      <c r="L305" s="31">
        <v>0</v>
      </c>
      <c r="M305" s="24">
        <f>ROUND(G305*L305,P4)</f>
        <v>0</v>
      </c>
      <c r="N305" s="25" t="s">
        <v>1345</v>
      </c>
      <c r="O305" s="32">
        <f>M305*AA305</f>
        <v>0</v>
      </c>
      <c r="P305" s="1">
        <v>3</v>
      </c>
      <c r="AA305" s="1">
        <f>IF(P305=1,$O$3,IF(P305=2,$O$4,$O$5))</f>
        <v>0</v>
      </c>
    </row>
    <row r="306">
      <c r="A306" s="1" t="s">
        <v>664</v>
      </c>
      <c r="E306" s="27" t="s">
        <v>661</v>
      </c>
    </row>
    <row r="307" ht="25.5">
      <c r="A307" s="1" t="s">
        <v>665</v>
      </c>
      <c r="E307" s="33" t="s">
        <v>12242</v>
      </c>
    </row>
    <row r="308" ht="114.75">
      <c r="A308" s="1" t="s">
        <v>666</v>
      </c>
      <c r="E308" s="27" t="s">
        <v>5273</v>
      </c>
    </row>
    <row r="309">
      <c r="A309" s="1" t="s">
        <v>659</v>
      </c>
      <c r="B309" s="1">
        <v>74</v>
      </c>
      <c r="C309" s="26" t="s">
        <v>5271</v>
      </c>
      <c r="D309" t="s">
        <v>661</v>
      </c>
      <c r="E309" s="27" t="s">
        <v>5272</v>
      </c>
      <c r="F309" s="28" t="s">
        <v>663</v>
      </c>
      <c r="G309" s="29">
        <v>36.869999999999997</v>
      </c>
      <c r="H309" s="28">
        <v>0</v>
      </c>
      <c r="I309" s="30">
        <f>ROUND(G309*H309,P4)</f>
        <v>0</v>
      </c>
      <c r="L309" s="31">
        <v>0</v>
      </c>
      <c r="M309" s="24">
        <f>ROUND(G309*L309,P4)</f>
        <v>0</v>
      </c>
      <c r="N309" s="25" t="s">
        <v>1345</v>
      </c>
      <c r="O309" s="32">
        <f>M309*AA309</f>
        <v>0</v>
      </c>
      <c r="P309" s="1">
        <v>3</v>
      </c>
      <c r="AA309" s="1">
        <f>IF(P309=1,$O$3,IF(P309=2,$O$4,$O$5))</f>
        <v>0</v>
      </c>
    </row>
    <row r="310">
      <c r="A310" s="1" t="s">
        <v>664</v>
      </c>
      <c r="E310" s="27" t="s">
        <v>661</v>
      </c>
    </row>
    <row r="311" ht="63.75">
      <c r="A311" s="1" t="s">
        <v>665</v>
      </c>
      <c r="E311" s="33" t="s">
        <v>12243</v>
      </c>
    </row>
    <row r="312" ht="114.75">
      <c r="A312" s="1" t="s">
        <v>666</v>
      </c>
      <c r="E312" s="27" t="s">
        <v>5273</v>
      </c>
    </row>
    <row r="313">
      <c r="A313" s="1" t="s">
        <v>659</v>
      </c>
      <c r="B313" s="1">
        <v>75</v>
      </c>
      <c r="C313" s="26" t="s">
        <v>6729</v>
      </c>
      <c r="D313" t="s">
        <v>661</v>
      </c>
      <c r="E313" s="27" t="s">
        <v>6730</v>
      </c>
      <c r="F313" s="28" t="s">
        <v>663</v>
      </c>
      <c r="G313" s="29">
        <v>81.685000000000002</v>
      </c>
      <c r="H313" s="28">
        <v>0</v>
      </c>
      <c r="I313" s="30">
        <f>ROUND(G313*H313,P4)</f>
        <v>0</v>
      </c>
      <c r="L313" s="31">
        <v>0</v>
      </c>
      <c r="M313" s="24">
        <f>ROUND(G313*L313,P4)</f>
        <v>0</v>
      </c>
      <c r="N313" s="25" t="s">
        <v>1345</v>
      </c>
      <c r="O313" s="32">
        <f>M313*AA313</f>
        <v>0</v>
      </c>
      <c r="P313" s="1">
        <v>3</v>
      </c>
      <c r="AA313" s="1">
        <f>IF(P313=1,$O$3,IF(P313=2,$O$4,$O$5))</f>
        <v>0</v>
      </c>
    </row>
    <row r="314">
      <c r="A314" s="1" t="s">
        <v>664</v>
      </c>
      <c r="E314" s="27" t="s">
        <v>661</v>
      </c>
    </row>
    <row r="315" ht="51">
      <c r="A315" s="1" t="s">
        <v>665</v>
      </c>
      <c r="E315" s="33" t="s">
        <v>12244</v>
      </c>
    </row>
    <row r="316" ht="114.75">
      <c r="A316" s="1" t="s">
        <v>666</v>
      </c>
      <c r="E316" s="27" t="s">
        <v>5273</v>
      </c>
    </row>
    <row r="317">
      <c r="A317" s="1" t="s">
        <v>659</v>
      </c>
      <c r="B317" s="1">
        <v>76</v>
      </c>
      <c r="C317" s="26" t="s">
        <v>9567</v>
      </c>
      <c r="D317" t="s">
        <v>661</v>
      </c>
      <c r="E317" s="27" t="s">
        <v>9568</v>
      </c>
      <c r="F317" s="28" t="s">
        <v>905</v>
      </c>
      <c r="G317" s="29">
        <v>27.489999999999998</v>
      </c>
      <c r="H317" s="28">
        <v>0</v>
      </c>
      <c r="I317" s="30">
        <f>ROUND(G317*H317,P4)</f>
        <v>0</v>
      </c>
      <c r="L317" s="31">
        <v>0</v>
      </c>
      <c r="M317" s="24">
        <f>ROUND(G317*L317,P4)</f>
        <v>0</v>
      </c>
      <c r="N317" s="25" t="s">
        <v>1345</v>
      </c>
      <c r="O317" s="32">
        <f>M317*AA317</f>
        <v>0</v>
      </c>
      <c r="P317" s="1">
        <v>3</v>
      </c>
      <c r="AA317" s="1">
        <f>IF(P317=1,$O$3,IF(P317=2,$O$4,$O$5))</f>
        <v>0</v>
      </c>
    </row>
    <row r="318">
      <c r="A318" s="1" t="s">
        <v>664</v>
      </c>
      <c r="E318" s="27" t="s">
        <v>12245</v>
      </c>
    </row>
    <row r="319" ht="89.25">
      <c r="A319" s="1" t="s">
        <v>665</v>
      </c>
      <c r="E319" s="33" t="s">
        <v>12246</v>
      </c>
    </row>
    <row r="320" ht="114.75">
      <c r="A320" s="1" t="s">
        <v>666</v>
      </c>
      <c r="E320" s="27" t="s">
        <v>9571</v>
      </c>
    </row>
    <row r="321">
      <c r="A321" s="1" t="s">
        <v>659</v>
      </c>
      <c r="B321" s="1">
        <v>77</v>
      </c>
      <c r="C321" s="26" t="s">
        <v>10234</v>
      </c>
      <c r="D321" t="s">
        <v>661</v>
      </c>
      <c r="E321" s="27" t="s">
        <v>9593</v>
      </c>
      <c r="F321" s="28" t="s">
        <v>10412</v>
      </c>
      <c r="G321" s="29">
        <v>676</v>
      </c>
      <c r="H321" s="28">
        <v>0</v>
      </c>
      <c r="I321" s="30">
        <f>ROUND(G321*H321,P4)</f>
        <v>0</v>
      </c>
      <c r="L321" s="31">
        <v>0</v>
      </c>
      <c r="M321" s="24">
        <f>ROUND(G321*L321,P4)</f>
        <v>0</v>
      </c>
      <c r="N321" s="25" t="s">
        <v>1345</v>
      </c>
      <c r="O321" s="32">
        <f>M321*AA321</f>
        <v>0</v>
      </c>
      <c r="P321" s="1">
        <v>3</v>
      </c>
      <c r="AA321" s="1">
        <f>IF(P321=1,$O$3,IF(P321=2,$O$4,$O$5))</f>
        <v>0</v>
      </c>
    </row>
    <row r="322">
      <c r="A322" s="1" t="s">
        <v>664</v>
      </c>
      <c r="E322" s="27" t="s">
        <v>661</v>
      </c>
    </row>
    <row r="323" ht="76.5">
      <c r="A323" s="1" t="s">
        <v>665</v>
      </c>
      <c r="E323" s="33" t="s">
        <v>12247</v>
      </c>
    </row>
    <row r="324" ht="114.75">
      <c r="A324" s="1" t="s">
        <v>666</v>
      </c>
      <c r="E324" s="27" t="s">
        <v>10236</v>
      </c>
    </row>
    <row r="325">
      <c r="A325" s="1" t="s">
        <v>656</v>
      </c>
      <c r="C325" s="22" t="s">
        <v>900</v>
      </c>
      <c r="E325" s="23" t="s">
        <v>2924</v>
      </c>
      <c r="L325" s="24">
        <f>SUMIFS(L326:L345,A326:A345,"P")</f>
        <v>0</v>
      </c>
      <c r="M325" s="24">
        <f>SUMIFS(M326:M345,A326:A345,"P")</f>
        <v>0</v>
      </c>
      <c r="N325" s="25"/>
    </row>
    <row r="326" ht="25.5">
      <c r="A326" s="1" t="s">
        <v>659</v>
      </c>
      <c r="B326" s="1">
        <v>78</v>
      </c>
      <c r="C326" s="26" t="s">
        <v>3828</v>
      </c>
      <c r="D326" t="s">
        <v>903</v>
      </c>
      <c r="E326" s="27" t="s">
        <v>10464</v>
      </c>
      <c r="F326" s="28" t="s">
        <v>905</v>
      </c>
      <c r="G326" s="29">
        <v>4826.4319999999998</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6149</v>
      </c>
    </row>
    <row r="328" ht="102">
      <c r="A328" s="1" t="s">
        <v>665</v>
      </c>
      <c r="E328" s="33" t="s">
        <v>12248</v>
      </c>
    </row>
    <row r="329" ht="153">
      <c r="A329" s="1" t="s">
        <v>666</v>
      </c>
      <c r="E329" s="27" t="s">
        <v>913</v>
      </c>
    </row>
    <row r="330" ht="25.5">
      <c r="A330" s="1" t="s">
        <v>659</v>
      </c>
      <c r="B330" s="1">
        <v>79</v>
      </c>
      <c r="C330" s="26" t="s">
        <v>6147</v>
      </c>
      <c r="D330" t="s">
        <v>903</v>
      </c>
      <c r="E330" s="27" t="s">
        <v>12249</v>
      </c>
      <c r="F330" s="28" t="s">
        <v>905</v>
      </c>
      <c r="G330" s="29">
        <v>1035.8309999999999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6149</v>
      </c>
    </row>
    <row r="332" ht="76.5">
      <c r="A332" s="1" t="s">
        <v>665</v>
      </c>
      <c r="E332" s="33" t="s">
        <v>12250</v>
      </c>
    </row>
    <row r="333" ht="153">
      <c r="A333" s="1" t="s">
        <v>666</v>
      </c>
      <c r="E333" s="27" t="s">
        <v>913</v>
      </c>
    </row>
    <row r="334" ht="25.5">
      <c r="A334" s="1" t="s">
        <v>659</v>
      </c>
      <c r="B334" s="1">
        <v>80</v>
      </c>
      <c r="C334" s="26" t="s">
        <v>902</v>
      </c>
      <c r="D334" t="s">
        <v>903</v>
      </c>
      <c r="E334" s="27" t="s">
        <v>10466</v>
      </c>
      <c r="F334" s="28" t="s">
        <v>905</v>
      </c>
      <c r="G334" s="29">
        <v>289.01400000000001</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10467</v>
      </c>
    </row>
    <row r="336">
      <c r="A336" s="1" t="s">
        <v>665</v>
      </c>
      <c r="E336" s="33" t="s">
        <v>12251</v>
      </c>
    </row>
    <row r="337" ht="153">
      <c r="A337" s="1" t="s">
        <v>666</v>
      </c>
      <c r="E337" s="27" t="s">
        <v>913</v>
      </c>
    </row>
    <row r="338" ht="38.25">
      <c r="A338" s="1" t="s">
        <v>659</v>
      </c>
      <c r="B338" s="1">
        <v>81</v>
      </c>
      <c r="C338" s="26" t="s">
        <v>9599</v>
      </c>
      <c r="D338" t="s">
        <v>903</v>
      </c>
      <c r="E338" s="27" t="s">
        <v>10734</v>
      </c>
      <c r="F338" s="28" t="s">
        <v>905</v>
      </c>
      <c r="G338" s="29">
        <v>32.448</v>
      </c>
      <c r="H338" s="28">
        <v>0</v>
      </c>
      <c r="I338" s="30">
        <f>ROUND(G338*H338,P4)</f>
        <v>0</v>
      </c>
      <c r="L338" s="31">
        <v>0</v>
      </c>
      <c r="M338" s="24">
        <f>ROUND(G338*L338,P4)</f>
        <v>0</v>
      </c>
      <c r="N338" s="25" t="s">
        <v>661</v>
      </c>
      <c r="O338" s="32">
        <f>M338*AA338</f>
        <v>0</v>
      </c>
      <c r="P338" s="1">
        <v>3</v>
      </c>
      <c r="AA338" s="1">
        <f>IF(P338=1,$O$3,IF(P338=2,$O$4,$O$5))</f>
        <v>0</v>
      </c>
    </row>
    <row r="339" ht="63.75">
      <c r="A339" s="1" t="s">
        <v>664</v>
      </c>
      <c r="E339" s="27" t="s">
        <v>12252</v>
      </c>
    </row>
    <row r="340">
      <c r="A340" s="1" t="s">
        <v>665</v>
      </c>
      <c r="E340" s="33" t="s">
        <v>12253</v>
      </c>
    </row>
    <row r="341" ht="153">
      <c r="A341" s="1" t="s">
        <v>666</v>
      </c>
      <c r="E341" s="27" t="s">
        <v>913</v>
      </c>
    </row>
    <row r="342" ht="25.5">
      <c r="A342" s="1" t="s">
        <v>659</v>
      </c>
      <c r="B342" s="1">
        <v>82</v>
      </c>
      <c r="C342" s="26" t="s">
        <v>918</v>
      </c>
      <c r="D342" t="s">
        <v>903</v>
      </c>
      <c r="E342" s="27" t="s">
        <v>10469</v>
      </c>
      <c r="F342" s="28" t="s">
        <v>905</v>
      </c>
      <c r="G342" s="29">
        <v>27.489999999999998</v>
      </c>
      <c r="H342" s="28">
        <v>0</v>
      </c>
      <c r="I342" s="30">
        <f>ROUND(G342*H342,P4)</f>
        <v>0</v>
      </c>
      <c r="L342" s="31">
        <v>0</v>
      </c>
      <c r="M342" s="24">
        <f>ROUND(G342*L342,P4)</f>
        <v>0</v>
      </c>
      <c r="N342" s="25" t="s">
        <v>661</v>
      </c>
      <c r="O342" s="32">
        <f>M342*AA342</f>
        <v>0</v>
      </c>
      <c r="P342" s="1">
        <v>3</v>
      </c>
      <c r="AA342" s="1">
        <f>IF(P342=1,$O$3,IF(P342=2,$O$4,$O$5))</f>
        <v>0</v>
      </c>
    </row>
    <row r="343" ht="38.25">
      <c r="A343" s="1" t="s">
        <v>664</v>
      </c>
      <c r="E343" s="27" t="s">
        <v>10470</v>
      </c>
    </row>
    <row r="344" ht="25.5">
      <c r="A344" s="1" t="s">
        <v>665</v>
      </c>
      <c r="E344" s="33" t="s">
        <v>12254</v>
      </c>
    </row>
    <row r="345" ht="153">
      <c r="A345" s="1" t="s">
        <v>666</v>
      </c>
      <c r="E345" s="27" t="s">
        <v>913</v>
      </c>
    </row>
  </sheetData>
  <sheetProtection sheet="1" objects="1" scenarios="1" spinCount="100000" saltValue="1darvfndTcIrhXHFmaDN39kzfHFLTvqP6zlXJjvwEB9BSukcXGPAQ+s3GdqyC1TEIiq4xPy78B/1j0us1yDcVA==" hashValue="QfQJCaexgp3nTsRxEQV8JlHz2yooiQsnaDcI0GUMQLVf+Xglol+SIkRxhZ3iVJOjdwKtZDrwBYKkWgN/wNb0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12255</v>
      </c>
      <c r="E8" s="23" t="s">
        <v>451</v>
      </c>
      <c r="L8" s="24">
        <f>L9+L38+L43+L72+L81+L126</f>
        <v>0</v>
      </c>
      <c r="M8" s="24">
        <f>M9+M38+M43+M72+M81+M126</f>
        <v>0</v>
      </c>
      <c r="N8" s="25"/>
    </row>
    <row r="9">
      <c r="A9" s="1" t="s">
        <v>656</v>
      </c>
      <c r="C9" s="22" t="s">
        <v>657</v>
      </c>
      <c r="E9" s="23" t="s">
        <v>658</v>
      </c>
      <c r="L9" s="24">
        <f>SUMIFS(L10:L37,A10:A37,"P")</f>
        <v>0</v>
      </c>
      <c r="M9" s="24">
        <f>SUMIFS(M10:M37,A10:A37,"P")</f>
        <v>0</v>
      </c>
      <c r="N9" s="25"/>
    </row>
    <row r="10" ht="25.5">
      <c r="A10" s="1" t="s">
        <v>659</v>
      </c>
      <c r="B10" s="1">
        <v>1</v>
      </c>
      <c r="C10" s="26" t="s">
        <v>7966</v>
      </c>
      <c r="D10" t="s">
        <v>661</v>
      </c>
      <c r="E10" s="27" t="s">
        <v>7967</v>
      </c>
      <c r="F10" s="28" t="s">
        <v>663</v>
      </c>
      <c r="G10" s="29">
        <v>38.909999999999997</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12256</v>
      </c>
    </row>
    <row r="13" ht="63.75">
      <c r="A13" s="1" t="s">
        <v>666</v>
      </c>
      <c r="E13" s="27" t="s">
        <v>5090</v>
      </c>
    </row>
    <row r="14">
      <c r="A14" s="1" t="s">
        <v>659</v>
      </c>
      <c r="B14" s="1">
        <v>2</v>
      </c>
      <c r="C14" s="26" t="s">
        <v>10246</v>
      </c>
      <c r="D14" t="s">
        <v>661</v>
      </c>
      <c r="E14" s="27" t="s">
        <v>10247</v>
      </c>
      <c r="F14" s="28" t="s">
        <v>663</v>
      </c>
      <c r="G14" s="29">
        <v>7.2000000000000002</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12257</v>
      </c>
    </row>
    <row r="17" ht="63.75">
      <c r="A17" s="1" t="s">
        <v>666</v>
      </c>
      <c r="E17" s="27" t="s">
        <v>5090</v>
      </c>
    </row>
    <row r="18">
      <c r="A18" s="1" t="s">
        <v>659</v>
      </c>
      <c r="B18" s="1">
        <v>3</v>
      </c>
      <c r="C18" s="26" t="s">
        <v>8953</v>
      </c>
      <c r="D18" t="s">
        <v>661</v>
      </c>
      <c r="E18" s="27" t="s">
        <v>8954</v>
      </c>
      <c r="F18" s="28" t="s">
        <v>663</v>
      </c>
      <c r="G18" s="29">
        <v>1.8600000000000001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12258</v>
      </c>
    </row>
    <row r="21" ht="63.75">
      <c r="A21" s="1" t="s">
        <v>666</v>
      </c>
      <c r="E21" s="27" t="s">
        <v>5090</v>
      </c>
    </row>
    <row r="22" ht="25.5">
      <c r="A22" s="1" t="s">
        <v>659</v>
      </c>
      <c r="B22" s="1">
        <v>4</v>
      </c>
      <c r="C22" s="26" t="s">
        <v>9233</v>
      </c>
      <c r="D22" t="s">
        <v>661</v>
      </c>
      <c r="E22" s="27" t="s">
        <v>9234</v>
      </c>
      <c r="F22" s="28" t="s">
        <v>663</v>
      </c>
      <c r="G22" s="29">
        <v>318</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12259</v>
      </c>
    </row>
    <row r="25" ht="63.75">
      <c r="A25" s="1" t="s">
        <v>666</v>
      </c>
      <c r="E25" s="27" t="s">
        <v>5090</v>
      </c>
    </row>
    <row r="26">
      <c r="A26" s="1" t="s">
        <v>659</v>
      </c>
      <c r="B26" s="1">
        <v>5</v>
      </c>
      <c r="C26" s="26" t="s">
        <v>5970</v>
      </c>
      <c r="D26" t="s">
        <v>661</v>
      </c>
      <c r="E26" s="27" t="s">
        <v>5971</v>
      </c>
      <c r="F26" s="28" t="s">
        <v>663</v>
      </c>
      <c r="G26" s="29">
        <v>417.19999999999999</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12260</v>
      </c>
    </row>
    <row r="29" ht="369.75">
      <c r="A29" s="1" t="s">
        <v>666</v>
      </c>
      <c r="E29" s="27" t="s">
        <v>6607</v>
      </c>
    </row>
    <row r="30">
      <c r="A30" s="1" t="s">
        <v>659</v>
      </c>
      <c r="B30" s="1">
        <v>6</v>
      </c>
      <c r="C30" s="26" t="s">
        <v>5990</v>
      </c>
      <c r="D30" t="s">
        <v>661</v>
      </c>
      <c r="E30" s="27" t="s">
        <v>5991</v>
      </c>
      <c r="F30" s="28" t="s">
        <v>677</v>
      </c>
      <c r="G30" s="29">
        <v>735</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12261</v>
      </c>
    </row>
    <row r="33" ht="25.5">
      <c r="A33" s="1" t="s">
        <v>666</v>
      </c>
      <c r="E33" s="27" t="s">
        <v>5993</v>
      </c>
    </row>
    <row r="34">
      <c r="A34" s="1" t="s">
        <v>659</v>
      </c>
      <c r="B34" s="1">
        <v>7</v>
      </c>
      <c r="C34" s="26" t="s">
        <v>9165</v>
      </c>
      <c r="D34" t="s">
        <v>661</v>
      </c>
      <c r="E34" s="27" t="s">
        <v>9166</v>
      </c>
      <c r="F34" s="28" t="s">
        <v>677</v>
      </c>
      <c r="G34" s="29">
        <v>12</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11375</v>
      </c>
    </row>
    <row r="37" ht="25.5">
      <c r="A37" s="1" t="s">
        <v>666</v>
      </c>
      <c r="E37" s="27" t="s">
        <v>9168</v>
      </c>
    </row>
    <row r="38">
      <c r="A38" s="1" t="s">
        <v>656</v>
      </c>
      <c r="C38" s="22" t="s">
        <v>1365</v>
      </c>
      <c r="E38" s="23" t="s">
        <v>3239</v>
      </c>
      <c r="L38" s="24">
        <f>SUMIFS(L39:L42,A39:A42,"P")</f>
        <v>0</v>
      </c>
      <c r="M38" s="24">
        <f>SUMIFS(M39:M42,A39:A42,"P")</f>
        <v>0</v>
      </c>
      <c r="N38" s="25"/>
    </row>
    <row r="39">
      <c r="A39" s="1" t="s">
        <v>659</v>
      </c>
      <c r="B39" s="1">
        <v>8</v>
      </c>
      <c r="C39" s="26" t="s">
        <v>9248</v>
      </c>
      <c r="D39" t="s">
        <v>661</v>
      </c>
      <c r="E39" s="27" t="s">
        <v>9249</v>
      </c>
      <c r="F39" s="28" t="s">
        <v>663</v>
      </c>
      <c r="G39" s="29">
        <v>245.5</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12262</v>
      </c>
    </row>
    <row r="42" ht="38.25">
      <c r="A42" s="1" t="s">
        <v>666</v>
      </c>
      <c r="E42" s="27" t="s">
        <v>6472</v>
      </c>
    </row>
    <row r="43">
      <c r="A43" s="1" t="s">
        <v>656</v>
      </c>
      <c r="C43" s="22" t="s">
        <v>958</v>
      </c>
      <c r="E43" s="23" t="s">
        <v>959</v>
      </c>
      <c r="L43" s="24">
        <f>SUMIFS(L44:L71,A44:A71,"P")</f>
        <v>0</v>
      </c>
      <c r="M43" s="24">
        <f>SUMIFS(M44:M71,A44:A71,"P")</f>
        <v>0</v>
      </c>
      <c r="N43" s="25"/>
    </row>
    <row r="44">
      <c r="A44" s="1" t="s">
        <v>659</v>
      </c>
      <c r="B44" s="1">
        <v>9</v>
      </c>
      <c r="C44" s="26" t="s">
        <v>6860</v>
      </c>
      <c r="D44" t="s">
        <v>661</v>
      </c>
      <c r="E44" s="27" t="s">
        <v>6861</v>
      </c>
      <c r="F44" s="28" t="s">
        <v>677</v>
      </c>
      <c r="G44" s="29">
        <v>982</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12263</v>
      </c>
    </row>
    <row r="47" ht="51">
      <c r="A47" s="1" t="s">
        <v>666</v>
      </c>
      <c r="E47" s="27" t="s">
        <v>5117</v>
      </c>
    </row>
    <row r="48">
      <c r="A48" s="1" t="s">
        <v>659</v>
      </c>
      <c r="B48" s="1">
        <v>10</v>
      </c>
      <c r="C48" s="26" t="s">
        <v>5120</v>
      </c>
      <c r="D48" t="s">
        <v>661</v>
      </c>
      <c r="E48" s="27" t="s">
        <v>5121</v>
      </c>
      <c r="F48" s="28" t="s">
        <v>677</v>
      </c>
      <c r="G48" s="29">
        <v>982</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12263</v>
      </c>
    </row>
    <row r="51" ht="51">
      <c r="A51" s="1" t="s">
        <v>666</v>
      </c>
      <c r="E51" s="27" t="s">
        <v>5122</v>
      </c>
    </row>
    <row r="52">
      <c r="A52" s="1" t="s">
        <v>659</v>
      </c>
      <c r="B52" s="1">
        <v>11</v>
      </c>
      <c r="C52" s="26" t="s">
        <v>5125</v>
      </c>
      <c r="D52" t="s">
        <v>661</v>
      </c>
      <c r="E52" s="27" t="s">
        <v>5126</v>
      </c>
      <c r="F52" s="28" t="s">
        <v>677</v>
      </c>
      <c r="G52" s="29">
        <v>490</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12264</v>
      </c>
    </row>
    <row r="55" ht="140.25">
      <c r="A55" s="1" t="s">
        <v>666</v>
      </c>
      <c r="E55" s="27" t="s">
        <v>5127</v>
      </c>
    </row>
    <row r="56">
      <c r="A56" s="1" t="s">
        <v>659</v>
      </c>
      <c r="B56" s="1">
        <v>12</v>
      </c>
      <c r="C56" s="26" t="s">
        <v>6876</v>
      </c>
      <c r="D56" t="s">
        <v>661</v>
      </c>
      <c r="E56" s="27" t="s">
        <v>6877</v>
      </c>
      <c r="F56" s="28" t="s">
        <v>677</v>
      </c>
      <c r="G56" s="29">
        <v>491</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12265</v>
      </c>
    </row>
    <row r="59" ht="140.25">
      <c r="A59" s="1" t="s">
        <v>666</v>
      </c>
      <c r="E59" s="27" t="s">
        <v>5127</v>
      </c>
    </row>
    <row r="60">
      <c r="A60" s="1" t="s">
        <v>659</v>
      </c>
      <c r="B60" s="1">
        <v>13</v>
      </c>
      <c r="C60" s="26" t="s">
        <v>9265</v>
      </c>
      <c r="D60" t="s">
        <v>661</v>
      </c>
      <c r="E60" s="27" t="s">
        <v>9266</v>
      </c>
      <c r="F60" s="28" t="s">
        <v>677</v>
      </c>
      <c r="G60" s="29">
        <v>491</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12265</v>
      </c>
    </row>
    <row r="63" ht="140.25">
      <c r="A63" s="1" t="s">
        <v>666</v>
      </c>
      <c r="E63" s="27" t="s">
        <v>5127</v>
      </c>
    </row>
    <row r="64">
      <c r="A64" s="1" t="s">
        <v>659</v>
      </c>
      <c r="B64" s="1">
        <v>14</v>
      </c>
      <c r="C64" s="26" t="s">
        <v>9076</v>
      </c>
      <c r="D64" t="s">
        <v>661</v>
      </c>
      <c r="E64" s="27" t="s">
        <v>9077</v>
      </c>
      <c r="F64" s="28" t="s">
        <v>677</v>
      </c>
      <c r="G64" s="29">
        <v>257</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12266</v>
      </c>
    </row>
    <row r="67" ht="140.25">
      <c r="A67" s="1" t="s">
        <v>666</v>
      </c>
      <c r="E67" s="27" t="s">
        <v>8978</v>
      </c>
    </row>
    <row r="68">
      <c r="A68" s="1" t="s">
        <v>659</v>
      </c>
      <c r="B68" s="1">
        <v>15</v>
      </c>
      <c r="C68" s="26" t="s">
        <v>9186</v>
      </c>
      <c r="D68" t="s">
        <v>661</v>
      </c>
      <c r="E68" s="27" t="s">
        <v>12267</v>
      </c>
      <c r="F68" s="28" t="s">
        <v>677</v>
      </c>
      <c r="G68" s="29">
        <v>156</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12268</v>
      </c>
    </row>
    <row r="71" ht="140.25">
      <c r="A71" s="1" t="s">
        <v>666</v>
      </c>
      <c r="E71" s="27" t="s">
        <v>9189</v>
      </c>
    </row>
    <row r="72">
      <c r="A72" s="1" t="s">
        <v>656</v>
      </c>
      <c r="C72" s="22" t="s">
        <v>6080</v>
      </c>
      <c r="E72" s="23" t="s">
        <v>6688</v>
      </c>
      <c r="L72" s="24">
        <f>SUMIFS(L73:L80,A73:A80,"P")</f>
        <v>0</v>
      </c>
      <c r="M72" s="24">
        <f>SUMIFS(M73:M80,A73:A80,"P")</f>
        <v>0</v>
      </c>
      <c r="N72" s="25"/>
    </row>
    <row r="73">
      <c r="A73" s="1" t="s">
        <v>659</v>
      </c>
      <c r="B73" s="1">
        <v>16</v>
      </c>
      <c r="C73" s="26" t="s">
        <v>12269</v>
      </c>
      <c r="D73" t="s">
        <v>661</v>
      </c>
      <c r="E73" s="27" t="s">
        <v>12270</v>
      </c>
      <c r="F73" s="28" t="s">
        <v>683</v>
      </c>
      <c r="G73" s="29">
        <v>2</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3525</v>
      </c>
    </row>
    <row r="76" ht="25.5">
      <c r="A76" s="1" t="s">
        <v>666</v>
      </c>
      <c r="E76" s="27" t="s">
        <v>8994</v>
      </c>
    </row>
    <row r="77">
      <c r="A77" s="1" t="s">
        <v>659</v>
      </c>
      <c r="B77" s="1">
        <v>17</v>
      </c>
      <c r="C77" s="26" t="s">
        <v>10261</v>
      </c>
      <c r="D77" t="s">
        <v>661</v>
      </c>
      <c r="E77" s="27" t="s">
        <v>10262</v>
      </c>
      <c r="F77" s="28" t="s">
        <v>683</v>
      </c>
      <c r="G77" s="29">
        <v>1</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3519</v>
      </c>
    </row>
    <row r="80" ht="25.5">
      <c r="A80" s="1" t="s">
        <v>666</v>
      </c>
      <c r="E80" s="27" t="s">
        <v>10264</v>
      </c>
    </row>
    <row r="81">
      <c r="A81" s="1" t="s">
        <v>656</v>
      </c>
      <c r="C81" s="22" t="s">
        <v>2840</v>
      </c>
      <c r="E81" s="23" t="s">
        <v>2841</v>
      </c>
      <c r="L81" s="24">
        <f>SUMIFS(L82:L125,A82:A125,"P")</f>
        <v>0</v>
      </c>
      <c r="M81" s="24">
        <f>SUMIFS(M82:M125,A82:A125,"P")</f>
        <v>0</v>
      </c>
      <c r="N81" s="25"/>
    </row>
    <row r="82">
      <c r="A82" s="1" t="s">
        <v>659</v>
      </c>
      <c r="B82" s="1">
        <v>18</v>
      </c>
      <c r="C82" s="26" t="s">
        <v>12271</v>
      </c>
      <c r="D82" t="s">
        <v>661</v>
      </c>
      <c r="E82" s="27" t="s">
        <v>12272</v>
      </c>
      <c r="F82" s="28" t="s">
        <v>683</v>
      </c>
      <c r="G82" s="29">
        <v>2</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3525</v>
      </c>
    </row>
    <row r="85" ht="25.5">
      <c r="A85" s="1" t="s">
        <v>666</v>
      </c>
      <c r="E85" s="27" t="s">
        <v>9203</v>
      </c>
    </row>
    <row r="86" ht="25.5">
      <c r="A86" s="1" t="s">
        <v>659</v>
      </c>
      <c r="B86" s="1">
        <v>19</v>
      </c>
      <c r="C86" s="26" t="s">
        <v>10219</v>
      </c>
      <c r="D86" t="s">
        <v>661</v>
      </c>
      <c r="E86" s="27" t="s">
        <v>10220</v>
      </c>
      <c r="F86" s="28" t="s">
        <v>683</v>
      </c>
      <c r="G86" s="29">
        <v>2</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3525</v>
      </c>
    </row>
    <row r="89" ht="25.5">
      <c r="A89" s="1" t="s">
        <v>666</v>
      </c>
      <c r="E89" s="27" t="s">
        <v>9199</v>
      </c>
    </row>
    <row r="90" ht="25.5">
      <c r="A90" s="1" t="s">
        <v>659</v>
      </c>
      <c r="B90" s="1">
        <v>20</v>
      </c>
      <c r="C90" s="26" t="s">
        <v>12273</v>
      </c>
      <c r="D90" t="s">
        <v>661</v>
      </c>
      <c r="E90" s="27" t="s">
        <v>12274</v>
      </c>
      <c r="F90" s="28" t="s">
        <v>683</v>
      </c>
      <c r="G90" s="29">
        <v>2</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3525</v>
      </c>
    </row>
    <row r="93" ht="25.5">
      <c r="A93" s="1" t="s">
        <v>666</v>
      </c>
      <c r="E93" s="27" t="s">
        <v>9207</v>
      </c>
    </row>
    <row r="94">
      <c r="A94" s="1" t="s">
        <v>659</v>
      </c>
      <c r="B94" s="1">
        <v>21</v>
      </c>
      <c r="C94" s="26" t="s">
        <v>5268</v>
      </c>
      <c r="D94" t="s">
        <v>661</v>
      </c>
      <c r="E94" s="27" t="s">
        <v>5269</v>
      </c>
      <c r="F94" s="28" t="s">
        <v>670</v>
      </c>
      <c r="G94" s="29">
        <v>67</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12275</v>
      </c>
    </row>
    <row r="97" ht="51">
      <c r="A97" s="1" t="s">
        <v>666</v>
      </c>
      <c r="E97" s="27" t="s">
        <v>6494</v>
      </c>
    </row>
    <row r="98">
      <c r="A98" s="1" t="s">
        <v>659</v>
      </c>
      <c r="B98" s="1">
        <v>22</v>
      </c>
      <c r="C98" s="26" t="s">
        <v>6882</v>
      </c>
      <c r="D98" t="s">
        <v>661</v>
      </c>
      <c r="E98" s="27" t="s">
        <v>6883</v>
      </c>
      <c r="F98" s="28" t="s">
        <v>670</v>
      </c>
      <c r="G98" s="29">
        <v>172</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12276</v>
      </c>
    </row>
    <row r="101" ht="51">
      <c r="A101" s="1" t="s">
        <v>666</v>
      </c>
      <c r="E101" s="27" t="s">
        <v>6494</v>
      </c>
    </row>
    <row r="102">
      <c r="A102" s="1" t="s">
        <v>659</v>
      </c>
      <c r="B102" s="1">
        <v>23</v>
      </c>
      <c r="C102" s="26" t="s">
        <v>6884</v>
      </c>
      <c r="D102" t="s">
        <v>661</v>
      </c>
      <c r="E102" s="27" t="s">
        <v>6885</v>
      </c>
      <c r="F102" s="28" t="s">
        <v>670</v>
      </c>
      <c r="G102" s="29">
        <v>16</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3520</v>
      </c>
    </row>
    <row r="105">
      <c r="A105" s="1" t="s">
        <v>666</v>
      </c>
      <c r="E105" s="27" t="s">
        <v>6887</v>
      </c>
    </row>
    <row r="106">
      <c r="A106" s="1" t="s">
        <v>659</v>
      </c>
      <c r="B106" s="1">
        <v>24</v>
      </c>
      <c r="C106" s="26" t="s">
        <v>6891</v>
      </c>
      <c r="D106" t="s">
        <v>661</v>
      </c>
      <c r="E106" s="27" t="s">
        <v>6892</v>
      </c>
      <c r="F106" s="28" t="s">
        <v>670</v>
      </c>
      <c r="G106" s="29">
        <v>16</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3520</v>
      </c>
    </row>
    <row r="109" ht="38.25">
      <c r="A109" s="1" t="s">
        <v>666</v>
      </c>
      <c r="E109" s="27" t="s">
        <v>6894</v>
      </c>
    </row>
    <row r="110">
      <c r="A110" s="1" t="s">
        <v>659</v>
      </c>
      <c r="B110" s="1">
        <v>25</v>
      </c>
      <c r="C110" s="26" t="s">
        <v>12277</v>
      </c>
      <c r="D110" t="s">
        <v>661</v>
      </c>
      <c r="E110" s="27" t="s">
        <v>6139</v>
      </c>
      <c r="F110" s="28" t="s">
        <v>670</v>
      </c>
      <c r="G110" s="29">
        <v>94</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12278</v>
      </c>
    </row>
    <row r="113" ht="76.5">
      <c r="A113" s="1" t="s">
        <v>666</v>
      </c>
      <c r="E113" s="27" t="s">
        <v>11889</v>
      </c>
    </row>
    <row r="114">
      <c r="A114" s="1" t="s">
        <v>659</v>
      </c>
      <c r="B114" s="1">
        <v>26</v>
      </c>
      <c r="C114" s="26" t="s">
        <v>6584</v>
      </c>
      <c r="D114" t="s">
        <v>661</v>
      </c>
      <c r="E114" s="27" t="s">
        <v>6585</v>
      </c>
      <c r="F114" s="28" t="s">
        <v>663</v>
      </c>
      <c r="G114" s="29">
        <v>1</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ht="25.5">
      <c r="A116" s="1" t="s">
        <v>665</v>
      </c>
      <c r="E116" s="33" t="s">
        <v>12279</v>
      </c>
    </row>
    <row r="117" ht="102">
      <c r="A117" s="1" t="s">
        <v>666</v>
      </c>
      <c r="E117" s="27" t="s">
        <v>6587</v>
      </c>
    </row>
    <row r="118">
      <c r="A118" s="1" t="s">
        <v>659</v>
      </c>
      <c r="B118" s="1">
        <v>27</v>
      </c>
      <c r="C118" s="26" t="s">
        <v>6725</v>
      </c>
      <c r="D118" t="s">
        <v>661</v>
      </c>
      <c r="E118" s="27" t="s">
        <v>6726</v>
      </c>
      <c r="F118" s="28" t="s">
        <v>663</v>
      </c>
      <c r="G118" s="29">
        <v>8.5500000000000007</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ht="25.5">
      <c r="A120" s="1" t="s">
        <v>665</v>
      </c>
      <c r="E120" s="33" t="s">
        <v>12280</v>
      </c>
    </row>
    <row r="121" ht="114.75">
      <c r="A121" s="1" t="s">
        <v>666</v>
      </c>
      <c r="E121" s="27" t="s">
        <v>5273</v>
      </c>
    </row>
    <row r="122">
      <c r="A122" s="1" t="s">
        <v>659</v>
      </c>
      <c r="B122" s="1">
        <v>28</v>
      </c>
      <c r="C122" s="26" t="s">
        <v>12281</v>
      </c>
      <c r="D122" t="s">
        <v>661</v>
      </c>
      <c r="E122" s="27" t="s">
        <v>12282</v>
      </c>
      <c r="F122" s="28" t="s">
        <v>683</v>
      </c>
      <c r="G122" s="29">
        <v>4</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ht="25.5">
      <c r="A124" s="1" t="s">
        <v>665</v>
      </c>
      <c r="E124" s="33" t="s">
        <v>12283</v>
      </c>
    </row>
    <row r="125" ht="89.25">
      <c r="A125" s="1" t="s">
        <v>666</v>
      </c>
      <c r="E125" s="27" t="s">
        <v>12284</v>
      </c>
    </row>
    <row r="126">
      <c r="A126" s="1" t="s">
        <v>656</v>
      </c>
      <c r="C126" s="22" t="s">
        <v>900</v>
      </c>
      <c r="E126" s="23" t="s">
        <v>2924</v>
      </c>
      <c r="L126" s="24">
        <f>SUMIFS(L127:L134,A127:A134,"P")</f>
        <v>0</v>
      </c>
      <c r="M126" s="24">
        <f>SUMIFS(M127:M134,A127:A134,"P")</f>
        <v>0</v>
      </c>
      <c r="N126" s="25"/>
    </row>
    <row r="127" ht="25.5">
      <c r="A127" s="1" t="s">
        <v>659</v>
      </c>
      <c r="B127" s="1">
        <v>29</v>
      </c>
      <c r="C127" s="26" t="s">
        <v>3828</v>
      </c>
      <c r="D127" t="s">
        <v>903</v>
      </c>
      <c r="E127" s="27" t="s">
        <v>3829</v>
      </c>
      <c r="F127" s="28" t="s">
        <v>905</v>
      </c>
      <c r="G127" s="29">
        <v>1344.375</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906</v>
      </c>
    </row>
    <row r="129" ht="25.5">
      <c r="A129" s="1" t="s">
        <v>665</v>
      </c>
      <c r="E129" s="33" t="s">
        <v>12285</v>
      </c>
    </row>
    <row r="130" ht="153">
      <c r="A130" s="1" t="s">
        <v>666</v>
      </c>
      <c r="E130" s="27" t="s">
        <v>908</v>
      </c>
    </row>
    <row r="131" ht="25.5">
      <c r="A131" s="1" t="s">
        <v>659</v>
      </c>
      <c r="B131" s="1">
        <v>30</v>
      </c>
      <c r="C131" s="26" t="s">
        <v>5274</v>
      </c>
      <c r="D131" t="s">
        <v>903</v>
      </c>
      <c r="E131" s="27" t="s">
        <v>5275</v>
      </c>
      <c r="F131" s="28" t="s">
        <v>905</v>
      </c>
      <c r="G131" s="29">
        <v>85.799999999999997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916</v>
      </c>
    </row>
    <row r="133">
      <c r="A133" s="1" t="s">
        <v>665</v>
      </c>
      <c r="E133" s="33" t="s">
        <v>12286</v>
      </c>
    </row>
    <row r="134" ht="153">
      <c r="A134" s="1" t="s">
        <v>666</v>
      </c>
      <c r="E134" s="27" t="s">
        <v>5276</v>
      </c>
    </row>
  </sheetData>
  <sheetProtection sheet="1" objects="1" scenarios="1" spinCount="100000" saltValue="1Gujmi7yO8CRQapVGYGtExwFb15J5nJ4nd1a3QFnc9CD8Mt81OJBV+qjkWzYzB8wHWHdN4YU83+iYX7NUY4onA==" hashValue="3lDC0qfPADZ+Q/uPZn2J6m+MqmzmCODolQ9kGR/FmKGSQxUYl8qkvaOGI2vFtAliHqTjpeCIZG0HAHQ4roRW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12287</v>
      </c>
      <c r="E8" s="23" t="s">
        <v>453</v>
      </c>
      <c r="L8" s="24">
        <f>L9+L26+L55+L64+L85+L98+L107+L112+L137</f>
        <v>0</v>
      </c>
      <c r="M8" s="24">
        <f>M9+M26+M55+M64+M85+M98+M107+M112+M137</f>
        <v>0</v>
      </c>
      <c r="N8" s="25"/>
    </row>
    <row r="9">
      <c r="A9" s="1" t="s">
        <v>656</v>
      </c>
      <c r="C9" s="22" t="s">
        <v>657</v>
      </c>
      <c r="E9" s="23" t="s">
        <v>658</v>
      </c>
      <c r="L9" s="24">
        <f>SUMIFS(L10:L25,A10:A25,"P")</f>
        <v>0</v>
      </c>
      <c r="M9" s="24">
        <f>SUMIFS(M10:M25,A10:A25,"P")</f>
        <v>0</v>
      </c>
      <c r="N9" s="25"/>
    </row>
    <row r="10">
      <c r="A10" s="1" t="s">
        <v>659</v>
      </c>
      <c r="B10" s="1">
        <v>1</v>
      </c>
      <c r="C10" s="26" t="s">
        <v>11089</v>
      </c>
      <c r="D10" t="s">
        <v>661</v>
      </c>
      <c r="E10" s="27" t="s">
        <v>11090</v>
      </c>
      <c r="F10" s="28" t="s">
        <v>874</v>
      </c>
      <c r="G10" s="29">
        <v>1041</v>
      </c>
      <c r="H10" s="28">
        <v>0</v>
      </c>
      <c r="I10" s="30">
        <f>ROUND(G10*H10,P4)</f>
        <v>0</v>
      </c>
      <c r="L10" s="31">
        <v>0</v>
      </c>
      <c r="M10" s="24">
        <f>ROUND(G10*L10,P4)</f>
        <v>0</v>
      </c>
      <c r="N10" s="25" t="s">
        <v>661</v>
      </c>
      <c r="O10" s="32">
        <f>M10*AA10</f>
        <v>0</v>
      </c>
      <c r="P10" s="1">
        <v>3</v>
      </c>
      <c r="AA10" s="1">
        <f>IF(P10=1,$O$3,IF(P10=2,$O$4,$O$5))</f>
        <v>0</v>
      </c>
    </row>
    <row r="11">
      <c r="A11" s="1" t="s">
        <v>664</v>
      </c>
      <c r="E11" s="27" t="s">
        <v>661</v>
      </c>
    </row>
    <row r="12" ht="114.75">
      <c r="A12" s="1" t="s">
        <v>665</v>
      </c>
      <c r="E12" s="33" t="s">
        <v>12288</v>
      </c>
    </row>
    <row r="13" ht="38.25">
      <c r="A13" s="1" t="s">
        <v>666</v>
      </c>
      <c r="E13" s="27" t="s">
        <v>10397</v>
      </c>
    </row>
    <row r="14">
      <c r="A14" s="1" t="s">
        <v>659</v>
      </c>
      <c r="B14" s="1">
        <v>33</v>
      </c>
      <c r="C14" s="26" t="s">
        <v>11990</v>
      </c>
      <c r="D14" t="s">
        <v>661</v>
      </c>
      <c r="E14" s="27" t="s">
        <v>11991</v>
      </c>
      <c r="F14" s="28" t="s">
        <v>934</v>
      </c>
      <c r="G14" s="29">
        <v>150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12289</v>
      </c>
    </row>
    <row r="17" ht="38.25">
      <c r="A17" s="1" t="s">
        <v>666</v>
      </c>
      <c r="E17" s="27" t="s">
        <v>10402</v>
      </c>
    </row>
    <row r="18">
      <c r="A18" s="1" t="s">
        <v>659</v>
      </c>
      <c r="B18" s="1">
        <v>3</v>
      </c>
      <c r="C18" s="26" t="s">
        <v>12290</v>
      </c>
      <c r="D18" t="s">
        <v>661</v>
      </c>
      <c r="E18" s="27" t="s">
        <v>12291</v>
      </c>
      <c r="F18" s="28" t="s">
        <v>663</v>
      </c>
      <c r="G18" s="29">
        <v>101.40000000000001</v>
      </c>
      <c r="H18" s="28">
        <v>0</v>
      </c>
      <c r="I18" s="30">
        <f>ROUND(G18*H18,P4)</f>
        <v>0</v>
      </c>
      <c r="L18" s="31">
        <v>0</v>
      </c>
      <c r="M18" s="24">
        <f>ROUND(G18*L18,P4)</f>
        <v>0</v>
      </c>
      <c r="N18" s="25" t="s">
        <v>661</v>
      </c>
      <c r="O18" s="32">
        <f>M18*AA18</f>
        <v>0</v>
      </c>
      <c r="P18" s="1">
        <v>3</v>
      </c>
      <c r="AA18" s="1">
        <f>IF(P18=1,$O$3,IF(P18=2,$O$4,$O$5))</f>
        <v>0</v>
      </c>
    </row>
    <row r="19">
      <c r="A19" s="1" t="s">
        <v>664</v>
      </c>
      <c r="E19" s="27" t="s">
        <v>12292</v>
      </c>
    </row>
    <row r="20" ht="25.5">
      <c r="A20" s="1" t="s">
        <v>665</v>
      </c>
      <c r="E20" s="33" t="s">
        <v>12293</v>
      </c>
    </row>
    <row r="21" ht="63.75">
      <c r="A21" s="1" t="s">
        <v>666</v>
      </c>
      <c r="E21" s="27" t="s">
        <v>6975</v>
      </c>
    </row>
    <row r="22">
      <c r="A22" s="1" t="s">
        <v>659</v>
      </c>
      <c r="B22" s="1">
        <v>4</v>
      </c>
      <c r="C22" s="26" t="s">
        <v>5095</v>
      </c>
      <c r="D22" t="s">
        <v>661</v>
      </c>
      <c r="E22" s="27" t="s">
        <v>5096</v>
      </c>
      <c r="F22" s="28" t="s">
        <v>663</v>
      </c>
      <c r="G22" s="29">
        <v>2365.1999999999998</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12294</v>
      </c>
    </row>
    <row r="25" ht="318.75">
      <c r="A25" s="1" t="s">
        <v>666</v>
      </c>
      <c r="E25" s="27" t="s">
        <v>5101</v>
      </c>
    </row>
    <row r="26">
      <c r="A26" s="1" t="s">
        <v>656</v>
      </c>
      <c r="C26" s="22" t="s">
        <v>1365</v>
      </c>
      <c r="E26" s="23" t="s">
        <v>3239</v>
      </c>
      <c r="L26" s="24">
        <f>SUMIFS(L27:L54,A27:A54,"P")</f>
        <v>0</v>
      </c>
      <c r="M26" s="24">
        <f>SUMIFS(M27:M54,A27:A54,"P")</f>
        <v>0</v>
      </c>
      <c r="N26" s="25"/>
    </row>
    <row r="27">
      <c r="A27" s="1" t="s">
        <v>659</v>
      </c>
      <c r="B27" s="1">
        <v>5</v>
      </c>
      <c r="C27" s="26" t="s">
        <v>8700</v>
      </c>
      <c r="D27" t="s">
        <v>661</v>
      </c>
      <c r="E27" s="27" t="s">
        <v>8701</v>
      </c>
      <c r="F27" s="28" t="s">
        <v>905</v>
      </c>
      <c r="G27" s="29">
        <v>1.8779999999999999</v>
      </c>
      <c r="H27" s="28">
        <v>0</v>
      </c>
      <c r="I27" s="30">
        <f>ROUND(G27*H27,P4)</f>
        <v>0</v>
      </c>
      <c r="L27" s="31">
        <v>0</v>
      </c>
      <c r="M27" s="24">
        <f>ROUND(G27*L27,P4)</f>
        <v>0</v>
      </c>
      <c r="N27" s="25" t="s">
        <v>661</v>
      </c>
      <c r="O27" s="32">
        <f>M27*AA27</f>
        <v>0</v>
      </c>
      <c r="P27" s="1">
        <v>3</v>
      </c>
      <c r="AA27" s="1">
        <f>IF(P27=1,$O$3,IF(P27=2,$O$4,$O$5))</f>
        <v>0</v>
      </c>
    </row>
    <row r="28" ht="25.5">
      <c r="A28" s="1" t="s">
        <v>664</v>
      </c>
      <c r="E28" s="27" t="s">
        <v>12295</v>
      </c>
    </row>
    <row r="29" ht="76.5">
      <c r="A29" s="1" t="s">
        <v>665</v>
      </c>
      <c r="E29" s="33" t="s">
        <v>12296</v>
      </c>
    </row>
    <row r="30" ht="38.25">
      <c r="A30" s="1" t="s">
        <v>666</v>
      </c>
      <c r="E30" s="27" t="s">
        <v>8704</v>
      </c>
    </row>
    <row r="31">
      <c r="A31" s="1" t="s">
        <v>659</v>
      </c>
      <c r="B31" s="1">
        <v>6</v>
      </c>
      <c r="C31" s="26" t="s">
        <v>8705</v>
      </c>
      <c r="D31" t="s">
        <v>661</v>
      </c>
      <c r="E31" s="27" t="s">
        <v>8706</v>
      </c>
      <c r="F31" s="28" t="s">
        <v>10412</v>
      </c>
      <c r="G31" s="29">
        <v>45.600000000000001</v>
      </c>
      <c r="H31" s="28">
        <v>0</v>
      </c>
      <c r="I31" s="30">
        <f>ROUND(G31*H31,P4)</f>
        <v>0</v>
      </c>
      <c r="L31" s="31">
        <v>0</v>
      </c>
      <c r="M31" s="24">
        <f>ROUND(G31*L31,P4)</f>
        <v>0</v>
      </c>
      <c r="N31" s="25" t="s">
        <v>661</v>
      </c>
      <c r="O31" s="32">
        <f>M31*AA31</f>
        <v>0</v>
      </c>
      <c r="P31" s="1">
        <v>3</v>
      </c>
      <c r="AA31" s="1">
        <f>IF(P31=1,$O$3,IF(P31=2,$O$4,$O$5))</f>
        <v>0</v>
      </c>
    </row>
    <row r="32">
      <c r="A32" s="1" t="s">
        <v>664</v>
      </c>
      <c r="E32" s="27" t="s">
        <v>12297</v>
      </c>
    </row>
    <row r="33" ht="25.5">
      <c r="A33" s="1" t="s">
        <v>665</v>
      </c>
      <c r="E33" s="33" t="s">
        <v>12298</v>
      </c>
    </row>
    <row r="34">
      <c r="A34" s="1" t="s">
        <v>666</v>
      </c>
      <c r="E34" s="27" t="s">
        <v>6287</v>
      </c>
    </row>
    <row r="35">
      <c r="A35" s="1" t="s">
        <v>659</v>
      </c>
      <c r="B35" s="1">
        <v>7</v>
      </c>
      <c r="C35" s="26" t="s">
        <v>9881</v>
      </c>
      <c r="D35" t="s">
        <v>661</v>
      </c>
      <c r="E35" s="27" t="s">
        <v>9882</v>
      </c>
      <c r="F35" s="28" t="s">
        <v>934</v>
      </c>
      <c r="G35" s="29">
        <v>1635</v>
      </c>
      <c r="H35" s="28">
        <v>0</v>
      </c>
      <c r="I35" s="30">
        <f>ROUND(G35*H35,P4)</f>
        <v>0</v>
      </c>
      <c r="L35" s="31">
        <v>0</v>
      </c>
      <c r="M35" s="24">
        <f>ROUND(G35*L35,P4)</f>
        <v>0</v>
      </c>
      <c r="N35" s="25" t="s">
        <v>661</v>
      </c>
      <c r="O35" s="32">
        <f>M35*AA35</f>
        <v>0</v>
      </c>
      <c r="P35" s="1">
        <v>3</v>
      </c>
      <c r="AA35" s="1">
        <f>IF(P35=1,$O$3,IF(P35=2,$O$4,$O$5))</f>
        <v>0</v>
      </c>
    </row>
    <row r="36">
      <c r="A36" s="1" t="s">
        <v>664</v>
      </c>
      <c r="E36" s="27" t="s">
        <v>12299</v>
      </c>
    </row>
    <row r="37" ht="25.5">
      <c r="A37" s="1" t="s">
        <v>665</v>
      </c>
      <c r="E37" s="33" t="s">
        <v>12300</v>
      </c>
    </row>
    <row r="38" ht="51">
      <c r="A38" s="1" t="s">
        <v>666</v>
      </c>
      <c r="E38" s="27" t="s">
        <v>9313</v>
      </c>
    </row>
    <row r="39">
      <c r="A39" s="1" t="s">
        <v>659</v>
      </c>
      <c r="B39" s="1">
        <v>8</v>
      </c>
      <c r="C39" s="26" t="s">
        <v>12301</v>
      </c>
      <c r="D39" t="s">
        <v>661</v>
      </c>
      <c r="E39" s="27" t="s">
        <v>12302</v>
      </c>
      <c r="F39" s="28" t="s">
        <v>934</v>
      </c>
      <c r="G39" s="29">
        <v>1635</v>
      </c>
      <c r="H39" s="28">
        <v>0</v>
      </c>
      <c r="I39" s="30">
        <f>ROUND(G39*H39,P4)</f>
        <v>0</v>
      </c>
      <c r="L39" s="31">
        <v>0</v>
      </c>
      <c r="M39" s="24">
        <f>ROUND(G39*L39,P4)</f>
        <v>0</v>
      </c>
      <c r="N39" s="25" t="s">
        <v>661</v>
      </c>
      <c r="O39" s="32">
        <f>M39*AA39</f>
        <v>0</v>
      </c>
      <c r="P39" s="1">
        <v>3</v>
      </c>
      <c r="AA39" s="1">
        <f>IF(P39=1,$O$3,IF(P39=2,$O$4,$O$5))</f>
        <v>0</v>
      </c>
    </row>
    <row r="40">
      <c r="A40" s="1" t="s">
        <v>664</v>
      </c>
      <c r="E40" s="27" t="s">
        <v>12299</v>
      </c>
    </row>
    <row r="41" ht="25.5">
      <c r="A41" s="1" t="s">
        <v>665</v>
      </c>
      <c r="E41" s="33" t="s">
        <v>12303</v>
      </c>
    </row>
    <row r="42" ht="63.75">
      <c r="A42" s="1" t="s">
        <v>666</v>
      </c>
      <c r="E42" s="27" t="s">
        <v>6642</v>
      </c>
    </row>
    <row r="43">
      <c r="A43" s="1" t="s">
        <v>659</v>
      </c>
      <c r="B43" s="1">
        <v>9</v>
      </c>
      <c r="C43" s="26" t="s">
        <v>12110</v>
      </c>
      <c r="D43" t="s">
        <v>661</v>
      </c>
      <c r="E43" s="27" t="s">
        <v>12111</v>
      </c>
      <c r="F43" s="28" t="s">
        <v>934</v>
      </c>
      <c r="G43" s="29">
        <v>40</v>
      </c>
      <c r="H43" s="28">
        <v>0</v>
      </c>
      <c r="I43" s="30">
        <f>ROUND(G43*H43,P4)</f>
        <v>0</v>
      </c>
      <c r="L43" s="31">
        <v>0</v>
      </c>
      <c r="M43" s="24">
        <f>ROUND(G43*L43,P4)</f>
        <v>0</v>
      </c>
      <c r="N43" s="25" t="s">
        <v>661</v>
      </c>
      <c r="O43" s="32">
        <f>M43*AA43</f>
        <v>0</v>
      </c>
      <c r="P43" s="1">
        <v>3</v>
      </c>
      <c r="AA43" s="1">
        <f>IF(P43=1,$O$3,IF(P43=2,$O$4,$O$5))</f>
        <v>0</v>
      </c>
    </row>
    <row r="44">
      <c r="A44" s="1" t="s">
        <v>664</v>
      </c>
      <c r="E44" s="27" t="s">
        <v>10298</v>
      </c>
    </row>
    <row r="45" ht="51">
      <c r="A45" s="1" t="s">
        <v>665</v>
      </c>
      <c r="E45" s="33" t="s">
        <v>12304</v>
      </c>
    </row>
    <row r="46" ht="63.75">
      <c r="A46" s="1" t="s">
        <v>666</v>
      </c>
      <c r="E46" s="27" t="s">
        <v>6642</v>
      </c>
    </row>
    <row r="47">
      <c r="A47" s="1" t="s">
        <v>659</v>
      </c>
      <c r="B47" s="1">
        <v>10</v>
      </c>
      <c r="C47" s="26" t="s">
        <v>12305</v>
      </c>
      <c r="D47" t="s">
        <v>661</v>
      </c>
      <c r="E47" s="27" t="s">
        <v>12306</v>
      </c>
      <c r="F47" s="28" t="s">
        <v>934</v>
      </c>
      <c r="G47" s="29">
        <v>521.91999999999996</v>
      </c>
      <c r="H47" s="28">
        <v>0</v>
      </c>
      <c r="I47" s="30">
        <f>ROUND(G47*H47,P4)</f>
        <v>0</v>
      </c>
      <c r="L47" s="31">
        <v>0</v>
      </c>
      <c r="M47" s="24">
        <f>ROUND(G47*L47,P4)</f>
        <v>0</v>
      </c>
      <c r="N47" s="25" t="s">
        <v>661</v>
      </c>
      <c r="O47" s="32">
        <f>M47*AA47</f>
        <v>0</v>
      </c>
      <c r="P47" s="1">
        <v>3</v>
      </c>
      <c r="AA47" s="1">
        <f>IF(P47=1,$O$3,IF(P47=2,$O$4,$O$5))</f>
        <v>0</v>
      </c>
    </row>
    <row r="48">
      <c r="A48" s="1" t="s">
        <v>664</v>
      </c>
      <c r="E48" s="27" t="s">
        <v>12307</v>
      </c>
    </row>
    <row r="49" ht="89.25">
      <c r="A49" s="1" t="s">
        <v>665</v>
      </c>
      <c r="E49" s="33" t="s">
        <v>12308</v>
      </c>
    </row>
    <row r="50" ht="63.75">
      <c r="A50" s="1" t="s">
        <v>666</v>
      </c>
      <c r="E50" s="27" t="s">
        <v>6642</v>
      </c>
    </row>
    <row r="51">
      <c r="A51" s="1" t="s">
        <v>659</v>
      </c>
      <c r="B51" s="1">
        <v>11</v>
      </c>
      <c r="C51" s="26" t="s">
        <v>12122</v>
      </c>
      <c r="D51" t="s">
        <v>661</v>
      </c>
      <c r="E51" s="27" t="s">
        <v>12123</v>
      </c>
      <c r="F51" s="28" t="s">
        <v>934</v>
      </c>
      <c r="G51" s="29">
        <v>8.4000000000000004</v>
      </c>
      <c r="H51" s="28">
        <v>0</v>
      </c>
      <c r="I51" s="30">
        <f>ROUND(G51*H51,P4)</f>
        <v>0</v>
      </c>
      <c r="L51" s="31">
        <v>0</v>
      </c>
      <c r="M51" s="24">
        <f>ROUND(G51*L51,P4)</f>
        <v>0</v>
      </c>
      <c r="N51" s="25" t="s">
        <v>661</v>
      </c>
      <c r="O51" s="32">
        <f>M51*AA51</f>
        <v>0</v>
      </c>
      <c r="P51" s="1">
        <v>3</v>
      </c>
      <c r="AA51" s="1">
        <f>IF(P51=1,$O$3,IF(P51=2,$O$4,$O$5))</f>
        <v>0</v>
      </c>
    </row>
    <row r="52">
      <c r="A52" s="1" t="s">
        <v>664</v>
      </c>
      <c r="E52" s="27" t="s">
        <v>12309</v>
      </c>
    </row>
    <row r="53" ht="25.5">
      <c r="A53" s="1" t="s">
        <v>665</v>
      </c>
      <c r="E53" s="33" t="s">
        <v>12310</v>
      </c>
    </row>
    <row r="54" ht="63.75">
      <c r="A54" s="1" t="s">
        <v>666</v>
      </c>
      <c r="E54" s="27" t="s">
        <v>6642</v>
      </c>
    </row>
    <row r="55">
      <c r="A55" s="1" t="s">
        <v>656</v>
      </c>
      <c r="C55" s="22" t="s">
        <v>1367</v>
      </c>
      <c r="E55" s="23" t="s">
        <v>6653</v>
      </c>
      <c r="L55" s="24">
        <f>SUMIFS(L56:L63,A56:A63,"P")</f>
        <v>0</v>
      </c>
      <c r="M55" s="24">
        <f>SUMIFS(M56:M63,A56:A63,"P")</f>
        <v>0</v>
      </c>
      <c r="N55" s="25"/>
    </row>
    <row r="56">
      <c r="A56" s="1" t="s">
        <v>659</v>
      </c>
      <c r="B56" s="1">
        <v>12</v>
      </c>
      <c r="C56" s="26" t="s">
        <v>9731</v>
      </c>
      <c r="D56" t="s">
        <v>661</v>
      </c>
      <c r="E56" s="27" t="s">
        <v>9732</v>
      </c>
      <c r="F56" s="28" t="s">
        <v>663</v>
      </c>
      <c r="G56" s="29">
        <v>118.14</v>
      </c>
      <c r="H56" s="28">
        <v>0</v>
      </c>
      <c r="I56" s="30">
        <f>ROUND(G56*H56,P4)</f>
        <v>0</v>
      </c>
      <c r="L56" s="31">
        <v>0</v>
      </c>
      <c r="M56" s="24">
        <f>ROUND(G56*L56,P4)</f>
        <v>0</v>
      </c>
      <c r="N56" s="25" t="s">
        <v>661</v>
      </c>
      <c r="O56" s="32">
        <f>M56*AA56</f>
        <v>0</v>
      </c>
      <c r="P56" s="1">
        <v>3</v>
      </c>
      <c r="AA56" s="1">
        <f>IF(P56=1,$O$3,IF(P56=2,$O$4,$O$5))</f>
        <v>0</v>
      </c>
    </row>
    <row r="57" ht="25.5">
      <c r="A57" s="1" t="s">
        <v>664</v>
      </c>
      <c r="E57" s="27" t="s">
        <v>12311</v>
      </c>
    </row>
    <row r="58" ht="51">
      <c r="A58" s="1" t="s">
        <v>665</v>
      </c>
      <c r="E58" s="33" t="s">
        <v>12312</v>
      </c>
    </row>
    <row r="59" ht="357">
      <c r="A59" s="1" t="s">
        <v>666</v>
      </c>
      <c r="E59" s="27" t="s">
        <v>12313</v>
      </c>
    </row>
    <row r="60">
      <c r="A60" s="1" t="s">
        <v>659</v>
      </c>
      <c r="B60" s="1">
        <v>13</v>
      </c>
      <c r="C60" s="26" t="s">
        <v>9735</v>
      </c>
      <c r="D60" t="s">
        <v>661</v>
      </c>
      <c r="E60" s="27" t="s">
        <v>9736</v>
      </c>
      <c r="F60" s="28" t="s">
        <v>905</v>
      </c>
      <c r="G60" s="29">
        <v>19.488</v>
      </c>
      <c r="H60" s="28">
        <v>0</v>
      </c>
      <c r="I60" s="30">
        <f>ROUND(G60*H60,P4)</f>
        <v>0</v>
      </c>
      <c r="L60" s="31">
        <v>0</v>
      </c>
      <c r="M60" s="24">
        <f>ROUND(G60*L60,P4)</f>
        <v>0</v>
      </c>
      <c r="N60" s="25" t="s">
        <v>661</v>
      </c>
      <c r="O60" s="32">
        <f>M60*AA60</f>
        <v>0</v>
      </c>
      <c r="P60" s="1">
        <v>3</v>
      </c>
      <c r="AA60" s="1">
        <f>IF(P60=1,$O$3,IF(P60=2,$O$4,$O$5))</f>
        <v>0</v>
      </c>
    </row>
    <row r="61">
      <c r="A61" s="1" t="s">
        <v>664</v>
      </c>
      <c r="E61" s="27" t="s">
        <v>12314</v>
      </c>
    </row>
    <row r="62" ht="76.5">
      <c r="A62" s="1" t="s">
        <v>665</v>
      </c>
      <c r="E62" s="33" t="s">
        <v>12315</v>
      </c>
    </row>
    <row r="63" ht="267.75">
      <c r="A63" s="1" t="s">
        <v>666</v>
      </c>
      <c r="E63" s="27" t="s">
        <v>3721</v>
      </c>
    </row>
    <row r="64">
      <c r="A64" s="1" t="s">
        <v>656</v>
      </c>
      <c r="C64" s="22" t="s">
        <v>1369</v>
      </c>
      <c r="E64" s="23" t="s">
        <v>5107</v>
      </c>
      <c r="L64" s="24">
        <f>SUMIFS(L65:L84,A65:A84,"P")</f>
        <v>0</v>
      </c>
      <c r="M64" s="24">
        <f>SUMIFS(M65:M84,A65:A84,"P")</f>
        <v>0</v>
      </c>
      <c r="N64" s="25"/>
    </row>
    <row r="65">
      <c r="A65" s="1" t="s">
        <v>659</v>
      </c>
      <c r="B65" s="1">
        <v>14</v>
      </c>
      <c r="C65" s="26" t="s">
        <v>10910</v>
      </c>
      <c r="D65" t="s">
        <v>661</v>
      </c>
      <c r="E65" s="27" t="s">
        <v>10911</v>
      </c>
      <c r="F65" s="28" t="s">
        <v>663</v>
      </c>
      <c r="G65" s="29">
        <v>230.77000000000001</v>
      </c>
      <c r="H65" s="28">
        <v>0</v>
      </c>
      <c r="I65" s="30">
        <f>ROUND(G65*H65,P4)</f>
        <v>0</v>
      </c>
      <c r="L65" s="31">
        <v>0</v>
      </c>
      <c r="M65" s="24">
        <f>ROUND(G65*L65,P4)</f>
        <v>0</v>
      </c>
      <c r="N65" s="25" t="s">
        <v>661</v>
      </c>
      <c r="O65" s="32">
        <f>M65*AA65</f>
        <v>0</v>
      </c>
      <c r="P65" s="1">
        <v>3</v>
      </c>
      <c r="AA65" s="1">
        <f>IF(P65=1,$O$3,IF(P65=2,$O$4,$O$5))</f>
        <v>0</v>
      </c>
    </row>
    <row r="66">
      <c r="A66" s="1" t="s">
        <v>664</v>
      </c>
      <c r="E66" s="27" t="s">
        <v>12316</v>
      </c>
    </row>
    <row r="67" ht="25.5">
      <c r="A67" s="1" t="s">
        <v>665</v>
      </c>
      <c r="E67" s="33" t="s">
        <v>12317</v>
      </c>
    </row>
    <row r="68" ht="357">
      <c r="A68" s="1" t="s">
        <v>666</v>
      </c>
      <c r="E68" s="27" t="s">
        <v>6470</v>
      </c>
    </row>
    <row r="69">
      <c r="A69" s="1" t="s">
        <v>659</v>
      </c>
      <c r="B69" s="1">
        <v>15</v>
      </c>
      <c r="C69" s="26" t="s">
        <v>9363</v>
      </c>
      <c r="D69" t="s">
        <v>661</v>
      </c>
      <c r="E69" s="27" t="s">
        <v>9364</v>
      </c>
      <c r="F69" s="28" t="s">
        <v>905</v>
      </c>
      <c r="G69" s="29">
        <v>42.463999999999999</v>
      </c>
      <c r="H69" s="28">
        <v>0</v>
      </c>
      <c r="I69" s="30">
        <f>ROUND(G69*H69,P4)</f>
        <v>0</v>
      </c>
      <c r="L69" s="31">
        <v>0</v>
      </c>
      <c r="M69" s="24">
        <f>ROUND(G69*L69,P4)</f>
        <v>0</v>
      </c>
      <c r="N69" s="25" t="s">
        <v>661</v>
      </c>
      <c r="O69" s="32">
        <f>M69*AA69</f>
        <v>0</v>
      </c>
      <c r="P69" s="1">
        <v>3</v>
      </c>
      <c r="AA69" s="1">
        <f>IF(P69=1,$O$3,IF(P69=2,$O$4,$O$5))</f>
        <v>0</v>
      </c>
    </row>
    <row r="70" ht="25.5">
      <c r="A70" s="1" t="s">
        <v>664</v>
      </c>
      <c r="E70" s="27" t="s">
        <v>12318</v>
      </c>
    </row>
    <row r="71" ht="76.5">
      <c r="A71" s="1" t="s">
        <v>665</v>
      </c>
      <c r="E71" s="33" t="s">
        <v>12319</v>
      </c>
    </row>
    <row r="72" ht="267.75">
      <c r="A72" s="1" t="s">
        <v>666</v>
      </c>
      <c r="E72" s="27" t="s">
        <v>9366</v>
      </c>
    </row>
    <row r="73">
      <c r="A73" s="1" t="s">
        <v>659</v>
      </c>
      <c r="B73" s="1">
        <v>16</v>
      </c>
      <c r="C73" s="26" t="s">
        <v>12320</v>
      </c>
      <c r="D73" t="s">
        <v>661</v>
      </c>
      <c r="E73" s="27" t="s">
        <v>12321</v>
      </c>
      <c r="F73" s="28" t="s">
        <v>663</v>
      </c>
      <c r="G73" s="29">
        <v>1.4199999999999999</v>
      </c>
      <c r="H73" s="28">
        <v>0</v>
      </c>
      <c r="I73" s="30">
        <f>ROUND(G73*H73,P4)</f>
        <v>0</v>
      </c>
      <c r="L73" s="31">
        <v>0</v>
      </c>
      <c r="M73" s="24">
        <f>ROUND(G73*L73,P4)</f>
        <v>0</v>
      </c>
      <c r="N73" s="25" t="s">
        <v>661</v>
      </c>
      <c r="O73" s="32">
        <f>M73*AA73</f>
        <v>0</v>
      </c>
      <c r="P73" s="1">
        <v>3</v>
      </c>
      <c r="AA73" s="1">
        <f>IF(P73=1,$O$3,IF(P73=2,$O$4,$O$5))</f>
        <v>0</v>
      </c>
    </row>
    <row r="74">
      <c r="A74" s="1" t="s">
        <v>664</v>
      </c>
      <c r="E74" s="27" t="s">
        <v>12322</v>
      </c>
    </row>
    <row r="75" ht="51">
      <c r="A75" s="1" t="s">
        <v>665</v>
      </c>
      <c r="E75" s="33" t="s">
        <v>12323</v>
      </c>
    </row>
    <row r="76" ht="357">
      <c r="A76" s="1" t="s">
        <v>666</v>
      </c>
      <c r="E76" s="27" t="s">
        <v>6470</v>
      </c>
    </row>
    <row r="77">
      <c r="A77" s="1" t="s">
        <v>659</v>
      </c>
      <c r="B77" s="1">
        <v>17</v>
      </c>
      <c r="C77" s="26" t="s">
        <v>12324</v>
      </c>
      <c r="D77" t="s">
        <v>661</v>
      </c>
      <c r="E77" s="27" t="s">
        <v>12325</v>
      </c>
      <c r="F77" s="28" t="s">
        <v>663</v>
      </c>
      <c r="G77" s="29">
        <v>44.107999999999997</v>
      </c>
      <c r="H77" s="28">
        <v>0</v>
      </c>
      <c r="I77" s="30">
        <f>ROUND(G77*H77,P4)</f>
        <v>0</v>
      </c>
      <c r="L77" s="31">
        <v>0</v>
      </c>
      <c r="M77" s="24">
        <f>ROUND(G77*L77,P4)</f>
        <v>0</v>
      </c>
      <c r="N77" s="25" t="s">
        <v>661</v>
      </c>
      <c r="O77" s="32">
        <f>M77*AA77</f>
        <v>0</v>
      </c>
      <c r="P77" s="1">
        <v>3</v>
      </c>
      <c r="AA77" s="1">
        <f>IF(P77=1,$O$3,IF(P77=2,$O$4,$O$5))</f>
        <v>0</v>
      </c>
    </row>
    <row r="78">
      <c r="A78" s="1" t="s">
        <v>664</v>
      </c>
      <c r="E78" s="27" t="s">
        <v>12326</v>
      </c>
    </row>
    <row r="79" ht="63.75">
      <c r="A79" s="1" t="s">
        <v>665</v>
      </c>
      <c r="E79" s="33" t="s">
        <v>12327</v>
      </c>
    </row>
    <row r="80" ht="357">
      <c r="A80" s="1" t="s">
        <v>666</v>
      </c>
      <c r="E80" s="27" t="s">
        <v>6470</v>
      </c>
    </row>
    <row r="81">
      <c r="A81" s="1" t="s">
        <v>659</v>
      </c>
      <c r="B81" s="1">
        <v>18</v>
      </c>
      <c r="C81" s="26" t="s">
        <v>9376</v>
      </c>
      <c r="D81" t="s">
        <v>661</v>
      </c>
      <c r="E81" s="27" t="s">
        <v>9377</v>
      </c>
      <c r="F81" s="28" t="s">
        <v>663</v>
      </c>
      <c r="G81" s="29">
        <v>345.60000000000002</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12328</v>
      </c>
    </row>
    <row r="84" ht="38.25">
      <c r="A84" s="1" t="s">
        <v>666</v>
      </c>
      <c r="E84" s="27" t="s">
        <v>6472</v>
      </c>
    </row>
    <row r="85">
      <c r="A85" s="1" t="s">
        <v>656</v>
      </c>
      <c r="C85" s="22" t="s">
        <v>5278</v>
      </c>
      <c r="E85" s="23" t="s">
        <v>5279</v>
      </c>
      <c r="L85" s="24">
        <f>SUMIFS(L86:L97,A86:A97,"P")</f>
        <v>0</v>
      </c>
      <c r="M85" s="24">
        <f>SUMIFS(M86:M97,A86:A97,"P")</f>
        <v>0</v>
      </c>
      <c r="N85" s="25"/>
    </row>
    <row r="86" ht="25.5">
      <c r="A86" s="1" t="s">
        <v>659</v>
      </c>
      <c r="B86" s="1">
        <v>19</v>
      </c>
      <c r="C86" s="26" t="s">
        <v>8877</v>
      </c>
      <c r="D86" t="s">
        <v>661</v>
      </c>
      <c r="E86" s="27" t="s">
        <v>8878</v>
      </c>
      <c r="F86" s="28" t="s">
        <v>10412</v>
      </c>
      <c r="G86" s="29">
        <v>338</v>
      </c>
      <c r="H86" s="28">
        <v>0</v>
      </c>
      <c r="I86" s="30">
        <f>ROUND(G86*H86,P4)</f>
        <v>0</v>
      </c>
      <c r="L86" s="31">
        <v>0</v>
      </c>
      <c r="M86" s="24">
        <f>ROUND(G86*L86,P4)</f>
        <v>0</v>
      </c>
      <c r="N86" s="25" t="s">
        <v>661</v>
      </c>
      <c r="O86" s="32">
        <f>M86*AA86</f>
        <v>0</v>
      </c>
      <c r="P86" s="1">
        <v>3</v>
      </c>
      <c r="AA86" s="1">
        <f>IF(P86=1,$O$3,IF(P86=2,$O$4,$O$5))</f>
        <v>0</v>
      </c>
    </row>
    <row r="87">
      <c r="A87" s="1" t="s">
        <v>664</v>
      </c>
      <c r="E87" s="27" t="s">
        <v>661</v>
      </c>
    </row>
    <row r="88" ht="51">
      <c r="A88" s="1" t="s">
        <v>665</v>
      </c>
      <c r="E88" s="33" t="s">
        <v>12329</v>
      </c>
    </row>
    <row r="89" ht="63.75">
      <c r="A89" s="1" t="s">
        <v>666</v>
      </c>
      <c r="E89" s="27" t="s">
        <v>8881</v>
      </c>
    </row>
    <row r="90">
      <c r="A90" s="1" t="s">
        <v>659</v>
      </c>
      <c r="B90" s="1">
        <v>20</v>
      </c>
      <c r="C90" s="26" t="s">
        <v>8882</v>
      </c>
      <c r="D90" t="s">
        <v>661</v>
      </c>
      <c r="E90" s="27" t="s">
        <v>8883</v>
      </c>
      <c r="F90" s="28" t="s">
        <v>10412</v>
      </c>
      <c r="G90" s="29">
        <v>632.04999999999995</v>
      </c>
      <c r="H90" s="28">
        <v>0</v>
      </c>
      <c r="I90" s="30">
        <f>ROUND(G90*H90,P4)</f>
        <v>0</v>
      </c>
      <c r="L90" s="31">
        <v>0</v>
      </c>
      <c r="M90" s="24">
        <f>ROUND(G90*L90,P4)</f>
        <v>0</v>
      </c>
      <c r="N90" s="25" t="s">
        <v>661</v>
      </c>
      <c r="O90" s="32">
        <f>M90*AA90</f>
        <v>0</v>
      </c>
      <c r="P90" s="1">
        <v>3</v>
      </c>
      <c r="AA90" s="1">
        <f>IF(P90=1,$O$3,IF(P90=2,$O$4,$O$5))</f>
        <v>0</v>
      </c>
    </row>
    <row r="91">
      <c r="A91" s="1" t="s">
        <v>664</v>
      </c>
      <c r="E91" s="27" t="s">
        <v>661</v>
      </c>
    </row>
    <row r="92" ht="127.5">
      <c r="A92" s="1" t="s">
        <v>665</v>
      </c>
      <c r="E92" s="33" t="s">
        <v>12330</v>
      </c>
    </row>
    <row r="93" ht="63.75">
      <c r="A93" s="1" t="s">
        <v>666</v>
      </c>
      <c r="E93" s="27" t="s">
        <v>8881</v>
      </c>
    </row>
    <row r="94">
      <c r="A94" s="1" t="s">
        <v>659</v>
      </c>
      <c r="B94" s="1">
        <v>21</v>
      </c>
      <c r="C94" s="26" t="s">
        <v>8885</v>
      </c>
      <c r="D94" t="s">
        <v>661</v>
      </c>
      <c r="E94" s="27" t="s">
        <v>8886</v>
      </c>
      <c r="F94" s="28" t="s">
        <v>10412</v>
      </c>
      <c r="G94" s="29">
        <v>52</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12331</v>
      </c>
    </row>
    <row r="97" ht="63.75">
      <c r="A97" s="1" t="s">
        <v>666</v>
      </c>
      <c r="E97" s="27" t="s">
        <v>8881</v>
      </c>
    </row>
    <row r="98">
      <c r="A98" s="1" t="s">
        <v>656</v>
      </c>
      <c r="C98" s="22" t="s">
        <v>679</v>
      </c>
      <c r="E98" s="23" t="s">
        <v>680</v>
      </c>
      <c r="L98" s="24">
        <f>SUMIFS(L99:L106,A99:A106,"P")</f>
        <v>0</v>
      </c>
      <c r="M98" s="24">
        <f>SUMIFS(M99:M106,A99:A106,"P")</f>
        <v>0</v>
      </c>
      <c r="N98" s="25"/>
    </row>
    <row r="99">
      <c r="A99" s="1" t="s">
        <v>659</v>
      </c>
      <c r="B99" s="1">
        <v>22</v>
      </c>
      <c r="C99" s="26" t="s">
        <v>10974</v>
      </c>
      <c r="D99" t="s">
        <v>661</v>
      </c>
      <c r="E99" s="27" t="s">
        <v>10975</v>
      </c>
      <c r="F99" s="28" t="s">
        <v>10412</v>
      </c>
      <c r="G99" s="29">
        <v>790</v>
      </c>
      <c r="H99" s="28">
        <v>0</v>
      </c>
      <c r="I99" s="30">
        <f>ROUND(G99*H99,P4)</f>
        <v>0</v>
      </c>
      <c r="L99" s="31">
        <v>0</v>
      </c>
      <c r="M99" s="24">
        <f>ROUND(G99*L99,P4)</f>
        <v>0</v>
      </c>
      <c r="N99" s="25" t="s">
        <v>661</v>
      </c>
      <c r="O99" s="32">
        <f>M99*AA99</f>
        <v>0</v>
      </c>
      <c r="P99" s="1">
        <v>3</v>
      </c>
      <c r="AA99" s="1">
        <f>IF(P99=1,$O$3,IF(P99=2,$O$4,$O$5))</f>
        <v>0</v>
      </c>
    </row>
    <row r="100">
      <c r="A100" s="1" t="s">
        <v>664</v>
      </c>
      <c r="E100" s="27" t="s">
        <v>12332</v>
      </c>
    </row>
    <row r="101" ht="63.75">
      <c r="A101" s="1" t="s">
        <v>665</v>
      </c>
      <c r="E101" s="33" t="s">
        <v>12333</v>
      </c>
    </row>
    <row r="102" ht="204">
      <c r="A102" s="1" t="s">
        <v>666</v>
      </c>
      <c r="E102" s="27" t="s">
        <v>10977</v>
      </c>
    </row>
    <row r="103">
      <c r="A103" s="1" t="s">
        <v>659</v>
      </c>
      <c r="B103" s="1">
        <v>23</v>
      </c>
      <c r="C103" s="26" t="s">
        <v>8747</v>
      </c>
      <c r="D103" t="s">
        <v>661</v>
      </c>
      <c r="E103" s="27" t="s">
        <v>8748</v>
      </c>
      <c r="F103" s="28" t="s">
        <v>10412</v>
      </c>
      <c r="G103" s="29">
        <v>790</v>
      </c>
      <c r="H103" s="28">
        <v>0</v>
      </c>
      <c r="I103" s="30">
        <f>ROUND(G103*H103,P4)</f>
        <v>0</v>
      </c>
      <c r="L103" s="31">
        <v>0</v>
      </c>
      <c r="M103" s="24">
        <f>ROUND(G103*L103,P4)</f>
        <v>0</v>
      </c>
      <c r="N103" s="25" t="s">
        <v>661</v>
      </c>
      <c r="O103" s="32">
        <f>M103*AA103</f>
        <v>0</v>
      </c>
      <c r="P103" s="1">
        <v>3</v>
      </c>
      <c r="AA103" s="1">
        <f>IF(P103=1,$O$3,IF(P103=2,$O$4,$O$5))</f>
        <v>0</v>
      </c>
    </row>
    <row r="104">
      <c r="A104" s="1" t="s">
        <v>664</v>
      </c>
      <c r="E104" s="27" t="s">
        <v>12332</v>
      </c>
    </row>
    <row r="105" ht="63.75">
      <c r="A105" s="1" t="s">
        <v>665</v>
      </c>
      <c r="E105" s="33" t="s">
        <v>12333</v>
      </c>
    </row>
    <row r="106" ht="38.25">
      <c r="A106" s="1" t="s">
        <v>666</v>
      </c>
      <c r="E106" s="27" t="s">
        <v>8750</v>
      </c>
    </row>
    <row r="107">
      <c r="A107" s="1" t="s">
        <v>656</v>
      </c>
      <c r="C107" s="22" t="s">
        <v>6080</v>
      </c>
      <c r="E107" s="23" t="s">
        <v>6688</v>
      </c>
      <c r="L107" s="24">
        <f>SUMIFS(L108:L111,A108:A111,"P")</f>
        <v>0</v>
      </c>
      <c r="M107" s="24">
        <f>SUMIFS(M108:M111,A108:A111,"P")</f>
        <v>0</v>
      </c>
      <c r="N107" s="25"/>
    </row>
    <row r="108">
      <c r="A108" s="1" t="s">
        <v>659</v>
      </c>
      <c r="B108" s="1">
        <v>24</v>
      </c>
      <c r="C108" s="26" t="s">
        <v>12050</v>
      </c>
      <c r="D108" t="s">
        <v>661</v>
      </c>
      <c r="E108" s="27" t="s">
        <v>9397</v>
      </c>
      <c r="F108" s="28" t="s">
        <v>683</v>
      </c>
      <c r="G108" s="29">
        <v>14</v>
      </c>
      <c r="H108" s="28">
        <v>0</v>
      </c>
      <c r="I108" s="30">
        <f>ROUND(G108*H108,P4)</f>
        <v>0</v>
      </c>
      <c r="L108" s="31">
        <v>0</v>
      </c>
      <c r="M108" s="24">
        <f>ROUND(G108*L108,P4)</f>
        <v>0</v>
      </c>
      <c r="N108" s="25" t="s">
        <v>661</v>
      </c>
      <c r="O108" s="32">
        <f>M108*AA108</f>
        <v>0</v>
      </c>
      <c r="P108" s="1">
        <v>3</v>
      </c>
      <c r="AA108" s="1">
        <f>IF(P108=1,$O$3,IF(P108=2,$O$4,$O$5))</f>
        <v>0</v>
      </c>
    </row>
    <row r="109">
      <c r="A109" s="1" t="s">
        <v>664</v>
      </c>
      <c r="E109" s="27" t="s">
        <v>12334</v>
      </c>
    </row>
    <row r="110" ht="25.5">
      <c r="A110" s="1" t="s">
        <v>665</v>
      </c>
      <c r="E110" s="33" t="s">
        <v>12335</v>
      </c>
    </row>
    <row r="111" ht="38.25">
      <c r="A111" s="1" t="s">
        <v>666</v>
      </c>
      <c r="E111" s="27" t="s">
        <v>5286</v>
      </c>
    </row>
    <row r="112">
      <c r="A112" s="1" t="s">
        <v>656</v>
      </c>
      <c r="C112" s="22" t="s">
        <v>2840</v>
      </c>
      <c r="E112" s="23" t="s">
        <v>2841</v>
      </c>
      <c r="L112" s="24">
        <f>SUMIFS(L113:L136,A113:A136,"P")</f>
        <v>0</v>
      </c>
      <c r="M112" s="24">
        <f>SUMIFS(M113:M136,A113:A136,"P")</f>
        <v>0</v>
      </c>
      <c r="N112" s="25"/>
    </row>
    <row r="113">
      <c r="A113" s="1" t="s">
        <v>659</v>
      </c>
      <c r="B113" s="1">
        <v>25</v>
      </c>
      <c r="C113" s="26" t="s">
        <v>11024</v>
      </c>
      <c r="D113" t="s">
        <v>661</v>
      </c>
      <c r="E113" s="27" t="s">
        <v>11025</v>
      </c>
      <c r="F113" s="28" t="s">
        <v>10412</v>
      </c>
      <c r="G113" s="29">
        <v>292.04599999999999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89.25">
      <c r="A115" s="1" t="s">
        <v>665</v>
      </c>
      <c r="E115" s="33" t="s">
        <v>12336</v>
      </c>
    </row>
    <row r="116" ht="25.5">
      <c r="A116" s="1" t="s">
        <v>666</v>
      </c>
      <c r="E116" s="27" t="s">
        <v>11028</v>
      </c>
    </row>
    <row r="117">
      <c r="A117" s="1" t="s">
        <v>659</v>
      </c>
      <c r="B117" s="1">
        <v>34</v>
      </c>
      <c r="C117" s="26" t="s">
        <v>10799</v>
      </c>
      <c r="D117" t="s">
        <v>661</v>
      </c>
      <c r="E117" s="27" t="s">
        <v>10800</v>
      </c>
      <c r="F117" s="28" t="s">
        <v>10412</v>
      </c>
      <c r="G117" s="29">
        <v>2.3999999999999999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12337</v>
      </c>
    </row>
    <row r="120" ht="89.25">
      <c r="A120" s="1" t="s">
        <v>666</v>
      </c>
      <c r="E120" s="27" t="s">
        <v>12338</v>
      </c>
    </row>
    <row r="121">
      <c r="A121" s="1" t="s">
        <v>659</v>
      </c>
      <c r="B121" s="1">
        <v>26</v>
      </c>
      <c r="C121" s="26" t="s">
        <v>9558</v>
      </c>
      <c r="D121" t="s">
        <v>661</v>
      </c>
      <c r="E121" s="27" t="s">
        <v>9559</v>
      </c>
      <c r="F121" s="28" t="s">
        <v>10458</v>
      </c>
      <c r="G121" s="29">
        <v>16.800000000000001</v>
      </c>
      <c r="H121" s="28">
        <v>0</v>
      </c>
      <c r="I121" s="30">
        <f>ROUND(G121*H121,P4)</f>
        <v>0</v>
      </c>
      <c r="L121" s="31">
        <v>0</v>
      </c>
      <c r="M121" s="24">
        <f>ROUND(G121*L121,P4)</f>
        <v>0</v>
      </c>
      <c r="N121" s="25" t="s">
        <v>661</v>
      </c>
      <c r="O121" s="32">
        <f>M121*AA121</f>
        <v>0</v>
      </c>
      <c r="P121" s="1">
        <v>3</v>
      </c>
      <c r="AA121" s="1">
        <f>IF(P121=1,$O$3,IF(P121=2,$O$4,$O$5))</f>
        <v>0</v>
      </c>
    </row>
    <row r="122">
      <c r="A122" s="1" t="s">
        <v>664</v>
      </c>
      <c r="E122" s="27" t="s">
        <v>12339</v>
      </c>
    </row>
    <row r="123" ht="25.5">
      <c r="A123" s="1" t="s">
        <v>665</v>
      </c>
      <c r="E123" s="33" t="s">
        <v>12340</v>
      </c>
    </row>
    <row r="124" ht="344.25">
      <c r="A124" s="1" t="s">
        <v>666</v>
      </c>
      <c r="E124" s="27" t="s">
        <v>9561</v>
      </c>
    </row>
    <row r="125">
      <c r="A125" s="1" t="s">
        <v>659</v>
      </c>
      <c r="B125" s="1">
        <v>27</v>
      </c>
      <c r="C125" s="26" t="s">
        <v>11399</v>
      </c>
      <c r="D125" t="s">
        <v>661</v>
      </c>
      <c r="E125" s="27" t="s">
        <v>11400</v>
      </c>
      <c r="F125" s="28" t="s">
        <v>10412</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12331</v>
      </c>
    </row>
    <row r="128">
      <c r="A128" s="1" t="s">
        <v>666</v>
      </c>
      <c r="E128" s="27" t="s">
        <v>8931</v>
      </c>
    </row>
    <row r="129">
      <c r="A129" s="1" t="s">
        <v>659</v>
      </c>
      <c r="B129" s="1">
        <v>28</v>
      </c>
      <c r="C129" s="26" t="s">
        <v>6729</v>
      </c>
      <c r="D129" t="s">
        <v>661</v>
      </c>
      <c r="E129" s="27" t="s">
        <v>6730</v>
      </c>
      <c r="F129" s="28" t="s">
        <v>663</v>
      </c>
      <c r="G129" s="29">
        <v>390</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25.5">
      <c r="A131" s="1" t="s">
        <v>665</v>
      </c>
      <c r="E131" s="33" t="s">
        <v>12341</v>
      </c>
    </row>
    <row r="132" ht="114.75">
      <c r="A132" s="1" t="s">
        <v>666</v>
      </c>
      <c r="E132" s="27" t="s">
        <v>5273</v>
      </c>
    </row>
    <row r="133">
      <c r="A133" s="1" t="s">
        <v>659</v>
      </c>
      <c r="B133" s="1">
        <v>29</v>
      </c>
      <c r="C133" s="26" t="s">
        <v>10234</v>
      </c>
      <c r="D133" t="s">
        <v>661</v>
      </c>
      <c r="E133" s="27" t="s">
        <v>9593</v>
      </c>
      <c r="F133" s="28" t="s">
        <v>10412</v>
      </c>
      <c r="G133" s="29">
        <v>975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12342</v>
      </c>
    </row>
    <row r="136" ht="76.5">
      <c r="A136" s="1" t="s">
        <v>666</v>
      </c>
      <c r="E136" s="27" t="s">
        <v>3443</v>
      </c>
    </row>
    <row r="137">
      <c r="A137" s="1" t="s">
        <v>656</v>
      </c>
      <c r="C137" s="22" t="s">
        <v>900</v>
      </c>
      <c r="E137" s="23" t="s">
        <v>2924</v>
      </c>
      <c r="L137" s="24">
        <f>SUMIFS(L138:L149,A138:A149,"P")</f>
        <v>0</v>
      </c>
      <c r="M137" s="24">
        <f>SUMIFS(M138:M149,A138:A149,"P")</f>
        <v>0</v>
      </c>
      <c r="N137" s="25"/>
    </row>
    <row r="138" ht="25.5">
      <c r="A138" s="1" t="s">
        <v>659</v>
      </c>
      <c r="B138" s="1">
        <v>30</v>
      </c>
      <c r="C138" s="26" t="s">
        <v>3828</v>
      </c>
      <c r="D138" t="s">
        <v>903</v>
      </c>
      <c r="E138" s="27" t="s">
        <v>10464</v>
      </c>
      <c r="F138" s="28" t="s">
        <v>905</v>
      </c>
      <c r="G138" s="29">
        <v>4730.3999999999996</v>
      </c>
      <c r="H138" s="28">
        <v>0</v>
      </c>
      <c r="I138" s="30">
        <f>ROUND(G138*H138,P4)</f>
        <v>0</v>
      </c>
      <c r="L138" s="31">
        <v>0</v>
      </c>
      <c r="M138" s="24">
        <f>ROUND(G138*L138,P4)</f>
        <v>0</v>
      </c>
      <c r="N138" s="25" t="s">
        <v>661</v>
      </c>
      <c r="O138" s="32">
        <f>M138*AA138</f>
        <v>0</v>
      </c>
      <c r="P138" s="1">
        <v>3</v>
      </c>
      <c r="AA138" s="1">
        <f>IF(P138=1,$O$3,IF(P138=2,$O$4,$O$5))</f>
        <v>0</v>
      </c>
    </row>
    <row r="139">
      <c r="A139" s="1" t="s">
        <v>664</v>
      </c>
      <c r="E139" s="27" t="s">
        <v>12343</v>
      </c>
    </row>
    <row r="140" ht="63.75">
      <c r="A140" s="1" t="s">
        <v>665</v>
      </c>
      <c r="E140" s="33" t="s">
        <v>12344</v>
      </c>
    </row>
    <row r="141" ht="153">
      <c r="A141" s="1" t="s">
        <v>666</v>
      </c>
      <c r="E141" s="27" t="s">
        <v>12345</v>
      </c>
    </row>
    <row r="142" ht="25.5">
      <c r="A142" s="1" t="s">
        <v>659</v>
      </c>
      <c r="B142" s="1">
        <v>31</v>
      </c>
      <c r="C142" s="26" t="s">
        <v>902</v>
      </c>
      <c r="D142" t="s">
        <v>903</v>
      </c>
      <c r="E142" s="27" t="s">
        <v>10466</v>
      </c>
      <c r="F142" s="28" t="s">
        <v>905</v>
      </c>
      <c r="G142" s="29">
        <v>975</v>
      </c>
      <c r="H142" s="28">
        <v>0</v>
      </c>
      <c r="I142" s="30">
        <f>ROUND(G142*H142,P4)</f>
        <v>0</v>
      </c>
      <c r="L142" s="31">
        <v>0</v>
      </c>
      <c r="M142" s="24">
        <f>ROUND(G142*L142,P4)</f>
        <v>0</v>
      </c>
      <c r="N142" s="25" t="s">
        <v>661</v>
      </c>
      <c r="O142" s="32">
        <f>M142*AA142</f>
        <v>0</v>
      </c>
      <c r="P142" s="1">
        <v>3</v>
      </c>
      <c r="AA142" s="1">
        <f>IF(P142=1,$O$3,IF(P142=2,$O$4,$O$5))</f>
        <v>0</v>
      </c>
    </row>
    <row r="143">
      <c r="A143" s="1" t="s">
        <v>664</v>
      </c>
      <c r="E143" s="27" t="s">
        <v>12343</v>
      </c>
    </row>
    <row r="144" ht="38.25">
      <c r="A144" s="1" t="s">
        <v>665</v>
      </c>
      <c r="E144" s="33" t="s">
        <v>12346</v>
      </c>
    </row>
    <row r="145" ht="153">
      <c r="A145" s="1" t="s">
        <v>666</v>
      </c>
      <c r="E145" s="27" t="s">
        <v>12345</v>
      </c>
    </row>
    <row r="146" ht="38.25">
      <c r="A146" s="1" t="s">
        <v>659</v>
      </c>
      <c r="B146" s="1">
        <v>32</v>
      </c>
      <c r="C146" s="26" t="s">
        <v>9599</v>
      </c>
      <c r="D146" t="s">
        <v>903</v>
      </c>
      <c r="E146" s="27" t="s">
        <v>10734</v>
      </c>
      <c r="F146" s="28" t="s">
        <v>905</v>
      </c>
      <c r="G146" s="29">
        <v>23.399999999999999</v>
      </c>
      <c r="H146" s="28">
        <v>0</v>
      </c>
      <c r="I146" s="30">
        <f>ROUND(G146*H146,P4)</f>
        <v>0</v>
      </c>
      <c r="L146" s="31">
        <v>0</v>
      </c>
      <c r="M146" s="24">
        <f>ROUND(G146*L146,P4)</f>
        <v>0</v>
      </c>
      <c r="N146" s="25" t="s">
        <v>661</v>
      </c>
      <c r="O146" s="32">
        <f>M146*AA146</f>
        <v>0</v>
      </c>
      <c r="P146" s="1">
        <v>3</v>
      </c>
      <c r="AA146" s="1">
        <f>IF(P146=1,$O$3,IF(P146=2,$O$4,$O$5))</f>
        <v>0</v>
      </c>
    </row>
    <row r="147" ht="51">
      <c r="A147" s="1" t="s">
        <v>664</v>
      </c>
      <c r="E147" s="27" t="s">
        <v>12347</v>
      </c>
    </row>
    <row r="148" ht="25.5">
      <c r="A148" s="1" t="s">
        <v>665</v>
      </c>
      <c r="E148" s="33" t="s">
        <v>12348</v>
      </c>
    </row>
    <row r="149" ht="153">
      <c r="A149" s="1" t="s">
        <v>666</v>
      </c>
      <c r="E149" s="27" t="s">
        <v>12345</v>
      </c>
    </row>
  </sheetData>
  <sheetProtection sheet="1" objects="1" scenarios="1" spinCount="100000" saltValue="eVTnLi3E/CVUT5Kme/tZNzDm2YDC2lpPE3uAQzbGcWDz475xi+5Jkoa2Yl0UJCQvu97UqO5NOexrzq0IfRVp7w==" hashValue="Sa3GR+6vuoF/wfQCMaPXtEfmu/vTl1Ur+OS/6/VFUTqAzdRAncXNvO/Q11GXrNj3UL0qjJ+WFjUu0nE/xWqA1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12349</v>
      </c>
      <c r="E8" s="23" t="s">
        <v>455</v>
      </c>
      <c r="L8" s="24">
        <f>L9+L18+L47+L68+L93+L106+L111+L144</f>
        <v>0</v>
      </c>
      <c r="M8" s="24">
        <f>M9+M18+M47+M68+M93+M106+M111+M144</f>
        <v>0</v>
      </c>
      <c r="N8" s="25"/>
    </row>
    <row r="9">
      <c r="A9" s="1" t="s">
        <v>656</v>
      </c>
      <c r="C9" s="22" t="s">
        <v>657</v>
      </c>
      <c r="E9" s="23" t="s">
        <v>658</v>
      </c>
      <c r="L9" s="24">
        <f>SUMIFS(L10:L17,A10:A17,"P")</f>
        <v>0</v>
      </c>
      <c r="M9" s="24">
        <f>SUMIFS(M10:M17,A10:A17,"P")</f>
        <v>0</v>
      </c>
      <c r="N9" s="25"/>
    </row>
    <row r="10">
      <c r="A10" s="1" t="s">
        <v>659</v>
      </c>
      <c r="B10" s="1">
        <v>1</v>
      </c>
      <c r="C10" s="26" t="s">
        <v>11089</v>
      </c>
      <c r="D10" t="s">
        <v>661</v>
      </c>
      <c r="E10" s="27" t="s">
        <v>11090</v>
      </c>
      <c r="F10" s="28" t="s">
        <v>874</v>
      </c>
      <c r="G10" s="29">
        <v>14496</v>
      </c>
      <c r="H10" s="28">
        <v>0</v>
      </c>
      <c r="I10" s="30">
        <f>ROUND(G10*H10,P4)</f>
        <v>0</v>
      </c>
      <c r="L10" s="31">
        <v>0</v>
      </c>
      <c r="M10" s="24">
        <f>ROUND(G10*L10,P4)</f>
        <v>0</v>
      </c>
      <c r="N10" s="25" t="s">
        <v>1345</v>
      </c>
      <c r="O10" s="32">
        <f>M10*AA10</f>
        <v>0</v>
      </c>
      <c r="P10" s="1">
        <v>3</v>
      </c>
      <c r="AA10" s="1">
        <f>IF(P10=1,$O$3,IF(P10=2,$O$4,$O$5))</f>
        <v>0</v>
      </c>
    </row>
    <row r="11">
      <c r="A11" s="1" t="s">
        <v>664</v>
      </c>
      <c r="E11" s="27" t="s">
        <v>661</v>
      </c>
    </row>
    <row r="12" ht="63.75">
      <c r="A12" s="1" t="s">
        <v>665</v>
      </c>
      <c r="E12" s="33" t="s">
        <v>12350</v>
      </c>
    </row>
    <row r="13" ht="38.25">
      <c r="A13" s="1" t="s">
        <v>666</v>
      </c>
      <c r="E13" s="27" t="s">
        <v>10397</v>
      </c>
    </row>
    <row r="14">
      <c r="A14" s="1" t="s">
        <v>659</v>
      </c>
      <c r="B14" s="1">
        <v>2</v>
      </c>
      <c r="C14" s="26" t="s">
        <v>5095</v>
      </c>
      <c r="D14" t="s">
        <v>661</v>
      </c>
      <c r="E14" s="27" t="s">
        <v>5096</v>
      </c>
      <c r="F14" s="28" t="s">
        <v>663</v>
      </c>
      <c r="G14" s="29">
        <v>598.13900000000001</v>
      </c>
      <c r="H14" s="28">
        <v>0</v>
      </c>
      <c r="I14" s="30">
        <f>ROUND(G14*H14,P4)</f>
        <v>0</v>
      </c>
      <c r="L14" s="31">
        <v>0</v>
      </c>
      <c r="M14" s="24">
        <f>ROUND(G14*L14,P4)</f>
        <v>0</v>
      </c>
      <c r="N14" s="25" t="s">
        <v>1345</v>
      </c>
      <c r="O14" s="32">
        <f>M14*AA14</f>
        <v>0</v>
      </c>
      <c r="P14" s="1">
        <v>3</v>
      </c>
      <c r="AA14" s="1">
        <f>IF(P14=1,$O$3,IF(P14=2,$O$4,$O$5))</f>
        <v>0</v>
      </c>
    </row>
    <row r="15">
      <c r="A15" s="1" t="s">
        <v>664</v>
      </c>
      <c r="E15" s="27" t="s">
        <v>661</v>
      </c>
    </row>
    <row r="16" ht="89.25">
      <c r="A16" s="1" t="s">
        <v>665</v>
      </c>
      <c r="E16" s="33" t="s">
        <v>12351</v>
      </c>
    </row>
    <row r="17" ht="318.75">
      <c r="A17" s="1" t="s">
        <v>666</v>
      </c>
      <c r="E17" s="27" t="s">
        <v>5101</v>
      </c>
    </row>
    <row r="18">
      <c r="A18" s="1" t="s">
        <v>656</v>
      </c>
      <c r="C18" s="22" t="s">
        <v>1365</v>
      </c>
      <c r="E18" s="23" t="s">
        <v>3239</v>
      </c>
      <c r="L18" s="24">
        <f>SUMIFS(L19:L46,A19:A46,"P")</f>
        <v>0</v>
      </c>
      <c r="M18" s="24">
        <f>SUMIFS(M19:M46,A19:A46,"P")</f>
        <v>0</v>
      </c>
      <c r="N18" s="25"/>
    </row>
    <row r="19">
      <c r="A19" s="1" t="s">
        <v>659</v>
      </c>
      <c r="B19" s="1">
        <v>3</v>
      </c>
      <c r="C19" s="26" t="s">
        <v>8700</v>
      </c>
      <c r="D19" t="s">
        <v>661</v>
      </c>
      <c r="E19" s="27" t="s">
        <v>8701</v>
      </c>
      <c r="F19" s="28" t="s">
        <v>905</v>
      </c>
      <c r="G19" s="29">
        <v>22.57</v>
      </c>
      <c r="H19" s="28">
        <v>0</v>
      </c>
      <c r="I19" s="30">
        <f>ROUND(G19*H19,P4)</f>
        <v>0</v>
      </c>
      <c r="L19" s="31">
        <v>0</v>
      </c>
      <c r="M19" s="24">
        <f>ROUND(G19*L19,P4)</f>
        <v>0</v>
      </c>
      <c r="N19" s="25" t="s">
        <v>1345</v>
      </c>
      <c r="O19" s="32">
        <f>M19*AA19</f>
        <v>0</v>
      </c>
      <c r="P19" s="1">
        <v>3</v>
      </c>
      <c r="AA19" s="1">
        <f>IF(P19=1,$O$3,IF(P19=2,$O$4,$O$5))</f>
        <v>0</v>
      </c>
    </row>
    <row r="20">
      <c r="A20" s="1" t="s">
        <v>664</v>
      </c>
      <c r="E20" s="27" t="s">
        <v>12352</v>
      </c>
    </row>
    <row r="21" ht="51">
      <c r="A21" s="1" t="s">
        <v>665</v>
      </c>
      <c r="E21" s="33" t="s">
        <v>12353</v>
      </c>
    </row>
    <row r="22" ht="38.25">
      <c r="A22" s="1" t="s">
        <v>666</v>
      </c>
      <c r="E22" s="27" t="s">
        <v>8704</v>
      </c>
    </row>
    <row r="23">
      <c r="A23" s="1" t="s">
        <v>659</v>
      </c>
      <c r="B23" s="1">
        <v>4</v>
      </c>
      <c r="C23" s="26" t="s">
        <v>8705</v>
      </c>
      <c r="D23" t="s">
        <v>661</v>
      </c>
      <c r="E23" s="27" t="s">
        <v>8706</v>
      </c>
      <c r="F23" s="28" t="s">
        <v>677</v>
      </c>
      <c r="G23" s="29">
        <v>93</v>
      </c>
      <c r="H23" s="28">
        <v>0</v>
      </c>
      <c r="I23" s="30">
        <f>ROUND(G23*H23,P4)</f>
        <v>0</v>
      </c>
      <c r="L23" s="31">
        <v>0</v>
      </c>
      <c r="M23" s="24">
        <f>ROUND(G23*L23,P4)</f>
        <v>0</v>
      </c>
      <c r="N23" s="25" t="s">
        <v>1345</v>
      </c>
      <c r="O23" s="32">
        <f>M23*AA23</f>
        <v>0</v>
      </c>
      <c r="P23" s="1">
        <v>3</v>
      </c>
      <c r="AA23" s="1">
        <f>IF(P23=1,$O$3,IF(P23=2,$O$4,$O$5))</f>
        <v>0</v>
      </c>
    </row>
    <row r="24">
      <c r="A24" s="1" t="s">
        <v>664</v>
      </c>
      <c r="E24" s="27" t="s">
        <v>661</v>
      </c>
    </row>
    <row r="25" ht="51">
      <c r="A25" s="1" t="s">
        <v>665</v>
      </c>
      <c r="E25" s="33" t="s">
        <v>12354</v>
      </c>
    </row>
    <row r="26">
      <c r="A26" s="1" t="s">
        <v>666</v>
      </c>
      <c r="E26" s="27" t="s">
        <v>6287</v>
      </c>
    </row>
    <row r="27">
      <c r="A27" s="1" t="s">
        <v>659</v>
      </c>
      <c r="B27" s="1">
        <v>5</v>
      </c>
      <c r="C27" s="26" t="s">
        <v>11919</v>
      </c>
      <c r="D27" t="s">
        <v>661</v>
      </c>
      <c r="E27" s="27" t="s">
        <v>11920</v>
      </c>
      <c r="F27" s="28" t="s">
        <v>670</v>
      </c>
      <c r="G27" s="29">
        <v>252</v>
      </c>
      <c r="H27" s="28">
        <v>0</v>
      </c>
      <c r="I27" s="30">
        <f>ROUND(G27*H27,P4)</f>
        <v>0</v>
      </c>
      <c r="L27" s="31">
        <v>0</v>
      </c>
      <c r="M27" s="24">
        <f>ROUND(G27*L27,P4)</f>
        <v>0</v>
      </c>
      <c r="N27" s="25" t="s">
        <v>1345</v>
      </c>
      <c r="O27" s="32">
        <f>M27*AA27</f>
        <v>0</v>
      </c>
      <c r="P27" s="1">
        <v>3</v>
      </c>
      <c r="AA27" s="1">
        <f>IF(P27=1,$O$3,IF(P27=2,$O$4,$O$5))</f>
        <v>0</v>
      </c>
    </row>
    <row r="28">
      <c r="A28" s="1" t="s">
        <v>664</v>
      </c>
      <c r="E28" s="27" t="s">
        <v>12355</v>
      </c>
    </row>
    <row r="29" ht="51">
      <c r="A29" s="1" t="s">
        <v>665</v>
      </c>
      <c r="E29" s="33" t="s">
        <v>12356</v>
      </c>
    </row>
    <row r="30" ht="63.75">
      <c r="A30" s="1" t="s">
        <v>666</v>
      </c>
      <c r="E30" s="27" t="s">
        <v>6642</v>
      </c>
    </row>
    <row r="31">
      <c r="A31" s="1" t="s">
        <v>659</v>
      </c>
      <c r="B31" s="1">
        <v>6</v>
      </c>
      <c r="C31" s="26" t="s">
        <v>12102</v>
      </c>
      <c r="D31" t="s">
        <v>661</v>
      </c>
      <c r="E31" s="27" t="s">
        <v>12103</v>
      </c>
      <c r="F31" s="28" t="s">
        <v>670</v>
      </c>
      <c r="G31" s="29">
        <v>108</v>
      </c>
      <c r="H31" s="28">
        <v>0</v>
      </c>
      <c r="I31" s="30">
        <f>ROUND(G31*H31,P4)</f>
        <v>0</v>
      </c>
      <c r="L31" s="31">
        <v>0</v>
      </c>
      <c r="M31" s="24">
        <f>ROUND(G31*L31,P4)</f>
        <v>0</v>
      </c>
      <c r="N31" s="25" t="s">
        <v>1345</v>
      </c>
      <c r="O31" s="32">
        <f>M31*AA31</f>
        <v>0</v>
      </c>
      <c r="P31" s="1">
        <v>3</v>
      </c>
      <c r="AA31" s="1">
        <f>IF(P31=1,$O$3,IF(P31=2,$O$4,$O$5))</f>
        <v>0</v>
      </c>
    </row>
    <row r="32">
      <c r="A32" s="1" t="s">
        <v>664</v>
      </c>
      <c r="E32" s="27" t="s">
        <v>12357</v>
      </c>
    </row>
    <row r="33" ht="51">
      <c r="A33" s="1" t="s">
        <v>665</v>
      </c>
      <c r="E33" s="33" t="s">
        <v>12358</v>
      </c>
    </row>
    <row r="34" ht="63.75">
      <c r="A34" s="1" t="s">
        <v>666</v>
      </c>
      <c r="E34" s="27" t="s">
        <v>6642</v>
      </c>
    </row>
    <row r="35">
      <c r="A35" s="1" t="s">
        <v>659</v>
      </c>
      <c r="B35" s="1">
        <v>7</v>
      </c>
      <c r="C35" s="26" t="s">
        <v>12110</v>
      </c>
      <c r="D35" t="s">
        <v>661</v>
      </c>
      <c r="E35" s="27" t="s">
        <v>12111</v>
      </c>
      <c r="F35" s="28" t="s">
        <v>670</v>
      </c>
      <c r="G35" s="29">
        <v>300.80000000000001</v>
      </c>
      <c r="H35" s="28">
        <v>0</v>
      </c>
      <c r="I35" s="30">
        <f>ROUND(G35*H35,P4)</f>
        <v>0</v>
      </c>
      <c r="L35" s="31">
        <v>0</v>
      </c>
      <c r="M35" s="24">
        <f>ROUND(G35*L35,P4)</f>
        <v>0</v>
      </c>
      <c r="N35" s="25" t="s">
        <v>1345</v>
      </c>
      <c r="O35" s="32">
        <f>M35*AA35</f>
        <v>0</v>
      </c>
      <c r="P35" s="1">
        <v>3</v>
      </c>
      <c r="AA35" s="1">
        <f>IF(P35=1,$O$3,IF(P35=2,$O$4,$O$5))</f>
        <v>0</v>
      </c>
    </row>
    <row r="36">
      <c r="A36" s="1" t="s">
        <v>664</v>
      </c>
      <c r="E36" s="27" t="s">
        <v>10298</v>
      </c>
    </row>
    <row r="37" ht="51">
      <c r="A37" s="1" t="s">
        <v>665</v>
      </c>
      <c r="E37" s="33" t="s">
        <v>12359</v>
      </c>
    </row>
    <row r="38" ht="63.75">
      <c r="A38" s="1" t="s">
        <v>666</v>
      </c>
      <c r="E38" s="27" t="s">
        <v>6642</v>
      </c>
    </row>
    <row r="39">
      <c r="A39" s="1" t="s">
        <v>659</v>
      </c>
      <c r="B39" s="1">
        <v>8</v>
      </c>
      <c r="C39" s="26" t="s">
        <v>9705</v>
      </c>
      <c r="D39" t="s">
        <v>661</v>
      </c>
      <c r="E39" s="27" t="s">
        <v>9706</v>
      </c>
      <c r="F39" s="28" t="s">
        <v>663</v>
      </c>
      <c r="G39" s="29">
        <v>35.411000000000001</v>
      </c>
      <c r="H39" s="28">
        <v>0</v>
      </c>
      <c r="I39" s="30">
        <f>ROUND(G39*H39,P4)</f>
        <v>0</v>
      </c>
      <c r="L39" s="31">
        <v>0</v>
      </c>
      <c r="M39" s="24">
        <f>ROUND(G39*L39,P4)</f>
        <v>0</v>
      </c>
      <c r="N39" s="25" t="s">
        <v>1345</v>
      </c>
      <c r="O39" s="32">
        <f>M39*AA39</f>
        <v>0</v>
      </c>
      <c r="P39" s="1">
        <v>3</v>
      </c>
      <c r="AA39" s="1">
        <f>IF(P39=1,$O$3,IF(P39=2,$O$4,$O$5))</f>
        <v>0</v>
      </c>
    </row>
    <row r="40">
      <c r="A40" s="1" t="s">
        <v>664</v>
      </c>
      <c r="E40" s="27" t="s">
        <v>661</v>
      </c>
    </row>
    <row r="41" ht="51">
      <c r="A41" s="1" t="s">
        <v>665</v>
      </c>
      <c r="E41" s="33" t="s">
        <v>12360</v>
      </c>
    </row>
    <row r="42" ht="357">
      <c r="A42" s="1" t="s">
        <v>666</v>
      </c>
      <c r="E42" s="27" t="s">
        <v>3243</v>
      </c>
    </row>
    <row r="43">
      <c r="A43" s="1" t="s">
        <v>659</v>
      </c>
      <c r="B43" s="1">
        <v>9</v>
      </c>
      <c r="C43" s="26" t="s">
        <v>10308</v>
      </c>
      <c r="D43" t="s">
        <v>661</v>
      </c>
      <c r="E43" s="27" t="s">
        <v>10309</v>
      </c>
      <c r="F43" s="28" t="s">
        <v>683</v>
      </c>
      <c r="G43" s="29">
        <v>12</v>
      </c>
      <c r="H43" s="28">
        <v>0</v>
      </c>
      <c r="I43" s="30">
        <f>ROUND(G43*H43,P4)</f>
        <v>0</v>
      </c>
      <c r="L43" s="31">
        <v>0</v>
      </c>
      <c r="M43" s="24">
        <f>ROUND(G43*L43,P4)</f>
        <v>0</v>
      </c>
      <c r="N43" s="25" t="s">
        <v>1345</v>
      </c>
      <c r="O43" s="32">
        <f>M43*AA43</f>
        <v>0</v>
      </c>
      <c r="P43" s="1">
        <v>3</v>
      </c>
      <c r="AA43" s="1">
        <f>IF(P43=1,$O$3,IF(P43=2,$O$4,$O$5))</f>
        <v>0</v>
      </c>
    </row>
    <row r="44">
      <c r="A44" s="1" t="s">
        <v>664</v>
      </c>
      <c r="E44" s="27" t="s">
        <v>12361</v>
      </c>
    </row>
    <row r="45" ht="51">
      <c r="A45" s="1" t="s">
        <v>665</v>
      </c>
      <c r="E45" s="33" t="s">
        <v>12362</v>
      </c>
    </row>
    <row r="46" ht="38.25">
      <c r="A46" s="1" t="s">
        <v>666</v>
      </c>
      <c r="E46" s="27" t="s">
        <v>6647</v>
      </c>
    </row>
    <row r="47">
      <c r="A47" s="1" t="s">
        <v>656</v>
      </c>
      <c r="C47" s="22" t="s">
        <v>1367</v>
      </c>
      <c r="E47" s="23" t="s">
        <v>6653</v>
      </c>
      <c r="L47" s="24">
        <f>SUMIFS(L48:L67,A48:A67,"P")</f>
        <v>0</v>
      </c>
      <c r="M47" s="24">
        <f>SUMIFS(M48:M67,A48:A67,"P")</f>
        <v>0</v>
      </c>
      <c r="N47" s="25"/>
    </row>
    <row r="48">
      <c r="A48" s="1" t="s">
        <v>659</v>
      </c>
      <c r="B48" s="1">
        <v>10</v>
      </c>
      <c r="C48" s="26" t="s">
        <v>6654</v>
      </c>
      <c r="D48" t="s">
        <v>661</v>
      </c>
      <c r="E48" s="27" t="s">
        <v>6655</v>
      </c>
      <c r="F48" s="28" t="s">
        <v>663</v>
      </c>
      <c r="G48" s="29">
        <v>12.6</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12363</v>
      </c>
    </row>
    <row r="51" ht="357">
      <c r="A51" s="1" t="s">
        <v>666</v>
      </c>
      <c r="E51" s="27" t="s">
        <v>6470</v>
      </c>
    </row>
    <row r="52">
      <c r="A52" s="1" t="s">
        <v>659</v>
      </c>
      <c r="B52" s="1">
        <v>11</v>
      </c>
      <c r="C52" s="26" t="s">
        <v>6658</v>
      </c>
      <c r="D52" t="s">
        <v>661</v>
      </c>
      <c r="E52" s="27" t="s">
        <v>6659</v>
      </c>
      <c r="F52" s="28" t="s">
        <v>905</v>
      </c>
      <c r="G52" s="29">
        <v>2.246</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12364</v>
      </c>
    </row>
    <row r="55" ht="267.75">
      <c r="A55" s="1" t="s">
        <v>666</v>
      </c>
      <c r="E55" s="27" t="s">
        <v>3721</v>
      </c>
    </row>
    <row r="56">
      <c r="A56" s="1" t="s">
        <v>659</v>
      </c>
      <c r="B56" s="1">
        <v>12</v>
      </c>
      <c r="C56" s="26" t="s">
        <v>10505</v>
      </c>
      <c r="D56" t="s">
        <v>661</v>
      </c>
      <c r="E56" s="27" t="s">
        <v>10506</v>
      </c>
      <c r="F56" s="28" t="s">
        <v>663</v>
      </c>
      <c r="G56" s="29">
        <v>6.048</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12365</v>
      </c>
    </row>
    <row r="59" ht="357">
      <c r="A59" s="1" t="s">
        <v>666</v>
      </c>
      <c r="E59" s="27" t="s">
        <v>6470</v>
      </c>
    </row>
    <row r="60">
      <c r="A60" s="1" t="s">
        <v>659</v>
      </c>
      <c r="B60" s="1">
        <v>13</v>
      </c>
      <c r="C60" s="26" t="s">
        <v>10508</v>
      </c>
      <c r="D60" t="s">
        <v>661</v>
      </c>
      <c r="E60" s="27" t="s">
        <v>10509</v>
      </c>
      <c r="F60" s="28" t="s">
        <v>905</v>
      </c>
      <c r="G60" s="29">
        <v>0.96499999999999997</v>
      </c>
      <c r="H60" s="28">
        <v>0</v>
      </c>
      <c r="I60" s="30">
        <f>ROUND(G60*H60,P4)</f>
        <v>0</v>
      </c>
      <c r="L60" s="31">
        <v>0</v>
      </c>
      <c r="M60" s="24">
        <f>ROUND(G60*L60,P4)</f>
        <v>0</v>
      </c>
      <c r="N60" s="25" t="s">
        <v>1345</v>
      </c>
      <c r="O60" s="32">
        <f>M60*AA60</f>
        <v>0</v>
      </c>
      <c r="P60" s="1">
        <v>3</v>
      </c>
      <c r="AA60" s="1">
        <f>IF(P60=1,$O$3,IF(P60=2,$O$4,$O$5))</f>
        <v>0</v>
      </c>
    </row>
    <row r="61">
      <c r="A61" s="1" t="s">
        <v>664</v>
      </c>
      <c r="E61" s="27" t="s">
        <v>661</v>
      </c>
    </row>
    <row r="62" ht="38.25">
      <c r="A62" s="1" t="s">
        <v>665</v>
      </c>
      <c r="E62" s="33" t="s">
        <v>12366</v>
      </c>
    </row>
    <row r="63" ht="267.75">
      <c r="A63" s="1" t="s">
        <v>666</v>
      </c>
      <c r="E63" s="27" t="s">
        <v>3721</v>
      </c>
    </row>
    <row r="64">
      <c r="A64" s="1" t="s">
        <v>659</v>
      </c>
      <c r="B64" s="1">
        <v>14</v>
      </c>
      <c r="C64" s="26" t="s">
        <v>12367</v>
      </c>
      <c r="D64" t="s">
        <v>661</v>
      </c>
      <c r="E64" s="27" t="s">
        <v>12368</v>
      </c>
      <c r="F64" s="28" t="s">
        <v>663</v>
      </c>
      <c r="G64" s="29">
        <v>27.719999999999999</v>
      </c>
      <c r="H64" s="28">
        <v>0</v>
      </c>
      <c r="I64" s="30">
        <f>ROUND(G64*H64,P4)</f>
        <v>0</v>
      </c>
      <c r="L64" s="31">
        <v>0</v>
      </c>
      <c r="M64" s="24">
        <f>ROUND(G64*L64,P4)</f>
        <v>0</v>
      </c>
      <c r="N64" s="25" t="s">
        <v>1345</v>
      </c>
      <c r="O64" s="32">
        <f>M64*AA64</f>
        <v>0</v>
      </c>
      <c r="P64" s="1">
        <v>3</v>
      </c>
      <c r="AA64" s="1">
        <f>IF(P64=1,$O$3,IF(P64=2,$O$4,$O$5))</f>
        <v>0</v>
      </c>
    </row>
    <row r="65">
      <c r="A65" s="1" t="s">
        <v>664</v>
      </c>
      <c r="E65" s="27" t="s">
        <v>661</v>
      </c>
    </row>
    <row r="66" ht="38.25">
      <c r="A66" s="1" t="s">
        <v>665</v>
      </c>
      <c r="E66" s="33" t="s">
        <v>12369</v>
      </c>
    </row>
    <row r="67" ht="229.5">
      <c r="A67" s="1" t="s">
        <v>666</v>
      </c>
      <c r="E67" s="27" t="s">
        <v>7052</v>
      </c>
    </row>
    <row r="68">
      <c r="A68" s="1" t="s">
        <v>656</v>
      </c>
      <c r="C68" s="22" t="s">
        <v>1369</v>
      </c>
      <c r="E68" s="23" t="s">
        <v>5107</v>
      </c>
      <c r="L68" s="24">
        <f>SUMIFS(L69:L92,A69:A92,"P")</f>
        <v>0</v>
      </c>
      <c r="M68" s="24">
        <f>SUMIFS(M69:M92,A69:A92,"P")</f>
        <v>0</v>
      </c>
      <c r="N68" s="25"/>
    </row>
    <row r="69">
      <c r="A69" s="1" t="s">
        <v>659</v>
      </c>
      <c r="B69" s="1">
        <v>15</v>
      </c>
      <c r="C69" s="26" t="s">
        <v>7261</v>
      </c>
      <c r="D69" t="s">
        <v>661</v>
      </c>
      <c r="E69" s="27" t="s">
        <v>7262</v>
      </c>
      <c r="F69" s="28" t="s">
        <v>663</v>
      </c>
      <c r="G69" s="29">
        <v>1.2050000000000001</v>
      </c>
      <c r="H69" s="28">
        <v>0</v>
      </c>
      <c r="I69" s="30">
        <f>ROUND(G69*H69,P4)</f>
        <v>0</v>
      </c>
      <c r="L69" s="31">
        <v>0</v>
      </c>
      <c r="M69" s="24">
        <f>ROUND(G69*L69,P4)</f>
        <v>0</v>
      </c>
      <c r="N69" s="25" t="s">
        <v>1345</v>
      </c>
      <c r="O69" s="32">
        <f>M69*AA69</f>
        <v>0</v>
      </c>
      <c r="P69" s="1">
        <v>3</v>
      </c>
      <c r="AA69" s="1">
        <f>IF(P69=1,$O$3,IF(P69=2,$O$4,$O$5))</f>
        <v>0</v>
      </c>
    </row>
    <row r="70">
      <c r="A70" s="1" t="s">
        <v>664</v>
      </c>
      <c r="E70" s="27" t="s">
        <v>661</v>
      </c>
    </row>
    <row r="71" ht="51">
      <c r="A71" s="1" t="s">
        <v>665</v>
      </c>
      <c r="E71" s="33" t="s">
        <v>12370</v>
      </c>
    </row>
    <row r="72" ht="357">
      <c r="A72" s="1" t="s">
        <v>666</v>
      </c>
      <c r="E72" s="27" t="s">
        <v>6470</v>
      </c>
    </row>
    <row r="73">
      <c r="A73" s="1" t="s">
        <v>659</v>
      </c>
      <c r="B73" s="1">
        <v>16</v>
      </c>
      <c r="C73" s="26" t="s">
        <v>9369</v>
      </c>
      <c r="D73" t="s">
        <v>661</v>
      </c>
      <c r="E73" s="27" t="s">
        <v>9370</v>
      </c>
      <c r="F73" s="28" t="s">
        <v>663</v>
      </c>
      <c r="G73" s="29">
        <v>14.882</v>
      </c>
      <c r="H73" s="28">
        <v>0</v>
      </c>
      <c r="I73" s="30">
        <f>ROUND(G73*H73,P4)</f>
        <v>0</v>
      </c>
      <c r="L73" s="31">
        <v>0</v>
      </c>
      <c r="M73" s="24">
        <f>ROUND(G73*L73,P4)</f>
        <v>0</v>
      </c>
      <c r="N73" s="25" t="s">
        <v>1345</v>
      </c>
      <c r="O73" s="32">
        <f>M73*AA73</f>
        <v>0</v>
      </c>
      <c r="P73" s="1">
        <v>3</v>
      </c>
      <c r="AA73" s="1">
        <f>IF(P73=1,$O$3,IF(P73=2,$O$4,$O$5))</f>
        <v>0</v>
      </c>
    </row>
    <row r="74">
      <c r="A74" s="1" t="s">
        <v>664</v>
      </c>
      <c r="E74" s="27" t="s">
        <v>661</v>
      </c>
    </row>
    <row r="75" ht="51">
      <c r="A75" s="1" t="s">
        <v>665</v>
      </c>
      <c r="E75" s="33" t="s">
        <v>12371</v>
      </c>
    </row>
    <row r="76" ht="357">
      <c r="A76" s="1" t="s">
        <v>666</v>
      </c>
      <c r="E76" s="27" t="s">
        <v>6470</v>
      </c>
    </row>
    <row r="77">
      <c r="A77" s="1" t="s">
        <v>659</v>
      </c>
      <c r="B77" s="1">
        <v>17</v>
      </c>
      <c r="C77" s="26" t="s">
        <v>12320</v>
      </c>
      <c r="D77" t="s">
        <v>661</v>
      </c>
      <c r="E77" s="27" t="s">
        <v>12321</v>
      </c>
      <c r="F77" s="28" t="s">
        <v>663</v>
      </c>
      <c r="G77" s="29">
        <v>10.44</v>
      </c>
      <c r="H77" s="28">
        <v>0</v>
      </c>
      <c r="I77" s="30">
        <f>ROUND(G77*H77,P4)</f>
        <v>0</v>
      </c>
      <c r="L77" s="31">
        <v>0</v>
      </c>
      <c r="M77" s="24">
        <f>ROUND(G77*L77,P4)</f>
        <v>0</v>
      </c>
      <c r="N77" s="25" t="s">
        <v>1345</v>
      </c>
      <c r="O77" s="32">
        <f>M77*AA77</f>
        <v>0</v>
      </c>
      <c r="P77" s="1">
        <v>3</v>
      </c>
      <c r="AA77" s="1">
        <f>IF(P77=1,$O$3,IF(P77=2,$O$4,$O$5))</f>
        <v>0</v>
      </c>
    </row>
    <row r="78">
      <c r="A78" s="1" t="s">
        <v>664</v>
      </c>
      <c r="E78" s="27" t="s">
        <v>661</v>
      </c>
    </row>
    <row r="79" ht="38.25">
      <c r="A79" s="1" t="s">
        <v>665</v>
      </c>
      <c r="E79" s="33" t="s">
        <v>12372</v>
      </c>
    </row>
    <row r="80" ht="357">
      <c r="A80" s="1" t="s">
        <v>666</v>
      </c>
      <c r="E80" s="27" t="s">
        <v>6470</v>
      </c>
    </row>
    <row r="81">
      <c r="A81" s="1" t="s">
        <v>659</v>
      </c>
      <c r="B81" s="1">
        <v>18</v>
      </c>
      <c r="C81" s="26" t="s">
        <v>9372</v>
      </c>
      <c r="D81" t="s">
        <v>661</v>
      </c>
      <c r="E81" s="27" t="s">
        <v>9373</v>
      </c>
      <c r="F81" s="28" t="s">
        <v>905</v>
      </c>
      <c r="G81" s="29">
        <v>1.27</v>
      </c>
      <c r="H81" s="28">
        <v>0</v>
      </c>
      <c r="I81" s="30">
        <f>ROUND(G81*H81,P4)</f>
        <v>0</v>
      </c>
      <c r="L81" s="31">
        <v>0</v>
      </c>
      <c r="M81" s="24">
        <f>ROUND(G81*L81,P4)</f>
        <v>0</v>
      </c>
      <c r="N81" s="25" t="s">
        <v>1345</v>
      </c>
      <c r="O81" s="32">
        <f>M81*AA81</f>
        <v>0</v>
      </c>
      <c r="P81" s="1">
        <v>3</v>
      </c>
      <c r="AA81" s="1">
        <f>IF(P81=1,$O$3,IF(P81=2,$O$4,$O$5))</f>
        <v>0</v>
      </c>
    </row>
    <row r="82">
      <c r="A82" s="1" t="s">
        <v>664</v>
      </c>
      <c r="E82" s="27" t="s">
        <v>661</v>
      </c>
    </row>
    <row r="83" ht="76.5">
      <c r="A83" s="1" t="s">
        <v>665</v>
      </c>
      <c r="E83" s="33" t="s">
        <v>12373</v>
      </c>
    </row>
    <row r="84" ht="178.5">
      <c r="A84" s="1" t="s">
        <v>666</v>
      </c>
      <c r="E84" s="27" t="s">
        <v>9375</v>
      </c>
    </row>
    <row r="85">
      <c r="A85" s="1" t="s">
        <v>659</v>
      </c>
      <c r="B85" s="1">
        <v>19</v>
      </c>
      <c r="C85" s="26" t="s">
        <v>9376</v>
      </c>
      <c r="D85" t="s">
        <v>661</v>
      </c>
      <c r="E85" s="27" t="s">
        <v>9377</v>
      </c>
      <c r="F85" s="28" t="s">
        <v>663</v>
      </c>
      <c r="G85" s="29">
        <v>280.70999999999998</v>
      </c>
      <c r="H85" s="28">
        <v>0</v>
      </c>
      <c r="I85" s="30">
        <f>ROUND(G85*H85,P4)</f>
        <v>0</v>
      </c>
      <c r="L85" s="31">
        <v>0</v>
      </c>
      <c r="M85" s="24">
        <f>ROUND(G85*L85,P4)</f>
        <v>0</v>
      </c>
      <c r="N85" s="25" t="s">
        <v>1345</v>
      </c>
      <c r="O85" s="32">
        <f>M85*AA85</f>
        <v>0</v>
      </c>
      <c r="P85" s="1">
        <v>3</v>
      </c>
      <c r="AA85" s="1">
        <f>IF(P85=1,$O$3,IF(P85=2,$O$4,$O$5))</f>
        <v>0</v>
      </c>
    </row>
    <row r="86">
      <c r="A86" s="1" t="s">
        <v>664</v>
      </c>
      <c r="E86" s="27" t="s">
        <v>661</v>
      </c>
    </row>
    <row r="87" ht="51">
      <c r="A87" s="1" t="s">
        <v>665</v>
      </c>
      <c r="E87" s="33" t="s">
        <v>12374</v>
      </c>
    </row>
    <row r="88" ht="38.25">
      <c r="A88" s="1" t="s">
        <v>666</v>
      </c>
      <c r="E88" s="27" t="s">
        <v>6472</v>
      </c>
    </row>
    <row r="89">
      <c r="A89" s="1" t="s">
        <v>659</v>
      </c>
      <c r="B89" s="1">
        <v>20</v>
      </c>
      <c r="C89" s="26" t="s">
        <v>6031</v>
      </c>
      <c r="D89" t="s">
        <v>661</v>
      </c>
      <c r="E89" s="27" t="s">
        <v>6032</v>
      </c>
      <c r="F89" s="28" t="s">
        <v>663</v>
      </c>
      <c r="G89" s="29">
        <v>2.4100000000000001</v>
      </c>
      <c r="H89" s="28">
        <v>0</v>
      </c>
      <c r="I89" s="30">
        <f>ROUND(G89*H89,P4)</f>
        <v>0</v>
      </c>
      <c r="L89" s="31">
        <v>0</v>
      </c>
      <c r="M89" s="24">
        <f>ROUND(G89*L89,P4)</f>
        <v>0</v>
      </c>
      <c r="N89" s="25" t="s">
        <v>1345</v>
      </c>
      <c r="O89" s="32">
        <f>M89*AA89</f>
        <v>0</v>
      </c>
      <c r="P89" s="1">
        <v>3</v>
      </c>
      <c r="AA89" s="1">
        <f>IF(P89=1,$O$3,IF(P89=2,$O$4,$O$5))</f>
        <v>0</v>
      </c>
    </row>
    <row r="90">
      <c r="A90" s="1" t="s">
        <v>664</v>
      </c>
      <c r="E90" s="27" t="s">
        <v>661</v>
      </c>
    </row>
    <row r="91" ht="51">
      <c r="A91" s="1" t="s">
        <v>665</v>
      </c>
      <c r="E91" s="33" t="s">
        <v>12375</v>
      </c>
    </row>
    <row r="92" ht="102">
      <c r="A92" s="1" t="s">
        <v>666</v>
      </c>
      <c r="E92" s="27" t="s">
        <v>6820</v>
      </c>
    </row>
    <row r="93">
      <c r="A93" s="1" t="s">
        <v>656</v>
      </c>
      <c r="C93" s="22" t="s">
        <v>679</v>
      </c>
      <c r="E93" s="23" t="s">
        <v>680</v>
      </c>
      <c r="L93" s="24">
        <f>SUMIFS(L94:L105,A94:A105,"P")</f>
        <v>0</v>
      </c>
      <c r="M93" s="24">
        <f>SUMIFS(M94:M105,A94:A105,"P")</f>
        <v>0</v>
      </c>
      <c r="N93" s="25"/>
    </row>
    <row r="94" ht="25.5">
      <c r="A94" s="1" t="s">
        <v>659</v>
      </c>
      <c r="B94" s="1">
        <v>21</v>
      </c>
      <c r="C94" s="26" t="s">
        <v>11380</v>
      </c>
      <c r="D94" t="s">
        <v>661</v>
      </c>
      <c r="E94" s="27" t="s">
        <v>11381</v>
      </c>
      <c r="F94" s="28" t="s">
        <v>677</v>
      </c>
      <c r="G94" s="29">
        <v>120.75</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12376</v>
      </c>
    </row>
    <row r="97" ht="191.25">
      <c r="A97" s="1" t="s">
        <v>666</v>
      </c>
      <c r="E97" s="27" t="s">
        <v>6682</v>
      </c>
    </row>
    <row r="98" ht="25.5">
      <c r="A98" s="1" t="s">
        <v>659</v>
      </c>
      <c r="B98" s="1">
        <v>22</v>
      </c>
      <c r="C98" s="26" t="s">
        <v>8743</v>
      </c>
      <c r="D98" t="s">
        <v>661</v>
      </c>
      <c r="E98" s="27" t="s">
        <v>8744</v>
      </c>
      <c r="F98" s="28" t="s">
        <v>677</v>
      </c>
      <c r="G98" s="29">
        <v>92.879999999999995</v>
      </c>
      <c r="H98" s="28">
        <v>0</v>
      </c>
      <c r="I98" s="30">
        <f>ROUND(G98*H98,P4)</f>
        <v>0</v>
      </c>
      <c r="L98" s="31">
        <v>0</v>
      </c>
      <c r="M98" s="24">
        <f>ROUND(G98*L98,P4)</f>
        <v>0</v>
      </c>
      <c r="N98" s="25" t="s">
        <v>1345</v>
      </c>
      <c r="O98" s="32">
        <f>M98*AA98</f>
        <v>0</v>
      </c>
      <c r="P98" s="1">
        <v>3</v>
      </c>
      <c r="AA98" s="1">
        <f>IF(P98=1,$O$3,IF(P98=2,$O$4,$O$5))</f>
        <v>0</v>
      </c>
    </row>
    <row r="99">
      <c r="A99" s="1" t="s">
        <v>664</v>
      </c>
      <c r="E99" s="27" t="s">
        <v>661</v>
      </c>
    </row>
    <row r="100" ht="38.25">
      <c r="A100" s="1" t="s">
        <v>665</v>
      </c>
      <c r="E100" s="33" t="s">
        <v>12377</v>
      </c>
    </row>
    <row r="101" ht="191.25">
      <c r="A101" s="1" t="s">
        <v>666</v>
      </c>
      <c r="E101" s="27" t="s">
        <v>6682</v>
      </c>
    </row>
    <row r="102">
      <c r="A102" s="1" t="s">
        <v>659</v>
      </c>
      <c r="B102" s="1">
        <v>23</v>
      </c>
      <c r="C102" s="26" t="s">
        <v>8747</v>
      </c>
      <c r="D102" t="s">
        <v>661</v>
      </c>
      <c r="E102" s="27" t="s">
        <v>8748</v>
      </c>
      <c r="F102" s="28" t="s">
        <v>677</v>
      </c>
      <c r="G102" s="29">
        <v>92.879999999999995</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ht="38.25">
      <c r="A104" s="1" t="s">
        <v>665</v>
      </c>
      <c r="E104" s="33" t="s">
        <v>12377</v>
      </c>
    </row>
    <row r="105" ht="38.25">
      <c r="A105" s="1" t="s">
        <v>666</v>
      </c>
      <c r="E105" s="27" t="s">
        <v>8750</v>
      </c>
    </row>
    <row r="106">
      <c r="A106" s="1" t="s">
        <v>656</v>
      </c>
      <c r="C106" s="22" t="s">
        <v>6080</v>
      </c>
      <c r="E106" s="23" t="s">
        <v>6688</v>
      </c>
      <c r="L106" s="24">
        <f>SUMIFS(L107:L110,A107:A110,"P")</f>
        <v>0</v>
      </c>
      <c r="M106" s="24">
        <f>SUMIFS(M107:M110,A107:A110,"P")</f>
        <v>0</v>
      </c>
      <c r="N106" s="25"/>
    </row>
    <row r="107">
      <c r="A107" s="1" t="s">
        <v>659</v>
      </c>
      <c r="B107" s="1">
        <v>24</v>
      </c>
      <c r="C107" s="26" t="s">
        <v>12050</v>
      </c>
      <c r="D107" t="s">
        <v>661</v>
      </c>
      <c r="E107" s="27" t="s">
        <v>9397</v>
      </c>
      <c r="F107" s="28" t="s">
        <v>683</v>
      </c>
      <c r="G107" s="29">
        <v>8</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c r="E109" s="33" t="s">
        <v>1498</v>
      </c>
    </row>
    <row r="110" ht="38.25">
      <c r="A110" s="1" t="s">
        <v>666</v>
      </c>
      <c r="E110" s="27" t="s">
        <v>5286</v>
      </c>
    </row>
    <row r="111">
      <c r="A111" s="1" t="s">
        <v>656</v>
      </c>
      <c r="C111" s="22" t="s">
        <v>2840</v>
      </c>
      <c r="E111" s="23" t="s">
        <v>2841</v>
      </c>
      <c r="L111" s="24">
        <f>SUMIFS(L112:L143,A112:A143,"P")</f>
        <v>0</v>
      </c>
      <c r="M111" s="24">
        <f>SUMIFS(M112:M143,A112:A143,"P")</f>
        <v>0</v>
      </c>
      <c r="N111" s="25"/>
    </row>
    <row r="112">
      <c r="A112" s="1" t="s">
        <v>659</v>
      </c>
      <c r="B112" s="1">
        <v>25</v>
      </c>
      <c r="C112" s="26" t="s">
        <v>9546</v>
      </c>
      <c r="D112" t="s">
        <v>661</v>
      </c>
      <c r="E112" s="27" t="s">
        <v>9547</v>
      </c>
      <c r="F112" s="28" t="s">
        <v>670</v>
      </c>
      <c r="G112" s="29">
        <v>9</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2353</v>
      </c>
    </row>
    <row r="115" ht="63.75">
      <c r="A115" s="1" t="s">
        <v>666</v>
      </c>
      <c r="E115" s="27" t="s">
        <v>9550</v>
      </c>
    </row>
    <row r="116">
      <c r="A116" s="1" t="s">
        <v>659</v>
      </c>
      <c r="B116" s="1">
        <v>26</v>
      </c>
      <c r="C116" s="26" t="s">
        <v>10210</v>
      </c>
      <c r="D116" t="s">
        <v>661</v>
      </c>
      <c r="E116" s="27" t="s">
        <v>10211</v>
      </c>
      <c r="F116" s="28" t="s">
        <v>670</v>
      </c>
      <c r="G116" s="29">
        <v>8.5</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12378</v>
      </c>
    </row>
    <row r="119" ht="38.25">
      <c r="A119" s="1" t="s">
        <v>666</v>
      </c>
      <c r="E119" s="27" t="s">
        <v>10213</v>
      </c>
    </row>
    <row r="120">
      <c r="A120" s="1" t="s">
        <v>659</v>
      </c>
      <c r="B120" s="1">
        <v>27</v>
      </c>
      <c r="C120" s="26" t="s">
        <v>11938</v>
      </c>
      <c r="D120" t="s">
        <v>661</v>
      </c>
      <c r="E120" s="27" t="s">
        <v>11939</v>
      </c>
      <c r="F120" s="28" t="s">
        <v>677</v>
      </c>
      <c r="G120" s="29">
        <v>6.5999999999999996</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12379</v>
      </c>
    </row>
    <row r="123" ht="25.5">
      <c r="A123" s="1" t="s">
        <v>666</v>
      </c>
      <c r="E123" s="27" t="s">
        <v>11941</v>
      </c>
    </row>
    <row r="124">
      <c r="A124" s="1" t="s">
        <v>659</v>
      </c>
      <c r="B124" s="1">
        <v>28</v>
      </c>
      <c r="C124" s="26" t="s">
        <v>10799</v>
      </c>
      <c r="D124" t="s">
        <v>661</v>
      </c>
      <c r="E124" s="27" t="s">
        <v>10800</v>
      </c>
      <c r="F124" s="28" t="s">
        <v>677</v>
      </c>
      <c r="G124" s="29">
        <v>2.25</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12380</v>
      </c>
    </row>
    <row r="127" ht="63.75">
      <c r="A127" s="1" t="s">
        <v>666</v>
      </c>
      <c r="E127" s="27" t="s">
        <v>12061</v>
      </c>
    </row>
    <row r="128">
      <c r="A128" s="1" t="s">
        <v>659</v>
      </c>
      <c r="B128" s="1">
        <v>29</v>
      </c>
      <c r="C128" s="26" t="s">
        <v>6725</v>
      </c>
      <c r="D128" t="s">
        <v>661</v>
      </c>
      <c r="E128" s="27" t="s">
        <v>6726</v>
      </c>
      <c r="F128" s="28" t="s">
        <v>663</v>
      </c>
      <c r="G128" s="29">
        <v>180.05799999999999</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ht="114.75">
      <c r="A130" s="1" t="s">
        <v>665</v>
      </c>
      <c r="E130" s="33" t="s">
        <v>12381</v>
      </c>
    </row>
    <row r="131" ht="114.75">
      <c r="A131" s="1" t="s">
        <v>666</v>
      </c>
      <c r="E131" s="27" t="s">
        <v>5273</v>
      </c>
    </row>
    <row r="132">
      <c r="A132" s="1" t="s">
        <v>659</v>
      </c>
      <c r="B132" s="1">
        <v>30</v>
      </c>
      <c r="C132" s="26" t="s">
        <v>6729</v>
      </c>
      <c r="D132" t="s">
        <v>661</v>
      </c>
      <c r="E132" s="27" t="s">
        <v>6730</v>
      </c>
      <c r="F132" s="28" t="s">
        <v>663</v>
      </c>
      <c r="G132" s="29">
        <v>6.851</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12382</v>
      </c>
    </row>
    <row r="135" ht="114.75">
      <c r="A135" s="1" t="s">
        <v>666</v>
      </c>
      <c r="E135" s="27" t="s">
        <v>5273</v>
      </c>
    </row>
    <row r="136">
      <c r="A136" s="1" t="s">
        <v>659</v>
      </c>
      <c r="B136" s="1">
        <v>31</v>
      </c>
      <c r="C136" s="26" t="s">
        <v>9567</v>
      </c>
      <c r="D136" t="s">
        <v>661</v>
      </c>
      <c r="E136" s="27" t="s">
        <v>9568</v>
      </c>
      <c r="F136" s="28" t="s">
        <v>905</v>
      </c>
      <c r="G136" s="29">
        <v>2.1320000000000001</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12383</v>
      </c>
    </row>
    <row r="139" ht="114.75">
      <c r="A139" s="1" t="s">
        <v>666</v>
      </c>
      <c r="E139" s="27" t="s">
        <v>9571</v>
      </c>
    </row>
    <row r="140">
      <c r="A140" s="1" t="s">
        <v>659</v>
      </c>
      <c r="B140" s="1">
        <v>32</v>
      </c>
      <c r="C140" s="26" t="s">
        <v>10234</v>
      </c>
      <c r="D140" t="s">
        <v>661</v>
      </c>
      <c r="E140" s="27" t="s">
        <v>9593</v>
      </c>
      <c r="F140" s="28" t="s">
        <v>677</v>
      </c>
      <c r="G140" s="29">
        <v>71.939999999999998</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ht="38.25">
      <c r="A142" s="1" t="s">
        <v>665</v>
      </c>
      <c r="E142" s="33" t="s">
        <v>12384</v>
      </c>
    </row>
    <row r="143" ht="114.75">
      <c r="A143" s="1" t="s">
        <v>666</v>
      </c>
      <c r="E143" s="27" t="s">
        <v>10236</v>
      </c>
    </row>
    <row r="144">
      <c r="A144" s="1" t="s">
        <v>656</v>
      </c>
      <c r="C144" s="22" t="s">
        <v>900</v>
      </c>
      <c r="E144" s="23" t="s">
        <v>2924</v>
      </c>
      <c r="L144" s="24">
        <f>SUMIFS(L145:L164,A145:A164,"P")</f>
        <v>0</v>
      </c>
      <c r="M144" s="24">
        <f>SUMIFS(M145:M164,A145:A164,"P")</f>
        <v>0</v>
      </c>
      <c r="N144" s="25"/>
    </row>
    <row r="145" ht="25.5">
      <c r="A145" s="1" t="s">
        <v>659</v>
      </c>
      <c r="B145" s="1">
        <v>33</v>
      </c>
      <c r="C145" s="26" t="s">
        <v>3828</v>
      </c>
      <c r="D145" t="s">
        <v>903</v>
      </c>
      <c r="E145" s="27" t="s">
        <v>3829</v>
      </c>
      <c r="F145" s="28" t="s">
        <v>905</v>
      </c>
      <c r="G145" s="29">
        <v>1076.6500000000001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ht="102">
      <c r="A147" s="1" t="s">
        <v>665</v>
      </c>
      <c r="E147" s="33" t="s">
        <v>12385</v>
      </c>
    </row>
    <row r="148" ht="153">
      <c r="A148" s="1" t="s">
        <v>666</v>
      </c>
      <c r="E148" s="27" t="s">
        <v>908</v>
      </c>
    </row>
    <row r="149" ht="25.5">
      <c r="A149" s="1" t="s">
        <v>659</v>
      </c>
      <c r="B149" s="1">
        <v>34</v>
      </c>
      <c r="C149" s="26" t="s">
        <v>3444</v>
      </c>
      <c r="D149" t="s">
        <v>903</v>
      </c>
      <c r="E149" s="27" t="s">
        <v>3445</v>
      </c>
      <c r="F149" s="28" t="s">
        <v>905</v>
      </c>
      <c r="G149" s="29">
        <v>450.14499999999998</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916</v>
      </c>
    </row>
    <row r="151">
      <c r="A151" s="1" t="s">
        <v>665</v>
      </c>
      <c r="E151" s="33" t="s">
        <v>12386</v>
      </c>
    </row>
    <row r="152" ht="153">
      <c r="A152" s="1" t="s">
        <v>666</v>
      </c>
      <c r="E152" s="27" t="s">
        <v>908</v>
      </c>
    </row>
    <row r="153" ht="38.25">
      <c r="A153" s="1" t="s">
        <v>659</v>
      </c>
      <c r="B153" s="1">
        <v>35</v>
      </c>
      <c r="C153" s="26" t="s">
        <v>902</v>
      </c>
      <c r="D153" t="s">
        <v>903</v>
      </c>
      <c r="E153" s="27" t="s">
        <v>904</v>
      </c>
      <c r="F153" s="28" t="s">
        <v>905</v>
      </c>
      <c r="G153" s="29">
        <v>17.128</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906</v>
      </c>
    </row>
    <row r="155">
      <c r="A155" s="1" t="s">
        <v>665</v>
      </c>
      <c r="E155" s="33" t="s">
        <v>12387</v>
      </c>
    </row>
    <row r="156" ht="153">
      <c r="A156" s="1" t="s">
        <v>666</v>
      </c>
      <c r="E156" s="27" t="s">
        <v>908</v>
      </c>
    </row>
    <row r="157" ht="38.25">
      <c r="A157" s="1" t="s">
        <v>659</v>
      </c>
      <c r="B157" s="1">
        <v>36</v>
      </c>
      <c r="C157" s="26" t="s">
        <v>9599</v>
      </c>
      <c r="D157" t="s">
        <v>903</v>
      </c>
      <c r="E157" s="27" t="s">
        <v>9600</v>
      </c>
      <c r="F157" s="28" t="s">
        <v>905</v>
      </c>
      <c r="G157" s="29">
        <v>1.7989999999999999</v>
      </c>
      <c r="H157" s="28">
        <v>0</v>
      </c>
      <c r="I157" s="30">
        <f>ROUND(G157*H157,P4)</f>
        <v>0</v>
      </c>
      <c r="L157" s="31">
        <v>0</v>
      </c>
      <c r="M157" s="24">
        <f>ROUND(G157*L157,P4)</f>
        <v>0</v>
      </c>
      <c r="N157" s="25" t="s">
        <v>661</v>
      </c>
      <c r="O157" s="32">
        <f>M157*AA157</f>
        <v>0</v>
      </c>
      <c r="P157" s="1">
        <v>3</v>
      </c>
      <c r="AA157" s="1">
        <f>IF(P157=1,$O$3,IF(P157=2,$O$4,$O$5))</f>
        <v>0</v>
      </c>
    </row>
    <row r="158" ht="63.75">
      <c r="A158" s="1" t="s">
        <v>664</v>
      </c>
      <c r="E158" s="27" t="s">
        <v>9601</v>
      </c>
    </row>
    <row r="159">
      <c r="A159" s="1" t="s">
        <v>665</v>
      </c>
      <c r="E159" s="33" t="s">
        <v>12388</v>
      </c>
    </row>
    <row r="160" ht="153">
      <c r="A160" s="1" t="s">
        <v>666</v>
      </c>
      <c r="E160" s="27" t="s">
        <v>913</v>
      </c>
    </row>
    <row r="161" ht="25.5">
      <c r="A161" s="1" t="s">
        <v>659</v>
      </c>
      <c r="B161" s="1">
        <v>37</v>
      </c>
      <c r="C161" s="26" t="s">
        <v>918</v>
      </c>
      <c r="D161" t="s">
        <v>903</v>
      </c>
      <c r="E161" s="27" t="s">
        <v>919</v>
      </c>
      <c r="F161" s="28" t="s">
        <v>905</v>
      </c>
      <c r="G161" s="29">
        <v>0.0030000000000000001</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920</v>
      </c>
    </row>
    <row r="163">
      <c r="A163" s="1" t="s">
        <v>665</v>
      </c>
      <c r="E163" s="33" t="s">
        <v>12389</v>
      </c>
    </row>
    <row r="164" ht="153">
      <c r="A164" s="1" t="s">
        <v>666</v>
      </c>
      <c r="E164" s="27" t="s">
        <v>908</v>
      </c>
    </row>
  </sheetData>
  <sheetProtection sheet="1" objects="1" scenarios="1" spinCount="100000" saltValue="zpoYUjvg2ea2M9UXW/DwmDPYdOwmPLEH3iqBsJ5D1lbpyy2MaIpmY9DSZzDOr16BsjeCZ9wFW/YDd9M5MdMOYw==" hashValue="5VpGoeby1zG10jiY1VSDgrguKc0L6IL66/95squpm3/gltSkNLhi3817ZB/xRS6sKRP3iFo4alGnvMNDrGdy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COUNTIFS(L8:L190,"=0",A8:A190,"P")+COUNTIFS(L8:L190,"",A8:A190,"P")+SUM(Q8:Q190)</f>
        <v>0</v>
      </c>
    </row>
    <row r="8">
      <c r="A8" s="1" t="s">
        <v>654</v>
      </c>
      <c r="C8" s="22" t="s">
        <v>12390</v>
      </c>
      <c r="E8" s="23" t="s">
        <v>457</v>
      </c>
      <c r="L8" s="24">
        <f>L9+L14+L43+L60+L85+L98+L115+L140+L173</f>
        <v>0</v>
      </c>
      <c r="M8" s="24">
        <f>M9+M14+M43+M60+M85+M98+M115+M140+M173</f>
        <v>0</v>
      </c>
      <c r="N8" s="25"/>
    </row>
    <row r="9">
      <c r="A9" s="1" t="s">
        <v>656</v>
      </c>
      <c r="C9" s="22" t="s">
        <v>2153</v>
      </c>
      <c r="E9" s="23" t="s">
        <v>2154</v>
      </c>
      <c r="L9" s="24">
        <f>SUMIFS(L10:L13,A10:A13,"P")</f>
        <v>0</v>
      </c>
      <c r="M9" s="24">
        <f>SUMIFS(M10:M13,A10:A13,"P")</f>
        <v>0</v>
      </c>
      <c r="N9" s="25"/>
    </row>
    <row r="10">
      <c r="A10" s="1" t="s">
        <v>659</v>
      </c>
      <c r="B10" s="1">
        <v>1</v>
      </c>
      <c r="C10" s="26" t="s">
        <v>9821</v>
      </c>
      <c r="D10" t="s">
        <v>661</v>
      </c>
      <c r="E10" s="27" t="s">
        <v>9822</v>
      </c>
      <c r="F10" s="28" t="s">
        <v>874</v>
      </c>
      <c r="G10" s="29">
        <v>24</v>
      </c>
      <c r="H10" s="28">
        <v>0</v>
      </c>
      <c r="I10" s="30">
        <f>ROUND(G10*H10,P4)</f>
        <v>0</v>
      </c>
      <c r="L10" s="31">
        <v>0</v>
      </c>
      <c r="M10" s="24">
        <f>ROUND(G10*L10,P4)</f>
        <v>0</v>
      </c>
      <c r="N10" s="25" t="s">
        <v>1345</v>
      </c>
      <c r="O10" s="32">
        <f>M10*AA10</f>
        <v>0</v>
      </c>
      <c r="P10" s="1">
        <v>3</v>
      </c>
      <c r="AA10" s="1">
        <f>IF(P10=1,$O$3,IF(P10=2,$O$4,$O$5))</f>
        <v>0</v>
      </c>
    </row>
    <row r="11">
      <c r="A11" s="1" t="s">
        <v>664</v>
      </c>
      <c r="E11" s="27" t="s">
        <v>11257</v>
      </c>
    </row>
    <row r="12">
      <c r="A12" s="1" t="s">
        <v>665</v>
      </c>
      <c r="E12" s="33" t="s">
        <v>1935</v>
      </c>
    </row>
    <row r="13">
      <c r="A13" s="1" t="s">
        <v>666</v>
      </c>
      <c r="E13" s="27" t="s">
        <v>5965</v>
      </c>
    </row>
    <row r="14">
      <c r="A14" s="1" t="s">
        <v>656</v>
      </c>
      <c r="C14" s="22" t="s">
        <v>657</v>
      </c>
      <c r="E14" s="23" t="s">
        <v>658</v>
      </c>
      <c r="L14" s="24">
        <f>SUMIFS(L15:L42,A15:A42,"P")</f>
        <v>0</v>
      </c>
      <c r="M14" s="24">
        <f>SUMIFS(M15:M42,A15:A42,"P")</f>
        <v>0</v>
      </c>
      <c r="N14" s="25"/>
    </row>
    <row r="15" ht="25.5">
      <c r="A15" s="1" t="s">
        <v>659</v>
      </c>
      <c r="B15" s="1">
        <v>2</v>
      </c>
      <c r="C15" s="26" t="s">
        <v>7970</v>
      </c>
      <c r="D15" t="s">
        <v>661</v>
      </c>
      <c r="E15" s="27" t="s">
        <v>7971</v>
      </c>
      <c r="F15" s="28" t="s">
        <v>663</v>
      </c>
      <c r="G15" s="29">
        <v>1.5</v>
      </c>
      <c r="H15" s="28">
        <v>0</v>
      </c>
      <c r="I15" s="30">
        <f>ROUND(G15*H15,P4)</f>
        <v>0</v>
      </c>
      <c r="L15" s="31">
        <v>0</v>
      </c>
      <c r="M15" s="24">
        <f>ROUND(G15*L15,P4)</f>
        <v>0</v>
      </c>
      <c r="N15" s="25" t="s">
        <v>1345</v>
      </c>
      <c r="O15" s="32">
        <f>M15*AA15</f>
        <v>0</v>
      </c>
      <c r="P15" s="1">
        <v>3</v>
      </c>
      <c r="AA15" s="1">
        <f>IF(P15=1,$O$3,IF(P15=2,$O$4,$O$5))</f>
        <v>0</v>
      </c>
    </row>
    <row r="16">
      <c r="A16" s="1" t="s">
        <v>664</v>
      </c>
      <c r="E16" s="27" t="s">
        <v>11258</v>
      </c>
    </row>
    <row r="17">
      <c r="A17" s="1" t="s">
        <v>665</v>
      </c>
      <c r="E17" s="33" t="s">
        <v>1531</v>
      </c>
    </row>
    <row r="18" ht="63.75">
      <c r="A18" s="1" t="s">
        <v>666</v>
      </c>
      <c r="E18" s="27" t="s">
        <v>5090</v>
      </c>
    </row>
    <row r="19">
      <c r="A19" s="1" t="s">
        <v>659</v>
      </c>
      <c r="B19" s="1">
        <v>3</v>
      </c>
      <c r="C19" s="26" t="s">
        <v>5578</v>
      </c>
      <c r="D19" t="s">
        <v>661</v>
      </c>
      <c r="E19" s="27" t="s">
        <v>5579</v>
      </c>
      <c r="F19" s="28" t="s">
        <v>670</v>
      </c>
      <c r="G19" s="29">
        <v>5</v>
      </c>
      <c r="H19" s="28">
        <v>0</v>
      </c>
      <c r="I19" s="30">
        <f>ROUND(G19*H19,P4)</f>
        <v>0</v>
      </c>
      <c r="L19" s="31">
        <v>0</v>
      </c>
      <c r="M19" s="24">
        <f>ROUND(G19*L19,P4)</f>
        <v>0</v>
      </c>
      <c r="N19" s="25" t="s">
        <v>1345</v>
      </c>
      <c r="O19" s="32">
        <f>M19*AA19</f>
        <v>0</v>
      </c>
      <c r="P19" s="1">
        <v>3</v>
      </c>
      <c r="AA19" s="1">
        <f>IF(P19=1,$O$3,IF(P19=2,$O$4,$O$5))</f>
        <v>0</v>
      </c>
    </row>
    <row r="20" ht="38.25">
      <c r="A20" s="1" t="s">
        <v>664</v>
      </c>
      <c r="E20" s="27" t="s">
        <v>12391</v>
      </c>
    </row>
    <row r="21">
      <c r="A21" s="1" t="s">
        <v>665</v>
      </c>
      <c r="E21" s="33" t="s">
        <v>1499</v>
      </c>
    </row>
    <row r="22" ht="63.75">
      <c r="A22" s="1" t="s">
        <v>666</v>
      </c>
      <c r="E22" s="27" t="s">
        <v>5575</v>
      </c>
    </row>
    <row r="23">
      <c r="A23" s="1" t="s">
        <v>659</v>
      </c>
      <c r="B23" s="1">
        <v>4</v>
      </c>
      <c r="C23" s="26" t="s">
        <v>9831</v>
      </c>
      <c r="D23" t="s">
        <v>661</v>
      </c>
      <c r="E23" s="27" t="s">
        <v>9832</v>
      </c>
      <c r="F23" s="28" t="s">
        <v>663</v>
      </c>
      <c r="G23" s="29">
        <v>18.449999999999999</v>
      </c>
      <c r="H23" s="28">
        <v>0</v>
      </c>
      <c r="I23" s="30">
        <f>ROUND(G23*H23,P4)</f>
        <v>0</v>
      </c>
      <c r="L23" s="31">
        <v>0</v>
      </c>
      <c r="M23" s="24">
        <f>ROUND(G23*L23,P4)</f>
        <v>0</v>
      </c>
      <c r="N23" s="25" t="s">
        <v>1345</v>
      </c>
      <c r="O23" s="32">
        <f>M23*AA23</f>
        <v>0</v>
      </c>
      <c r="P23" s="1">
        <v>3</v>
      </c>
      <c r="AA23" s="1">
        <f>IF(P23=1,$O$3,IF(P23=2,$O$4,$O$5))</f>
        <v>0</v>
      </c>
    </row>
    <row r="24">
      <c r="A24" s="1" t="s">
        <v>664</v>
      </c>
      <c r="E24" s="27" t="s">
        <v>11258</v>
      </c>
    </row>
    <row r="25">
      <c r="A25" s="1" t="s">
        <v>665</v>
      </c>
      <c r="E25" s="33" t="s">
        <v>12392</v>
      </c>
    </row>
    <row r="26" ht="25.5">
      <c r="A26" s="1" t="s">
        <v>666</v>
      </c>
      <c r="E26" s="27" t="s">
        <v>9834</v>
      </c>
    </row>
    <row r="27">
      <c r="A27" s="1" t="s">
        <v>659</v>
      </c>
      <c r="B27" s="1">
        <v>5</v>
      </c>
      <c r="C27" s="26" t="s">
        <v>5095</v>
      </c>
      <c r="D27" t="s">
        <v>661</v>
      </c>
      <c r="E27" s="27" t="s">
        <v>5096</v>
      </c>
      <c r="F27" s="28" t="s">
        <v>663</v>
      </c>
      <c r="G27" s="29">
        <v>309.54500000000002</v>
      </c>
      <c r="H27" s="28">
        <v>0</v>
      </c>
      <c r="I27" s="30">
        <f>ROUND(G27*H27,P4)</f>
        <v>0</v>
      </c>
      <c r="L27" s="31">
        <v>0</v>
      </c>
      <c r="M27" s="24">
        <f>ROUND(G27*L27,P4)</f>
        <v>0</v>
      </c>
      <c r="N27" s="25" t="s">
        <v>1345</v>
      </c>
      <c r="O27" s="32">
        <f>M27*AA27</f>
        <v>0</v>
      </c>
      <c r="P27" s="1">
        <v>3</v>
      </c>
      <c r="AA27" s="1">
        <f>IF(P27=1,$O$3,IF(P27=2,$O$4,$O$5))</f>
        <v>0</v>
      </c>
    </row>
    <row r="28">
      <c r="A28" s="1" t="s">
        <v>664</v>
      </c>
      <c r="E28" s="27" t="s">
        <v>11258</v>
      </c>
    </row>
    <row r="29">
      <c r="A29" s="1" t="s">
        <v>665</v>
      </c>
      <c r="E29" s="33" t="s">
        <v>12393</v>
      </c>
    </row>
    <row r="30" ht="318.75">
      <c r="A30" s="1" t="s">
        <v>666</v>
      </c>
      <c r="E30" s="27" t="s">
        <v>5101</v>
      </c>
    </row>
    <row r="31">
      <c r="A31" s="1" t="s">
        <v>659</v>
      </c>
      <c r="B31" s="1">
        <v>6</v>
      </c>
      <c r="C31" s="26" t="s">
        <v>10410</v>
      </c>
      <c r="D31" t="s">
        <v>661</v>
      </c>
      <c r="E31" s="27" t="s">
        <v>10411</v>
      </c>
      <c r="F31" s="28" t="s">
        <v>677</v>
      </c>
      <c r="G31" s="29">
        <v>72</v>
      </c>
      <c r="H31" s="28">
        <v>0</v>
      </c>
      <c r="I31" s="30">
        <f>ROUND(G31*H31,P4)</f>
        <v>0</v>
      </c>
      <c r="L31" s="31">
        <v>0</v>
      </c>
      <c r="M31" s="24">
        <f>ROUND(G31*L31,P4)</f>
        <v>0</v>
      </c>
      <c r="N31" s="25" t="s">
        <v>1345</v>
      </c>
      <c r="O31" s="32">
        <f>M31*AA31</f>
        <v>0</v>
      </c>
      <c r="P31" s="1">
        <v>3</v>
      </c>
      <c r="AA31" s="1">
        <f>IF(P31=1,$O$3,IF(P31=2,$O$4,$O$5))</f>
        <v>0</v>
      </c>
    </row>
    <row r="32">
      <c r="A32" s="1" t="s">
        <v>664</v>
      </c>
      <c r="E32" s="27" t="s">
        <v>11258</v>
      </c>
    </row>
    <row r="33">
      <c r="A33" s="1" t="s">
        <v>665</v>
      </c>
      <c r="E33" s="33" t="s">
        <v>12394</v>
      </c>
    </row>
    <row r="34" ht="38.25">
      <c r="A34" s="1" t="s">
        <v>666</v>
      </c>
      <c r="E34" s="27" t="s">
        <v>9838</v>
      </c>
    </row>
    <row r="35">
      <c r="A35" s="1" t="s">
        <v>659</v>
      </c>
      <c r="B35" s="1">
        <v>7</v>
      </c>
      <c r="C35" s="26" t="s">
        <v>12395</v>
      </c>
      <c r="D35" t="s">
        <v>661</v>
      </c>
      <c r="E35" s="27" t="s">
        <v>12396</v>
      </c>
      <c r="F35" s="28" t="s">
        <v>677</v>
      </c>
      <c r="G35" s="29">
        <v>51</v>
      </c>
      <c r="H35" s="28">
        <v>0</v>
      </c>
      <c r="I35" s="30">
        <f>ROUND(G35*H35,P4)</f>
        <v>0</v>
      </c>
      <c r="L35" s="31">
        <v>0</v>
      </c>
      <c r="M35" s="24">
        <f>ROUND(G35*L35,P4)</f>
        <v>0</v>
      </c>
      <c r="N35" s="25" t="s">
        <v>1345</v>
      </c>
      <c r="O35" s="32">
        <f>M35*AA35</f>
        <v>0</v>
      </c>
      <c r="P35" s="1">
        <v>3</v>
      </c>
      <c r="AA35" s="1">
        <f>IF(P35=1,$O$3,IF(P35=2,$O$4,$O$5))</f>
        <v>0</v>
      </c>
    </row>
    <row r="36">
      <c r="A36" s="1" t="s">
        <v>664</v>
      </c>
      <c r="E36" s="27" t="s">
        <v>11258</v>
      </c>
    </row>
    <row r="37">
      <c r="A37" s="1" t="s">
        <v>665</v>
      </c>
      <c r="E37" s="33" t="s">
        <v>12397</v>
      </c>
    </row>
    <row r="38" ht="38.25">
      <c r="A38" s="1" t="s">
        <v>666</v>
      </c>
      <c r="E38" s="27" t="s">
        <v>9164</v>
      </c>
    </row>
    <row r="39">
      <c r="A39" s="1" t="s">
        <v>659</v>
      </c>
      <c r="B39" s="1">
        <v>8</v>
      </c>
      <c r="C39" s="26" t="s">
        <v>9839</v>
      </c>
      <c r="D39" t="s">
        <v>661</v>
      </c>
      <c r="E39" s="27" t="s">
        <v>9840</v>
      </c>
      <c r="F39" s="28" t="s">
        <v>677</v>
      </c>
      <c r="G39" s="29">
        <v>123</v>
      </c>
      <c r="H39" s="28">
        <v>0</v>
      </c>
      <c r="I39" s="30">
        <f>ROUND(G39*H39,P4)</f>
        <v>0</v>
      </c>
      <c r="L39" s="31">
        <v>0</v>
      </c>
      <c r="M39" s="24">
        <f>ROUND(G39*L39,P4)</f>
        <v>0</v>
      </c>
      <c r="N39" s="25" t="s">
        <v>1345</v>
      </c>
      <c r="O39" s="32">
        <f>M39*AA39</f>
        <v>0</v>
      </c>
      <c r="P39" s="1">
        <v>3</v>
      </c>
      <c r="AA39" s="1">
        <f>IF(P39=1,$O$3,IF(P39=2,$O$4,$O$5))</f>
        <v>0</v>
      </c>
    </row>
    <row r="40">
      <c r="A40" s="1" t="s">
        <v>664</v>
      </c>
      <c r="E40" s="27" t="s">
        <v>11258</v>
      </c>
    </row>
    <row r="41">
      <c r="A41" s="1" t="s">
        <v>665</v>
      </c>
      <c r="E41" s="33" t="s">
        <v>12398</v>
      </c>
    </row>
    <row r="42" ht="25.5">
      <c r="A42" s="1" t="s">
        <v>666</v>
      </c>
      <c r="E42" s="27" t="s">
        <v>9841</v>
      </c>
    </row>
    <row r="43">
      <c r="A43" s="1" t="s">
        <v>656</v>
      </c>
      <c r="C43" s="22" t="s">
        <v>1365</v>
      </c>
      <c r="E43" s="23" t="s">
        <v>3239</v>
      </c>
      <c r="L43" s="24">
        <f>SUMIFS(L44:L59,A44:A59,"P")</f>
        <v>0</v>
      </c>
      <c r="M43" s="24">
        <f>SUMIFS(M44:M59,A44:A59,"P")</f>
        <v>0</v>
      </c>
      <c r="N43" s="25"/>
    </row>
    <row r="44">
      <c r="A44" s="1" t="s">
        <v>659</v>
      </c>
      <c r="B44" s="1">
        <v>9</v>
      </c>
      <c r="C44" s="26" t="s">
        <v>11664</v>
      </c>
      <c r="D44" t="s">
        <v>661</v>
      </c>
      <c r="E44" s="27" t="s">
        <v>11665</v>
      </c>
      <c r="F44" s="28" t="s">
        <v>663</v>
      </c>
      <c r="G44" s="29">
        <v>32.799999999999997</v>
      </c>
      <c r="H44" s="28">
        <v>0</v>
      </c>
      <c r="I44" s="30">
        <f>ROUND(G44*H44,P4)</f>
        <v>0</v>
      </c>
      <c r="L44" s="31">
        <v>0</v>
      </c>
      <c r="M44" s="24">
        <f>ROUND(G44*L44,P4)</f>
        <v>0</v>
      </c>
      <c r="N44" s="25" t="s">
        <v>1345</v>
      </c>
      <c r="O44" s="32">
        <f>M44*AA44</f>
        <v>0</v>
      </c>
      <c r="P44" s="1">
        <v>3</v>
      </c>
      <c r="AA44" s="1">
        <f>IF(P44=1,$O$3,IF(P44=2,$O$4,$O$5))</f>
        <v>0</v>
      </c>
    </row>
    <row r="45">
      <c r="A45" s="1" t="s">
        <v>664</v>
      </c>
      <c r="E45" s="27" t="s">
        <v>12399</v>
      </c>
    </row>
    <row r="46">
      <c r="A46" s="1" t="s">
        <v>665</v>
      </c>
      <c r="E46" s="33" t="s">
        <v>12400</v>
      </c>
    </row>
    <row r="47" ht="409.5">
      <c r="A47" s="1" t="s">
        <v>666</v>
      </c>
      <c r="E47" s="27" t="s">
        <v>9303</v>
      </c>
    </row>
    <row r="48">
      <c r="A48" s="1" t="s">
        <v>659</v>
      </c>
      <c r="B48" s="1">
        <v>10</v>
      </c>
      <c r="C48" s="26" t="s">
        <v>9304</v>
      </c>
      <c r="D48" t="s">
        <v>661</v>
      </c>
      <c r="E48" s="27" t="s">
        <v>9305</v>
      </c>
      <c r="F48" s="28" t="s">
        <v>905</v>
      </c>
      <c r="G48" s="29">
        <v>2.9609999999999999</v>
      </c>
      <c r="H48" s="28">
        <v>0</v>
      </c>
      <c r="I48" s="30">
        <f>ROUND(G48*H48,P4)</f>
        <v>0</v>
      </c>
      <c r="L48" s="31">
        <v>0</v>
      </c>
      <c r="M48" s="24">
        <f>ROUND(G48*L48,P4)</f>
        <v>0</v>
      </c>
      <c r="N48" s="25" t="s">
        <v>1345</v>
      </c>
      <c r="O48" s="32">
        <f>M48*AA48</f>
        <v>0</v>
      </c>
      <c r="P48" s="1">
        <v>3</v>
      </c>
      <c r="AA48" s="1">
        <f>IF(P48=1,$O$3,IF(P48=2,$O$4,$O$5))</f>
        <v>0</v>
      </c>
    </row>
    <row r="49">
      <c r="A49" s="1" t="s">
        <v>664</v>
      </c>
      <c r="E49" s="27" t="s">
        <v>12399</v>
      </c>
    </row>
    <row r="50">
      <c r="A50" s="1" t="s">
        <v>665</v>
      </c>
      <c r="E50" s="33" t="s">
        <v>12401</v>
      </c>
    </row>
    <row r="51" ht="255">
      <c r="A51" s="1" t="s">
        <v>666</v>
      </c>
      <c r="E51" s="27" t="s">
        <v>9307</v>
      </c>
    </row>
    <row r="52">
      <c r="A52" s="1" t="s">
        <v>659</v>
      </c>
      <c r="B52" s="1">
        <v>11</v>
      </c>
      <c r="C52" s="26" t="s">
        <v>12402</v>
      </c>
      <c r="D52" t="s">
        <v>661</v>
      </c>
      <c r="E52" s="27" t="s">
        <v>12403</v>
      </c>
      <c r="F52" s="28" t="s">
        <v>670</v>
      </c>
      <c r="G52" s="29">
        <v>48</v>
      </c>
      <c r="H52" s="28">
        <v>0</v>
      </c>
      <c r="I52" s="30">
        <f>ROUND(G52*H52,P4)</f>
        <v>0</v>
      </c>
      <c r="L52" s="31">
        <v>0</v>
      </c>
      <c r="M52" s="24">
        <f>ROUND(G52*L52,P4)</f>
        <v>0</v>
      </c>
      <c r="N52" s="25" t="s">
        <v>1345</v>
      </c>
      <c r="O52" s="32">
        <f>M52*AA52</f>
        <v>0</v>
      </c>
      <c r="P52" s="1">
        <v>3</v>
      </c>
      <c r="AA52" s="1">
        <f>IF(P52=1,$O$3,IF(P52=2,$O$4,$O$5))</f>
        <v>0</v>
      </c>
    </row>
    <row r="53">
      <c r="A53" s="1" t="s">
        <v>664</v>
      </c>
      <c r="E53" s="27" t="s">
        <v>12399</v>
      </c>
    </row>
    <row r="54">
      <c r="A54" s="1" t="s">
        <v>665</v>
      </c>
      <c r="E54" s="33" t="s">
        <v>3544</v>
      </c>
    </row>
    <row r="55" ht="191.25">
      <c r="A55" s="1" t="s">
        <v>666</v>
      </c>
      <c r="E55" s="27" t="s">
        <v>8713</v>
      </c>
    </row>
    <row r="56">
      <c r="A56" s="1" t="s">
        <v>659</v>
      </c>
      <c r="B56" s="1">
        <v>42</v>
      </c>
      <c r="C56" s="26" t="s">
        <v>12404</v>
      </c>
      <c r="D56" t="s">
        <v>661</v>
      </c>
      <c r="E56" s="27" t="s">
        <v>9447</v>
      </c>
      <c r="F56" s="28" t="s">
        <v>683</v>
      </c>
      <c r="G56" s="29">
        <v>318</v>
      </c>
      <c r="H56" s="28">
        <v>0</v>
      </c>
      <c r="I56" s="30">
        <f>ROUND(G56*H56,P4)</f>
        <v>0</v>
      </c>
      <c r="L56" s="31">
        <v>0</v>
      </c>
      <c r="M56" s="24">
        <f>ROUND(G56*L56,P4)</f>
        <v>0</v>
      </c>
      <c r="N56" s="25" t="s">
        <v>1345</v>
      </c>
      <c r="O56" s="32">
        <f>M56*AA56</f>
        <v>0</v>
      </c>
      <c r="P56" s="1">
        <v>3</v>
      </c>
      <c r="AA56" s="1">
        <f>IF(P56=1,$O$3,IF(P56=2,$O$4,$O$5))</f>
        <v>0</v>
      </c>
    </row>
    <row r="57" ht="25.5">
      <c r="A57" s="1" t="s">
        <v>664</v>
      </c>
      <c r="E57" s="27" t="s">
        <v>12405</v>
      </c>
    </row>
    <row r="58">
      <c r="A58" s="1" t="s">
        <v>665</v>
      </c>
      <c r="E58" s="33" t="s">
        <v>12406</v>
      </c>
    </row>
    <row r="59" ht="76.5">
      <c r="A59" s="1" t="s">
        <v>666</v>
      </c>
      <c r="E59" s="27" t="s">
        <v>12407</v>
      </c>
    </row>
    <row r="60">
      <c r="A60" s="1" t="s">
        <v>656</v>
      </c>
      <c r="C60" s="22" t="s">
        <v>1367</v>
      </c>
      <c r="E60" s="23" t="s">
        <v>6653</v>
      </c>
      <c r="L60" s="24">
        <f>SUMIFS(L61:L84,A61:A84,"P")</f>
        <v>0</v>
      </c>
      <c r="M60" s="24">
        <f>SUMIFS(M61:M84,A61:A84,"P")</f>
        <v>0</v>
      </c>
      <c r="N60" s="25"/>
    </row>
    <row r="61">
      <c r="A61" s="1" t="s">
        <v>659</v>
      </c>
      <c r="B61" s="1">
        <v>12</v>
      </c>
      <c r="C61" s="26" t="s">
        <v>9450</v>
      </c>
      <c r="D61" t="s">
        <v>661</v>
      </c>
      <c r="E61" s="27" t="s">
        <v>9451</v>
      </c>
      <c r="F61" s="28" t="s">
        <v>663</v>
      </c>
      <c r="G61" s="29">
        <v>27.420000000000002</v>
      </c>
      <c r="H61" s="28">
        <v>0</v>
      </c>
      <c r="I61" s="30">
        <f>ROUND(G61*H61,P4)</f>
        <v>0</v>
      </c>
      <c r="L61" s="31">
        <v>0</v>
      </c>
      <c r="M61" s="24">
        <f>ROUND(G61*L61,P4)</f>
        <v>0</v>
      </c>
      <c r="N61" s="25" t="s">
        <v>1345</v>
      </c>
      <c r="O61" s="32">
        <f>M61*AA61</f>
        <v>0</v>
      </c>
      <c r="P61" s="1">
        <v>3</v>
      </c>
      <c r="AA61" s="1">
        <f>IF(P61=1,$O$3,IF(P61=2,$O$4,$O$5))</f>
        <v>0</v>
      </c>
    </row>
    <row r="62">
      <c r="A62" s="1" t="s">
        <v>664</v>
      </c>
      <c r="E62" s="27" t="s">
        <v>11278</v>
      </c>
    </row>
    <row r="63">
      <c r="A63" s="1" t="s">
        <v>665</v>
      </c>
      <c r="E63" s="33" t="s">
        <v>12408</v>
      </c>
    </row>
    <row r="64" ht="369.75">
      <c r="A64" s="1" t="s">
        <v>666</v>
      </c>
      <c r="E64" s="27" t="s">
        <v>9454</v>
      </c>
    </row>
    <row r="65">
      <c r="A65" s="1" t="s">
        <v>659</v>
      </c>
      <c r="B65" s="1">
        <v>13</v>
      </c>
      <c r="C65" s="26" t="s">
        <v>9455</v>
      </c>
      <c r="D65" t="s">
        <v>661</v>
      </c>
      <c r="E65" s="27" t="s">
        <v>9456</v>
      </c>
      <c r="F65" s="28" t="s">
        <v>905</v>
      </c>
      <c r="G65" s="29">
        <v>3.1859999999999999</v>
      </c>
      <c r="H65" s="28">
        <v>0</v>
      </c>
      <c r="I65" s="30">
        <f>ROUND(G65*H65,P4)</f>
        <v>0</v>
      </c>
      <c r="L65" s="31">
        <v>0</v>
      </c>
      <c r="M65" s="24">
        <f>ROUND(G65*L65,P4)</f>
        <v>0</v>
      </c>
      <c r="N65" s="25" t="s">
        <v>1345</v>
      </c>
      <c r="O65" s="32">
        <f>M65*AA65</f>
        <v>0</v>
      </c>
      <c r="P65" s="1">
        <v>3</v>
      </c>
      <c r="AA65" s="1">
        <f>IF(P65=1,$O$3,IF(P65=2,$O$4,$O$5))</f>
        <v>0</v>
      </c>
    </row>
    <row r="66">
      <c r="A66" s="1" t="s">
        <v>664</v>
      </c>
      <c r="E66" s="27" t="s">
        <v>11278</v>
      </c>
    </row>
    <row r="67">
      <c r="A67" s="1" t="s">
        <v>665</v>
      </c>
      <c r="E67" s="33" t="s">
        <v>12409</v>
      </c>
    </row>
    <row r="68" ht="242.25">
      <c r="A68" s="1" t="s">
        <v>666</v>
      </c>
      <c r="E68" s="27" t="s">
        <v>9458</v>
      </c>
    </row>
    <row r="69">
      <c r="A69" s="1" t="s">
        <v>659</v>
      </c>
      <c r="B69" s="1">
        <v>14</v>
      </c>
      <c r="C69" s="26" t="s">
        <v>12410</v>
      </c>
      <c r="D69" t="s">
        <v>661</v>
      </c>
      <c r="E69" s="27" t="s">
        <v>12411</v>
      </c>
      <c r="F69" s="28" t="s">
        <v>663</v>
      </c>
      <c r="G69" s="29">
        <v>12.768000000000001</v>
      </c>
      <c r="H69" s="28">
        <v>0</v>
      </c>
      <c r="I69" s="30">
        <f>ROUND(G69*H69,P4)</f>
        <v>0</v>
      </c>
      <c r="L69" s="31">
        <v>0</v>
      </c>
      <c r="M69" s="24">
        <f>ROUND(G69*L69,P4)</f>
        <v>0</v>
      </c>
      <c r="N69" s="25" t="s">
        <v>1345</v>
      </c>
      <c r="O69" s="32">
        <f>M69*AA69</f>
        <v>0</v>
      </c>
      <c r="P69" s="1">
        <v>3</v>
      </c>
      <c r="AA69" s="1">
        <f>IF(P69=1,$O$3,IF(P69=2,$O$4,$O$5))</f>
        <v>0</v>
      </c>
    </row>
    <row r="70">
      <c r="A70" s="1" t="s">
        <v>664</v>
      </c>
      <c r="E70" s="27" t="s">
        <v>12412</v>
      </c>
    </row>
    <row r="71">
      <c r="A71" s="1" t="s">
        <v>665</v>
      </c>
      <c r="E71" s="33" t="s">
        <v>12413</v>
      </c>
    </row>
    <row r="72" ht="38.25">
      <c r="A72" s="1" t="s">
        <v>666</v>
      </c>
      <c r="E72" s="27" t="s">
        <v>12414</v>
      </c>
    </row>
    <row r="73">
      <c r="A73" s="1" t="s">
        <v>659</v>
      </c>
      <c r="B73" s="1">
        <v>15</v>
      </c>
      <c r="C73" s="26" t="s">
        <v>6654</v>
      </c>
      <c r="D73" t="s">
        <v>661</v>
      </c>
      <c r="E73" s="27" t="s">
        <v>6655</v>
      </c>
      <c r="F73" s="28" t="s">
        <v>663</v>
      </c>
      <c r="G73" s="29">
        <v>140.642</v>
      </c>
      <c r="H73" s="28">
        <v>0</v>
      </c>
      <c r="I73" s="30">
        <f>ROUND(G73*H73,P4)</f>
        <v>0</v>
      </c>
      <c r="L73" s="31">
        <v>0</v>
      </c>
      <c r="M73" s="24">
        <f>ROUND(G73*L73,P4)</f>
        <v>0</v>
      </c>
      <c r="N73" s="25" t="s">
        <v>1345</v>
      </c>
      <c r="O73" s="32">
        <f>M73*AA73</f>
        <v>0</v>
      </c>
      <c r="P73" s="1">
        <v>3</v>
      </c>
      <c r="AA73" s="1">
        <f>IF(P73=1,$O$3,IF(P73=2,$O$4,$O$5))</f>
        <v>0</v>
      </c>
    </row>
    <row r="74">
      <c r="A74" s="1" t="s">
        <v>664</v>
      </c>
      <c r="E74" s="27" t="s">
        <v>12415</v>
      </c>
    </row>
    <row r="75">
      <c r="A75" s="1" t="s">
        <v>665</v>
      </c>
      <c r="E75" s="33" t="s">
        <v>12416</v>
      </c>
    </row>
    <row r="76" ht="357">
      <c r="A76" s="1" t="s">
        <v>666</v>
      </c>
      <c r="E76" s="27" t="s">
        <v>6470</v>
      </c>
    </row>
    <row r="77">
      <c r="A77" s="1" t="s">
        <v>659</v>
      </c>
      <c r="B77" s="1">
        <v>16</v>
      </c>
      <c r="C77" s="26" t="s">
        <v>6658</v>
      </c>
      <c r="D77" t="s">
        <v>661</v>
      </c>
      <c r="E77" s="27" t="s">
        <v>6659</v>
      </c>
      <c r="F77" s="28" t="s">
        <v>905</v>
      </c>
      <c r="G77" s="29">
        <v>11.843999999999999</v>
      </c>
      <c r="H77" s="28">
        <v>0</v>
      </c>
      <c r="I77" s="30">
        <f>ROUND(G77*H77,P4)</f>
        <v>0</v>
      </c>
      <c r="L77" s="31">
        <v>0</v>
      </c>
      <c r="M77" s="24">
        <f>ROUND(G77*L77,P4)</f>
        <v>0</v>
      </c>
      <c r="N77" s="25" t="s">
        <v>1345</v>
      </c>
      <c r="O77" s="32">
        <f>M77*AA77</f>
        <v>0</v>
      </c>
      <c r="P77" s="1">
        <v>3</v>
      </c>
      <c r="AA77" s="1">
        <f>IF(P77=1,$O$3,IF(P77=2,$O$4,$O$5))</f>
        <v>0</v>
      </c>
    </row>
    <row r="78">
      <c r="A78" s="1" t="s">
        <v>664</v>
      </c>
      <c r="E78" s="27" t="s">
        <v>12415</v>
      </c>
    </row>
    <row r="79">
      <c r="A79" s="1" t="s">
        <v>665</v>
      </c>
      <c r="E79" s="33" t="s">
        <v>12417</v>
      </c>
    </row>
    <row r="80" ht="267.75">
      <c r="A80" s="1" t="s">
        <v>666</v>
      </c>
      <c r="E80" s="27" t="s">
        <v>3721</v>
      </c>
    </row>
    <row r="81">
      <c r="A81" s="1" t="s">
        <v>659</v>
      </c>
      <c r="B81" s="1">
        <v>17</v>
      </c>
      <c r="C81" s="26" t="s">
        <v>8966</v>
      </c>
      <c r="D81" t="s">
        <v>661</v>
      </c>
      <c r="E81" s="27" t="s">
        <v>8967</v>
      </c>
      <c r="F81" s="28" t="s">
        <v>2705</v>
      </c>
      <c r="G81" s="29">
        <v>4920</v>
      </c>
      <c r="H81" s="28">
        <v>0</v>
      </c>
      <c r="I81" s="30">
        <f>ROUND(G81*H81,P4)</f>
        <v>0</v>
      </c>
      <c r="L81" s="31">
        <v>0</v>
      </c>
      <c r="M81" s="24">
        <f>ROUND(G81*L81,P4)</f>
        <v>0</v>
      </c>
      <c r="N81" s="25" t="s">
        <v>1345</v>
      </c>
      <c r="O81" s="32">
        <f>M81*AA81</f>
        <v>0</v>
      </c>
      <c r="P81" s="1">
        <v>3</v>
      </c>
      <c r="AA81" s="1">
        <f>IF(P81=1,$O$3,IF(P81=2,$O$4,$O$5))</f>
        <v>0</v>
      </c>
    </row>
    <row r="82" ht="25.5">
      <c r="A82" s="1" t="s">
        <v>664</v>
      </c>
      <c r="E82" s="27" t="s">
        <v>12418</v>
      </c>
    </row>
    <row r="83">
      <c r="A83" s="1" t="s">
        <v>665</v>
      </c>
      <c r="E83" s="33" t="s">
        <v>12419</v>
      </c>
    </row>
    <row r="84" ht="293.25">
      <c r="A84" s="1" t="s">
        <v>666</v>
      </c>
      <c r="E84" s="27" t="s">
        <v>8969</v>
      </c>
    </row>
    <row r="85">
      <c r="A85" s="1" t="s">
        <v>656</v>
      </c>
      <c r="C85" s="22" t="s">
        <v>1369</v>
      </c>
      <c r="E85" s="23" t="s">
        <v>5107</v>
      </c>
      <c r="L85" s="24">
        <f>SUMIFS(L86:L97,A86:A97,"P")</f>
        <v>0</v>
      </c>
      <c r="M85" s="24">
        <f>SUMIFS(M86:M97,A86:A97,"P")</f>
        <v>0</v>
      </c>
      <c r="N85" s="25"/>
    </row>
    <row r="86">
      <c r="A86" s="1" t="s">
        <v>659</v>
      </c>
      <c r="B86" s="1">
        <v>18</v>
      </c>
      <c r="C86" s="26" t="s">
        <v>9369</v>
      </c>
      <c r="D86" t="s">
        <v>661</v>
      </c>
      <c r="E86" s="27" t="s">
        <v>9370</v>
      </c>
      <c r="F86" s="28" t="s">
        <v>663</v>
      </c>
      <c r="G86" s="29">
        <v>14.805999999999999</v>
      </c>
      <c r="H86" s="28">
        <v>0</v>
      </c>
      <c r="I86" s="30">
        <f>ROUND(G86*H86,P4)</f>
        <v>0</v>
      </c>
      <c r="L86" s="31">
        <v>0</v>
      </c>
      <c r="M86" s="24">
        <f>ROUND(G86*L86,P4)</f>
        <v>0</v>
      </c>
      <c r="N86" s="25" t="s">
        <v>1345</v>
      </c>
      <c r="O86" s="32">
        <f>M86*AA86</f>
        <v>0</v>
      </c>
      <c r="P86" s="1">
        <v>3</v>
      </c>
      <c r="AA86" s="1">
        <f>IF(P86=1,$O$3,IF(P86=2,$O$4,$O$5))</f>
        <v>0</v>
      </c>
    </row>
    <row r="87">
      <c r="A87" s="1" t="s">
        <v>664</v>
      </c>
      <c r="E87" s="27" t="s">
        <v>12415</v>
      </c>
    </row>
    <row r="88">
      <c r="A88" s="1" t="s">
        <v>665</v>
      </c>
      <c r="E88" s="33" t="s">
        <v>12420</v>
      </c>
    </row>
    <row r="89" ht="357">
      <c r="A89" s="1" t="s">
        <v>666</v>
      </c>
      <c r="E89" s="27" t="s">
        <v>6470</v>
      </c>
    </row>
    <row r="90">
      <c r="A90" s="1" t="s">
        <v>659</v>
      </c>
      <c r="B90" s="1">
        <v>19</v>
      </c>
      <c r="C90" s="26" t="s">
        <v>9372</v>
      </c>
      <c r="D90" t="s">
        <v>661</v>
      </c>
      <c r="E90" s="27" t="s">
        <v>9373</v>
      </c>
      <c r="F90" s="28" t="s">
        <v>905</v>
      </c>
      <c r="G90" s="29">
        <v>0.55200000000000005</v>
      </c>
      <c r="H90" s="28">
        <v>0</v>
      </c>
      <c r="I90" s="30">
        <f>ROUND(G90*H90,P4)</f>
        <v>0</v>
      </c>
      <c r="L90" s="31">
        <v>0</v>
      </c>
      <c r="M90" s="24">
        <f>ROUND(G90*L90,P4)</f>
        <v>0</v>
      </c>
      <c r="N90" s="25" t="s">
        <v>1345</v>
      </c>
      <c r="O90" s="32">
        <f>M90*AA90</f>
        <v>0</v>
      </c>
      <c r="P90" s="1">
        <v>3</v>
      </c>
      <c r="AA90" s="1">
        <f>IF(P90=1,$O$3,IF(P90=2,$O$4,$O$5))</f>
        <v>0</v>
      </c>
    </row>
    <row r="91">
      <c r="A91" s="1" t="s">
        <v>664</v>
      </c>
      <c r="E91" s="27" t="s">
        <v>12415</v>
      </c>
    </row>
    <row r="92">
      <c r="A92" s="1" t="s">
        <v>665</v>
      </c>
      <c r="E92" s="33" t="s">
        <v>12421</v>
      </c>
    </row>
    <row r="93" ht="178.5">
      <c r="A93" s="1" t="s">
        <v>666</v>
      </c>
      <c r="E93" s="27" t="s">
        <v>9375</v>
      </c>
    </row>
    <row r="94">
      <c r="A94" s="1" t="s">
        <v>659</v>
      </c>
      <c r="B94" s="1">
        <v>20</v>
      </c>
      <c r="C94" s="26" t="s">
        <v>10193</v>
      </c>
      <c r="D94" t="s">
        <v>661</v>
      </c>
      <c r="E94" s="27" t="s">
        <v>10194</v>
      </c>
      <c r="F94" s="28" t="s">
        <v>663</v>
      </c>
      <c r="G94" s="29">
        <v>345.04500000000002</v>
      </c>
      <c r="H94" s="28">
        <v>0</v>
      </c>
      <c r="I94" s="30">
        <f>ROUND(G94*H94,P4)</f>
        <v>0</v>
      </c>
      <c r="L94" s="31">
        <v>0</v>
      </c>
      <c r="M94" s="24">
        <f>ROUND(G94*L94,P4)</f>
        <v>0</v>
      </c>
      <c r="N94" s="25" t="s">
        <v>1345</v>
      </c>
      <c r="O94" s="32">
        <f>M94*AA94</f>
        <v>0</v>
      </c>
      <c r="P94" s="1">
        <v>3</v>
      </c>
      <c r="AA94" s="1">
        <f>IF(P94=1,$O$3,IF(P94=2,$O$4,$O$5))</f>
        <v>0</v>
      </c>
    </row>
    <row r="95">
      <c r="A95" s="1" t="s">
        <v>664</v>
      </c>
      <c r="E95" s="27" t="s">
        <v>11258</v>
      </c>
    </row>
    <row r="96">
      <c r="A96" s="1" t="s">
        <v>665</v>
      </c>
      <c r="E96" s="33" t="s">
        <v>12422</v>
      </c>
    </row>
    <row r="97" ht="25.5">
      <c r="A97" s="1" t="s">
        <v>666</v>
      </c>
      <c r="E97" s="27" t="s">
        <v>10196</v>
      </c>
    </row>
    <row r="98">
      <c r="A98" s="1" t="s">
        <v>656</v>
      </c>
      <c r="C98" s="22" t="s">
        <v>5278</v>
      </c>
      <c r="E98" s="23" t="s">
        <v>5279</v>
      </c>
      <c r="L98" s="24">
        <f>SUMIFS(L99:L114,A99:A114,"P")</f>
        <v>0</v>
      </c>
      <c r="M98" s="24">
        <f>SUMIFS(M99:M114,A99:A114,"P")</f>
        <v>0</v>
      </c>
      <c r="N98" s="25"/>
    </row>
    <row r="99">
      <c r="A99" s="1" t="s">
        <v>659</v>
      </c>
      <c r="B99" s="1">
        <v>21</v>
      </c>
      <c r="C99" s="26" t="s">
        <v>10918</v>
      </c>
      <c r="D99" t="s">
        <v>661</v>
      </c>
      <c r="E99" s="27" t="s">
        <v>10919</v>
      </c>
      <c r="F99" s="28" t="s">
        <v>677</v>
      </c>
      <c r="G99" s="29">
        <v>72.248000000000005</v>
      </c>
      <c r="H99" s="28">
        <v>0</v>
      </c>
      <c r="I99" s="30">
        <f>ROUND(G99*H99,P4)</f>
        <v>0</v>
      </c>
      <c r="L99" s="31">
        <v>0</v>
      </c>
      <c r="M99" s="24">
        <f>ROUND(G99*L99,P4)</f>
        <v>0</v>
      </c>
      <c r="N99" s="25" t="s">
        <v>1345</v>
      </c>
      <c r="O99" s="32">
        <f>M99*AA99</f>
        <v>0</v>
      </c>
      <c r="P99" s="1">
        <v>3</v>
      </c>
      <c r="AA99" s="1">
        <f>IF(P99=1,$O$3,IF(P99=2,$O$4,$O$5))</f>
        <v>0</v>
      </c>
    </row>
    <row r="100">
      <c r="A100" s="1" t="s">
        <v>664</v>
      </c>
      <c r="E100" s="27" t="s">
        <v>11258</v>
      </c>
    </row>
    <row r="101">
      <c r="A101" s="1" t="s">
        <v>665</v>
      </c>
      <c r="E101" s="33" t="s">
        <v>12423</v>
      </c>
    </row>
    <row r="102" ht="63.75">
      <c r="A102" s="1" t="s">
        <v>666</v>
      </c>
      <c r="E102" s="27" t="s">
        <v>8881</v>
      </c>
    </row>
    <row r="103">
      <c r="A103" s="1" t="s">
        <v>659</v>
      </c>
      <c r="B103" s="1">
        <v>22</v>
      </c>
      <c r="C103" s="26" t="s">
        <v>8882</v>
      </c>
      <c r="D103" t="s">
        <v>661</v>
      </c>
      <c r="E103" s="27" t="s">
        <v>8883</v>
      </c>
      <c r="F103" s="28" t="s">
        <v>677</v>
      </c>
      <c r="G103" s="29">
        <v>49.451999999999998</v>
      </c>
      <c r="H103" s="28">
        <v>0</v>
      </c>
      <c r="I103" s="30">
        <f>ROUND(G103*H103,P4)</f>
        <v>0</v>
      </c>
      <c r="L103" s="31">
        <v>0</v>
      </c>
      <c r="M103" s="24">
        <f>ROUND(G103*L103,P4)</f>
        <v>0</v>
      </c>
      <c r="N103" s="25" t="s">
        <v>1345</v>
      </c>
      <c r="O103" s="32">
        <f>M103*AA103</f>
        <v>0</v>
      </c>
      <c r="P103" s="1">
        <v>3</v>
      </c>
      <c r="AA103" s="1">
        <f>IF(P103=1,$O$3,IF(P103=2,$O$4,$O$5))</f>
        <v>0</v>
      </c>
    </row>
    <row r="104">
      <c r="A104" s="1" t="s">
        <v>664</v>
      </c>
      <c r="E104" s="27" t="s">
        <v>11278</v>
      </c>
    </row>
    <row r="105">
      <c r="A105" s="1" t="s">
        <v>665</v>
      </c>
      <c r="E105" s="33" t="s">
        <v>12424</v>
      </c>
    </row>
    <row r="106" ht="63.75">
      <c r="A106" s="1" t="s">
        <v>666</v>
      </c>
      <c r="E106" s="27" t="s">
        <v>8881</v>
      </c>
    </row>
    <row r="107">
      <c r="A107" s="1" t="s">
        <v>659</v>
      </c>
      <c r="B107" s="1">
        <v>23</v>
      </c>
      <c r="C107" s="26" t="s">
        <v>8885</v>
      </c>
      <c r="D107" t="s">
        <v>661</v>
      </c>
      <c r="E107" s="27" t="s">
        <v>8886</v>
      </c>
      <c r="F107" s="28" t="s">
        <v>677</v>
      </c>
      <c r="G107" s="29">
        <v>144.495</v>
      </c>
      <c r="H107" s="28">
        <v>0</v>
      </c>
      <c r="I107" s="30">
        <f>ROUND(G107*H107,P4)</f>
        <v>0</v>
      </c>
      <c r="L107" s="31">
        <v>0</v>
      </c>
      <c r="M107" s="24">
        <f>ROUND(G107*L107,P4)</f>
        <v>0</v>
      </c>
      <c r="N107" s="25" t="s">
        <v>1345</v>
      </c>
      <c r="O107" s="32">
        <f>M107*AA107</f>
        <v>0</v>
      </c>
      <c r="P107" s="1">
        <v>3</v>
      </c>
      <c r="AA107" s="1">
        <f>IF(P107=1,$O$3,IF(P107=2,$O$4,$O$5))</f>
        <v>0</v>
      </c>
    </row>
    <row r="108">
      <c r="A108" s="1" t="s">
        <v>664</v>
      </c>
      <c r="E108" s="27" t="s">
        <v>11258</v>
      </c>
    </row>
    <row r="109">
      <c r="A109" s="1" t="s">
        <v>665</v>
      </c>
      <c r="E109" s="33" t="s">
        <v>12425</v>
      </c>
    </row>
    <row r="110" ht="63.75">
      <c r="A110" s="1" t="s">
        <v>666</v>
      </c>
      <c r="E110" s="27" t="s">
        <v>8881</v>
      </c>
    </row>
    <row r="111">
      <c r="A111" s="1" t="s">
        <v>659</v>
      </c>
      <c r="B111" s="1">
        <v>24</v>
      </c>
      <c r="C111" s="26" t="s">
        <v>10344</v>
      </c>
      <c r="D111" t="s">
        <v>661</v>
      </c>
      <c r="E111" s="27" t="s">
        <v>10345</v>
      </c>
      <c r="F111" s="28" t="s">
        <v>677</v>
      </c>
      <c r="G111" s="29">
        <v>58.289999999999999</v>
      </c>
      <c r="H111" s="28">
        <v>0</v>
      </c>
      <c r="I111" s="30">
        <f>ROUND(G111*H111,P4)</f>
        <v>0</v>
      </c>
      <c r="L111" s="31">
        <v>0</v>
      </c>
      <c r="M111" s="24">
        <f>ROUND(G111*L111,P4)</f>
        <v>0</v>
      </c>
      <c r="N111" s="25" t="s">
        <v>1345</v>
      </c>
      <c r="O111" s="32">
        <f>M111*AA111</f>
        <v>0</v>
      </c>
      <c r="P111" s="1">
        <v>3</v>
      </c>
      <c r="AA111" s="1">
        <f>IF(P111=1,$O$3,IF(P111=2,$O$4,$O$5))</f>
        <v>0</v>
      </c>
    </row>
    <row r="112">
      <c r="A112" s="1" t="s">
        <v>664</v>
      </c>
      <c r="E112" s="27" t="s">
        <v>11258</v>
      </c>
    </row>
    <row r="113">
      <c r="A113" s="1" t="s">
        <v>665</v>
      </c>
      <c r="E113" s="33" t="s">
        <v>12426</v>
      </c>
    </row>
    <row r="114" ht="76.5">
      <c r="A114" s="1" t="s">
        <v>666</v>
      </c>
      <c r="E114" s="27" t="s">
        <v>10347</v>
      </c>
    </row>
    <row r="115">
      <c r="A115" s="1" t="s">
        <v>656</v>
      </c>
      <c r="C115" s="22" t="s">
        <v>679</v>
      </c>
      <c r="E115" s="23" t="s">
        <v>680</v>
      </c>
      <c r="L115" s="24">
        <f>SUMIFS(L116:L139,A116:A139,"P")</f>
        <v>0</v>
      </c>
      <c r="M115" s="24">
        <f>SUMIFS(M116:M139,A116:A139,"P")</f>
        <v>0</v>
      </c>
      <c r="N115" s="25"/>
    </row>
    <row r="116">
      <c r="A116" s="1" t="s">
        <v>659</v>
      </c>
      <c r="B116" s="1">
        <v>25</v>
      </c>
      <c r="C116" s="26" t="s">
        <v>12427</v>
      </c>
      <c r="D116" t="s">
        <v>661</v>
      </c>
      <c r="E116" s="27" t="s">
        <v>12428</v>
      </c>
      <c r="F116" s="28" t="s">
        <v>670</v>
      </c>
      <c r="G116" s="29">
        <v>64</v>
      </c>
      <c r="H116" s="28">
        <v>0</v>
      </c>
      <c r="I116" s="30">
        <f>ROUND(G116*H116,P4)</f>
        <v>0</v>
      </c>
      <c r="L116" s="31">
        <v>0</v>
      </c>
      <c r="M116" s="24">
        <f>ROUND(G116*L116,P4)</f>
        <v>0</v>
      </c>
      <c r="N116" s="25" t="s">
        <v>1345</v>
      </c>
      <c r="O116" s="32">
        <f>M116*AA116</f>
        <v>0</v>
      </c>
      <c r="P116" s="1">
        <v>3</v>
      </c>
      <c r="AA116" s="1">
        <f>IF(P116=1,$O$3,IF(P116=2,$O$4,$O$5))</f>
        <v>0</v>
      </c>
    </row>
    <row r="117">
      <c r="A117" s="1" t="s">
        <v>664</v>
      </c>
      <c r="E117" s="27" t="s">
        <v>12412</v>
      </c>
    </row>
    <row r="118">
      <c r="A118" s="1" t="s">
        <v>665</v>
      </c>
      <c r="E118" s="33" t="s">
        <v>12429</v>
      </c>
    </row>
    <row r="119" ht="102">
      <c r="A119" s="1" t="s">
        <v>666</v>
      </c>
      <c r="E119" s="27" t="s">
        <v>2943</v>
      </c>
    </row>
    <row r="120" ht="25.5">
      <c r="A120" s="1" t="s">
        <v>659</v>
      </c>
      <c r="B120" s="1">
        <v>26</v>
      </c>
      <c r="C120" s="26" t="s">
        <v>6064</v>
      </c>
      <c r="D120" t="s">
        <v>661</v>
      </c>
      <c r="E120" s="27" t="s">
        <v>6065</v>
      </c>
      <c r="F120" s="28" t="s">
        <v>677</v>
      </c>
      <c r="G120" s="29">
        <v>35.625</v>
      </c>
      <c r="H120" s="28">
        <v>0</v>
      </c>
      <c r="I120" s="30">
        <f>ROUND(G120*H120,P4)</f>
        <v>0</v>
      </c>
      <c r="L120" s="31">
        <v>0</v>
      </c>
      <c r="M120" s="24">
        <f>ROUND(G120*L120,P4)</f>
        <v>0</v>
      </c>
      <c r="N120" s="25" t="s">
        <v>1345</v>
      </c>
      <c r="O120" s="32">
        <f>M120*AA120</f>
        <v>0</v>
      </c>
      <c r="P120" s="1">
        <v>3</v>
      </c>
      <c r="AA120" s="1">
        <f>IF(P120=1,$O$3,IF(P120=2,$O$4,$O$5))</f>
        <v>0</v>
      </c>
    </row>
    <row r="121" ht="25.5">
      <c r="A121" s="1" t="s">
        <v>664</v>
      </c>
      <c r="E121" s="27" t="s">
        <v>12430</v>
      </c>
    </row>
    <row r="122">
      <c r="A122" s="1" t="s">
        <v>665</v>
      </c>
      <c r="E122" s="33" t="s">
        <v>12431</v>
      </c>
    </row>
    <row r="123" ht="191.25">
      <c r="A123" s="1" t="s">
        <v>666</v>
      </c>
      <c r="E123" s="27" t="s">
        <v>6682</v>
      </c>
    </row>
    <row r="124">
      <c r="A124" s="1" t="s">
        <v>659</v>
      </c>
      <c r="B124" s="1">
        <v>27</v>
      </c>
      <c r="C124" s="26" t="s">
        <v>10348</v>
      </c>
      <c r="D124" t="s">
        <v>661</v>
      </c>
      <c r="E124" s="27" t="s">
        <v>10349</v>
      </c>
      <c r="F124" s="28" t="s">
        <v>677</v>
      </c>
      <c r="G124" s="29">
        <v>217.755</v>
      </c>
      <c r="H124" s="28">
        <v>0</v>
      </c>
      <c r="I124" s="30">
        <f>ROUND(G124*H124,P4)</f>
        <v>0</v>
      </c>
      <c r="L124" s="31">
        <v>0</v>
      </c>
      <c r="M124" s="24">
        <f>ROUND(G124*L124,P4)</f>
        <v>0</v>
      </c>
      <c r="N124" s="25" t="s">
        <v>1345</v>
      </c>
      <c r="O124" s="32">
        <f>M124*AA124</f>
        <v>0</v>
      </c>
      <c r="P124" s="1">
        <v>3</v>
      </c>
      <c r="AA124" s="1">
        <f>IF(P124=1,$O$3,IF(P124=2,$O$4,$O$5))</f>
        <v>0</v>
      </c>
    </row>
    <row r="125" ht="25.5">
      <c r="A125" s="1" t="s">
        <v>664</v>
      </c>
      <c r="E125" s="27" t="s">
        <v>12432</v>
      </c>
    </row>
    <row r="126">
      <c r="A126" s="1" t="s">
        <v>665</v>
      </c>
      <c r="E126" s="33" t="s">
        <v>12433</v>
      </c>
    </row>
    <row r="127" ht="191.25">
      <c r="A127" s="1" t="s">
        <v>666</v>
      </c>
      <c r="E127" s="27" t="s">
        <v>6682</v>
      </c>
    </row>
    <row r="128">
      <c r="A128" s="1" t="s">
        <v>659</v>
      </c>
      <c r="B128" s="1">
        <v>28</v>
      </c>
      <c r="C128" s="26" t="s">
        <v>8747</v>
      </c>
      <c r="D128" t="s">
        <v>661</v>
      </c>
      <c r="E128" s="27" t="s">
        <v>8748</v>
      </c>
      <c r="F128" s="28" t="s">
        <v>677</v>
      </c>
      <c r="G128" s="29">
        <v>217.755</v>
      </c>
      <c r="H128" s="28">
        <v>0</v>
      </c>
      <c r="I128" s="30">
        <f>ROUND(G128*H128,P4)</f>
        <v>0</v>
      </c>
      <c r="L128" s="31">
        <v>0</v>
      </c>
      <c r="M128" s="24">
        <f>ROUND(G128*L128,P4)</f>
        <v>0</v>
      </c>
      <c r="N128" s="25" t="s">
        <v>1345</v>
      </c>
      <c r="O128" s="32">
        <f>M128*AA128</f>
        <v>0</v>
      </c>
      <c r="P128" s="1">
        <v>3</v>
      </c>
      <c r="AA128" s="1">
        <f>IF(P128=1,$O$3,IF(P128=2,$O$4,$O$5))</f>
        <v>0</v>
      </c>
    </row>
    <row r="129" ht="25.5">
      <c r="A129" s="1" t="s">
        <v>664</v>
      </c>
      <c r="E129" s="27" t="s">
        <v>12434</v>
      </c>
    </row>
    <row r="130">
      <c r="A130" s="1" t="s">
        <v>665</v>
      </c>
      <c r="E130" s="33" t="s">
        <v>12433</v>
      </c>
    </row>
    <row r="131" ht="38.25">
      <c r="A131" s="1" t="s">
        <v>666</v>
      </c>
      <c r="E131" s="27" t="s">
        <v>8750</v>
      </c>
    </row>
    <row r="132">
      <c r="A132" s="1" t="s">
        <v>659</v>
      </c>
      <c r="B132" s="1">
        <v>29</v>
      </c>
      <c r="C132" s="26" t="s">
        <v>9392</v>
      </c>
      <c r="D132" t="s">
        <v>661</v>
      </c>
      <c r="E132" s="27" t="s">
        <v>9393</v>
      </c>
      <c r="F132" s="28" t="s">
        <v>677</v>
      </c>
      <c r="G132" s="29">
        <v>35.625</v>
      </c>
      <c r="H132" s="28">
        <v>0</v>
      </c>
      <c r="I132" s="30">
        <f>ROUND(G132*H132,P4)</f>
        <v>0</v>
      </c>
      <c r="L132" s="31">
        <v>0</v>
      </c>
      <c r="M132" s="24">
        <f>ROUND(G132*L132,P4)</f>
        <v>0</v>
      </c>
      <c r="N132" s="25" t="s">
        <v>1345</v>
      </c>
      <c r="O132" s="32">
        <f>M132*AA132</f>
        <v>0</v>
      </c>
      <c r="P132" s="1">
        <v>3</v>
      </c>
      <c r="AA132" s="1">
        <f>IF(P132=1,$O$3,IF(P132=2,$O$4,$O$5))</f>
        <v>0</v>
      </c>
    </row>
    <row r="133" ht="25.5">
      <c r="A133" s="1" t="s">
        <v>664</v>
      </c>
      <c r="E133" s="27" t="s">
        <v>12430</v>
      </c>
    </row>
    <row r="134">
      <c r="A134" s="1" t="s">
        <v>665</v>
      </c>
      <c r="E134" s="33" t="s">
        <v>12431</v>
      </c>
    </row>
    <row r="135" ht="38.25">
      <c r="A135" s="1" t="s">
        <v>666</v>
      </c>
      <c r="E135" s="27" t="s">
        <v>8750</v>
      </c>
    </row>
    <row r="136">
      <c r="A136" s="1" t="s">
        <v>659</v>
      </c>
      <c r="B136" s="1">
        <v>43</v>
      </c>
      <c r="C136" s="26" t="s">
        <v>10205</v>
      </c>
      <c r="D136" t="s">
        <v>661</v>
      </c>
      <c r="E136" s="27" t="s">
        <v>12435</v>
      </c>
      <c r="F136" s="28" t="s">
        <v>683</v>
      </c>
      <c r="G136" s="29">
        <v>4</v>
      </c>
      <c r="H136" s="28">
        <v>0</v>
      </c>
      <c r="I136" s="30">
        <f>ROUND(G136*H136,P4)</f>
        <v>0</v>
      </c>
      <c r="L136" s="31">
        <v>0</v>
      </c>
      <c r="M136" s="24">
        <f>ROUND(G136*L136,P4)</f>
        <v>0</v>
      </c>
      <c r="N136" s="25" t="s">
        <v>1345</v>
      </c>
      <c r="O136" s="32">
        <f>M136*AA136</f>
        <v>0</v>
      </c>
      <c r="P136" s="1">
        <v>3</v>
      </c>
      <c r="AA136" s="1">
        <f>IF(P136=1,$O$3,IF(P136=2,$O$4,$O$5))</f>
        <v>0</v>
      </c>
    </row>
    <row r="137">
      <c r="A137" s="1" t="s">
        <v>664</v>
      </c>
      <c r="E137" s="27" t="s">
        <v>12436</v>
      </c>
    </row>
    <row r="138">
      <c r="A138" s="1" t="s">
        <v>665</v>
      </c>
      <c r="E138" s="33" t="s">
        <v>1497</v>
      </c>
    </row>
    <row r="139" ht="76.5">
      <c r="A139" s="1" t="s">
        <v>666</v>
      </c>
      <c r="E139" s="27" t="s">
        <v>1574</v>
      </c>
    </row>
    <row r="140">
      <c r="A140" s="1" t="s">
        <v>656</v>
      </c>
      <c r="C140" s="22" t="s">
        <v>2840</v>
      </c>
      <c r="E140" s="23" t="s">
        <v>2841</v>
      </c>
      <c r="L140" s="24">
        <f>SUMIFS(L141:L172,A141:A172,"P")</f>
        <v>0</v>
      </c>
      <c r="M140" s="24">
        <f>SUMIFS(M141:M172,A141:A172,"P")</f>
        <v>0</v>
      </c>
      <c r="N140" s="25"/>
    </row>
    <row r="141">
      <c r="A141" s="1" t="s">
        <v>659</v>
      </c>
      <c r="B141" s="1">
        <v>30</v>
      </c>
      <c r="C141" s="26" t="s">
        <v>11938</v>
      </c>
      <c r="D141" t="s">
        <v>661</v>
      </c>
      <c r="E141" s="27" t="s">
        <v>11939</v>
      </c>
      <c r="F141" s="28" t="s">
        <v>677</v>
      </c>
      <c r="G141" s="29">
        <v>34.299999999999997</v>
      </c>
      <c r="H141" s="28">
        <v>0</v>
      </c>
      <c r="I141" s="30">
        <f>ROUND(G141*H141,P4)</f>
        <v>0</v>
      </c>
      <c r="L141" s="31">
        <v>0</v>
      </c>
      <c r="M141" s="24">
        <f>ROUND(G141*L141,P4)</f>
        <v>0</v>
      </c>
      <c r="N141" s="25" t="s">
        <v>1345</v>
      </c>
      <c r="O141" s="32">
        <f>M141*AA141</f>
        <v>0</v>
      </c>
      <c r="P141" s="1">
        <v>3</v>
      </c>
      <c r="AA141" s="1">
        <f>IF(P141=1,$O$3,IF(P141=2,$O$4,$O$5))</f>
        <v>0</v>
      </c>
    </row>
    <row r="142">
      <c r="A142" s="1" t="s">
        <v>664</v>
      </c>
      <c r="E142" s="27" t="s">
        <v>11258</v>
      </c>
    </row>
    <row r="143">
      <c r="A143" s="1" t="s">
        <v>665</v>
      </c>
      <c r="E143" s="33" t="s">
        <v>12437</v>
      </c>
    </row>
    <row r="144" ht="25.5">
      <c r="A144" s="1" t="s">
        <v>666</v>
      </c>
      <c r="E144" s="27" t="s">
        <v>11941</v>
      </c>
    </row>
    <row r="145" ht="25.5">
      <c r="A145" s="1" t="s">
        <v>659</v>
      </c>
      <c r="B145" s="1">
        <v>31</v>
      </c>
      <c r="C145" s="26" t="s">
        <v>12438</v>
      </c>
      <c r="D145" t="s">
        <v>661</v>
      </c>
      <c r="E145" s="27" t="s">
        <v>12439</v>
      </c>
      <c r="F145" s="28" t="s">
        <v>670</v>
      </c>
      <c r="G145" s="29">
        <v>45.899999999999999</v>
      </c>
      <c r="H145" s="28">
        <v>0</v>
      </c>
      <c r="I145" s="30">
        <f>ROUND(G145*H145,P4)</f>
        <v>0</v>
      </c>
      <c r="L145" s="31">
        <v>0</v>
      </c>
      <c r="M145" s="24">
        <f>ROUND(G145*L145,P4)</f>
        <v>0</v>
      </c>
      <c r="N145" s="25" t="s">
        <v>1345</v>
      </c>
      <c r="O145" s="32">
        <f>M145*AA145</f>
        <v>0</v>
      </c>
      <c r="P145" s="1">
        <v>3</v>
      </c>
      <c r="AA145" s="1">
        <f>IF(P145=1,$O$3,IF(P145=2,$O$4,$O$5))</f>
        <v>0</v>
      </c>
    </row>
    <row r="146">
      <c r="A146" s="1" t="s">
        <v>664</v>
      </c>
      <c r="E146" s="27" t="s">
        <v>12440</v>
      </c>
    </row>
    <row r="147">
      <c r="A147" s="1" t="s">
        <v>665</v>
      </c>
      <c r="E147" s="33" t="s">
        <v>12441</v>
      </c>
    </row>
    <row r="148" ht="38.25">
      <c r="A148" s="1" t="s">
        <v>666</v>
      </c>
      <c r="E148" s="27" t="s">
        <v>6894</v>
      </c>
    </row>
    <row r="149">
      <c r="A149" s="1" t="s">
        <v>659</v>
      </c>
      <c r="B149" s="1">
        <v>32</v>
      </c>
      <c r="C149" s="26" t="s">
        <v>11395</v>
      </c>
      <c r="D149" t="s">
        <v>661</v>
      </c>
      <c r="E149" s="27" t="s">
        <v>11396</v>
      </c>
      <c r="F149" s="28" t="s">
        <v>670</v>
      </c>
      <c r="G149" s="29">
        <v>45.899999999999999</v>
      </c>
      <c r="H149" s="28">
        <v>0</v>
      </c>
      <c r="I149" s="30">
        <f>ROUND(G149*H149,P4)</f>
        <v>0</v>
      </c>
      <c r="L149" s="31">
        <v>0</v>
      </c>
      <c r="M149" s="24">
        <f>ROUND(G149*L149,P4)</f>
        <v>0</v>
      </c>
      <c r="N149" s="25" t="s">
        <v>1345</v>
      </c>
      <c r="O149" s="32">
        <f>M149*AA149</f>
        <v>0</v>
      </c>
      <c r="P149" s="1">
        <v>3</v>
      </c>
      <c r="AA149" s="1">
        <f>IF(P149=1,$O$3,IF(P149=2,$O$4,$O$5))</f>
        <v>0</v>
      </c>
    </row>
    <row r="150">
      <c r="A150" s="1" t="s">
        <v>664</v>
      </c>
      <c r="E150" s="27" t="s">
        <v>12440</v>
      </c>
    </row>
    <row r="151">
      <c r="A151" s="1" t="s">
        <v>665</v>
      </c>
      <c r="E151" s="33" t="s">
        <v>12441</v>
      </c>
    </row>
    <row r="152" ht="25.5">
      <c r="A152" s="1" t="s">
        <v>666</v>
      </c>
      <c r="E152" s="27" t="s">
        <v>10457</v>
      </c>
    </row>
    <row r="153">
      <c r="A153" s="1" t="s">
        <v>659</v>
      </c>
      <c r="B153" s="1">
        <v>33</v>
      </c>
      <c r="C153" s="26" t="s">
        <v>10937</v>
      </c>
      <c r="D153" t="s">
        <v>661</v>
      </c>
      <c r="E153" s="27" t="s">
        <v>10938</v>
      </c>
      <c r="F153" s="28" t="s">
        <v>677</v>
      </c>
      <c r="G153" s="29">
        <v>116.57899999999999</v>
      </c>
      <c r="H153" s="28">
        <v>0</v>
      </c>
      <c r="I153" s="30">
        <f>ROUND(G153*H153,P4)</f>
        <v>0</v>
      </c>
      <c r="L153" s="31">
        <v>0</v>
      </c>
      <c r="M153" s="24">
        <f>ROUND(G153*L153,P4)</f>
        <v>0</v>
      </c>
      <c r="N153" s="25" t="s">
        <v>1345</v>
      </c>
      <c r="O153" s="32">
        <f>M153*AA153</f>
        <v>0</v>
      </c>
      <c r="P153" s="1">
        <v>3</v>
      </c>
      <c r="AA153" s="1">
        <f>IF(P153=1,$O$3,IF(P153=2,$O$4,$O$5))</f>
        <v>0</v>
      </c>
    </row>
    <row r="154">
      <c r="A154" s="1" t="s">
        <v>664</v>
      </c>
      <c r="E154" s="27" t="s">
        <v>11258</v>
      </c>
    </row>
    <row r="155">
      <c r="A155" s="1" t="s">
        <v>665</v>
      </c>
      <c r="E155" s="33" t="s">
        <v>12442</v>
      </c>
    </row>
    <row r="156">
      <c r="A156" s="1" t="s">
        <v>666</v>
      </c>
      <c r="E156" s="27" t="s">
        <v>8931</v>
      </c>
    </row>
    <row r="157">
      <c r="A157" s="1" t="s">
        <v>659</v>
      </c>
      <c r="B157" s="1">
        <v>34</v>
      </c>
      <c r="C157" s="26" t="s">
        <v>10370</v>
      </c>
      <c r="D157" t="s">
        <v>661</v>
      </c>
      <c r="E157" s="27" t="s">
        <v>10371</v>
      </c>
      <c r="F157" s="28" t="s">
        <v>677</v>
      </c>
      <c r="G157" s="29">
        <v>144.495</v>
      </c>
      <c r="H157" s="28">
        <v>0</v>
      </c>
      <c r="I157" s="30">
        <f>ROUND(G157*H157,P4)</f>
        <v>0</v>
      </c>
      <c r="L157" s="31">
        <v>0</v>
      </c>
      <c r="M157" s="24">
        <f>ROUND(G157*L157,P4)</f>
        <v>0</v>
      </c>
      <c r="N157" s="25" t="s">
        <v>1345</v>
      </c>
      <c r="O157" s="32">
        <f>M157*AA157</f>
        <v>0</v>
      </c>
      <c r="P157" s="1">
        <v>3</v>
      </c>
      <c r="AA157" s="1">
        <f>IF(P157=1,$O$3,IF(P157=2,$O$4,$O$5))</f>
        <v>0</v>
      </c>
    </row>
    <row r="158">
      <c r="A158" s="1" t="s">
        <v>664</v>
      </c>
      <c r="E158" s="27" t="s">
        <v>11258</v>
      </c>
    </row>
    <row r="159">
      <c r="A159" s="1" t="s">
        <v>665</v>
      </c>
      <c r="E159" s="33" t="s">
        <v>12425</v>
      </c>
    </row>
    <row r="160">
      <c r="A160" s="1" t="s">
        <v>666</v>
      </c>
      <c r="E160" s="27" t="s">
        <v>8931</v>
      </c>
    </row>
    <row r="161">
      <c r="A161" s="1" t="s">
        <v>659</v>
      </c>
      <c r="B161" s="1">
        <v>35</v>
      </c>
      <c r="C161" s="26" t="s">
        <v>11942</v>
      </c>
      <c r="D161" t="s">
        <v>661</v>
      </c>
      <c r="E161" s="27" t="s">
        <v>11943</v>
      </c>
      <c r="F161" s="28" t="s">
        <v>663</v>
      </c>
      <c r="G161" s="29">
        <v>267.23500000000001</v>
      </c>
      <c r="H161" s="28">
        <v>0</v>
      </c>
      <c r="I161" s="30">
        <f>ROUND(G161*H161,P4)</f>
        <v>0</v>
      </c>
      <c r="L161" s="31">
        <v>0</v>
      </c>
      <c r="M161" s="24">
        <f>ROUND(G161*L161,P4)</f>
        <v>0</v>
      </c>
      <c r="N161" s="25" t="s">
        <v>1345</v>
      </c>
      <c r="O161" s="32">
        <f>M161*AA161</f>
        <v>0</v>
      </c>
      <c r="P161" s="1">
        <v>3</v>
      </c>
      <c r="AA161" s="1">
        <f>IF(P161=1,$O$3,IF(P161=2,$O$4,$O$5))</f>
        <v>0</v>
      </c>
    </row>
    <row r="162">
      <c r="A162" s="1" t="s">
        <v>664</v>
      </c>
      <c r="E162" s="27" t="s">
        <v>11258</v>
      </c>
    </row>
    <row r="163">
      <c r="A163" s="1" t="s">
        <v>665</v>
      </c>
      <c r="E163" s="33" t="s">
        <v>12443</v>
      </c>
    </row>
    <row r="164" ht="89.25">
      <c r="A164" s="1" t="s">
        <v>666</v>
      </c>
      <c r="E164" s="27" t="s">
        <v>9294</v>
      </c>
    </row>
    <row r="165">
      <c r="A165" s="1" t="s">
        <v>659</v>
      </c>
      <c r="B165" s="1">
        <v>36</v>
      </c>
      <c r="C165" s="26" t="s">
        <v>11945</v>
      </c>
      <c r="D165" t="s">
        <v>661</v>
      </c>
      <c r="E165" s="27" t="s">
        <v>11946</v>
      </c>
      <c r="F165" s="28" t="s">
        <v>663</v>
      </c>
      <c r="G165" s="29">
        <v>10.347</v>
      </c>
      <c r="H165" s="28">
        <v>0</v>
      </c>
      <c r="I165" s="30">
        <f>ROUND(G165*H165,P4)</f>
        <v>0</v>
      </c>
      <c r="L165" s="31">
        <v>0</v>
      </c>
      <c r="M165" s="24">
        <f>ROUND(G165*L165,P4)</f>
        <v>0</v>
      </c>
      <c r="N165" s="25" t="s">
        <v>1345</v>
      </c>
      <c r="O165" s="32">
        <f>M165*AA165</f>
        <v>0</v>
      </c>
      <c r="P165" s="1">
        <v>3</v>
      </c>
      <c r="AA165" s="1">
        <f>IF(P165=1,$O$3,IF(P165=2,$O$4,$O$5))</f>
        <v>0</v>
      </c>
    </row>
    <row r="166">
      <c r="A166" s="1" t="s">
        <v>664</v>
      </c>
      <c r="E166" s="27" t="s">
        <v>11258</v>
      </c>
    </row>
    <row r="167">
      <c r="A167" s="1" t="s">
        <v>665</v>
      </c>
      <c r="E167" s="33" t="s">
        <v>12444</v>
      </c>
    </row>
    <row r="168" ht="89.25">
      <c r="A168" s="1" t="s">
        <v>666</v>
      </c>
      <c r="E168" s="27" t="s">
        <v>11948</v>
      </c>
    </row>
    <row r="169">
      <c r="A169" s="1" t="s">
        <v>659</v>
      </c>
      <c r="B169" s="1">
        <v>37</v>
      </c>
      <c r="C169" s="26" t="s">
        <v>11949</v>
      </c>
      <c r="D169" t="s">
        <v>661</v>
      </c>
      <c r="E169" s="27" t="s">
        <v>11950</v>
      </c>
      <c r="F169" s="28" t="s">
        <v>905</v>
      </c>
      <c r="G169" s="29">
        <v>2.5</v>
      </c>
      <c r="H169" s="28">
        <v>0</v>
      </c>
      <c r="I169" s="30">
        <f>ROUND(G169*H169,P4)</f>
        <v>0</v>
      </c>
      <c r="L169" s="31">
        <v>0</v>
      </c>
      <c r="M169" s="24">
        <f>ROUND(G169*L169,P4)</f>
        <v>0</v>
      </c>
      <c r="N169" s="25" t="s">
        <v>1345</v>
      </c>
      <c r="O169" s="32">
        <f>M169*AA169</f>
        <v>0</v>
      </c>
      <c r="P169" s="1">
        <v>3</v>
      </c>
      <c r="AA169" s="1">
        <f>IF(P169=1,$O$3,IF(P169=2,$O$4,$O$5))</f>
        <v>0</v>
      </c>
    </row>
    <row r="170">
      <c r="A170" s="1" t="s">
        <v>664</v>
      </c>
      <c r="E170" s="27" t="s">
        <v>11258</v>
      </c>
    </row>
    <row r="171">
      <c r="A171" s="1" t="s">
        <v>665</v>
      </c>
      <c r="E171" s="33" t="s">
        <v>12445</v>
      </c>
    </row>
    <row r="172" ht="89.25">
      <c r="A172" s="1" t="s">
        <v>666</v>
      </c>
      <c r="E172" s="27" t="s">
        <v>11952</v>
      </c>
    </row>
    <row r="173">
      <c r="A173" s="1" t="s">
        <v>656</v>
      </c>
      <c r="C173" s="22" t="s">
        <v>900</v>
      </c>
      <c r="E173" s="23" t="s">
        <v>2924</v>
      </c>
      <c r="L173" s="24">
        <f>SUMIFS(L174:L189,A174:A189,"P")</f>
        <v>0</v>
      </c>
      <c r="M173" s="24">
        <f>SUMIFS(M174:M189,A174:A189,"P")</f>
        <v>0</v>
      </c>
      <c r="N173" s="25"/>
    </row>
    <row r="174" ht="25.5">
      <c r="A174" s="1" t="s">
        <v>659</v>
      </c>
      <c r="B174" s="1">
        <v>38</v>
      </c>
      <c r="C174" s="26" t="s">
        <v>3828</v>
      </c>
      <c r="D174" t="s">
        <v>903</v>
      </c>
      <c r="E174" s="27" t="s">
        <v>3829</v>
      </c>
      <c r="F174" s="28" t="s">
        <v>905</v>
      </c>
      <c r="G174" s="29">
        <v>711.35299999999995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12446</v>
      </c>
    </row>
    <row r="177" ht="153">
      <c r="A177" s="1" t="s">
        <v>666</v>
      </c>
      <c r="E177" s="27" t="s">
        <v>908</v>
      </c>
    </row>
    <row r="178" ht="25.5">
      <c r="A178" s="1" t="s">
        <v>659</v>
      </c>
      <c r="B178" s="1">
        <v>39</v>
      </c>
      <c r="C178" s="26" t="s">
        <v>3444</v>
      </c>
      <c r="D178" t="s">
        <v>903</v>
      </c>
      <c r="E178" s="27" t="s">
        <v>3445</v>
      </c>
      <c r="F178" s="28" t="s">
        <v>905</v>
      </c>
      <c r="G178" s="29">
        <v>725.28499999999997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916</v>
      </c>
    </row>
    <row r="180">
      <c r="A180" s="1" t="s">
        <v>665</v>
      </c>
      <c r="E180" s="33" t="s">
        <v>12447</v>
      </c>
    </row>
    <row r="181" ht="153">
      <c r="A181" s="1" t="s">
        <v>666</v>
      </c>
      <c r="E181" s="27" t="s">
        <v>908</v>
      </c>
    </row>
    <row r="182" ht="38.25">
      <c r="A182" s="1" t="s">
        <v>659</v>
      </c>
      <c r="B182" s="1">
        <v>40</v>
      </c>
      <c r="C182" s="26" t="s">
        <v>902</v>
      </c>
      <c r="D182" t="s">
        <v>903</v>
      </c>
      <c r="E182" s="27" t="s">
        <v>904</v>
      </c>
      <c r="F182" s="28" t="s">
        <v>905</v>
      </c>
      <c r="G182" s="29">
        <v>26.617999999999999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906</v>
      </c>
    </row>
    <row r="184">
      <c r="A184" s="1" t="s">
        <v>665</v>
      </c>
      <c r="E184" s="33" t="s">
        <v>12448</v>
      </c>
    </row>
    <row r="185" ht="153">
      <c r="A185" s="1" t="s">
        <v>666</v>
      </c>
      <c r="E185" s="27" t="s">
        <v>908</v>
      </c>
    </row>
    <row r="186" ht="25.5">
      <c r="A186" s="1" t="s">
        <v>659</v>
      </c>
      <c r="B186" s="1">
        <v>41</v>
      </c>
      <c r="C186" s="26" t="s">
        <v>918</v>
      </c>
      <c r="D186" t="s">
        <v>903</v>
      </c>
      <c r="E186" s="27" t="s">
        <v>919</v>
      </c>
      <c r="F186" s="28" t="s">
        <v>905</v>
      </c>
      <c r="G186" s="29">
        <v>2.5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920</v>
      </c>
    </row>
    <row r="188">
      <c r="A188" s="1" t="s">
        <v>665</v>
      </c>
      <c r="E188" s="33" t="s">
        <v>12445</v>
      </c>
    </row>
    <row r="189" ht="153">
      <c r="A189" s="1" t="s">
        <v>666</v>
      </c>
      <c r="E189" s="27" t="s">
        <v>908</v>
      </c>
    </row>
  </sheetData>
  <sheetProtection sheet="1" objects="1" scenarios="1" spinCount="100000" saltValue="FA6wdEsKCPPZNGfuzBGRCLShY1O8QI+ALkNCq8AXwGgmUt2ZwUvwDvYN5irLjKThidnmKlJ/KuS5eM7CShIXxA==" hashValue="sZvWRSNRc1UFTOoyy3JLh0RBJFzaP1ZBZWOAUbcMPZKEsADClL+mhGUoIEs69qIjpjPMTUGXsO7dVzUXlhBy5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12449</v>
      </c>
      <c r="E8" s="23" t="s">
        <v>459</v>
      </c>
      <c r="L8" s="24">
        <f>L9+L26+L35+L48+L57+L62+L67</f>
        <v>0</v>
      </c>
      <c r="M8" s="24">
        <f>M9+M26+M35+M48+M57+M62+M67</f>
        <v>0</v>
      </c>
      <c r="N8" s="25"/>
    </row>
    <row r="9">
      <c r="A9" s="1" t="s">
        <v>656</v>
      </c>
      <c r="C9" s="22" t="s">
        <v>657</v>
      </c>
      <c r="E9" s="23" t="s">
        <v>658</v>
      </c>
      <c r="L9" s="24">
        <f>SUMIFS(L10:L25,A10:A25,"P")</f>
        <v>0</v>
      </c>
      <c r="M9" s="24">
        <f>SUMIFS(M10:M25,A10:A25,"P")</f>
        <v>0</v>
      </c>
      <c r="N9" s="25"/>
    </row>
    <row r="10">
      <c r="A10" s="1" t="s">
        <v>659</v>
      </c>
      <c r="B10" s="1">
        <v>2</v>
      </c>
      <c r="C10" s="26" t="s">
        <v>10831</v>
      </c>
      <c r="D10" t="s">
        <v>661</v>
      </c>
      <c r="E10" s="27" t="s">
        <v>10832</v>
      </c>
      <c r="F10" s="28" t="s">
        <v>677</v>
      </c>
      <c r="G10" s="29">
        <v>32.896000000000001</v>
      </c>
      <c r="H10" s="28">
        <v>0</v>
      </c>
      <c r="I10" s="30">
        <f>ROUND(G10*H10,P4)</f>
        <v>0</v>
      </c>
      <c r="L10" s="31">
        <v>0</v>
      </c>
      <c r="M10" s="24">
        <f>ROUND(G10*L10,P4)</f>
        <v>0</v>
      </c>
      <c r="N10" s="25" t="s">
        <v>5834</v>
      </c>
      <c r="O10" s="32">
        <f>M10*AA10</f>
        <v>0</v>
      </c>
      <c r="P10" s="1">
        <v>3</v>
      </c>
      <c r="AA10" s="1">
        <f>IF(P10=1,$O$3,IF(P10=2,$O$4,$O$5))</f>
        <v>0</v>
      </c>
    </row>
    <row r="11">
      <c r="A11" s="1" t="s">
        <v>664</v>
      </c>
      <c r="E11" s="27" t="s">
        <v>10832</v>
      </c>
    </row>
    <row r="12" ht="51">
      <c r="A12" s="1" t="s">
        <v>665</v>
      </c>
      <c r="E12" s="33" t="s">
        <v>12450</v>
      </c>
    </row>
    <row r="13">
      <c r="A13" s="1" t="s">
        <v>666</v>
      </c>
      <c r="E13" s="27" t="s">
        <v>10834</v>
      </c>
    </row>
    <row r="14">
      <c r="A14" s="1" t="s">
        <v>659</v>
      </c>
      <c r="B14" s="1">
        <v>3</v>
      </c>
      <c r="C14" s="26" t="s">
        <v>5095</v>
      </c>
      <c r="D14" t="s">
        <v>661</v>
      </c>
      <c r="E14" s="27" t="s">
        <v>5096</v>
      </c>
      <c r="F14" s="28" t="s">
        <v>663</v>
      </c>
      <c r="G14" s="29">
        <v>699.12</v>
      </c>
      <c r="H14" s="28">
        <v>0</v>
      </c>
      <c r="I14" s="30">
        <f>ROUND(G14*H14,P4)</f>
        <v>0</v>
      </c>
      <c r="L14" s="31">
        <v>0</v>
      </c>
      <c r="M14" s="24">
        <f>ROUND(G14*L14,P4)</f>
        <v>0</v>
      </c>
      <c r="N14" s="25" t="s">
        <v>5834</v>
      </c>
      <c r="O14" s="32">
        <f>M14*AA14</f>
        <v>0</v>
      </c>
      <c r="P14" s="1">
        <v>3</v>
      </c>
      <c r="AA14" s="1">
        <f>IF(P14=1,$O$3,IF(P14=2,$O$4,$O$5))</f>
        <v>0</v>
      </c>
    </row>
    <row r="15">
      <c r="A15" s="1" t="s">
        <v>664</v>
      </c>
      <c r="E15" s="27" t="s">
        <v>5096</v>
      </c>
    </row>
    <row r="16" ht="51">
      <c r="A16" s="1" t="s">
        <v>665</v>
      </c>
      <c r="E16" s="33" t="s">
        <v>12451</v>
      </c>
    </row>
    <row r="17" ht="216.75">
      <c r="A17" s="1" t="s">
        <v>666</v>
      </c>
      <c r="E17" s="27" t="s">
        <v>5979</v>
      </c>
    </row>
    <row r="18">
      <c r="A18" s="1" t="s">
        <v>659</v>
      </c>
      <c r="B18" s="1">
        <v>4</v>
      </c>
      <c r="C18" s="26" t="s">
        <v>1570</v>
      </c>
      <c r="D18" t="s">
        <v>661</v>
      </c>
      <c r="E18" s="27" t="s">
        <v>1571</v>
      </c>
      <c r="F18" s="28" t="s">
        <v>663</v>
      </c>
      <c r="G18" s="29">
        <v>404.09199999999998</v>
      </c>
      <c r="H18" s="28">
        <v>0</v>
      </c>
      <c r="I18" s="30">
        <f>ROUND(G18*H18,P4)</f>
        <v>0</v>
      </c>
      <c r="L18" s="31">
        <v>0</v>
      </c>
      <c r="M18" s="24">
        <f>ROUND(G18*L18,P4)</f>
        <v>0</v>
      </c>
      <c r="N18" s="25" t="s">
        <v>5834</v>
      </c>
      <c r="O18" s="32">
        <f>M18*AA18</f>
        <v>0</v>
      </c>
      <c r="P18" s="1">
        <v>3</v>
      </c>
      <c r="AA18" s="1">
        <f>IF(P18=1,$O$3,IF(P18=2,$O$4,$O$5))</f>
        <v>0</v>
      </c>
    </row>
    <row r="19">
      <c r="A19" s="1" t="s">
        <v>664</v>
      </c>
      <c r="E19" s="27" t="s">
        <v>1571</v>
      </c>
    </row>
    <row r="20" ht="51">
      <c r="A20" s="1" t="s">
        <v>665</v>
      </c>
      <c r="E20" s="33" t="s">
        <v>12452</v>
      </c>
    </row>
    <row r="21" ht="165.75">
      <c r="A21" s="1" t="s">
        <v>666</v>
      </c>
      <c r="E21" s="27" t="s">
        <v>5984</v>
      </c>
    </row>
    <row r="22">
      <c r="A22" s="1" t="s">
        <v>659</v>
      </c>
      <c r="B22" s="1">
        <v>5</v>
      </c>
      <c r="C22" s="26" t="s">
        <v>10286</v>
      </c>
      <c r="D22" t="s">
        <v>661</v>
      </c>
      <c r="E22" s="27" t="s">
        <v>10287</v>
      </c>
      <c r="F22" s="28" t="s">
        <v>677</v>
      </c>
      <c r="G22" s="29">
        <v>121.26000000000001</v>
      </c>
      <c r="H22" s="28">
        <v>0</v>
      </c>
      <c r="I22" s="30">
        <f>ROUND(G22*H22,P4)</f>
        <v>0</v>
      </c>
      <c r="L22" s="31">
        <v>0</v>
      </c>
      <c r="M22" s="24">
        <f>ROUND(G22*L22,P4)</f>
        <v>0</v>
      </c>
      <c r="N22" s="25" t="s">
        <v>5834</v>
      </c>
      <c r="O22" s="32">
        <f>M22*AA22</f>
        <v>0</v>
      </c>
      <c r="P22" s="1">
        <v>3</v>
      </c>
      <c r="AA22" s="1">
        <f>IF(P22=1,$O$3,IF(P22=2,$O$4,$O$5))</f>
        <v>0</v>
      </c>
    </row>
    <row r="23">
      <c r="A23" s="1" t="s">
        <v>664</v>
      </c>
      <c r="E23" s="27" t="s">
        <v>10287</v>
      </c>
    </row>
    <row r="24" ht="51">
      <c r="A24" s="1" t="s">
        <v>665</v>
      </c>
      <c r="E24" s="33" t="s">
        <v>12453</v>
      </c>
    </row>
    <row r="25" ht="25.5">
      <c r="A25" s="1" t="s">
        <v>666</v>
      </c>
      <c r="E25" s="27" t="s">
        <v>10289</v>
      </c>
    </row>
    <row r="26">
      <c r="A26" s="1" t="s">
        <v>656</v>
      </c>
      <c r="C26" s="22" t="s">
        <v>1367</v>
      </c>
      <c r="E26" s="23" t="s">
        <v>6462</v>
      </c>
      <c r="L26" s="24">
        <f>SUMIFS(L27:L34,A27:A34,"P")</f>
        <v>0</v>
      </c>
      <c r="M26" s="24">
        <f>SUMIFS(M27:M34,A27:A34,"P")</f>
        <v>0</v>
      </c>
      <c r="N26" s="25"/>
    </row>
    <row r="27">
      <c r="A27" s="1" t="s">
        <v>659</v>
      </c>
      <c r="B27" s="1">
        <v>6</v>
      </c>
      <c r="C27" s="26" t="s">
        <v>6654</v>
      </c>
      <c r="D27" t="s">
        <v>661</v>
      </c>
      <c r="E27" s="27" t="s">
        <v>6655</v>
      </c>
      <c r="F27" s="28" t="s">
        <v>663</v>
      </c>
      <c r="G27" s="29">
        <v>266</v>
      </c>
      <c r="H27" s="28">
        <v>0</v>
      </c>
      <c r="I27" s="30">
        <f>ROUND(G27*H27,P4)</f>
        <v>0</v>
      </c>
      <c r="L27" s="31">
        <v>0</v>
      </c>
      <c r="M27" s="24">
        <f>ROUND(G27*L27,P4)</f>
        <v>0</v>
      </c>
      <c r="N27" s="25" t="s">
        <v>5834</v>
      </c>
      <c r="O27" s="32">
        <f>M27*AA27</f>
        <v>0</v>
      </c>
      <c r="P27" s="1">
        <v>3</v>
      </c>
      <c r="AA27" s="1">
        <f>IF(P27=1,$O$3,IF(P27=2,$O$4,$O$5))</f>
        <v>0</v>
      </c>
    </row>
    <row r="28">
      <c r="A28" s="1" t="s">
        <v>664</v>
      </c>
      <c r="E28" s="27" t="s">
        <v>6655</v>
      </c>
    </row>
    <row r="29" ht="25.5">
      <c r="A29" s="1" t="s">
        <v>665</v>
      </c>
      <c r="E29" s="33" t="s">
        <v>12454</v>
      </c>
    </row>
    <row r="30" ht="267.75">
      <c r="A30" s="1" t="s">
        <v>666</v>
      </c>
      <c r="E30" s="27" t="s">
        <v>6132</v>
      </c>
    </row>
    <row r="31">
      <c r="A31" s="1" t="s">
        <v>659</v>
      </c>
      <c r="B31" s="1">
        <v>7</v>
      </c>
      <c r="C31" s="26" t="s">
        <v>6658</v>
      </c>
      <c r="D31" t="s">
        <v>661</v>
      </c>
      <c r="E31" s="27" t="s">
        <v>6659</v>
      </c>
      <c r="F31" s="28" t="s">
        <v>905</v>
      </c>
      <c r="G31" s="29">
        <v>20.489999999999998</v>
      </c>
      <c r="H31" s="28">
        <v>0</v>
      </c>
      <c r="I31" s="30">
        <f>ROUND(G31*H31,P4)</f>
        <v>0</v>
      </c>
      <c r="L31" s="31">
        <v>0</v>
      </c>
      <c r="M31" s="24">
        <f>ROUND(G31*L31,P4)</f>
        <v>0</v>
      </c>
      <c r="N31" s="25" t="s">
        <v>5834</v>
      </c>
      <c r="O31" s="32">
        <f>M31*AA31</f>
        <v>0</v>
      </c>
      <c r="P31" s="1">
        <v>3</v>
      </c>
      <c r="AA31" s="1">
        <f>IF(P31=1,$O$3,IF(P31=2,$O$4,$O$5))</f>
        <v>0</v>
      </c>
    </row>
    <row r="32">
      <c r="A32" s="1" t="s">
        <v>664</v>
      </c>
      <c r="E32" s="27" t="s">
        <v>6659</v>
      </c>
    </row>
    <row r="33" ht="114.75">
      <c r="A33" s="1" t="s">
        <v>665</v>
      </c>
      <c r="E33" s="33" t="s">
        <v>12455</v>
      </c>
    </row>
    <row r="34" ht="191.25">
      <c r="A34" s="1" t="s">
        <v>666</v>
      </c>
      <c r="E34" s="27" t="s">
        <v>10772</v>
      </c>
    </row>
    <row r="35">
      <c r="A35" s="1" t="s">
        <v>656</v>
      </c>
      <c r="C35" s="22" t="s">
        <v>1369</v>
      </c>
      <c r="E35" s="23" t="s">
        <v>5107</v>
      </c>
      <c r="L35" s="24">
        <f>SUMIFS(L36:L47,A36:A47,"P")</f>
        <v>0</v>
      </c>
      <c r="M35" s="24">
        <f>SUMIFS(M36:M47,A36:A47,"P")</f>
        <v>0</v>
      </c>
      <c r="N35" s="25"/>
    </row>
    <row r="36">
      <c r="A36" s="1" t="s">
        <v>659</v>
      </c>
      <c r="B36" s="1">
        <v>8</v>
      </c>
      <c r="C36" s="26" t="s">
        <v>6667</v>
      </c>
      <c r="D36" t="s">
        <v>661</v>
      </c>
      <c r="E36" s="27" t="s">
        <v>6668</v>
      </c>
      <c r="F36" s="28" t="s">
        <v>663</v>
      </c>
      <c r="G36" s="29">
        <v>40</v>
      </c>
      <c r="H36" s="28">
        <v>0</v>
      </c>
      <c r="I36" s="30">
        <f>ROUND(G36*H36,P4)</f>
        <v>0</v>
      </c>
      <c r="L36" s="31">
        <v>0</v>
      </c>
      <c r="M36" s="24">
        <f>ROUND(G36*L36,P4)</f>
        <v>0</v>
      </c>
      <c r="N36" s="25" t="s">
        <v>5834</v>
      </c>
      <c r="O36" s="32">
        <f>M36*AA36</f>
        <v>0</v>
      </c>
      <c r="P36" s="1">
        <v>3</v>
      </c>
      <c r="AA36" s="1">
        <f>IF(P36=1,$O$3,IF(P36=2,$O$4,$O$5))</f>
        <v>0</v>
      </c>
    </row>
    <row r="37">
      <c r="A37" s="1" t="s">
        <v>664</v>
      </c>
      <c r="E37" s="27" t="s">
        <v>6668</v>
      </c>
    </row>
    <row r="38" ht="25.5">
      <c r="A38" s="1" t="s">
        <v>665</v>
      </c>
      <c r="E38" s="33" t="s">
        <v>12456</v>
      </c>
    </row>
    <row r="39" ht="267.75">
      <c r="A39" s="1" t="s">
        <v>666</v>
      </c>
      <c r="E39" s="27" t="s">
        <v>6132</v>
      </c>
    </row>
    <row r="40">
      <c r="A40" s="1" t="s">
        <v>659</v>
      </c>
      <c r="B40" s="1">
        <v>9</v>
      </c>
      <c r="C40" s="26" t="s">
        <v>9177</v>
      </c>
      <c r="D40" t="s">
        <v>661</v>
      </c>
      <c r="E40" s="27" t="s">
        <v>9178</v>
      </c>
      <c r="F40" s="28" t="s">
        <v>663</v>
      </c>
      <c r="G40" s="29">
        <v>38.167999999999999</v>
      </c>
      <c r="H40" s="28">
        <v>0</v>
      </c>
      <c r="I40" s="30">
        <f>ROUND(G40*H40,P4)</f>
        <v>0</v>
      </c>
      <c r="L40" s="31">
        <v>0</v>
      </c>
      <c r="M40" s="24">
        <f>ROUND(G40*L40,P4)</f>
        <v>0</v>
      </c>
      <c r="N40" s="25" t="s">
        <v>5834</v>
      </c>
      <c r="O40" s="32">
        <f>M40*AA40</f>
        <v>0</v>
      </c>
      <c r="P40" s="1">
        <v>3</v>
      </c>
      <c r="AA40" s="1">
        <f>IF(P40=1,$O$3,IF(P40=2,$O$4,$O$5))</f>
        <v>0</v>
      </c>
    </row>
    <row r="41">
      <c r="A41" s="1" t="s">
        <v>664</v>
      </c>
      <c r="E41" s="27" t="s">
        <v>9178</v>
      </c>
    </row>
    <row r="42" ht="25.5">
      <c r="A42" s="1" t="s">
        <v>665</v>
      </c>
      <c r="E42" s="33" t="s">
        <v>12457</v>
      </c>
    </row>
    <row r="43" ht="267.75">
      <c r="A43" s="1" t="s">
        <v>666</v>
      </c>
      <c r="E43" s="27" t="s">
        <v>6132</v>
      </c>
    </row>
    <row r="44">
      <c r="A44" s="1" t="s">
        <v>659</v>
      </c>
      <c r="B44" s="1">
        <v>10</v>
      </c>
      <c r="C44" s="26" t="s">
        <v>12458</v>
      </c>
      <c r="D44" t="s">
        <v>661</v>
      </c>
      <c r="E44" s="27" t="s">
        <v>12459</v>
      </c>
      <c r="F44" s="28" t="s">
        <v>663</v>
      </c>
      <c r="G44" s="29">
        <v>238.077</v>
      </c>
      <c r="H44" s="28">
        <v>0</v>
      </c>
      <c r="I44" s="30">
        <f>ROUND(G44*H44,P4)</f>
        <v>0</v>
      </c>
      <c r="L44" s="31">
        <v>0</v>
      </c>
      <c r="M44" s="24">
        <f>ROUND(G44*L44,P4)</f>
        <v>0</v>
      </c>
      <c r="N44" s="25" t="s">
        <v>5834</v>
      </c>
      <c r="O44" s="32">
        <f>M44*AA44</f>
        <v>0</v>
      </c>
      <c r="P44" s="1">
        <v>3</v>
      </c>
      <c r="AA44" s="1">
        <f>IF(P44=1,$O$3,IF(P44=2,$O$4,$O$5))</f>
        <v>0</v>
      </c>
    </row>
    <row r="45">
      <c r="A45" s="1" t="s">
        <v>664</v>
      </c>
      <c r="E45" s="27" t="s">
        <v>12459</v>
      </c>
    </row>
    <row r="46" ht="25.5">
      <c r="A46" s="1" t="s">
        <v>665</v>
      </c>
      <c r="E46" s="33" t="s">
        <v>12460</v>
      </c>
    </row>
    <row r="47" ht="25.5">
      <c r="A47" s="1" t="s">
        <v>666</v>
      </c>
      <c r="E47" s="27" t="s">
        <v>12461</v>
      </c>
    </row>
    <row r="48">
      <c r="A48" s="1" t="s">
        <v>656</v>
      </c>
      <c r="C48" s="22" t="s">
        <v>6062</v>
      </c>
      <c r="E48" s="23" t="s">
        <v>6063</v>
      </c>
      <c r="L48" s="24">
        <f>SUMIFS(L49:L56,A49:A56,"P")</f>
        <v>0</v>
      </c>
      <c r="M48" s="24">
        <f>SUMIFS(M49:M56,A49:A56,"P")</f>
        <v>0</v>
      </c>
      <c r="N48" s="25"/>
    </row>
    <row r="49">
      <c r="A49" s="1" t="s">
        <v>659</v>
      </c>
      <c r="B49" s="1">
        <v>11</v>
      </c>
      <c r="C49" s="26" t="s">
        <v>10348</v>
      </c>
      <c r="D49" t="s">
        <v>661</v>
      </c>
      <c r="E49" s="27" t="s">
        <v>10349</v>
      </c>
      <c r="F49" s="28" t="s">
        <v>677</v>
      </c>
      <c r="G49" s="29">
        <v>989.51300000000003</v>
      </c>
      <c r="H49" s="28">
        <v>0</v>
      </c>
      <c r="I49" s="30">
        <f>ROUND(G49*H49,P4)</f>
        <v>0</v>
      </c>
      <c r="L49" s="31">
        <v>0</v>
      </c>
      <c r="M49" s="24">
        <f>ROUND(G49*L49,P4)</f>
        <v>0</v>
      </c>
      <c r="N49" s="25" t="s">
        <v>5834</v>
      </c>
      <c r="O49" s="32">
        <f>M49*AA49</f>
        <v>0</v>
      </c>
      <c r="P49" s="1">
        <v>3</v>
      </c>
      <c r="AA49" s="1">
        <f>IF(P49=1,$O$3,IF(P49=2,$O$4,$O$5))</f>
        <v>0</v>
      </c>
    </row>
    <row r="50">
      <c r="A50" s="1" t="s">
        <v>664</v>
      </c>
      <c r="E50" s="27" t="s">
        <v>10349</v>
      </c>
    </row>
    <row r="51" ht="127.5">
      <c r="A51" s="1" t="s">
        <v>665</v>
      </c>
      <c r="E51" s="33" t="s">
        <v>12462</v>
      </c>
    </row>
    <row r="52" ht="140.25">
      <c r="A52" s="1" t="s">
        <v>666</v>
      </c>
      <c r="E52" s="27" t="s">
        <v>6067</v>
      </c>
    </row>
    <row r="53">
      <c r="A53" s="1" t="s">
        <v>659</v>
      </c>
      <c r="B53" s="1">
        <v>12</v>
      </c>
      <c r="C53" s="26" t="s">
        <v>9392</v>
      </c>
      <c r="D53" t="s">
        <v>661</v>
      </c>
      <c r="E53" s="27" t="s">
        <v>9393</v>
      </c>
      <c r="F53" s="28" t="s">
        <v>677</v>
      </c>
      <c r="G53" s="29">
        <v>989.51300000000003</v>
      </c>
      <c r="H53" s="28">
        <v>0</v>
      </c>
      <c r="I53" s="30">
        <f>ROUND(G53*H53,P4)</f>
        <v>0</v>
      </c>
      <c r="L53" s="31">
        <v>0</v>
      </c>
      <c r="M53" s="24">
        <f>ROUND(G53*L53,P4)</f>
        <v>0</v>
      </c>
      <c r="N53" s="25" t="s">
        <v>5834</v>
      </c>
      <c r="O53" s="32">
        <f>M53*AA53</f>
        <v>0</v>
      </c>
      <c r="P53" s="1">
        <v>3</v>
      </c>
      <c r="AA53" s="1">
        <f>IF(P53=1,$O$3,IF(P53=2,$O$4,$O$5))</f>
        <v>0</v>
      </c>
    </row>
    <row r="54">
      <c r="A54" s="1" t="s">
        <v>664</v>
      </c>
      <c r="E54" s="27" t="s">
        <v>9393</v>
      </c>
    </row>
    <row r="55" ht="25.5">
      <c r="A55" s="1" t="s">
        <v>665</v>
      </c>
      <c r="E55" s="33" t="s">
        <v>12463</v>
      </c>
    </row>
    <row r="56" ht="25.5">
      <c r="A56" s="1" t="s">
        <v>666</v>
      </c>
      <c r="E56" s="27" t="s">
        <v>12464</v>
      </c>
    </row>
    <row r="57">
      <c r="A57" s="1" t="s">
        <v>656</v>
      </c>
      <c r="C57" s="22" t="s">
        <v>2840</v>
      </c>
      <c r="E57" s="23" t="s">
        <v>5891</v>
      </c>
      <c r="L57" s="24">
        <f>SUMIFS(L58:L61,A58:A61,"P")</f>
        <v>0</v>
      </c>
      <c r="M57" s="24">
        <f>SUMIFS(M58:M61,A58:A61,"P")</f>
        <v>0</v>
      </c>
      <c r="N57" s="25"/>
    </row>
    <row r="58">
      <c r="A58" s="1" t="s">
        <v>659</v>
      </c>
      <c r="B58" s="1">
        <v>13</v>
      </c>
      <c r="C58" s="26" t="s">
        <v>10075</v>
      </c>
      <c r="D58" t="s">
        <v>661</v>
      </c>
      <c r="E58" s="27" t="s">
        <v>10076</v>
      </c>
      <c r="F58" s="28" t="s">
        <v>683</v>
      </c>
      <c r="G58" s="29">
        <v>14</v>
      </c>
      <c r="H58" s="28">
        <v>0</v>
      </c>
      <c r="I58" s="30">
        <f>ROUND(G58*H58,P4)</f>
        <v>0</v>
      </c>
      <c r="L58" s="31">
        <v>0</v>
      </c>
      <c r="M58" s="24">
        <f>ROUND(G58*L58,P4)</f>
        <v>0</v>
      </c>
      <c r="N58" s="25" t="s">
        <v>5834</v>
      </c>
      <c r="O58" s="32">
        <f>M58*AA58</f>
        <v>0</v>
      </c>
      <c r="P58" s="1">
        <v>3</v>
      </c>
      <c r="AA58" s="1">
        <f>IF(P58=1,$O$3,IF(P58=2,$O$4,$O$5))</f>
        <v>0</v>
      </c>
    </row>
    <row r="59">
      <c r="A59" s="1" t="s">
        <v>664</v>
      </c>
      <c r="E59" s="27" t="s">
        <v>10076</v>
      </c>
    </row>
    <row r="60" ht="25.5">
      <c r="A60" s="1" t="s">
        <v>665</v>
      </c>
      <c r="E60" s="33" t="s">
        <v>12465</v>
      </c>
    </row>
    <row r="61" ht="38.25">
      <c r="A61" s="1" t="s">
        <v>666</v>
      </c>
      <c r="E61" s="27" t="s">
        <v>10934</v>
      </c>
    </row>
    <row r="62">
      <c r="A62" s="1" t="s">
        <v>656</v>
      </c>
      <c r="C62" s="22" t="s">
        <v>900</v>
      </c>
      <c r="E62" s="23" t="s">
        <v>2924</v>
      </c>
      <c r="L62" s="24">
        <f>SUMIFS(L63:L66,A63:A66,"P")</f>
        <v>0</v>
      </c>
      <c r="M62" s="24">
        <f>SUMIFS(M63:M66,A63:A66,"P")</f>
        <v>0</v>
      </c>
      <c r="N62" s="25"/>
    </row>
    <row r="63" ht="25.5">
      <c r="A63" s="1" t="s">
        <v>659</v>
      </c>
      <c r="B63" s="1">
        <v>14</v>
      </c>
      <c r="C63" s="26" t="s">
        <v>3828</v>
      </c>
      <c r="D63" t="s">
        <v>903</v>
      </c>
      <c r="E63" s="27" t="s">
        <v>3829</v>
      </c>
      <c r="F63" s="28" t="s">
        <v>905</v>
      </c>
      <c r="G63" s="29">
        <v>1328.328</v>
      </c>
      <c r="H63" s="28">
        <v>0</v>
      </c>
      <c r="I63" s="30">
        <f>ROUND(G63*H63,P4)</f>
        <v>0</v>
      </c>
      <c r="L63" s="31">
        <v>0</v>
      </c>
      <c r="M63" s="24">
        <f>ROUND(G63*L63,P4)</f>
        <v>0</v>
      </c>
      <c r="N63" s="25" t="s">
        <v>661</v>
      </c>
      <c r="O63" s="32">
        <f>M63*AA63</f>
        <v>0</v>
      </c>
      <c r="P63" s="1">
        <v>3</v>
      </c>
      <c r="AA63" s="1">
        <f>IF(P63=1,$O$3,IF(P63=2,$O$4,$O$5))</f>
        <v>0</v>
      </c>
    </row>
    <row r="64" ht="38.25">
      <c r="A64" s="1" t="s">
        <v>664</v>
      </c>
      <c r="E64" s="27" t="s">
        <v>906</v>
      </c>
    </row>
    <row r="65" ht="25.5">
      <c r="A65" s="1" t="s">
        <v>665</v>
      </c>
      <c r="E65" s="33" t="s">
        <v>12466</v>
      </c>
    </row>
    <row r="66" ht="153">
      <c r="A66" s="1" t="s">
        <v>666</v>
      </c>
      <c r="E66" s="27" t="s">
        <v>908</v>
      </c>
    </row>
    <row r="67">
      <c r="A67" s="1" t="s">
        <v>656</v>
      </c>
      <c r="C67" s="22" t="s">
        <v>5957</v>
      </c>
      <c r="E67" s="23" t="s">
        <v>2930</v>
      </c>
      <c r="L67" s="24">
        <f>SUMIFS(L68:L71,A68:A71,"P")</f>
        <v>0</v>
      </c>
      <c r="M67" s="24">
        <f>SUMIFS(M68:M71,A68:A71,"P")</f>
        <v>0</v>
      </c>
      <c r="N67" s="25"/>
    </row>
    <row r="68">
      <c r="A68" s="1" t="s">
        <v>659</v>
      </c>
      <c r="B68" s="1">
        <v>1</v>
      </c>
      <c r="C68" s="26" t="s">
        <v>9821</v>
      </c>
      <c r="D68" t="s">
        <v>661</v>
      </c>
      <c r="E68" s="27" t="s">
        <v>9822</v>
      </c>
      <c r="F68" s="28" t="s">
        <v>874</v>
      </c>
      <c r="G68" s="29">
        <v>8</v>
      </c>
      <c r="H68" s="28">
        <v>0</v>
      </c>
      <c r="I68" s="30">
        <f>ROUND(G68*H68,P4)</f>
        <v>0</v>
      </c>
      <c r="L68" s="31">
        <v>0</v>
      </c>
      <c r="M68" s="24">
        <f>ROUND(G68*L68,P4)</f>
        <v>0</v>
      </c>
      <c r="N68" s="25" t="s">
        <v>5834</v>
      </c>
      <c r="O68" s="32">
        <f>M68*AA68</f>
        <v>0</v>
      </c>
      <c r="P68" s="1">
        <v>3</v>
      </c>
      <c r="AA68" s="1">
        <f>IF(P68=1,$O$3,IF(P68=2,$O$4,$O$5))</f>
        <v>0</v>
      </c>
    </row>
    <row r="69">
      <c r="A69" s="1" t="s">
        <v>664</v>
      </c>
      <c r="E69" s="27" t="s">
        <v>9822</v>
      </c>
    </row>
    <row r="70" ht="25.5">
      <c r="A70" s="1" t="s">
        <v>665</v>
      </c>
      <c r="E70" s="33" t="s">
        <v>12467</v>
      </c>
    </row>
    <row r="71">
      <c r="A71" s="1" t="s">
        <v>666</v>
      </c>
      <c r="E71" s="27" t="s">
        <v>5965</v>
      </c>
    </row>
  </sheetData>
  <sheetProtection sheet="1" objects="1" scenarios="1" spinCount="100000" saltValue="E1JarQW/9x+DQj/ivbYixXQJa/yWYLdmDg4h+xOqyGG2mXMt/7k4lP1g9GOubjsbM8aUc7dZJMYTGYNQqmu72w==" hashValue="/VFKPbRxjuI95em3F7B6c/S1CZRL3cK7uSxm0TzlDBq7jy3tcAyDT0yBEqiKU1T1/0DEn5HszVZN989+cx+9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COUNTIFS(L8:L140,"=0",A8:A140,"P")+COUNTIFS(L8:L140,"",A8:A140,"P")+SUM(Q8:Q140)</f>
        <v>0</v>
      </c>
    </row>
    <row r="8">
      <c r="A8" s="1" t="s">
        <v>654</v>
      </c>
      <c r="C8" s="22" t="s">
        <v>12468</v>
      </c>
      <c r="E8" s="23" t="s">
        <v>461</v>
      </c>
      <c r="L8" s="24">
        <f>L9+L50+L63+L72+L85+L98+L127</f>
        <v>0</v>
      </c>
      <c r="M8" s="24">
        <f>M9+M50+M63+M72+M85+M98+M127</f>
        <v>0</v>
      </c>
      <c r="N8" s="25"/>
    </row>
    <row r="9">
      <c r="A9" s="1" t="s">
        <v>656</v>
      </c>
      <c r="C9" s="22" t="s">
        <v>657</v>
      </c>
      <c r="E9" s="23" t="s">
        <v>658</v>
      </c>
      <c r="L9" s="24">
        <f>SUMIFS(L10:L49,A10:A49,"P")</f>
        <v>0</v>
      </c>
      <c r="M9" s="24">
        <f>SUMIFS(M10:M49,A10:A49,"P")</f>
        <v>0</v>
      </c>
      <c r="N9" s="25"/>
    </row>
    <row r="10">
      <c r="A10" s="1" t="s">
        <v>659</v>
      </c>
      <c r="B10" s="1">
        <v>1</v>
      </c>
      <c r="C10" s="26" t="s">
        <v>10831</v>
      </c>
      <c r="D10" t="s">
        <v>661</v>
      </c>
      <c r="E10" s="27" t="s">
        <v>10832</v>
      </c>
      <c r="F10" s="28" t="s">
        <v>677</v>
      </c>
      <c r="G10" s="29">
        <v>429.88299999999998</v>
      </c>
      <c r="H10" s="28">
        <v>0</v>
      </c>
      <c r="I10" s="30">
        <f>ROUND(G10*H10,P4)</f>
        <v>0</v>
      </c>
      <c r="L10" s="31">
        <v>0</v>
      </c>
      <c r="M10" s="24">
        <f>ROUND(G10*L10,P4)</f>
        <v>0</v>
      </c>
      <c r="N10" s="25" t="s">
        <v>1345</v>
      </c>
      <c r="O10" s="32">
        <f>M10*AA10</f>
        <v>0</v>
      </c>
      <c r="P10" s="1">
        <v>3</v>
      </c>
      <c r="AA10" s="1">
        <f>IF(P10=1,$O$3,IF(P10=2,$O$4,$O$5))</f>
        <v>0</v>
      </c>
    </row>
    <row r="11">
      <c r="A11" s="1" t="s">
        <v>664</v>
      </c>
      <c r="E11" s="27" t="s">
        <v>661</v>
      </c>
    </row>
    <row r="12" ht="114.75">
      <c r="A12" s="1" t="s">
        <v>665</v>
      </c>
      <c r="E12" s="33" t="s">
        <v>12469</v>
      </c>
    </row>
    <row r="13">
      <c r="A13" s="1" t="s">
        <v>666</v>
      </c>
      <c r="E13" s="27" t="s">
        <v>10834</v>
      </c>
    </row>
    <row r="14">
      <c r="A14" s="1" t="s">
        <v>659</v>
      </c>
      <c r="B14" s="1">
        <v>2</v>
      </c>
      <c r="C14" s="26" t="s">
        <v>9831</v>
      </c>
      <c r="D14" t="s">
        <v>661</v>
      </c>
      <c r="E14" s="27" t="s">
        <v>9832</v>
      </c>
      <c r="F14" s="28" t="s">
        <v>663</v>
      </c>
      <c r="G14" s="29">
        <v>42.988</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12470</v>
      </c>
    </row>
    <row r="17" ht="25.5">
      <c r="A17" s="1" t="s">
        <v>666</v>
      </c>
      <c r="E17" s="27" t="s">
        <v>9834</v>
      </c>
    </row>
    <row r="18">
      <c r="A18" s="1" t="s">
        <v>659</v>
      </c>
      <c r="B18" s="1">
        <v>3</v>
      </c>
      <c r="C18" s="26" t="s">
        <v>10836</v>
      </c>
      <c r="D18" t="s">
        <v>661</v>
      </c>
      <c r="E18" s="27" t="s">
        <v>10837</v>
      </c>
      <c r="F18" s="28" t="s">
        <v>3707</v>
      </c>
      <c r="G18" s="29">
        <v>85.975999999999999</v>
      </c>
      <c r="H18" s="28">
        <v>0</v>
      </c>
      <c r="I18" s="30">
        <f>ROUND(G18*H18,P4)</f>
        <v>0</v>
      </c>
      <c r="L18" s="31">
        <v>0</v>
      </c>
      <c r="M18" s="24">
        <f>ROUND(G18*L18,P4)</f>
        <v>0</v>
      </c>
      <c r="N18" s="25" t="s">
        <v>1345</v>
      </c>
      <c r="O18" s="32">
        <f>M18*AA18</f>
        <v>0</v>
      </c>
      <c r="P18" s="1">
        <v>3</v>
      </c>
      <c r="AA18" s="1">
        <f>IF(P18=1,$O$3,IF(P18=2,$O$4,$O$5))</f>
        <v>0</v>
      </c>
    </row>
    <row r="19">
      <c r="A19" s="1" t="s">
        <v>664</v>
      </c>
      <c r="E19" s="27" t="s">
        <v>12471</v>
      </c>
    </row>
    <row r="20">
      <c r="A20" s="1" t="s">
        <v>665</v>
      </c>
      <c r="E20" s="33" t="s">
        <v>12472</v>
      </c>
    </row>
    <row r="21" ht="25.5">
      <c r="A21" s="1" t="s">
        <v>666</v>
      </c>
      <c r="E21" s="27" t="s">
        <v>3709</v>
      </c>
    </row>
    <row r="22">
      <c r="A22" s="1" t="s">
        <v>659</v>
      </c>
      <c r="B22" s="1">
        <v>4</v>
      </c>
      <c r="C22" s="26" t="s">
        <v>9149</v>
      </c>
      <c r="D22" t="s">
        <v>661</v>
      </c>
      <c r="E22" s="27" t="s">
        <v>9150</v>
      </c>
      <c r="F22" s="28" t="s">
        <v>663</v>
      </c>
      <c r="G22" s="29">
        <v>227.36799999999999</v>
      </c>
      <c r="H22" s="28">
        <v>0</v>
      </c>
      <c r="I22" s="30">
        <f>ROUND(G22*H22,P4)</f>
        <v>0</v>
      </c>
      <c r="L22" s="31">
        <v>0</v>
      </c>
      <c r="M22" s="24">
        <f>ROUND(G22*L22,P4)</f>
        <v>0</v>
      </c>
      <c r="N22" s="25" t="s">
        <v>1345</v>
      </c>
      <c r="O22" s="32">
        <f>M22*AA22</f>
        <v>0</v>
      </c>
      <c r="P22" s="1">
        <v>3</v>
      </c>
      <c r="AA22" s="1">
        <f>IF(P22=1,$O$3,IF(P22=2,$O$4,$O$5))</f>
        <v>0</v>
      </c>
    </row>
    <row r="23">
      <c r="A23" s="1" t="s">
        <v>664</v>
      </c>
      <c r="E23" s="27" t="s">
        <v>661</v>
      </c>
    </row>
    <row r="24" ht="38.25">
      <c r="A24" s="1" t="s">
        <v>665</v>
      </c>
      <c r="E24" s="33" t="s">
        <v>12473</v>
      </c>
    </row>
    <row r="25" ht="306">
      <c r="A25" s="1" t="s">
        <v>666</v>
      </c>
      <c r="E25" s="27" t="s">
        <v>9152</v>
      </c>
    </row>
    <row r="26">
      <c r="A26" s="1" t="s">
        <v>659</v>
      </c>
      <c r="B26" s="1">
        <v>5</v>
      </c>
      <c r="C26" s="26" t="s">
        <v>5095</v>
      </c>
      <c r="D26" t="s">
        <v>661</v>
      </c>
      <c r="E26" s="27" t="s">
        <v>5096</v>
      </c>
      <c r="F26" s="28" t="s">
        <v>663</v>
      </c>
      <c r="G26" s="29">
        <v>1669.982</v>
      </c>
      <c r="H26" s="28">
        <v>0</v>
      </c>
      <c r="I26" s="30">
        <f>ROUND(G26*H26,P4)</f>
        <v>0</v>
      </c>
      <c r="L26" s="31">
        <v>0</v>
      </c>
      <c r="M26" s="24">
        <f>ROUND(G26*L26,P4)</f>
        <v>0</v>
      </c>
      <c r="N26" s="25" t="s">
        <v>1345</v>
      </c>
      <c r="O26" s="32">
        <f>M26*AA26</f>
        <v>0</v>
      </c>
      <c r="P26" s="1">
        <v>3</v>
      </c>
      <c r="AA26" s="1">
        <f>IF(P26=1,$O$3,IF(P26=2,$O$4,$O$5))</f>
        <v>0</v>
      </c>
    </row>
    <row r="27">
      <c r="A27" s="1" t="s">
        <v>664</v>
      </c>
      <c r="E27" s="27" t="s">
        <v>661</v>
      </c>
    </row>
    <row r="28" ht="114.75">
      <c r="A28" s="1" t="s">
        <v>665</v>
      </c>
      <c r="E28" s="33" t="s">
        <v>12474</v>
      </c>
    </row>
    <row r="29" ht="318.75">
      <c r="A29" s="1" t="s">
        <v>666</v>
      </c>
      <c r="E29" s="27" t="s">
        <v>5101</v>
      </c>
    </row>
    <row r="30">
      <c r="A30" s="1" t="s">
        <v>659</v>
      </c>
      <c r="B30" s="1">
        <v>6</v>
      </c>
      <c r="C30" s="26" t="s">
        <v>12475</v>
      </c>
      <c r="D30" t="s">
        <v>661</v>
      </c>
      <c r="E30" s="27" t="s">
        <v>12476</v>
      </c>
      <c r="F30" s="28" t="s">
        <v>3707</v>
      </c>
      <c r="G30" s="29">
        <v>368.75999999999999</v>
      </c>
      <c r="H30" s="28">
        <v>0</v>
      </c>
      <c r="I30" s="30">
        <f>ROUND(G30*H30,P4)</f>
        <v>0</v>
      </c>
      <c r="L30" s="31">
        <v>0</v>
      </c>
      <c r="M30" s="24">
        <f>ROUND(G30*L30,P4)</f>
        <v>0</v>
      </c>
      <c r="N30" s="25" t="s">
        <v>1345</v>
      </c>
      <c r="O30" s="32">
        <f>M30*AA30</f>
        <v>0</v>
      </c>
      <c r="P30" s="1">
        <v>3</v>
      </c>
      <c r="AA30" s="1">
        <f>IF(P30=1,$O$3,IF(P30=2,$O$4,$O$5))</f>
        <v>0</v>
      </c>
    </row>
    <row r="31">
      <c r="A31" s="1" t="s">
        <v>664</v>
      </c>
      <c r="E31" s="27" t="s">
        <v>12477</v>
      </c>
    </row>
    <row r="32">
      <c r="A32" s="1" t="s">
        <v>665</v>
      </c>
      <c r="E32" s="33" t="s">
        <v>12478</v>
      </c>
    </row>
    <row r="33" ht="25.5">
      <c r="A33" s="1" t="s">
        <v>666</v>
      </c>
      <c r="E33" s="27" t="s">
        <v>3709</v>
      </c>
    </row>
    <row r="34">
      <c r="A34" s="1" t="s">
        <v>659</v>
      </c>
      <c r="B34" s="1">
        <v>7</v>
      </c>
      <c r="C34" s="26" t="s">
        <v>7240</v>
      </c>
      <c r="D34" t="s">
        <v>661</v>
      </c>
      <c r="E34" s="27" t="s">
        <v>7241</v>
      </c>
      <c r="F34" s="28" t="s">
        <v>663</v>
      </c>
      <c r="G34" s="29">
        <v>184.38</v>
      </c>
      <c r="H34" s="28">
        <v>0</v>
      </c>
      <c r="I34" s="30">
        <f>ROUND(G34*H34,P4)</f>
        <v>0</v>
      </c>
      <c r="L34" s="31">
        <v>0</v>
      </c>
      <c r="M34" s="24">
        <f>ROUND(G34*L34,P4)</f>
        <v>0</v>
      </c>
      <c r="N34" s="25" t="s">
        <v>1345</v>
      </c>
      <c r="O34" s="32">
        <f>M34*AA34</f>
        <v>0</v>
      </c>
      <c r="P34" s="1">
        <v>3</v>
      </c>
      <c r="AA34" s="1">
        <f>IF(P34=1,$O$3,IF(P34=2,$O$4,$O$5))</f>
        <v>0</v>
      </c>
    </row>
    <row r="35">
      <c r="A35" s="1" t="s">
        <v>664</v>
      </c>
      <c r="E35" s="27" t="s">
        <v>661</v>
      </c>
    </row>
    <row r="36" ht="114.75">
      <c r="A36" s="1" t="s">
        <v>665</v>
      </c>
      <c r="E36" s="33" t="s">
        <v>12479</v>
      </c>
    </row>
    <row r="37" ht="267.75">
      <c r="A37" s="1" t="s">
        <v>666</v>
      </c>
      <c r="E37" s="27" t="s">
        <v>7243</v>
      </c>
    </row>
    <row r="38">
      <c r="A38" s="1" t="s">
        <v>659</v>
      </c>
      <c r="B38" s="1">
        <v>8</v>
      </c>
      <c r="C38" s="26" t="s">
        <v>9424</v>
      </c>
      <c r="D38" t="s">
        <v>661</v>
      </c>
      <c r="E38" s="27" t="s">
        <v>9425</v>
      </c>
      <c r="F38" s="28" t="s">
        <v>663</v>
      </c>
      <c r="G38" s="29">
        <v>227.36799999999999</v>
      </c>
      <c r="H38" s="28">
        <v>0</v>
      </c>
      <c r="I38" s="30">
        <f>ROUND(G38*H38,P4)</f>
        <v>0</v>
      </c>
      <c r="L38" s="31">
        <v>0</v>
      </c>
      <c r="M38" s="24">
        <f>ROUND(G38*L38,P4)</f>
        <v>0</v>
      </c>
      <c r="N38" s="25" t="s">
        <v>1345</v>
      </c>
      <c r="O38" s="32">
        <f>M38*AA38</f>
        <v>0</v>
      </c>
      <c r="P38" s="1">
        <v>3</v>
      </c>
      <c r="AA38" s="1">
        <f>IF(P38=1,$O$3,IF(P38=2,$O$4,$O$5))</f>
        <v>0</v>
      </c>
    </row>
    <row r="39">
      <c r="A39" s="1" t="s">
        <v>664</v>
      </c>
      <c r="E39" s="27" t="s">
        <v>661</v>
      </c>
    </row>
    <row r="40" ht="38.25">
      <c r="A40" s="1" t="s">
        <v>665</v>
      </c>
      <c r="E40" s="33" t="s">
        <v>12480</v>
      </c>
    </row>
    <row r="41" ht="191.25">
      <c r="A41" s="1" t="s">
        <v>666</v>
      </c>
      <c r="E41" s="27" t="s">
        <v>9428</v>
      </c>
    </row>
    <row r="42">
      <c r="A42" s="1" t="s">
        <v>659</v>
      </c>
      <c r="B42" s="1">
        <v>9</v>
      </c>
      <c r="C42" s="26" t="s">
        <v>10410</v>
      </c>
      <c r="D42" t="s">
        <v>661</v>
      </c>
      <c r="E42" s="27" t="s">
        <v>10411</v>
      </c>
      <c r="F42" s="28" t="s">
        <v>677</v>
      </c>
      <c r="G42" s="29">
        <v>317.01600000000002</v>
      </c>
      <c r="H42" s="28">
        <v>0</v>
      </c>
      <c r="I42" s="30">
        <f>ROUND(G42*H42,P4)</f>
        <v>0</v>
      </c>
      <c r="L42" s="31">
        <v>0</v>
      </c>
      <c r="M42" s="24">
        <f>ROUND(G42*L42,P4)</f>
        <v>0</v>
      </c>
      <c r="N42" s="25" t="s">
        <v>1345</v>
      </c>
      <c r="O42" s="32">
        <f>M42*AA42</f>
        <v>0</v>
      </c>
      <c r="P42" s="1">
        <v>3</v>
      </c>
      <c r="AA42" s="1">
        <f>IF(P42=1,$O$3,IF(P42=2,$O$4,$O$5))</f>
        <v>0</v>
      </c>
    </row>
    <row r="43">
      <c r="A43" s="1" t="s">
        <v>664</v>
      </c>
      <c r="E43" s="27" t="s">
        <v>661</v>
      </c>
    </row>
    <row r="44" ht="114.75">
      <c r="A44" s="1" t="s">
        <v>665</v>
      </c>
      <c r="E44" s="33" t="s">
        <v>12481</v>
      </c>
    </row>
    <row r="45" ht="38.25">
      <c r="A45" s="1" t="s">
        <v>666</v>
      </c>
      <c r="E45" s="27" t="s">
        <v>9838</v>
      </c>
    </row>
    <row r="46">
      <c r="A46" s="1" t="s">
        <v>659</v>
      </c>
      <c r="B46" s="1">
        <v>10</v>
      </c>
      <c r="C46" s="26" t="s">
        <v>9839</v>
      </c>
      <c r="D46" t="s">
        <v>661</v>
      </c>
      <c r="E46" s="27" t="s">
        <v>9840</v>
      </c>
      <c r="F46" s="28" t="s">
        <v>677</v>
      </c>
      <c r="G46" s="29">
        <v>317.01600000000002</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row>
    <row r="49" ht="25.5">
      <c r="A49" s="1" t="s">
        <v>666</v>
      </c>
      <c r="E49" s="27" t="s">
        <v>9841</v>
      </c>
    </row>
    <row r="50">
      <c r="A50" s="1" t="s">
        <v>656</v>
      </c>
      <c r="C50" s="22" t="s">
        <v>1365</v>
      </c>
      <c r="E50" s="23" t="s">
        <v>3239</v>
      </c>
      <c r="L50" s="24">
        <f>SUMIFS(L51:L62,A51:A62,"P")</f>
        <v>0</v>
      </c>
      <c r="M50" s="24">
        <f>SUMIFS(M51:M62,A51:A62,"P")</f>
        <v>0</v>
      </c>
      <c r="N50" s="25"/>
    </row>
    <row r="51">
      <c r="A51" s="1" t="s">
        <v>659</v>
      </c>
      <c r="B51" s="1">
        <v>11</v>
      </c>
      <c r="C51" s="26" t="s">
        <v>9300</v>
      </c>
      <c r="D51" t="s">
        <v>661</v>
      </c>
      <c r="E51" s="27" t="s">
        <v>9301</v>
      </c>
      <c r="F51" s="28" t="s">
        <v>663</v>
      </c>
      <c r="G51" s="29">
        <v>89.019000000000005</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12482</v>
      </c>
    </row>
    <row r="54" ht="409.5">
      <c r="A54" s="1" t="s">
        <v>666</v>
      </c>
      <c r="E54" s="27" t="s">
        <v>9303</v>
      </c>
    </row>
    <row r="55">
      <c r="A55" s="1" t="s">
        <v>659</v>
      </c>
      <c r="B55" s="1">
        <v>12</v>
      </c>
      <c r="C55" s="26" t="s">
        <v>9304</v>
      </c>
      <c r="D55" t="s">
        <v>661</v>
      </c>
      <c r="E55" s="27" t="s">
        <v>9305</v>
      </c>
      <c r="F55" s="28" t="s">
        <v>905</v>
      </c>
      <c r="G55" s="29">
        <v>6.234</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12483</v>
      </c>
    </row>
    <row r="58" ht="255">
      <c r="A58" s="1" t="s">
        <v>666</v>
      </c>
      <c r="E58" s="27" t="s">
        <v>9307</v>
      </c>
    </row>
    <row r="59">
      <c r="A59" s="1" t="s">
        <v>659</v>
      </c>
      <c r="B59" s="1">
        <v>13</v>
      </c>
      <c r="C59" s="26" t="s">
        <v>9339</v>
      </c>
      <c r="D59" t="s">
        <v>661</v>
      </c>
      <c r="E59" s="27" t="s">
        <v>9340</v>
      </c>
      <c r="F59" s="28" t="s">
        <v>670</v>
      </c>
      <c r="G59" s="29">
        <v>140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12484</v>
      </c>
    </row>
    <row r="62" ht="191.25">
      <c r="A62" s="1" t="s">
        <v>666</v>
      </c>
      <c r="E62" s="27" t="s">
        <v>8713</v>
      </c>
    </row>
    <row r="63">
      <c r="A63" s="1" t="s">
        <v>656</v>
      </c>
      <c r="C63" s="22" t="s">
        <v>1367</v>
      </c>
      <c r="E63" s="23" t="s">
        <v>6653</v>
      </c>
      <c r="L63" s="24">
        <f>SUMIFS(L64:L71,A64:A71,"P")</f>
        <v>0</v>
      </c>
      <c r="M63" s="24">
        <f>SUMIFS(M64:M71,A64:A71,"P")</f>
        <v>0</v>
      </c>
      <c r="N63" s="25"/>
    </row>
    <row r="64">
      <c r="A64" s="1" t="s">
        <v>659</v>
      </c>
      <c r="B64" s="1">
        <v>14</v>
      </c>
      <c r="C64" s="26" t="s">
        <v>6654</v>
      </c>
      <c r="D64" t="s">
        <v>661</v>
      </c>
      <c r="E64" s="27" t="s">
        <v>6655</v>
      </c>
      <c r="F64" s="28" t="s">
        <v>663</v>
      </c>
      <c r="G64" s="29">
        <v>397.28899999999999</v>
      </c>
      <c r="H64" s="28">
        <v>0</v>
      </c>
      <c r="I64" s="30">
        <f>ROUND(G64*H64,P4)</f>
        <v>0</v>
      </c>
      <c r="L64" s="31">
        <v>0</v>
      </c>
      <c r="M64" s="24">
        <f>ROUND(G64*L64,P4)</f>
        <v>0</v>
      </c>
      <c r="N64" s="25" t="s">
        <v>1345</v>
      </c>
      <c r="O64" s="32">
        <f>M64*AA64</f>
        <v>0</v>
      </c>
      <c r="P64" s="1">
        <v>3</v>
      </c>
      <c r="AA64" s="1">
        <f>IF(P64=1,$O$3,IF(P64=2,$O$4,$O$5))</f>
        <v>0</v>
      </c>
    </row>
    <row r="65">
      <c r="A65" s="1" t="s">
        <v>664</v>
      </c>
      <c r="E65" s="27" t="s">
        <v>661</v>
      </c>
    </row>
    <row r="66" ht="114.75">
      <c r="A66" s="1" t="s">
        <v>665</v>
      </c>
      <c r="E66" s="33" t="s">
        <v>12485</v>
      </c>
    </row>
    <row r="67" ht="357">
      <c r="A67" s="1" t="s">
        <v>666</v>
      </c>
      <c r="E67" s="27" t="s">
        <v>6470</v>
      </c>
    </row>
    <row r="68">
      <c r="A68" s="1" t="s">
        <v>659</v>
      </c>
      <c r="B68" s="1">
        <v>15</v>
      </c>
      <c r="C68" s="26" t="s">
        <v>6658</v>
      </c>
      <c r="D68" t="s">
        <v>661</v>
      </c>
      <c r="E68" s="27" t="s">
        <v>6659</v>
      </c>
      <c r="F68" s="28" t="s">
        <v>905</v>
      </c>
      <c r="G68" s="29">
        <v>25.5</v>
      </c>
      <c r="H68" s="28">
        <v>0</v>
      </c>
      <c r="I68" s="30">
        <f>ROUND(G68*H68,P4)</f>
        <v>0</v>
      </c>
      <c r="L68" s="31">
        <v>0</v>
      </c>
      <c r="M68" s="24">
        <f>ROUND(G68*L68,P4)</f>
        <v>0</v>
      </c>
      <c r="N68" s="25" t="s">
        <v>1345</v>
      </c>
      <c r="O68" s="32">
        <f>M68*AA68</f>
        <v>0</v>
      </c>
      <c r="P68" s="1">
        <v>3</v>
      </c>
      <c r="AA68" s="1">
        <f>IF(P68=1,$O$3,IF(P68=2,$O$4,$O$5))</f>
        <v>0</v>
      </c>
    </row>
    <row r="69">
      <c r="A69" s="1" t="s">
        <v>664</v>
      </c>
      <c r="E69" s="27" t="s">
        <v>661</v>
      </c>
    </row>
    <row r="70" ht="25.5">
      <c r="A70" s="1" t="s">
        <v>665</v>
      </c>
      <c r="E70" s="33" t="s">
        <v>12486</v>
      </c>
    </row>
    <row r="71" ht="267.75">
      <c r="A71" s="1" t="s">
        <v>666</v>
      </c>
      <c r="E71" s="27" t="s">
        <v>3721</v>
      </c>
    </row>
    <row r="72">
      <c r="A72" s="1" t="s">
        <v>656</v>
      </c>
      <c r="C72" s="22" t="s">
        <v>1369</v>
      </c>
      <c r="E72" s="23" t="s">
        <v>5107</v>
      </c>
      <c r="L72" s="24">
        <f>SUMIFS(L73:L84,A73:A84,"P")</f>
        <v>0</v>
      </c>
      <c r="M72" s="24">
        <f>SUMIFS(M73:M84,A73:A84,"P")</f>
        <v>0</v>
      </c>
      <c r="N72" s="25"/>
    </row>
    <row r="73">
      <c r="A73" s="1" t="s">
        <v>659</v>
      </c>
      <c r="B73" s="1">
        <v>16</v>
      </c>
      <c r="C73" s="26" t="s">
        <v>9369</v>
      </c>
      <c r="D73" t="s">
        <v>661</v>
      </c>
      <c r="E73" s="27" t="s">
        <v>9370</v>
      </c>
      <c r="F73" s="28" t="s">
        <v>663</v>
      </c>
      <c r="G73" s="29">
        <v>76.031000000000006</v>
      </c>
      <c r="H73" s="28">
        <v>0</v>
      </c>
      <c r="I73" s="30">
        <f>ROUND(G73*H73,P4)</f>
        <v>0</v>
      </c>
      <c r="L73" s="31">
        <v>0</v>
      </c>
      <c r="M73" s="24">
        <f>ROUND(G73*L73,P4)</f>
        <v>0</v>
      </c>
      <c r="N73" s="25" t="s">
        <v>1345</v>
      </c>
      <c r="O73" s="32">
        <f>M73*AA73</f>
        <v>0</v>
      </c>
      <c r="P73" s="1">
        <v>3</v>
      </c>
      <c r="AA73" s="1">
        <f>IF(P73=1,$O$3,IF(P73=2,$O$4,$O$5))</f>
        <v>0</v>
      </c>
    </row>
    <row r="74">
      <c r="A74" s="1" t="s">
        <v>664</v>
      </c>
      <c r="E74" s="27" t="s">
        <v>661</v>
      </c>
    </row>
    <row r="75" ht="63.75">
      <c r="A75" s="1" t="s">
        <v>665</v>
      </c>
      <c r="E75" s="33" t="s">
        <v>12487</v>
      </c>
    </row>
    <row r="76" ht="357">
      <c r="A76" s="1" t="s">
        <v>666</v>
      </c>
      <c r="E76" s="27" t="s">
        <v>6470</v>
      </c>
    </row>
    <row r="77">
      <c r="A77" s="1" t="s">
        <v>659</v>
      </c>
      <c r="B77" s="1">
        <v>17</v>
      </c>
      <c r="C77" s="26" t="s">
        <v>9372</v>
      </c>
      <c r="D77" t="s">
        <v>661</v>
      </c>
      <c r="E77" s="27" t="s">
        <v>9373</v>
      </c>
      <c r="F77" s="28" t="s">
        <v>905</v>
      </c>
      <c r="G77" s="29">
        <v>3.7469999999999999</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12488</v>
      </c>
    </row>
    <row r="80" ht="178.5">
      <c r="A80" s="1" t="s">
        <v>666</v>
      </c>
      <c r="E80" s="27" t="s">
        <v>9375</v>
      </c>
    </row>
    <row r="81">
      <c r="A81" s="1" t="s">
        <v>659</v>
      </c>
      <c r="B81" s="1">
        <v>18</v>
      </c>
      <c r="C81" s="26" t="s">
        <v>9376</v>
      </c>
      <c r="D81" t="s">
        <v>661</v>
      </c>
      <c r="E81" s="27" t="s">
        <v>9377</v>
      </c>
      <c r="F81" s="28" t="s">
        <v>663</v>
      </c>
      <c r="G81" s="29">
        <v>919.05200000000002</v>
      </c>
      <c r="H81" s="28">
        <v>0</v>
      </c>
      <c r="I81" s="30">
        <f>ROUND(G81*H81,P4)</f>
        <v>0</v>
      </c>
      <c r="L81" s="31">
        <v>0</v>
      </c>
      <c r="M81" s="24">
        <f>ROUND(G81*L81,P4)</f>
        <v>0</v>
      </c>
      <c r="N81" s="25" t="s">
        <v>1345</v>
      </c>
      <c r="O81" s="32">
        <f>M81*AA81</f>
        <v>0</v>
      </c>
      <c r="P81" s="1">
        <v>3</v>
      </c>
      <c r="AA81" s="1">
        <f>IF(P81=1,$O$3,IF(P81=2,$O$4,$O$5))</f>
        <v>0</v>
      </c>
    </row>
    <row r="82">
      <c r="A82" s="1" t="s">
        <v>664</v>
      </c>
      <c r="E82" s="27" t="s">
        <v>661</v>
      </c>
    </row>
    <row r="83" ht="114.75">
      <c r="A83" s="1" t="s">
        <v>665</v>
      </c>
      <c r="E83" s="33" t="s">
        <v>12489</v>
      </c>
    </row>
    <row r="84" ht="38.25">
      <c r="A84" s="1" t="s">
        <v>666</v>
      </c>
      <c r="E84" s="27" t="s">
        <v>6472</v>
      </c>
    </row>
    <row r="85">
      <c r="A85" s="1" t="s">
        <v>656</v>
      </c>
      <c r="C85" s="22" t="s">
        <v>679</v>
      </c>
      <c r="E85" s="23" t="s">
        <v>680</v>
      </c>
      <c r="L85" s="24">
        <f>SUMIFS(L86:L97,A86:A97,"P")</f>
        <v>0</v>
      </c>
      <c r="M85" s="24">
        <f>SUMIFS(M86:M97,A86:A97,"P")</f>
        <v>0</v>
      </c>
      <c r="N85" s="25"/>
    </row>
    <row r="86" ht="25.5">
      <c r="A86" s="1" t="s">
        <v>659</v>
      </c>
      <c r="B86" s="1">
        <v>19</v>
      </c>
      <c r="C86" s="26" t="s">
        <v>8743</v>
      </c>
      <c r="D86" t="s">
        <v>661</v>
      </c>
      <c r="E86" s="27" t="s">
        <v>8744</v>
      </c>
      <c r="F86" s="28" t="s">
        <v>677</v>
      </c>
      <c r="G86" s="29">
        <v>794.58500000000004</v>
      </c>
      <c r="H86" s="28">
        <v>0</v>
      </c>
      <c r="I86" s="30">
        <f>ROUND(G86*H86,P4)</f>
        <v>0</v>
      </c>
      <c r="L86" s="31">
        <v>0</v>
      </c>
      <c r="M86" s="24">
        <f>ROUND(G86*L86,P4)</f>
        <v>0</v>
      </c>
      <c r="N86" s="25" t="s">
        <v>1345</v>
      </c>
      <c r="O86" s="32">
        <f>M86*AA86</f>
        <v>0</v>
      </c>
      <c r="P86" s="1">
        <v>3</v>
      </c>
      <c r="AA86" s="1">
        <f>IF(P86=1,$O$3,IF(P86=2,$O$4,$O$5))</f>
        <v>0</v>
      </c>
    </row>
    <row r="87">
      <c r="A87" s="1" t="s">
        <v>664</v>
      </c>
      <c r="E87" s="27" t="s">
        <v>661</v>
      </c>
    </row>
    <row r="88" ht="242.25">
      <c r="A88" s="1" t="s">
        <v>665</v>
      </c>
      <c r="E88" s="33" t="s">
        <v>12490</v>
      </c>
    </row>
    <row r="89" ht="191.25">
      <c r="A89" s="1" t="s">
        <v>666</v>
      </c>
      <c r="E89" s="27" t="s">
        <v>6682</v>
      </c>
    </row>
    <row r="90">
      <c r="A90" s="1" t="s">
        <v>659</v>
      </c>
      <c r="B90" s="1">
        <v>20</v>
      </c>
      <c r="C90" s="26" t="s">
        <v>8747</v>
      </c>
      <c r="D90" t="s">
        <v>661</v>
      </c>
      <c r="E90" s="27" t="s">
        <v>8748</v>
      </c>
      <c r="F90" s="28" t="s">
        <v>677</v>
      </c>
      <c r="G90" s="29">
        <v>794.58500000000004</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row>
    <row r="93" ht="38.25">
      <c r="A93" s="1" t="s">
        <v>666</v>
      </c>
      <c r="E93" s="27" t="s">
        <v>8750</v>
      </c>
    </row>
    <row r="94">
      <c r="A94" s="1" t="s">
        <v>659</v>
      </c>
      <c r="B94" s="1">
        <v>21</v>
      </c>
      <c r="C94" s="26" t="s">
        <v>10879</v>
      </c>
      <c r="D94" t="s">
        <v>661</v>
      </c>
      <c r="E94" s="27" t="s">
        <v>10880</v>
      </c>
      <c r="F94" s="28" t="s">
        <v>683</v>
      </c>
      <c r="G94" s="29">
        <v>9</v>
      </c>
      <c r="H94" s="28">
        <v>0</v>
      </c>
      <c r="I94" s="30">
        <f>ROUND(G94*H94,P4)</f>
        <v>0</v>
      </c>
      <c r="L94" s="31">
        <v>0</v>
      </c>
      <c r="M94" s="24">
        <f>ROUND(G94*L94,P4)</f>
        <v>0</v>
      </c>
      <c r="N94" s="25" t="s">
        <v>1345</v>
      </c>
      <c r="O94" s="32">
        <f>M94*AA94</f>
        <v>0</v>
      </c>
      <c r="P94" s="1">
        <v>3</v>
      </c>
      <c r="AA94" s="1">
        <f>IF(P94=1,$O$3,IF(P94=2,$O$4,$O$5))</f>
        <v>0</v>
      </c>
    </row>
    <row r="95">
      <c r="A95" s="1" t="s">
        <v>664</v>
      </c>
      <c r="E95" s="27" t="s">
        <v>661</v>
      </c>
    </row>
    <row r="96" ht="25.5">
      <c r="A96" s="1" t="s">
        <v>665</v>
      </c>
      <c r="E96" s="33" t="s">
        <v>12491</v>
      </c>
    </row>
    <row r="97" ht="76.5">
      <c r="A97" s="1" t="s">
        <v>666</v>
      </c>
      <c r="E97" s="27" t="s">
        <v>10882</v>
      </c>
    </row>
    <row r="98">
      <c r="A98" s="1" t="s">
        <v>656</v>
      </c>
      <c r="C98" s="22" t="s">
        <v>2840</v>
      </c>
      <c r="E98" s="23" t="s">
        <v>2841</v>
      </c>
      <c r="L98" s="24">
        <f>SUMIFS(L99:L126,A99:A126,"P")</f>
        <v>0</v>
      </c>
      <c r="M98" s="24">
        <f>SUMIFS(M99:M126,A99:A126,"P")</f>
        <v>0</v>
      </c>
      <c r="N98" s="25"/>
    </row>
    <row r="99">
      <c r="A99" s="1" t="s">
        <v>659</v>
      </c>
      <c r="B99" s="1">
        <v>22</v>
      </c>
      <c r="C99" s="26" t="s">
        <v>11224</v>
      </c>
      <c r="D99" t="s">
        <v>661</v>
      </c>
      <c r="E99" s="27" t="s">
        <v>11225</v>
      </c>
      <c r="F99" s="28" t="s">
        <v>670</v>
      </c>
      <c r="G99" s="29">
        <v>110.16</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row>
    <row r="102" ht="63.75">
      <c r="A102" s="1" t="s">
        <v>666</v>
      </c>
      <c r="E102" s="27" t="s">
        <v>9550</v>
      </c>
    </row>
    <row r="103">
      <c r="A103" s="1" t="s">
        <v>659</v>
      </c>
      <c r="B103" s="1">
        <v>23</v>
      </c>
      <c r="C103" s="26" t="s">
        <v>10214</v>
      </c>
      <c r="D103" t="s">
        <v>661</v>
      </c>
      <c r="E103" s="27" t="s">
        <v>10215</v>
      </c>
      <c r="F103" s="28" t="s">
        <v>683</v>
      </c>
      <c r="G103" s="29">
        <v>2</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row>
    <row r="106" ht="25.5">
      <c r="A106" s="1" t="s">
        <v>666</v>
      </c>
      <c r="E106" s="27" t="s">
        <v>10216</v>
      </c>
    </row>
    <row r="107">
      <c r="A107" s="1" t="s">
        <v>659</v>
      </c>
      <c r="B107" s="1">
        <v>24</v>
      </c>
      <c r="C107" s="26" t="s">
        <v>12232</v>
      </c>
      <c r="D107" t="s">
        <v>661</v>
      </c>
      <c r="E107" s="27" t="s">
        <v>12233</v>
      </c>
      <c r="F107" s="28" t="s">
        <v>683</v>
      </c>
      <c r="G107" s="29">
        <v>2</v>
      </c>
      <c r="H107" s="28">
        <v>0</v>
      </c>
      <c r="I107" s="30">
        <f>ROUND(G107*H107,P4)</f>
        <v>0</v>
      </c>
      <c r="L107" s="31">
        <v>0</v>
      </c>
      <c r="M107" s="24">
        <f>ROUND(G107*L107,P4)</f>
        <v>0</v>
      </c>
      <c r="N107" s="25" t="s">
        <v>1345</v>
      </c>
      <c r="O107" s="32">
        <f>M107*AA107</f>
        <v>0</v>
      </c>
      <c r="P107" s="1">
        <v>3</v>
      </c>
      <c r="AA107" s="1">
        <f>IF(P107=1,$O$3,IF(P107=2,$O$4,$O$5))</f>
        <v>0</v>
      </c>
    </row>
    <row r="108" ht="25.5">
      <c r="A108" s="1" t="s">
        <v>664</v>
      </c>
      <c r="E108" s="27" t="s">
        <v>12492</v>
      </c>
    </row>
    <row r="109">
      <c r="A109" s="1" t="s">
        <v>665</v>
      </c>
      <c r="E109" s="33" t="s">
        <v>3525</v>
      </c>
    </row>
    <row r="110" ht="127.5">
      <c r="A110" s="1" t="s">
        <v>666</v>
      </c>
      <c r="E110" s="27" t="s">
        <v>12235</v>
      </c>
    </row>
    <row r="111">
      <c r="A111" s="1" t="s">
        <v>659</v>
      </c>
      <c r="B111" s="1">
        <v>25</v>
      </c>
      <c r="C111" s="26" t="s">
        <v>9405</v>
      </c>
      <c r="D111" t="s">
        <v>661</v>
      </c>
      <c r="E111" s="27" t="s">
        <v>9406</v>
      </c>
      <c r="F111" s="28" t="s">
        <v>683</v>
      </c>
      <c r="G111" s="29">
        <v>20</v>
      </c>
      <c r="H111" s="28">
        <v>0</v>
      </c>
      <c r="I111" s="30">
        <f>ROUND(G111*H111,P4)</f>
        <v>0</v>
      </c>
      <c r="L111" s="31">
        <v>0</v>
      </c>
      <c r="M111" s="24">
        <f>ROUND(G111*L111,P4)</f>
        <v>0</v>
      </c>
      <c r="N111" s="25" t="s">
        <v>1345</v>
      </c>
      <c r="O111" s="32">
        <f>M111*AA111</f>
        <v>0</v>
      </c>
      <c r="P111" s="1">
        <v>3</v>
      </c>
      <c r="AA111" s="1">
        <f>IF(P111=1,$O$3,IF(P111=2,$O$4,$O$5))</f>
        <v>0</v>
      </c>
    </row>
    <row r="112">
      <c r="A112" s="1" t="s">
        <v>664</v>
      </c>
      <c r="E112" s="27" t="s">
        <v>12236</v>
      </c>
    </row>
    <row r="113">
      <c r="A113" s="1" t="s">
        <v>665</v>
      </c>
      <c r="E113" s="33" t="s">
        <v>8025</v>
      </c>
    </row>
    <row r="114" ht="63.75">
      <c r="A114" s="1" t="s">
        <v>666</v>
      </c>
      <c r="E114" s="27" t="s">
        <v>9408</v>
      </c>
    </row>
    <row r="115">
      <c r="A115" s="1" t="s">
        <v>659</v>
      </c>
      <c r="B115" s="1">
        <v>26</v>
      </c>
      <c r="C115" s="26" t="s">
        <v>5271</v>
      </c>
      <c r="D115" t="s">
        <v>661</v>
      </c>
      <c r="E115" s="27" t="s">
        <v>5272</v>
      </c>
      <c r="F115" s="28" t="s">
        <v>663</v>
      </c>
      <c r="G115" s="29">
        <v>2</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12493</v>
      </c>
    </row>
    <row r="118" ht="114.75">
      <c r="A118" s="1" t="s">
        <v>666</v>
      </c>
      <c r="E118" s="27" t="s">
        <v>5273</v>
      </c>
    </row>
    <row r="119">
      <c r="A119" s="1" t="s">
        <v>659</v>
      </c>
      <c r="B119" s="1">
        <v>27</v>
      </c>
      <c r="C119" s="26" t="s">
        <v>9567</v>
      </c>
      <c r="D119" t="s">
        <v>661</v>
      </c>
      <c r="E119" s="27" t="s">
        <v>9568</v>
      </c>
      <c r="F119" s="28" t="s">
        <v>905</v>
      </c>
      <c r="G119" s="29">
        <v>2.2029999999999998</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12494</v>
      </c>
    </row>
    <row r="122" ht="114.75">
      <c r="A122" s="1" t="s">
        <v>666</v>
      </c>
      <c r="E122" s="27" t="s">
        <v>9571</v>
      </c>
    </row>
    <row r="123">
      <c r="A123" s="1" t="s">
        <v>659</v>
      </c>
      <c r="B123" s="1">
        <v>28</v>
      </c>
      <c r="C123" s="26" t="s">
        <v>12495</v>
      </c>
      <c r="D123" t="s">
        <v>661</v>
      </c>
      <c r="E123" s="27" t="s">
        <v>12496</v>
      </c>
      <c r="F123" s="28" t="s">
        <v>663</v>
      </c>
      <c r="G123" s="29">
        <v>6.359</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c r="E125" s="33" t="s">
        <v>12497</v>
      </c>
    </row>
    <row r="126" ht="89.25">
      <c r="A126" s="1" t="s">
        <v>666</v>
      </c>
      <c r="E126" s="27" t="s">
        <v>9294</v>
      </c>
    </row>
    <row r="127">
      <c r="A127" s="1" t="s">
        <v>656</v>
      </c>
      <c r="C127" s="22" t="s">
        <v>900</v>
      </c>
      <c r="E127" s="23" t="s">
        <v>2924</v>
      </c>
      <c r="L127" s="24">
        <f>SUMIFS(L128:L139,A128:A139,"P")</f>
        <v>0</v>
      </c>
      <c r="M127" s="24">
        <f>SUMIFS(M128:M139,A128:A139,"P")</f>
        <v>0</v>
      </c>
      <c r="N127" s="25"/>
    </row>
    <row r="128" ht="25.5">
      <c r="A128" s="1" t="s">
        <v>659</v>
      </c>
      <c r="B128" s="1">
        <v>29</v>
      </c>
      <c r="C128" s="26" t="s">
        <v>3828</v>
      </c>
      <c r="D128" t="s">
        <v>903</v>
      </c>
      <c r="E128" s="27" t="s">
        <v>3829</v>
      </c>
      <c r="F128" s="28" t="s">
        <v>905</v>
      </c>
      <c r="G128" s="29">
        <v>2911.6970000000001</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906</v>
      </c>
    </row>
    <row r="130" ht="51">
      <c r="A130" s="1" t="s">
        <v>665</v>
      </c>
      <c r="E130" s="33" t="s">
        <v>12498</v>
      </c>
    </row>
    <row r="131" ht="153">
      <c r="A131" s="1" t="s">
        <v>666</v>
      </c>
      <c r="E131" s="27" t="s">
        <v>908</v>
      </c>
    </row>
    <row r="132" ht="38.25">
      <c r="A132" s="1" t="s">
        <v>659</v>
      </c>
      <c r="B132" s="1">
        <v>30</v>
      </c>
      <c r="C132" s="26" t="s">
        <v>902</v>
      </c>
      <c r="D132" t="s">
        <v>903</v>
      </c>
      <c r="E132" s="27" t="s">
        <v>904</v>
      </c>
      <c r="F132" s="28" t="s">
        <v>905</v>
      </c>
      <c r="G132" s="29">
        <v>20.495999999999999</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906</v>
      </c>
    </row>
    <row r="134" ht="38.25">
      <c r="A134" s="1" t="s">
        <v>665</v>
      </c>
      <c r="E134" s="33" t="s">
        <v>12499</v>
      </c>
    </row>
    <row r="135" ht="153">
      <c r="A135" s="1" t="s">
        <v>666</v>
      </c>
      <c r="E135" s="27" t="s">
        <v>908</v>
      </c>
    </row>
    <row r="136" ht="25.5">
      <c r="A136" s="1" t="s">
        <v>659</v>
      </c>
      <c r="B136" s="1">
        <v>31</v>
      </c>
      <c r="C136" s="26" t="s">
        <v>918</v>
      </c>
      <c r="D136" t="s">
        <v>903</v>
      </c>
      <c r="E136" s="27" t="s">
        <v>919</v>
      </c>
      <c r="F136" s="28" t="s">
        <v>905</v>
      </c>
      <c r="G136" s="29">
        <v>2.2029999999999998</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920</v>
      </c>
    </row>
    <row r="138">
      <c r="A138" s="1" t="s">
        <v>665</v>
      </c>
      <c r="E138" s="33" t="s">
        <v>12500</v>
      </c>
    </row>
    <row r="139" ht="153">
      <c r="A139" s="1" t="s">
        <v>666</v>
      </c>
      <c r="E139" s="27" t="s">
        <v>908</v>
      </c>
    </row>
  </sheetData>
  <sheetProtection sheet="1" objects="1" scenarios="1" spinCount="100000" saltValue="oBdA4kH9H3+sY/NiUFuQFVw7mD8EBtqsiKGsNDxbB+EoNPYvC532EIJT/Ws6h0o8Um/a1Q58Wgzht/y8jhE/sA==" hashValue="kte4A3N+mYiK5gLQe2429m5ZZ8k9Nba7VfDGHPUJx12wJR6+BI8m7mf6XXugu4bWBVWdwJjoaTCgrBnVjZUy2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12501</v>
      </c>
      <c r="E8" s="23" t="s">
        <v>463</v>
      </c>
      <c r="L8" s="24">
        <f>L9+L46+L59+L72+L93+L98+L103+L112+L129+L142</f>
        <v>0</v>
      </c>
      <c r="M8" s="24">
        <f>M9+M46+M59+M72+M93+M98+M103+M112+M129+M142</f>
        <v>0</v>
      </c>
      <c r="N8" s="25"/>
    </row>
    <row r="9">
      <c r="A9" s="1" t="s">
        <v>656</v>
      </c>
      <c r="C9" s="22" t="s">
        <v>657</v>
      </c>
      <c r="E9" s="23" t="s">
        <v>658</v>
      </c>
      <c r="L9" s="24">
        <f>SUMIFS(L10:L45,A10:A45,"P")</f>
        <v>0</v>
      </c>
      <c r="M9" s="24">
        <f>SUMIFS(M10:M45,A10:A45,"P")</f>
        <v>0</v>
      </c>
      <c r="N9" s="25"/>
    </row>
    <row r="10">
      <c r="A10" s="1" t="s">
        <v>659</v>
      </c>
      <c r="B10" s="1">
        <v>2</v>
      </c>
      <c r="C10" s="26" t="s">
        <v>10740</v>
      </c>
      <c r="D10" t="s">
        <v>661</v>
      </c>
      <c r="E10" s="27" t="s">
        <v>10741</v>
      </c>
      <c r="F10" s="28" t="s">
        <v>677</v>
      </c>
      <c r="G10" s="29">
        <v>95</v>
      </c>
      <c r="H10" s="28">
        <v>0</v>
      </c>
      <c r="I10" s="30">
        <f>ROUND(G10*H10,P4)</f>
        <v>0</v>
      </c>
      <c r="L10" s="31">
        <v>0</v>
      </c>
      <c r="M10" s="24">
        <f>ROUND(G10*L10,P4)</f>
        <v>0</v>
      </c>
      <c r="N10" s="25" t="s">
        <v>661</v>
      </c>
      <c r="O10" s="32">
        <f>M10*AA10</f>
        <v>0</v>
      </c>
      <c r="P10" s="1">
        <v>3</v>
      </c>
      <c r="AA10" s="1">
        <f>IF(P10=1,$O$3,IF(P10=2,$O$4,$O$5))</f>
        <v>0</v>
      </c>
    </row>
    <row r="11">
      <c r="A11" s="1" t="s">
        <v>664</v>
      </c>
      <c r="E11" s="27" t="s">
        <v>10741</v>
      </c>
    </row>
    <row r="12" ht="25.5">
      <c r="A12" s="1" t="s">
        <v>665</v>
      </c>
      <c r="E12" s="33" t="s">
        <v>12502</v>
      </c>
    </row>
    <row r="13" ht="25.5">
      <c r="A13" s="1" t="s">
        <v>666</v>
      </c>
      <c r="E13" s="27" t="s">
        <v>10743</v>
      </c>
    </row>
    <row r="14">
      <c r="A14" s="1" t="s">
        <v>659</v>
      </c>
      <c r="B14" s="1">
        <v>3</v>
      </c>
      <c r="C14" s="26" t="s">
        <v>10744</v>
      </c>
      <c r="D14" t="s">
        <v>661</v>
      </c>
      <c r="E14" s="27" t="s">
        <v>10745</v>
      </c>
      <c r="F14" s="28" t="s">
        <v>663</v>
      </c>
      <c r="G14" s="29">
        <v>28.934999999999999</v>
      </c>
      <c r="H14" s="28">
        <v>0</v>
      </c>
      <c r="I14" s="30">
        <f>ROUND(G14*H14,P4)</f>
        <v>0</v>
      </c>
      <c r="L14" s="31">
        <v>0</v>
      </c>
      <c r="M14" s="24">
        <f>ROUND(G14*L14,P4)</f>
        <v>0</v>
      </c>
      <c r="N14" s="25" t="s">
        <v>661</v>
      </c>
      <c r="O14" s="32">
        <f>M14*AA14</f>
        <v>0</v>
      </c>
      <c r="P14" s="1">
        <v>3</v>
      </c>
      <c r="AA14" s="1">
        <f>IF(P14=1,$O$3,IF(P14=2,$O$4,$O$5))</f>
        <v>0</v>
      </c>
    </row>
    <row r="15">
      <c r="A15" s="1" t="s">
        <v>664</v>
      </c>
      <c r="E15" s="27" t="s">
        <v>10745</v>
      </c>
    </row>
    <row r="16" ht="25.5">
      <c r="A16" s="1" t="s">
        <v>665</v>
      </c>
      <c r="E16" s="33" t="s">
        <v>12503</v>
      </c>
    </row>
    <row r="17" ht="25.5">
      <c r="A17" s="1" t="s">
        <v>666</v>
      </c>
      <c r="E17" s="27" t="s">
        <v>10747</v>
      </c>
    </row>
    <row r="18">
      <c r="A18" s="1" t="s">
        <v>659</v>
      </c>
      <c r="B18" s="1">
        <v>4</v>
      </c>
      <c r="C18" s="26" t="s">
        <v>9149</v>
      </c>
      <c r="D18" t="s">
        <v>661</v>
      </c>
      <c r="E18" s="27" t="s">
        <v>9150</v>
      </c>
      <c r="F18" s="28" t="s">
        <v>663</v>
      </c>
      <c r="G18" s="29">
        <v>41.359999999999999</v>
      </c>
      <c r="H18" s="28">
        <v>0</v>
      </c>
      <c r="I18" s="30">
        <f>ROUND(G18*H18,P4)</f>
        <v>0</v>
      </c>
      <c r="L18" s="31">
        <v>0</v>
      </c>
      <c r="M18" s="24">
        <f>ROUND(G18*L18,P4)</f>
        <v>0</v>
      </c>
      <c r="N18" s="25" t="s">
        <v>661</v>
      </c>
      <c r="O18" s="32">
        <f>M18*AA18</f>
        <v>0</v>
      </c>
      <c r="P18" s="1">
        <v>3</v>
      </c>
      <c r="AA18" s="1">
        <f>IF(P18=1,$O$3,IF(P18=2,$O$4,$O$5))</f>
        <v>0</v>
      </c>
    </row>
    <row r="19">
      <c r="A19" s="1" t="s">
        <v>664</v>
      </c>
      <c r="E19" s="27" t="s">
        <v>9150</v>
      </c>
    </row>
    <row r="20" ht="25.5">
      <c r="A20" s="1" t="s">
        <v>665</v>
      </c>
      <c r="E20" s="33" t="s">
        <v>12504</v>
      </c>
    </row>
    <row r="21" ht="204">
      <c r="A21" s="1" t="s">
        <v>666</v>
      </c>
      <c r="E21" s="27" t="s">
        <v>10749</v>
      </c>
    </row>
    <row r="22">
      <c r="A22" s="1" t="s">
        <v>659</v>
      </c>
      <c r="B22" s="1">
        <v>5</v>
      </c>
      <c r="C22" s="26" t="s">
        <v>5095</v>
      </c>
      <c r="D22" t="s">
        <v>661</v>
      </c>
      <c r="E22" s="27" t="s">
        <v>5096</v>
      </c>
      <c r="F22" s="28" t="s">
        <v>663</v>
      </c>
      <c r="G22" s="29">
        <v>111.40000000000001</v>
      </c>
      <c r="H22" s="28">
        <v>0</v>
      </c>
      <c r="I22" s="30">
        <f>ROUND(G22*H22,P4)</f>
        <v>0</v>
      </c>
      <c r="L22" s="31">
        <v>0</v>
      </c>
      <c r="M22" s="24">
        <f>ROUND(G22*L22,P4)</f>
        <v>0</v>
      </c>
      <c r="N22" s="25" t="s">
        <v>661</v>
      </c>
      <c r="O22" s="32">
        <f>M22*AA22</f>
        <v>0</v>
      </c>
      <c r="P22" s="1">
        <v>3</v>
      </c>
      <c r="AA22" s="1">
        <f>IF(P22=1,$O$3,IF(P22=2,$O$4,$O$5))</f>
        <v>0</v>
      </c>
    </row>
    <row r="23">
      <c r="A23" s="1" t="s">
        <v>664</v>
      </c>
      <c r="E23" s="27" t="s">
        <v>5096</v>
      </c>
    </row>
    <row r="24" ht="25.5">
      <c r="A24" s="1" t="s">
        <v>665</v>
      </c>
      <c r="E24" s="33" t="s">
        <v>12505</v>
      </c>
    </row>
    <row r="25" ht="216.75">
      <c r="A25" s="1" t="s">
        <v>666</v>
      </c>
      <c r="E25" s="27" t="s">
        <v>5979</v>
      </c>
    </row>
    <row r="26">
      <c r="A26" s="1" t="s">
        <v>659</v>
      </c>
      <c r="B26" s="1">
        <v>6</v>
      </c>
      <c r="C26" s="26" t="s">
        <v>1565</v>
      </c>
      <c r="D26" t="s">
        <v>661</v>
      </c>
      <c r="E26" s="27" t="s">
        <v>1566</v>
      </c>
      <c r="F26" s="28" t="s">
        <v>663</v>
      </c>
      <c r="G26" s="29">
        <v>12.425000000000001</v>
      </c>
      <c r="H26" s="28">
        <v>0</v>
      </c>
      <c r="I26" s="30">
        <f>ROUND(G26*H26,P4)</f>
        <v>0</v>
      </c>
      <c r="L26" s="31">
        <v>0</v>
      </c>
      <c r="M26" s="24">
        <f>ROUND(G26*L26,P4)</f>
        <v>0</v>
      </c>
      <c r="N26" s="25" t="s">
        <v>661</v>
      </c>
      <c r="O26" s="32">
        <f>M26*AA26</f>
        <v>0</v>
      </c>
      <c r="P26" s="1">
        <v>3</v>
      </c>
      <c r="AA26" s="1">
        <f>IF(P26=1,$O$3,IF(P26=2,$O$4,$O$5))</f>
        <v>0</v>
      </c>
    </row>
    <row r="27">
      <c r="A27" s="1" t="s">
        <v>664</v>
      </c>
      <c r="E27" s="27" t="s">
        <v>1566</v>
      </c>
    </row>
    <row r="28" ht="25.5">
      <c r="A28" s="1" t="s">
        <v>665</v>
      </c>
      <c r="E28" s="33" t="s">
        <v>12506</v>
      </c>
    </row>
    <row r="29" ht="216.75">
      <c r="A29" s="1" t="s">
        <v>666</v>
      </c>
      <c r="E29" s="27" t="s">
        <v>12507</v>
      </c>
    </row>
    <row r="30">
      <c r="A30" s="1" t="s">
        <v>659</v>
      </c>
      <c r="B30" s="1">
        <v>7</v>
      </c>
      <c r="C30" s="26" t="s">
        <v>9424</v>
      </c>
      <c r="D30" t="s">
        <v>661</v>
      </c>
      <c r="E30" s="27" t="s">
        <v>9425</v>
      </c>
      <c r="F30" s="28" t="s">
        <v>663</v>
      </c>
      <c r="G30" s="29">
        <v>41.359999999999999</v>
      </c>
      <c r="H30" s="28">
        <v>0</v>
      </c>
      <c r="I30" s="30">
        <f>ROUND(G30*H30,P4)</f>
        <v>0</v>
      </c>
      <c r="L30" s="31">
        <v>0</v>
      </c>
      <c r="M30" s="24">
        <f>ROUND(G30*L30,P4)</f>
        <v>0</v>
      </c>
      <c r="N30" s="25" t="s">
        <v>661</v>
      </c>
      <c r="O30" s="32">
        <f>M30*AA30</f>
        <v>0</v>
      </c>
      <c r="P30" s="1">
        <v>3</v>
      </c>
      <c r="AA30" s="1">
        <f>IF(P30=1,$O$3,IF(P30=2,$O$4,$O$5))</f>
        <v>0</v>
      </c>
    </row>
    <row r="31">
      <c r="A31" s="1" t="s">
        <v>664</v>
      </c>
      <c r="E31" s="27" t="s">
        <v>9425</v>
      </c>
    </row>
    <row r="32" ht="25.5">
      <c r="A32" s="1" t="s">
        <v>665</v>
      </c>
      <c r="E32" s="33" t="s">
        <v>12504</v>
      </c>
    </row>
    <row r="33" ht="140.25">
      <c r="A33" s="1" t="s">
        <v>666</v>
      </c>
      <c r="E33" s="27" t="s">
        <v>10752</v>
      </c>
    </row>
    <row r="34">
      <c r="A34" s="1" t="s">
        <v>659</v>
      </c>
      <c r="B34" s="1">
        <v>8</v>
      </c>
      <c r="C34" s="26" t="s">
        <v>10410</v>
      </c>
      <c r="D34" t="s">
        <v>661</v>
      </c>
      <c r="E34" s="27" t="s">
        <v>10411</v>
      </c>
      <c r="F34" s="28" t="s">
        <v>677</v>
      </c>
      <c r="G34" s="29">
        <v>192.90000000000001</v>
      </c>
      <c r="H34" s="28">
        <v>0</v>
      </c>
      <c r="I34" s="30">
        <f>ROUND(G34*H34,P4)</f>
        <v>0</v>
      </c>
      <c r="L34" s="31">
        <v>0</v>
      </c>
      <c r="M34" s="24">
        <f>ROUND(G34*L34,P4)</f>
        <v>0</v>
      </c>
      <c r="N34" s="25" t="s">
        <v>661</v>
      </c>
      <c r="O34" s="32">
        <f>M34*AA34</f>
        <v>0</v>
      </c>
      <c r="P34" s="1">
        <v>3</v>
      </c>
      <c r="AA34" s="1">
        <f>IF(P34=1,$O$3,IF(P34=2,$O$4,$O$5))</f>
        <v>0</v>
      </c>
    </row>
    <row r="35">
      <c r="A35" s="1" t="s">
        <v>664</v>
      </c>
      <c r="E35" s="27" t="s">
        <v>10411</v>
      </c>
    </row>
    <row r="36" ht="25.5">
      <c r="A36" s="1" t="s">
        <v>665</v>
      </c>
      <c r="E36" s="33" t="s">
        <v>12508</v>
      </c>
    </row>
    <row r="37" ht="51">
      <c r="A37" s="1" t="s">
        <v>666</v>
      </c>
      <c r="E37" s="27" t="s">
        <v>10753</v>
      </c>
    </row>
    <row r="38">
      <c r="A38" s="1" t="s">
        <v>659</v>
      </c>
      <c r="B38" s="1">
        <v>9</v>
      </c>
      <c r="C38" s="26" t="s">
        <v>9839</v>
      </c>
      <c r="D38" t="s">
        <v>661</v>
      </c>
      <c r="E38" s="27" t="s">
        <v>9840</v>
      </c>
      <c r="F38" s="28" t="s">
        <v>677</v>
      </c>
      <c r="G38" s="29">
        <v>192.90000000000001</v>
      </c>
      <c r="H38" s="28">
        <v>0</v>
      </c>
      <c r="I38" s="30">
        <f>ROUND(G38*H38,P4)</f>
        <v>0</v>
      </c>
      <c r="L38" s="31">
        <v>0</v>
      </c>
      <c r="M38" s="24">
        <f>ROUND(G38*L38,P4)</f>
        <v>0</v>
      </c>
      <c r="N38" s="25" t="s">
        <v>661</v>
      </c>
      <c r="O38" s="32">
        <f>M38*AA38</f>
        <v>0</v>
      </c>
      <c r="P38" s="1">
        <v>3</v>
      </c>
      <c r="AA38" s="1">
        <f>IF(P38=1,$O$3,IF(P38=2,$O$4,$O$5))</f>
        <v>0</v>
      </c>
    </row>
    <row r="39">
      <c r="A39" s="1" t="s">
        <v>664</v>
      </c>
      <c r="E39" s="27" t="s">
        <v>9840</v>
      </c>
    </row>
    <row r="40" ht="25.5">
      <c r="A40" s="1" t="s">
        <v>665</v>
      </c>
      <c r="E40" s="33" t="s">
        <v>12509</v>
      </c>
    </row>
    <row r="41" ht="25.5">
      <c r="A41" s="1" t="s">
        <v>666</v>
      </c>
      <c r="E41" s="27" t="s">
        <v>9841</v>
      </c>
    </row>
    <row r="42">
      <c r="A42" s="1" t="s">
        <v>659</v>
      </c>
      <c r="B42" s="1">
        <v>10</v>
      </c>
      <c r="C42" s="26" t="s">
        <v>10754</v>
      </c>
      <c r="D42" t="s">
        <v>661</v>
      </c>
      <c r="E42" s="27" t="s">
        <v>10755</v>
      </c>
      <c r="F42" s="28" t="s">
        <v>663</v>
      </c>
      <c r="G42" s="29">
        <v>28.934999999999999</v>
      </c>
      <c r="H42" s="28">
        <v>0</v>
      </c>
      <c r="I42" s="30">
        <f>ROUND(G42*H42,P4)</f>
        <v>0</v>
      </c>
      <c r="L42" s="31">
        <v>0</v>
      </c>
      <c r="M42" s="24">
        <f>ROUND(G42*L42,P4)</f>
        <v>0</v>
      </c>
      <c r="N42" s="25" t="s">
        <v>661</v>
      </c>
      <c r="O42" s="32">
        <f>M42*AA42</f>
        <v>0</v>
      </c>
      <c r="P42" s="1">
        <v>3</v>
      </c>
      <c r="AA42" s="1">
        <f>IF(P42=1,$O$3,IF(P42=2,$O$4,$O$5))</f>
        <v>0</v>
      </c>
    </row>
    <row r="43">
      <c r="A43" s="1" t="s">
        <v>664</v>
      </c>
      <c r="E43" s="27" t="s">
        <v>10755</v>
      </c>
    </row>
    <row r="44" ht="25.5">
      <c r="A44" s="1" t="s">
        <v>665</v>
      </c>
      <c r="E44" s="33" t="s">
        <v>12503</v>
      </c>
    </row>
    <row r="45" ht="51">
      <c r="A45" s="1" t="s">
        <v>666</v>
      </c>
      <c r="E45" s="27" t="s">
        <v>10756</v>
      </c>
    </row>
    <row r="46">
      <c r="A46" s="1" t="s">
        <v>656</v>
      </c>
      <c r="C46" s="22" t="s">
        <v>1365</v>
      </c>
      <c r="E46" s="23" t="s">
        <v>6010</v>
      </c>
      <c r="L46" s="24">
        <f>SUMIFS(L47:L58,A47:A58,"P")</f>
        <v>0</v>
      </c>
      <c r="M46" s="24">
        <f>SUMIFS(M47:M58,A47:A58,"P")</f>
        <v>0</v>
      </c>
      <c r="N46" s="25"/>
    </row>
    <row r="47">
      <c r="A47" s="1" t="s">
        <v>659</v>
      </c>
      <c r="B47" s="1">
        <v>11</v>
      </c>
      <c r="C47" s="26" t="s">
        <v>12510</v>
      </c>
      <c r="D47" t="s">
        <v>661</v>
      </c>
      <c r="E47" s="27" t="s">
        <v>12511</v>
      </c>
      <c r="F47" s="28" t="s">
        <v>663</v>
      </c>
      <c r="G47" s="29">
        <v>14.448</v>
      </c>
      <c r="H47" s="28">
        <v>0</v>
      </c>
      <c r="I47" s="30">
        <f>ROUND(G47*H47,P4)</f>
        <v>0</v>
      </c>
      <c r="L47" s="31">
        <v>0</v>
      </c>
      <c r="M47" s="24">
        <f>ROUND(G47*L47,P4)</f>
        <v>0</v>
      </c>
      <c r="N47" s="25" t="s">
        <v>661</v>
      </c>
      <c r="O47" s="32">
        <f>M47*AA47</f>
        <v>0</v>
      </c>
      <c r="P47" s="1">
        <v>3</v>
      </c>
      <c r="AA47" s="1">
        <f>IF(P47=1,$O$3,IF(P47=2,$O$4,$O$5))</f>
        <v>0</v>
      </c>
    </row>
    <row r="48">
      <c r="A48" s="1" t="s">
        <v>664</v>
      </c>
      <c r="E48" s="27" t="s">
        <v>12511</v>
      </c>
    </row>
    <row r="49" ht="25.5">
      <c r="A49" s="1" t="s">
        <v>665</v>
      </c>
      <c r="E49" s="33" t="s">
        <v>12512</v>
      </c>
    </row>
    <row r="50" ht="267.75">
      <c r="A50" s="1" t="s">
        <v>666</v>
      </c>
      <c r="E50" s="27" t="s">
        <v>10767</v>
      </c>
    </row>
    <row r="51">
      <c r="A51" s="1" t="s">
        <v>659</v>
      </c>
      <c r="B51" s="1">
        <v>12</v>
      </c>
      <c r="C51" s="26" t="s">
        <v>12513</v>
      </c>
      <c r="D51" t="s">
        <v>661</v>
      </c>
      <c r="E51" s="27" t="s">
        <v>12514</v>
      </c>
      <c r="F51" s="28" t="s">
        <v>905</v>
      </c>
      <c r="G51" s="29">
        <v>2.2999999999999998</v>
      </c>
      <c r="H51" s="28">
        <v>0</v>
      </c>
      <c r="I51" s="30">
        <f>ROUND(G51*H51,P4)</f>
        <v>0</v>
      </c>
      <c r="L51" s="31">
        <v>0</v>
      </c>
      <c r="M51" s="24">
        <f>ROUND(G51*L51,P4)</f>
        <v>0</v>
      </c>
      <c r="N51" s="25" t="s">
        <v>661</v>
      </c>
      <c r="O51" s="32">
        <f>M51*AA51</f>
        <v>0</v>
      </c>
      <c r="P51" s="1">
        <v>3</v>
      </c>
      <c r="AA51" s="1">
        <f>IF(P51=1,$O$3,IF(P51=2,$O$4,$O$5))</f>
        <v>0</v>
      </c>
    </row>
    <row r="52">
      <c r="A52" s="1" t="s">
        <v>664</v>
      </c>
      <c r="E52" s="27" t="s">
        <v>12514</v>
      </c>
    </row>
    <row r="53" ht="25.5">
      <c r="A53" s="1" t="s">
        <v>665</v>
      </c>
      <c r="E53" s="33" t="s">
        <v>12515</v>
      </c>
    </row>
    <row r="54" ht="191.25">
      <c r="A54" s="1" t="s">
        <v>666</v>
      </c>
      <c r="E54" s="27" t="s">
        <v>12516</v>
      </c>
    </row>
    <row r="55">
      <c r="A55" s="1" t="s">
        <v>659</v>
      </c>
      <c r="B55" s="1">
        <v>31</v>
      </c>
      <c r="C55" s="26" t="s">
        <v>1809</v>
      </c>
      <c r="D55" t="s">
        <v>661</v>
      </c>
      <c r="E55" s="27" t="s">
        <v>12517</v>
      </c>
      <c r="F55" s="28" t="s">
        <v>677</v>
      </c>
      <c r="G55" s="29">
        <v>187.66</v>
      </c>
      <c r="H55" s="28">
        <v>0</v>
      </c>
      <c r="I55" s="30">
        <f>ROUND(G55*H55,P4)</f>
        <v>0</v>
      </c>
      <c r="L55" s="31">
        <v>0</v>
      </c>
      <c r="M55" s="24">
        <f>ROUND(G55*L55,P4)</f>
        <v>0</v>
      </c>
      <c r="N55" s="25" t="s">
        <v>661</v>
      </c>
      <c r="O55" s="32">
        <f>M55*AA55</f>
        <v>0</v>
      </c>
      <c r="P55" s="1">
        <v>3</v>
      </c>
      <c r="AA55" s="1">
        <f>IF(P55=1,$O$3,IF(P55=2,$O$4,$O$5))</f>
        <v>0</v>
      </c>
    </row>
    <row r="56">
      <c r="A56" s="1" t="s">
        <v>664</v>
      </c>
      <c r="E56" s="27" t="s">
        <v>12518</v>
      </c>
    </row>
    <row r="57" ht="25.5">
      <c r="A57" s="1" t="s">
        <v>665</v>
      </c>
      <c r="E57" s="33" t="s">
        <v>12519</v>
      </c>
    </row>
    <row r="58" ht="25.5">
      <c r="A58" s="1" t="s">
        <v>666</v>
      </c>
      <c r="E58" s="27" t="s">
        <v>12520</v>
      </c>
    </row>
    <row r="59">
      <c r="A59" s="1" t="s">
        <v>656</v>
      </c>
      <c r="C59" s="22" t="s">
        <v>1369</v>
      </c>
      <c r="E59" s="23" t="s">
        <v>5107</v>
      </c>
      <c r="L59" s="24">
        <f>SUMIFS(L60:L71,A60:A71,"P")</f>
        <v>0</v>
      </c>
      <c r="M59" s="24">
        <f>SUMIFS(M60:M71,A60:A71,"P")</f>
        <v>0</v>
      </c>
      <c r="N59" s="25"/>
    </row>
    <row r="60">
      <c r="A60" s="1" t="s">
        <v>659</v>
      </c>
      <c r="B60" s="1">
        <v>13</v>
      </c>
      <c r="C60" s="26" t="s">
        <v>6467</v>
      </c>
      <c r="D60" t="s">
        <v>661</v>
      </c>
      <c r="E60" s="27" t="s">
        <v>6468</v>
      </c>
      <c r="F60" s="28" t="s">
        <v>663</v>
      </c>
      <c r="G60" s="29">
        <v>2.7000000000000002</v>
      </c>
      <c r="H60" s="28">
        <v>0</v>
      </c>
      <c r="I60" s="30">
        <f>ROUND(G60*H60,P4)</f>
        <v>0</v>
      </c>
      <c r="L60" s="31">
        <v>0</v>
      </c>
      <c r="M60" s="24">
        <f>ROUND(G60*L60,P4)</f>
        <v>0</v>
      </c>
      <c r="N60" s="25" t="s">
        <v>661</v>
      </c>
      <c r="O60" s="32">
        <f>M60*AA60</f>
        <v>0</v>
      </c>
      <c r="P60" s="1">
        <v>3</v>
      </c>
      <c r="AA60" s="1">
        <f>IF(P60=1,$O$3,IF(P60=2,$O$4,$O$5))</f>
        <v>0</v>
      </c>
    </row>
    <row r="61">
      <c r="A61" s="1" t="s">
        <v>664</v>
      </c>
      <c r="E61" s="27" t="s">
        <v>6468</v>
      </c>
    </row>
    <row r="62" ht="25.5">
      <c r="A62" s="1" t="s">
        <v>665</v>
      </c>
      <c r="E62" s="33" t="s">
        <v>12521</v>
      </c>
    </row>
    <row r="63" ht="267.75">
      <c r="A63" s="1" t="s">
        <v>666</v>
      </c>
      <c r="E63" s="27" t="s">
        <v>6132</v>
      </c>
    </row>
    <row r="64">
      <c r="A64" s="1" t="s">
        <v>659</v>
      </c>
      <c r="B64" s="1">
        <v>14</v>
      </c>
      <c r="C64" s="26" t="s">
        <v>9376</v>
      </c>
      <c r="D64" t="s">
        <v>661</v>
      </c>
      <c r="E64" s="27" t="s">
        <v>9377</v>
      </c>
      <c r="F64" s="28" t="s">
        <v>663</v>
      </c>
      <c r="G64" s="29">
        <v>59.718000000000004</v>
      </c>
      <c r="H64" s="28">
        <v>0</v>
      </c>
      <c r="I64" s="30">
        <f>ROUND(G64*H64,P4)</f>
        <v>0</v>
      </c>
      <c r="L64" s="31">
        <v>0</v>
      </c>
      <c r="M64" s="24">
        <f>ROUND(G64*L64,P4)</f>
        <v>0</v>
      </c>
      <c r="N64" s="25" t="s">
        <v>661</v>
      </c>
      <c r="O64" s="32">
        <f>M64*AA64</f>
        <v>0</v>
      </c>
      <c r="P64" s="1">
        <v>3</v>
      </c>
      <c r="AA64" s="1">
        <f>IF(P64=1,$O$3,IF(P64=2,$O$4,$O$5))</f>
        <v>0</v>
      </c>
    </row>
    <row r="65">
      <c r="A65" s="1" t="s">
        <v>664</v>
      </c>
      <c r="E65" s="27" t="s">
        <v>9377</v>
      </c>
    </row>
    <row r="66" ht="38.25">
      <c r="A66" s="1" t="s">
        <v>665</v>
      </c>
      <c r="E66" s="33" t="s">
        <v>12522</v>
      </c>
    </row>
    <row r="67" ht="38.25">
      <c r="A67" s="1" t="s">
        <v>666</v>
      </c>
      <c r="E67" s="27" t="s">
        <v>5110</v>
      </c>
    </row>
    <row r="68">
      <c r="A68" s="1" t="s">
        <v>659</v>
      </c>
      <c r="B68" s="1">
        <v>15</v>
      </c>
      <c r="C68" s="26" t="s">
        <v>10193</v>
      </c>
      <c r="D68" t="s">
        <v>661</v>
      </c>
      <c r="E68" s="27" t="s">
        <v>10194</v>
      </c>
      <c r="F68" s="28" t="s">
        <v>663</v>
      </c>
      <c r="G68" s="29">
        <v>51.606999999999999</v>
      </c>
      <c r="H68" s="28">
        <v>0</v>
      </c>
      <c r="I68" s="30">
        <f>ROUND(G68*H68,P4)</f>
        <v>0</v>
      </c>
      <c r="L68" s="31">
        <v>0</v>
      </c>
      <c r="M68" s="24">
        <f>ROUND(G68*L68,P4)</f>
        <v>0</v>
      </c>
      <c r="N68" s="25" t="s">
        <v>661</v>
      </c>
      <c r="O68" s="32">
        <f>M68*AA68</f>
        <v>0</v>
      </c>
      <c r="P68" s="1">
        <v>3</v>
      </c>
      <c r="AA68" s="1">
        <f>IF(P68=1,$O$3,IF(P68=2,$O$4,$O$5))</f>
        <v>0</v>
      </c>
    </row>
    <row r="69">
      <c r="A69" s="1" t="s">
        <v>664</v>
      </c>
      <c r="E69" s="27" t="s">
        <v>10194</v>
      </c>
    </row>
    <row r="70" ht="38.25">
      <c r="A70" s="1" t="s">
        <v>665</v>
      </c>
      <c r="E70" s="33" t="s">
        <v>12523</v>
      </c>
    </row>
    <row r="71" ht="25.5">
      <c r="A71" s="1" t="s">
        <v>666</v>
      </c>
      <c r="E71" s="27" t="s">
        <v>10196</v>
      </c>
    </row>
    <row r="72">
      <c r="A72" s="1" t="s">
        <v>656</v>
      </c>
      <c r="C72" s="22" t="s">
        <v>5278</v>
      </c>
      <c r="E72" s="23" t="s">
        <v>10917</v>
      </c>
      <c r="L72" s="24">
        <f>SUMIFS(L73:L92,A73:A92,"P")</f>
        <v>0</v>
      </c>
      <c r="M72" s="24">
        <f>SUMIFS(M73:M92,A73:A92,"P")</f>
        <v>0</v>
      </c>
      <c r="N72" s="25"/>
    </row>
    <row r="73">
      <c r="A73" s="1" t="s">
        <v>659</v>
      </c>
      <c r="B73" s="1">
        <v>16</v>
      </c>
      <c r="C73" s="26" t="s">
        <v>10918</v>
      </c>
      <c r="D73" t="s">
        <v>661</v>
      </c>
      <c r="E73" s="27" t="s">
        <v>10919</v>
      </c>
      <c r="F73" s="28" t="s">
        <v>677</v>
      </c>
      <c r="G73" s="29">
        <v>216.72</v>
      </c>
      <c r="H73" s="28">
        <v>0</v>
      </c>
      <c r="I73" s="30">
        <f>ROUND(G73*H73,P4)</f>
        <v>0</v>
      </c>
      <c r="L73" s="31">
        <v>0</v>
      </c>
      <c r="M73" s="24">
        <f>ROUND(G73*L73,P4)</f>
        <v>0</v>
      </c>
      <c r="N73" s="25" t="s">
        <v>661</v>
      </c>
      <c r="O73" s="32">
        <f>M73*AA73</f>
        <v>0</v>
      </c>
      <c r="P73" s="1">
        <v>3</v>
      </c>
      <c r="AA73" s="1">
        <f>IF(P73=1,$O$3,IF(P73=2,$O$4,$O$5))</f>
        <v>0</v>
      </c>
    </row>
    <row r="74">
      <c r="A74" s="1" t="s">
        <v>664</v>
      </c>
      <c r="E74" s="27" t="s">
        <v>10919</v>
      </c>
    </row>
    <row r="75" ht="38.25">
      <c r="A75" s="1" t="s">
        <v>665</v>
      </c>
      <c r="E75" s="33" t="s">
        <v>12524</v>
      </c>
    </row>
    <row r="76" ht="51">
      <c r="A76" s="1" t="s">
        <v>666</v>
      </c>
      <c r="E76" s="27" t="s">
        <v>10921</v>
      </c>
    </row>
    <row r="77">
      <c r="A77" s="1" t="s">
        <v>659</v>
      </c>
      <c r="B77" s="1">
        <v>17</v>
      </c>
      <c r="C77" s="26" t="s">
        <v>9488</v>
      </c>
      <c r="D77" t="s">
        <v>661</v>
      </c>
      <c r="E77" s="27" t="s">
        <v>9489</v>
      </c>
      <c r="F77" s="28" t="s">
        <v>677</v>
      </c>
      <c r="G77" s="29">
        <v>144.47999999999999</v>
      </c>
      <c r="H77" s="28">
        <v>0</v>
      </c>
      <c r="I77" s="30">
        <f>ROUND(G77*H77,P4)</f>
        <v>0</v>
      </c>
      <c r="L77" s="31">
        <v>0</v>
      </c>
      <c r="M77" s="24">
        <f>ROUND(G77*L77,P4)</f>
        <v>0</v>
      </c>
      <c r="N77" s="25" t="s">
        <v>661</v>
      </c>
      <c r="O77" s="32">
        <f>M77*AA77</f>
        <v>0</v>
      </c>
      <c r="P77" s="1">
        <v>3</v>
      </c>
      <c r="AA77" s="1">
        <f>IF(P77=1,$O$3,IF(P77=2,$O$4,$O$5))</f>
        <v>0</v>
      </c>
    </row>
    <row r="78">
      <c r="A78" s="1" t="s">
        <v>664</v>
      </c>
      <c r="E78" s="27" t="s">
        <v>9489</v>
      </c>
    </row>
    <row r="79" ht="25.5">
      <c r="A79" s="1" t="s">
        <v>665</v>
      </c>
      <c r="E79" s="33" t="s">
        <v>12525</v>
      </c>
    </row>
    <row r="80" ht="51">
      <c r="A80" s="1" t="s">
        <v>666</v>
      </c>
      <c r="E80" s="27" t="s">
        <v>10921</v>
      </c>
    </row>
    <row r="81" ht="25.5">
      <c r="A81" s="1" t="s">
        <v>659</v>
      </c>
      <c r="B81" s="1">
        <v>18</v>
      </c>
      <c r="C81" s="26" t="s">
        <v>10922</v>
      </c>
      <c r="D81" t="s">
        <v>661</v>
      </c>
      <c r="E81" s="27" t="s">
        <v>10923</v>
      </c>
      <c r="F81" s="28" t="s">
        <v>677</v>
      </c>
      <c r="G81" s="29">
        <v>361.19999999999999</v>
      </c>
      <c r="H81" s="28">
        <v>0</v>
      </c>
      <c r="I81" s="30">
        <f>ROUND(G81*H81,P4)</f>
        <v>0</v>
      </c>
      <c r="L81" s="31">
        <v>0</v>
      </c>
      <c r="M81" s="24">
        <f>ROUND(G81*L81,P4)</f>
        <v>0</v>
      </c>
      <c r="N81" s="25" t="s">
        <v>661</v>
      </c>
      <c r="O81" s="32">
        <f>M81*AA81</f>
        <v>0</v>
      </c>
      <c r="P81" s="1">
        <v>3</v>
      </c>
      <c r="AA81" s="1">
        <f>IF(P81=1,$O$3,IF(P81=2,$O$4,$O$5))</f>
        <v>0</v>
      </c>
    </row>
    <row r="82" ht="25.5">
      <c r="A82" s="1" t="s">
        <v>664</v>
      </c>
      <c r="E82" s="27" t="s">
        <v>10923</v>
      </c>
    </row>
    <row r="83" ht="38.25">
      <c r="A83" s="1" t="s">
        <v>665</v>
      </c>
      <c r="E83" s="33" t="s">
        <v>12526</v>
      </c>
    </row>
    <row r="84" ht="51">
      <c r="A84" s="1" t="s">
        <v>666</v>
      </c>
      <c r="E84" s="27" t="s">
        <v>10921</v>
      </c>
    </row>
    <row r="85">
      <c r="A85" s="1" t="s">
        <v>659</v>
      </c>
      <c r="B85" s="1">
        <v>19</v>
      </c>
      <c r="C85" s="26" t="s">
        <v>8885</v>
      </c>
      <c r="D85" t="s">
        <v>661</v>
      </c>
      <c r="E85" s="27" t="s">
        <v>8886</v>
      </c>
      <c r="F85" s="28" t="s">
        <v>677</v>
      </c>
      <c r="G85" s="29">
        <v>722.39999999999998</v>
      </c>
      <c r="H85" s="28">
        <v>0</v>
      </c>
      <c r="I85" s="30">
        <f>ROUND(G85*H85,P4)</f>
        <v>0</v>
      </c>
      <c r="L85" s="31">
        <v>0</v>
      </c>
      <c r="M85" s="24">
        <f>ROUND(G85*L85,P4)</f>
        <v>0</v>
      </c>
      <c r="N85" s="25" t="s">
        <v>661</v>
      </c>
      <c r="O85" s="32">
        <f>M85*AA85</f>
        <v>0</v>
      </c>
      <c r="P85" s="1">
        <v>3</v>
      </c>
      <c r="AA85" s="1">
        <f>IF(P85=1,$O$3,IF(P85=2,$O$4,$O$5))</f>
        <v>0</v>
      </c>
    </row>
    <row r="86">
      <c r="A86" s="1" t="s">
        <v>664</v>
      </c>
      <c r="E86" s="27" t="s">
        <v>8886</v>
      </c>
    </row>
    <row r="87" ht="25.5">
      <c r="A87" s="1" t="s">
        <v>665</v>
      </c>
      <c r="E87" s="33" t="s">
        <v>12527</v>
      </c>
    </row>
    <row r="88" ht="51">
      <c r="A88" s="1" t="s">
        <v>666</v>
      </c>
      <c r="E88" s="27" t="s">
        <v>10921</v>
      </c>
    </row>
    <row r="89">
      <c r="A89" s="1" t="s">
        <v>659</v>
      </c>
      <c r="B89" s="1">
        <v>20</v>
      </c>
      <c r="C89" s="26" t="s">
        <v>9765</v>
      </c>
      <c r="D89" t="s">
        <v>661</v>
      </c>
      <c r="E89" s="27" t="s">
        <v>9766</v>
      </c>
      <c r="F89" s="28" t="s">
        <v>670</v>
      </c>
      <c r="G89" s="29">
        <v>60</v>
      </c>
      <c r="H89" s="28">
        <v>0</v>
      </c>
      <c r="I89" s="30">
        <f>ROUND(G89*H89,P4)</f>
        <v>0</v>
      </c>
      <c r="L89" s="31">
        <v>0</v>
      </c>
      <c r="M89" s="24">
        <f>ROUND(G89*L89,P4)</f>
        <v>0</v>
      </c>
      <c r="N89" s="25" t="s">
        <v>661</v>
      </c>
      <c r="O89" s="32">
        <f>M89*AA89</f>
        <v>0</v>
      </c>
      <c r="P89" s="1">
        <v>3</v>
      </c>
      <c r="AA89" s="1">
        <f>IF(P89=1,$O$3,IF(P89=2,$O$4,$O$5))</f>
        <v>0</v>
      </c>
    </row>
    <row r="90">
      <c r="A90" s="1" t="s">
        <v>664</v>
      </c>
      <c r="E90" s="27" t="s">
        <v>9766</v>
      </c>
    </row>
    <row r="91" ht="38.25">
      <c r="A91" s="1" t="s">
        <v>665</v>
      </c>
      <c r="E91" s="33" t="s">
        <v>12528</v>
      </c>
    </row>
    <row r="92" ht="38.25">
      <c r="A92" s="1" t="s">
        <v>666</v>
      </c>
      <c r="E92" s="27" t="s">
        <v>10927</v>
      </c>
    </row>
    <row r="93">
      <c r="A93" s="1" t="s">
        <v>656</v>
      </c>
      <c r="C93" s="22" t="s">
        <v>6062</v>
      </c>
      <c r="E93" s="23" t="s">
        <v>6063</v>
      </c>
      <c r="L93" s="24">
        <f>SUMIFS(L94:L97,A94:A97,"P")</f>
        <v>0</v>
      </c>
      <c r="M93" s="24">
        <f>SUMIFS(M94:M97,A94:A97,"P")</f>
        <v>0</v>
      </c>
      <c r="N93" s="25"/>
    </row>
    <row r="94" ht="25.5">
      <c r="A94" s="1" t="s">
        <v>659</v>
      </c>
      <c r="B94" s="1">
        <v>21</v>
      </c>
      <c r="C94" s="26" t="s">
        <v>6064</v>
      </c>
      <c r="D94" t="s">
        <v>661</v>
      </c>
      <c r="E94" s="27" t="s">
        <v>6065</v>
      </c>
      <c r="F94" s="28" t="s">
        <v>677</v>
      </c>
      <c r="G94" s="29">
        <v>217.36000000000001</v>
      </c>
      <c r="H94" s="28">
        <v>0</v>
      </c>
      <c r="I94" s="30">
        <f>ROUND(G94*H94,P4)</f>
        <v>0</v>
      </c>
      <c r="L94" s="31">
        <v>0</v>
      </c>
      <c r="M94" s="24">
        <f>ROUND(G94*L94,P4)</f>
        <v>0</v>
      </c>
      <c r="N94" s="25" t="s">
        <v>661</v>
      </c>
      <c r="O94" s="32">
        <f>M94*AA94</f>
        <v>0</v>
      </c>
      <c r="P94" s="1">
        <v>3</v>
      </c>
      <c r="AA94" s="1">
        <f>IF(P94=1,$O$3,IF(P94=2,$O$4,$O$5))</f>
        <v>0</v>
      </c>
    </row>
    <row r="95" ht="25.5">
      <c r="A95" s="1" t="s">
        <v>664</v>
      </c>
      <c r="E95" s="27" t="s">
        <v>6065</v>
      </c>
    </row>
    <row r="96" ht="51">
      <c r="A96" s="1" t="s">
        <v>665</v>
      </c>
      <c r="E96" s="33" t="s">
        <v>12529</v>
      </c>
    </row>
    <row r="97" ht="140.25">
      <c r="A97" s="1" t="s">
        <v>666</v>
      </c>
      <c r="E97" s="27" t="s">
        <v>6067</v>
      </c>
    </row>
    <row r="98">
      <c r="A98" s="1" t="s">
        <v>656</v>
      </c>
      <c r="C98" s="22" t="s">
        <v>10930</v>
      </c>
      <c r="E98" s="23" t="s">
        <v>10931</v>
      </c>
      <c r="L98" s="24">
        <f>SUMIFS(L99:L102,A99:A102,"P")</f>
        <v>0</v>
      </c>
      <c r="M98" s="24">
        <f>SUMIFS(M99:M102,A99:A102,"P")</f>
        <v>0</v>
      </c>
      <c r="N98" s="25"/>
    </row>
    <row r="99">
      <c r="A99" s="1" t="s">
        <v>659</v>
      </c>
      <c r="B99" s="1">
        <v>22</v>
      </c>
      <c r="C99" s="26" t="s">
        <v>10354</v>
      </c>
      <c r="D99" t="s">
        <v>661</v>
      </c>
      <c r="E99" s="27" t="s">
        <v>10355</v>
      </c>
      <c r="F99" s="28" t="s">
        <v>677</v>
      </c>
      <c r="G99" s="29">
        <v>722.39999999999998</v>
      </c>
      <c r="H99" s="28">
        <v>0</v>
      </c>
      <c r="I99" s="30">
        <f>ROUND(G99*H99,P4)</f>
        <v>0</v>
      </c>
      <c r="L99" s="31">
        <v>0</v>
      </c>
      <c r="M99" s="24">
        <f>ROUND(G99*L99,P4)</f>
        <v>0</v>
      </c>
      <c r="N99" s="25" t="s">
        <v>661</v>
      </c>
      <c r="O99" s="32">
        <f>M99*AA99</f>
        <v>0</v>
      </c>
      <c r="P99" s="1">
        <v>3</v>
      </c>
      <c r="AA99" s="1">
        <f>IF(P99=1,$O$3,IF(P99=2,$O$4,$O$5))</f>
        <v>0</v>
      </c>
    </row>
    <row r="100">
      <c r="A100" s="1" t="s">
        <v>664</v>
      </c>
      <c r="E100" s="27" t="s">
        <v>10355</v>
      </c>
    </row>
    <row r="101" ht="25.5">
      <c r="A101" s="1" t="s">
        <v>665</v>
      </c>
      <c r="E101" s="33" t="s">
        <v>12527</v>
      </c>
    </row>
    <row r="102" ht="38.25">
      <c r="A102" s="1" t="s">
        <v>666</v>
      </c>
      <c r="E102" s="27" t="s">
        <v>9910</v>
      </c>
    </row>
    <row r="103">
      <c r="A103" s="1" t="s">
        <v>656</v>
      </c>
      <c r="C103" s="22" t="s">
        <v>6080</v>
      </c>
      <c r="E103" s="23" t="s">
        <v>6081</v>
      </c>
      <c r="L103" s="24">
        <f>SUMIFS(L104:L111,A104:A111,"P")</f>
        <v>0</v>
      </c>
      <c r="M103" s="24">
        <f>SUMIFS(M104:M111,A104:A111,"P")</f>
        <v>0</v>
      </c>
      <c r="N103" s="25"/>
    </row>
    <row r="104">
      <c r="A104" s="1" t="s">
        <v>659</v>
      </c>
      <c r="B104" s="1">
        <v>23</v>
      </c>
      <c r="C104" s="26" t="s">
        <v>9271</v>
      </c>
      <c r="D104" t="s">
        <v>661</v>
      </c>
      <c r="E104" s="27" t="s">
        <v>9272</v>
      </c>
      <c r="F104" s="28" t="s">
        <v>670</v>
      </c>
      <c r="G104" s="29">
        <v>115.7</v>
      </c>
      <c r="H104" s="28">
        <v>0</v>
      </c>
      <c r="I104" s="30">
        <f>ROUND(G104*H104,P4)</f>
        <v>0</v>
      </c>
      <c r="L104" s="31">
        <v>0</v>
      </c>
      <c r="M104" s="24">
        <f>ROUND(G104*L104,P4)</f>
        <v>0</v>
      </c>
      <c r="N104" s="25" t="s">
        <v>661</v>
      </c>
      <c r="O104" s="32">
        <f>M104*AA104</f>
        <v>0</v>
      </c>
      <c r="P104" s="1">
        <v>3</v>
      </c>
      <c r="AA104" s="1">
        <f>IF(P104=1,$O$3,IF(P104=2,$O$4,$O$5))</f>
        <v>0</v>
      </c>
    </row>
    <row r="105">
      <c r="A105" s="1" t="s">
        <v>664</v>
      </c>
      <c r="E105" s="27" t="s">
        <v>9272</v>
      </c>
    </row>
    <row r="106" ht="51">
      <c r="A106" s="1" t="s">
        <v>665</v>
      </c>
      <c r="E106" s="33" t="s">
        <v>12530</v>
      </c>
    </row>
    <row r="107" ht="165.75">
      <c r="A107" s="1" t="s">
        <v>666</v>
      </c>
      <c r="E107" s="27" t="s">
        <v>10933</v>
      </c>
    </row>
    <row r="108">
      <c r="A108" s="1" t="s">
        <v>659</v>
      </c>
      <c r="B108" s="1">
        <v>24</v>
      </c>
      <c r="C108" s="26" t="s">
        <v>6486</v>
      </c>
      <c r="D108" t="s">
        <v>661</v>
      </c>
      <c r="E108" s="27" t="s">
        <v>6487</v>
      </c>
      <c r="F108" s="28" t="s">
        <v>683</v>
      </c>
      <c r="G108" s="29">
        <v>2</v>
      </c>
      <c r="H108" s="28">
        <v>0</v>
      </c>
      <c r="I108" s="30">
        <f>ROUND(G108*H108,P4)</f>
        <v>0</v>
      </c>
      <c r="L108" s="31">
        <v>0</v>
      </c>
      <c r="M108" s="24">
        <f>ROUND(G108*L108,P4)</f>
        <v>0</v>
      </c>
      <c r="N108" s="25" t="s">
        <v>661</v>
      </c>
      <c r="O108" s="32">
        <f>M108*AA108</f>
        <v>0</v>
      </c>
      <c r="P108" s="1">
        <v>3</v>
      </c>
      <c r="AA108" s="1">
        <f>IF(P108=1,$O$3,IF(P108=2,$O$4,$O$5))</f>
        <v>0</v>
      </c>
    </row>
    <row r="109">
      <c r="A109" s="1" t="s">
        <v>664</v>
      </c>
      <c r="E109" s="27" t="s">
        <v>6487</v>
      </c>
    </row>
    <row r="110">
      <c r="A110" s="1" t="s">
        <v>665</v>
      </c>
    </row>
    <row r="111" ht="63.75">
      <c r="A111" s="1" t="s">
        <v>666</v>
      </c>
      <c r="E111" s="27" t="s">
        <v>12531</v>
      </c>
    </row>
    <row r="112">
      <c r="A112" s="1" t="s">
        <v>656</v>
      </c>
      <c r="C112" s="22" t="s">
        <v>2840</v>
      </c>
      <c r="E112" s="23" t="s">
        <v>5891</v>
      </c>
      <c r="L112" s="24">
        <f>SUMIFS(L113:L128,A113:A128,"P")</f>
        <v>0</v>
      </c>
      <c r="M112" s="24">
        <f>SUMIFS(M113:M128,A113:A128,"P")</f>
        <v>0</v>
      </c>
      <c r="N112" s="25"/>
    </row>
    <row r="113">
      <c r="A113" s="1" t="s">
        <v>659</v>
      </c>
      <c r="B113" s="1">
        <v>25</v>
      </c>
      <c r="C113" s="26" t="s">
        <v>10795</v>
      </c>
      <c r="D113" t="s">
        <v>661</v>
      </c>
      <c r="E113" s="27" t="s">
        <v>10796</v>
      </c>
      <c r="F113" s="28" t="s">
        <v>670</v>
      </c>
      <c r="G113" s="29">
        <v>30</v>
      </c>
      <c r="H113" s="28">
        <v>0</v>
      </c>
      <c r="I113" s="30">
        <f>ROUND(G113*H113,P4)</f>
        <v>0</v>
      </c>
      <c r="L113" s="31">
        <v>0</v>
      </c>
      <c r="M113" s="24">
        <f>ROUND(G113*L113,P4)</f>
        <v>0</v>
      </c>
      <c r="N113" s="25" t="s">
        <v>661</v>
      </c>
      <c r="O113" s="32">
        <f>M113*AA113</f>
        <v>0</v>
      </c>
      <c r="P113" s="1">
        <v>3</v>
      </c>
      <c r="AA113" s="1">
        <f>IF(P113=1,$O$3,IF(P113=2,$O$4,$O$5))</f>
        <v>0</v>
      </c>
    </row>
    <row r="114">
      <c r="A114" s="1" t="s">
        <v>664</v>
      </c>
      <c r="E114" s="27" t="s">
        <v>10796</v>
      </c>
    </row>
    <row r="115" ht="25.5">
      <c r="A115" s="1" t="s">
        <v>665</v>
      </c>
      <c r="E115" s="33" t="s">
        <v>12532</v>
      </c>
    </row>
    <row r="116" ht="25.5">
      <c r="A116" s="1" t="s">
        <v>666</v>
      </c>
      <c r="E116" s="27" t="s">
        <v>10798</v>
      </c>
    </row>
    <row r="117">
      <c r="A117" s="1" t="s">
        <v>659</v>
      </c>
      <c r="B117" s="1">
        <v>26</v>
      </c>
      <c r="C117" s="26" t="s">
        <v>10937</v>
      </c>
      <c r="D117" t="s">
        <v>661</v>
      </c>
      <c r="E117" s="27" t="s">
        <v>10938</v>
      </c>
      <c r="F117" s="28" t="s">
        <v>677</v>
      </c>
      <c r="G117" s="29">
        <v>889.60000000000002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10938</v>
      </c>
    </row>
    <row r="119" ht="76.5">
      <c r="A119" s="1" t="s">
        <v>665</v>
      </c>
      <c r="E119" s="33" t="s">
        <v>12533</v>
      </c>
    </row>
    <row r="120">
      <c r="A120" s="1" t="s">
        <v>666</v>
      </c>
      <c r="E120" s="27" t="s">
        <v>8931</v>
      </c>
    </row>
    <row r="121">
      <c r="A121" s="1" t="s">
        <v>659</v>
      </c>
      <c r="B121" s="1">
        <v>27</v>
      </c>
      <c r="C121" s="26" t="s">
        <v>10940</v>
      </c>
      <c r="D121" t="s">
        <v>661</v>
      </c>
      <c r="E121" s="27" t="s">
        <v>10941</v>
      </c>
      <c r="F121" s="28" t="s">
        <v>677</v>
      </c>
      <c r="G121" s="29">
        <v>88.959999999999994</v>
      </c>
      <c r="H121" s="28">
        <v>0</v>
      </c>
      <c r="I121" s="30">
        <f>ROUND(G121*H121,P4)</f>
        <v>0</v>
      </c>
      <c r="L121" s="31">
        <v>0</v>
      </c>
      <c r="M121" s="24">
        <f>ROUND(G121*L121,P4)</f>
        <v>0</v>
      </c>
      <c r="N121" s="25" t="s">
        <v>661</v>
      </c>
      <c r="O121" s="32">
        <f>M121*AA121</f>
        <v>0</v>
      </c>
      <c r="P121" s="1">
        <v>3</v>
      </c>
      <c r="AA121" s="1">
        <f>IF(P121=1,$O$3,IF(P121=2,$O$4,$O$5))</f>
        <v>0</v>
      </c>
    </row>
    <row r="122">
      <c r="A122" s="1" t="s">
        <v>664</v>
      </c>
      <c r="E122" s="27" t="s">
        <v>10941</v>
      </c>
    </row>
    <row r="123" ht="38.25">
      <c r="A123" s="1" t="s">
        <v>665</v>
      </c>
      <c r="E123" s="33" t="s">
        <v>12534</v>
      </c>
    </row>
    <row r="124">
      <c r="A124" s="1" t="s">
        <v>666</v>
      </c>
      <c r="E124" s="27" t="s">
        <v>8931</v>
      </c>
    </row>
    <row r="125">
      <c r="A125" s="1" t="s">
        <v>659</v>
      </c>
      <c r="B125" s="1">
        <v>32</v>
      </c>
      <c r="C125" s="26" t="s">
        <v>3476</v>
      </c>
      <c r="D125" t="s">
        <v>661</v>
      </c>
      <c r="E125" s="27" t="s">
        <v>12535</v>
      </c>
      <c r="F125" s="28" t="s">
        <v>677</v>
      </c>
      <c r="G125" s="29">
        <v>292.11000000000001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12535</v>
      </c>
    </row>
    <row r="127" ht="38.25">
      <c r="A127" s="1" t="s">
        <v>665</v>
      </c>
      <c r="E127" s="33" t="s">
        <v>12536</v>
      </c>
    </row>
    <row r="128" ht="76.5">
      <c r="A128" s="1" t="s">
        <v>666</v>
      </c>
      <c r="E128" s="27" t="s">
        <v>12537</v>
      </c>
    </row>
    <row r="129">
      <c r="A129" s="1" t="s">
        <v>656</v>
      </c>
      <c r="C129" s="22" t="s">
        <v>900</v>
      </c>
      <c r="E129" s="23" t="s">
        <v>2924</v>
      </c>
      <c r="L129" s="24">
        <f>SUMIFS(L130:L141,A130:A141,"P")</f>
        <v>0</v>
      </c>
      <c r="M129" s="24">
        <f>SUMIFS(M130:M141,A130:A141,"P")</f>
        <v>0</v>
      </c>
      <c r="N129" s="25"/>
    </row>
    <row r="130" ht="25.5">
      <c r="A130" s="1" t="s">
        <v>659</v>
      </c>
      <c r="B130" s="1">
        <v>28</v>
      </c>
      <c r="C130" s="26" t="s">
        <v>3828</v>
      </c>
      <c r="D130" t="s">
        <v>903</v>
      </c>
      <c r="E130" s="27" t="s">
        <v>3829</v>
      </c>
      <c r="F130" s="28" t="s">
        <v>905</v>
      </c>
      <c r="G130" s="29">
        <v>211.66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906</v>
      </c>
    </row>
    <row r="132" ht="25.5">
      <c r="A132" s="1" t="s">
        <v>665</v>
      </c>
      <c r="E132" s="33" t="s">
        <v>12538</v>
      </c>
    </row>
    <row r="133" ht="153">
      <c r="A133" s="1" t="s">
        <v>666</v>
      </c>
      <c r="E133" s="27" t="s">
        <v>908</v>
      </c>
    </row>
    <row r="134" ht="38.25">
      <c r="A134" s="1" t="s">
        <v>659</v>
      </c>
      <c r="B134" s="1">
        <v>29</v>
      </c>
      <c r="C134" s="26" t="s">
        <v>902</v>
      </c>
      <c r="D134" t="s">
        <v>903</v>
      </c>
      <c r="E134" s="27" t="s">
        <v>904</v>
      </c>
      <c r="F134" s="28" t="s">
        <v>905</v>
      </c>
      <c r="G134" s="29">
        <v>247.68000000000001</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ht="38.25">
      <c r="A136" s="1" t="s">
        <v>665</v>
      </c>
      <c r="E136" s="33" t="s">
        <v>12539</v>
      </c>
    </row>
    <row r="137" ht="153">
      <c r="A137" s="1" t="s">
        <v>666</v>
      </c>
      <c r="E137" s="27" t="s">
        <v>908</v>
      </c>
    </row>
    <row r="138" ht="25.5">
      <c r="A138" s="1" t="s">
        <v>659</v>
      </c>
      <c r="B138" s="1">
        <v>30</v>
      </c>
      <c r="C138" s="26" t="s">
        <v>10812</v>
      </c>
      <c r="D138" t="s">
        <v>903</v>
      </c>
      <c r="E138" s="27" t="s">
        <v>10813</v>
      </c>
      <c r="F138" s="28" t="s">
        <v>905</v>
      </c>
      <c r="G138" s="29">
        <v>0.80000000000000004</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10814</v>
      </c>
    </row>
    <row r="140" ht="25.5">
      <c r="A140" s="1" t="s">
        <v>665</v>
      </c>
      <c r="E140" s="33" t="s">
        <v>12540</v>
      </c>
    </row>
    <row r="141" ht="153">
      <c r="A141" s="1" t="s">
        <v>666</v>
      </c>
      <c r="E141" s="27" t="s">
        <v>10816</v>
      </c>
    </row>
    <row r="142">
      <c r="A142" s="1" t="s">
        <v>656</v>
      </c>
      <c r="C142" s="22" t="s">
        <v>5957</v>
      </c>
      <c r="E142" s="23" t="s">
        <v>2930</v>
      </c>
      <c r="L142" s="24">
        <f>SUMIFS(L143:L146,A143:A146,"P")</f>
        <v>0</v>
      </c>
      <c r="M142" s="24">
        <f>SUMIFS(M143:M146,A143:A146,"P")</f>
        <v>0</v>
      </c>
      <c r="N142" s="25"/>
    </row>
    <row r="143">
      <c r="A143" s="1" t="s">
        <v>659</v>
      </c>
      <c r="B143" s="1">
        <v>1</v>
      </c>
      <c r="C143" s="26" t="s">
        <v>9821</v>
      </c>
      <c r="D143" t="s">
        <v>661</v>
      </c>
      <c r="E143" s="27" t="s">
        <v>9822</v>
      </c>
      <c r="F143" s="28" t="s">
        <v>874</v>
      </c>
      <c r="G143" s="29">
        <v>16</v>
      </c>
      <c r="H143" s="28">
        <v>0</v>
      </c>
      <c r="I143" s="30">
        <f>ROUND(G143*H143,P4)</f>
        <v>0</v>
      </c>
      <c r="L143" s="31">
        <v>0</v>
      </c>
      <c r="M143" s="24">
        <f>ROUND(G143*L143,P4)</f>
        <v>0</v>
      </c>
      <c r="N143" s="25" t="s">
        <v>661</v>
      </c>
      <c r="O143" s="32">
        <f>M143*AA143</f>
        <v>0</v>
      </c>
      <c r="P143" s="1">
        <v>3</v>
      </c>
      <c r="AA143" s="1">
        <f>IF(P143=1,$O$3,IF(P143=2,$O$4,$O$5))</f>
        <v>0</v>
      </c>
    </row>
    <row r="144">
      <c r="A144" s="1" t="s">
        <v>664</v>
      </c>
      <c r="E144" s="27" t="s">
        <v>9822</v>
      </c>
    </row>
    <row r="145" ht="25.5">
      <c r="A145" s="1" t="s">
        <v>665</v>
      </c>
      <c r="E145" s="33" t="s">
        <v>10947</v>
      </c>
    </row>
    <row r="146">
      <c r="A146" s="1" t="s">
        <v>666</v>
      </c>
      <c r="E146" s="27" t="s">
        <v>5965</v>
      </c>
    </row>
  </sheetData>
  <sheetProtection sheet="1" objects="1" scenarios="1" spinCount="100000" saltValue="U/ZpPBEmBheAvFglJOuRMP0w3wJUokLTw+TkWnKWKFSQpxraSqImRFL53Q6i04ntqxMznUwiCrmSribiZA6ABw==" hashValue="n8RjaElAZgyavKStG3zA6g9X5ZCYH6AqwKU0FJohd+spssmXVapV7r+V3PvR+uxpChATKLj4c1GEfIRKvwMp2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12541</v>
      </c>
      <c r="E8" s="23" t="s">
        <v>465</v>
      </c>
      <c r="L8" s="24">
        <f>L9+L14+L19+L24+L61+L66+L87+L96</f>
        <v>0</v>
      </c>
      <c r="M8" s="24">
        <f>M9+M14+M19+M24+M61+M66+M87+M96</f>
        <v>0</v>
      </c>
      <c r="N8" s="25"/>
    </row>
    <row r="9">
      <c r="A9" s="1" t="s">
        <v>656</v>
      </c>
      <c r="C9" s="22" t="s">
        <v>657</v>
      </c>
      <c r="E9" s="23" t="s">
        <v>658</v>
      </c>
      <c r="L9" s="24">
        <f>SUMIFS(L10:L13,A10:A13,"P")</f>
        <v>0</v>
      </c>
      <c r="M9" s="24">
        <f>SUMIFS(M10:M13,A10:A13,"P")</f>
        <v>0</v>
      </c>
      <c r="N9" s="25"/>
    </row>
    <row r="10">
      <c r="A10" s="1" t="s">
        <v>659</v>
      </c>
      <c r="B10" s="1">
        <v>2</v>
      </c>
      <c r="C10" s="26" t="s">
        <v>10740</v>
      </c>
      <c r="D10" t="s">
        <v>661</v>
      </c>
      <c r="E10" s="27" t="s">
        <v>10741</v>
      </c>
      <c r="F10" s="28" t="s">
        <v>677</v>
      </c>
      <c r="G10" s="29">
        <v>96.799999999999997</v>
      </c>
      <c r="H10" s="28">
        <v>0</v>
      </c>
      <c r="I10" s="30">
        <f>ROUND(G10*H10,P4)</f>
        <v>0</v>
      </c>
      <c r="L10" s="31">
        <v>0</v>
      </c>
      <c r="M10" s="24">
        <f>ROUND(G10*L10,P4)</f>
        <v>0</v>
      </c>
      <c r="N10" s="25" t="s">
        <v>5834</v>
      </c>
      <c r="O10" s="32">
        <f>M10*AA10</f>
        <v>0</v>
      </c>
      <c r="P10" s="1">
        <v>3</v>
      </c>
      <c r="AA10" s="1">
        <f>IF(P10=1,$O$3,IF(P10=2,$O$4,$O$5))</f>
        <v>0</v>
      </c>
    </row>
    <row r="11">
      <c r="A11" s="1" t="s">
        <v>664</v>
      </c>
      <c r="E11" s="27" t="s">
        <v>10741</v>
      </c>
    </row>
    <row r="12" ht="25.5">
      <c r="A12" s="1" t="s">
        <v>665</v>
      </c>
      <c r="E12" s="33" t="s">
        <v>12542</v>
      </c>
    </row>
    <row r="13" ht="25.5">
      <c r="A13" s="1" t="s">
        <v>666</v>
      </c>
      <c r="E13" s="27" t="s">
        <v>10743</v>
      </c>
    </row>
    <row r="14">
      <c r="A14" s="1" t="s">
        <v>656</v>
      </c>
      <c r="C14" s="22" t="s">
        <v>1367</v>
      </c>
      <c r="E14" s="23" t="s">
        <v>6462</v>
      </c>
      <c r="L14" s="24">
        <f>SUMIFS(L15:L18,A15:A18,"P")</f>
        <v>0</v>
      </c>
      <c r="M14" s="24">
        <f>SUMIFS(M15:M18,A15:A18,"P")</f>
        <v>0</v>
      </c>
      <c r="N14" s="25"/>
    </row>
    <row r="15">
      <c r="A15" s="1" t="s">
        <v>659</v>
      </c>
      <c r="B15" s="1">
        <v>3</v>
      </c>
      <c r="C15" s="26" t="s">
        <v>12543</v>
      </c>
      <c r="D15" t="s">
        <v>661</v>
      </c>
      <c r="E15" s="27" t="s">
        <v>12544</v>
      </c>
      <c r="F15" s="28" t="s">
        <v>663</v>
      </c>
      <c r="G15" s="29">
        <v>8.5999999999999996</v>
      </c>
      <c r="H15" s="28">
        <v>0</v>
      </c>
      <c r="I15" s="30">
        <f>ROUND(G15*H15,P4)</f>
        <v>0</v>
      </c>
      <c r="L15" s="31">
        <v>0</v>
      </c>
      <c r="M15" s="24">
        <f>ROUND(G15*L15,P4)</f>
        <v>0</v>
      </c>
      <c r="N15" s="25" t="s">
        <v>5834</v>
      </c>
      <c r="O15" s="32">
        <f>M15*AA15</f>
        <v>0</v>
      </c>
      <c r="P15" s="1">
        <v>3</v>
      </c>
      <c r="AA15" s="1">
        <f>IF(P15=1,$O$3,IF(P15=2,$O$4,$O$5))</f>
        <v>0</v>
      </c>
    </row>
    <row r="16">
      <c r="A16" s="1" t="s">
        <v>664</v>
      </c>
      <c r="E16" s="27" t="s">
        <v>12544</v>
      </c>
    </row>
    <row r="17" ht="51">
      <c r="A17" s="1" t="s">
        <v>665</v>
      </c>
      <c r="E17" s="33" t="s">
        <v>12545</v>
      </c>
    </row>
    <row r="18" ht="51">
      <c r="A18" s="1" t="s">
        <v>666</v>
      </c>
      <c r="E18" s="27" t="s">
        <v>12546</v>
      </c>
    </row>
    <row r="19">
      <c r="A19" s="1" t="s">
        <v>656</v>
      </c>
      <c r="C19" s="22" t="s">
        <v>1369</v>
      </c>
      <c r="E19" s="23" t="s">
        <v>5107</v>
      </c>
      <c r="L19" s="24">
        <f>SUMIFS(L20:L23,A20:A23,"P")</f>
        <v>0</v>
      </c>
      <c r="M19" s="24">
        <f>SUMIFS(M20:M23,A20:A23,"P")</f>
        <v>0</v>
      </c>
      <c r="N19" s="25"/>
    </row>
    <row r="20">
      <c r="A20" s="1" t="s">
        <v>659</v>
      </c>
      <c r="B20" s="1">
        <v>4</v>
      </c>
      <c r="C20" s="26" t="s">
        <v>12547</v>
      </c>
      <c r="D20" t="s">
        <v>661</v>
      </c>
      <c r="E20" s="27" t="s">
        <v>12548</v>
      </c>
      <c r="F20" s="28" t="s">
        <v>677</v>
      </c>
      <c r="G20" s="29">
        <v>48.399999999999999</v>
      </c>
      <c r="H20" s="28">
        <v>0</v>
      </c>
      <c r="I20" s="30">
        <f>ROUND(G20*H20,P4)</f>
        <v>0</v>
      </c>
      <c r="L20" s="31">
        <v>0</v>
      </c>
      <c r="M20" s="24">
        <f>ROUND(G20*L20,P4)</f>
        <v>0</v>
      </c>
      <c r="N20" s="25" t="s">
        <v>5834</v>
      </c>
      <c r="O20" s="32">
        <f>M20*AA20</f>
        <v>0</v>
      </c>
      <c r="P20" s="1">
        <v>3</v>
      </c>
      <c r="AA20" s="1">
        <f>IF(P20=1,$O$3,IF(P20=2,$O$4,$O$5))</f>
        <v>0</v>
      </c>
    </row>
    <row r="21">
      <c r="A21" s="1" t="s">
        <v>664</v>
      </c>
      <c r="E21" s="27" t="s">
        <v>12548</v>
      </c>
    </row>
    <row r="22" ht="25.5">
      <c r="A22" s="1" t="s">
        <v>665</v>
      </c>
      <c r="E22" s="33" t="s">
        <v>12549</v>
      </c>
    </row>
    <row r="23" ht="89.25">
      <c r="A23" s="1" t="s">
        <v>666</v>
      </c>
      <c r="E23" s="27" t="s">
        <v>12550</v>
      </c>
    </row>
    <row r="24">
      <c r="A24" s="1" t="s">
        <v>656</v>
      </c>
      <c r="C24" s="22" t="s">
        <v>5278</v>
      </c>
      <c r="E24" s="23" t="s">
        <v>10917</v>
      </c>
      <c r="L24" s="24">
        <f>SUMIFS(L25:L60,A25:A60,"P")</f>
        <v>0</v>
      </c>
      <c r="M24" s="24">
        <f>SUMIFS(M25:M60,A25:A60,"P")</f>
        <v>0</v>
      </c>
      <c r="N24" s="25"/>
    </row>
    <row r="25" ht="25.5">
      <c r="A25" s="1" t="s">
        <v>659</v>
      </c>
      <c r="B25" s="1">
        <v>5</v>
      </c>
      <c r="C25" s="26" t="s">
        <v>8877</v>
      </c>
      <c r="D25" t="s">
        <v>661</v>
      </c>
      <c r="E25" s="27" t="s">
        <v>8878</v>
      </c>
      <c r="F25" s="28" t="s">
        <v>677</v>
      </c>
      <c r="G25" s="29">
        <v>0.59999999999999998</v>
      </c>
      <c r="H25" s="28">
        <v>0</v>
      </c>
      <c r="I25" s="30">
        <f>ROUND(G25*H25,P4)</f>
        <v>0</v>
      </c>
      <c r="L25" s="31">
        <v>0</v>
      </c>
      <c r="M25" s="24">
        <f>ROUND(G25*L25,P4)</f>
        <v>0</v>
      </c>
      <c r="N25" s="25" t="s">
        <v>5834</v>
      </c>
      <c r="O25" s="32">
        <f>M25*AA25</f>
        <v>0</v>
      </c>
      <c r="P25" s="1">
        <v>3</v>
      </c>
      <c r="AA25" s="1">
        <f>IF(P25=1,$O$3,IF(P25=2,$O$4,$O$5))</f>
        <v>0</v>
      </c>
    </row>
    <row r="26" ht="25.5">
      <c r="A26" s="1" t="s">
        <v>664</v>
      </c>
      <c r="E26" s="27" t="s">
        <v>8878</v>
      </c>
    </row>
    <row r="27" ht="38.25">
      <c r="A27" s="1" t="s">
        <v>665</v>
      </c>
      <c r="E27" s="33" t="s">
        <v>12551</v>
      </c>
    </row>
    <row r="28" ht="51">
      <c r="A28" s="1" t="s">
        <v>666</v>
      </c>
      <c r="E28" s="27" t="s">
        <v>10921</v>
      </c>
    </row>
    <row r="29">
      <c r="A29" s="1" t="s">
        <v>659</v>
      </c>
      <c r="B29" s="1">
        <v>6</v>
      </c>
      <c r="C29" s="26" t="s">
        <v>10918</v>
      </c>
      <c r="D29" t="s">
        <v>661</v>
      </c>
      <c r="E29" s="27" t="s">
        <v>10919</v>
      </c>
      <c r="F29" s="28" t="s">
        <v>677</v>
      </c>
      <c r="G29" s="29">
        <v>0.29999999999999999</v>
      </c>
      <c r="H29" s="28">
        <v>0</v>
      </c>
      <c r="I29" s="30">
        <f>ROUND(G29*H29,P4)</f>
        <v>0</v>
      </c>
      <c r="L29" s="31">
        <v>0</v>
      </c>
      <c r="M29" s="24">
        <f>ROUND(G29*L29,P4)</f>
        <v>0</v>
      </c>
      <c r="N29" s="25" t="s">
        <v>5834</v>
      </c>
      <c r="O29" s="32">
        <f>M29*AA29</f>
        <v>0</v>
      </c>
      <c r="P29" s="1">
        <v>3</v>
      </c>
      <c r="AA29" s="1">
        <f>IF(P29=1,$O$3,IF(P29=2,$O$4,$O$5))</f>
        <v>0</v>
      </c>
    </row>
    <row r="30">
      <c r="A30" s="1" t="s">
        <v>664</v>
      </c>
      <c r="E30" s="27" t="s">
        <v>10919</v>
      </c>
    </row>
    <row r="31" ht="38.25">
      <c r="A31" s="1" t="s">
        <v>665</v>
      </c>
      <c r="E31" s="33" t="s">
        <v>12552</v>
      </c>
    </row>
    <row r="32" ht="51">
      <c r="A32" s="1" t="s">
        <v>666</v>
      </c>
      <c r="E32" s="27" t="s">
        <v>10921</v>
      </c>
    </row>
    <row r="33">
      <c r="A33" s="1" t="s">
        <v>659</v>
      </c>
      <c r="B33" s="1">
        <v>7</v>
      </c>
      <c r="C33" s="26" t="s">
        <v>9488</v>
      </c>
      <c r="D33" t="s">
        <v>661</v>
      </c>
      <c r="E33" s="27" t="s">
        <v>9489</v>
      </c>
      <c r="F33" s="28" t="s">
        <v>677</v>
      </c>
      <c r="G33" s="29">
        <v>0.20000000000000001</v>
      </c>
      <c r="H33" s="28">
        <v>0</v>
      </c>
      <c r="I33" s="30">
        <f>ROUND(G33*H33,P4)</f>
        <v>0</v>
      </c>
      <c r="L33" s="31">
        <v>0</v>
      </c>
      <c r="M33" s="24">
        <f>ROUND(G33*L33,P4)</f>
        <v>0</v>
      </c>
      <c r="N33" s="25" t="s">
        <v>5834</v>
      </c>
      <c r="O33" s="32">
        <f>M33*AA33</f>
        <v>0</v>
      </c>
      <c r="P33" s="1">
        <v>3</v>
      </c>
      <c r="AA33" s="1">
        <f>IF(P33=1,$O$3,IF(P33=2,$O$4,$O$5))</f>
        <v>0</v>
      </c>
    </row>
    <row r="34">
      <c r="A34" s="1" t="s">
        <v>664</v>
      </c>
      <c r="E34" s="27" t="s">
        <v>9489</v>
      </c>
    </row>
    <row r="35" ht="38.25">
      <c r="A35" s="1" t="s">
        <v>665</v>
      </c>
      <c r="E35" s="33" t="s">
        <v>12553</v>
      </c>
    </row>
    <row r="36" ht="51">
      <c r="A36" s="1" t="s">
        <v>666</v>
      </c>
      <c r="E36" s="27" t="s">
        <v>10921</v>
      </c>
    </row>
    <row r="37" ht="25.5">
      <c r="A37" s="1" t="s">
        <v>659</v>
      </c>
      <c r="B37" s="1">
        <v>8</v>
      </c>
      <c r="C37" s="26" t="s">
        <v>10922</v>
      </c>
      <c r="D37" t="s">
        <v>661</v>
      </c>
      <c r="E37" s="27" t="s">
        <v>10923</v>
      </c>
      <c r="F37" s="28" t="s">
        <v>677</v>
      </c>
      <c r="G37" s="29">
        <v>1.248</v>
      </c>
      <c r="H37" s="28">
        <v>0</v>
      </c>
      <c r="I37" s="30">
        <f>ROUND(G37*H37,P4)</f>
        <v>0</v>
      </c>
      <c r="L37" s="31">
        <v>0</v>
      </c>
      <c r="M37" s="24">
        <f>ROUND(G37*L37,P4)</f>
        <v>0</v>
      </c>
      <c r="N37" s="25" t="s">
        <v>5834</v>
      </c>
      <c r="O37" s="32">
        <f>M37*AA37</f>
        <v>0</v>
      </c>
      <c r="P37" s="1">
        <v>3</v>
      </c>
      <c r="AA37" s="1">
        <f>IF(P37=1,$O$3,IF(P37=2,$O$4,$O$5))</f>
        <v>0</v>
      </c>
    </row>
    <row r="38" ht="25.5">
      <c r="A38" s="1" t="s">
        <v>664</v>
      </c>
      <c r="E38" s="27" t="s">
        <v>10923</v>
      </c>
    </row>
    <row r="39" ht="38.25">
      <c r="A39" s="1" t="s">
        <v>665</v>
      </c>
      <c r="E39" s="33" t="s">
        <v>12554</v>
      </c>
    </row>
    <row r="40" ht="51">
      <c r="A40" s="1" t="s">
        <v>666</v>
      </c>
      <c r="E40" s="27" t="s">
        <v>10921</v>
      </c>
    </row>
    <row r="41">
      <c r="A41" s="1" t="s">
        <v>659</v>
      </c>
      <c r="B41" s="1">
        <v>9</v>
      </c>
      <c r="C41" s="26" t="s">
        <v>12555</v>
      </c>
      <c r="D41" t="s">
        <v>661</v>
      </c>
      <c r="E41" s="27" t="s">
        <v>12556</v>
      </c>
      <c r="F41" s="28" t="s">
        <v>677</v>
      </c>
      <c r="G41" s="29">
        <v>0.624</v>
      </c>
      <c r="H41" s="28">
        <v>0</v>
      </c>
      <c r="I41" s="30">
        <f>ROUND(G41*H41,P4)</f>
        <v>0</v>
      </c>
      <c r="L41" s="31">
        <v>0</v>
      </c>
      <c r="M41" s="24">
        <f>ROUND(G41*L41,P4)</f>
        <v>0</v>
      </c>
      <c r="N41" s="25" t="s">
        <v>5834</v>
      </c>
      <c r="O41" s="32">
        <f>M41*AA41</f>
        <v>0</v>
      </c>
      <c r="P41" s="1">
        <v>3</v>
      </c>
      <c r="AA41" s="1">
        <f>IF(P41=1,$O$3,IF(P41=2,$O$4,$O$5))</f>
        <v>0</v>
      </c>
    </row>
    <row r="42">
      <c r="A42" s="1" t="s">
        <v>664</v>
      </c>
      <c r="E42" s="27" t="s">
        <v>12556</v>
      </c>
    </row>
    <row r="43" ht="38.25">
      <c r="A43" s="1" t="s">
        <v>665</v>
      </c>
      <c r="E43" s="33" t="s">
        <v>12557</v>
      </c>
    </row>
    <row r="44" ht="51">
      <c r="A44" s="1" t="s">
        <v>666</v>
      </c>
      <c r="E44" s="27" t="s">
        <v>10921</v>
      </c>
    </row>
    <row r="45">
      <c r="A45" s="1" t="s">
        <v>659</v>
      </c>
      <c r="B45" s="1">
        <v>10</v>
      </c>
      <c r="C45" s="26" t="s">
        <v>12558</v>
      </c>
      <c r="D45" t="s">
        <v>661</v>
      </c>
      <c r="E45" s="27" t="s">
        <v>12559</v>
      </c>
      <c r="F45" s="28" t="s">
        <v>677</v>
      </c>
      <c r="G45" s="29">
        <v>0.41599999999999998</v>
      </c>
      <c r="H45" s="28">
        <v>0</v>
      </c>
      <c r="I45" s="30">
        <f>ROUND(G45*H45,P4)</f>
        <v>0</v>
      </c>
      <c r="L45" s="31">
        <v>0</v>
      </c>
      <c r="M45" s="24">
        <f>ROUND(G45*L45,P4)</f>
        <v>0</v>
      </c>
      <c r="N45" s="25" t="s">
        <v>5834</v>
      </c>
      <c r="O45" s="32">
        <f>M45*AA45</f>
        <v>0</v>
      </c>
      <c r="P45" s="1">
        <v>3</v>
      </c>
      <c r="AA45" s="1">
        <f>IF(P45=1,$O$3,IF(P45=2,$O$4,$O$5))</f>
        <v>0</v>
      </c>
    </row>
    <row r="46">
      <c r="A46" s="1" t="s">
        <v>664</v>
      </c>
      <c r="E46" s="27" t="s">
        <v>12559</v>
      </c>
    </row>
    <row r="47" ht="38.25">
      <c r="A47" s="1" t="s">
        <v>665</v>
      </c>
      <c r="E47" s="33" t="s">
        <v>12560</v>
      </c>
    </row>
    <row r="48" ht="51">
      <c r="A48" s="1" t="s">
        <v>666</v>
      </c>
      <c r="E48" s="27" t="s">
        <v>10921</v>
      </c>
    </row>
    <row r="49">
      <c r="A49" s="1" t="s">
        <v>659</v>
      </c>
      <c r="B49" s="1">
        <v>11</v>
      </c>
      <c r="C49" s="26" t="s">
        <v>8885</v>
      </c>
      <c r="D49" t="s">
        <v>661</v>
      </c>
      <c r="E49" s="27" t="s">
        <v>8886</v>
      </c>
      <c r="F49" s="28" t="s">
        <v>677</v>
      </c>
      <c r="G49" s="29">
        <v>1.8480000000000001</v>
      </c>
      <c r="H49" s="28">
        <v>0</v>
      </c>
      <c r="I49" s="30">
        <f>ROUND(G49*H49,P4)</f>
        <v>0</v>
      </c>
      <c r="L49" s="31">
        <v>0</v>
      </c>
      <c r="M49" s="24">
        <f>ROUND(G49*L49,P4)</f>
        <v>0</v>
      </c>
      <c r="N49" s="25" t="s">
        <v>5834</v>
      </c>
      <c r="O49" s="32">
        <f>M49*AA49</f>
        <v>0</v>
      </c>
      <c r="P49" s="1">
        <v>3</v>
      </c>
      <c r="AA49" s="1">
        <f>IF(P49=1,$O$3,IF(P49=2,$O$4,$O$5))</f>
        <v>0</v>
      </c>
    </row>
    <row r="50">
      <c r="A50" s="1" t="s">
        <v>664</v>
      </c>
      <c r="E50" s="27" t="s">
        <v>8886</v>
      </c>
    </row>
    <row r="51" ht="38.25">
      <c r="A51" s="1" t="s">
        <v>665</v>
      </c>
      <c r="E51" s="33" t="s">
        <v>12561</v>
      </c>
    </row>
    <row r="52" ht="51">
      <c r="A52" s="1" t="s">
        <v>666</v>
      </c>
      <c r="E52" s="27" t="s">
        <v>10921</v>
      </c>
    </row>
    <row r="53">
      <c r="A53" s="1" t="s">
        <v>659</v>
      </c>
      <c r="B53" s="1">
        <v>12</v>
      </c>
      <c r="C53" s="26" t="s">
        <v>9765</v>
      </c>
      <c r="D53" t="s">
        <v>661</v>
      </c>
      <c r="E53" s="27" t="s">
        <v>9766</v>
      </c>
      <c r="F53" s="28" t="s">
        <v>670</v>
      </c>
      <c r="G53" s="29">
        <v>1</v>
      </c>
      <c r="H53" s="28">
        <v>0</v>
      </c>
      <c r="I53" s="30">
        <f>ROUND(G53*H53,P4)</f>
        <v>0</v>
      </c>
      <c r="L53" s="31">
        <v>0</v>
      </c>
      <c r="M53" s="24">
        <f>ROUND(G53*L53,P4)</f>
        <v>0</v>
      </c>
      <c r="N53" s="25" t="s">
        <v>5834</v>
      </c>
      <c r="O53" s="32">
        <f>M53*AA53</f>
        <v>0</v>
      </c>
      <c r="P53" s="1">
        <v>3</v>
      </c>
      <c r="AA53" s="1">
        <f>IF(P53=1,$O$3,IF(P53=2,$O$4,$O$5))</f>
        <v>0</v>
      </c>
    </row>
    <row r="54">
      <c r="A54" s="1" t="s">
        <v>664</v>
      </c>
      <c r="E54" s="27" t="s">
        <v>9766</v>
      </c>
    </row>
    <row r="55" ht="25.5">
      <c r="A55" s="1" t="s">
        <v>665</v>
      </c>
      <c r="E55" s="33" t="s">
        <v>12562</v>
      </c>
    </row>
    <row r="56" ht="38.25">
      <c r="A56" s="1" t="s">
        <v>666</v>
      </c>
      <c r="E56" s="27" t="s">
        <v>10927</v>
      </c>
    </row>
    <row r="57">
      <c r="A57" s="1" t="s">
        <v>659</v>
      </c>
      <c r="B57" s="1">
        <v>13</v>
      </c>
      <c r="C57" s="26" t="s">
        <v>12563</v>
      </c>
      <c r="D57" t="s">
        <v>661</v>
      </c>
      <c r="E57" s="27" t="s">
        <v>12564</v>
      </c>
      <c r="F57" s="28" t="s">
        <v>677</v>
      </c>
      <c r="G57" s="29">
        <v>24</v>
      </c>
      <c r="H57" s="28">
        <v>0</v>
      </c>
      <c r="I57" s="30">
        <f>ROUND(G57*H57,P4)</f>
        <v>0</v>
      </c>
      <c r="L57" s="31">
        <v>0</v>
      </c>
      <c r="M57" s="24">
        <f>ROUND(G57*L57,P4)</f>
        <v>0</v>
      </c>
      <c r="N57" s="25" t="s">
        <v>5834</v>
      </c>
      <c r="O57" s="32">
        <f>M57*AA57</f>
        <v>0</v>
      </c>
      <c r="P57" s="1">
        <v>3</v>
      </c>
      <c r="AA57" s="1">
        <f>IF(P57=1,$O$3,IF(P57=2,$O$4,$O$5))</f>
        <v>0</v>
      </c>
    </row>
    <row r="58">
      <c r="A58" s="1" t="s">
        <v>664</v>
      </c>
      <c r="E58" s="27" t="s">
        <v>12564</v>
      </c>
    </row>
    <row r="59" ht="38.25">
      <c r="A59" s="1" t="s">
        <v>665</v>
      </c>
      <c r="E59" s="33" t="s">
        <v>12565</v>
      </c>
    </row>
    <row r="60" ht="51">
      <c r="A60" s="1" t="s">
        <v>666</v>
      </c>
      <c r="E60" s="27" t="s">
        <v>12566</v>
      </c>
    </row>
    <row r="61">
      <c r="A61" s="1" t="s">
        <v>656</v>
      </c>
      <c r="C61" s="22" t="s">
        <v>10930</v>
      </c>
      <c r="E61" s="23" t="s">
        <v>10931</v>
      </c>
      <c r="L61" s="24">
        <f>SUMIFS(L62:L65,A62:A65,"P")</f>
        <v>0</v>
      </c>
      <c r="M61" s="24">
        <f>SUMIFS(M62:M65,A62:A65,"P")</f>
        <v>0</v>
      </c>
      <c r="N61" s="25"/>
    </row>
    <row r="62">
      <c r="A62" s="1" t="s">
        <v>659</v>
      </c>
      <c r="B62" s="1">
        <v>14</v>
      </c>
      <c r="C62" s="26" t="s">
        <v>10354</v>
      </c>
      <c r="D62" t="s">
        <v>661</v>
      </c>
      <c r="E62" s="27" t="s">
        <v>10355</v>
      </c>
      <c r="F62" s="28" t="s">
        <v>677</v>
      </c>
      <c r="G62" s="29">
        <v>3.0800000000000001</v>
      </c>
      <c r="H62" s="28">
        <v>0</v>
      </c>
      <c r="I62" s="30">
        <f>ROUND(G62*H62,P4)</f>
        <v>0</v>
      </c>
      <c r="L62" s="31">
        <v>0</v>
      </c>
      <c r="M62" s="24">
        <f>ROUND(G62*L62,P4)</f>
        <v>0</v>
      </c>
      <c r="N62" s="25" t="s">
        <v>5834</v>
      </c>
      <c r="O62" s="32">
        <f>M62*AA62</f>
        <v>0</v>
      </c>
      <c r="P62" s="1">
        <v>3</v>
      </c>
      <c r="AA62" s="1">
        <f>IF(P62=1,$O$3,IF(P62=2,$O$4,$O$5))</f>
        <v>0</v>
      </c>
    </row>
    <row r="63">
      <c r="A63" s="1" t="s">
        <v>664</v>
      </c>
      <c r="E63" s="27" t="s">
        <v>10355</v>
      </c>
    </row>
    <row r="64" ht="38.25">
      <c r="A64" s="1" t="s">
        <v>665</v>
      </c>
      <c r="E64" s="33" t="s">
        <v>12567</v>
      </c>
    </row>
    <row r="65" ht="38.25">
      <c r="A65" s="1" t="s">
        <v>666</v>
      </c>
      <c r="E65" s="27" t="s">
        <v>9910</v>
      </c>
    </row>
    <row r="66">
      <c r="A66" s="1" t="s">
        <v>656</v>
      </c>
      <c r="C66" s="22" t="s">
        <v>2840</v>
      </c>
      <c r="E66" s="23" t="s">
        <v>5891</v>
      </c>
      <c r="L66" s="24">
        <f>SUMIFS(L67:L86,A67:A86,"P")</f>
        <v>0</v>
      </c>
      <c r="M66" s="24">
        <f>SUMIFS(M67:M86,A67:A86,"P")</f>
        <v>0</v>
      </c>
      <c r="N66" s="25"/>
    </row>
    <row r="67">
      <c r="A67" s="1" t="s">
        <v>659</v>
      </c>
      <c r="B67" s="1">
        <v>15</v>
      </c>
      <c r="C67" s="26" t="s">
        <v>12568</v>
      </c>
      <c r="D67" t="s">
        <v>661</v>
      </c>
      <c r="E67" s="27" t="s">
        <v>12569</v>
      </c>
      <c r="F67" s="28" t="s">
        <v>677</v>
      </c>
      <c r="G67" s="29">
        <v>19.638000000000002</v>
      </c>
      <c r="H67" s="28">
        <v>0</v>
      </c>
      <c r="I67" s="30">
        <f>ROUND(G67*H67,P4)</f>
        <v>0</v>
      </c>
      <c r="L67" s="31">
        <v>0</v>
      </c>
      <c r="M67" s="24">
        <f>ROUND(G67*L67,P4)</f>
        <v>0</v>
      </c>
      <c r="N67" s="25" t="s">
        <v>5834</v>
      </c>
      <c r="O67" s="32">
        <f>M67*AA67</f>
        <v>0</v>
      </c>
      <c r="P67" s="1">
        <v>3</v>
      </c>
      <c r="AA67" s="1">
        <f>IF(P67=1,$O$3,IF(P67=2,$O$4,$O$5))</f>
        <v>0</v>
      </c>
    </row>
    <row r="68">
      <c r="A68" s="1" t="s">
        <v>664</v>
      </c>
      <c r="E68" s="27" t="s">
        <v>12569</v>
      </c>
    </row>
    <row r="69" ht="63.75">
      <c r="A69" s="1" t="s">
        <v>665</v>
      </c>
      <c r="E69" s="33" t="s">
        <v>12570</v>
      </c>
    </row>
    <row r="70">
      <c r="A70" s="1" t="s">
        <v>666</v>
      </c>
      <c r="E70" s="27" t="s">
        <v>8931</v>
      </c>
    </row>
    <row r="71">
      <c r="A71" s="1" t="s">
        <v>659</v>
      </c>
      <c r="B71" s="1">
        <v>16</v>
      </c>
      <c r="C71" s="26" t="s">
        <v>10937</v>
      </c>
      <c r="D71" t="s">
        <v>661</v>
      </c>
      <c r="E71" s="27" t="s">
        <v>10938</v>
      </c>
      <c r="F71" s="28" t="s">
        <v>677</v>
      </c>
      <c r="G71" s="29">
        <v>65.459999999999994</v>
      </c>
      <c r="H71" s="28">
        <v>0</v>
      </c>
      <c r="I71" s="30">
        <f>ROUND(G71*H71,P4)</f>
        <v>0</v>
      </c>
      <c r="L71" s="31">
        <v>0</v>
      </c>
      <c r="M71" s="24">
        <f>ROUND(G71*L71,P4)</f>
        <v>0</v>
      </c>
      <c r="N71" s="25" t="s">
        <v>5834</v>
      </c>
      <c r="O71" s="32">
        <f>M71*AA71</f>
        <v>0</v>
      </c>
      <c r="P71" s="1">
        <v>3</v>
      </c>
      <c r="AA71" s="1">
        <f>IF(P71=1,$O$3,IF(P71=2,$O$4,$O$5))</f>
        <v>0</v>
      </c>
    </row>
    <row r="72">
      <c r="A72" s="1" t="s">
        <v>664</v>
      </c>
      <c r="E72" s="27" t="s">
        <v>10938</v>
      </c>
    </row>
    <row r="73" ht="51">
      <c r="A73" s="1" t="s">
        <v>665</v>
      </c>
      <c r="E73" s="33" t="s">
        <v>12571</v>
      </c>
    </row>
    <row r="74">
      <c r="A74" s="1" t="s">
        <v>666</v>
      </c>
      <c r="E74" s="27" t="s">
        <v>8931</v>
      </c>
    </row>
    <row r="75">
      <c r="A75" s="1" t="s">
        <v>659</v>
      </c>
      <c r="B75" s="1">
        <v>17</v>
      </c>
      <c r="C75" s="26" t="s">
        <v>10940</v>
      </c>
      <c r="D75" t="s">
        <v>661</v>
      </c>
      <c r="E75" s="27" t="s">
        <v>10941</v>
      </c>
      <c r="F75" s="28" t="s">
        <v>677</v>
      </c>
      <c r="G75" s="29">
        <v>3.0800000000000001</v>
      </c>
      <c r="H75" s="28">
        <v>0</v>
      </c>
      <c r="I75" s="30">
        <f>ROUND(G75*H75,P4)</f>
        <v>0</v>
      </c>
      <c r="L75" s="31">
        <v>0</v>
      </c>
      <c r="M75" s="24">
        <f>ROUND(G75*L75,P4)</f>
        <v>0</v>
      </c>
      <c r="N75" s="25" t="s">
        <v>5834</v>
      </c>
      <c r="O75" s="32">
        <f>M75*AA75</f>
        <v>0</v>
      </c>
      <c r="P75" s="1">
        <v>3</v>
      </c>
      <c r="AA75" s="1">
        <f>IF(P75=1,$O$3,IF(P75=2,$O$4,$O$5))</f>
        <v>0</v>
      </c>
    </row>
    <row r="76">
      <c r="A76" s="1" t="s">
        <v>664</v>
      </c>
      <c r="E76" s="27" t="s">
        <v>10941</v>
      </c>
    </row>
    <row r="77" ht="25.5">
      <c r="A77" s="1" t="s">
        <v>665</v>
      </c>
      <c r="E77" s="33" t="s">
        <v>12572</v>
      </c>
    </row>
    <row r="78">
      <c r="A78" s="1" t="s">
        <v>666</v>
      </c>
      <c r="E78" s="27" t="s">
        <v>8931</v>
      </c>
    </row>
    <row r="79">
      <c r="A79" s="1" t="s">
        <v>659</v>
      </c>
      <c r="B79" s="1">
        <v>18</v>
      </c>
      <c r="C79" s="26" t="s">
        <v>10370</v>
      </c>
      <c r="D79" t="s">
        <v>661</v>
      </c>
      <c r="E79" s="27" t="s">
        <v>10371</v>
      </c>
      <c r="F79" s="28" t="s">
        <v>677</v>
      </c>
      <c r="G79" s="29">
        <v>3.0800000000000001</v>
      </c>
      <c r="H79" s="28">
        <v>0</v>
      </c>
      <c r="I79" s="30">
        <f>ROUND(G79*H79,P4)</f>
        <v>0</v>
      </c>
      <c r="L79" s="31">
        <v>0</v>
      </c>
      <c r="M79" s="24">
        <f>ROUND(G79*L79,P4)</f>
        <v>0</v>
      </c>
      <c r="N79" s="25" t="s">
        <v>5834</v>
      </c>
      <c r="O79" s="32">
        <f>M79*AA79</f>
        <v>0</v>
      </c>
      <c r="P79" s="1">
        <v>3</v>
      </c>
      <c r="AA79" s="1">
        <f>IF(P79=1,$O$3,IF(P79=2,$O$4,$O$5))</f>
        <v>0</v>
      </c>
    </row>
    <row r="80">
      <c r="A80" s="1" t="s">
        <v>664</v>
      </c>
      <c r="E80" s="27" t="s">
        <v>10371</v>
      </c>
    </row>
    <row r="81" ht="25.5">
      <c r="A81" s="1" t="s">
        <v>665</v>
      </c>
      <c r="E81" s="33" t="s">
        <v>12572</v>
      </c>
    </row>
    <row r="82">
      <c r="A82" s="1" t="s">
        <v>666</v>
      </c>
      <c r="E82" s="27" t="s">
        <v>8931</v>
      </c>
    </row>
    <row r="83">
      <c r="A83" s="1" t="s">
        <v>659</v>
      </c>
      <c r="B83" s="1">
        <v>19</v>
      </c>
      <c r="C83" s="26" t="s">
        <v>6133</v>
      </c>
      <c r="D83" t="s">
        <v>661</v>
      </c>
      <c r="E83" s="27" t="s">
        <v>6134</v>
      </c>
      <c r="F83" s="28" t="s">
        <v>663</v>
      </c>
      <c r="G83" s="29">
        <v>0.29999999999999999</v>
      </c>
      <c r="H83" s="28">
        <v>0</v>
      </c>
      <c r="I83" s="30">
        <f>ROUND(G83*H83,P4)</f>
        <v>0</v>
      </c>
      <c r="L83" s="31">
        <v>0</v>
      </c>
      <c r="M83" s="24">
        <f>ROUND(G83*L83,P4)</f>
        <v>0</v>
      </c>
      <c r="N83" s="25" t="s">
        <v>5834</v>
      </c>
      <c r="O83" s="32">
        <f>M83*AA83</f>
        <v>0</v>
      </c>
      <c r="P83" s="1">
        <v>3</v>
      </c>
      <c r="AA83" s="1">
        <f>IF(P83=1,$O$3,IF(P83=2,$O$4,$O$5))</f>
        <v>0</v>
      </c>
    </row>
    <row r="84">
      <c r="A84" s="1" t="s">
        <v>664</v>
      </c>
      <c r="E84" s="27" t="s">
        <v>6134</v>
      </c>
    </row>
    <row r="85" ht="25.5">
      <c r="A85" s="1" t="s">
        <v>665</v>
      </c>
      <c r="E85" s="33" t="s">
        <v>12573</v>
      </c>
    </row>
    <row r="86" ht="102">
      <c r="A86" s="1" t="s">
        <v>666</v>
      </c>
      <c r="E86" s="27" t="s">
        <v>10825</v>
      </c>
    </row>
    <row r="87">
      <c r="A87" s="1" t="s">
        <v>656</v>
      </c>
      <c r="C87" s="22" t="s">
        <v>900</v>
      </c>
      <c r="E87" s="23" t="s">
        <v>2924</v>
      </c>
      <c r="L87" s="24">
        <f>SUMIFS(L88:L95,A88:A95,"P")</f>
        <v>0</v>
      </c>
      <c r="M87" s="24">
        <f>SUMIFS(M88:M95,A88:A95,"P")</f>
        <v>0</v>
      </c>
      <c r="N87" s="25"/>
    </row>
    <row r="88" ht="25.5">
      <c r="A88" s="1" t="s">
        <v>659</v>
      </c>
      <c r="B88" s="1">
        <v>20</v>
      </c>
      <c r="C88" s="26" t="s">
        <v>3444</v>
      </c>
      <c r="D88" t="s">
        <v>903</v>
      </c>
      <c r="E88" s="27" t="s">
        <v>3445</v>
      </c>
      <c r="F88" s="28" t="s">
        <v>905</v>
      </c>
      <c r="G88" s="29">
        <v>0.75</v>
      </c>
      <c r="H88" s="28">
        <v>0</v>
      </c>
      <c r="I88" s="30">
        <f>ROUND(G88*H88,P4)</f>
        <v>0</v>
      </c>
      <c r="L88" s="31">
        <v>0</v>
      </c>
      <c r="M88" s="24">
        <f>ROUND(G88*L88,P4)</f>
        <v>0</v>
      </c>
      <c r="N88" s="25" t="s">
        <v>661</v>
      </c>
      <c r="O88" s="32">
        <f>M88*AA88</f>
        <v>0</v>
      </c>
      <c r="P88" s="1">
        <v>3</v>
      </c>
      <c r="AA88" s="1">
        <f>IF(P88=1,$O$3,IF(P88=2,$O$4,$O$5))</f>
        <v>0</v>
      </c>
    </row>
    <row r="89" ht="38.25">
      <c r="A89" s="1" t="s">
        <v>664</v>
      </c>
      <c r="E89" s="27" t="s">
        <v>916</v>
      </c>
    </row>
    <row r="90" ht="25.5">
      <c r="A90" s="1" t="s">
        <v>665</v>
      </c>
      <c r="E90" s="33" t="s">
        <v>12574</v>
      </c>
    </row>
    <row r="91" ht="153">
      <c r="A91" s="1" t="s">
        <v>666</v>
      </c>
      <c r="E91" s="27" t="s">
        <v>908</v>
      </c>
    </row>
    <row r="92" ht="25.5">
      <c r="A92" s="1" t="s">
        <v>659</v>
      </c>
      <c r="B92" s="1">
        <v>21</v>
      </c>
      <c r="C92" s="26" t="s">
        <v>10812</v>
      </c>
      <c r="D92" t="s">
        <v>903</v>
      </c>
      <c r="E92" s="27" t="s">
        <v>10813</v>
      </c>
      <c r="F92" s="28" t="s">
        <v>905</v>
      </c>
      <c r="G92" s="29">
        <v>4</v>
      </c>
      <c r="H92" s="28">
        <v>0</v>
      </c>
      <c r="I92" s="30">
        <f>ROUND(G92*H92,P4)</f>
        <v>0</v>
      </c>
      <c r="L92" s="31">
        <v>0</v>
      </c>
      <c r="M92" s="24">
        <f>ROUND(G92*L92,P4)</f>
        <v>0</v>
      </c>
      <c r="N92" s="25" t="s">
        <v>661</v>
      </c>
      <c r="O92" s="32">
        <f>M92*AA92</f>
        <v>0</v>
      </c>
      <c r="P92" s="1">
        <v>3</v>
      </c>
      <c r="AA92" s="1">
        <f>IF(P92=1,$O$3,IF(P92=2,$O$4,$O$5))</f>
        <v>0</v>
      </c>
    </row>
    <row r="93" ht="38.25">
      <c r="A93" s="1" t="s">
        <v>664</v>
      </c>
      <c r="E93" s="27" t="s">
        <v>10814</v>
      </c>
    </row>
    <row r="94" ht="25.5">
      <c r="A94" s="1" t="s">
        <v>665</v>
      </c>
      <c r="E94" s="33" t="s">
        <v>12575</v>
      </c>
    </row>
    <row r="95" ht="153">
      <c r="A95" s="1" t="s">
        <v>666</v>
      </c>
      <c r="E95" s="27" t="s">
        <v>10816</v>
      </c>
    </row>
    <row r="96">
      <c r="A96" s="1" t="s">
        <v>656</v>
      </c>
      <c r="C96" s="22" t="s">
        <v>5957</v>
      </c>
      <c r="E96" s="23" t="s">
        <v>2930</v>
      </c>
      <c r="L96" s="24">
        <f>SUMIFS(L97:L100,A97:A100,"P")</f>
        <v>0</v>
      </c>
      <c r="M96" s="24">
        <f>SUMIFS(M97:M100,A97:A100,"P")</f>
        <v>0</v>
      </c>
      <c r="N96" s="25"/>
    </row>
    <row r="97">
      <c r="A97" s="1" t="s">
        <v>659</v>
      </c>
      <c r="B97" s="1">
        <v>1</v>
      </c>
      <c r="C97" s="26" t="s">
        <v>9821</v>
      </c>
      <c r="D97" t="s">
        <v>661</v>
      </c>
      <c r="E97" s="27" t="s">
        <v>9822</v>
      </c>
      <c r="F97" s="28" t="s">
        <v>874</v>
      </c>
      <c r="G97" s="29">
        <v>8</v>
      </c>
      <c r="H97" s="28">
        <v>0</v>
      </c>
      <c r="I97" s="30">
        <f>ROUND(G97*H97,P4)</f>
        <v>0</v>
      </c>
      <c r="L97" s="31">
        <v>0</v>
      </c>
      <c r="M97" s="24">
        <f>ROUND(G97*L97,P4)</f>
        <v>0</v>
      </c>
      <c r="N97" s="25" t="s">
        <v>5834</v>
      </c>
      <c r="O97" s="32">
        <f>M97*AA97</f>
        <v>0</v>
      </c>
      <c r="P97" s="1">
        <v>3</v>
      </c>
      <c r="AA97" s="1">
        <f>IF(P97=1,$O$3,IF(P97=2,$O$4,$O$5))</f>
        <v>0</v>
      </c>
    </row>
    <row r="98">
      <c r="A98" s="1" t="s">
        <v>664</v>
      </c>
      <c r="E98" s="27" t="s">
        <v>9822</v>
      </c>
    </row>
    <row r="99">
      <c r="A99" s="1" t="s">
        <v>665</v>
      </c>
    </row>
    <row r="100">
      <c r="A100" s="1" t="s">
        <v>666</v>
      </c>
      <c r="E100" s="27" t="s">
        <v>5965</v>
      </c>
    </row>
  </sheetData>
  <sheetProtection sheet="1" objects="1" scenarios="1" spinCount="100000" saltValue="2axd5DNefK2zwcSzUXTV6gSMD0W8EJsxj9Ney9j070lVVwvv3p/dBTCUps4ehQ5DUPPrn6q/tK3xobY9CdllVA==" hashValue="KYJC/HBL0rpGs85ruUF4z6fJ+lv/yQ4f/c7Ms3i+MJACAaZmOFSU9SwAqA1gx7XYfhOSJtVoRJmCHr9IUiSv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COUNTIFS(L8:L64,"=0",A8:A64,"P")+COUNTIFS(L8:L64,"",A8:A64,"P")+SUM(Q8:Q64)</f>
        <v>0</v>
      </c>
    </row>
    <row r="8">
      <c r="A8" s="1" t="s">
        <v>654</v>
      </c>
      <c r="C8" s="22" t="s">
        <v>12576</v>
      </c>
      <c r="E8" s="23" t="s">
        <v>467</v>
      </c>
      <c r="L8" s="24">
        <f>L9+L34+L47</f>
        <v>0</v>
      </c>
      <c r="M8" s="24">
        <f>M9+M34+M47</f>
        <v>0</v>
      </c>
      <c r="N8" s="25"/>
    </row>
    <row r="9">
      <c r="A9" s="1" t="s">
        <v>656</v>
      </c>
      <c r="C9" s="22" t="s">
        <v>657</v>
      </c>
      <c r="E9" s="23" t="s">
        <v>658</v>
      </c>
      <c r="L9" s="24">
        <f>SUMIFS(L10:L33,A10:A33,"P")</f>
        <v>0</v>
      </c>
      <c r="M9" s="24">
        <f>SUMIFS(M10:M33,A10:A33,"P")</f>
        <v>0</v>
      </c>
      <c r="N9" s="25"/>
    </row>
    <row r="10">
      <c r="A10" s="1" t="s">
        <v>659</v>
      </c>
      <c r="B10" s="1">
        <v>1</v>
      </c>
      <c r="C10" s="26" t="s">
        <v>10740</v>
      </c>
      <c r="D10" t="s">
        <v>661</v>
      </c>
      <c r="E10" s="27" t="s">
        <v>10741</v>
      </c>
      <c r="F10" s="28" t="s">
        <v>677</v>
      </c>
      <c r="G10" s="29">
        <v>73</v>
      </c>
      <c r="H10" s="28">
        <v>0</v>
      </c>
      <c r="I10" s="30">
        <f>ROUND(G10*H10,P4)</f>
        <v>0</v>
      </c>
      <c r="L10" s="31">
        <v>0</v>
      </c>
      <c r="M10" s="24">
        <f>ROUND(G10*L10,P4)</f>
        <v>0</v>
      </c>
      <c r="N10" s="25" t="s">
        <v>5834</v>
      </c>
      <c r="O10" s="32">
        <f>M10*AA10</f>
        <v>0</v>
      </c>
      <c r="P10" s="1">
        <v>3</v>
      </c>
      <c r="AA10" s="1">
        <f>IF(P10=1,$O$3,IF(P10=2,$O$4,$O$5))</f>
        <v>0</v>
      </c>
    </row>
    <row r="11">
      <c r="A11" s="1" t="s">
        <v>664</v>
      </c>
      <c r="E11" s="27" t="s">
        <v>10741</v>
      </c>
    </row>
    <row r="12">
      <c r="A12" s="1" t="s">
        <v>665</v>
      </c>
      <c r="E12" s="33" t="s">
        <v>12577</v>
      </c>
    </row>
    <row r="13" ht="25.5">
      <c r="A13" s="1" t="s">
        <v>666</v>
      </c>
      <c r="E13" s="27" t="s">
        <v>10743</v>
      </c>
    </row>
    <row r="14">
      <c r="A14" s="1" t="s">
        <v>659</v>
      </c>
      <c r="B14" s="1">
        <v>2</v>
      </c>
      <c r="C14" s="26" t="s">
        <v>6604</v>
      </c>
      <c r="D14" t="s">
        <v>661</v>
      </c>
      <c r="E14" s="27" t="s">
        <v>6605</v>
      </c>
      <c r="F14" s="28" t="s">
        <v>663</v>
      </c>
      <c r="G14" s="29">
        <v>143.952</v>
      </c>
      <c r="H14" s="28">
        <v>0</v>
      </c>
      <c r="I14" s="30">
        <f>ROUND(G14*H14,P4)</f>
        <v>0</v>
      </c>
      <c r="L14" s="31">
        <v>0</v>
      </c>
      <c r="M14" s="24">
        <f>ROUND(G14*L14,P4)</f>
        <v>0</v>
      </c>
      <c r="N14" s="25" t="s">
        <v>5834</v>
      </c>
      <c r="O14" s="32">
        <f>M14*AA14</f>
        <v>0</v>
      </c>
      <c r="P14" s="1">
        <v>3</v>
      </c>
      <c r="AA14" s="1">
        <f>IF(P14=1,$O$3,IF(P14=2,$O$4,$O$5))</f>
        <v>0</v>
      </c>
    </row>
    <row r="15">
      <c r="A15" s="1" t="s">
        <v>664</v>
      </c>
      <c r="E15" s="27" t="s">
        <v>6605</v>
      </c>
    </row>
    <row r="16">
      <c r="A16" s="1" t="s">
        <v>665</v>
      </c>
      <c r="E16" s="33" t="s">
        <v>12578</v>
      </c>
    </row>
    <row r="17" ht="242.25">
      <c r="A17" s="1" t="s">
        <v>666</v>
      </c>
      <c r="E17" s="27" t="s">
        <v>5973</v>
      </c>
    </row>
    <row r="18">
      <c r="A18" s="1" t="s">
        <v>659</v>
      </c>
      <c r="B18" s="1">
        <v>3</v>
      </c>
      <c r="C18" s="26" t="s">
        <v>9424</v>
      </c>
      <c r="D18" t="s">
        <v>661</v>
      </c>
      <c r="E18" s="27" t="s">
        <v>9425</v>
      </c>
      <c r="F18" s="28" t="s">
        <v>663</v>
      </c>
      <c r="G18" s="29">
        <v>143.952</v>
      </c>
      <c r="H18" s="28">
        <v>0</v>
      </c>
      <c r="I18" s="30">
        <f>ROUND(G18*H18,P4)</f>
        <v>0</v>
      </c>
      <c r="L18" s="31">
        <v>0</v>
      </c>
      <c r="M18" s="24">
        <f>ROUND(G18*L18,P4)</f>
        <v>0</v>
      </c>
      <c r="N18" s="25" t="s">
        <v>5834</v>
      </c>
      <c r="O18" s="32">
        <f>M18*AA18</f>
        <v>0</v>
      </c>
      <c r="P18" s="1">
        <v>3</v>
      </c>
      <c r="AA18" s="1">
        <f>IF(P18=1,$O$3,IF(P18=2,$O$4,$O$5))</f>
        <v>0</v>
      </c>
    </row>
    <row r="19">
      <c r="A19" s="1" t="s">
        <v>664</v>
      </c>
      <c r="E19" s="27" t="s">
        <v>9425</v>
      </c>
    </row>
    <row r="20">
      <c r="A20" s="1" t="s">
        <v>665</v>
      </c>
      <c r="E20" s="33" t="s">
        <v>12578</v>
      </c>
    </row>
    <row r="21" ht="140.25">
      <c r="A21" s="1" t="s">
        <v>666</v>
      </c>
      <c r="E21" s="27" t="s">
        <v>10820</v>
      </c>
    </row>
    <row r="22">
      <c r="A22" s="1" t="s">
        <v>659</v>
      </c>
      <c r="B22" s="1">
        <v>4</v>
      </c>
      <c r="C22" s="26" t="s">
        <v>1570</v>
      </c>
      <c r="D22" t="s">
        <v>661</v>
      </c>
      <c r="E22" s="27" t="s">
        <v>1571</v>
      </c>
      <c r="F22" s="28" t="s">
        <v>663</v>
      </c>
      <c r="G22" s="29">
        <v>173.24700000000001</v>
      </c>
      <c r="H22" s="28">
        <v>0</v>
      </c>
      <c r="I22" s="30">
        <f>ROUND(G22*H22,P4)</f>
        <v>0</v>
      </c>
      <c r="L22" s="31">
        <v>0</v>
      </c>
      <c r="M22" s="24">
        <f>ROUND(G22*L22,P4)</f>
        <v>0</v>
      </c>
      <c r="N22" s="25" t="s">
        <v>5834</v>
      </c>
      <c r="O22" s="32">
        <f>M22*AA22</f>
        <v>0</v>
      </c>
      <c r="P22" s="1">
        <v>3</v>
      </c>
      <c r="AA22" s="1">
        <f>IF(P22=1,$O$3,IF(P22=2,$O$4,$O$5))</f>
        <v>0</v>
      </c>
    </row>
    <row r="23">
      <c r="A23" s="1" t="s">
        <v>664</v>
      </c>
      <c r="E23" s="27" t="s">
        <v>1571</v>
      </c>
    </row>
    <row r="24">
      <c r="A24" s="1" t="s">
        <v>665</v>
      </c>
      <c r="E24" s="33" t="s">
        <v>12579</v>
      </c>
    </row>
    <row r="25" ht="165.75">
      <c r="A25" s="1" t="s">
        <v>666</v>
      </c>
      <c r="E25" s="27" t="s">
        <v>10822</v>
      </c>
    </row>
    <row r="26">
      <c r="A26" s="1" t="s">
        <v>659</v>
      </c>
      <c r="B26" s="1">
        <v>5</v>
      </c>
      <c r="C26" s="26" t="s">
        <v>5990</v>
      </c>
      <c r="D26" t="s">
        <v>661</v>
      </c>
      <c r="E26" s="27" t="s">
        <v>5991</v>
      </c>
      <c r="F26" s="28" t="s">
        <v>677</v>
      </c>
      <c r="G26" s="29">
        <v>72.808000000000007</v>
      </c>
      <c r="H26" s="28">
        <v>0</v>
      </c>
      <c r="I26" s="30">
        <f>ROUND(G26*H26,P4)</f>
        <v>0</v>
      </c>
      <c r="L26" s="31">
        <v>0</v>
      </c>
      <c r="M26" s="24">
        <f>ROUND(G26*L26,P4)</f>
        <v>0</v>
      </c>
      <c r="N26" s="25" t="s">
        <v>5834</v>
      </c>
      <c r="O26" s="32">
        <f>M26*AA26</f>
        <v>0</v>
      </c>
      <c r="P26" s="1">
        <v>3</v>
      </c>
      <c r="AA26" s="1">
        <f>IF(P26=1,$O$3,IF(P26=2,$O$4,$O$5))</f>
        <v>0</v>
      </c>
    </row>
    <row r="27">
      <c r="A27" s="1" t="s">
        <v>664</v>
      </c>
      <c r="E27" s="27" t="s">
        <v>5991</v>
      </c>
    </row>
    <row r="28">
      <c r="A28" s="1" t="s">
        <v>665</v>
      </c>
      <c r="E28" s="33" t="s">
        <v>12580</v>
      </c>
    </row>
    <row r="29" ht="25.5">
      <c r="A29" s="1" t="s">
        <v>666</v>
      </c>
      <c r="E29" s="27" t="s">
        <v>5993</v>
      </c>
    </row>
    <row r="30">
      <c r="A30" s="1" t="s">
        <v>659</v>
      </c>
      <c r="B30" s="1">
        <v>6</v>
      </c>
      <c r="C30" s="26" t="s">
        <v>9839</v>
      </c>
      <c r="D30" t="s">
        <v>661</v>
      </c>
      <c r="E30" s="27" t="s">
        <v>9840</v>
      </c>
      <c r="F30" s="28" t="s">
        <v>677</v>
      </c>
      <c r="G30" s="29">
        <v>210.16300000000001</v>
      </c>
      <c r="H30" s="28">
        <v>0</v>
      </c>
      <c r="I30" s="30">
        <f>ROUND(G30*H30,P4)</f>
        <v>0</v>
      </c>
      <c r="L30" s="31">
        <v>0</v>
      </c>
      <c r="M30" s="24">
        <f>ROUND(G30*L30,P4)</f>
        <v>0</v>
      </c>
      <c r="N30" s="25" t="s">
        <v>5834</v>
      </c>
      <c r="O30" s="32">
        <f>M30*AA30</f>
        <v>0</v>
      </c>
      <c r="P30" s="1">
        <v>3</v>
      </c>
      <c r="AA30" s="1">
        <f>IF(P30=1,$O$3,IF(P30=2,$O$4,$O$5))</f>
        <v>0</v>
      </c>
    </row>
    <row r="31">
      <c r="A31" s="1" t="s">
        <v>664</v>
      </c>
      <c r="E31" s="27" t="s">
        <v>9840</v>
      </c>
    </row>
    <row r="32">
      <c r="A32" s="1" t="s">
        <v>665</v>
      </c>
      <c r="E32" s="33" t="s">
        <v>12581</v>
      </c>
    </row>
    <row r="33" ht="25.5">
      <c r="A33" s="1" t="s">
        <v>666</v>
      </c>
      <c r="E33" s="27" t="s">
        <v>9841</v>
      </c>
    </row>
    <row r="34">
      <c r="A34" s="1" t="s">
        <v>656</v>
      </c>
      <c r="C34" s="22" t="s">
        <v>2840</v>
      </c>
      <c r="E34" s="23" t="s">
        <v>5891</v>
      </c>
      <c r="L34" s="24">
        <f>SUMIFS(L35:L46,A35:A46,"P")</f>
        <v>0</v>
      </c>
      <c r="M34" s="24">
        <f>SUMIFS(M35:M46,A35:A46,"P")</f>
        <v>0</v>
      </c>
      <c r="N34" s="25"/>
    </row>
    <row r="35">
      <c r="A35" s="1" t="s">
        <v>659</v>
      </c>
      <c r="B35" s="1">
        <v>7</v>
      </c>
      <c r="C35" s="26" t="s">
        <v>10803</v>
      </c>
      <c r="D35" t="s">
        <v>661</v>
      </c>
      <c r="E35" s="27" t="s">
        <v>10804</v>
      </c>
      <c r="F35" s="28" t="s">
        <v>663</v>
      </c>
      <c r="G35" s="29">
        <v>90.468000000000004</v>
      </c>
      <c r="H35" s="28">
        <v>0</v>
      </c>
      <c r="I35" s="30">
        <f>ROUND(G35*H35,P4)</f>
        <v>0</v>
      </c>
      <c r="L35" s="31">
        <v>0</v>
      </c>
      <c r="M35" s="24">
        <f>ROUND(G35*L35,P4)</f>
        <v>0</v>
      </c>
      <c r="N35" s="25" t="s">
        <v>5834</v>
      </c>
      <c r="O35" s="32">
        <f>M35*AA35</f>
        <v>0</v>
      </c>
      <c r="P35" s="1">
        <v>3</v>
      </c>
      <c r="AA35" s="1">
        <f>IF(P35=1,$O$3,IF(P35=2,$O$4,$O$5))</f>
        <v>0</v>
      </c>
    </row>
    <row r="36">
      <c r="A36" s="1" t="s">
        <v>664</v>
      </c>
      <c r="E36" s="27" t="s">
        <v>10804</v>
      </c>
    </row>
    <row r="37">
      <c r="A37" s="1" t="s">
        <v>665</v>
      </c>
      <c r="E37" s="33" t="s">
        <v>12582</v>
      </c>
    </row>
    <row r="38" ht="102">
      <c r="A38" s="1" t="s">
        <v>666</v>
      </c>
      <c r="E38" s="27" t="s">
        <v>10806</v>
      </c>
    </row>
    <row r="39">
      <c r="A39" s="1" t="s">
        <v>659</v>
      </c>
      <c r="B39" s="1">
        <v>8</v>
      </c>
      <c r="C39" s="26" t="s">
        <v>6729</v>
      </c>
      <c r="D39" t="s">
        <v>661</v>
      </c>
      <c r="E39" s="27" t="s">
        <v>6730</v>
      </c>
      <c r="F39" s="28" t="s">
        <v>663</v>
      </c>
      <c r="G39" s="29">
        <v>90.468000000000004</v>
      </c>
      <c r="H39" s="28">
        <v>0</v>
      </c>
      <c r="I39" s="30">
        <f>ROUND(G39*H39,P4)</f>
        <v>0</v>
      </c>
      <c r="L39" s="31">
        <v>0</v>
      </c>
      <c r="M39" s="24">
        <f>ROUND(G39*L39,P4)</f>
        <v>0</v>
      </c>
      <c r="N39" s="25" t="s">
        <v>5834</v>
      </c>
      <c r="O39" s="32">
        <f>M39*AA39</f>
        <v>0</v>
      </c>
      <c r="P39" s="1">
        <v>3</v>
      </c>
      <c r="AA39" s="1">
        <f>IF(P39=1,$O$3,IF(P39=2,$O$4,$O$5))</f>
        <v>0</v>
      </c>
    </row>
    <row r="40">
      <c r="A40" s="1" t="s">
        <v>664</v>
      </c>
      <c r="E40" s="27" t="s">
        <v>6730</v>
      </c>
    </row>
    <row r="41">
      <c r="A41" s="1" t="s">
        <v>665</v>
      </c>
      <c r="E41" s="33" t="s">
        <v>12582</v>
      </c>
    </row>
    <row r="42" ht="102">
      <c r="A42" s="1" t="s">
        <v>666</v>
      </c>
      <c r="E42" s="27" t="s">
        <v>10825</v>
      </c>
    </row>
    <row r="43">
      <c r="A43" s="1" t="s">
        <v>659</v>
      </c>
      <c r="B43" s="1">
        <v>9</v>
      </c>
      <c r="C43" s="26" t="s">
        <v>8934</v>
      </c>
      <c r="D43" t="s">
        <v>661</v>
      </c>
      <c r="E43" s="27" t="s">
        <v>8935</v>
      </c>
      <c r="F43" s="28" t="s">
        <v>670</v>
      </c>
      <c r="G43" s="29">
        <v>46.649999999999999</v>
      </c>
      <c r="H43" s="28">
        <v>0</v>
      </c>
      <c r="I43" s="30">
        <f>ROUND(G43*H43,P4)</f>
        <v>0</v>
      </c>
      <c r="L43" s="31">
        <v>0</v>
      </c>
      <c r="M43" s="24">
        <f>ROUND(G43*L43,P4)</f>
        <v>0</v>
      </c>
      <c r="N43" s="25" t="s">
        <v>5834</v>
      </c>
      <c r="O43" s="32">
        <f>M43*AA43</f>
        <v>0</v>
      </c>
      <c r="P43" s="1">
        <v>3</v>
      </c>
      <c r="AA43" s="1">
        <f>IF(P43=1,$O$3,IF(P43=2,$O$4,$O$5))</f>
        <v>0</v>
      </c>
    </row>
    <row r="44">
      <c r="A44" s="1" t="s">
        <v>664</v>
      </c>
      <c r="E44" s="27" t="s">
        <v>8935</v>
      </c>
    </row>
    <row r="45">
      <c r="A45" s="1" t="s">
        <v>665</v>
      </c>
      <c r="E45" s="33" t="s">
        <v>12583</v>
      </c>
    </row>
    <row r="46" ht="102">
      <c r="A46" s="1" t="s">
        <v>666</v>
      </c>
      <c r="E46" s="27" t="s">
        <v>12584</v>
      </c>
    </row>
    <row r="47">
      <c r="A47" s="1" t="s">
        <v>656</v>
      </c>
      <c r="C47" s="22" t="s">
        <v>900</v>
      </c>
      <c r="E47" s="23" t="s">
        <v>2924</v>
      </c>
      <c r="L47" s="24">
        <f>SUMIFS(L48:L63,A48:A63,"P")</f>
        <v>0</v>
      </c>
      <c r="M47" s="24">
        <f>SUMIFS(M48:M63,A48:A63,"P")</f>
        <v>0</v>
      </c>
      <c r="N47" s="25"/>
    </row>
    <row r="48" ht="38.25">
      <c r="A48" s="1" t="s">
        <v>659</v>
      </c>
      <c r="B48" s="1">
        <v>10</v>
      </c>
      <c r="C48" s="26" t="s">
        <v>3828</v>
      </c>
      <c r="D48" t="s">
        <v>903</v>
      </c>
      <c r="E48" s="27" t="s">
        <v>11405</v>
      </c>
      <c r="F48" s="28" t="s">
        <v>905</v>
      </c>
      <c r="G48" s="29">
        <v>273.50900000000001</v>
      </c>
      <c r="H48" s="28">
        <v>0</v>
      </c>
      <c r="I48" s="30">
        <f>ROUND(G48*H48,P4)</f>
        <v>0</v>
      </c>
      <c r="L48" s="31">
        <v>0</v>
      </c>
      <c r="M48" s="24">
        <f>ROUND(G48*L48,P4)</f>
        <v>0</v>
      </c>
      <c r="N48" s="25" t="s">
        <v>661</v>
      </c>
      <c r="O48" s="32">
        <f>M48*AA48</f>
        <v>0</v>
      </c>
      <c r="P48" s="1">
        <v>3</v>
      </c>
      <c r="AA48" s="1">
        <f>IF(P48=1,$O$3,IF(P48=2,$O$4,$O$5))</f>
        <v>0</v>
      </c>
    </row>
    <row r="49" ht="38.25">
      <c r="A49" s="1" t="s">
        <v>664</v>
      </c>
      <c r="E49" s="27" t="s">
        <v>906</v>
      </c>
    </row>
    <row r="50">
      <c r="A50" s="1" t="s">
        <v>665</v>
      </c>
      <c r="E50" s="33" t="s">
        <v>12585</v>
      </c>
    </row>
    <row r="51" ht="153">
      <c r="A51" s="1" t="s">
        <v>666</v>
      </c>
      <c r="E51" s="27" t="s">
        <v>908</v>
      </c>
    </row>
    <row r="52" ht="38.25">
      <c r="A52" s="1" t="s">
        <v>659</v>
      </c>
      <c r="B52" s="1">
        <v>11</v>
      </c>
      <c r="C52" s="26" t="s">
        <v>902</v>
      </c>
      <c r="D52" t="s">
        <v>903</v>
      </c>
      <c r="E52" s="27" t="s">
        <v>10827</v>
      </c>
      <c r="F52" s="28" t="s">
        <v>905</v>
      </c>
      <c r="G52" s="29">
        <v>226.17099999999999</v>
      </c>
      <c r="H52" s="28">
        <v>0</v>
      </c>
      <c r="I52" s="30">
        <f>ROUND(G52*H52,P4)</f>
        <v>0</v>
      </c>
      <c r="L52" s="31">
        <v>0</v>
      </c>
      <c r="M52" s="24">
        <f>ROUND(G52*L52,P4)</f>
        <v>0</v>
      </c>
      <c r="N52" s="25" t="s">
        <v>661</v>
      </c>
      <c r="O52" s="32">
        <f>M52*AA52</f>
        <v>0</v>
      </c>
      <c r="P52" s="1">
        <v>3</v>
      </c>
      <c r="AA52" s="1">
        <f>IF(P52=1,$O$3,IF(P52=2,$O$4,$O$5))</f>
        <v>0</v>
      </c>
    </row>
    <row r="53" ht="38.25">
      <c r="A53" s="1" t="s">
        <v>664</v>
      </c>
      <c r="E53" s="27" t="s">
        <v>906</v>
      </c>
    </row>
    <row r="54">
      <c r="A54" s="1" t="s">
        <v>665</v>
      </c>
      <c r="E54" s="33" t="s">
        <v>12586</v>
      </c>
    </row>
    <row r="55" ht="153">
      <c r="A55" s="1" t="s">
        <v>666</v>
      </c>
      <c r="E55" s="27" t="s">
        <v>908</v>
      </c>
    </row>
    <row r="56" ht="25.5">
      <c r="A56" s="1" t="s">
        <v>659</v>
      </c>
      <c r="B56" s="1">
        <v>12</v>
      </c>
      <c r="C56" s="26" t="s">
        <v>10812</v>
      </c>
      <c r="D56" t="s">
        <v>903</v>
      </c>
      <c r="E56" s="27" t="s">
        <v>10813</v>
      </c>
      <c r="F56" s="28" t="s">
        <v>905</v>
      </c>
      <c r="G56" s="29">
        <v>29.199999999999999</v>
      </c>
      <c r="H56" s="28">
        <v>0</v>
      </c>
      <c r="I56" s="30">
        <f>ROUND(G56*H56,P4)</f>
        <v>0</v>
      </c>
      <c r="L56" s="31">
        <v>0</v>
      </c>
      <c r="M56" s="24">
        <f>ROUND(G56*L56,P4)</f>
        <v>0</v>
      </c>
      <c r="N56" s="25" t="s">
        <v>661</v>
      </c>
      <c r="O56" s="32">
        <f>M56*AA56</f>
        <v>0</v>
      </c>
      <c r="P56" s="1">
        <v>3</v>
      </c>
      <c r="AA56" s="1">
        <f>IF(P56=1,$O$3,IF(P56=2,$O$4,$O$5))</f>
        <v>0</v>
      </c>
    </row>
    <row r="57" ht="38.25">
      <c r="A57" s="1" t="s">
        <v>664</v>
      </c>
      <c r="E57" s="27" t="s">
        <v>10814</v>
      </c>
    </row>
    <row r="58">
      <c r="A58" s="1" t="s">
        <v>665</v>
      </c>
      <c r="E58" s="33" t="s">
        <v>12587</v>
      </c>
    </row>
    <row r="59" ht="153">
      <c r="A59" s="1" t="s">
        <v>666</v>
      </c>
      <c r="E59" s="27" t="s">
        <v>10816</v>
      </c>
    </row>
    <row r="60" ht="25.5">
      <c r="A60" s="1" t="s">
        <v>659</v>
      </c>
      <c r="B60" s="1">
        <v>13</v>
      </c>
      <c r="C60" s="26" t="s">
        <v>909</v>
      </c>
      <c r="D60" t="s">
        <v>903</v>
      </c>
      <c r="E60" s="27" t="s">
        <v>12588</v>
      </c>
      <c r="F60" s="28" t="s">
        <v>905</v>
      </c>
      <c r="G60" s="29">
        <v>0.56000000000000005</v>
      </c>
      <c r="H60" s="28">
        <v>0</v>
      </c>
      <c r="I60" s="30">
        <f>ROUND(G60*H60,P4)</f>
        <v>0</v>
      </c>
      <c r="L60" s="31">
        <v>0</v>
      </c>
      <c r="M60" s="24">
        <f>ROUND(G60*L60,P4)</f>
        <v>0</v>
      </c>
      <c r="N60" s="25" t="s">
        <v>661</v>
      </c>
      <c r="O60" s="32">
        <f>M60*AA60</f>
        <v>0</v>
      </c>
      <c r="P60" s="1">
        <v>3</v>
      </c>
      <c r="AA60" s="1">
        <f>IF(P60=1,$O$3,IF(P60=2,$O$4,$O$5))</f>
        <v>0</v>
      </c>
    </row>
    <row r="61" ht="38.25">
      <c r="A61" s="1" t="s">
        <v>664</v>
      </c>
      <c r="E61" s="27" t="s">
        <v>911</v>
      </c>
    </row>
    <row r="62">
      <c r="A62" s="1" t="s">
        <v>665</v>
      </c>
      <c r="E62" s="33" t="s">
        <v>12589</v>
      </c>
    </row>
    <row r="63" ht="153">
      <c r="A63" s="1" t="s">
        <v>666</v>
      </c>
      <c r="E63" s="27" t="s">
        <v>913</v>
      </c>
    </row>
  </sheetData>
  <sheetProtection sheet="1" objects="1" scenarios="1" spinCount="100000" saltValue="qSzNwE10v/LeYC3Do+T3trlTo2AJ7WQGVUvBPNI6CQxMBKF11s6HxzmxlMIPWhf2sWblYJCDLLx8PlV6UkKpwg==" hashValue="6ZIP8DJDXuyFYI75K6CsVRzsRnkDaZQJU0gbJhQwKTL4w/Nzh4PLbJf4j9+gfmfwFs69uP6IWtBPstzjEAAV1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COUNTIFS(L8:L92,"=0",A8:A92,"P")+COUNTIFS(L8:L92,"",A8:A92,"P")+SUM(Q8:Q92)</f>
        <v>0</v>
      </c>
    </row>
    <row r="8">
      <c r="A8" s="1" t="s">
        <v>654</v>
      </c>
      <c r="C8" s="22" t="s">
        <v>12590</v>
      </c>
      <c r="E8" s="23" t="s">
        <v>469</v>
      </c>
      <c r="L8" s="24">
        <f>L9+L18+L23+L52+L69+L74+L87</f>
        <v>0</v>
      </c>
      <c r="M8" s="24">
        <f>M9+M18+M23+M52+M69+M74+M87</f>
        <v>0</v>
      </c>
      <c r="N8" s="25"/>
    </row>
    <row r="9">
      <c r="A9" s="1" t="s">
        <v>656</v>
      </c>
      <c r="C9" s="22" t="s">
        <v>2153</v>
      </c>
      <c r="E9" s="23" t="s">
        <v>2154</v>
      </c>
      <c r="L9" s="24">
        <f>SUMIFS(L10:L17,A10:A17,"P")</f>
        <v>0</v>
      </c>
      <c r="M9" s="24">
        <f>SUMIFS(M10:M17,A10:A17,"P")</f>
        <v>0</v>
      </c>
      <c r="N9" s="25"/>
    </row>
    <row r="10">
      <c r="A10" s="1" t="s">
        <v>659</v>
      </c>
      <c r="B10" s="1">
        <v>17</v>
      </c>
      <c r="C10" s="26" t="s">
        <v>9824</v>
      </c>
      <c r="D10" t="s">
        <v>657</v>
      </c>
      <c r="E10" s="27" t="s">
        <v>9825</v>
      </c>
      <c r="F10" s="28" t="s">
        <v>874</v>
      </c>
      <c r="G10" s="29">
        <v>10</v>
      </c>
      <c r="H10" s="28">
        <v>0</v>
      </c>
      <c r="I10" s="30">
        <f>ROUND(G10*H10,P4)</f>
        <v>0</v>
      </c>
      <c r="L10" s="31">
        <v>0</v>
      </c>
      <c r="M10" s="24">
        <f>ROUND(G10*L10,P4)</f>
        <v>0</v>
      </c>
      <c r="N10" s="25" t="s">
        <v>661</v>
      </c>
      <c r="O10" s="32">
        <f>M10*AA10</f>
        <v>0</v>
      </c>
      <c r="P10" s="1">
        <v>3</v>
      </c>
      <c r="AA10" s="1">
        <f>IF(P10=1,$O$3,IF(P10=2,$O$4,$O$5))</f>
        <v>0</v>
      </c>
    </row>
    <row r="11" ht="25.5">
      <c r="A11" s="1" t="s">
        <v>664</v>
      </c>
      <c r="E11" s="27" t="s">
        <v>12591</v>
      </c>
    </row>
    <row r="12">
      <c r="A12" s="1" t="s">
        <v>665</v>
      </c>
      <c r="E12" s="33" t="s">
        <v>12592</v>
      </c>
    </row>
    <row r="13">
      <c r="A13" s="1" t="s">
        <v>666</v>
      </c>
      <c r="E13" s="27" t="s">
        <v>661</v>
      </c>
    </row>
    <row r="14">
      <c r="A14" s="1" t="s">
        <v>659</v>
      </c>
      <c r="B14" s="1">
        <v>18</v>
      </c>
      <c r="C14" s="26" t="s">
        <v>9824</v>
      </c>
      <c r="D14" t="s">
        <v>1365</v>
      </c>
      <c r="E14" s="27" t="s">
        <v>9828</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12593</v>
      </c>
    </row>
    <row r="16">
      <c r="A16" s="1" t="s">
        <v>665</v>
      </c>
      <c r="E16" s="33" t="s">
        <v>12594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3235</v>
      </c>
      <c r="D19" t="s">
        <v>661</v>
      </c>
      <c r="E19" s="27" t="s">
        <v>3236</v>
      </c>
      <c r="F19" s="28" t="s">
        <v>663</v>
      </c>
      <c r="G19" s="29">
        <v>29.172000000000001</v>
      </c>
      <c r="H19" s="28">
        <v>0</v>
      </c>
      <c r="I19" s="30">
        <f>ROUND(G19*H19,P4)</f>
        <v>0</v>
      </c>
      <c r="L19" s="31">
        <v>0</v>
      </c>
      <c r="M19" s="24">
        <f>ROUND(G19*L19,P4)</f>
        <v>0</v>
      </c>
      <c r="N19" s="25" t="s">
        <v>1345</v>
      </c>
      <c r="O19" s="32">
        <f>M19*AA19</f>
        <v>0</v>
      </c>
      <c r="P19" s="1">
        <v>3</v>
      </c>
      <c r="AA19" s="1">
        <f>IF(P19=1,$O$3,IF(P19=2,$O$4,$O$5))</f>
        <v>0</v>
      </c>
    </row>
    <row r="20">
      <c r="A20" s="1" t="s">
        <v>664</v>
      </c>
      <c r="E20" s="27" t="s">
        <v>661</v>
      </c>
    </row>
    <row r="21" ht="51">
      <c r="A21" s="1" t="s">
        <v>665</v>
      </c>
      <c r="E21" s="33" t="s">
        <v>12595</v>
      </c>
    </row>
    <row r="22" ht="318.75">
      <c r="A22" s="1" t="s">
        <v>666</v>
      </c>
      <c r="E22" s="27" t="s">
        <v>667</v>
      </c>
    </row>
    <row r="23">
      <c r="A23" s="1" t="s">
        <v>656</v>
      </c>
      <c r="C23" s="22" t="s">
        <v>1365</v>
      </c>
      <c r="E23" s="23" t="s">
        <v>3239</v>
      </c>
      <c r="L23" s="24">
        <f>SUMIFS(L24:L51,A24:A51,"P")</f>
        <v>0</v>
      </c>
      <c r="M23" s="24">
        <f>SUMIFS(M24:M51,A24:A51,"P")</f>
        <v>0</v>
      </c>
      <c r="N23" s="25"/>
    </row>
    <row r="24">
      <c r="A24" s="1" t="s">
        <v>659</v>
      </c>
      <c r="B24" s="1">
        <v>2</v>
      </c>
      <c r="C24" s="26" t="s">
        <v>9842</v>
      </c>
      <c r="D24" t="s">
        <v>661</v>
      </c>
      <c r="E24" s="27" t="s">
        <v>9843</v>
      </c>
      <c r="F24" s="28" t="s">
        <v>663</v>
      </c>
      <c r="G24" s="29">
        <v>0.216</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12596</v>
      </c>
    </row>
    <row r="27" ht="51">
      <c r="A27" s="1" t="s">
        <v>666</v>
      </c>
      <c r="E27" s="27" t="s">
        <v>9846</v>
      </c>
    </row>
    <row r="28">
      <c r="A28" s="1" t="s">
        <v>659</v>
      </c>
      <c r="B28" s="1">
        <v>3</v>
      </c>
      <c r="C28" s="26" t="s">
        <v>9300</v>
      </c>
      <c r="D28" t="s">
        <v>661</v>
      </c>
      <c r="E28" s="27" t="s">
        <v>9301</v>
      </c>
      <c r="F28" s="28" t="s">
        <v>663</v>
      </c>
      <c r="G28" s="29">
        <v>6.5519999999999996</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12597</v>
      </c>
    </row>
    <row r="31" ht="409.5">
      <c r="A31" s="1" t="s">
        <v>666</v>
      </c>
      <c r="E31" s="27" t="s">
        <v>9303</v>
      </c>
    </row>
    <row r="32">
      <c r="A32" s="1" t="s">
        <v>659</v>
      </c>
      <c r="B32" s="1">
        <v>4</v>
      </c>
      <c r="C32" s="26" t="s">
        <v>9304</v>
      </c>
      <c r="D32" t="s">
        <v>661</v>
      </c>
      <c r="E32" s="27" t="s">
        <v>9305</v>
      </c>
      <c r="F32" s="28" t="s">
        <v>905</v>
      </c>
      <c r="G32" s="29">
        <v>0.76700000000000002</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12598</v>
      </c>
    </row>
    <row r="35" ht="255">
      <c r="A35" s="1" t="s">
        <v>666</v>
      </c>
      <c r="E35" s="27" t="s">
        <v>9307</v>
      </c>
    </row>
    <row r="36">
      <c r="A36" s="1" t="s">
        <v>659</v>
      </c>
      <c r="B36" s="1">
        <v>5</v>
      </c>
      <c r="C36" s="26" t="s">
        <v>9335</v>
      </c>
      <c r="D36" t="s">
        <v>661</v>
      </c>
      <c r="E36" s="27" t="s">
        <v>9336</v>
      </c>
      <c r="F36" s="28" t="s">
        <v>670</v>
      </c>
      <c r="G36" s="29">
        <v>12</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12599</v>
      </c>
    </row>
    <row r="39" ht="191.25">
      <c r="A39" s="1" t="s">
        <v>666</v>
      </c>
      <c r="E39" s="27" t="s">
        <v>8713</v>
      </c>
    </row>
    <row r="40">
      <c r="A40" s="1" t="s">
        <v>659</v>
      </c>
      <c r="B40" s="1">
        <v>6</v>
      </c>
      <c r="C40" s="26" t="s">
        <v>12600</v>
      </c>
      <c r="D40" t="s">
        <v>661</v>
      </c>
      <c r="E40" s="27" t="s">
        <v>12601</v>
      </c>
      <c r="F40" s="28" t="s">
        <v>670</v>
      </c>
      <c r="G40" s="29">
        <v>8</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12602</v>
      </c>
    </row>
    <row r="43" ht="191.25">
      <c r="A43" s="1" t="s">
        <v>666</v>
      </c>
      <c r="E43" s="27" t="s">
        <v>8713</v>
      </c>
    </row>
    <row r="44">
      <c r="A44" s="1" t="s">
        <v>659</v>
      </c>
      <c r="B44" s="1">
        <v>7</v>
      </c>
      <c r="C44" s="26" t="s">
        <v>9705</v>
      </c>
      <c r="D44" t="s">
        <v>661</v>
      </c>
      <c r="E44" s="27" t="s">
        <v>9706</v>
      </c>
      <c r="F44" s="28" t="s">
        <v>663</v>
      </c>
      <c r="G44" s="29">
        <v>4.9299999999999997</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12603</v>
      </c>
    </row>
    <row r="47" ht="357">
      <c r="A47" s="1" t="s">
        <v>666</v>
      </c>
      <c r="E47" s="27" t="s">
        <v>3243</v>
      </c>
    </row>
    <row r="48">
      <c r="A48" s="1" t="s">
        <v>659</v>
      </c>
      <c r="B48" s="1">
        <v>8</v>
      </c>
      <c r="C48" s="26" t="s">
        <v>3719</v>
      </c>
      <c r="D48" t="s">
        <v>661</v>
      </c>
      <c r="E48" s="27" t="s">
        <v>3720</v>
      </c>
      <c r="F48" s="28" t="s">
        <v>905</v>
      </c>
      <c r="G48" s="29">
        <v>0.76400000000000001</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12604</v>
      </c>
    </row>
    <row r="51" ht="267.75">
      <c r="A51" s="1" t="s">
        <v>666</v>
      </c>
      <c r="E51" s="27" t="s">
        <v>3721</v>
      </c>
    </row>
    <row r="52">
      <c r="A52" s="1" t="s">
        <v>656</v>
      </c>
      <c r="C52" s="22" t="s">
        <v>1369</v>
      </c>
      <c r="E52" s="23" t="s">
        <v>5107</v>
      </c>
      <c r="L52" s="24">
        <f>SUMIFS(L53:L68,A53:A68,"P")</f>
        <v>0</v>
      </c>
      <c r="M52" s="24">
        <f>SUMIFS(M53:M68,A53:A68,"P")</f>
        <v>0</v>
      </c>
      <c r="N52" s="25"/>
    </row>
    <row r="53">
      <c r="A53" s="1" t="s">
        <v>659</v>
      </c>
      <c r="B53" s="1">
        <v>9</v>
      </c>
      <c r="C53" s="26" t="s">
        <v>9369</v>
      </c>
      <c r="D53" t="s">
        <v>661</v>
      </c>
      <c r="E53" s="27" t="s">
        <v>9370</v>
      </c>
      <c r="F53" s="28" t="s">
        <v>663</v>
      </c>
      <c r="G53" s="29">
        <v>0.68600000000000005</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12605</v>
      </c>
    </row>
    <row r="56" ht="357">
      <c r="A56" s="1" t="s">
        <v>666</v>
      </c>
      <c r="E56" s="27" t="s">
        <v>6470</v>
      </c>
    </row>
    <row r="57">
      <c r="A57" s="1" t="s">
        <v>659</v>
      </c>
      <c r="B57" s="1">
        <v>10</v>
      </c>
      <c r="C57" s="26" t="s">
        <v>9372</v>
      </c>
      <c r="D57" t="s">
        <v>661</v>
      </c>
      <c r="E57" s="27" t="s">
        <v>9373</v>
      </c>
      <c r="F57" s="28" t="s">
        <v>905</v>
      </c>
      <c r="G57" s="29">
        <v>0.035999999999999997</v>
      </c>
      <c r="H57" s="28">
        <v>0</v>
      </c>
      <c r="I57" s="30">
        <f>ROUND(G57*H57,P4)</f>
        <v>0</v>
      </c>
      <c r="L57" s="31">
        <v>0</v>
      </c>
      <c r="M57" s="24">
        <f>ROUND(G57*L57,P4)</f>
        <v>0</v>
      </c>
      <c r="N57" s="25" t="s">
        <v>1345</v>
      </c>
      <c r="O57" s="32">
        <f>M57*AA57</f>
        <v>0</v>
      </c>
      <c r="P57" s="1">
        <v>3</v>
      </c>
      <c r="AA57" s="1">
        <f>IF(P57=1,$O$3,IF(P57=2,$O$4,$O$5))</f>
        <v>0</v>
      </c>
    </row>
    <row r="58">
      <c r="A58" s="1" t="s">
        <v>664</v>
      </c>
      <c r="E58" s="27" t="s">
        <v>661</v>
      </c>
    </row>
    <row r="59" ht="63.75">
      <c r="A59" s="1" t="s">
        <v>665</v>
      </c>
      <c r="E59" s="33" t="s">
        <v>12606</v>
      </c>
    </row>
    <row r="60" ht="178.5">
      <c r="A60" s="1" t="s">
        <v>666</v>
      </c>
      <c r="E60" s="27" t="s">
        <v>9375</v>
      </c>
    </row>
    <row r="61">
      <c r="A61" s="1" t="s">
        <v>659</v>
      </c>
      <c r="B61" s="1">
        <v>11</v>
      </c>
      <c r="C61" s="26" t="s">
        <v>9376</v>
      </c>
      <c r="D61" t="s">
        <v>661</v>
      </c>
      <c r="E61" s="27" t="s">
        <v>9377</v>
      </c>
      <c r="F61" s="28" t="s">
        <v>663</v>
      </c>
      <c r="G61" s="29">
        <v>25.701000000000001</v>
      </c>
      <c r="H61" s="28">
        <v>0</v>
      </c>
      <c r="I61" s="30">
        <f>ROUND(G61*H61,P4)</f>
        <v>0</v>
      </c>
      <c r="L61" s="31">
        <v>0</v>
      </c>
      <c r="M61" s="24">
        <f>ROUND(G61*L61,P4)</f>
        <v>0</v>
      </c>
      <c r="N61" s="25" t="s">
        <v>1345</v>
      </c>
      <c r="O61" s="32">
        <f>M61*AA61</f>
        <v>0</v>
      </c>
      <c r="P61" s="1">
        <v>3</v>
      </c>
      <c r="AA61" s="1">
        <f>IF(P61=1,$O$3,IF(P61=2,$O$4,$O$5))</f>
        <v>0</v>
      </c>
    </row>
    <row r="62">
      <c r="A62" s="1" t="s">
        <v>664</v>
      </c>
      <c r="E62" s="27" t="s">
        <v>661</v>
      </c>
    </row>
    <row r="63">
      <c r="A63" s="1" t="s">
        <v>665</v>
      </c>
      <c r="E63" s="33" t="s">
        <v>12607</v>
      </c>
    </row>
    <row r="64" ht="38.25">
      <c r="A64" s="1" t="s">
        <v>666</v>
      </c>
      <c r="E64" s="27" t="s">
        <v>6472</v>
      </c>
    </row>
    <row r="65">
      <c r="A65" s="1" t="s">
        <v>659</v>
      </c>
      <c r="B65" s="1">
        <v>19</v>
      </c>
      <c r="C65" s="26" t="s">
        <v>9852</v>
      </c>
      <c r="D65" t="s">
        <v>657</v>
      </c>
      <c r="E65" s="27" t="s">
        <v>12608</v>
      </c>
      <c r="F65" s="28" t="s">
        <v>905</v>
      </c>
      <c r="G65" s="29">
        <v>19.420999999999999</v>
      </c>
      <c r="H65" s="28">
        <v>0</v>
      </c>
      <c r="I65" s="30">
        <f>ROUND(G65*H65,P4)</f>
        <v>0</v>
      </c>
      <c r="L65" s="31">
        <v>0</v>
      </c>
      <c r="M65" s="24">
        <f>ROUND(G65*L65,P4)</f>
        <v>0</v>
      </c>
      <c r="N65" s="25" t="s">
        <v>661</v>
      </c>
      <c r="O65" s="32">
        <f>M65*AA65</f>
        <v>0</v>
      </c>
      <c r="P65" s="1">
        <v>3</v>
      </c>
      <c r="AA65" s="1">
        <f>IF(P65=1,$O$3,IF(P65=2,$O$4,$O$5))</f>
        <v>0</v>
      </c>
    </row>
    <row r="66" ht="25.5">
      <c r="A66" s="1" t="s">
        <v>664</v>
      </c>
      <c r="E66" s="27" t="s">
        <v>12609</v>
      </c>
    </row>
    <row r="67" ht="38.25">
      <c r="A67" s="1" t="s">
        <v>665</v>
      </c>
      <c r="E67" s="33" t="s">
        <v>12610</v>
      </c>
    </row>
    <row r="68" ht="306">
      <c r="A68" s="1" t="s">
        <v>666</v>
      </c>
      <c r="E68" s="27" t="s">
        <v>9856</v>
      </c>
    </row>
    <row r="69">
      <c r="A69" s="1" t="s">
        <v>656</v>
      </c>
      <c r="C69" s="22" t="s">
        <v>679</v>
      </c>
      <c r="E69" s="23" t="s">
        <v>680</v>
      </c>
      <c r="L69" s="24">
        <f>SUMIFS(L70:L73,A70:A73,"P")</f>
        <v>0</v>
      </c>
      <c r="M69" s="24">
        <f>SUMIFS(M70:M73,A70:A73,"P")</f>
        <v>0</v>
      </c>
      <c r="N69" s="25"/>
    </row>
    <row r="70">
      <c r="A70" s="1" t="s">
        <v>659</v>
      </c>
      <c r="B70" s="1">
        <v>12</v>
      </c>
      <c r="C70" s="26" t="s">
        <v>9392</v>
      </c>
      <c r="D70" t="s">
        <v>661</v>
      </c>
      <c r="E70" s="27" t="s">
        <v>9393</v>
      </c>
      <c r="F70" s="28" t="s">
        <v>677</v>
      </c>
      <c r="G70" s="29">
        <v>9.6259999999999994</v>
      </c>
      <c r="H70" s="28">
        <v>0</v>
      </c>
      <c r="I70" s="30">
        <f>ROUND(G70*H70,P4)</f>
        <v>0</v>
      </c>
      <c r="L70" s="31">
        <v>0</v>
      </c>
      <c r="M70" s="24">
        <f>ROUND(G70*L70,P4)</f>
        <v>0</v>
      </c>
      <c r="N70" s="25" t="s">
        <v>1345</v>
      </c>
      <c r="O70" s="32">
        <f>M70*AA70</f>
        <v>0</v>
      </c>
      <c r="P70" s="1">
        <v>3</v>
      </c>
      <c r="AA70" s="1">
        <f>IF(P70=1,$O$3,IF(P70=2,$O$4,$O$5))</f>
        <v>0</v>
      </c>
    </row>
    <row r="71">
      <c r="A71" s="1" t="s">
        <v>664</v>
      </c>
      <c r="E71" s="27" t="s">
        <v>661</v>
      </c>
    </row>
    <row r="72" ht="38.25">
      <c r="A72" s="1" t="s">
        <v>665</v>
      </c>
      <c r="E72" s="33" t="s">
        <v>12611</v>
      </c>
    </row>
    <row r="73" ht="38.25">
      <c r="A73" s="1" t="s">
        <v>666</v>
      </c>
      <c r="E73" s="27" t="s">
        <v>8750</v>
      </c>
    </row>
    <row r="74">
      <c r="A74" s="1" t="s">
        <v>656</v>
      </c>
      <c r="C74" s="22" t="s">
        <v>2840</v>
      </c>
      <c r="E74" s="23" t="s">
        <v>2841</v>
      </c>
      <c r="L74" s="24">
        <f>SUMIFS(L75:L86,A75:A86,"P")</f>
        <v>0</v>
      </c>
      <c r="M74" s="24">
        <f>SUMIFS(M75:M86,A75:A86,"P")</f>
        <v>0</v>
      </c>
      <c r="N74" s="25"/>
    </row>
    <row r="75">
      <c r="A75" s="1" t="s">
        <v>659</v>
      </c>
      <c r="B75" s="1">
        <v>13</v>
      </c>
      <c r="C75" s="26" t="s">
        <v>10214</v>
      </c>
      <c r="D75" t="s">
        <v>661</v>
      </c>
      <c r="E75" s="27" t="s">
        <v>10215</v>
      </c>
      <c r="F75" s="28" t="s">
        <v>683</v>
      </c>
      <c r="G75" s="29">
        <v>2</v>
      </c>
      <c r="H75" s="28">
        <v>0</v>
      </c>
      <c r="I75" s="30">
        <f>ROUND(G75*H75,P4)</f>
        <v>0</v>
      </c>
      <c r="L75" s="31">
        <v>0</v>
      </c>
      <c r="M75" s="24">
        <f>ROUND(G75*L75,P4)</f>
        <v>0</v>
      </c>
      <c r="N75" s="25" t="s">
        <v>1345</v>
      </c>
      <c r="O75" s="32">
        <f>M75*AA75</f>
        <v>0</v>
      </c>
      <c r="P75" s="1">
        <v>3</v>
      </c>
      <c r="AA75" s="1">
        <f>IF(P75=1,$O$3,IF(P75=2,$O$4,$O$5))</f>
        <v>0</v>
      </c>
    </row>
    <row r="76">
      <c r="A76" s="1" t="s">
        <v>664</v>
      </c>
      <c r="E76" s="27" t="s">
        <v>12612</v>
      </c>
    </row>
    <row r="77">
      <c r="A77" s="1" t="s">
        <v>665</v>
      </c>
    </row>
    <row r="78" ht="25.5">
      <c r="A78" s="1" t="s">
        <v>666</v>
      </c>
      <c r="E78" s="27" t="s">
        <v>10216</v>
      </c>
    </row>
    <row r="79">
      <c r="A79" s="1" t="s">
        <v>659</v>
      </c>
      <c r="B79" s="1">
        <v>14</v>
      </c>
      <c r="C79" s="26" t="s">
        <v>12232</v>
      </c>
      <c r="D79" t="s">
        <v>661</v>
      </c>
      <c r="E79" s="27" t="s">
        <v>12233</v>
      </c>
      <c r="F79" s="28" t="s">
        <v>683</v>
      </c>
      <c r="G79" s="29">
        <v>2</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2267</v>
      </c>
    </row>
    <row r="82" ht="127.5">
      <c r="A82" s="1" t="s">
        <v>666</v>
      </c>
      <c r="E82" s="27" t="s">
        <v>12235</v>
      </c>
    </row>
    <row r="83">
      <c r="A83" s="1" t="s">
        <v>659</v>
      </c>
      <c r="B83" s="1">
        <v>15</v>
      </c>
      <c r="C83" s="26" t="s">
        <v>9405</v>
      </c>
      <c r="D83" t="s">
        <v>661</v>
      </c>
      <c r="E83" s="27" t="s">
        <v>9406</v>
      </c>
      <c r="F83" s="28" t="s">
        <v>683</v>
      </c>
      <c r="G83" s="29">
        <v>4</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1497</v>
      </c>
    </row>
    <row r="86" ht="63.75">
      <c r="A86" s="1" t="s">
        <v>666</v>
      </c>
      <c r="E86" s="27" t="s">
        <v>9408</v>
      </c>
    </row>
    <row r="87">
      <c r="A87" s="1" t="s">
        <v>656</v>
      </c>
      <c r="C87" s="22" t="s">
        <v>900</v>
      </c>
      <c r="E87" s="23" t="s">
        <v>2924</v>
      </c>
      <c r="L87" s="24">
        <f>SUMIFS(L88:L91,A88:A91,"P")</f>
        <v>0</v>
      </c>
      <c r="M87" s="24">
        <f>SUMIFS(M88:M91,A88:A91,"P")</f>
        <v>0</v>
      </c>
      <c r="N87" s="25"/>
    </row>
    <row r="88" ht="25.5">
      <c r="A88" s="1" t="s">
        <v>659</v>
      </c>
      <c r="B88" s="1">
        <v>16</v>
      </c>
      <c r="C88" s="26" t="s">
        <v>3828</v>
      </c>
      <c r="D88" t="s">
        <v>903</v>
      </c>
      <c r="E88" s="27" t="s">
        <v>3829</v>
      </c>
      <c r="F88" s="28" t="s">
        <v>905</v>
      </c>
      <c r="G88" s="29">
        <v>64.304000000000002</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ht="38.25">
      <c r="A90" s="1" t="s">
        <v>665</v>
      </c>
      <c r="E90" s="33" t="s">
        <v>12613</v>
      </c>
    </row>
    <row r="91" ht="153">
      <c r="A91" s="1" t="s">
        <v>666</v>
      </c>
      <c r="E91" s="27" t="s">
        <v>908</v>
      </c>
    </row>
  </sheetData>
  <sheetProtection sheet="1" objects="1" scenarios="1" spinCount="100000" saltValue="2HscJiXY+Bn8hPVrNNI0l8v/0EEyuZMlxNaoULtpgFKhc4/UlDCvaBHVE56gHljr6SVq/Y4EnvDveDul2cw6Qw==" hashValue="SizFGU4Zgtr/BvSP272zKHfs5ZF5bjm3FcQUjm671WQ5GyzB+bb5Fjp+Dqun3UlOxytcebYhu+bT+kalV6Tp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12614</v>
      </c>
      <c r="E8" s="23" t="s">
        <v>471</v>
      </c>
      <c r="L8" s="24">
        <f>L9+L18+L23+L48+L65+L70+L83</f>
        <v>0</v>
      </c>
      <c r="M8" s="24">
        <f>M9+M18+M23+M48+M65+M70+M83</f>
        <v>0</v>
      </c>
      <c r="N8" s="25"/>
    </row>
    <row r="9">
      <c r="A9" s="1" t="s">
        <v>656</v>
      </c>
      <c r="C9" s="22" t="s">
        <v>2153</v>
      </c>
      <c r="E9" s="23" t="s">
        <v>2154</v>
      </c>
      <c r="L9" s="24">
        <f>SUMIFS(L10:L17,A10:A17,"P")</f>
        <v>0</v>
      </c>
      <c r="M9" s="24">
        <f>SUMIFS(M10:M17,A10:A17,"P")</f>
        <v>0</v>
      </c>
      <c r="N9" s="25"/>
    </row>
    <row r="10">
      <c r="A10" s="1" t="s">
        <v>659</v>
      </c>
      <c r="B10" s="1">
        <v>16</v>
      </c>
      <c r="C10" s="26" t="s">
        <v>9824</v>
      </c>
      <c r="D10" t="s">
        <v>657</v>
      </c>
      <c r="E10" s="27" t="s">
        <v>9825</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12615</v>
      </c>
    </row>
    <row r="12">
      <c r="A12" s="1" t="s">
        <v>665</v>
      </c>
      <c r="E12" s="33" t="s">
        <v>12592</v>
      </c>
    </row>
    <row r="13">
      <c r="A13" s="1" t="s">
        <v>666</v>
      </c>
      <c r="E13" s="27" t="s">
        <v>661</v>
      </c>
    </row>
    <row r="14">
      <c r="A14" s="1" t="s">
        <v>659</v>
      </c>
      <c r="B14" s="1">
        <v>17</v>
      </c>
      <c r="C14" s="26" t="s">
        <v>9824</v>
      </c>
      <c r="D14" t="s">
        <v>1365</v>
      </c>
      <c r="E14" s="27" t="s">
        <v>9828</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12593</v>
      </c>
    </row>
    <row r="16">
      <c r="A16" s="1" t="s">
        <v>665</v>
      </c>
      <c r="E16" s="33" t="s">
        <v>12594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3235</v>
      </c>
      <c r="D19" t="s">
        <v>661</v>
      </c>
      <c r="E19" s="27" t="s">
        <v>3236</v>
      </c>
      <c r="F19" s="28" t="s">
        <v>663</v>
      </c>
      <c r="G19" s="29">
        <v>4.931</v>
      </c>
      <c r="H19" s="28">
        <v>0</v>
      </c>
      <c r="I19" s="30">
        <f>ROUND(G19*H19,P4)</f>
        <v>0</v>
      </c>
      <c r="L19" s="31">
        <v>0</v>
      </c>
      <c r="M19" s="24">
        <f>ROUND(G19*L19,P4)</f>
        <v>0</v>
      </c>
      <c r="N19" s="25" t="s">
        <v>1345</v>
      </c>
      <c r="O19" s="32">
        <f>M19*AA19</f>
        <v>0</v>
      </c>
      <c r="P19" s="1">
        <v>3</v>
      </c>
      <c r="AA19" s="1">
        <f>IF(P19=1,$O$3,IF(P19=2,$O$4,$O$5))</f>
        <v>0</v>
      </c>
    </row>
    <row r="20">
      <c r="A20" s="1" t="s">
        <v>664</v>
      </c>
      <c r="E20" s="27" t="s">
        <v>661</v>
      </c>
    </row>
    <row r="21" ht="51">
      <c r="A21" s="1" t="s">
        <v>665</v>
      </c>
      <c r="E21" s="33" t="s">
        <v>12616</v>
      </c>
    </row>
    <row r="22" ht="318.75">
      <c r="A22" s="1" t="s">
        <v>666</v>
      </c>
      <c r="E22" s="27" t="s">
        <v>667</v>
      </c>
    </row>
    <row r="23">
      <c r="A23" s="1" t="s">
        <v>656</v>
      </c>
      <c r="C23" s="22" t="s">
        <v>1365</v>
      </c>
      <c r="E23" s="23" t="s">
        <v>3239</v>
      </c>
      <c r="L23" s="24">
        <f>SUMIFS(L24:L47,A24:A47,"P")</f>
        <v>0</v>
      </c>
      <c r="M23" s="24">
        <f>SUMIFS(M24:M47,A24:A47,"P")</f>
        <v>0</v>
      </c>
      <c r="N23" s="25"/>
    </row>
    <row r="24">
      <c r="A24" s="1" t="s">
        <v>659</v>
      </c>
      <c r="B24" s="1">
        <v>2</v>
      </c>
      <c r="C24" s="26" t="s">
        <v>9842</v>
      </c>
      <c r="D24" t="s">
        <v>661</v>
      </c>
      <c r="E24" s="27" t="s">
        <v>9843</v>
      </c>
      <c r="F24" s="28" t="s">
        <v>663</v>
      </c>
      <c r="G24" s="29">
        <v>0.14599999999999999</v>
      </c>
      <c r="H24" s="28">
        <v>0</v>
      </c>
      <c r="I24" s="30">
        <f>ROUND(G24*H24,P4)</f>
        <v>0</v>
      </c>
      <c r="L24" s="31">
        <v>0</v>
      </c>
      <c r="M24" s="24">
        <f>ROUND(G24*L24,P4)</f>
        <v>0</v>
      </c>
      <c r="N24" s="25" t="s">
        <v>1345</v>
      </c>
      <c r="O24" s="32">
        <f>M24*AA24</f>
        <v>0</v>
      </c>
      <c r="P24" s="1">
        <v>3</v>
      </c>
      <c r="AA24" s="1">
        <f>IF(P24=1,$O$3,IF(P24=2,$O$4,$O$5))</f>
        <v>0</v>
      </c>
    </row>
    <row r="25">
      <c r="A25" s="1" t="s">
        <v>664</v>
      </c>
      <c r="E25" s="27" t="s">
        <v>661</v>
      </c>
    </row>
    <row r="26" ht="51">
      <c r="A26" s="1" t="s">
        <v>665</v>
      </c>
      <c r="E26" s="33" t="s">
        <v>12617</v>
      </c>
    </row>
    <row r="27" ht="51">
      <c r="A27" s="1" t="s">
        <v>666</v>
      </c>
      <c r="E27" s="27" t="s">
        <v>9846</v>
      </c>
    </row>
    <row r="28">
      <c r="A28" s="1" t="s">
        <v>659</v>
      </c>
      <c r="B28" s="1">
        <v>3</v>
      </c>
      <c r="C28" s="26" t="s">
        <v>9300</v>
      </c>
      <c r="D28" t="s">
        <v>661</v>
      </c>
      <c r="E28" s="27" t="s">
        <v>9301</v>
      </c>
      <c r="F28" s="28" t="s">
        <v>663</v>
      </c>
      <c r="G28" s="29">
        <v>3.2759999999999998</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12618</v>
      </c>
    </row>
    <row r="31" ht="409.5">
      <c r="A31" s="1" t="s">
        <v>666</v>
      </c>
      <c r="E31" s="27" t="s">
        <v>9303</v>
      </c>
    </row>
    <row r="32">
      <c r="A32" s="1" t="s">
        <v>659</v>
      </c>
      <c r="B32" s="1">
        <v>4</v>
      </c>
      <c r="C32" s="26" t="s">
        <v>9304</v>
      </c>
      <c r="D32" t="s">
        <v>661</v>
      </c>
      <c r="E32" s="27" t="s">
        <v>9305</v>
      </c>
      <c r="F32" s="28" t="s">
        <v>905</v>
      </c>
      <c r="G32" s="29">
        <v>0.38400000000000001</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12619</v>
      </c>
    </row>
    <row r="35" ht="255">
      <c r="A35" s="1" t="s">
        <v>666</v>
      </c>
      <c r="E35" s="27" t="s">
        <v>9307</v>
      </c>
    </row>
    <row r="36">
      <c r="A36" s="1" t="s">
        <v>659</v>
      </c>
      <c r="B36" s="1">
        <v>5</v>
      </c>
      <c r="C36" s="26" t="s">
        <v>12600</v>
      </c>
      <c r="D36" t="s">
        <v>661</v>
      </c>
      <c r="E36" s="27" t="s">
        <v>12601</v>
      </c>
      <c r="F36" s="28" t="s">
        <v>670</v>
      </c>
      <c r="G36" s="29">
        <v>10</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12620</v>
      </c>
    </row>
    <row r="39" ht="191.25">
      <c r="A39" s="1" t="s">
        <v>666</v>
      </c>
      <c r="E39" s="27" t="s">
        <v>8713</v>
      </c>
    </row>
    <row r="40">
      <c r="A40" s="1" t="s">
        <v>659</v>
      </c>
      <c r="B40" s="1">
        <v>6</v>
      </c>
      <c r="C40" s="26" t="s">
        <v>9705</v>
      </c>
      <c r="D40" t="s">
        <v>661</v>
      </c>
      <c r="E40" s="27" t="s">
        <v>9706</v>
      </c>
      <c r="F40" s="28" t="s">
        <v>663</v>
      </c>
      <c r="G40" s="29">
        <v>2.778</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12621</v>
      </c>
    </row>
    <row r="43" ht="357">
      <c r="A43" s="1" t="s">
        <v>666</v>
      </c>
      <c r="E43" s="27" t="s">
        <v>3243</v>
      </c>
    </row>
    <row r="44">
      <c r="A44" s="1" t="s">
        <v>659</v>
      </c>
      <c r="B44" s="1">
        <v>7</v>
      </c>
      <c r="C44" s="26" t="s">
        <v>3719</v>
      </c>
      <c r="D44" t="s">
        <v>661</v>
      </c>
      <c r="E44" s="27" t="s">
        <v>3720</v>
      </c>
      <c r="F44" s="28" t="s">
        <v>905</v>
      </c>
      <c r="G44" s="29">
        <v>0.39900000000000002</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12622</v>
      </c>
    </row>
    <row r="47" ht="267.75">
      <c r="A47" s="1" t="s">
        <v>666</v>
      </c>
      <c r="E47" s="27" t="s">
        <v>3721</v>
      </c>
    </row>
    <row r="48">
      <c r="A48" s="1" t="s">
        <v>656</v>
      </c>
      <c r="C48" s="22" t="s">
        <v>1369</v>
      </c>
      <c r="E48" s="23" t="s">
        <v>5107</v>
      </c>
      <c r="L48" s="24">
        <f>SUMIFS(L49:L64,A49:A64,"P")</f>
        <v>0</v>
      </c>
      <c r="M48" s="24">
        <f>SUMIFS(M49:M64,A49:A64,"P")</f>
        <v>0</v>
      </c>
      <c r="N48" s="25"/>
    </row>
    <row r="49">
      <c r="A49" s="1" t="s">
        <v>659</v>
      </c>
      <c r="B49" s="1">
        <v>8</v>
      </c>
      <c r="C49" s="26" t="s">
        <v>6667</v>
      </c>
      <c r="D49" t="s">
        <v>661</v>
      </c>
      <c r="E49" s="27" t="s">
        <v>6668</v>
      </c>
      <c r="F49" s="28" t="s">
        <v>663</v>
      </c>
      <c r="G49" s="29">
        <v>0.378</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c r="E51" s="33" t="s">
        <v>12623</v>
      </c>
    </row>
    <row r="52" ht="357">
      <c r="A52" s="1" t="s">
        <v>666</v>
      </c>
      <c r="E52" s="27" t="s">
        <v>6470</v>
      </c>
    </row>
    <row r="53">
      <c r="A53" s="1" t="s">
        <v>659</v>
      </c>
      <c r="B53" s="1">
        <v>9</v>
      </c>
      <c r="C53" s="26" t="s">
        <v>9372</v>
      </c>
      <c r="D53" t="s">
        <v>661</v>
      </c>
      <c r="E53" s="27" t="s">
        <v>9373</v>
      </c>
      <c r="F53" s="28" t="s">
        <v>905</v>
      </c>
      <c r="G53" s="29">
        <v>0.02</v>
      </c>
      <c r="H53" s="28">
        <v>0</v>
      </c>
      <c r="I53" s="30">
        <f>ROUND(G53*H53,P4)</f>
        <v>0</v>
      </c>
      <c r="L53" s="31">
        <v>0</v>
      </c>
      <c r="M53" s="24">
        <f>ROUND(G53*L53,P4)</f>
        <v>0</v>
      </c>
      <c r="N53" s="25" t="s">
        <v>1345</v>
      </c>
      <c r="O53" s="32">
        <f>M53*AA53</f>
        <v>0</v>
      </c>
      <c r="P53" s="1">
        <v>3</v>
      </c>
      <c r="AA53" s="1">
        <f>IF(P53=1,$O$3,IF(P53=2,$O$4,$O$5))</f>
        <v>0</v>
      </c>
    </row>
    <row r="54">
      <c r="A54" s="1" t="s">
        <v>664</v>
      </c>
      <c r="E54" s="27" t="s">
        <v>661</v>
      </c>
    </row>
    <row r="55" ht="25.5">
      <c r="A55" s="1" t="s">
        <v>665</v>
      </c>
      <c r="E55" s="33" t="s">
        <v>12624</v>
      </c>
    </row>
    <row r="56" ht="178.5">
      <c r="A56" s="1" t="s">
        <v>666</v>
      </c>
      <c r="E56" s="27" t="s">
        <v>9375</v>
      </c>
    </row>
    <row r="57">
      <c r="A57" s="1" t="s">
        <v>659</v>
      </c>
      <c r="B57" s="1">
        <v>10</v>
      </c>
      <c r="C57" s="26" t="s">
        <v>9376</v>
      </c>
      <c r="D57" t="s">
        <v>661</v>
      </c>
      <c r="E57" s="27" t="s">
        <v>9377</v>
      </c>
      <c r="F57" s="28" t="s">
        <v>663</v>
      </c>
      <c r="G57" s="29">
        <v>5.96</v>
      </c>
      <c r="H57" s="28">
        <v>0</v>
      </c>
      <c r="I57" s="30">
        <f>ROUND(G57*H57,P4)</f>
        <v>0</v>
      </c>
      <c r="L57" s="31">
        <v>0</v>
      </c>
      <c r="M57" s="24">
        <f>ROUND(G57*L57,P4)</f>
        <v>0</v>
      </c>
      <c r="N57" s="25" t="s">
        <v>1345</v>
      </c>
      <c r="O57" s="32">
        <f>M57*AA57</f>
        <v>0</v>
      </c>
      <c r="P57" s="1">
        <v>3</v>
      </c>
      <c r="AA57" s="1">
        <f>IF(P57=1,$O$3,IF(P57=2,$O$4,$O$5))</f>
        <v>0</v>
      </c>
    </row>
    <row r="58">
      <c r="A58" s="1" t="s">
        <v>664</v>
      </c>
      <c r="E58" s="27" t="s">
        <v>661</v>
      </c>
    </row>
    <row r="59" ht="76.5">
      <c r="A59" s="1" t="s">
        <v>665</v>
      </c>
      <c r="E59" s="33" t="s">
        <v>12625</v>
      </c>
    </row>
    <row r="60" ht="38.25">
      <c r="A60" s="1" t="s">
        <v>666</v>
      </c>
      <c r="E60" s="27" t="s">
        <v>6472</v>
      </c>
    </row>
    <row r="61">
      <c r="A61" s="1" t="s">
        <v>659</v>
      </c>
      <c r="B61" s="1">
        <v>18</v>
      </c>
      <c r="C61" s="26" t="s">
        <v>9852</v>
      </c>
      <c r="D61" t="s">
        <v>657</v>
      </c>
      <c r="E61" s="27" t="s">
        <v>12608</v>
      </c>
      <c r="F61" s="28" t="s">
        <v>905</v>
      </c>
      <c r="G61" s="29">
        <v>13.066000000000001</v>
      </c>
      <c r="H61" s="28">
        <v>0</v>
      </c>
      <c r="I61" s="30">
        <f>ROUND(G61*H61,P4)</f>
        <v>0</v>
      </c>
      <c r="L61" s="31">
        <v>0</v>
      </c>
      <c r="M61" s="24">
        <f>ROUND(G61*L61,P4)</f>
        <v>0</v>
      </c>
      <c r="N61" s="25" t="s">
        <v>661</v>
      </c>
      <c r="O61" s="32">
        <f>M61*AA61</f>
        <v>0</v>
      </c>
      <c r="P61" s="1">
        <v>3</v>
      </c>
      <c r="AA61" s="1">
        <f>IF(P61=1,$O$3,IF(P61=2,$O$4,$O$5))</f>
        <v>0</v>
      </c>
    </row>
    <row r="62" ht="25.5">
      <c r="A62" s="1" t="s">
        <v>664</v>
      </c>
      <c r="E62" s="27" t="s">
        <v>12609</v>
      </c>
    </row>
    <row r="63" ht="38.25">
      <c r="A63" s="1" t="s">
        <v>665</v>
      </c>
      <c r="E63" s="33" t="s">
        <v>12626</v>
      </c>
    </row>
    <row r="64" ht="306">
      <c r="A64" s="1" t="s">
        <v>666</v>
      </c>
      <c r="E64" s="27" t="s">
        <v>9856</v>
      </c>
    </row>
    <row r="65">
      <c r="A65" s="1" t="s">
        <v>656</v>
      </c>
      <c r="C65" s="22" t="s">
        <v>679</v>
      </c>
      <c r="E65" s="23" t="s">
        <v>680</v>
      </c>
      <c r="L65" s="24">
        <f>SUMIFS(L66:L69,A66:A69,"P")</f>
        <v>0</v>
      </c>
      <c r="M65" s="24">
        <f>SUMIFS(M66:M69,A66:A69,"P")</f>
        <v>0</v>
      </c>
      <c r="N65" s="25"/>
    </row>
    <row r="66">
      <c r="A66" s="1" t="s">
        <v>659</v>
      </c>
      <c r="B66" s="1">
        <v>11</v>
      </c>
      <c r="C66" s="26" t="s">
        <v>9392</v>
      </c>
      <c r="D66" t="s">
        <v>661</v>
      </c>
      <c r="E66" s="27" t="s">
        <v>9393</v>
      </c>
      <c r="F66" s="28" t="s">
        <v>677</v>
      </c>
      <c r="G66" s="29">
        <v>5.0819999999999999</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12627</v>
      </c>
    </row>
    <row r="69" ht="38.25">
      <c r="A69" s="1" t="s">
        <v>666</v>
      </c>
      <c r="E69" s="27" t="s">
        <v>8750</v>
      </c>
    </row>
    <row r="70">
      <c r="A70" s="1" t="s">
        <v>656</v>
      </c>
      <c r="C70" s="22" t="s">
        <v>2840</v>
      </c>
      <c r="E70" s="23" t="s">
        <v>2841</v>
      </c>
      <c r="L70" s="24">
        <f>SUMIFS(L71:L82,A71:A82,"P")</f>
        <v>0</v>
      </c>
      <c r="M70" s="24">
        <f>SUMIFS(M71:M82,A71:A82,"P")</f>
        <v>0</v>
      </c>
      <c r="N70" s="25"/>
    </row>
    <row r="71">
      <c r="A71" s="1" t="s">
        <v>659</v>
      </c>
      <c r="B71" s="1">
        <v>12</v>
      </c>
      <c r="C71" s="26" t="s">
        <v>10214</v>
      </c>
      <c r="D71" t="s">
        <v>661</v>
      </c>
      <c r="E71" s="27" t="s">
        <v>10215</v>
      </c>
      <c r="F71" s="28" t="s">
        <v>683</v>
      </c>
      <c r="G71" s="29">
        <v>1</v>
      </c>
      <c r="H71" s="28">
        <v>0</v>
      </c>
      <c r="I71" s="30">
        <f>ROUND(G71*H71,P4)</f>
        <v>0</v>
      </c>
      <c r="L71" s="31">
        <v>0</v>
      </c>
      <c r="M71" s="24">
        <f>ROUND(G71*L71,P4)</f>
        <v>0</v>
      </c>
      <c r="N71" s="25" t="s">
        <v>1345</v>
      </c>
      <c r="O71" s="32">
        <f>M71*AA71</f>
        <v>0</v>
      </c>
      <c r="P71" s="1">
        <v>3</v>
      </c>
      <c r="AA71" s="1">
        <f>IF(P71=1,$O$3,IF(P71=2,$O$4,$O$5))</f>
        <v>0</v>
      </c>
    </row>
    <row r="72">
      <c r="A72" s="1" t="s">
        <v>664</v>
      </c>
      <c r="E72" s="27" t="s">
        <v>12612</v>
      </c>
    </row>
    <row r="73">
      <c r="A73" s="1" t="s">
        <v>665</v>
      </c>
    </row>
    <row r="74" ht="25.5">
      <c r="A74" s="1" t="s">
        <v>666</v>
      </c>
      <c r="E74" s="27" t="s">
        <v>10216</v>
      </c>
    </row>
    <row r="75">
      <c r="A75" s="1" t="s">
        <v>659</v>
      </c>
      <c r="B75" s="1">
        <v>13</v>
      </c>
      <c r="C75" s="26" t="s">
        <v>12232</v>
      </c>
      <c r="D75" t="s">
        <v>661</v>
      </c>
      <c r="E75" s="27" t="s">
        <v>12233</v>
      </c>
      <c r="F75" s="28" t="s">
        <v>683</v>
      </c>
      <c r="G75" s="29">
        <v>1</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1500</v>
      </c>
    </row>
    <row r="78" ht="127.5">
      <c r="A78" s="1" t="s">
        <v>666</v>
      </c>
      <c r="E78" s="27" t="s">
        <v>12235</v>
      </c>
    </row>
    <row r="79">
      <c r="A79" s="1" t="s">
        <v>659</v>
      </c>
      <c r="B79" s="1">
        <v>14</v>
      </c>
      <c r="C79" s="26" t="s">
        <v>9405</v>
      </c>
      <c r="D79" t="s">
        <v>661</v>
      </c>
      <c r="E79" s="27" t="s">
        <v>9406</v>
      </c>
      <c r="F79" s="28" t="s">
        <v>683</v>
      </c>
      <c r="G79" s="29">
        <v>2</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2267</v>
      </c>
    </row>
    <row r="82" ht="63.75">
      <c r="A82" s="1" t="s">
        <v>666</v>
      </c>
      <c r="E82" s="27" t="s">
        <v>9408</v>
      </c>
    </row>
    <row r="83">
      <c r="A83" s="1" t="s">
        <v>656</v>
      </c>
      <c r="C83" s="22" t="s">
        <v>900</v>
      </c>
      <c r="E83" s="23" t="s">
        <v>2924</v>
      </c>
      <c r="L83" s="24">
        <f>SUMIFS(L84:L87,A84:A87,"P")</f>
        <v>0</v>
      </c>
      <c r="M83" s="24">
        <f>SUMIFS(M84:M87,A84:A87,"P")</f>
        <v>0</v>
      </c>
      <c r="N83" s="25"/>
    </row>
    <row r="84" ht="25.5">
      <c r="A84" s="1" t="s">
        <v>659</v>
      </c>
      <c r="B84" s="1">
        <v>15</v>
      </c>
      <c r="C84" s="26" t="s">
        <v>3828</v>
      </c>
      <c r="D84" t="s">
        <v>903</v>
      </c>
      <c r="E84" s="27" t="s">
        <v>3829</v>
      </c>
      <c r="F84" s="28" t="s">
        <v>905</v>
      </c>
      <c r="G84" s="29">
        <v>14.773</v>
      </c>
      <c r="H84" s="28">
        <v>0</v>
      </c>
      <c r="I84" s="30">
        <f>ROUND(G84*H84,P4)</f>
        <v>0</v>
      </c>
      <c r="L84" s="31">
        <v>0</v>
      </c>
      <c r="M84" s="24">
        <f>ROUND(G84*L84,P4)</f>
        <v>0</v>
      </c>
      <c r="N84" s="25" t="s">
        <v>661</v>
      </c>
      <c r="O84" s="32">
        <f>M84*AA84</f>
        <v>0</v>
      </c>
      <c r="P84" s="1">
        <v>3</v>
      </c>
      <c r="AA84" s="1">
        <f>IF(P84=1,$O$3,IF(P84=2,$O$4,$O$5))</f>
        <v>0</v>
      </c>
    </row>
    <row r="85" ht="38.25">
      <c r="A85" s="1" t="s">
        <v>664</v>
      </c>
      <c r="E85" s="27" t="s">
        <v>906</v>
      </c>
    </row>
    <row r="86" ht="38.25">
      <c r="A86" s="1" t="s">
        <v>665</v>
      </c>
      <c r="E86" s="33" t="s">
        <v>12628</v>
      </c>
    </row>
    <row r="87" ht="153">
      <c r="A87" s="1" t="s">
        <v>666</v>
      </c>
      <c r="E87" s="27" t="s">
        <v>908</v>
      </c>
    </row>
  </sheetData>
  <sheetProtection sheet="1" objects="1" scenarios="1" spinCount="100000" saltValue="PG+U715l3+FSrt/Q2hFd5txDZInZqPxgLaEhQU1DbOecLRPNMQZX2rRDPYEEHw0aPTePaUjEyiY3QkYetaszaA==" hashValue="Uyx0YouPIc++oJB4ICmBo6VHtR4ZViNIAWuW25VY36Rj1y10DJJJyJPLV/z2Ak/fNd0+7Cqo3awhFPaFzRaO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12629</v>
      </c>
      <c r="E8" s="23" t="s">
        <v>473</v>
      </c>
      <c r="L8" s="24">
        <f>L9+L18+L23+L48+L65+L70+L83</f>
        <v>0</v>
      </c>
      <c r="M8" s="24">
        <f>M9+M18+M23+M48+M65+M70+M83</f>
        <v>0</v>
      </c>
      <c r="N8" s="25"/>
    </row>
    <row r="9">
      <c r="A9" s="1" t="s">
        <v>656</v>
      </c>
      <c r="C9" s="22" t="s">
        <v>2153</v>
      </c>
      <c r="E9" s="23" t="s">
        <v>2154</v>
      </c>
      <c r="L9" s="24">
        <f>SUMIFS(L10:L17,A10:A17,"P")</f>
        <v>0</v>
      </c>
      <c r="M9" s="24">
        <f>SUMIFS(M10:M17,A10:A17,"P")</f>
        <v>0</v>
      </c>
      <c r="N9" s="25"/>
    </row>
    <row r="10">
      <c r="A10" s="1" t="s">
        <v>659</v>
      </c>
      <c r="B10" s="1">
        <v>16</v>
      </c>
      <c r="C10" s="26" t="s">
        <v>9824</v>
      </c>
      <c r="D10" t="s">
        <v>657</v>
      </c>
      <c r="E10" s="27" t="s">
        <v>9825</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12630</v>
      </c>
    </row>
    <row r="12">
      <c r="A12" s="1" t="s">
        <v>665</v>
      </c>
      <c r="E12" s="33" t="s">
        <v>12592</v>
      </c>
    </row>
    <row r="13">
      <c r="A13" s="1" t="s">
        <v>666</v>
      </c>
      <c r="E13" s="27" t="s">
        <v>661</v>
      </c>
    </row>
    <row r="14">
      <c r="A14" s="1" t="s">
        <v>659</v>
      </c>
      <c r="B14" s="1">
        <v>17</v>
      </c>
      <c r="C14" s="26" t="s">
        <v>9824</v>
      </c>
      <c r="D14" t="s">
        <v>1365</v>
      </c>
      <c r="E14" s="27" t="s">
        <v>9828</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12593</v>
      </c>
    </row>
    <row r="16">
      <c r="A16" s="1" t="s">
        <v>665</v>
      </c>
      <c r="E16" s="33" t="s">
        <v>12594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3235</v>
      </c>
      <c r="D19" t="s">
        <v>661</v>
      </c>
      <c r="E19" s="27" t="s">
        <v>3236</v>
      </c>
      <c r="F19" s="28" t="s">
        <v>663</v>
      </c>
      <c r="G19" s="29">
        <v>99.978999999999999</v>
      </c>
      <c r="H19" s="28">
        <v>0</v>
      </c>
      <c r="I19" s="30">
        <f>ROUND(G19*H19,P4)</f>
        <v>0</v>
      </c>
      <c r="L19" s="31">
        <v>0</v>
      </c>
      <c r="M19" s="24">
        <f>ROUND(G19*L19,P4)</f>
        <v>0</v>
      </c>
      <c r="N19" s="25" t="s">
        <v>1345</v>
      </c>
      <c r="O19" s="32">
        <f>M19*AA19</f>
        <v>0</v>
      </c>
      <c r="P19" s="1">
        <v>3</v>
      </c>
      <c r="AA19" s="1">
        <f>IF(P19=1,$O$3,IF(P19=2,$O$4,$O$5))</f>
        <v>0</v>
      </c>
    </row>
    <row r="20">
      <c r="A20" s="1" t="s">
        <v>664</v>
      </c>
      <c r="E20" s="27" t="s">
        <v>661</v>
      </c>
    </row>
    <row r="21" ht="114.75">
      <c r="A21" s="1" t="s">
        <v>665</v>
      </c>
      <c r="E21" s="33" t="s">
        <v>12631</v>
      </c>
    </row>
    <row r="22" ht="318.75">
      <c r="A22" s="1" t="s">
        <v>666</v>
      </c>
      <c r="E22" s="27" t="s">
        <v>667</v>
      </c>
    </row>
    <row r="23">
      <c r="A23" s="1" t="s">
        <v>656</v>
      </c>
      <c r="C23" s="22" t="s">
        <v>1365</v>
      </c>
      <c r="E23" s="23" t="s">
        <v>3239</v>
      </c>
      <c r="L23" s="24">
        <f>SUMIFS(L24:L47,A24:A47,"P")</f>
        <v>0</v>
      </c>
      <c r="M23" s="24">
        <f>SUMIFS(M24:M47,A24:A47,"P")</f>
        <v>0</v>
      </c>
      <c r="N23" s="25"/>
    </row>
    <row r="24">
      <c r="A24" s="1" t="s">
        <v>659</v>
      </c>
      <c r="B24" s="1">
        <v>2</v>
      </c>
      <c r="C24" s="26" t="s">
        <v>9842</v>
      </c>
      <c r="D24" t="s">
        <v>661</v>
      </c>
      <c r="E24" s="27" t="s">
        <v>9843</v>
      </c>
      <c r="F24" s="28" t="s">
        <v>663</v>
      </c>
      <c r="G24" s="29">
        <v>0.216</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12596</v>
      </c>
    </row>
    <row r="27" ht="51">
      <c r="A27" s="1" t="s">
        <v>666</v>
      </c>
      <c r="E27" s="27" t="s">
        <v>9846</v>
      </c>
    </row>
    <row r="28">
      <c r="A28" s="1" t="s">
        <v>659</v>
      </c>
      <c r="B28" s="1">
        <v>3</v>
      </c>
      <c r="C28" s="26" t="s">
        <v>9300</v>
      </c>
      <c r="D28" t="s">
        <v>661</v>
      </c>
      <c r="E28" s="27" t="s">
        <v>9301</v>
      </c>
      <c r="F28" s="28" t="s">
        <v>663</v>
      </c>
      <c r="G28" s="29">
        <v>3.2759999999999998</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12618</v>
      </c>
    </row>
    <row r="31" ht="409.5">
      <c r="A31" s="1" t="s">
        <v>666</v>
      </c>
      <c r="E31" s="27" t="s">
        <v>9303</v>
      </c>
    </row>
    <row r="32">
      <c r="A32" s="1" t="s">
        <v>659</v>
      </c>
      <c r="B32" s="1">
        <v>4</v>
      </c>
      <c r="C32" s="26" t="s">
        <v>9304</v>
      </c>
      <c r="D32" t="s">
        <v>661</v>
      </c>
      <c r="E32" s="27" t="s">
        <v>9305</v>
      </c>
      <c r="F32" s="28" t="s">
        <v>905</v>
      </c>
      <c r="G32" s="29">
        <v>0.38400000000000001</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12619</v>
      </c>
    </row>
    <row r="35" ht="255">
      <c r="A35" s="1" t="s">
        <v>666</v>
      </c>
      <c r="E35" s="27" t="s">
        <v>9307</v>
      </c>
    </row>
    <row r="36">
      <c r="A36" s="1" t="s">
        <v>659</v>
      </c>
      <c r="B36" s="1">
        <v>5</v>
      </c>
      <c r="C36" s="26" t="s">
        <v>12600</v>
      </c>
      <c r="D36" t="s">
        <v>661</v>
      </c>
      <c r="E36" s="27" t="s">
        <v>12601</v>
      </c>
      <c r="F36" s="28" t="s">
        <v>670</v>
      </c>
      <c r="G36" s="29">
        <v>10</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12620</v>
      </c>
    </row>
    <row r="39" ht="191.25">
      <c r="A39" s="1" t="s">
        <v>666</v>
      </c>
      <c r="E39" s="27" t="s">
        <v>8713</v>
      </c>
    </row>
    <row r="40">
      <c r="A40" s="1" t="s">
        <v>659</v>
      </c>
      <c r="B40" s="1">
        <v>6</v>
      </c>
      <c r="C40" s="26" t="s">
        <v>9705</v>
      </c>
      <c r="D40" t="s">
        <v>661</v>
      </c>
      <c r="E40" s="27" t="s">
        <v>9706</v>
      </c>
      <c r="F40" s="28" t="s">
        <v>663</v>
      </c>
      <c r="G40" s="29">
        <v>14.028</v>
      </c>
      <c r="H40" s="28">
        <v>0</v>
      </c>
      <c r="I40" s="30">
        <f>ROUND(G40*H40,P4)</f>
        <v>0</v>
      </c>
      <c r="L40" s="31">
        <v>0</v>
      </c>
      <c r="M40" s="24">
        <f>ROUND(G40*L40,P4)</f>
        <v>0</v>
      </c>
      <c r="N40" s="25" t="s">
        <v>1345</v>
      </c>
      <c r="O40" s="32">
        <f>M40*AA40</f>
        <v>0</v>
      </c>
      <c r="P40" s="1">
        <v>3</v>
      </c>
      <c r="AA40" s="1">
        <f>IF(P40=1,$O$3,IF(P40=2,$O$4,$O$5))</f>
        <v>0</v>
      </c>
    </row>
    <row r="41">
      <c r="A41" s="1" t="s">
        <v>664</v>
      </c>
      <c r="E41" s="27" t="s">
        <v>661</v>
      </c>
    </row>
    <row r="42" ht="38.25">
      <c r="A42" s="1" t="s">
        <v>665</v>
      </c>
      <c r="E42" s="33" t="s">
        <v>12632</v>
      </c>
    </row>
    <row r="43" ht="357">
      <c r="A43" s="1" t="s">
        <v>666</v>
      </c>
      <c r="E43" s="27" t="s">
        <v>3243</v>
      </c>
    </row>
    <row r="44">
      <c r="A44" s="1" t="s">
        <v>659</v>
      </c>
      <c r="B44" s="1">
        <v>7</v>
      </c>
      <c r="C44" s="26" t="s">
        <v>3719</v>
      </c>
      <c r="D44" t="s">
        <v>661</v>
      </c>
      <c r="E44" s="27" t="s">
        <v>3720</v>
      </c>
      <c r="F44" s="28" t="s">
        <v>905</v>
      </c>
      <c r="G44" s="29">
        <v>0.98099999999999998</v>
      </c>
      <c r="H44" s="28">
        <v>0</v>
      </c>
      <c r="I44" s="30">
        <f>ROUND(G44*H44,P4)</f>
        <v>0</v>
      </c>
      <c r="L44" s="31">
        <v>0</v>
      </c>
      <c r="M44" s="24">
        <f>ROUND(G44*L44,P4)</f>
        <v>0</v>
      </c>
      <c r="N44" s="25" t="s">
        <v>1345</v>
      </c>
      <c r="O44" s="32">
        <f>M44*AA44</f>
        <v>0</v>
      </c>
      <c r="P44" s="1">
        <v>3</v>
      </c>
      <c r="AA44" s="1">
        <f>IF(P44=1,$O$3,IF(P44=2,$O$4,$O$5))</f>
        <v>0</v>
      </c>
    </row>
    <row r="45">
      <c r="A45" s="1" t="s">
        <v>664</v>
      </c>
      <c r="E45" s="27" t="s">
        <v>661</v>
      </c>
    </row>
    <row r="46" ht="38.25">
      <c r="A46" s="1" t="s">
        <v>665</v>
      </c>
      <c r="E46" s="33" t="s">
        <v>12633</v>
      </c>
    </row>
    <row r="47" ht="267.75">
      <c r="A47" s="1" t="s">
        <v>666</v>
      </c>
      <c r="E47" s="27" t="s">
        <v>3721</v>
      </c>
    </row>
    <row r="48">
      <c r="A48" s="1" t="s">
        <v>656</v>
      </c>
      <c r="C48" s="22" t="s">
        <v>1369</v>
      </c>
      <c r="E48" s="23" t="s">
        <v>5107</v>
      </c>
      <c r="L48" s="24">
        <f>SUMIFS(L49:L64,A49:A64,"P")</f>
        <v>0</v>
      </c>
      <c r="M48" s="24">
        <f>SUMIFS(M49:M64,A49:A64,"P")</f>
        <v>0</v>
      </c>
      <c r="N48" s="25"/>
    </row>
    <row r="49">
      <c r="A49" s="1" t="s">
        <v>659</v>
      </c>
      <c r="B49" s="1">
        <v>8</v>
      </c>
      <c r="C49" s="26" t="s">
        <v>6667</v>
      </c>
      <c r="D49" t="s">
        <v>661</v>
      </c>
      <c r="E49" s="27" t="s">
        <v>6668</v>
      </c>
      <c r="F49" s="28" t="s">
        <v>663</v>
      </c>
      <c r="G49" s="29">
        <v>1.113</v>
      </c>
      <c r="H49" s="28">
        <v>0</v>
      </c>
      <c r="I49" s="30">
        <f>ROUND(G49*H49,P4)</f>
        <v>0</v>
      </c>
      <c r="L49" s="31">
        <v>0</v>
      </c>
      <c r="M49" s="24">
        <f>ROUND(G49*L49,P4)</f>
        <v>0</v>
      </c>
      <c r="N49" s="25" t="s">
        <v>1345</v>
      </c>
      <c r="O49" s="32">
        <f>M49*AA49</f>
        <v>0</v>
      </c>
      <c r="P49" s="1">
        <v>3</v>
      </c>
      <c r="AA49" s="1">
        <f>IF(P49=1,$O$3,IF(P49=2,$O$4,$O$5))</f>
        <v>0</v>
      </c>
    </row>
    <row r="50">
      <c r="A50" s="1" t="s">
        <v>664</v>
      </c>
      <c r="E50" s="27" t="s">
        <v>661</v>
      </c>
    </row>
    <row r="51" ht="38.25">
      <c r="A51" s="1" t="s">
        <v>665</v>
      </c>
      <c r="E51" s="33" t="s">
        <v>12634</v>
      </c>
    </row>
    <row r="52" ht="357">
      <c r="A52" s="1" t="s">
        <v>666</v>
      </c>
      <c r="E52" s="27" t="s">
        <v>6470</v>
      </c>
    </row>
    <row r="53">
      <c r="A53" s="1" t="s">
        <v>659</v>
      </c>
      <c r="B53" s="1">
        <v>9</v>
      </c>
      <c r="C53" s="26" t="s">
        <v>9372</v>
      </c>
      <c r="D53" t="s">
        <v>661</v>
      </c>
      <c r="E53" s="27" t="s">
        <v>9373</v>
      </c>
      <c r="F53" s="28" t="s">
        <v>905</v>
      </c>
      <c r="G53" s="29">
        <v>0.058999999999999997</v>
      </c>
      <c r="H53" s="28">
        <v>0</v>
      </c>
      <c r="I53" s="30">
        <f>ROUND(G53*H53,P4)</f>
        <v>0</v>
      </c>
      <c r="L53" s="31">
        <v>0</v>
      </c>
      <c r="M53" s="24">
        <f>ROUND(G53*L53,P4)</f>
        <v>0</v>
      </c>
      <c r="N53" s="25" t="s">
        <v>1345</v>
      </c>
      <c r="O53" s="32">
        <f>M53*AA53</f>
        <v>0</v>
      </c>
      <c r="P53" s="1">
        <v>3</v>
      </c>
      <c r="AA53" s="1">
        <f>IF(P53=1,$O$3,IF(P53=2,$O$4,$O$5))</f>
        <v>0</v>
      </c>
    </row>
    <row r="54">
      <c r="A54" s="1" t="s">
        <v>664</v>
      </c>
      <c r="E54" s="27" t="s">
        <v>661</v>
      </c>
    </row>
    <row r="55" ht="63.75">
      <c r="A55" s="1" t="s">
        <v>665</v>
      </c>
      <c r="E55" s="33" t="s">
        <v>12635</v>
      </c>
    </row>
    <row r="56" ht="178.5">
      <c r="A56" s="1" t="s">
        <v>666</v>
      </c>
      <c r="E56" s="27" t="s">
        <v>9375</v>
      </c>
    </row>
    <row r="57">
      <c r="A57" s="1" t="s">
        <v>659</v>
      </c>
      <c r="B57" s="1">
        <v>10</v>
      </c>
      <c r="C57" s="26" t="s">
        <v>9376</v>
      </c>
      <c r="D57" t="s">
        <v>661</v>
      </c>
      <c r="E57" s="27" t="s">
        <v>9377</v>
      </c>
      <c r="F57" s="28" t="s">
        <v>663</v>
      </c>
      <c r="G57" s="29">
        <v>156.24000000000001</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12636</v>
      </c>
    </row>
    <row r="60" ht="38.25">
      <c r="A60" s="1" t="s">
        <v>666</v>
      </c>
      <c r="E60" s="27" t="s">
        <v>6472</v>
      </c>
    </row>
    <row r="61">
      <c r="A61" s="1" t="s">
        <v>659</v>
      </c>
      <c r="B61" s="1">
        <v>18</v>
      </c>
      <c r="C61" s="26" t="s">
        <v>9852</v>
      </c>
      <c r="D61" t="s">
        <v>657</v>
      </c>
      <c r="E61" s="27" t="s">
        <v>12608</v>
      </c>
      <c r="F61" s="28" t="s">
        <v>905</v>
      </c>
      <c r="G61" s="29">
        <v>13.112</v>
      </c>
      <c r="H61" s="28">
        <v>0</v>
      </c>
      <c r="I61" s="30">
        <f>ROUND(G61*H61,P4)</f>
        <v>0</v>
      </c>
      <c r="L61" s="31">
        <v>0</v>
      </c>
      <c r="M61" s="24">
        <f>ROUND(G61*L61,P4)</f>
        <v>0</v>
      </c>
      <c r="N61" s="25" t="s">
        <v>661</v>
      </c>
      <c r="O61" s="32">
        <f>M61*AA61</f>
        <v>0</v>
      </c>
      <c r="P61" s="1">
        <v>3</v>
      </c>
      <c r="AA61" s="1">
        <f>IF(P61=1,$O$3,IF(P61=2,$O$4,$O$5))</f>
        <v>0</v>
      </c>
    </row>
    <row r="62" ht="25.5">
      <c r="A62" s="1" t="s">
        <v>664</v>
      </c>
      <c r="E62" s="27" t="s">
        <v>12609</v>
      </c>
    </row>
    <row r="63" ht="51">
      <c r="A63" s="1" t="s">
        <v>665</v>
      </c>
      <c r="E63" s="33" t="s">
        <v>12637</v>
      </c>
    </row>
    <row r="64" ht="306">
      <c r="A64" s="1" t="s">
        <v>666</v>
      </c>
      <c r="E64" s="27" t="s">
        <v>9856</v>
      </c>
    </row>
    <row r="65">
      <c r="A65" s="1" t="s">
        <v>656</v>
      </c>
      <c r="C65" s="22" t="s">
        <v>679</v>
      </c>
      <c r="E65" s="23" t="s">
        <v>680</v>
      </c>
      <c r="L65" s="24">
        <f>SUMIFS(L66:L69,A66:A69,"P")</f>
        <v>0</v>
      </c>
      <c r="M65" s="24">
        <f>SUMIFS(M66:M69,A66:A69,"P")</f>
        <v>0</v>
      </c>
      <c r="N65" s="25"/>
    </row>
    <row r="66">
      <c r="A66" s="1" t="s">
        <v>659</v>
      </c>
      <c r="B66" s="1">
        <v>11</v>
      </c>
      <c r="C66" s="26" t="s">
        <v>9392</v>
      </c>
      <c r="D66" t="s">
        <v>661</v>
      </c>
      <c r="E66" s="27" t="s">
        <v>9393</v>
      </c>
      <c r="F66" s="28" t="s">
        <v>677</v>
      </c>
      <c r="G66" s="29">
        <v>27.456</v>
      </c>
      <c r="H66" s="28">
        <v>0</v>
      </c>
      <c r="I66" s="30">
        <f>ROUND(G66*H66,P4)</f>
        <v>0</v>
      </c>
      <c r="L66" s="31">
        <v>0</v>
      </c>
      <c r="M66" s="24">
        <f>ROUND(G66*L66,P4)</f>
        <v>0</v>
      </c>
      <c r="N66" s="25" t="s">
        <v>1345</v>
      </c>
      <c r="O66" s="32">
        <f>M66*AA66</f>
        <v>0</v>
      </c>
      <c r="P66" s="1">
        <v>3</v>
      </c>
      <c r="AA66" s="1">
        <f>IF(P66=1,$O$3,IF(P66=2,$O$4,$O$5))</f>
        <v>0</v>
      </c>
    </row>
    <row r="67">
      <c r="A67" s="1" t="s">
        <v>664</v>
      </c>
      <c r="E67" s="27" t="s">
        <v>661</v>
      </c>
    </row>
    <row r="68" ht="63.75">
      <c r="A68" s="1" t="s">
        <v>665</v>
      </c>
      <c r="E68" s="33" t="s">
        <v>12638</v>
      </c>
    </row>
    <row r="69" ht="38.25">
      <c r="A69" s="1" t="s">
        <v>666</v>
      </c>
      <c r="E69" s="27" t="s">
        <v>8750</v>
      </c>
    </row>
    <row r="70">
      <c r="A70" s="1" t="s">
        <v>656</v>
      </c>
      <c r="C70" s="22" t="s">
        <v>2840</v>
      </c>
      <c r="E70" s="23" t="s">
        <v>2841</v>
      </c>
      <c r="L70" s="24">
        <f>SUMIFS(L71:L82,A71:A82,"P")</f>
        <v>0</v>
      </c>
      <c r="M70" s="24">
        <f>SUMIFS(M71:M82,A71:A82,"P")</f>
        <v>0</v>
      </c>
      <c r="N70" s="25"/>
    </row>
    <row r="71">
      <c r="A71" s="1" t="s">
        <v>659</v>
      </c>
      <c r="B71" s="1">
        <v>12</v>
      </c>
      <c r="C71" s="26" t="s">
        <v>10214</v>
      </c>
      <c r="D71" t="s">
        <v>661</v>
      </c>
      <c r="E71" s="27" t="s">
        <v>10215</v>
      </c>
      <c r="F71" s="28" t="s">
        <v>683</v>
      </c>
      <c r="G71" s="29">
        <v>2</v>
      </c>
      <c r="H71" s="28">
        <v>0</v>
      </c>
      <c r="I71" s="30">
        <f>ROUND(G71*H71,P4)</f>
        <v>0</v>
      </c>
      <c r="L71" s="31">
        <v>0</v>
      </c>
      <c r="M71" s="24">
        <f>ROUND(G71*L71,P4)</f>
        <v>0</v>
      </c>
      <c r="N71" s="25" t="s">
        <v>1345</v>
      </c>
      <c r="O71" s="32">
        <f>M71*AA71</f>
        <v>0</v>
      </c>
      <c r="P71" s="1">
        <v>3</v>
      </c>
      <c r="AA71" s="1">
        <f>IF(P71=1,$O$3,IF(P71=2,$O$4,$O$5))</f>
        <v>0</v>
      </c>
    </row>
    <row r="72">
      <c r="A72" s="1" t="s">
        <v>664</v>
      </c>
      <c r="E72" s="27" t="s">
        <v>12612</v>
      </c>
    </row>
    <row r="73">
      <c r="A73" s="1" t="s">
        <v>665</v>
      </c>
    </row>
    <row r="74" ht="25.5">
      <c r="A74" s="1" t="s">
        <v>666</v>
      </c>
      <c r="E74" s="27" t="s">
        <v>10216</v>
      </c>
    </row>
    <row r="75">
      <c r="A75" s="1" t="s">
        <v>659</v>
      </c>
      <c r="B75" s="1">
        <v>13</v>
      </c>
      <c r="C75" s="26" t="s">
        <v>12232</v>
      </c>
      <c r="D75" t="s">
        <v>661</v>
      </c>
      <c r="E75" s="27" t="s">
        <v>12233</v>
      </c>
      <c r="F75" s="28" t="s">
        <v>683</v>
      </c>
      <c r="G75" s="29">
        <v>1</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1500</v>
      </c>
    </row>
    <row r="78" ht="127.5">
      <c r="A78" s="1" t="s">
        <v>666</v>
      </c>
      <c r="E78" s="27" t="s">
        <v>12235</v>
      </c>
    </row>
    <row r="79">
      <c r="A79" s="1" t="s">
        <v>659</v>
      </c>
      <c r="B79" s="1">
        <v>14</v>
      </c>
      <c r="C79" s="26" t="s">
        <v>9405</v>
      </c>
      <c r="D79" t="s">
        <v>661</v>
      </c>
      <c r="E79" s="27" t="s">
        <v>9406</v>
      </c>
      <c r="F79" s="28" t="s">
        <v>683</v>
      </c>
      <c r="G79" s="29">
        <v>2</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2267</v>
      </c>
    </row>
    <row r="82" ht="63.75">
      <c r="A82" s="1" t="s">
        <v>666</v>
      </c>
      <c r="E82" s="27" t="s">
        <v>9408</v>
      </c>
    </row>
    <row r="83">
      <c r="A83" s="1" t="s">
        <v>656</v>
      </c>
      <c r="C83" s="22" t="s">
        <v>900</v>
      </c>
      <c r="E83" s="23" t="s">
        <v>2924</v>
      </c>
      <c r="L83" s="24">
        <f>SUMIFS(L84:L87,A84:A87,"P")</f>
        <v>0</v>
      </c>
      <c r="M83" s="24">
        <f>SUMIFS(M84:M87,A84:A87,"P")</f>
        <v>0</v>
      </c>
      <c r="N83" s="25"/>
    </row>
    <row r="84" ht="25.5">
      <c r="A84" s="1" t="s">
        <v>659</v>
      </c>
      <c r="B84" s="1">
        <v>15</v>
      </c>
      <c r="C84" s="26" t="s">
        <v>3828</v>
      </c>
      <c r="D84" t="s">
        <v>903</v>
      </c>
      <c r="E84" s="27" t="s">
        <v>3829</v>
      </c>
      <c r="F84" s="28" t="s">
        <v>905</v>
      </c>
      <c r="G84" s="29">
        <v>185.85900000000001</v>
      </c>
      <c r="H84" s="28">
        <v>0</v>
      </c>
      <c r="I84" s="30">
        <f>ROUND(G84*H84,P4)</f>
        <v>0</v>
      </c>
      <c r="L84" s="31">
        <v>0</v>
      </c>
      <c r="M84" s="24">
        <f>ROUND(G84*L84,P4)</f>
        <v>0</v>
      </c>
      <c r="N84" s="25" t="s">
        <v>661</v>
      </c>
      <c r="O84" s="32">
        <f>M84*AA84</f>
        <v>0</v>
      </c>
      <c r="P84" s="1">
        <v>3</v>
      </c>
      <c r="AA84" s="1">
        <f>IF(P84=1,$O$3,IF(P84=2,$O$4,$O$5))</f>
        <v>0</v>
      </c>
    </row>
    <row r="85" ht="38.25">
      <c r="A85" s="1" t="s">
        <v>664</v>
      </c>
      <c r="E85" s="27" t="s">
        <v>906</v>
      </c>
    </row>
    <row r="86" ht="38.25">
      <c r="A86" s="1" t="s">
        <v>665</v>
      </c>
      <c r="E86" s="33" t="s">
        <v>12639</v>
      </c>
    </row>
    <row r="87" ht="153">
      <c r="A87" s="1" t="s">
        <v>666</v>
      </c>
      <c r="E87" s="27" t="s">
        <v>908</v>
      </c>
    </row>
  </sheetData>
  <sheetProtection sheet="1" objects="1" scenarios="1" spinCount="100000" saltValue="vyUJy+i/swu3fhtzv2VAs3NaGt7UYEpGx5FlEV1g6mnWeK+/SIFJC2wkaMFDhi4YNllha63YQGnL33Bp+x7g7w==" hashValue="qXcPXAOA2KekzUOaGdi140mDsXlhebApNVGCi7lqD67AVXc//TMOStQrWfj0h2Hc4RkA/0TXrRQemXNkWnXi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12640</v>
      </c>
      <c r="E8" s="23" t="s">
        <v>475</v>
      </c>
      <c r="L8" s="24">
        <f>L9+L18+L23+L36+L53+L58</f>
        <v>0</v>
      </c>
      <c r="M8" s="24">
        <f>M9+M18+M23+M36+M53+M58</f>
        <v>0</v>
      </c>
      <c r="N8" s="25"/>
    </row>
    <row r="9">
      <c r="A9" s="1" t="s">
        <v>656</v>
      </c>
      <c r="C9" s="22" t="s">
        <v>2153</v>
      </c>
      <c r="E9" s="23" t="s">
        <v>2154</v>
      </c>
      <c r="L9" s="24">
        <f>SUMIFS(L10:L17,A10:A17,"P")</f>
        <v>0</v>
      </c>
      <c r="M9" s="24">
        <f>SUMIFS(M10:M17,A10:A17,"P")</f>
        <v>0</v>
      </c>
      <c r="N9" s="25"/>
    </row>
    <row r="10">
      <c r="A10" s="1" t="s">
        <v>659</v>
      </c>
      <c r="B10" s="1">
        <v>11</v>
      </c>
      <c r="C10" s="26" t="s">
        <v>9824</v>
      </c>
      <c r="D10" t="s">
        <v>657</v>
      </c>
      <c r="E10" s="27" t="s">
        <v>9825</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12641</v>
      </c>
    </row>
    <row r="12">
      <c r="A12" s="1" t="s">
        <v>665</v>
      </c>
      <c r="E12" s="33" t="s">
        <v>10523</v>
      </c>
    </row>
    <row r="13">
      <c r="A13" s="1" t="s">
        <v>666</v>
      </c>
      <c r="E13" s="27" t="s">
        <v>661</v>
      </c>
    </row>
    <row r="14">
      <c r="A14" s="1" t="s">
        <v>659</v>
      </c>
      <c r="B14" s="1">
        <v>12</v>
      </c>
      <c r="C14" s="26" t="s">
        <v>9824</v>
      </c>
      <c r="D14" t="s">
        <v>1365</v>
      </c>
      <c r="E14" s="27" t="s">
        <v>9828</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12642</v>
      </c>
    </row>
    <row r="16">
      <c r="A16" s="1" t="s">
        <v>665</v>
      </c>
      <c r="E16" s="33" t="s">
        <v>10525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3235</v>
      </c>
      <c r="D19" t="s">
        <v>661</v>
      </c>
      <c r="E19" s="27" t="s">
        <v>3236</v>
      </c>
      <c r="F19" s="28" t="s">
        <v>663</v>
      </c>
      <c r="G19" s="29">
        <v>42.700000000000003</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12643</v>
      </c>
    </row>
    <row r="22" ht="318.75">
      <c r="A22" s="1" t="s">
        <v>666</v>
      </c>
      <c r="E22" s="27" t="s">
        <v>667</v>
      </c>
    </row>
    <row r="23">
      <c r="A23" s="1" t="s">
        <v>656</v>
      </c>
      <c r="C23" s="22" t="s">
        <v>1365</v>
      </c>
      <c r="E23" s="23" t="s">
        <v>3239</v>
      </c>
      <c r="L23" s="24">
        <f>SUMIFS(L24:L35,A24:A35,"P")</f>
        <v>0</v>
      </c>
      <c r="M23" s="24">
        <f>SUMIFS(M24:M35,A24:A35,"P")</f>
        <v>0</v>
      </c>
      <c r="N23" s="25"/>
    </row>
    <row r="24">
      <c r="A24" s="1" t="s">
        <v>659</v>
      </c>
      <c r="B24" s="1">
        <v>2</v>
      </c>
      <c r="C24" s="26" t="s">
        <v>9842</v>
      </c>
      <c r="D24" t="s">
        <v>661</v>
      </c>
      <c r="E24" s="27" t="s">
        <v>9843</v>
      </c>
      <c r="F24" s="28" t="s">
        <v>663</v>
      </c>
      <c r="G24" s="29">
        <v>0.64000000000000001</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12644</v>
      </c>
    </row>
    <row r="27" ht="51">
      <c r="A27" s="1" t="s">
        <v>666</v>
      </c>
      <c r="E27" s="27" t="s">
        <v>9846</v>
      </c>
    </row>
    <row r="28">
      <c r="A28" s="1" t="s">
        <v>659</v>
      </c>
      <c r="B28" s="1">
        <v>3</v>
      </c>
      <c r="C28" s="26" t="s">
        <v>9705</v>
      </c>
      <c r="D28" t="s">
        <v>661</v>
      </c>
      <c r="E28" s="27" t="s">
        <v>9706</v>
      </c>
      <c r="F28" s="28" t="s">
        <v>663</v>
      </c>
      <c r="G28" s="29">
        <v>17.632000000000001</v>
      </c>
      <c r="H28" s="28">
        <v>0</v>
      </c>
      <c r="I28" s="30">
        <f>ROUND(G28*H28,P4)</f>
        <v>0</v>
      </c>
      <c r="L28" s="31">
        <v>0</v>
      </c>
      <c r="M28" s="24">
        <f>ROUND(G28*L28,P4)</f>
        <v>0</v>
      </c>
      <c r="N28" s="25" t="s">
        <v>1345</v>
      </c>
      <c r="O28" s="32">
        <f>M28*AA28</f>
        <v>0</v>
      </c>
      <c r="P28" s="1">
        <v>3</v>
      </c>
      <c r="AA28" s="1">
        <f>IF(P28=1,$O$3,IF(P28=2,$O$4,$O$5))</f>
        <v>0</v>
      </c>
    </row>
    <row r="29">
      <c r="A29" s="1" t="s">
        <v>664</v>
      </c>
      <c r="E29" s="27" t="s">
        <v>661</v>
      </c>
    </row>
    <row r="30" ht="25.5">
      <c r="A30" s="1" t="s">
        <v>665</v>
      </c>
      <c r="E30" s="33" t="s">
        <v>12645</v>
      </c>
    </row>
    <row r="31" ht="357">
      <c r="A31" s="1" t="s">
        <v>666</v>
      </c>
      <c r="E31" s="27" t="s">
        <v>3243</v>
      </c>
    </row>
    <row r="32">
      <c r="A32" s="1" t="s">
        <v>659</v>
      </c>
      <c r="B32" s="1">
        <v>4</v>
      </c>
      <c r="C32" s="26" t="s">
        <v>3719</v>
      </c>
      <c r="D32" t="s">
        <v>661</v>
      </c>
      <c r="E32" s="27" t="s">
        <v>3720</v>
      </c>
      <c r="F32" s="28" t="s">
        <v>905</v>
      </c>
      <c r="G32" s="29">
        <v>0.73999999999999999</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12646</v>
      </c>
    </row>
    <row r="35" ht="267.75">
      <c r="A35" s="1" t="s">
        <v>666</v>
      </c>
      <c r="E35" s="27" t="s">
        <v>3721</v>
      </c>
    </row>
    <row r="36">
      <c r="A36" s="1" t="s">
        <v>656</v>
      </c>
      <c r="C36" s="22" t="s">
        <v>1369</v>
      </c>
      <c r="E36" s="23" t="s">
        <v>5107</v>
      </c>
      <c r="L36" s="24">
        <f>SUMIFS(L37:L52,A37:A52,"P")</f>
        <v>0</v>
      </c>
      <c r="M36" s="24">
        <f>SUMIFS(M37:M52,A37:A52,"P")</f>
        <v>0</v>
      </c>
      <c r="N36" s="25"/>
    </row>
    <row r="37">
      <c r="A37" s="1" t="s">
        <v>659</v>
      </c>
      <c r="B37" s="1">
        <v>5</v>
      </c>
      <c r="C37" s="26" t="s">
        <v>9369</v>
      </c>
      <c r="D37" t="s">
        <v>661</v>
      </c>
      <c r="E37" s="27" t="s">
        <v>9370</v>
      </c>
      <c r="F37" s="28" t="s">
        <v>663</v>
      </c>
      <c r="G37" s="29">
        <v>2.0539999999999998</v>
      </c>
      <c r="H37" s="28">
        <v>0</v>
      </c>
      <c r="I37" s="30">
        <f>ROUND(G37*H37,P4)</f>
        <v>0</v>
      </c>
      <c r="L37" s="31">
        <v>0</v>
      </c>
      <c r="M37" s="24">
        <f>ROUND(G37*L37,P4)</f>
        <v>0</v>
      </c>
      <c r="N37" s="25" t="s">
        <v>1345</v>
      </c>
      <c r="O37" s="32">
        <f>M37*AA37</f>
        <v>0</v>
      </c>
      <c r="P37" s="1">
        <v>3</v>
      </c>
      <c r="AA37" s="1">
        <f>IF(P37=1,$O$3,IF(P37=2,$O$4,$O$5))</f>
        <v>0</v>
      </c>
    </row>
    <row r="38">
      <c r="A38" s="1" t="s">
        <v>664</v>
      </c>
      <c r="E38" s="27" t="s">
        <v>661</v>
      </c>
    </row>
    <row r="39">
      <c r="A39" s="1" t="s">
        <v>665</v>
      </c>
      <c r="E39" s="33" t="s">
        <v>12647</v>
      </c>
    </row>
    <row r="40" ht="357">
      <c r="A40" s="1" t="s">
        <v>666</v>
      </c>
      <c r="E40" s="27" t="s">
        <v>6470</v>
      </c>
    </row>
    <row r="41">
      <c r="A41" s="1" t="s">
        <v>659</v>
      </c>
      <c r="B41" s="1">
        <v>6</v>
      </c>
      <c r="C41" s="26" t="s">
        <v>9372</v>
      </c>
      <c r="D41" t="s">
        <v>661</v>
      </c>
      <c r="E41" s="27" t="s">
        <v>9373</v>
      </c>
      <c r="F41" s="28" t="s">
        <v>905</v>
      </c>
      <c r="G41" s="29">
        <v>0.076999999999999999</v>
      </c>
      <c r="H41" s="28">
        <v>0</v>
      </c>
      <c r="I41" s="30">
        <f>ROUND(G41*H41,P4)</f>
        <v>0</v>
      </c>
      <c r="L41" s="31">
        <v>0</v>
      </c>
      <c r="M41" s="24">
        <f>ROUND(G41*L41,P4)</f>
        <v>0</v>
      </c>
      <c r="N41" s="25" t="s">
        <v>1345</v>
      </c>
      <c r="O41" s="32">
        <f>M41*AA41</f>
        <v>0</v>
      </c>
      <c r="P41" s="1">
        <v>3</v>
      </c>
      <c r="AA41" s="1">
        <f>IF(P41=1,$O$3,IF(P41=2,$O$4,$O$5))</f>
        <v>0</v>
      </c>
    </row>
    <row r="42">
      <c r="A42" s="1" t="s">
        <v>664</v>
      </c>
      <c r="E42" s="27" t="s">
        <v>661</v>
      </c>
    </row>
    <row r="43" ht="25.5">
      <c r="A43" s="1" t="s">
        <v>665</v>
      </c>
      <c r="E43" s="33" t="s">
        <v>12648</v>
      </c>
    </row>
    <row r="44" ht="178.5">
      <c r="A44" s="1" t="s">
        <v>666</v>
      </c>
      <c r="E44" s="27" t="s">
        <v>9375</v>
      </c>
    </row>
    <row r="45">
      <c r="A45" s="1" t="s">
        <v>659</v>
      </c>
      <c r="B45" s="1">
        <v>7</v>
      </c>
      <c r="C45" s="26" t="s">
        <v>9376</v>
      </c>
      <c r="D45" t="s">
        <v>661</v>
      </c>
      <c r="E45" s="27" t="s">
        <v>9377</v>
      </c>
      <c r="F45" s="28" t="s">
        <v>663</v>
      </c>
      <c r="G45" s="29">
        <v>23.059000000000001</v>
      </c>
      <c r="H45" s="28">
        <v>0</v>
      </c>
      <c r="I45" s="30">
        <f>ROUND(G45*H45,P4)</f>
        <v>0</v>
      </c>
      <c r="L45" s="31">
        <v>0</v>
      </c>
      <c r="M45" s="24">
        <f>ROUND(G45*L45,P4)</f>
        <v>0</v>
      </c>
      <c r="N45" s="25" t="s">
        <v>1345</v>
      </c>
      <c r="O45" s="32">
        <f>M45*AA45</f>
        <v>0</v>
      </c>
      <c r="P45" s="1">
        <v>3</v>
      </c>
      <c r="AA45" s="1">
        <f>IF(P45=1,$O$3,IF(P45=2,$O$4,$O$5))</f>
        <v>0</v>
      </c>
    </row>
    <row r="46">
      <c r="A46" s="1" t="s">
        <v>664</v>
      </c>
      <c r="E46" s="27" t="s">
        <v>661</v>
      </c>
    </row>
    <row r="47" ht="25.5">
      <c r="A47" s="1" t="s">
        <v>665</v>
      </c>
      <c r="E47" s="33" t="s">
        <v>12649</v>
      </c>
    </row>
    <row r="48" ht="38.25">
      <c r="A48" s="1" t="s">
        <v>666</v>
      </c>
      <c r="E48" s="27" t="s">
        <v>6472</v>
      </c>
    </row>
    <row r="49">
      <c r="A49" s="1" t="s">
        <v>659</v>
      </c>
      <c r="B49" s="1">
        <v>13</v>
      </c>
      <c r="C49" s="26" t="s">
        <v>9852</v>
      </c>
      <c r="D49" t="s">
        <v>657</v>
      </c>
      <c r="E49" s="27" t="s">
        <v>9853</v>
      </c>
      <c r="F49" s="28" t="s">
        <v>905</v>
      </c>
      <c r="G49" s="29">
        <v>6.6200000000000001</v>
      </c>
      <c r="H49" s="28">
        <v>0</v>
      </c>
      <c r="I49" s="30">
        <f>ROUND(G49*H49,P4)</f>
        <v>0</v>
      </c>
      <c r="L49" s="31">
        <v>0</v>
      </c>
      <c r="M49" s="24">
        <f>ROUND(G49*L49,P4)</f>
        <v>0</v>
      </c>
      <c r="N49" s="25" t="s">
        <v>661</v>
      </c>
      <c r="O49" s="32">
        <f>M49*AA49</f>
        <v>0</v>
      </c>
      <c r="P49" s="1">
        <v>3</v>
      </c>
      <c r="AA49" s="1">
        <f>IF(P49=1,$O$3,IF(P49=2,$O$4,$O$5))</f>
        <v>0</v>
      </c>
    </row>
    <row r="50" ht="25.5">
      <c r="A50" s="1" t="s">
        <v>664</v>
      </c>
      <c r="E50" s="27" t="s">
        <v>10533</v>
      </c>
    </row>
    <row r="51">
      <c r="A51" s="1" t="s">
        <v>665</v>
      </c>
      <c r="E51" s="33" t="s">
        <v>12650</v>
      </c>
    </row>
    <row r="52" ht="306">
      <c r="A52" s="1" t="s">
        <v>666</v>
      </c>
      <c r="E52" s="27" t="s">
        <v>9856</v>
      </c>
    </row>
    <row r="53">
      <c r="A53" s="1" t="s">
        <v>656</v>
      </c>
      <c r="C53" s="22" t="s">
        <v>679</v>
      </c>
      <c r="E53" s="23" t="s">
        <v>680</v>
      </c>
      <c r="L53" s="24">
        <f>SUMIFS(L54:L57,A54:A57,"P")</f>
        <v>0</v>
      </c>
      <c r="M53" s="24">
        <f>SUMIFS(M54:M57,A54:A57,"P")</f>
        <v>0</v>
      </c>
      <c r="N53" s="25"/>
    </row>
    <row r="54">
      <c r="A54" s="1" t="s">
        <v>659</v>
      </c>
      <c r="B54" s="1">
        <v>8</v>
      </c>
      <c r="C54" s="26" t="s">
        <v>9392</v>
      </c>
      <c r="D54" t="s">
        <v>661</v>
      </c>
      <c r="E54" s="27" t="s">
        <v>9393</v>
      </c>
      <c r="F54" s="28" t="s">
        <v>677</v>
      </c>
      <c r="G54" s="29">
        <v>34.640000000000001</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12651</v>
      </c>
    </row>
    <row r="57" ht="38.25">
      <c r="A57" s="1" t="s">
        <v>666</v>
      </c>
      <c r="E57" s="27" t="s">
        <v>8750</v>
      </c>
    </row>
    <row r="58">
      <c r="A58" s="1" t="s">
        <v>656</v>
      </c>
      <c r="C58" s="22" t="s">
        <v>900</v>
      </c>
      <c r="E58" s="23" t="s">
        <v>2924</v>
      </c>
      <c r="L58" s="24">
        <f>SUMIFS(L59:L66,A59:A66,"P")</f>
        <v>0</v>
      </c>
      <c r="M58" s="24">
        <f>SUMIFS(M59:M66,A59:A66,"P")</f>
        <v>0</v>
      </c>
      <c r="N58" s="25"/>
    </row>
    <row r="59" ht="25.5">
      <c r="A59" s="1" t="s">
        <v>659</v>
      </c>
      <c r="B59" s="1">
        <v>9</v>
      </c>
      <c r="C59" s="26" t="s">
        <v>3828</v>
      </c>
      <c r="D59" t="s">
        <v>903</v>
      </c>
      <c r="E59" s="27" t="s">
        <v>3829</v>
      </c>
      <c r="F59" s="28" t="s">
        <v>905</v>
      </c>
      <c r="G59" s="29">
        <v>76.859999999999999</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12652</v>
      </c>
    </row>
    <row r="62" ht="153">
      <c r="A62" s="1" t="s">
        <v>666</v>
      </c>
      <c r="E62" s="27" t="s">
        <v>908</v>
      </c>
    </row>
    <row r="63" ht="25.5">
      <c r="A63" s="1" t="s">
        <v>659</v>
      </c>
      <c r="B63" s="1">
        <v>10</v>
      </c>
      <c r="C63" s="26" t="s">
        <v>918</v>
      </c>
      <c r="D63" t="s">
        <v>903</v>
      </c>
      <c r="E63" s="27" t="s">
        <v>919</v>
      </c>
      <c r="F63" s="28" t="s">
        <v>905</v>
      </c>
      <c r="G63" s="29">
        <v>9.5</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12653</v>
      </c>
    </row>
    <row r="66" ht="153">
      <c r="A66" s="1" t="s">
        <v>666</v>
      </c>
      <c r="E66" s="27" t="s">
        <v>908</v>
      </c>
    </row>
  </sheetData>
  <sheetProtection sheet="1" objects="1" scenarios="1" spinCount="100000" saltValue="90/xGqsGh281opXm0bLkXcfNgvWna2TymSCgaj0GF8utfeyzmdI+HcqyD0ShF2HB2TYIBq0FysgXhoODBX20Ug==" hashValue="9F7NKQnOvf4uKgHqF1/7iTzLXAeYkFGtWOkxDhqUiel7W/B7cEf4FolWH8LLYqEOlwyWCMIOUGhak25s9q2p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12654</v>
      </c>
      <c r="E8" s="23" t="s">
        <v>477</v>
      </c>
      <c r="L8" s="24">
        <f>L9+L18+L23+L36+L53+L58</f>
        <v>0</v>
      </c>
      <c r="M8" s="24">
        <f>M9+M18+M23+M36+M53+M58</f>
        <v>0</v>
      </c>
      <c r="N8" s="25"/>
    </row>
    <row r="9">
      <c r="A9" s="1" t="s">
        <v>656</v>
      </c>
      <c r="C9" s="22" t="s">
        <v>2153</v>
      </c>
      <c r="E9" s="23" t="s">
        <v>2154</v>
      </c>
      <c r="L9" s="24">
        <f>SUMIFS(L10:L17,A10:A17,"P")</f>
        <v>0</v>
      </c>
      <c r="M9" s="24">
        <f>SUMIFS(M10:M17,A10:A17,"P")</f>
        <v>0</v>
      </c>
      <c r="N9" s="25"/>
    </row>
    <row r="10">
      <c r="A10" s="1" t="s">
        <v>659</v>
      </c>
      <c r="B10" s="1">
        <v>1</v>
      </c>
      <c r="C10" s="26" t="s">
        <v>9824</v>
      </c>
      <c r="D10" t="s">
        <v>657</v>
      </c>
      <c r="E10" s="27" t="s">
        <v>9825</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12655</v>
      </c>
    </row>
    <row r="12">
      <c r="A12" s="1" t="s">
        <v>665</v>
      </c>
      <c r="E12" s="33" t="s">
        <v>12592</v>
      </c>
    </row>
    <row r="13">
      <c r="A13" s="1" t="s">
        <v>666</v>
      </c>
      <c r="E13" s="27" t="s">
        <v>661</v>
      </c>
    </row>
    <row r="14">
      <c r="A14" s="1" t="s">
        <v>659</v>
      </c>
      <c r="B14" s="1">
        <v>2</v>
      </c>
      <c r="C14" s="26" t="s">
        <v>9824</v>
      </c>
      <c r="D14" t="s">
        <v>1365</v>
      </c>
      <c r="E14" s="27" t="s">
        <v>9828</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12656</v>
      </c>
    </row>
    <row r="16">
      <c r="A16" s="1" t="s">
        <v>665</v>
      </c>
      <c r="E16" s="33" t="s">
        <v>12594</v>
      </c>
    </row>
    <row r="17">
      <c r="A17" s="1" t="s">
        <v>666</v>
      </c>
      <c r="E17" s="27" t="s">
        <v>661</v>
      </c>
    </row>
    <row r="18">
      <c r="A18" s="1" t="s">
        <v>656</v>
      </c>
      <c r="C18" s="22" t="s">
        <v>657</v>
      </c>
      <c r="E18" s="23" t="s">
        <v>658</v>
      </c>
      <c r="L18" s="24">
        <f>SUMIFS(L19:L22,A19:A22,"P")</f>
        <v>0</v>
      </c>
      <c r="M18" s="24">
        <f>SUMIFS(M19:M22,A19:A22,"P")</f>
        <v>0</v>
      </c>
      <c r="N18" s="25"/>
    </row>
    <row r="19">
      <c r="A19" s="1" t="s">
        <v>659</v>
      </c>
      <c r="B19" s="1">
        <v>3</v>
      </c>
      <c r="C19" s="26" t="s">
        <v>5095</v>
      </c>
      <c r="D19" t="s">
        <v>661</v>
      </c>
      <c r="E19" s="27" t="s">
        <v>5096</v>
      </c>
      <c r="F19" s="28" t="s">
        <v>663</v>
      </c>
      <c r="G19" s="29">
        <v>85.582999999999998</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12657</v>
      </c>
    </row>
    <row r="22" ht="318.75">
      <c r="A22" s="1" t="s">
        <v>666</v>
      </c>
      <c r="E22" s="27" t="s">
        <v>5101</v>
      </c>
    </row>
    <row r="23">
      <c r="A23" s="1" t="s">
        <v>656</v>
      </c>
      <c r="C23" s="22" t="s">
        <v>1365</v>
      </c>
      <c r="E23" s="23" t="s">
        <v>3239</v>
      </c>
      <c r="L23" s="24">
        <f>SUMIFS(L24:L35,A24:A35,"P")</f>
        <v>0</v>
      </c>
      <c r="M23" s="24">
        <f>SUMIFS(M24:M35,A24:A35,"P")</f>
        <v>0</v>
      </c>
      <c r="N23" s="25"/>
    </row>
    <row r="24">
      <c r="A24" s="1" t="s">
        <v>659</v>
      </c>
      <c r="B24" s="1">
        <v>4</v>
      </c>
      <c r="C24" s="26" t="s">
        <v>9842</v>
      </c>
      <c r="D24" t="s">
        <v>661</v>
      </c>
      <c r="E24" s="27" t="s">
        <v>9843</v>
      </c>
      <c r="F24" s="28" t="s">
        <v>663</v>
      </c>
      <c r="G24" s="29">
        <v>0.64000000000000001</v>
      </c>
      <c r="H24" s="28">
        <v>0</v>
      </c>
      <c r="I24" s="30">
        <f>ROUND(G24*H24,P4)</f>
        <v>0</v>
      </c>
      <c r="L24" s="31">
        <v>0</v>
      </c>
      <c r="M24" s="24">
        <f>ROUND(G24*L24,P4)</f>
        <v>0</v>
      </c>
      <c r="N24" s="25" t="s">
        <v>1345</v>
      </c>
      <c r="O24" s="32">
        <f>M24*AA24</f>
        <v>0</v>
      </c>
      <c r="P24" s="1">
        <v>3</v>
      </c>
      <c r="AA24" s="1">
        <f>IF(P24=1,$O$3,IF(P24=2,$O$4,$O$5))</f>
        <v>0</v>
      </c>
    </row>
    <row r="25">
      <c r="A25" s="1" t="s">
        <v>664</v>
      </c>
      <c r="E25" s="27" t="s">
        <v>661</v>
      </c>
    </row>
    <row r="26" ht="25.5">
      <c r="A26" s="1" t="s">
        <v>665</v>
      </c>
      <c r="E26" s="33" t="s">
        <v>12658</v>
      </c>
    </row>
    <row r="27" ht="51">
      <c r="A27" s="1" t="s">
        <v>666</v>
      </c>
      <c r="E27" s="27" t="s">
        <v>9846</v>
      </c>
    </row>
    <row r="28">
      <c r="A28" s="1" t="s">
        <v>659</v>
      </c>
      <c r="B28" s="1">
        <v>5</v>
      </c>
      <c r="C28" s="26" t="s">
        <v>9705</v>
      </c>
      <c r="D28" t="s">
        <v>661</v>
      </c>
      <c r="E28" s="27" t="s">
        <v>9706</v>
      </c>
      <c r="F28" s="28" t="s">
        <v>663</v>
      </c>
      <c r="G28" s="29">
        <v>17.632000000000001</v>
      </c>
      <c r="H28" s="28">
        <v>0</v>
      </c>
      <c r="I28" s="30">
        <f>ROUND(G28*H28,P4)</f>
        <v>0</v>
      </c>
      <c r="L28" s="31">
        <v>0</v>
      </c>
      <c r="M28" s="24">
        <f>ROUND(G28*L28,P4)</f>
        <v>0</v>
      </c>
      <c r="N28" s="25" t="s">
        <v>1345</v>
      </c>
      <c r="O28" s="32">
        <f>M28*AA28</f>
        <v>0</v>
      </c>
      <c r="P28" s="1">
        <v>3</v>
      </c>
      <c r="AA28" s="1">
        <f>IF(P28=1,$O$3,IF(P28=2,$O$4,$O$5))</f>
        <v>0</v>
      </c>
    </row>
    <row r="29">
      <c r="A29" s="1" t="s">
        <v>664</v>
      </c>
      <c r="E29" s="27" t="s">
        <v>661</v>
      </c>
    </row>
    <row r="30" ht="38.25">
      <c r="A30" s="1" t="s">
        <v>665</v>
      </c>
      <c r="E30" s="33" t="s">
        <v>12659</v>
      </c>
    </row>
    <row r="31" ht="357">
      <c r="A31" s="1" t="s">
        <v>666</v>
      </c>
      <c r="E31" s="27" t="s">
        <v>3243</v>
      </c>
    </row>
    <row r="32">
      <c r="A32" s="1" t="s">
        <v>659</v>
      </c>
      <c r="B32" s="1">
        <v>6</v>
      </c>
      <c r="C32" s="26" t="s">
        <v>3719</v>
      </c>
      <c r="D32" t="s">
        <v>661</v>
      </c>
      <c r="E32" s="27" t="s">
        <v>3720</v>
      </c>
      <c r="F32" s="28" t="s">
        <v>905</v>
      </c>
      <c r="G32" s="29">
        <v>0.75</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12660</v>
      </c>
    </row>
    <row r="35" ht="267.75">
      <c r="A35" s="1" t="s">
        <v>666</v>
      </c>
      <c r="E35" s="27" t="s">
        <v>3721</v>
      </c>
    </row>
    <row r="36">
      <c r="A36" s="1" t="s">
        <v>656</v>
      </c>
      <c r="C36" s="22" t="s">
        <v>1369</v>
      </c>
      <c r="E36" s="23" t="s">
        <v>5107</v>
      </c>
      <c r="L36" s="24">
        <f>SUMIFS(L37:L52,A37:A52,"P")</f>
        <v>0</v>
      </c>
      <c r="M36" s="24">
        <f>SUMIFS(M37:M52,A37:A52,"P")</f>
        <v>0</v>
      </c>
      <c r="N36" s="25"/>
    </row>
    <row r="37">
      <c r="A37" s="1" t="s">
        <v>659</v>
      </c>
      <c r="B37" s="1">
        <v>7</v>
      </c>
      <c r="C37" s="26" t="s">
        <v>9369</v>
      </c>
      <c r="D37" t="s">
        <v>661</v>
      </c>
      <c r="E37" s="27" t="s">
        <v>9370</v>
      </c>
      <c r="F37" s="28" t="s">
        <v>663</v>
      </c>
      <c r="G37" s="29">
        <v>2.0539999999999998</v>
      </c>
      <c r="H37" s="28">
        <v>0</v>
      </c>
      <c r="I37" s="30">
        <f>ROUND(G37*H37,P4)</f>
        <v>0</v>
      </c>
      <c r="L37" s="31">
        <v>0</v>
      </c>
      <c r="M37" s="24">
        <f>ROUND(G37*L37,P4)</f>
        <v>0</v>
      </c>
      <c r="N37" s="25" t="s">
        <v>1345</v>
      </c>
      <c r="O37" s="32">
        <f>M37*AA37</f>
        <v>0</v>
      </c>
      <c r="P37" s="1">
        <v>3</v>
      </c>
      <c r="AA37" s="1">
        <f>IF(P37=1,$O$3,IF(P37=2,$O$4,$O$5))</f>
        <v>0</v>
      </c>
    </row>
    <row r="38">
      <c r="A38" s="1" t="s">
        <v>664</v>
      </c>
      <c r="E38" s="27" t="s">
        <v>661</v>
      </c>
    </row>
    <row r="39">
      <c r="A39" s="1" t="s">
        <v>665</v>
      </c>
      <c r="E39" s="33" t="s">
        <v>12661</v>
      </c>
    </row>
    <row r="40" ht="357">
      <c r="A40" s="1" t="s">
        <v>666</v>
      </c>
      <c r="E40" s="27" t="s">
        <v>6470</v>
      </c>
    </row>
    <row r="41">
      <c r="A41" s="1" t="s">
        <v>659</v>
      </c>
      <c r="B41" s="1">
        <v>8</v>
      </c>
      <c r="C41" s="26" t="s">
        <v>9372</v>
      </c>
      <c r="D41" t="s">
        <v>661</v>
      </c>
      <c r="E41" s="27" t="s">
        <v>9373</v>
      </c>
      <c r="F41" s="28" t="s">
        <v>905</v>
      </c>
      <c r="G41" s="29">
        <v>0.078</v>
      </c>
      <c r="H41" s="28">
        <v>0</v>
      </c>
      <c r="I41" s="30">
        <f>ROUND(G41*H41,P4)</f>
        <v>0</v>
      </c>
      <c r="L41" s="31">
        <v>0</v>
      </c>
      <c r="M41" s="24">
        <f>ROUND(G41*L41,P4)</f>
        <v>0</v>
      </c>
      <c r="N41" s="25" t="s">
        <v>1345</v>
      </c>
      <c r="O41" s="32">
        <f>M41*AA41</f>
        <v>0</v>
      </c>
      <c r="P41" s="1">
        <v>3</v>
      </c>
      <c r="AA41" s="1">
        <f>IF(P41=1,$O$3,IF(P41=2,$O$4,$O$5))</f>
        <v>0</v>
      </c>
    </row>
    <row r="42">
      <c r="A42" s="1" t="s">
        <v>664</v>
      </c>
      <c r="E42" s="27" t="s">
        <v>661</v>
      </c>
    </row>
    <row r="43" ht="25.5">
      <c r="A43" s="1" t="s">
        <v>665</v>
      </c>
      <c r="E43" s="33" t="s">
        <v>12662</v>
      </c>
    </row>
    <row r="44" ht="178.5">
      <c r="A44" s="1" t="s">
        <v>666</v>
      </c>
      <c r="E44" s="27" t="s">
        <v>9375</v>
      </c>
    </row>
    <row r="45">
      <c r="A45" s="1" t="s">
        <v>659</v>
      </c>
      <c r="B45" s="1">
        <v>9</v>
      </c>
      <c r="C45" s="26" t="s">
        <v>9376</v>
      </c>
      <c r="D45" t="s">
        <v>661</v>
      </c>
      <c r="E45" s="27" t="s">
        <v>9377</v>
      </c>
      <c r="F45" s="28" t="s">
        <v>663</v>
      </c>
      <c r="G45" s="29">
        <v>65.299999999999997</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c r="E47" s="33" t="s">
        <v>12663</v>
      </c>
    </row>
    <row r="48" ht="38.25">
      <c r="A48" s="1" t="s">
        <v>666</v>
      </c>
      <c r="E48" s="27" t="s">
        <v>6472</v>
      </c>
    </row>
    <row r="49">
      <c r="A49" s="1" t="s">
        <v>659</v>
      </c>
      <c r="B49" s="1">
        <v>10</v>
      </c>
      <c r="C49" s="26" t="s">
        <v>9852</v>
      </c>
      <c r="D49" t="s">
        <v>657</v>
      </c>
      <c r="E49" s="27" t="s">
        <v>9853</v>
      </c>
      <c r="F49" s="28" t="s">
        <v>905</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12664</v>
      </c>
    </row>
    <row r="51">
      <c r="A51" s="1" t="s">
        <v>665</v>
      </c>
      <c r="E51" s="33" t="s">
        <v>12665</v>
      </c>
    </row>
    <row r="52" ht="306">
      <c r="A52" s="1" t="s">
        <v>666</v>
      </c>
      <c r="E52" s="27" t="s">
        <v>9856</v>
      </c>
    </row>
    <row r="53">
      <c r="A53" s="1" t="s">
        <v>656</v>
      </c>
      <c r="C53" s="22" t="s">
        <v>679</v>
      </c>
      <c r="E53" s="23" t="s">
        <v>680</v>
      </c>
      <c r="L53" s="24">
        <f>SUMIFS(L54:L57,A54:A57,"P")</f>
        <v>0</v>
      </c>
      <c r="M53" s="24">
        <f>SUMIFS(M54:M57,A54:A57,"P")</f>
        <v>0</v>
      </c>
      <c r="N53" s="25"/>
    </row>
    <row r="54">
      <c r="A54" s="1" t="s">
        <v>659</v>
      </c>
      <c r="B54" s="1">
        <v>11</v>
      </c>
      <c r="C54" s="26" t="s">
        <v>9392</v>
      </c>
      <c r="D54" t="s">
        <v>661</v>
      </c>
      <c r="E54" s="27" t="s">
        <v>9393</v>
      </c>
      <c r="F54" s="28" t="s">
        <v>10412</v>
      </c>
      <c r="G54" s="29">
        <v>34.640000000000001</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12666</v>
      </c>
    </row>
    <row r="57" ht="38.25">
      <c r="A57" s="1" t="s">
        <v>666</v>
      </c>
      <c r="E57" s="27" t="s">
        <v>8750</v>
      </c>
    </row>
    <row r="58">
      <c r="A58" s="1" t="s">
        <v>656</v>
      </c>
      <c r="C58" s="22" t="s">
        <v>900</v>
      </c>
      <c r="E58" s="23" t="s">
        <v>2924</v>
      </c>
      <c r="L58" s="24">
        <f>SUMIFS(L59:L62,A59:A62,"P")</f>
        <v>0</v>
      </c>
      <c r="M58" s="24">
        <f>SUMIFS(M59:M62,A59:A62,"P")</f>
        <v>0</v>
      </c>
      <c r="N58" s="25"/>
    </row>
    <row r="59" ht="25.5">
      <c r="A59" s="1" t="s">
        <v>659</v>
      </c>
      <c r="B59" s="1">
        <v>12</v>
      </c>
      <c r="C59" s="26" t="s">
        <v>3828</v>
      </c>
      <c r="D59" t="s">
        <v>903</v>
      </c>
      <c r="E59" s="27" t="s">
        <v>10464</v>
      </c>
      <c r="F59" s="28" t="s">
        <v>905</v>
      </c>
      <c r="G59" s="29">
        <v>121.163</v>
      </c>
      <c r="H59" s="28">
        <v>0</v>
      </c>
      <c r="I59" s="30">
        <f>ROUND(G59*H59,P4)</f>
        <v>0</v>
      </c>
      <c r="L59" s="31">
        <v>0</v>
      </c>
      <c r="M59" s="24">
        <f>ROUND(G59*L59,P4)</f>
        <v>0</v>
      </c>
      <c r="N59" s="25" t="s">
        <v>661</v>
      </c>
      <c r="O59" s="32">
        <f>M59*AA59</f>
        <v>0</v>
      </c>
      <c r="P59" s="1">
        <v>3</v>
      </c>
      <c r="AA59" s="1">
        <f>IF(P59=1,$O$3,IF(P59=2,$O$4,$O$5))</f>
        <v>0</v>
      </c>
    </row>
    <row r="60" ht="38.25">
      <c r="A60" s="1" t="s">
        <v>664</v>
      </c>
      <c r="E60" s="27" t="s">
        <v>6149</v>
      </c>
    </row>
    <row r="61">
      <c r="A61" s="1" t="s">
        <v>665</v>
      </c>
      <c r="E61" s="33" t="s">
        <v>12667</v>
      </c>
    </row>
    <row r="62" ht="153">
      <c r="A62" s="1" t="s">
        <v>666</v>
      </c>
      <c r="E62" s="27" t="s">
        <v>913</v>
      </c>
    </row>
  </sheetData>
  <sheetProtection sheet="1" objects="1" scenarios="1" spinCount="100000" saltValue="A0o3hnh3KW7OItRnugfKz82r+Ni8RuXUgEnkFMiwe+oGLAFO7ugW/jcZrzut8JMo/MNgCb8X+wxnoI7lGDkU7w==" hashValue="nxL9rglSElF4CMl67aVe/ogfMv0PiruzyVctAbDwG+c7qpfxt4KiDar38/eR94nfFoBqjVg52DZkD6yXz8Bz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12668</v>
      </c>
      <c r="E8" s="23" t="s">
        <v>479</v>
      </c>
      <c r="L8" s="24">
        <f>L9+L18+L23+L36+L53+L58</f>
        <v>0</v>
      </c>
      <c r="M8" s="24">
        <f>M9+M18+M23+M36+M53+M58</f>
        <v>0</v>
      </c>
      <c r="N8" s="25"/>
    </row>
    <row r="9">
      <c r="A9" s="1" t="s">
        <v>656</v>
      </c>
      <c r="C9" s="22" t="s">
        <v>2153</v>
      </c>
      <c r="E9" s="23" t="s">
        <v>2154</v>
      </c>
      <c r="L9" s="24">
        <f>SUMIFS(L10:L17,A10:A17,"P")</f>
        <v>0</v>
      </c>
      <c r="M9" s="24">
        <f>SUMIFS(M10:M17,A10:A17,"P")</f>
        <v>0</v>
      </c>
      <c r="N9" s="25"/>
    </row>
    <row r="10">
      <c r="A10" s="1" t="s">
        <v>659</v>
      </c>
      <c r="B10" s="1">
        <v>11</v>
      </c>
      <c r="C10" s="26" t="s">
        <v>9824</v>
      </c>
      <c r="D10" t="s">
        <v>657</v>
      </c>
      <c r="E10" s="27" t="s">
        <v>9825</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12669</v>
      </c>
    </row>
    <row r="12">
      <c r="A12" s="1" t="s">
        <v>665</v>
      </c>
      <c r="E12" s="33" t="s">
        <v>10523</v>
      </c>
    </row>
    <row r="13">
      <c r="A13" s="1" t="s">
        <v>666</v>
      </c>
      <c r="E13" s="27" t="s">
        <v>661</v>
      </c>
    </row>
    <row r="14">
      <c r="A14" s="1" t="s">
        <v>659</v>
      </c>
      <c r="B14" s="1">
        <v>12</v>
      </c>
      <c r="C14" s="26" t="s">
        <v>9824</v>
      </c>
      <c r="D14" t="s">
        <v>1365</v>
      </c>
      <c r="E14" s="27" t="s">
        <v>9828</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12670</v>
      </c>
    </row>
    <row r="16">
      <c r="A16" s="1" t="s">
        <v>665</v>
      </c>
      <c r="E16" s="33" t="s">
        <v>10525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3235</v>
      </c>
      <c r="D19" t="s">
        <v>661</v>
      </c>
      <c r="E19" s="27" t="s">
        <v>3236</v>
      </c>
      <c r="F19" s="28" t="s">
        <v>663</v>
      </c>
      <c r="G19" s="29">
        <v>60.515999999999998</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12671</v>
      </c>
    </row>
    <row r="22" ht="318.75">
      <c r="A22" s="1" t="s">
        <v>666</v>
      </c>
      <c r="E22" s="27" t="s">
        <v>667</v>
      </c>
    </row>
    <row r="23">
      <c r="A23" s="1" t="s">
        <v>656</v>
      </c>
      <c r="C23" s="22" t="s">
        <v>1365</v>
      </c>
      <c r="E23" s="23" t="s">
        <v>3239</v>
      </c>
      <c r="L23" s="24">
        <f>SUMIFS(L24:L35,A24:A35,"P")</f>
        <v>0</v>
      </c>
      <c r="M23" s="24">
        <f>SUMIFS(M24:M35,A24:A35,"P")</f>
        <v>0</v>
      </c>
      <c r="N23" s="25"/>
    </row>
    <row r="24">
      <c r="A24" s="1" t="s">
        <v>659</v>
      </c>
      <c r="B24" s="1">
        <v>2</v>
      </c>
      <c r="C24" s="26" t="s">
        <v>9842</v>
      </c>
      <c r="D24" t="s">
        <v>661</v>
      </c>
      <c r="E24" s="27" t="s">
        <v>9843</v>
      </c>
      <c r="F24" s="28" t="s">
        <v>663</v>
      </c>
      <c r="G24" s="29">
        <v>0.64000000000000001</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12672</v>
      </c>
    </row>
    <row r="27" ht="51">
      <c r="A27" s="1" t="s">
        <v>666</v>
      </c>
      <c r="E27" s="27" t="s">
        <v>9846</v>
      </c>
    </row>
    <row r="28">
      <c r="A28" s="1" t="s">
        <v>659</v>
      </c>
      <c r="B28" s="1">
        <v>3</v>
      </c>
      <c r="C28" s="26" t="s">
        <v>9705</v>
      </c>
      <c r="D28" t="s">
        <v>661</v>
      </c>
      <c r="E28" s="27" t="s">
        <v>9706</v>
      </c>
      <c r="F28" s="28" t="s">
        <v>663</v>
      </c>
      <c r="G28" s="29">
        <v>17.632000000000001</v>
      </c>
      <c r="H28" s="28">
        <v>0</v>
      </c>
      <c r="I28" s="30">
        <f>ROUND(G28*H28,P4)</f>
        <v>0</v>
      </c>
      <c r="L28" s="31">
        <v>0</v>
      </c>
      <c r="M28" s="24">
        <f>ROUND(G28*L28,P4)</f>
        <v>0</v>
      </c>
      <c r="N28" s="25" t="s">
        <v>1345</v>
      </c>
      <c r="O28" s="32">
        <f>M28*AA28</f>
        <v>0</v>
      </c>
      <c r="P28" s="1">
        <v>3</v>
      </c>
      <c r="AA28" s="1">
        <f>IF(P28=1,$O$3,IF(P28=2,$O$4,$O$5))</f>
        <v>0</v>
      </c>
    </row>
    <row r="29">
      <c r="A29" s="1" t="s">
        <v>664</v>
      </c>
      <c r="E29" s="27" t="s">
        <v>661</v>
      </c>
    </row>
    <row r="30" ht="38.25">
      <c r="A30" s="1" t="s">
        <v>665</v>
      </c>
      <c r="E30" s="33" t="s">
        <v>12673</v>
      </c>
    </row>
    <row r="31" ht="357">
      <c r="A31" s="1" t="s">
        <v>666</v>
      </c>
      <c r="E31" s="27" t="s">
        <v>3243</v>
      </c>
    </row>
    <row r="32">
      <c r="A32" s="1" t="s">
        <v>659</v>
      </c>
      <c r="B32" s="1">
        <v>4</v>
      </c>
      <c r="C32" s="26" t="s">
        <v>3719</v>
      </c>
      <c r="D32" t="s">
        <v>661</v>
      </c>
      <c r="E32" s="27" t="s">
        <v>3720</v>
      </c>
      <c r="F32" s="28" t="s">
        <v>905</v>
      </c>
      <c r="G32" s="29">
        <v>0.72999999999999998</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12674</v>
      </c>
    </row>
    <row r="35" ht="267.75">
      <c r="A35" s="1" t="s">
        <v>666</v>
      </c>
      <c r="E35" s="27" t="s">
        <v>3721</v>
      </c>
    </row>
    <row r="36">
      <c r="A36" s="1" t="s">
        <v>656</v>
      </c>
      <c r="C36" s="22" t="s">
        <v>1369</v>
      </c>
      <c r="E36" s="23" t="s">
        <v>5107</v>
      </c>
      <c r="L36" s="24">
        <f>SUMIFS(L37:L52,A37:A52,"P")</f>
        <v>0</v>
      </c>
      <c r="M36" s="24">
        <f>SUMIFS(M37:M52,A37:A52,"P")</f>
        <v>0</v>
      </c>
      <c r="N36" s="25"/>
    </row>
    <row r="37">
      <c r="A37" s="1" t="s">
        <v>659</v>
      </c>
      <c r="B37" s="1">
        <v>5</v>
      </c>
      <c r="C37" s="26" t="s">
        <v>9369</v>
      </c>
      <c r="D37" t="s">
        <v>661</v>
      </c>
      <c r="E37" s="27" t="s">
        <v>9370</v>
      </c>
      <c r="F37" s="28" t="s">
        <v>663</v>
      </c>
      <c r="G37" s="29">
        <v>2.0539999999999998</v>
      </c>
      <c r="H37" s="28">
        <v>0</v>
      </c>
      <c r="I37" s="30">
        <f>ROUND(G37*H37,P4)</f>
        <v>0</v>
      </c>
      <c r="L37" s="31">
        <v>0</v>
      </c>
      <c r="M37" s="24">
        <f>ROUND(G37*L37,P4)</f>
        <v>0</v>
      </c>
      <c r="N37" s="25" t="s">
        <v>1345</v>
      </c>
      <c r="O37" s="32">
        <f>M37*AA37</f>
        <v>0</v>
      </c>
      <c r="P37" s="1">
        <v>3</v>
      </c>
      <c r="AA37" s="1">
        <f>IF(P37=1,$O$3,IF(P37=2,$O$4,$O$5))</f>
        <v>0</v>
      </c>
    </row>
    <row r="38">
      <c r="A38" s="1" t="s">
        <v>664</v>
      </c>
      <c r="E38" s="27" t="s">
        <v>661</v>
      </c>
    </row>
    <row r="39">
      <c r="A39" s="1" t="s">
        <v>665</v>
      </c>
      <c r="E39" s="33" t="s">
        <v>12647</v>
      </c>
    </row>
    <row r="40" ht="357">
      <c r="A40" s="1" t="s">
        <v>666</v>
      </c>
      <c r="E40" s="27" t="s">
        <v>6470</v>
      </c>
    </row>
    <row r="41">
      <c r="A41" s="1" t="s">
        <v>659</v>
      </c>
      <c r="B41" s="1">
        <v>6</v>
      </c>
      <c r="C41" s="26" t="s">
        <v>9372</v>
      </c>
      <c r="D41" t="s">
        <v>661</v>
      </c>
      <c r="E41" s="27" t="s">
        <v>9373</v>
      </c>
      <c r="F41" s="28" t="s">
        <v>905</v>
      </c>
      <c r="G41" s="29">
        <v>0.078</v>
      </c>
      <c r="H41" s="28">
        <v>0</v>
      </c>
      <c r="I41" s="30">
        <f>ROUND(G41*H41,P4)</f>
        <v>0</v>
      </c>
      <c r="L41" s="31">
        <v>0</v>
      </c>
      <c r="M41" s="24">
        <f>ROUND(G41*L41,P4)</f>
        <v>0</v>
      </c>
      <c r="N41" s="25" t="s">
        <v>1345</v>
      </c>
      <c r="O41" s="32">
        <f>M41*AA41</f>
        <v>0</v>
      </c>
      <c r="P41" s="1">
        <v>3</v>
      </c>
      <c r="AA41" s="1">
        <f>IF(P41=1,$O$3,IF(P41=2,$O$4,$O$5))</f>
        <v>0</v>
      </c>
    </row>
    <row r="42">
      <c r="A42" s="1" t="s">
        <v>664</v>
      </c>
      <c r="E42" s="27" t="s">
        <v>661</v>
      </c>
    </row>
    <row r="43">
      <c r="A43" s="1" t="s">
        <v>665</v>
      </c>
      <c r="E43" s="33" t="s">
        <v>12675</v>
      </c>
    </row>
    <row r="44" ht="178.5">
      <c r="A44" s="1" t="s">
        <v>666</v>
      </c>
      <c r="E44" s="27" t="s">
        <v>9375</v>
      </c>
    </row>
    <row r="45">
      <c r="A45" s="1" t="s">
        <v>659</v>
      </c>
      <c r="B45" s="1">
        <v>7</v>
      </c>
      <c r="C45" s="26" t="s">
        <v>9376</v>
      </c>
      <c r="D45" t="s">
        <v>661</v>
      </c>
      <c r="E45" s="27" t="s">
        <v>9377</v>
      </c>
      <c r="F45" s="28" t="s">
        <v>663</v>
      </c>
      <c r="G45" s="29">
        <v>40.200000000000003</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c r="E47" s="33" t="s">
        <v>12676</v>
      </c>
    </row>
    <row r="48" ht="38.25">
      <c r="A48" s="1" t="s">
        <v>666</v>
      </c>
      <c r="E48" s="27" t="s">
        <v>6472</v>
      </c>
    </row>
    <row r="49">
      <c r="A49" s="1" t="s">
        <v>659</v>
      </c>
      <c r="B49" s="1">
        <v>13</v>
      </c>
      <c r="C49" s="26" t="s">
        <v>9852</v>
      </c>
      <c r="D49" t="s">
        <v>657</v>
      </c>
      <c r="E49" s="27" t="s">
        <v>9853</v>
      </c>
      <c r="F49" s="28" t="s">
        <v>905</v>
      </c>
      <c r="G49" s="29">
        <v>7.2809999999999997</v>
      </c>
      <c r="H49" s="28">
        <v>0</v>
      </c>
      <c r="I49" s="30">
        <f>ROUND(G49*H49,P4)</f>
        <v>0</v>
      </c>
      <c r="L49" s="31">
        <v>0</v>
      </c>
      <c r="M49" s="24">
        <f>ROUND(G49*L49,P4)</f>
        <v>0</v>
      </c>
      <c r="N49" s="25" t="s">
        <v>661</v>
      </c>
      <c r="O49" s="32">
        <f>M49*AA49</f>
        <v>0</v>
      </c>
      <c r="P49" s="1">
        <v>3</v>
      </c>
      <c r="AA49" s="1">
        <f>IF(P49=1,$O$3,IF(P49=2,$O$4,$O$5))</f>
        <v>0</v>
      </c>
    </row>
    <row r="50" ht="25.5">
      <c r="A50" s="1" t="s">
        <v>664</v>
      </c>
      <c r="E50" s="27" t="s">
        <v>10533</v>
      </c>
    </row>
    <row r="51">
      <c r="A51" s="1" t="s">
        <v>665</v>
      </c>
      <c r="E51" s="33" t="s">
        <v>12677</v>
      </c>
    </row>
    <row r="52" ht="306">
      <c r="A52" s="1" t="s">
        <v>666</v>
      </c>
      <c r="E52" s="27" t="s">
        <v>9856</v>
      </c>
    </row>
    <row r="53">
      <c r="A53" s="1" t="s">
        <v>656</v>
      </c>
      <c r="C53" s="22" t="s">
        <v>679</v>
      </c>
      <c r="E53" s="23" t="s">
        <v>680</v>
      </c>
      <c r="L53" s="24">
        <f>SUMIFS(L54:L57,A54:A57,"P")</f>
        <v>0</v>
      </c>
      <c r="M53" s="24">
        <f>SUMIFS(M54:M57,A54:A57,"P")</f>
        <v>0</v>
      </c>
      <c r="N53" s="25"/>
    </row>
    <row r="54">
      <c r="A54" s="1" t="s">
        <v>659</v>
      </c>
      <c r="B54" s="1">
        <v>8</v>
      </c>
      <c r="C54" s="26" t="s">
        <v>9392</v>
      </c>
      <c r="D54" t="s">
        <v>661</v>
      </c>
      <c r="E54" s="27" t="s">
        <v>9393</v>
      </c>
      <c r="F54" s="28" t="s">
        <v>677</v>
      </c>
      <c r="G54" s="29">
        <v>34.640000000000001</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12678</v>
      </c>
    </row>
    <row r="57" ht="38.25">
      <c r="A57" s="1" t="s">
        <v>666</v>
      </c>
      <c r="E57" s="27" t="s">
        <v>8750</v>
      </c>
    </row>
    <row r="58">
      <c r="A58" s="1" t="s">
        <v>656</v>
      </c>
      <c r="C58" s="22" t="s">
        <v>900</v>
      </c>
      <c r="E58" s="23" t="s">
        <v>2924</v>
      </c>
      <c r="L58" s="24">
        <f>SUMIFS(L59:L66,A59:A66,"P")</f>
        <v>0</v>
      </c>
      <c r="M58" s="24">
        <f>SUMIFS(M59:M66,A59:A66,"P")</f>
        <v>0</v>
      </c>
      <c r="N58" s="25"/>
    </row>
    <row r="59" ht="25.5">
      <c r="A59" s="1" t="s">
        <v>659</v>
      </c>
      <c r="B59" s="1">
        <v>9</v>
      </c>
      <c r="C59" s="26" t="s">
        <v>3828</v>
      </c>
      <c r="D59" t="s">
        <v>903</v>
      </c>
      <c r="E59" s="27" t="s">
        <v>3829</v>
      </c>
      <c r="F59" s="28" t="s">
        <v>905</v>
      </c>
      <c r="G59" s="29">
        <v>108.90000000000001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12679</v>
      </c>
    </row>
    <row r="62" ht="153">
      <c r="A62" s="1" t="s">
        <v>666</v>
      </c>
      <c r="E62" s="27" t="s">
        <v>908</v>
      </c>
    </row>
    <row r="63" ht="25.5">
      <c r="A63" s="1" t="s">
        <v>659</v>
      </c>
      <c r="B63" s="1">
        <v>10</v>
      </c>
      <c r="C63" s="26" t="s">
        <v>918</v>
      </c>
      <c r="D63" t="s">
        <v>903</v>
      </c>
      <c r="E63" s="27" t="s">
        <v>919</v>
      </c>
      <c r="F63" s="28" t="s">
        <v>905</v>
      </c>
      <c r="G63" s="29">
        <v>6.5999999999999996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12379</v>
      </c>
    </row>
    <row r="66" ht="153">
      <c r="A66" s="1" t="s">
        <v>666</v>
      </c>
      <c r="E66" s="27" t="s">
        <v>908</v>
      </c>
    </row>
  </sheetData>
  <sheetProtection sheet="1" objects="1" scenarios="1" spinCount="100000" saltValue="I0XPikye00a3L0z5cLxmJqBimmOT/LNWD1O0ULu5jQo3eNAT1yFbB3xZldMEKIRSq44HgFGli7WCClhHuMjqbA==" hashValue="LF6KUIBKQqpRjZiB91GruocTdf5n2svo4r2zf+alNH+ibnolTlFsEQamHBbIEtDQmZLXciepEE0jNlPXWE8W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12680</v>
      </c>
      <c r="E8" s="23" t="s">
        <v>481</v>
      </c>
      <c r="L8" s="24">
        <f>L9+L18+L23+L36+L53+L58</f>
        <v>0</v>
      </c>
      <c r="M8" s="24">
        <f>M9+M18+M23+M36+M53+M58</f>
        <v>0</v>
      </c>
      <c r="N8" s="25"/>
    </row>
    <row r="9">
      <c r="A9" s="1" t="s">
        <v>656</v>
      </c>
      <c r="C9" s="22" t="s">
        <v>2153</v>
      </c>
      <c r="E9" s="23" t="s">
        <v>2154</v>
      </c>
      <c r="L9" s="24">
        <f>SUMIFS(L10:L17,A10:A17,"P")</f>
        <v>0</v>
      </c>
      <c r="M9" s="24">
        <f>SUMIFS(M10:M17,A10:A17,"P")</f>
        <v>0</v>
      </c>
      <c r="N9" s="25"/>
    </row>
    <row r="10">
      <c r="A10" s="1" t="s">
        <v>659</v>
      </c>
      <c r="B10" s="1">
        <v>1</v>
      </c>
      <c r="C10" s="26" t="s">
        <v>9824</v>
      </c>
      <c r="D10" t="s">
        <v>657</v>
      </c>
      <c r="E10" s="27" t="s">
        <v>9825</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12655</v>
      </c>
    </row>
    <row r="12">
      <c r="A12" s="1" t="s">
        <v>665</v>
      </c>
      <c r="E12" s="33" t="s">
        <v>12592</v>
      </c>
    </row>
    <row r="13">
      <c r="A13" s="1" t="s">
        <v>666</v>
      </c>
      <c r="E13" s="27" t="s">
        <v>661</v>
      </c>
    </row>
    <row r="14">
      <c r="A14" s="1" t="s">
        <v>659</v>
      </c>
      <c r="B14" s="1">
        <v>2</v>
      </c>
      <c r="C14" s="26" t="s">
        <v>9824</v>
      </c>
      <c r="D14" t="s">
        <v>1365</v>
      </c>
      <c r="E14" s="27" t="s">
        <v>9828</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12656</v>
      </c>
    </row>
    <row r="16">
      <c r="A16" s="1" t="s">
        <v>665</v>
      </c>
      <c r="E16" s="33" t="s">
        <v>12594</v>
      </c>
    </row>
    <row r="17">
      <c r="A17" s="1" t="s">
        <v>666</v>
      </c>
      <c r="E17" s="27" t="s">
        <v>661</v>
      </c>
    </row>
    <row r="18">
      <c r="A18" s="1" t="s">
        <v>656</v>
      </c>
      <c r="C18" s="22" t="s">
        <v>657</v>
      </c>
      <c r="E18" s="23" t="s">
        <v>658</v>
      </c>
      <c r="L18" s="24">
        <f>SUMIFS(L19:L22,A19:A22,"P")</f>
        <v>0</v>
      </c>
      <c r="M18" s="24">
        <f>SUMIFS(M19:M22,A19:A22,"P")</f>
        <v>0</v>
      </c>
      <c r="N18" s="25"/>
    </row>
    <row r="19">
      <c r="A19" s="1" t="s">
        <v>659</v>
      </c>
      <c r="B19" s="1">
        <v>3</v>
      </c>
      <c r="C19" s="26" t="s">
        <v>5095</v>
      </c>
      <c r="D19" t="s">
        <v>661</v>
      </c>
      <c r="E19" s="27" t="s">
        <v>5096</v>
      </c>
      <c r="F19" s="28" t="s">
        <v>663</v>
      </c>
      <c r="G19" s="29">
        <v>55.814999999999998</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12681</v>
      </c>
    </row>
    <row r="22" ht="318.75">
      <c r="A22" s="1" t="s">
        <v>666</v>
      </c>
      <c r="E22" s="27" t="s">
        <v>5101</v>
      </c>
    </row>
    <row r="23">
      <c r="A23" s="1" t="s">
        <v>656</v>
      </c>
      <c r="C23" s="22" t="s">
        <v>1365</v>
      </c>
      <c r="E23" s="23" t="s">
        <v>3239</v>
      </c>
      <c r="L23" s="24">
        <f>SUMIFS(L24:L35,A24:A35,"P")</f>
        <v>0</v>
      </c>
      <c r="M23" s="24">
        <f>SUMIFS(M24:M35,A24:A35,"P")</f>
        <v>0</v>
      </c>
      <c r="N23" s="25"/>
    </row>
    <row r="24">
      <c r="A24" s="1" t="s">
        <v>659</v>
      </c>
      <c r="B24" s="1">
        <v>4</v>
      </c>
      <c r="C24" s="26" t="s">
        <v>9842</v>
      </c>
      <c r="D24" t="s">
        <v>661</v>
      </c>
      <c r="E24" s="27" t="s">
        <v>9843</v>
      </c>
      <c r="F24" s="28" t="s">
        <v>663</v>
      </c>
      <c r="G24" s="29">
        <v>0.64000000000000001</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12682</v>
      </c>
    </row>
    <row r="27" ht="51">
      <c r="A27" s="1" t="s">
        <v>666</v>
      </c>
      <c r="E27" s="27" t="s">
        <v>9846</v>
      </c>
    </row>
    <row r="28">
      <c r="A28" s="1" t="s">
        <v>659</v>
      </c>
      <c r="B28" s="1">
        <v>5</v>
      </c>
      <c r="C28" s="26" t="s">
        <v>9705</v>
      </c>
      <c r="D28" t="s">
        <v>661</v>
      </c>
      <c r="E28" s="27" t="s">
        <v>9706</v>
      </c>
      <c r="F28" s="28" t="s">
        <v>663</v>
      </c>
      <c r="G28" s="29">
        <v>17.632000000000001</v>
      </c>
      <c r="H28" s="28">
        <v>0</v>
      </c>
      <c r="I28" s="30">
        <f>ROUND(G28*H28,P4)</f>
        <v>0</v>
      </c>
      <c r="L28" s="31">
        <v>0</v>
      </c>
      <c r="M28" s="24">
        <f>ROUND(G28*L28,P4)</f>
        <v>0</v>
      </c>
      <c r="N28" s="25" t="s">
        <v>1345</v>
      </c>
      <c r="O28" s="32">
        <f>M28*AA28</f>
        <v>0</v>
      </c>
      <c r="P28" s="1">
        <v>3</v>
      </c>
      <c r="AA28" s="1">
        <f>IF(P28=1,$O$3,IF(P28=2,$O$4,$O$5))</f>
        <v>0</v>
      </c>
    </row>
    <row r="29">
      <c r="A29" s="1" t="s">
        <v>664</v>
      </c>
      <c r="E29" s="27" t="s">
        <v>661</v>
      </c>
    </row>
    <row r="30" ht="38.25">
      <c r="A30" s="1" t="s">
        <v>665</v>
      </c>
      <c r="E30" s="33" t="s">
        <v>12659</v>
      </c>
    </row>
    <row r="31" ht="357">
      <c r="A31" s="1" t="s">
        <v>666</v>
      </c>
      <c r="E31" s="27" t="s">
        <v>3243</v>
      </c>
    </row>
    <row r="32">
      <c r="A32" s="1" t="s">
        <v>659</v>
      </c>
      <c r="B32" s="1">
        <v>6</v>
      </c>
      <c r="C32" s="26" t="s">
        <v>3719</v>
      </c>
      <c r="D32" t="s">
        <v>661</v>
      </c>
      <c r="E32" s="27" t="s">
        <v>3720</v>
      </c>
      <c r="F32" s="28" t="s">
        <v>905</v>
      </c>
      <c r="G32" s="29">
        <v>0.72999999999999998</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12683</v>
      </c>
    </row>
    <row r="35" ht="267.75">
      <c r="A35" s="1" t="s">
        <v>666</v>
      </c>
      <c r="E35" s="27" t="s">
        <v>3721</v>
      </c>
    </row>
    <row r="36">
      <c r="A36" s="1" t="s">
        <v>656</v>
      </c>
      <c r="C36" s="22" t="s">
        <v>1369</v>
      </c>
      <c r="E36" s="23" t="s">
        <v>5107</v>
      </c>
      <c r="L36" s="24">
        <f>SUMIFS(L37:L52,A37:A52,"P")</f>
        <v>0</v>
      </c>
      <c r="M36" s="24">
        <f>SUMIFS(M37:M52,A37:A52,"P")</f>
        <v>0</v>
      </c>
      <c r="N36" s="25"/>
    </row>
    <row r="37">
      <c r="A37" s="1" t="s">
        <v>659</v>
      </c>
      <c r="B37" s="1">
        <v>7</v>
      </c>
      <c r="C37" s="26" t="s">
        <v>9369</v>
      </c>
      <c r="D37" t="s">
        <v>661</v>
      </c>
      <c r="E37" s="27" t="s">
        <v>9370</v>
      </c>
      <c r="F37" s="28" t="s">
        <v>663</v>
      </c>
      <c r="G37" s="29">
        <v>2.0539999999999998</v>
      </c>
      <c r="H37" s="28">
        <v>0</v>
      </c>
      <c r="I37" s="30">
        <f>ROUND(G37*H37,P4)</f>
        <v>0</v>
      </c>
      <c r="L37" s="31">
        <v>0</v>
      </c>
      <c r="M37" s="24">
        <f>ROUND(G37*L37,P4)</f>
        <v>0</v>
      </c>
      <c r="N37" s="25" t="s">
        <v>1345</v>
      </c>
      <c r="O37" s="32">
        <f>M37*AA37</f>
        <v>0</v>
      </c>
      <c r="P37" s="1">
        <v>3</v>
      </c>
      <c r="AA37" s="1">
        <f>IF(P37=1,$O$3,IF(P37=2,$O$4,$O$5))</f>
        <v>0</v>
      </c>
    </row>
    <row r="38">
      <c r="A38" s="1" t="s">
        <v>664</v>
      </c>
      <c r="E38" s="27" t="s">
        <v>661</v>
      </c>
    </row>
    <row r="39">
      <c r="A39" s="1" t="s">
        <v>665</v>
      </c>
      <c r="E39" s="33" t="s">
        <v>12661</v>
      </c>
    </row>
    <row r="40" ht="357">
      <c r="A40" s="1" t="s">
        <v>666</v>
      </c>
      <c r="E40" s="27" t="s">
        <v>6470</v>
      </c>
    </row>
    <row r="41">
      <c r="A41" s="1" t="s">
        <v>659</v>
      </c>
      <c r="B41" s="1">
        <v>8</v>
      </c>
      <c r="C41" s="26" t="s">
        <v>9372</v>
      </c>
      <c r="D41" t="s">
        <v>661</v>
      </c>
      <c r="E41" s="27" t="s">
        <v>9373</v>
      </c>
      <c r="F41" s="28" t="s">
        <v>905</v>
      </c>
      <c r="G41" s="29">
        <v>0.078</v>
      </c>
      <c r="H41" s="28">
        <v>0</v>
      </c>
      <c r="I41" s="30">
        <f>ROUND(G41*H41,P4)</f>
        <v>0</v>
      </c>
      <c r="L41" s="31">
        <v>0</v>
      </c>
      <c r="M41" s="24">
        <f>ROUND(G41*L41,P4)</f>
        <v>0</v>
      </c>
      <c r="N41" s="25" t="s">
        <v>1345</v>
      </c>
      <c r="O41" s="32">
        <f>M41*AA41</f>
        <v>0</v>
      </c>
      <c r="P41" s="1">
        <v>3</v>
      </c>
      <c r="AA41" s="1">
        <f>IF(P41=1,$O$3,IF(P41=2,$O$4,$O$5))</f>
        <v>0</v>
      </c>
    </row>
    <row r="42">
      <c r="A42" s="1" t="s">
        <v>664</v>
      </c>
      <c r="E42" s="27" t="s">
        <v>661</v>
      </c>
    </row>
    <row r="43" ht="25.5">
      <c r="A43" s="1" t="s">
        <v>665</v>
      </c>
      <c r="E43" s="33" t="s">
        <v>12662</v>
      </c>
    </row>
    <row r="44" ht="178.5">
      <c r="A44" s="1" t="s">
        <v>666</v>
      </c>
      <c r="E44" s="27" t="s">
        <v>9375</v>
      </c>
    </row>
    <row r="45">
      <c r="A45" s="1" t="s">
        <v>659</v>
      </c>
      <c r="B45" s="1">
        <v>9</v>
      </c>
      <c r="C45" s="26" t="s">
        <v>9376</v>
      </c>
      <c r="D45" t="s">
        <v>661</v>
      </c>
      <c r="E45" s="27" t="s">
        <v>9377</v>
      </c>
      <c r="F45" s="28" t="s">
        <v>663</v>
      </c>
      <c r="G45" s="29">
        <v>35.5</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c r="E47" s="33" t="s">
        <v>12684</v>
      </c>
    </row>
    <row r="48" ht="38.25">
      <c r="A48" s="1" t="s">
        <v>666</v>
      </c>
      <c r="E48" s="27" t="s">
        <v>6472</v>
      </c>
    </row>
    <row r="49">
      <c r="A49" s="1" t="s">
        <v>659</v>
      </c>
      <c r="B49" s="1">
        <v>10</v>
      </c>
      <c r="C49" s="26" t="s">
        <v>9852</v>
      </c>
      <c r="D49" t="s">
        <v>657</v>
      </c>
      <c r="E49" s="27" t="s">
        <v>9853</v>
      </c>
      <c r="F49" s="28" t="s">
        <v>905</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12664</v>
      </c>
    </row>
    <row r="51">
      <c r="A51" s="1" t="s">
        <v>665</v>
      </c>
      <c r="E51" s="33" t="s">
        <v>12685</v>
      </c>
    </row>
    <row r="52" ht="306">
      <c r="A52" s="1" t="s">
        <v>666</v>
      </c>
      <c r="E52" s="27" t="s">
        <v>9856</v>
      </c>
    </row>
    <row r="53">
      <c r="A53" s="1" t="s">
        <v>656</v>
      </c>
      <c r="C53" s="22" t="s">
        <v>679</v>
      </c>
      <c r="E53" s="23" t="s">
        <v>680</v>
      </c>
      <c r="L53" s="24">
        <f>SUMIFS(L54:L57,A54:A57,"P")</f>
        <v>0</v>
      </c>
      <c r="M53" s="24">
        <f>SUMIFS(M54:M57,A54:A57,"P")</f>
        <v>0</v>
      </c>
      <c r="N53" s="25"/>
    </row>
    <row r="54">
      <c r="A54" s="1" t="s">
        <v>659</v>
      </c>
      <c r="B54" s="1">
        <v>11</v>
      </c>
      <c r="C54" s="26" t="s">
        <v>9392</v>
      </c>
      <c r="D54" t="s">
        <v>661</v>
      </c>
      <c r="E54" s="27" t="s">
        <v>9393</v>
      </c>
      <c r="F54" s="28" t="s">
        <v>10412</v>
      </c>
      <c r="G54" s="29">
        <v>34.640000000000001</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12666</v>
      </c>
    </row>
    <row r="57" ht="38.25">
      <c r="A57" s="1" t="s">
        <v>666</v>
      </c>
      <c r="E57" s="27" t="s">
        <v>8750</v>
      </c>
    </row>
    <row r="58">
      <c r="A58" s="1" t="s">
        <v>656</v>
      </c>
      <c r="C58" s="22" t="s">
        <v>900</v>
      </c>
      <c r="E58" s="23" t="s">
        <v>2924</v>
      </c>
      <c r="L58" s="24">
        <f>SUMIFS(L59:L62,A59:A62,"P")</f>
        <v>0</v>
      </c>
      <c r="M58" s="24">
        <f>SUMIFS(M59:M62,A59:A62,"P")</f>
        <v>0</v>
      </c>
      <c r="N58" s="25"/>
    </row>
    <row r="59" ht="25.5">
      <c r="A59" s="1" t="s">
        <v>659</v>
      </c>
      <c r="B59" s="1">
        <v>12</v>
      </c>
      <c r="C59" s="26" t="s">
        <v>3828</v>
      </c>
      <c r="D59" t="s">
        <v>903</v>
      </c>
      <c r="E59" s="27" t="s">
        <v>10464</v>
      </c>
      <c r="F59" s="28" t="s">
        <v>905</v>
      </c>
      <c r="G59" s="29">
        <v>67.554000000000002</v>
      </c>
      <c r="H59" s="28">
        <v>0</v>
      </c>
      <c r="I59" s="30">
        <f>ROUND(G59*H59,P4)</f>
        <v>0</v>
      </c>
      <c r="L59" s="31">
        <v>0</v>
      </c>
      <c r="M59" s="24">
        <f>ROUND(G59*L59,P4)</f>
        <v>0</v>
      </c>
      <c r="N59" s="25" t="s">
        <v>661</v>
      </c>
      <c r="O59" s="32">
        <f>M59*AA59</f>
        <v>0</v>
      </c>
      <c r="P59" s="1">
        <v>3</v>
      </c>
      <c r="AA59" s="1">
        <f>IF(P59=1,$O$3,IF(P59=2,$O$4,$O$5))</f>
        <v>0</v>
      </c>
    </row>
    <row r="60" ht="38.25">
      <c r="A60" s="1" t="s">
        <v>664</v>
      </c>
      <c r="E60" s="27" t="s">
        <v>6149</v>
      </c>
    </row>
    <row r="61">
      <c r="A61" s="1" t="s">
        <v>665</v>
      </c>
      <c r="E61" s="33" t="s">
        <v>12686</v>
      </c>
    </row>
    <row r="62" ht="153">
      <c r="A62" s="1" t="s">
        <v>666</v>
      </c>
      <c r="E62" s="27" t="s">
        <v>913</v>
      </c>
    </row>
  </sheetData>
  <sheetProtection sheet="1" objects="1" scenarios="1" spinCount="100000" saltValue="iXVq0br136vIq9TO+TZ9MZxiMHwYHO6yq+eVIyuv6ifWxePCMu6jn7PMJvSBfc9w3Snl/dxrDw0snBqQaFSXlw==" hashValue="Oo6ED4wautRS2J2DQM1UvTyVFDfCADiRUdk64PsJfHnlGH4lMsykY6kFMcwgSAvEzAvdAoD53sS7drRTXAEZ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12687</v>
      </c>
      <c r="E8" s="23" t="s">
        <v>483</v>
      </c>
      <c r="L8" s="24">
        <f>L9+L46+L103+L128+L169+L198+L219+L268</f>
        <v>0</v>
      </c>
      <c r="M8" s="24">
        <f>M9+M46+M103+M128+M169+M198+M219+M268</f>
        <v>0</v>
      </c>
      <c r="N8" s="25"/>
    </row>
    <row r="9">
      <c r="A9" s="1" t="s">
        <v>656</v>
      </c>
      <c r="C9" s="22" t="s">
        <v>657</v>
      </c>
      <c r="E9" s="23" t="s">
        <v>658</v>
      </c>
      <c r="L9" s="24">
        <f>SUMIFS(L10:L45,A10:A45,"P")</f>
        <v>0</v>
      </c>
      <c r="M9" s="24">
        <f>SUMIFS(M10:M45,A10:A45,"P")</f>
        <v>0</v>
      </c>
      <c r="N9" s="25"/>
    </row>
    <row r="10">
      <c r="A10" s="1" t="s">
        <v>659</v>
      </c>
      <c r="B10" s="1">
        <v>1</v>
      </c>
      <c r="C10" s="26" t="s">
        <v>10394</v>
      </c>
      <c r="D10" t="s">
        <v>661</v>
      </c>
      <c r="E10" s="27" t="s">
        <v>10395</v>
      </c>
      <c r="F10" s="28" t="s">
        <v>874</v>
      </c>
      <c r="G10" s="29">
        <v>4320</v>
      </c>
      <c r="H10" s="28">
        <v>0</v>
      </c>
      <c r="I10" s="30">
        <f>ROUND(G10*H10,P4)</f>
        <v>0</v>
      </c>
      <c r="L10" s="31">
        <v>0</v>
      </c>
      <c r="M10" s="24">
        <f>ROUND(G10*L10,P4)</f>
        <v>0</v>
      </c>
      <c r="N10" s="25" t="s">
        <v>1345</v>
      </c>
      <c r="O10" s="32">
        <f>M10*AA10</f>
        <v>0</v>
      </c>
      <c r="P10" s="1">
        <v>3</v>
      </c>
      <c r="AA10" s="1">
        <f>IF(P10=1,$O$3,IF(P10=2,$O$4,$O$5))</f>
        <v>0</v>
      </c>
    </row>
    <row r="11">
      <c r="A11" s="1" t="s">
        <v>664</v>
      </c>
      <c r="E11" s="27" t="s">
        <v>12688</v>
      </c>
    </row>
    <row r="12">
      <c r="A12" s="1" t="s">
        <v>665</v>
      </c>
      <c r="E12" s="33" t="s">
        <v>12689</v>
      </c>
    </row>
    <row r="13" ht="38.25">
      <c r="A13" s="1" t="s">
        <v>666</v>
      </c>
      <c r="E13" s="27" t="s">
        <v>10397</v>
      </c>
    </row>
    <row r="14">
      <c r="A14" s="1" t="s">
        <v>659</v>
      </c>
      <c r="B14" s="1">
        <v>2</v>
      </c>
      <c r="C14" s="26" t="s">
        <v>9149</v>
      </c>
      <c r="D14" t="s">
        <v>661</v>
      </c>
      <c r="E14" s="27" t="s">
        <v>9150</v>
      </c>
      <c r="F14" s="28" t="s">
        <v>663</v>
      </c>
      <c r="G14" s="29">
        <v>227.92699999999999</v>
      </c>
      <c r="H14" s="28">
        <v>0</v>
      </c>
      <c r="I14" s="30">
        <f>ROUND(G14*H14,P4)</f>
        <v>0</v>
      </c>
      <c r="L14" s="31">
        <v>0</v>
      </c>
      <c r="M14" s="24">
        <f>ROUND(G14*L14,P4)</f>
        <v>0</v>
      </c>
      <c r="N14" s="25" t="s">
        <v>1345</v>
      </c>
      <c r="O14" s="32">
        <f>M14*AA14</f>
        <v>0</v>
      </c>
      <c r="P14" s="1">
        <v>3</v>
      </c>
      <c r="AA14" s="1">
        <f>IF(P14=1,$O$3,IF(P14=2,$O$4,$O$5))</f>
        <v>0</v>
      </c>
    </row>
    <row r="15">
      <c r="A15" s="1" t="s">
        <v>664</v>
      </c>
      <c r="E15" s="27" t="s">
        <v>12690</v>
      </c>
    </row>
    <row r="16" ht="89.25">
      <c r="A16" s="1" t="s">
        <v>665</v>
      </c>
      <c r="E16" s="33" t="s">
        <v>12691</v>
      </c>
    </row>
    <row r="17" ht="306">
      <c r="A17" s="1" t="s">
        <v>666</v>
      </c>
      <c r="E17" s="27" t="s">
        <v>9152</v>
      </c>
    </row>
    <row r="18">
      <c r="A18" s="1" t="s">
        <v>659</v>
      </c>
      <c r="B18" s="1">
        <v>3</v>
      </c>
      <c r="C18" s="26" t="s">
        <v>5095</v>
      </c>
      <c r="D18" t="s">
        <v>661</v>
      </c>
      <c r="E18" s="27" t="s">
        <v>5096</v>
      </c>
      <c r="F18" s="28" t="s">
        <v>663</v>
      </c>
      <c r="G18" s="29">
        <v>2371.931</v>
      </c>
      <c r="H18" s="28">
        <v>0</v>
      </c>
      <c r="I18" s="30">
        <f>ROUND(G18*H18,P4)</f>
        <v>0</v>
      </c>
      <c r="L18" s="31">
        <v>0</v>
      </c>
      <c r="M18" s="24">
        <f>ROUND(G18*L18,P4)</f>
        <v>0</v>
      </c>
      <c r="N18" s="25" t="s">
        <v>1345</v>
      </c>
      <c r="O18" s="32">
        <f>M18*AA18</f>
        <v>0</v>
      </c>
      <c r="P18" s="1">
        <v>3</v>
      </c>
      <c r="AA18" s="1">
        <f>IF(P18=1,$O$3,IF(P18=2,$O$4,$O$5))</f>
        <v>0</v>
      </c>
    </row>
    <row r="19">
      <c r="A19" s="1" t="s">
        <v>664</v>
      </c>
      <c r="E19" s="27" t="s">
        <v>661</v>
      </c>
    </row>
    <row r="20" ht="178.5">
      <c r="A20" s="1" t="s">
        <v>665</v>
      </c>
      <c r="E20" s="33" t="s">
        <v>12692</v>
      </c>
    </row>
    <row r="21" ht="318.75">
      <c r="A21" s="1" t="s">
        <v>666</v>
      </c>
      <c r="E21" s="27" t="s">
        <v>5101</v>
      </c>
    </row>
    <row r="22">
      <c r="A22" s="1" t="s">
        <v>659</v>
      </c>
      <c r="B22" s="1">
        <v>4</v>
      </c>
      <c r="C22" s="26" t="s">
        <v>9424</v>
      </c>
      <c r="D22" t="s">
        <v>661</v>
      </c>
      <c r="E22" s="27" t="s">
        <v>9425</v>
      </c>
      <c r="F22" s="28" t="s">
        <v>663</v>
      </c>
      <c r="G22" s="29">
        <v>227.92699999999999</v>
      </c>
      <c r="H22" s="28">
        <v>0</v>
      </c>
      <c r="I22" s="30">
        <f>ROUND(G22*H22,P4)</f>
        <v>0</v>
      </c>
      <c r="L22" s="31">
        <v>0</v>
      </c>
      <c r="M22" s="24">
        <f>ROUND(G22*L22,P4)</f>
        <v>0</v>
      </c>
      <c r="N22" s="25" t="s">
        <v>1345</v>
      </c>
      <c r="O22" s="32">
        <f>M22*AA22</f>
        <v>0</v>
      </c>
      <c r="P22" s="1">
        <v>3</v>
      </c>
      <c r="AA22" s="1">
        <f>IF(P22=1,$O$3,IF(P22=2,$O$4,$O$5))</f>
        <v>0</v>
      </c>
    </row>
    <row r="23">
      <c r="A23" s="1" t="s">
        <v>664</v>
      </c>
      <c r="E23" s="27" t="s">
        <v>12690</v>
      </c>
    </row>
    <row r="24" ht="89.25">
      <c r="A24" s="1" t="s">
        <v>665</v>
      </c>
      <c r="E24" s="33" t="s">
        <v>12691</v>
      </c>
    </row>
    <row r="25" ht="191.25">
      <c r="A25" s="1" t="s">
        <v>666</v>
      </c>
      <c r="E25" s="27" t="s">
        <v>9428</v>
      </c>
    </row>
    <row r="26">
      <c r="A26" s="1" t="s">
        <v>659</v>
      </c>
      <c r="B26" s="1">
        <v>5</v>
      </c>
      <c r="C26" s="26" t="s">
        <v>672</v>
      </c>
      <c r="D26" t="s">
        <v>661</v>
      </c>
      <c r="E26" s="27" t="s">
        <v>673</v>
      </c>
      <c r="F26" s="28" t="s">
        <v>663</v>
      </c>
      <c r="G26" s="29">
        <v>227.92699999999999</v>
      </c>
      <c r="H26" s="28">
        <v>0</v>
      </c>
      <c r="I26" s="30">
        <f>ROUND(G26*H26,P4)</f>
        <v>0</v>
      </c>
      <c r="L26" s="31">
        <v>0</v>
      </c>
      <c r="M26" s="24">
        <f>ROUND(G26*L26,P4)</f>
        <v>0</v>
      </c>
      <c r="N26" s="25" t="s">
        <v>1345</v>
      </c>
      <c r="O26" s="32">
        <f>M26*AA26</f>
        <v>0</v>
      </c>
      <c r="P26" s="1">
        <v>3</v>
      </c>
      <c r="AA26" s="1">
        <f>IF(P26=1,$O$3,IF(P26=2,$O$4,$O$5))</f>
        <v>0</v>
      </c>
    </row>
    <row r="27">
      <c r="A27" s="1" t="s">
        <v>664</v>
      </c>
      <c r="E27" s="27" t="s">
        <v>12690</v>
      </c>
    </row>
    <row r="28" ht="89.25">
      <c r="A28" s="1" t="s">
        <v>665</v>
      </c>
      <c r="E28" s="33" t="s">
        <v>12691</v>
      </c>
    </row>
    <row r="29" ht="229.5">
      <c r="A29" s="1" t="s">
        <v>666</v>
      </c>
      <c r="E29" s="27" t="s">
        <v>674</v>
      </c>
    </row>
    <row r="30">
      <c r="A30" s="1" t="s">
        <v>659</v>
      </c>
      <c r="B30" s="1">
        <v>6</v>
      </c>
      <c r="C30" s="26" t="s">
        <v>1570</v>
      </c>
      <c r="D30" t="s">
        <v>661</v>
      </c>
      <c r="E30" s="27" t="s">
        <v>1571</v>
      </c>
      <c r="F30" s="28" t="s">
        <v>663</v>
      </c>
      <c r="G30" s="29">
        <v>6</v>
      </c>
      <c r="H30" s="28">
        <v>0</v>
      </c>
      <c r="I30" s="30">
        <f>ROUND(G30*H30,P4)</f>
        <v>0</v>
      </c>
      <c r="L30" s="31">
        <v>0</v>
      </c>
      <c r="M30" s="24">
        <f>ROUND(G30*L30,P4)</f>
        <v>0</v>
      </c>
      <c r="N30" s="25" t="s">
        <v>1345</v>
      </c>
      <c r="O30" s="32">
        <f>M30*AA30</f>
        <v>0</v>
      </c>
      <c r="P30" s="1">
        <v>3</v>
      </c>
      <c r="AA30" s="1">
        <f>IF(P30=1,$O$3,IF(P30=2,$O$4,$O$5))</f>
        <v>0</v>
      </c>
    </row>
    <row r="31">
      <c r="A31" s="1" t="s">
        <v>664</v>
      </c>
      <c r="E31" s="27" t="s">
        <v>12086</v>
      </c>
    </row>
    <row r="32">
      <c r="A32" s="1" t="s">
        <v>665</v>
      </c>
      <c r="E32" s="33" t="s">
        <v>12693</v>
      </c>
    </row>
    <row r="33" ht="229.5">
      <c r="A33" s="1" t="s">
        <v>666</v>
      </c>
      <c r="E33" s="27" t="s">
        <v>1573</v>
      </c>
    </row>
    <row r="34">
      <c r="A34" s="1" t="s">
        <v>659</v>
      </c>
      <c r="B34" s="1">
        <v>7</v>
      </c>
      <c r="C34" s="26" t="s">
        <v>6450</v>
      </c>
      <c r="D34" t="s">
        <v>661</v>
      </c>
      <c r="E34" s="27" t="s">
        <v>6451</v>
      </c>
      <c r="F34" s="28" t="s">
        <v>663</v>
      </c>
      <c r="G34" s="29">
        <v>7.0060000000000002</v>
      </c>
      <c r="H34" s="28">
        <v>0</v>
      </c>
      <c r="I34" s="30">
        <f>ROUND(G34*H34,P4)</f>
        <v>0</v>
      </c>
      <c r="L34" s="31">
        <v>0</v>
      </c>
      <c r="M34" s="24">
        <f>ROUND(G34*L34,P4)</f>
        <v>0</v>
      </c>
      <c r="N34" s="25" t="s">
        <v>1345</v>
      </c>
      <c r="O34" s="32">
        <f>M34*AA34</f>
        <v>0</v>
      </c>
      <c r="P34" s="1">
        <v>3</v>
      </c>
      <c r="AA34" s="1">
        <f>IF(P34=1,$O$3,IF(P34=2,$O$4,$O$5))</f>
        <v>0</v>
      </c>
    </row>
    <row r="35">
      <c r="A35" s="1" t="s">
        <v>664</v>
      </c>
      <c r="E35" s="27" t="s">
        <v>12694</v>
      </c>
    </row>
    <row r="36">
      <c r="A36" s="1" t="s">
        <v>665</v>
      </c>
      <c r="E36" s="33" t="s">
        <v>12695</v>
      </c>
    </row>
    <row r="37" ht="293.25">
      <c r="A37" s="1" t="s">
        <v>666</v>
      </c>
      <c r="E37" s="27" t="s">
        <v>6453</v>
      </c>
    </row>
    <row r="38">
      <c r="A38" s="1" t="s">
        <v>659</v>
      </c>
      <c r="B38" s="1">
        <v>8</v>
      </c>
      <c r="C38" s="26" t="s">
        <v>10286</v>
      </c>
      <c r="D38" t="s">
        <v>661</v>
      </c>
      <c r="E38" s="27" t="s">
        <v>10287</v>
      </c>
      <c r="F38" s="28" t="s">
        <v>10412</v>
      </c>
      <c r="G38" s="29">
        <v>85.819999999999993</v>
      </c>
      <c r="H38" s="28">
        <v>0</v>
      </c>
      <c r="I38" s="30">
        <f>ROUND(G38*H38,P4)</f>
        <v>0</v>
      </c>
      <c r="L38" s="31">
        <v>0</v>
      </c>
      <c r="M38" s="24">
        <f>ROUND(G38*L38,P4)</f>
        <v>0</v>
      </c>
      <c r="N38" s="25" t="s">
        <v>1345</v>
      </c>
      <c r="O38" s="32">
        <f>M38*AA38</f>
        <v>0</v>
      </c>
      <c r="P38" s="1">
        <v>3</v>
      </c>
      <c r="AA38" s="1">
        <f>IF(P38=1,$O$3,IF(P38=2,$O$4,$O$5))</f>
        <v>0</v>
      </c>
    </row>
    <row r="39">
      <c r="A39" s="1" t="s">
        <v>664</v>
      </c>
      <c r="E39" s="27" t="s">
        <v>661</v>
      </c>
    </row>
    <row r="40" ht="51">
      <c r="A40" s="1" t="s">
        <v>665</v>
      </c>
      <c r="E40" s="33" t="s">
        <v>12696</v>
      </c>
    </row>
    <row r="41" ht="25.5">
      <c r="A41" s="1" t="s">
        <v>666</v>
      </c>
      <c r="E41" s="27" t="s">
        <v>10289</v>
      </c>
    </row>
    <row r="42">
      <c r="A42" s="1" t="s">
        <v>659</v>
      </c>
      <c r="B42" s="1">
        <v>9</v>
      </c>
      <c r="C42" s="26" t="s">
        <v>5998</v>
      </c>
      <c r="D42" t="s">
        <v>661</v>
      </c>
      <c r="E42" s="27" t="s">
        <v>5999</v>
      </c>
      <c r="F42" s="28" t="s">
        <v>10412</v>
      </c>
      <c r="G42" s="29">
        <v>85.819999999999993</v>
      </c>
      <c r="H42" s="28">
        <v>0</v>
      </c>
      <c r="I42" s="30">
        <f>ROUND(G42*H42,P4)</f>
        <v>0</v>
      </c>
      <c r="L42" s="31">
        <v>0</v>
      </c>
      <c r="M42" s="24">
        <f>ROUND(G42*L42,P4)</f>
        <v>0</v>
      </c>
      <c r="N42" s="25" t="s">
        <v>1345</v>
      </c>
      <c r="O42" s="32">
        <f>M42*AA42</f>
        <v>0</v>
      </c>
      <c r="P42" s="1">
        <v>3</v>
      </c>
      <c r="AA42" s="1">
        <f>IF(P42=1,$O$3,IF(P42=2,$O$4,$O$5))</f>
        <v>0</v>
      </c>
    </row>
    <row r="43">
      <c r="A43" s="1" t="s">
        <v>664</v>
      </c>
      <c r="E43" s="27" t="s">
        <v>661</v>
      </c>
    </row>
    <row r="44" ht="51">
      <c r="A44" s="1" t="s">
        <v>665</v>
      </c>
      <c r="E44" s="33" t="s">
        <v>12696</v>
      </c>
    </row>
    <row r="45" ht="38.25">
      <c r="A45" s="1" t="s">
        <v>666</v>
      </c>
      <c r="E45" s="27" t="s">
        <v>6626</v>
      </c>
    </row>
    <row r="46">
      <c r="A46" s="1" t="s">
        <v>656</v>
      </c>
      <c r="C46" s="22" t="s">
        <v>1365</v>
      </c>
      <c r="E46" s="23" t="s">
        <v>3239</v>
      </c>
      <c r="L46" s="24">
        <f>SUMIFS(L47:L102,A47:A102,"P")</f>
        <v>0</v>
      </c>
      <c r="M46" s="24">
        <f>SUMIFS(M47:M102,A47:A102,"P")</f>
        <v>0</v>
      </c>
      <c r="N46" s="25"/>
    </row>
    <row r="47">
      <c r="A47" s="1" t="s">
        <v>659</v>
      </c>
      <c r="B47" s="1">
        <v>10</v>
      </c>
      <c r="C47" s="26" t="s">
        <v>12697</v>
      </c>
      <c r="D47" t="s">
        <v>661</v>
      </c>
      <c r="E47" s="27" t="s">
        <v>12698</v>
      </c>
      <c r="F47" s="28" t="s">
        <v>663</v>
      </c>
      <c r="G47" s="29">
        <v>308.45999999999998</v>
      </c>
      <c r="H47" s="28">
        <v>0</v>
      </c>
      <c r="I47" s="30">
        <f>ROUND(G47*H47,P4)</f>
        <v>0</v>
      </c>
      <c r="L47" s="31">
        <v>0</v>
      </c>
      <c r="M47" s="24">
        <f>ROUND(G47*L47,P4)</f>
        <v>0</v>
      </c>
      <c r="N47" s="25" t="s">
        <v>1345</v>
      </c>
      <c r="O47" s="32">
        <f>M47*AA47</f>
        <v>0</v>
      </c>
      <c r="P47" s="1">
        <v>3</v>
      </c>
      <c r="AA47" s="1">
        <f>IF(P47=1,$O$3,IF(P47=2,$O$4,$O$5))</f>
        <v>0</v>
      </c>
    </row>
    <row r="48">
      <c r="A48" s="1" t="s">
        <v>664</v>
      </c>
      <c r="E48" s="27" t="s">
        <v>661</v>
      </c>
    </row>
    <row r="49" ht="38.25">
      <c r="A49" s="1" t="s">
        <v>665</v>
      </c>
      <c r="E49" s="33" t="s">
        <v>12699</v>
      </c>
    </row>
    <row r="50" ht="409.5">
      <c r="A50" s="1" t="s">
        <v>666</v>
      </c>
      <c r="E50" s="27" t="s">
        <v>9303</v>
      </c>
    </row>
    <row r="51">
      <c r="A51" s="1" t="s">
        <v>659</v>
      </c>
      <c r="B51" s="1">
        <v>11</v>
      </c>
      <c r="C51" s="26" t="s">
        <v>9304</v>
      </c>
      <c r="D51" t="s">
        <v>661</v>
      </c>
      <c r="E51" s="27" t="s">
        <v>9305</v>
      </c>
      <c r="F51" s="28" t="s">
        <v>905</v>
      </c>
      <c r="G51" s="29">
        <v>35.134</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12700</v>
      </c>
    </row>
    <row r="54" ht="255">
      <c r="A54" s="1" t="s">
        <v>666</v>
      </c>
      <c r="E54" s="27" t="s">
        <v>9307</v>
      </c>
    </row>
    <row r="55">
      <c r="A55" s="1" t="s">
        <v>659</v>
      </c>
      <c r="B55" s="1">
        <v>12</v>
      </c>
      <c r="C55" s="26" t="s">
        <v>8700</v>
      </c>
      <c r="D55" t="s">
        <v>661</v>
      </c>
      <c r="E55" s="27" t="s">
        <v>8701</v>
      </c>
      <c r="F55" s="28" t="s">
        <v>905</v>
      </c>
      <c r="G55" s="29">
        <v>42.317</v>
      </c>
      <c r="H55" s="28">
        <v>0</v>
      </c>
      <c r="I55" s="30">
        <f>ROUND(G55*H55,P4)</f>
        <v>0</v>
      </c>
      <c r="L55" s="31">
        <v>0</v>
      </c>
      <c r="M55" s="24">
        <f>ROUND(G55*L55,P4)</f>
        <v>0</v>
      </c>
      <c r="N55" s="25" t="s">
        <v>1345</v>
      </c>
      <c r="O55" s="32">
        <f>M55*AA55</f>
        <v>0</v>
      </c>
      <c r="P55" s="1">
        <v>3</v>
      </c>
      <c r="AA55" s="1">
        <f>IF(P55=1,$O$3,IF(P55=2,$O$4,$O$5))</f>
        <v>0</v>
      </c>
    </row>
    <row r="56">
      <c r="A56" s="1" t="s">
        <v>664</v>
      </c>
      <c r="E56" s="27" t="s">
        <v>12701</v>
      </c>
    </row>
    <row r="57" ht="63.75">
      <c r="A57" s="1" t="s">
        <v>665</v>
      </c>
      <c r="E57" s="33" t="s">
        <v>12702</v>
      </c>
    </row>
    <row r="58" ht="38.25">
      <c r="A58" s="1" t="s">
        <v>666</v>
      </c>
      <c r="E58" s="27" t="s">
        <v>8704</v>
      </c>
    </row>
    <row r="59">
      <c r="A59" s="1" t="s">
        <v>659</v>
      </c>
      <c r="B59" s="1">
        <v>13</v>
      </c>
      <c r="C59" s="26" t="s">
        <v>8705</v>
      </c>
      <c r="D59" t="s">
        <v>661</v>
      </c>
      <c r="E59" s="27" t="s">
        <v>8706</v>
      </c>
      <c r="F59" s="28" t="s">
        <v>10412</v>
      </c>
      <c r="G59" s="29">
        <v>510</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12703</v>
      </c>
    </row>
    <row r="62">
      <c r="A62" s="1" t="s">
        <v>666</v>
      </c>
      <c r="E62" s="27" t="s">
        <v>6287</v>
      </c>
    </row>
    <row r="63">
      <c r="A63" s="1" t="s">
        <v>659</v>
      </c>
      <c r="B63" s="1">
        <v>14</v>
      </c>
      <c r="C63" s="26" t="s">
        <v>12704</v>
      </c>
      <c r="D63" t="s">
        <v>657</v>
      </c>
      <c r="E63" s="27" t="s">
        <v>12705</v>
      </c>
      <c r="F63" s="28" t="s">
        <v>934</v>
      </c>
      <c r="G63" s="29">
        <v>12.800000000000001</v>
      </c>
      <c r="H63" s="28">
        <v>0</v>
      </c>
      <c r="I63" s="30">
        <f>ROUND(G63*H63,P4)</f>
        <v>0</v>
      </c>
      <c r="L63" s="31">
        <v>0</v>
      </c>
      <c r="M63" s="24">
        <f>ROUND(G63*L63,P4)</f>
        <v>0</v>
      </c>
      <c r="N63" s="25" t="s">
        <v>1345</v>
      </c>
      <c r="O63" s="32">
        <f>M63*AA63</f>
        <v>0</v>
      </c>
      <c r="P63" s="1">
        <v>3</v>
      </c>
      <c r="AA63" s="1">
        <f>IF(P63=1,$O$3,IF(P63=2,$O$4,$O$5))</f>
        <v>0</v>
      </c>
    </row>
    <row r="64">
      <c r="A64" s="1" t="s">
        <v>664</v>
      </c>
      <c r="E64" s="27" t="s">
        <v>12706</v>
      </c>
    </row>
    <row r="65">
      <c r="A65" s="1" t="s">
        <v>665</v>
      </c>
      <c r="E65" s="33" t="s">
        <v>12707</v>
      </c>
    </row>
    <row r="66" ht="63.75">
      <c r="A66" s="1" t="s">
        <v>666</v>
      </c>
      <c r="E66" s="27" t="s">
        <v>6642</v>
      </c>
    </row>
    <row r="67">
      <c r="A67" s="1" t="s">
        <v>659</v>
      </c>
      <c r="B67" s="1">
        <v>15</v>
      </c>
      <c r="C67" s="26" t="s">
        <v>12704</v>
      </c>
      <c r="D67" t="s">
        <v>1365</v>
      </c>
      <c r="E67" s="27" t="s">
        <v>12705</v>
      </c>
      <c r="F67" s="28" t="s">
        <v>934</v>
      </c>
      <c r="G67" s="29">
        <v>237.59999999999999</v>
      </c>
      <c r="H67" s="28">
        <v>0</v>
      </c>
      <c r="I67" s="30">
        <f>ROUND(G67*H67,P4)</f>
        <v>0</v>
      </c>
      <c r="L67" s="31">
        <v>0</v>
      </c>
      <c r="M67" s="24">
        <f>ROUND(G67*L67,P4)</f>
        <v>0</v>
      </c>
      <c r="N67" s="25" t="s">
        <v>1345</v>
      </c>
      <c r="O67" s="32">
        <f>M67*AA67</f>
        <v>0</v>
      </c>
      <c r="P67" s="1">
        <v>3</v>
      </c>
      <c r="AA67" s="1">
        <f>IF(P67=1,$O$3,IF(P67=2,$O$4,$O$5))</f>
        <v>0</v>
      </c>
    </row>
    <row r="68">
      <c r="A68" s="1" t="s">
        <v>664</v>
      </c>
      <c r="E68" s="27" t="s">
        <v>12708</v>
      </c>
    </row>
    <row r="69" ht="51">
      <c r="A69" s="1" t="s">
        <v>665</v>
      </c>
      <c r="E69" s="33" t="s">
        <v>12709</v>
      </c>
    </row>
    <row r="70" ht="63.75">
      <c r="A70" s="1" t="s">
        <v>666</v>
      </c>
      <c r="E70" s="27" t="s">
        <v>6642</v>
      </c>
    </row>
    <row r="71">
      <c r="A71" s="1" t="s">
        <v>659</v>
      </c>
      <c r="B71" s="1">
        <v>16</v>
      </c>
      <c r="C71" s="26" t="s">
        <v>9325</v>
      </c>
      <c r="D71" t="s">
        <v>661</v>
      </c>
      <c r="E71" s="27" t="s">
        <v>9326</v>
      </c>
      <c r="F71" s="28" t="s">
        <v>934</v>
      </c>
      <c r="G71" s="29">
        <v>360</v>
      </c>
      <c r="H71" s="28">
        <v>0</v>
      </c>
      <c r="I71" s="30">
        <f>ROUND(G71*H71,P4)</f>
        <v>0</v>
      </c>
      <c r="L71" s="31">
        <v>0</v>
      </c>
      <c r="M71" s="24">
        <f>ROUND(G71*L71,P4)</f>
        <v>0</v>
      </c>
      <c r="N71" s="25" t="s">
        <v>1345</v>
      </c>
      <c r="O71" s="32">
        <f>M71*AA71</f>
        <v>0</v>
      </c>
      <c r="P71" s="1">
        <v>3</v>
      </c>
      <c r="AA71" s="1">
        <f>IF(P71=1,$O$3,IF(P71=2,$O$4,$O$5))</f>
        <v>0</v>
      </c>
    </row>
    <row r="72">
      <c r="A72" s="1" t="s">
        <v>664</v>
      </c>
      <c r="E72" s="27" t="s">
        <v>661</v>
      </c>
    </row>
    <row r="73" ht="51">
      <c r="A73" s="1" t="s">
        <v>665</v>
      </c>
      <c r="E73" s="33" t="s">
        <v>12710</v>
      </c>
    </row>
    <row r="74" ht="63.75">
      <c r="A74" s="1" t="s">
        <v>666</v>
      </c>
      <c r="E74" s="27" t="s">
        <v>6642</v>
      </c>
    </row>
    <row r="75">
      <c r="A75" s="1" t="s">
        <v>659</v>
      </c>
      <c r="B75" s="1">
        <v>17</v>
      </c>
      <c r="C75" s="26" t="s">
        <v>9329</v>
      </c>
      <c r="D75" t="s">
        <v>661</v>
      </c>
      <c r="E75" s="27" t="s">
        <v>9330</v>
      </c>
      <c r="F75" s="28" t="s">
        <v>934</v>
      </c>
      <c r="G75" s="29">
        <v>618.60000000000002</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12711</v>
      </c>
    </row>
    <row r="78" ht="63.75">
      <c r="A78" s="1" t="s">
        <v>666</v>
      </c>
      <c r="E78" s="27" t="s">
        <v>6642</v>
      </c>
    </row>
    <row r="79">
      <c r="A79" s="1" t="s">
        <v>659</v>
      </c>
      <c r="B79" s="1">
        <v>18</v>
      </c>
      <c r="C79" s="26" t="s">
        <v>12712</v>
      </c>
      <c r="D79" t="s">
        <v>657</v>
      </c>
      <c r="E79" s="27" t="s">
        <v>12713</v>
      </c>
      <c r="F79" s="28" t="s">
        <v>934</v>
      </c>
      <c r="G79" s="29">
        <v>7.2000000000000002</v>
      </c>
      <c r="H79" s="28">
        <v>0</v>
      </c>
      <c r="I79" s="30">
        <f>ROUND(G79*H79,P4)</f>
        <v>0</v>
      </c>
      <c r="L79" s="31">
        <v>0</v>
      </c>
      <c r="M79" s="24">
        <f>ROUND(G79*L79,P4)</f>
        <v>0</v>
      </c>
      <c r="N79" s="25" t="s">
        <v>1345</v>
      </c>
      <c r="O79" s="32">
        <f>M79*AA79</f>
        <v>0</v>
      </c>
      <c r="P79" s="1">
        <v>3</v>
      </c>
      <c r="AA79" s="1">
        <f>IF(P79=1,$O$3,IF(P79=2,$O$4,$O$5))</f>
        <v>0</v>
      </c>
    </row>
    <row r="80">
      <c r="A80" s="1" t="s">
        <v>664</v>
      </c>
      <c r="E80" s="27" t="s">
        <v>12714</v>
      </c>
    </row>
    <row r="81">
      <c r="A81" s="1" t="s">
        <v>665</v>
      </c>
      <c r="E81" s="33" t="s">
        <v>12715</v>
      </c>
    </row>
    <row r="82" ht="63.75">
      <c r="A82" s="1" t="s">
        <v>666</v>
      </c>
      <c r="E82" s="27" t="s">
        <v>6642</v>
      </c>
    </row>
    <row r="83">
      <c r="A83" s="1" t="s">
        <v>659</v>
      </c>
      <c r="B83" s="1">
        <v>19</v>
      </c>
      <c r="C83" s="26" t="s">
        <v>12712</v>
      </c>
      <c r="D83" t="s">
        <v>1365</v>
      </c>
      <c r="E83" s="27" t="s">
        <v>12713</v>
      </c>
      <c r="F83" s="28" t="s">
        <v>934</v>
      </c>
      <c r="G83" s="29">
        <v>23</v>
      </c>
      <c r="H83" s="28">
        <v>0</v>
      </c>
      <c r="I83" s="30">
        <f>ROUND(G83*H83,P4)</f>
        <v>0</v>
      </c>
      <c r="L83" s="31">
        <v>0</v>
      </c>
      <c r="M83" s="24">
        <f>ROUND(G83*L83,P4)</f>
        <v>0</v>
      </c>
      <c r="N83" s="25" t="s">
        <v>1345</v>
      </c>
      <c r="O83" s="32">
        <f>M83*AA83</f>
        <v>0</v>
      </c>
      <c r="P83" s="1">
        <v>3</v>
      </c>
      <c r="AA83" s="1">
        <f>IF(P83=1,$O$3,IF(P83=2,$O$4,$O$5))</f>
        <v>0</v>
      </c>
    </row>
    <row r="84">
      <c r="A84" s="1" t="s">
        <v>664</v>
      </c>
      <c r="E84" s="27" t="s">
        <v>12716</v>
      </c>
    </row>
    <row r="85">
      <c r="A85" s="1" t="s">
        <v>665</v>
      </c>
      <c r="E85" s="33" t="s">
        <v>12717</v>
      </c>
    </row>
    <row r="86" ht="63.75">
      <c r="A86" s="1" t="s">
        <v>666</v>
      </c>
      <c r="E86" s="27" t="s">
        <v>6642</v>
      </c>
    </row>
    <row r="87">
      <c r="A87" s="1" t="s">
        <v>659</v>
      </c>
      <c r="B87" s="1">
        <v>20</v>
      </c>
      <c r="C87" s="26" t="s">
        <v>9339</v>
      </c>
      <c r="D87" t="s">
        <v>661</v>
      </c>
      <c r="E87" s="27" t="s">
        <v>9340</v>
      </c>
      <c r="F87" s="28" t="s">
        <v>934</v>
      </c>
      <c r="G87" s="29">
        <v>485</v>
      </c>
      <c r="H87" s="28">
        <v>0</v>
      </c>
      <c r="I87" s="30">
        <f>ROUND(G87*H87,P4)</f>
        <v>0</v>
      </c>
      <c r="L87" s="31">
        <v>0</v>
      </c>
      <c r="M87" s="24">
        <f>ROUND(G87*L87,P4)</f>
        <v>0</v>
      </c>
      <c r="N87" s="25" t="s">
        <v>1345</v>
      </c>
      <c r="O87" s="32">
        <f>M87*AA87</f>
        <v>0</v>
      </c>
      <c r="P87" s="1">
        <v>3</v>
      </c>
      <c r="AA87" s="1">
        <f>IF(P87=1,$O$3,IF(P87=2,$O$4,$O$5))</f>
        <v>0</v>
      </c>
    </row>
    <row r="88">
      <c r="A88" s="1" t="s">
        <v>664</v>
      </c>
      <c r="E88" s="27" t="s">
        <v>661</v>
      </c>
    </row>
    <row r="89" ht="38.25">
      <c r="A89" s="1" t="s">
        <v>665</v>
      </c>
      <c r="E89" s="33" t="s">
        <v>12718</v>
      </c>
    </row>
    <row r="90" ht="191.25">
      <c r="A90" s="1" t="s">
        <v>666</v>
      </c>
      <c r="E90" s="27" t="s">
        <v>8713</v>
      </c>
    </row>
    <row r="91">
      <c r="A91" s="1" t="s">
        <v>659</v>
      </c>
      <c r="B91" s="1">
        <v>21</v>
      </c>
      <c r="C91" s="26" t="s">
        <v>12719</v>
      </c>
      <c r="D91" t="s">
        <v>661</v>
      </c>
      <c r="E91" s="27" t="s">
        <v>12720</v>
      </c>
      <c r="F91" s="28" t="s">
        <v>683</v>
      </c>
      <c r="G91" s="29">
        <v>4</v>
      </c>
      <c r="H91" s="28">
        <v>0</v>
      </c>
      <c r="I91" s="30">
        <f>ROUND(G91*H91,P4)</f>
        <v>0</v>
      </c>
      <c r="L91" s="31">
        <v>0</v>
      </c>
      <c r="M91" s="24">
        <f>ROUND(G91*L91,P4)</f>
        <v>0</v>
      </c>
      <c r="N91" s="25" t="s">
        <v>1345</v>
      </c>
      <c r="O91" s="32">
        <f>M91*AA91</f>
        <v>0</v>
      </c>
      <c r="P91" s="1">
        <v>3</v>
      </c>
      <c r="AA91" s="1">
        <f>IF(P91=1,$O$3,IF(P91=2,$O$4,$O$5))</f>
        <v>0</v>
      </c>
    </row>
    <row r="92">
      <c r="A92" s="1" t="s">
        <v>664</v>
      </c>
      <c r="E92" s="27" t="s">
        <v>12721</v>
      </c>
    </row>
    <row r="93">
      <c r="A93" s="1" t="s">
        <v>665</v>
      </c>
      <c r="E93" s="33" t="s">
        <v>7461</v>
      </c>
    </row>
    <row r="94" ht="38.25">
      <c r="A94" s="1" t="s">
        <v>666</v>
      </c>
      <c r="E94" s="27" t="s">
        <v>6647</v>
      </c>
    </row>
    <row r="95">
      <c r="A95" s="1" t="s">
        <v>659</v>
      </c>
      <c r="B95" s="1">
        <v>22</v>
      </c>
      <c r="C95" s="26" t="s">
        <v>9344</v>
      </c>
      <c r="D95" t="s">
        <v>661</v>
      </c>
      <c r="E95" s="27" t="s">
        <v>9345</v>
      </c>
      <c r="F95" s="28" t="s">
        <v>683</v>
      </c>
      <c r="G95" s="29">
        <v>36</v>
      </c>
      <c r="H95" s="28">
        <v>0</v>
      </c>
      <c r="I95" s="30">
        <f>ROUND(G95*H95,P4)</f>
        <v>0</v>
      </c>
      <c r="L95" s="31">
        <v>0</v>
      </c>
      <c r="M95" s="24">
        <f>ROUND(G95*L95,P4)</f>
        <v>0</v>
      </c>
      <c r="N95" s="25" t="s">
        <v>1345</v>
      </c>
      <c r="O95" s="32">
        <f>M95*AA95</f>
        <v>0</v>
      </c>
      <c r="P95" s="1">
        <v>3</v>
      </c>
      <c r="AA95" s="1">
        <f>IF(P95=1,$O$3,IF(P95=2,$O$4,$O$5))</f>
        <v>0</v>
      </c>
    </row>
    <row r="96">
      <c r="A96" s="1" t="s">
        <v>664</v>
      </c>
      <c r="E96" s="27" t="s">
        <v>12722</v>
      </c>
    </row>
    <row r="97" ht="51">
      <c r="A97" s="1" t="s">
        <v>665</v>
      </c>
      <c r="E97" s="33" t="s">
        <v>12723</v>
      </c>
    </row>
    <row r="98" ht="38.25">
      <c r="A98" s="1" t="s">
        <v>666</v>
      </c>
      <c r="E98" s="27" t="s">
        <v>6647</v>
      </c>
    </row>
    <row r="99">
      <c r="A99" s="1" t="s">
        <v>659</v>
      </c>
      <c r="B99" s="1">
        <v>23</v>
      </c>
      <c r="C99" s="26" t="s">
        <v>9347</v>
      </c>
      <c r="D99" t="s">
        <v>661</v>
      </c>
      <c r="E99" s="27" t="s">
        <v>9348</v>
      </c>
      <c r="F99" s="28" t="s">
        <v>934</v>
      </c>
      <c r="G99" s="29">
        <v>36</v>
      </c>
      <c r="H99" s="28">
        <v>0</v>
      </c>
      <c r="I99" s="30">
        <f>ROUND(G99*H99,P4)</f>
        <v>0</v>
      </c>
      <c r="L99" s="31">
        <v>0</v>
      </c>
      <c r="M99" s="24">
        <f>ROUND(G99*L99,P4)</f>
        <v>0</v>
      </c>
      <c r="N99" s="25" t="s">
        <v>1345</v>
      </c>
      <c r="O99" s="32">
        <f>M99*AA99</f>
        <v>0</v>
      </c>
      <c r="P99" s="1">
        <v>3</v>
      </c>
      <c r="AA99" s="1">
        <f>IF(P99=1,$O$3,IF(P99=2,$O$4,$O$5))</f>
        <v>0</v>
      </c>
    </row>
    <row r="100">
      <c r="A100" s="1" t="s">
        <v>664</v>
      </c>
      <c r="E100" s="27" t="s">
        <v>12724</v>
      </c>
    </row>
    <row r="101" ht="63.75">
      <c r="A101" s="1" t="s">
        <v>665</v>
      </c>
      <c r="E101" s="33" t="s">
        <v>12725</v>
      </c>
    </row>
    <row r="102" ht="38.25">
      <c r="A102" s="1" t="s">
        <v>666</v>
      </c>
      <c r="E102" s="27" t="s">
        <v>9350</v>
      </c>
    </row>
    <row r="103">
      <c r="A103" s="1" t="s">
        <v>656</v>
      </c>
      <c r="C103" s="22" t="s">
        <v>1367</v>
      </c>
      <c r="E103" s="23" t="s">
        <v>6653</v>
      </c>
      <c r="L103" s="24">
        <f>SUMIFS(L104:L127,A104:A127,"P")</f>
        <v>0</v>
      </c>
      <c r="M103" s="24">
        <f>SUMIFS(M104:M127,A104:A127,"P")</f>
        <v>0</v>
      </c>
      <c r="N103" s="25"/>
    </row>
    <row r="104">
      <c r="A104" s="1" t="s">
        <v>659</v>
      </c>
      <c r="B104" s="1">
        <v>24</v>
      </c>
      <c r="C104" s="26" t="s">
        <v>6654</v>
      </c>
      <c r="D104" t="s">
        <v>657</v>
      </c>
      <c r="E104" s="27" t="s">
        <v>6655</v>
      </c>
      <c r="F104" s="28" t="s">
        <v>663</v>
      </c>
      <c r="G104" s="29">
        <v>104.28</v>
      </c>
      <c r="H104" s="28">
        <v>0</v>
      </c>
      <c r="I104" s="30">
        <f>ROUND(G104*H104,P4)</f>
        <v>0</v>
      </c>
      <c r="L104" s="31">
        <v>0</v>
      </c>
      <c r="M104" s="24">
        <f>ROUND(G104*L104,P4)</f>
        <v>0</v>
      </c>
      <c r="N104" s="25" t="s">
        <v>1345</v>
      </c>
      <c r="O104" s="32">
        <f>M104*AA104</f>
        <v>0</v>
      </c>
      <c r="P104" s="1">
        <v>3</v>
      </c>
      <c r="AA104" s="1">
        <f>IF(P104=1,$O$3,IF(P104=2,$O$4,$O$5))</f>
        <v>0</v>
      </c>
    </row>
    <row r="105">
      <c r="A105" s="1" t="s">
        <v>664</v>
      </c>
      <c r="E105" s="27" t="s">
        <v>12726</v>
      </c>
    </row>
    <row r="106" ht="51">
      <c r="A106" s="1" t="s">
        <v>665</v>
      </c>
      <c r="E106" s="33" t="s">
        <v>12727</v>
      </c>
    </row>
    <row r="107" ht="357">
      <c r="A107" s="1" t="s">
        <v>666</v>
      </c>
      <c r="E107" s="27" t="s">
        <v>6470</v>
      </c>
    </row>
    <row r="108">
      <c r="A108" s="1" t="s">
        <v>659</v>
      </c>
      <c r="B108" s="1">
        <v>25</v>
      </c>
      <c r="C108" s="26" t="s">
        <v>6654</v>
      </c>
      <c r="D108" t="s">
        <v>1365</v>
      </c>
      <c r="E108" s="27" t="s">
        <v>6655</v>
      </c>
      <c r="F108" s="28" t="s">
        <v>663</v>
      </c>
      <c r="G108" s="29">
        <v>20.73</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ht="51">
      <c r="A110" s="1" t="s">
        <v>665</v>
      </c>
      <c r="E110" s="33" t="s">
        <v>12728</v>
      </c>
    </row>
    <row r="111" ht="357">
      <c r="A111" s="1" t="s">
        <v>666</v>
      </c>
      <c r="E111" s="27" t="s">
        <v>6470</v>
      </c>
    </row>
    <row r="112">
      <c r="A112" s="1" t="s">
        <v>659</v>
      </c>
      <c r="B112" s="1">
        <v>26</v>
      </c>
      <c r="C112" s="26" t="s">
        <v>6658</v>
      </c>
      <c r="D112" t="s">
        <v>657</v>
      </c>
      <c r="E112" s="27" t="s">
        <v>6659</v>
      </c>
      <c r="F112" s="28" t="s">
        <v>905</v>
      </c>
      <c r="G112" s="29">
        <v>11.949</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ht="51">
      <c r="A114" s="1" t="s">
        <v>665</v>
      </c>
      <c r="E114" s="33" t="s">
        <v>12729</v>
      </c>
    </row>
    <row r="115" ht="267.75">
      <c r="A115" s="1" t="s">
        <v>666</v>
      </c>
      <c r="E115" s="27" t="s">
        <v>3721</v>
      </c>
    </row>
    <row r="116">
      <c r="A116" s="1" t="s">
        <v>659</v>
      </c>
      <c r="B116" s="1">
        <v>27</v>
      </c>
      <c r="C116" s="26" t="s">
        <v>6658</v>
      </c>
      <c r="D116" t="s">
        <v>1365</v>
      </c>
      <c r="E116" s="27" t="s">
        <v>6659</v>
      </c>
      <c r="F116" s="28" t="s">
        <v>905</v>
      </c>
      <c r="G116" s="29">
        <v>1.6319999999999999</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ht="51">
      <c r="A118" s="1" t="s">
        <v>665</v>
      </c>
      <c r="E118" s="33" t="s">
        <v>12730</v>
      </c>
    </row>
    <row r="119" ht="267.75">
      <c r="A119" s="1" t="s">
        <v>666</v>
      </c>
      <c r="E119" s="27" t="s">
        <v>3721</v>
      </c>
    </row>
    <row r="120">
      <c r="A120" s="1" t="s">
        <v>659</v>
      </c>
      <c r="B120" s="1">
        <v>28</v>
      </c>
      <c r="C120" s="26" t="s">
        <v>12731</v>
      </c>
      <c r="D120" t="s">
        <v>661</v>
      </c>
      <c r="E120" s="27" t="s">
        <v>12732</v>
      </c>
      <c r="F120" s="28" t="s">
        <v>663</v>
      </c>
      <c r="G120" s="29">
        <v>606.70000000000005</v>
      </c>
      <c r="H120" s="28">
        <v>0</v>
      </c>
      <c r="I120" s="30">
        <f>ROUND(G120*H120,P4)</f>
        <v>0</v>
      </c>
      <c r="L120" s="31">
        <v>0</v>
      </c>
      <c r="M120" s="24">
        <f>ROUND(G120*L120,P4)</f>
        <v>0</v>
      </c>
      <c r="N120" s="25" t="s">
        <v>1345</v>
      </c>
      <c r="O120" s="32">
        <f>M120*AA120</f>
        <v>0</v>
      </c>
      <c r="P120" s="1">
        <v>3</v>
      </c>
      <c r="AA120" s="1">
        <f>IF(P120=1,$O$3,IF(P120=2,$O$4,$O$5))</f>
        <v>0</v>
      </c>
    </row>
    <row r="121">
      <c r="A121" s="1" t="s">
        <v>664</v>
      </c>
      <c r="E121" s="27" t="s">
        <v>12733</v>
      </c>
    </row>
    <row r="122">
      <c r="A122" s="1" t="s">
        <v>665</v>
      </c>
      <c r="E122" s="33" t="s">
        <v>12734</v>
      </c>
    </row>
    <row r="123" ht="357">
      <c r="A123" s="1" t="s">
        <v>666</v>
      </c>
      <c r="E123" s="27" t="s">
        <v>6470</v>
      </c>
    </row>
    <row r="124">
      <c r="A124" s="1" t="s">
        <v>659</v>
      </c>
      <c r="B124" s="1">
        <v>29</v>
      </c>
      <c r="C124" s="26" t="s">
        <v>9354</v>
      </c>
      <c r="D124" t="s">
        <v>661</v>
      </c>
      <c r="E124" s="27" t="s">
        <v>9355</v>
      </c>
      <c r="F124" s="28" t="s">
        <v>905</v>
      </c>
      <c r="G124" s="29">
        <v>169.27000000000001</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12735</v>
      </c>
    </row>
    <row r="127" ht="267.75">
      <c r="A127" s="1" t="s">
        <v>666</v>
      </c>
      <c r="E127" s="27" t="s">
        <v>3721</v>
      </c>
    </row>
    <row r="128">
      <c r="A128" s="1" t="s">
        <v>656</v>
      </c>
      <c r="C128" s="22" t="s">
        <v>1369</v>
      </c>
      <c r="E128" s="23" t="s">
        <v>5107</v>
      </c>
      <c r="L128" s="24">
        <f>SUMIFS(L129:L168,A129:A168,"P")</f>
        <v>0</v>
      </c>
      <c r="M128" s="24">
        <f>SUMIFS(M129:M168,A129:A168,"P")</f>
        <v>0</v>
      </c>
      <c r="N128" s="25"/>
    </row>
    <row r="129">
      <c r="A129" s="1" t="s">
        <v>659</v>
      </c>
      <c r="B129" s="1">
        <v>30</v>
      </c>
      <c r="C129" s="26" t="s">
        <v>7261</v>
      </c>
      <c r="D129" t="s">
        <v>661</v>
      </c>
      <c r="E129" s="27" t="s">
        <v>7262</v>
      </c>
      <c r="F129" s="28" t="s">
        <v>663</v>
      </c>
      <c r="G129" s="29">
        <v>3.4529999999999998</v>
      </c>
      <c r="H129" s="28">
        <v>0</v>
      </c>
      <c r="I129" s="30">
        <f>ROUND(G129*H129,P4)</f>
        <v>0</v>
      </c>
      <c r="L129" s="31">
        <v>0</v>
      </c>
      <c r="M129" s="24">
        <f>ROUND(G129*L129,P4)</f>
        <v>0</v>
      </c>
      <c r="N129" s="25" t="s">
        <v>1345</v>
      </c>
      <c r="O129" s="32">
        <f>M129*AA129</f>
        <v>0</v>
      </c>
      <c r="P129" s="1">
        <v>3</v>
      </c>
      <c r="AA129" s="1">
        <f>IF(P129=1,$O$3,IF(P129=2,$O$4,$O$5))</f>
        <v>0</v>
      </c>
    </row>
    <row r="130">
      <c r="A130" s="1" t="s">
        <v>664</v>
      </c>
      <c r="E130" s="27" t="s">
        <v>12736</v>
      </c>
    </row>
    <row r="131" ht="153">
      <c r="A131" s="1" t="s">
        <v>665</v>
      </c>
      <c r="E131" s="33" t="s">
        <v>12737</v>
      </c>
    </row>
    <row r="132" ht="357">
      <c r="A132" s="1" t="s">
        <v>666</v>
      </c>
      <c r="E132" s="27" t="s">
        <v>6470</v>
      </c>
    </row>
    <row r="133">
      <c r="A133" s="1" t="s">
        <v>659</v>
      </c>
      <c r="B133" s="1">
        <v>31</v>
      </c>
      <c r="C133" s="26" t="s">
        <v>9369</v>
      </c>
      <c r="D133" t="s">
        <v>657</v>
      </c>
      <c r="E133" s="27" t="s">
        <v>9370</v>
      </c>
      <c r="F133" s="28" t="s">
        <v>663</v>
      </c>
      <c r="G133" s="29">
        <v>34.758000000000003</v>
      </c>
      <c r="H133" s="28">
        <v>0</v>
      </c>
      <c r="I133" s="30">
        <f>ROUND(G133*H133,P4)</f>
        <v>0</v>
      </c>
      <c r="L133" s="31">
        <v>0</v>
      </c>
      <c r="M133" s="24">
        <f>ROUND(G133*L133,P4)</f>
        <v>0</v>
      </c>
      <c r="N133" s="25" t="s">
        <v>1345</v>
      </c>
      <c r="O133" s="32">
        <f>M133*AA133</f>
        <v>0</v>
      </c>
      <c r="P133" s="1">
        <v>3</v>
      </c>
      <c r="AA133" s="1">
        <f>IF(P133=1,$O$3,IF(P133=2,$O$4,$O$5))</f>
        <v>0</v>
      </c>
    </row>
    <row r="134">
      <c r="A134" s="1" t="s">
        <v>664</v>
      </c>
      <c r="E134" s="27" t="s">
        <v>12738</v>
      </c>
    </row>
    <row r="135" ht="102">
      <c r="A135" s="1" t="s">
        <v>665</v>
      </c>
      <c r="E135" s="33" t="s">
        <v>12739</v>
      </c>
    </row>
    <row r="136" ht="357">
      <c r="A136" s="1" t="s">
        <v>666</v>
      </c>
      <c r="E136" s="27" t="s">
        <v>6470</v>
      </c>
    </row>
    <row r="137">
      <c r="A137" s="1" t="s">
        <v>659</v>
      </c>
      <c r="B137" s="1">
        <v>32</v>
      </c>
      <c r="C137" s="26" t="s">
        <v>9369</v>
      </c>
      <c r="D137" t="s">
        <v>1365</v>
      </c>
      <c r="E137" s="27" t="s">
        <v>9370</v>
      </c>
      <c r="F137" s="28" t="s">
        <v>663</v>
      </c>
      <c r="G137" s="29">
        <v>5.101</v>
      </c>
      <c r="H137" s="28">
        <v>0</v>
      </c>
      <c r="I137" s="30">
        <f>ROUND(G137*H137,P4)</f>
        <v>0</v>
      </c>
      <c r="L137" s="31">
        <v>0</v>
      </c>
      <c r="M137" s="24">
        <f>ROUND(G137*L137,P4)</f>
        <v>0</v>
      </c>
      <c r="N137" s="25" t="s">
        <v>1345</v>
      </c>
      <c r="O137" s="32">
        <f>M137*AA137</f>
        <v>0</v>
      </c>
      <c r="P137" s="1">
        <v>3</v>
      </c>
      <c r="AA137" s="1">
        <f>IF(P137=1,$O$3,IF(P137=2,$O$4,$O$5))</f>
        <v>0</v>
      </c>
    </row>
    <row r="138">
      <c r="A138" s="1" t="s">
        <v>664</v>
      </c>
      <c r="E138" s="27" t="s">
        <v>12740</v>
      </c>
    </row>
    <row r="139" ht="51">
      <c r="A139" s="1" t="s">
        <v>665</v>
      </c>
      <c r="E139" s="33" t="s">
        <v>12741</v>
      </c>
    </row>
    <row r="140" ht="357">
      <c r="A140" s="1" t="s">
        <v>666</v>
      </c>
      <c r="E140" s="27" t="s">
        <v>6470</v>
      </c>
    </row>
    <row r="141">
      <c r="A141" s="1" t="s">
        <v>659</v>
      </c>
      <c r="B141" s="1">
        <v>33</v>
      </c>
      <c r="C141" s="26" t="s">
        <v>11166</v>
      </c>
      <c r="D141" t="s">
        <v>657</v>
      </c>
      <c r="E141" s="27" t="s">
        <v>11167</v>
      </c>
      <c r="F141" s="28" t="s">
        <v>663</v>
      </c>
      <c r="G141" s="29">
        <v>46.375999999999998</v>
      </c>
      <c r="H141" s="28">
        <v>0</v>
      </c>
      <c r="I141" s="30">
        <f>ROUND(G141*H141,P4)</f>
        <v>0</v>
      </c>
      <c r="L141" s="31">
        <v>0</v>
      </c>
      <c r="M141" s="24">
        <f>ROUND(G141*L141,P4)</f>
        <v>0</v>
      </c>
      <c r="N141" s="25" t="s">
        <v>1345</v>
      </c>
      <c r="O141" s="32">
        <f>M141*AA141</f>
        <v>0</v>
      </c>
      <c r="P141" s="1">
        <v>3</v>
      </c>
      <c r="AA141" s="1">
        <f>IF(P141=1,$O$3,IF(P141=2,$O$4,$O$5))</f>
        <v>0</v>
      </c>
    </row>
    <row r="142">
      <c r="A142" s="1" t="s">
        <v>664</v>
      </c>
      <c r="E142" s="27" t="s">
        <v>12742</v>
      </c>
    </row>
    <row r="143">
      <c r="A143" s="1" t="s">
        <v>665</v>
      </c>
      <c r="E143" s="33" t="s">
        <v>12743</v>
      </c>
    </row>
    <row r="144" ht="357">
      <c r="A144" s="1" t="s">
        <v>666</v>
      </c>
      <c r="E144" s="27" t="s">
        <v>6470</v>
      </c>
    </row>
    <row r="145">
      <c r="A145" s="1" t="s">
        <v>659</v>
      </c>
      <c r="B145" s="1">
        <v>34</v>
      </c>
      <c r="C145" s="26" t="s">
        <v>9372</v>
      </c>
      <c r="D145" t="s">
        <v>657</v>
      </c>
      <c r="E145" s="27" t="s">
        <v>9373</v>
      </c>
      <c r="F145" s="28" t="s">
        <v>905</v>
      </c>
      <c r="G145" s="29">
        <v>1.296</v>
      </c>
      <c r="H145" s="28">
        <v>0</v>
      </c>
      <c r="I145" s="30">
        <f>ROUND(G145*H145,P4)</f>
        <v>0</v>
      </c>
      <c r="L145" s="31">
        <v>0</v>
      </c>
      <c r="M145" s="24">
        <f>ROUND(G145*L145,P4)</f>
        <v>0</v>
      </c>
      <c r="N145" s="25" t="s">
        <v>1345</v>
      </c>
      <c r="O145" s="32">
        <f>M145*AA145</f>
        <v>0</v>
      </c>
      <c r="P145" s="1">
        <v>3</v>
      </c>
      <c r="AA145" s="1">
        <f>IF(P145=1,$O$3,IF(P145=2,$O$4,$O$5))</f>
        <v>0</v>
      </c>
    </row>
    <row r="146">
      <c r="A146" s="1" t="s">
        <v>664</v>
      </c>
      <c r="E146" s="27" t="s">
        <v>12744</v>
      </c>
    </row>
    <row r="147" ht="127.5">
      <c r="A147" s="1" t="s">
        <v>665</v>
      </c>
      <c r="E147" s="33" t="s">
        <v>12745</v>
      </c>
    </row>
    <row r="148" ht="178.5">
      <c r="A148" s="1" t="s">
        <v>666</v>
      </c>
      <c r="E148" s="27" t="s">
        <v>9375</v>
      </c>
    </row>
    <row r="149">
      <c r="A149" s="1" t="s">
        <v>659</v>
      </c>
      <c r="B149" s="1">
        <v>35</v>
      </c>
      <c r="C149" s="26" t="s">
        <v>9372</v>
      </c>
      <c r="D149" t="s">
        <v>1365</v>
      </c>
      <c r="E149" s="27" t="s">
        <v>9373</v>
      </c>
      <c r="F149" s="28" t="s">
        <v>905</v>
      </c>
      <c r="G149" s="29">
        <v>0.19</v>
      </c>
      <c r="H149" s="28">
        <v>0</v>
      </c>
      <c r="I149" s="30">
        <f>ROUND(G149*H149,P4)</f>
        <v>0</v>
      </c>
      <c r="L149" s="31">
        <v>0</v>
      </c>
      <c r="M149" s="24">
        <f>ROUND(G149*L149,P4)</f>
        <v>0</v>
      </c>
      <c r="N149" s="25" t="s">
        <v>1345</v>
      </c>
      <c r="O149" s="32">
        <f>M149*AA149</f>
        <v>0</v>
      </c>
      <c r="P149" s="1">
        <v>3</v>
      </c>
      <c r="AA149" s="1">
        <f>IF(P149=1,$O$3,IF(P149=2,$O$4,$O$5))</f>
        <v>0</v>
      </c>
    </row>
    <row r="150">
      <c r="A150" s="1" t="s">
        <v>664</v>
      </c>
      <c r="E150" s="27" t="s">
        <v>12746</v>
      </c>
    </row>
    <row r="151" ht="76.5">
      <c r="A151" s="1" t="s">
        <v>665</v>
      </c>
      <c r="E151" s="33" t="s">
        <v>12747</v>
      </c>
    </row>
    <row r="152" ht="178.5">
      <c r="A152" s="1" t="s">
        <v>666</v>
      </c>
      <c r="E152" s="27" t="s">
        <v>9375</v>
      </c>
    </row>
    <row r="153">
      <c r="A153" s="1" t="s">
        <v>659</v>
      </c>
      <c r="B153" s="1">
        <v>36</v>
      </c>
      <c r="C153" s="26" t="s">
        <v>9372</v>
      </c>
      <c r="D153" t="s">
        <v>1367</v>
      </c>
      <c r="E153" s="27" t="s">
        <v>9373</v>
      </c>
      <c r="F153" s="28" t="s">
        <v>905</v>
      </c>
      <c r="G153" s="29">
        <v>0.26100000000000001</v>
      </c>
      <c r="H153" s="28">
        <v>0</v>
      </c>
      <c r="I153" s="30">
        <f>ROUND(G153*H153,P4)</f>
        <v>0</v>
      </c>
      <c r="L153" s="31">
        <v>0</v>
      </c>
      <c r="M153" s="24">
        <f>ROUND(G153*L153,P4)</f>
        <v>0</v>
      </c>
      <c r="N153" s="25" t="s">
        <v>1345</v>
      </c>
      <c r="O153" s="32">
        <f>M153*AA153</f>
        <v>0</v>
      </c>
      <c r="P153" s="1">
        <v>3</v>
      </c>
      <c r="AA153" s="1">
        <f>IF(P153=1,$O$3,IF(P153=2,$O$4,$O$5))</f>
        <v>0</v>
      </c>
    </row>
    <row r="154">
      <c r="A154" s="1" t="s">
        <v>664</v>
      </c>
      <c r="E154" s="27" t="s">
        <v>12748</v>
      </c>
    </row>
    <row r="155" ht="38.25">
      <c r="A155" s="1" t="s">
        <v>665</v>
      </c>
      <c r="E155" s="33" t="s">
        <v>12749</v>
      </c>
    </row>
    <row r="156" ht="178.5">
      <c r="A156" s="1" t="s">
        <v>666</v>
      </c>
      <c r="E156" s="27" t="s">
        <v>9375</v>
      </c>
    </row>
    <row r="157">
      <c r="A157" s="1" t="s">
        <v>659</v>
      </c>
      <c r="B157" s="1">
        <v>37</v>
      </c>
      <c r="C157" s="26" t="s">
        <v>9376</v>
      </c>
      <c r="D157" t="s">
        <v>661</v>
      </c>
      <c r="E157" s="27" t="s">
        <v>9377</v>
      </c>
      <c r="F157" s="28" t="s">
        <v>663</v>
      </c>
      <c r="G157" s="29">
        <v>2091.194</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ht="127.5">
      <c r="A159" s="1" t="s">
        <v>665</v>
      </c>
      <c r="E159" s="33" t="s">
        <v>12750</v>
      </c>
    </row>
    <row r="160" ht="38.25">
      <c r="A160" s="1" t="s">
        <v>666</v>
      </c>
      <c r="E160" s="27" t="s">
        <v>6472</v>
      </c>
    </row>
    <row r="161">
      <c r="A161" s="1" t="s">
        <v>659</v>
      </c>
      <c r="B161" s="1">
        <v>38</v>
      </c>
      <c r="C161" s="26" t="s">
        <v>9630</v>
      </c>
      <c r="D161" t="s">
        <v>661</v>
      </c>
      <c r="E161" s="27" t="s">
        <v>9631</v>
      </c>
      <c r="F161" s="28" t="s">
        <v>663</v>
      </c>
      <c r="G161" s="29">
        <v>130.94399999999999</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ht="38.25">
      <c r="A163" s="1" t="s">
        <v>665</v>
      </c>
      <c r="E163" s="33" t="s">
        <v>12751</v>
      </c>
    </row>
    <row r="164" ht="51">
      <c r="A164" s="1" t="s">
        <v>666</v>
      </c>
      <c r="E164" s="27" t="s">
        <v>9634</v>
      </c>
    </row>
    <row r="165">
      <c r="A165" s="1" t="s">
        <v>659</v>
      </c>
      <c r="B165" s="1">
        <v>39</v>
      </c>
      <c r="C165" s="26" t="s">
        <v>6031</v>
      </c>
      <c r="D165" t="s">
        <v>661</v>
      </c>
      <c r="E165" s="27" t="s">
        <v>6032</v>
      </c>
      <c r="F165" s="28" t="s">
        <v>663</v>
      </c>
      <c r="G165" s="29">
        <v>4.444</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ht="114.75">
      <c r="A167" s="1" t="s">
        <v>665</v>
      </c>
      <c r="E167" s="33" t="s">
        <v>12752</v>
      </c>
    </row>
    <row r="168" ht="102">
      <c r="A168" s="1" t="s">
        <v>666</v>
      </c>
      <c r="E168" s="27" t="s">
        <v>6820</v>
      </c>
    </row>
    <row r="169">
      <c r="A169" s="1" t="s">
        <v>656</v>
      </c>
      <c r="C169" s="22" t="s">
        <v>679</v>
      </c>
      <c r="E169" s="23" t="s">
        <v>680</v>
      </c>
      <c r="L169" s="24">
        <f>SUMIFS(L170:L197,A170:A197,"P")</f>
        <v>0</v>
      </c>
      <c r="M169" s="24">
        <f>SUMIFS(M170:M197,A170:A197,"P")</f>
        <v>0</v>
      </c>
      <c r="N169" s="25"/>
    </row>
    <row r="170">
      <c r="A170" s="1" t="s">
        <v>659</v>
      </c>
      <c r="B170" s="1">
        <v>40</v>
      </c>
      <c r="C170" s="26" t="s">
        <v>10348</v>
      </c>
      <c r="D170" t="s">
        <v>661</v>
      </c>
      <c r="E170" s="27" t="s">
        <v>10349</v>
      </c>
      <c r="F170" s="28" t="s">
        <v>10412</v>
      </c>
      <c r="G170" s="29">
        <v>1560.5160000000001</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ht="216.75">
      <c r="A172" s="1" t="s">
        <v>665</v>
      </c>
      <c r="E172" s="33" t="s">
        <v>12753</v>
      </c>
    </row>
    <row r="173" ht="191.25">
      <c r="A173" s="1" t="s">
        <v>666</v>
      </c>
      <c r="E173" s="27" t="s">
        <v>6682</v>
      </c>
    </row>
    <row r="174">
      <c r="A174" s="1" t="s">
        <v>659</v>
      </c>
      <c r="B174" s="1">
        <v>41</v>
      </c>
      <c r="C174" s="26" t="s">
        <v>8747</v>
      </c>
      <c r="D174" t="s">
        <v>657</v>
      </c>
      <c r="E174" s="27" t="s">
        <v>8748</v>
      </c>
      <c r="F174" s="28" t="s">
        <v>10412</v>
      </c>
      <c r="G174" s="29">
        <v>393.10500000000002</v>
      </c>
      <c r="H174" s="28">
        <v>0</v>
      </c>
      <c r="I174" s="30">
        <f>ROUND(G174*H174,P4)</f>
        <v>0</v>
      </c>
      <c r="L174" s="31">
        <v>0</v>
      </c>
      <c r="M174" s="24">
        <f>ROUND(G174*L174,P4)</f>
        <v>0</v>
      </c>
      <c r="N174" s="25" t="s">
        <v>1345</v>
      </c>
      <c r="O174" s="32">
        <f>M174*AA174</f>
        <v>0</v>
      </c>
      <c r="P174" s="1">
        <v>3</v>
      </c>
      <c r="AA174" s="1">
        <f>IF(P174=1,$O$3,IF(P174=2,$O$4,$O$5))</f>
        <v>0</v>
      </c>
    </row>
    <row r="175">
      <c r="A175" s="1" t="s">
        <v>664</v>
      </c>
      <c r="E175" s="27" t="s">
        <v>12754</v>
      </c>
    </row>
    <row r="176">
      <c r="A176" s="1" t="s">
        <v>665</v>
      </c>
      <c r="E176" s="33" t="s">
        <v>12755</v>
      </c>
    </row>
    <row r="177" ht="38.25">
      <c r="A177" s="1" t="s">
        <v>666</v>
      </c>
      <c r="E177" s="27" t="s">
        <v>8750</v>
      </c>
    </row>
    <row r="178">
      <c r="A178" s="1" t="s">
        <v>659</v>
      </c>
      <c r="B178" s="1">
        <v>42</v>
      </c>
      <c r="C178" s="26" t="s">
        <v>8747</v>
      </c>
      <c r="D178" t="s">
        <v>1365</v>
      </c>
      <c r="E178" s="27" t="s">
        <v>8748</v>
      </c>
      <c r="F178" s="28" t="s">
        <v>10412</v>
      </c>
      <c r="G178" s="29">
        <v>721.98099999999999</v>
      </c>
      <c r="H178" s="28">
        <v>0</v>
      </c>
      <c r="I178" s="30">
        <f>ROUND(G178*H178,P4)</f>
        <v>0</v>
      </c>
      <c r="L178" s="31">
        <v>0</v>
      </c>
      <c r="M178" s="24">
        <f>ROUND(G178*L178,P4)</f>
        <v>0</v>
      </c>
      <c r="N178" s="25" t="s">
        <v>1345</v>
      </c>
      <c r="O178" s="32">
        <f>M178*AA178</f>
        <v>0</v>
      </c>
      <c r="P178" s="1">
        <v>3</v>
      </c>
      <c r="AA178" s="1">
        <f>IF(P178=1,$O$3,IF(P178=2,$O$4,$O$5))</f>
        <v>0</v>
      </c>
    </row>
    <row r="179">
      <c r="A179" s="1" t="s">
        <v>664</v>
      </c>
      <c r="E179" s="27" t="s">
        <v>12756</v>
      </c>
    </row>
    <row r="180" ht="89.25">
      <c r="A180" s="1" t="s">
        <v>665</v>
      </c>
      <c r="E180" s="33" t="s">
        <v>12757</v>
      </c>
    </row>
    <row r="181" ht="38.25">
      <c r="A181" s="1" t="s">
        <v>666</v>
      </c>
      <c r="E181" s="27" t="s">
        <v>8750</v>
      </c>
    </row>
    <row r="182">
      <c r="A182" s="1" t="s">
        <v>659</v>
      </c>
      <c r="B182" s="1">
        <v>43</v>
      </c>
      <c r="C182" s="26" t="s">
        <v>8747</v>
      </c>
      <c r="D182" t="s">
        <v>1367</v>
      </c>
      <c r="E182" s="27" t="s">
        <v>8748</v>
      </c>
      <c r="F182" s="28" t="s">
        <v>10412</v>
      </c>
      <c r="G182" s="29">
        <v>160.31899999999999</v>
      </c>
      <c r="H182" s="28">
        <v>0</v>
      </c>
      <c r="I182" s="30">
        <f>ROUND(G182*H182,P4)</f>
        <v>0</v>
      </c>
      <c r="L182" s="31">
        <v>0</v>
      </c>
      <c r="M182" s="24">
        <f>ROUND(G182*L182,P4)</f>
        <v>0</v>
      </c>
      <c r="N182" s="25" t="s">
        <v>1345</v>
      </c>
      <c r="O182" s="32">
        <f>M182*AA182</f>
        <v>0</v>
      </c>
      <c r="P182" s="1">
        <v>3</v>
      </c>
      <c r="AA182" s="1">
        <f>IF(P182=1,$O$3,IF(P182=2,$O$4,$O$5))</f>
        <v>0</v>
      </c>
    </row>
    <row r="183">
      <c r="A183" s="1" t="s">
        <v>664</v>
      </c>
      <c r="E183" s="27" t="s">
        <v>12758</v>
      </c>
    </row>
    <row r="184" ht="76.5">
      <c r="A184" s="1" t="s">
        <v>665</v>
      </c>
      <c r="E184" s="33" t="s">
        <v>12759</v>
      </c>
    </row>
    <row r="185" ht="38.25">
      <c r="A185" s="1" t="s">
        <v>666</v>
      </c>
      <c r="E185" s="27" t="s">
        <v>8750</v>
      </c>
    </row>
    <row r="186">
      <c r="A186" s="1" t="s">
        <v>659</v>
      </c>
      <c r="B186" s="1">
        <v>44</v>
      </c>
      <c r="C186" s="26" t="s">
        <v>9392</v>
      </c>
      <c r="D186" t="s">
        <v>661</v>
      </c>
      <c r="E186" s="27" t="s">
        <v>9393</v>
      </c>
      <c r="F186" s="28" t="s">
        <v>10412</v>
      </c>
      <c r="G186" s="29">
        <v>285.11099999999999</v>
      </c>
      <c r="H186" s="28">
        <v>0</v>
      </c>
      <c r="I186" s="30">
        <f>ROUND(G186*H186,P4)</f>
        <v>0</v>
      </c>
      <c r="L186" s="31">
        <v>0</v>
      </c>
      <c r="M186" s="24">
        <f>ROUND(G186*L186,P4)</f>
        <v>0</v>
      </c>
      <c r="N186" s="25" t="s">
        <v>1345</v>
      </c>
      <c r="O186" s="32">
        <f>M186*AA186</f>
        <v>0</v>
      </c>
      <c r="P186" s="1">
        <v>3</v>
      </c>
      <c r="AA186" s="1">
        <f>IF(P186=1,$O$3,IF(P186=2,$O$4,$O$5))</f>
        <v>0</v>
      </c>
    </row>
    <row r="187">
      <c r="A187" s="1" t="s">
        <v>664</v>
      </c>
      <c r="E187" s="27" t="s">
        <v>12760</v>
      </c>
    </row>
    <row r="188" ht="63.75">
      <c r="A188" s="1" t="s">
        <v>665</v>
      </c>
      <c r="E188" s="33" t="s">
        <v>12761</v>
      </c>
    </row>
    <row r="189" ht="38.25">
      <c r="A189" s="1" t="s">
        <v>666</v>
      </c>
      <c r="E189" s="27" t="s">
        <v>8750</v>
      </c>
    </row>
    <row r="190">
      <c r="A190" s="1" t="s">
        <v>659</v>
      </c>
      <c r="B190" s="1">
        <v>45</v>
      </c>
      <c r="C190" s="26" t="s">
        <v>10354</v>
      </c>
      <c r="D190" t="s">
        <v>661</v>
      </c>
      <c r="E190" s="27" t="s">
        <v>10355</v>
      </c>
      <c r="F190" s="28" t="s">
        <v>10412</v>
      </c>
      <c r="G190" s="29">
        <v>814.86699999999996</v>
      </c>
      <c r="H190" s="28">
        <v>0</v>
      </c>
      <c r="I190" s="30">
        <f>ROUND(G190*H190,P4)</f>
        <v>0</v>
      </c>
      <c r="L190" s="31">
        <v>0</v>
      </c>
      <c r="M190" s="24">
        <f>ROUND(G190*L190,P4)</f>
        <v>0</v>
      </c>
      <c r="N190" s="25" t="s">
        <v>1345</v>
      </c>
      <c r="O190" s="32">
        <f>M190*AA190</f>
        <v>0</v>
      </c>
      <c r="P190" s="1">
        <v>3</v>
      </c>
      <c r="AA190" s="1">
        <f>IF(P190=1,$O$3,IF(P190=2,$O$4,$O$5))</f>
        <v>0</v>
      </c>
    </row>
    <row r="191">
      <c r="A191" s="1" t="s">
        <v>664</v>
      </c>
      <c r="E191" s="27" t="s">
        <v>12762</v>
      </c>
    </row>
    <row r="192" ht="102">
      <c r="A192" s="1" t="s">
        <v>665</v>
      </c>
      <c r="E192" s="33" t="s">
        <v>12763</v>
      </c>
    </row>
    <row r="193" ht="38.25">
      <c r="A193" s="1" t="s">
        <v>666</v>
      </c>
      <c r="E193" s="27" t="s">
        <v>9910</v>
      </c>
    </row>
    <row r="194">
      <c r="A194" s="1" t="s">
        <v>659</v>
      </c>
      <c r="B194" s="1">
        <v>46</v>
      </c>
      <c r="C194" s="26" t="s">
        <v>12764</v>
      </c>
      <c r="D194" t="s">
        <v>661</v>
      </c>
      <c r="E194" s="27" t="s">
        <v>12765</v>
      </c>
      <c r="F194" s="28" t="s">
        <v>10412</v>
      </c>
      <c r="G194" s="29">
        <v>715.26400000000001</v>
      </c>
      <c r="H194" s="28">
        <v>0</v>
      </c>
      <c r="I194" s="30">
        <f>ROUND(G194*H194,P4)</f>
        <v>0</v>
      </c>
      <c r="L194" s="31">
        <v>0</v>
      </c>
      <c r="M194" s="24">
        <f>ROUND(G194*L194,P4)</f>
        <v>0</v>
      </c>
      <c r="N194" s="25" t="s">
        <v>1345</v>
      </c>
      <c r="O194" s="32">
        <f>M194*AA194</f>
        <v>0</v>
      </c>
      <c r="P194" s="1">
        <v>3</v>
      </c>
      <c r="AA194" s="1">
        <f>IF(P194=1,$O$3,IF(P194=2,$O$4,$O$5))</f>
        <v>0</v>
      </c>
    </row>
    <row r="195">
      <c r="A195" s="1" t="s">
        <v>664</v>
      </c>
      <c r="E195" s="27" t="s">
        <v>12766</v>
      </c>
    </row>
    <row r="196" ht="153">
      <c r="A196" s="1" t="s">
        <v>665</v>
      </c>
      <c r="E196" s="33" t="s">
        <v>12767</v>
      </c>
    </row>
    <row r="197" ht="38.25">
      <c r="A197" s="1" t="s">
        <v>666</v>
      </c>
      <c r="E197" s="27" t="s">
        <v>9910</v>
      </c>
    </row>
    <row r="198">
      <c r="A198" s="1" t="s">
        <v>656</v>
      </c>
      <c r="C198" s="22" t="s">
        <v>6080</v>
      </c>
      <c r="E198" s="23" t="s">
        <v>6688</v>
      </c>
      <c r="L198" s="24">
        <f>SUMIFS(L199:L218,A199:A218,"P")</f>
        <v>0</v>
      </c>
      <c r="M198" s="24">
        <f>SUMIFS(M199:M218,A199:A218,"P")</f>
        <v>0</v>
      </c>
      <c r="N198" s="25"/>
    </row>
    <row r="199">
      <c r="A199" s="1" t="s">
        <v>659</v>
      </c>
      <c r="B199" s="1">
        <v>47</v>
      </c>
      <c r="C199" s="26" t="s">
        <v>12768</v>
      </c>
      <c r="D199" t="s">
        <v>661</v>
      </c>
      <c r="E199" s="27" t="s">
        <v>12769</v>
      </c>
      <c r="F199" s="28" t="s">
        <v>934</v>
      </c>
      <c r="G199" s="29">
        <v>4</v>
      </c>
      <c r="H199" s="28">
        <v>0</v>
      </c>
      <c r="I199" s="30">
        <f>ROUND(G199*H199,P4)</f>
        <v>0</v>
      </c>
      <c r="L199" s="31">
        <v>0</v>
      </c>
      <c r="M199" s="24">
        <f>ROUND(G199*L199,P4)</f>
        <v>0</v>
      </c>
      <c r="N199" s="25" t="s">
        <v>1345</v>
      </c>
      <c r="O199" s="32">
        <f>M199*AA199</f>
        <v>0</v>
      </c>
      <c r="P199" s="1">
        <v>3</v>
      </c>
      <c r="AA199" s="1">
        <f>IF(P199=1,$O$3,IF(P199=2,$O$4,$O$5))</f>
        <v>0</v>
      </c>
    </row>
    <row r="200">
      <c r="A200" s="1" t="s">
        <v>664</v>
      </c>
      <c r="E200" s="27" t="s">
        <v>661</v>
      </c>
    </row>
    <row r="201">
      <c r="A201" s="1" t="s">
        <v>665</v>
      </c>
      <c r="E201" s="33" t="s">
        <v>7397</v>
      </c>
    </row>
    <row r="202" ht="255">
      <c r="A202" s="1" t="s">
        <v>666</v>
      </c>
      <c r="E202" s="27" t="s">
        <v>6691</v>
      </c>
    </row>
    <row r="203">
      <c r="A203" s="1" t="s">
        <v>659</v>
      </c>
      <c r="B203" s="1">
        <v>48</v>
      </c>
      <c r="C203" s="26" t="s">
        <v>7726</v>
      </c>
      <c r="D203" t="s">
        <v>661</v>
      </c>
      <c r="E203" s="27" t="s">
        <v>7727</v>
      </c>
      <c r="F203" s="28" t="s">
        <v>934</v>
      </c>
      <c r="G203" s="29">
        <v>5</v>
      </c>
      <c r="H203" s="28">
        <v>0</v>
      </c>
      <c r="I203" s="30">
        <f>ROUND(G203*H203,P4)</f>
        <v>0</v>
      </c>
      <c r="L203" s="31">
        <v>0</v>
      </c>
      <c r="M203" s="24">
        <f>ROUND(G203*L203,P4)</f>
        <v>0</v>
      </c>
      <c r="N203" s="25" t="s">
        <v>1345</v>
      </c>
      <c r="O203" s="32">
        <f>M203*AA203</f>
        <v>0</v>
      </c>
      <c r="P203" s="1">
        <v>3</v>
      </c>
      <c r="AA203" s="1">
        <f>IF(P203=1,$O$3,IF(P203=2,$O$4,$O$5))</f>
        <v>0</v>
      </c>
    </row>
    <row r="204">
      <c r="A204" s="1" t="s">
        <v>664</v>
      </c>
      <c r="E204" s="27" t="s">
        <v>12770</v>
      </c>
    </row>
    <row r="205" ht="51">
      <c r="A205" s="1" t="s">
        <v>665</v>
      </c>
      <c r="E205" s="33" t="s">
        <v>12771</v>
      </c>
    </row>
    <row r="206" ht="242.25">
      <c r="A206" s="1" t="s">
        <v>666</v>
      </c>
      <c r="E206" s="27" t="s">
        <v>6483</v>
      </c>
    </row>
    <row r="207">
      <c r="A207" s="1" t="s">
        <v>659</v>
      </c>
      <c r="B207" s="1">
        <v>49</v>
      </c>
      <c r="C207" s="26" t="s">
        <v>6480</v>
      </c>
      <c r="D207" t="s">
        <v>661</v>
      </c>
      <c r="E207" s="27" t="s">
        <v>6481</v>
      </c>
      <c r="F207" s="28" t="s">
        <v>934</v>
      </c>
      <c r="G207" s="29">
        <v>74.099999999999994</v>
      </c>
      <c r="H207" s="28">
        <v>0</v>
      </c>
      <c r="I207" s="30">
        <f>ROUND(G207*H207,P4)</f>
        <v>0</v>
      </c>
      <c r="L207" s="31">
        <v>0</v>
      </c>
      <c r="M207" s="24">
        <f>ROUND(G207*L207,P4)</f>
        <v>0</v>
      </c>
      <c r="N207" s="25" t="s">
        <v>1345</v>
      </c>
      <c r="O207" s="32">
        <f>M207*AA207</f>
        <v>0</v>
      </c>
      <c r="P207" s="1">
        <v>3</v>
      </c>
      <c r="AA207" s="1">
        <f>IF(P207=1,$O$3,IF(P207=2,$O$4,$O$5))</f>
        <v>0</v>
      </c>
    </row>
    <row r="208">
      <c r="A208" s="1" t="s">
        <v>664</v>
      </c>
      <c r="E208" s="27" t="s">
        <v>12772</v>
      </c>
    </row>
    <row r="209" ht="38.25">
      <c r="A209" s="1" t="s">
        <v>665</v>
      </c>
      <c r="E209" s="33" t="s">
        <v>12773</v>
      </c>
    </row>
    <row r="210" ht="242.25">
      <c r="A210" s="1" t="s">
        <v>666</v>
      </c>
      <c r="E210" s="27" t="s">
        <v>6483</v>
      </c>
    </row>
    <row r="211">
      <c r="A211" s="1" t="s">
        <v>659</v>
      </c>
      <c r="B211" s="1">
        <v>50</v>
      </c>
      <c r="C211" s="26" t="s">
        <v>11734</v>
      </c>
      <c r="D211" t="s">
        <v>661</v>
      </c>
      <c r="E211" s="27" t="s">
        <v>11735</v>
      </c>
      <c r="F211" s="28" t="s">
        <v>934</v>
      </c>
      <c r="G211" s="29">
        <v>34</v>
      </c>
      <c r="H211" s="28">
        <v>0</v>
      </c>
      <c r="I211" s="30">
        <f>ROUND(G211*H211,P4)</f>
        <v>0</v>
      </c>
      <c r="L211" s="31">
        <v>0</v>
      </c>
      <c r="M211" s="24">
        <f>ROUND(G211*L211,P4)</f>
        <v>0</v>
      </c>
      <c r="N211" s="25" t="s">
        <v>1345</v>
      </c>
      <c r="O211" s="32">
        <f>M211*AA211</f>
        <v>0</v>
      </c>
      <c r="P211" s="1">
        <v>3</v>
      </c>
      <c r="AA211" s="1">
        <f>IF(P211=1,$O$3,IF(P211=2,$O$4,$O$5))</f>
        <v>0</v>
      </c>
    </row>
    <row r="212">
      <c r="A212" s="1" t="s">
        <v>664</v>
      </c>
      <c r="E212" s="27" t="s">
        <v>12774</v>
      </c>
    </row>
    <row r="213">
      <c r="A213" s="1" t="s">
        <v>665</v>
      </c>
      <c r="E213" s="33" t="s">
        <v>12775</v>
      </c>
    </row>
    <row r="214" ht="242.25">
      <c r="A214" s="1" t="s">
        <v>666</v>
      </c>
      <c r="E214" s="27" t="s">
        <v>6485</v>
      </c>
    </row>
    <row r="215">
      <c r="A215" s="1" t="s">
        <v>659</v>
      </c>
      <c r="B215" s="1">
        <v>51</v>
      </c>
      <c r="C215" s="26" t="s">
        <v>12776</v>
      </c>
      <c r="D215" t="s">
        <v>661</v>
      </c>
      <c r="E215" s="27" t="s">
        <v>12777</v>
      </c>
      <c r="F215" s="28" t="s">
        <v>934</v>
      </c>
      <c r="G215" s="29">
        <v>29.5</v>
      </c>
      <c r="H215" s="28">
        <v>0</v>
      </c>
      <c r="I215" s="30">
        <f>ROUND(G215*H215,P4)</f>
        <v>0</v>
      </c>
      <c r="L215" s="31">
        <v>0</v>
      </c>
      <c r="M215" s="24">
        <f>ROUND(G215*L215,P4)</f>
        <v>0</v>
      </c>
      <c r="N215" s="25" t="s">
        <v>1345</v>
      </c>
      <c r="O215" s="32">
        <f>M215*AA215</f>
        <v>0</v>
      </c>
      <c r="P215" s="1">
        <v>3</v>
      </c>
      <c r="AA215" s="1">
        <f>IF(P215=1,$O$3,IF(P215=2,$O$4,$O$5))</f>
        <v>0</v>
      </c>
    </row>
    <row r="216">
      <c r="A216" s="1" t="s">
        <v>664</v>
      </c>
      <c r="E216" s="27" t="s">
        <v>12778</v>
      </c>
    </row>
    <row r="217">
      <c r="A217" s="1" t="s">
        <v>665</v>
      </c>
      <c r="E217" s="33" t="s">
        <v>12779</v>
      </c>
    </row>
    <row r="218" ht="242.25">
      <c r="A218" s="1" t="s">
        <v>666</v>
      </c>
      <c r="E218" s="27" t="s">
        <v>6485</v>
      </c>
    </row>
    <row r="219">
      <c r="A219" s="1" t="s">
        <v>656</v>
      </c>
      <c r="C219" s="22" t="s">
        <v>2840</v>
      </c>
      <c r="E219" s="23" t="s">
        <v>2841</v>
      </c>
      <c r="L219" s="24">
        <f>SUMIFS(L220:L267,A220:A267,"P")</f>
        <v>0</v>
      </c>
      <c r="M219" s="24">
        <f>SUMIFS(M220:M267,A220:A267,"P")</f>
        <v>0</v>
      </c>
      <c r="N219" s="25"/>
    </row>
    <row r="220">
      <c r="A220" s="1" t="s">
        <v>659</v>
      </c>
      <c r="B220" s="1">
        <v>52</v>
      </c>
      <c r="C220" s="26" t="s">
        <v>9546</v>
      </c>
      <c r="D220" t="s">
        <v>661</v>
      </c>
      <c r="E220" s="27" t="s">
        <v>9547</v>
      </c>
      <c r="F220" s="28" t="s">
        <v>934</v>
      </c>
      <c r="G220" s="29">
        <v>54.289999999999999</v>
      </c>
      <c r="H220" s="28">
        <v>0</v>
      </c>
      <c r="I220" s="30">
        <f>ROUND(G220*H220,P4)</f>
        <v>0</v>
      </c>
      <c r="L220" s="31">
        <v>0</v>
      </c>
      <c r="M220" s="24">
        <f>ROUND(G220*L220,P4)</f>
        <v>0</v>
      </c>
      <c r="N220" s="25" t="s">
        <v>1345</v>
      </c>
      <c r="O220" s="32">
        <f>M220*AA220</f>
        <v>0</v>
      </c>
      <c r="P220" s="1">
        <v>3</v>
      </c>
      <c r="AA220" s="1">
        <f>IF(P220=1,$O$3,IF(P220=2,$O$4,$O$5))</f>
        <v>0</v>
      </c>
    </row>
    <row r="221">
      <c r="A221" s="1" t="s">
        <v>664</v>
      </c>
      <c r="E221" s="27" t="s">
        <v>661</v>
      </c>
    </row>
    <row r="222" ht="63.75">
      <c r="A222" s="1" t="s">
        <v>665</v>
      </c>
      <c r="E222" s="33" t="s">
        <v>12780</v>
      </c>
    </row>
    <row r="223" ht="63.75">
      <c r="A223" s="1" t="s">
        <v>666</v>
      </c>
      <c r="E223" s="27" t="s">
        <v>9550</v>
      </c>
    </row>
    <row r="224">
      <c r="A224" s="1" t="s">
        <v>659</v>
      </c>
      <c r="B224" s="1">
        <v>53</v>
      </c>
      <c r="C224" s="26" t="s">
        <v>10210</v>
      </c>
      <c r="D224" t="s">
        <v>661</v>
      </c>
      <c r="E224" s="27" t="s">
        <v>10211</v>
      </c>
      <c r="F224" s="28" t="s">
        <v>934</v>
      </c>
      <c r="G224" s="29">
        <v>53.899999999999999</v>
      </c>
      <c r="H224" s="28">
        <v>0</v>
      </c>
      <c r="I224" s="30">
        <f>ROUND(G224*H224,P4)</f>
        <v>0</v>
      </c>
      <c r="L224" s="31">
        <v>0</v>
      </c>
      <c r="M224" s="24">
        <f>ROUND(G224*L224,P4)</f>
        <v>0</v>
      </c>
      <c r="N224" s="25" t="s">
        <v>1345</v>
      </c>
      <c r="O224" s="32">
        <f>M224*AA224</f>
        <v>0</v>
      </c>
      <c r="P224" s="1">
        <v>3</v>
      </c>
      <c r="AA224" s="1">
        <f>IF(P224=1,$O$3,IF(P224=2,$O$4,$O$5))</f>
        <v>0</v>
      </c>
    </row>
    <row r="225">
      <c r="A225" s="1" t="s">
        <v>664</v>
      </c>
      <c r="E225" s="27" t="s">
        <v>12781</v>
      </c>
    </row>
    <row r="226">
      <c r="A226" s="1" t="s">
        <v>665</v>
      </c>
      <c r="E226" s="33" t="s">
        <v>12782</v>
      </c>
    </row>
    <row r="227" ht="38.25">
      <c r="A227" s="1" t="s">
        <v>666</v>
      </c>
      <c r="E227" s="27" t="s">
        <v>10213</v>
      </c>
    </row>
    <row r="228">
      <c r="A228" s="1" t="s">
        <v>659</v>
      </c>
      <c r="B228" s="1">
        <v>54</v>
      </c>
      <c r="C228" s="26" t="s">
        <v>10214</v>
      </c>
      <c r="D228" t="s">
        <v>661</v>
      </c>
      <c r="E228" s="27" t="s">
        <v>10215</v>
      </c>
      <c r="F228" s="28" t="s">
        <v>683</v>
      </c>
      <c r="G228" s="29">
        <v>2</v>
      </c>
      <c r="H228" s="28">
        <v>0</v>
      </c>
      <c r="I228" s="30">
        <f>ROUND(G228*H228,P4)</f>
        <v>0</v>
      </c>
      <c r="L228" s="31">
        <v>0</v>
      </c>
      <c r="M228" s="24">
        <f>ROUND(G228*L228,P4)</f>
        <v>0</v>
      </c>
      <c r="N228" s="25" t="s">
        <v>1345</v>
      </c>
      <c r="O228" s="32">
        <f>M228*AA228</f>
        <v>0</v>
      </c>
      <c r="P228" s="1">
        <v>3</v>
      </c>
      <c r="AA228" s="1">
        <f>IF(P228=1,$O$3,IF(P228=2,$O$4,$O$5))</f>
        <v>0</v>
      </c>
    </row>
    <row r="229">
      <c r="A229" s="1" t="s">
        <v>664</v>
      </c>
      <c r="E229" s="27" t="s">
        <v>661</v>
      </c>
    </row>
    <row r="230">
      <c r="A230" s="1" t="s">
        <v>665</v>
      </c>
      <c r="E230" s="33" t="s">
        <v>3525</v>
      </c>
    </row>
    <row r="231" ht="25.5">
      <c r="A231" s="1" t="s">
        <v>666</v>
      </c>
      <c r="E231" s="27" t="s">
        <v>10216</v>
      </c>
    </row>
    <row r="232">
      <c r="A232" s="1" t="s">
        <v>659</v>
      </c>
      <c r="B232" s="1">
        <v>55</v>
      </c>
      <c r="C232" s="26" t="s">
        <v>11024</v>
      </c>
      <c r="D232" t="s">
        <v>661</v>
      </c>
      <c r="E232" s="27" t="s">
        <v>11025</v>
      </c>
      <c r="F232" s="28" t="s">
        <v>10412</v>
      </c>
      <c r="G232" s="29">
        <v>80.299999999999997</v>
      </c>
      <c r="H232" s="28">
        <v>0</v>
      </c>
      <c r="I232" s="30">
        <f>ROUND(G232*H232,P4)</f>
        <v>0</v>
      </c>
      <c r="L232" s="31">
        <v>0</v>
      </c>
      <c r="M232" s="24">
        <f>ROUND(G232*L232,P4)</f>
        <v>0</v>
      </c>
      <c r="N232" s="25" t="s">
        <v>1345</v>
      </c>
      <c r="O232" s="32">
        <f>M232*AA232</f>
        <v>0</v>
      </c>
      <c r="P232" s="1">
        <v>3</v>
      </c>
      <c r="AA232" s="1">
        <f>IF(P232=1,$O$3,IF(P232=2,$O$4,$O$5))</f>
        <v>0</v>
      </c>
    </row>
    <row r="233">
      <c r="A233" s="1" t="s">
        <v>664</v>
      </c>
      <c r="E233" s="27" t="s">
        <v>661</v>
      </c>
    </row>
    <row r="234" ht="38.25">
      <c r="A234" s="1" t="s">
        <v>665</v>
      </c>
      <c r="E234" s="33" t="s">
        <v>12783</v>
      </c>
    </row>
    <row r="235" ht="25.5">
      <c r="A235" s="1" t="s">
        <v>666</v>
      </c>
      <c r="E235" s="27" t="s">
        <v>11028</v>
      </c>
    </row>
    <row r="236">
      <c r="A236" s="1" t="s">
        <v>659</v>
      </c>
      <c r="B236" s="1">
        <v>56</v>
      </c>
      <c r="C236" s="26" t="s">
        <v>12784</v>
      </c>
      <c r="D236" t="s">
        <v>661</v>
      </c>
      <c r="E236" s="27" t="s">
        <v>12785</v>
      </c>
      <c r="F236" s="28" t="s">
        <v>10412</v>
      </c>
      <c r="G236" s="29">
        <v>11.321</v>
      </c>
      <c r="H236" s="28">
        <v>0</v>
      </c>
      <c r="I236" s="30">
        <f>ROUND(G236*H236,P4)</f>
        <v>0</v>
      </c>
      <c r="L236" s="31">
        <v>0</v>
      </c>
      <c r="M236" s="24">
        <f>ROUND(G236*L236,P4)</f>
        <v>0</v>
      </c>
      <c r="N236" s="25" t="s">
        <v>1345</v>
      </c>
      <c r="O236" s="32">
        <f>M236*AA236</f>
        <v>0</v>
      </c>
      <c r="P236" s="1">
        <v>3</v>
      </c>
      <c r="AA236" s="1">
        <f>IF(P236=1,$O$3,IF(P236=2,$O$4,$O$5))</f>
        <v>0</v>
      </c>
    </row>
    <row r="237">
      <c r="A237" s="1" t="s">
        <v>664</v>
      </c>
      <c r="E237" s="27" t="s">
        <v>12786</v>
      </c>
    </row>
    <row r="238">
      <c r="A238" s="1" t="s">
        <v>665</v>
      </c>
      <c r="E238" s="33" t="s">
        <v>12787</v>
      </c>
    </row>
    <row r="239" ht="114.75">
      <c r="A239" s="1" t="s">
        <v>666</v>
      </c>
      <c r="E239" s="27" t="s">
        <v>12788</v>
      </c>
    </row>
    <row r="240">
      <c r="A240" s="1" t="s">
        <v>659</v>
      </c>
      <c r="B240" s="1">
        <v>57</v>
      </c>
      <c r="C240" s="26" t="s">
        <v>12232</v>
      </c>
      <c r="D240" t="s">
        <v>661</v>
      </c>
      <c r="E240" s="27" t="s">
        <v>12233</v>
      </c>
      <c r="F240" s="28" t="s">
        <v>683</v>
      </c>
      <c r="G240" s="29">
        <v>10</v>
      </c>
      <c r="H240" s="28">
        <v>0</v>
      </c>
      <c r="I240" s="30">
        <f>ROUND(G240*H240,P4)</f>
        <v>0</v>
      </c>
      <c r="L240" s="31">
        <v>0</v>
      </c>
      <c r="M240" s="24">
        <f>ROUND(G240*L240,P4)</f>
        <v>0</v>
      </c>
      <c r="N240" s="25" t="s">
        <v>1345</v>
      </c>
      <c r="O240" s="32">
        <f>M240*AA240</f>
        <v>0</v>
      </c>
      <c r="P240" s="1">
        <v>3</v>
      </c>
      <c r="AA240" s="1">
        <f>IF(P240=1,$O$3,IF(P240=2,$O$4,$O$5))</f>
        <v>0</v>
      </c>
    </row>
    <row r="241">
      <c r="A241" s="1" t="s">
        <v>664</v>
      </c>
      <c r="E241" s="27" t="s">
        <v>12789</v>
      </c>
    </row>
    <row r="242">
      <c r="A242" s="1" t="s">
        <v>665</v>
      </c>
      <c r="E242" s="33" t="s">
        <v>12790</v>
      </c>
    </row>
    <row r="243" ht="127.5">
      <c r="A243" s="1" t="s">
        <v>666</v>
      </c>
      <c r="E243" s="27" t="s">
        <v>12235</v>
      </c>
    </row>
    <row r="244">
      <c r="A244" s="1" t="s">
        <v>659</v>
      </c>
      <c r="B244" s="1">
        <v>58</v>
      </c>
      <c r="C244" s="26" t="s">
        <v>9405</v>
      </c>
      <c r="D244" t="s">
        <v>661</v>
      </c>
      <c r="E244" s="27" t="s">
        <v>9406</v>
      </c>
      <c r="F244" s="28" t="s">
        <v>683</v>
      </c>
      <c r="G244" s="29">
        <v>47</v>
      </c>
      <c r="H244" s="28">
        <v>0</v>
      </c>
      <c r="I244" s="30">
        <f>ROUND(G244*H244,P4)</f>
        <v>0</v>
      </c>
      <c r="L244" s="31">
        <v>0</v>
      </c>
      <c r="M244" s="24">
        <f>ROUND(G244*L244,P4)</f>
        <v>0</v>
      </c>
      <c r="N244" s="25" t="s">
        <v>1345</v>
      </c>
      <c r="O244" s="32">
        <f>M244*AA244</f>
        <v>0</v>
      </c>
      <c r="P244" s="1">
        <v>3</v>
      </c>
      <c r="AA244" s="1">
        <f>IF(P244=1,$O$3,IF(P244=2,$O$4,$O$5))</f>
        <v>0</v>
      </c>
    </row>
    <row r="245">
      <c r="A245" s="1" t="s">
        <v>664</v>
      </c>
      <c r="E245" s="27" t="s">
        <v>12791</v>
      </c>
    </row>
    <row r="246" ht="38.25">
      <c r="A246" s="1" t="s">
        <v>665</v>
      </c>
      <c r="E246" s="33" t="s">
        <v>12792</v>
      </c>
    </row>
    <row r="247" ht="63.75">
      <c r="A247" s="1" t="s">
        <v>666</v>
      </c>
      <c r="E247" s="27" t="s">
        <v>9408</v>
      </c>
    </row>
    <row r="248">
      <c r="A248" s="1" t="s">
        <v>659</v>
      </c>
      <c r="B248" s="1">
        <v>59</v>
      </c>
      <c r="C248" s="26" t="s">
        <v>9558</v>
      </c>
      <c r="D248" t="s">
        <v>661</v>
      </c>
      <c r="E248" s="27" t="s">
        <v>9559</v>
      </c>
      <c r="F248" s="28" t="s">
        <v>10458</v>
      </c>
      <c r="G248" s="29">
        <v>12.1</v>
      </c>
      <c r="H248" s="28">
        <v>0</v>
      </c>
      <c r="I248" s="30">
        <f>ROUND(G248*H248,P4)</f>
        <v>0</v>
      </c>
      <c r="L248" s="31">
        <v>0</v>
      </c>
      <c r="M248" s="24">
        <f>ROUND(G248*L248,P4)</f>
        <v>0</v>
      </c>
      <c r="N248" s="25" t="s">
        <v>1345</v>
      </c>
      <c r="O248" s="32">
        <f>M248*AA248</f>
        <v>0</v>
      </c>
      <c r="P248" s="1">
        <v>3</v>
      </c>
      <c r="AA248" s="1">
        <f>IF(P248=1,$O$3,IF(P248=2,$O$4,$O$5))</f>
        <v>0</v>
      </c>
    </row>
    <row r="249">
      <c r="A249" s="1" t="s">
        <v>664</v>
      </c>
      <c r="E249" s="27" t="s">
        <v>12793</v>
      </c>
    </row>
    <row r="250" ht="25.5">
      <c r="A250" s="1" t="s">
        <v>665</v>
      </c>
      <c r="E250" s="33" t="s">
        <v>12794</v>
      </c>
    </row>
    <row r="251" ht="344.25">
      <c r="A251" s="1" t="s">
        <v>666</v>
      </c>
      <c r="E251" s="27" t="s">
        <v>9561</v>
      </c>
    </row>
    <row r="252">
      <c r="A252" s="1" t="s">
        <v>659</v>
      </c>
      <c r="B252" s="1">
        <v>60</v>
      </c>
      <c r="C252" s="26" t="s">
        <v>8777</v>
      </c>
      <c r="D252" t="s">
        <v>661</v>
      </c>
      <c r="E252" s="27" t="s">
        <v>8778</v>
      </c>
      <c r="F252" s="28" t="s">
        <v>663</v>
      </c>
      <c r="G252" s="29">
        <v>816.21000000000004</v>
      </c>
      <c r="H252" s="28">
        <v>0</v>
      </c>
      <c r="I252" s="30">
        <f>ROUND(G252*H252,P4)</f>
        <v>0</v>
      </c>
      <c r="L252" s="31">
        <v>0</v>
      </c>
      <c r="M252" s="24">
        <f>ROUND(G252*L252,P4)</f>
        <v>0</v>
      </c>
      <c r="N252" s="25" t="s">
        <v>1345</v>
      </c>
      <c r="O252" s="32">
        <f>M252*AA252</f>
        <v>0</v>
      </c>
      <c r="P252" s="1">
        <v>3</v>
      </c>
      <c r="AA252" s="1">
        <f>IF(P252=1,$O$3,IF(P252=2,$O$4,$O$5))</f>
        <v>0</v>
      </c>
    </row>
    <row r="253">
      <c r="A253" s="1" t="s">
        <v>664</v>
      </c>
      <c r="E253" s="27" t="s">
        <v>661</v>
      </c>
    </row>
    <row r="254" ht="63.75">
      <c r="A254" s="1" t="s">
        <v>665</v>
      </c>
      <c r="E254" s="33" t="s">
        <v>12795</v>
      </c>
    </row>
    <row r="255" ht="102">
      <c r="A255" s="1" t="s">
        <v>666</v>
      </c>
      <c r="E255" s="27" t="s">
        <v>6587</v>
      </c>
    </row>
    <row r="256">
      <c r="A256" s="1" t="s">
        <v>659</v>
      </c>
      <c r="B256" s="1">
        <v>61</v>
      </c>
      <c r="C256" s="26" t="s">
        <v>10803</v>
      </c>
      <c r="D256" t="s">
        <v>661</v>
      </c>
      <c r="E256" s="27" t="s">
        <v>10804</v>
      </c>
      <c r="F256" s="28" t="s">
        <v>663</v>
      </c>
      <c r="G256" s="29">
        <v>703.34699999999998</v>
      </c>
      <c r="H256" s="28">
        <v>0</v>
      </c>
      <c r="I256" s="30">
        <f>ROUND(G256*H256,P4)</f>
        <v>0</v>
      </c>
      <c r="L256" s="31">
        <v>0</v>
      </c>
      <c r="M256" s="24">
        <f>ROUND(G256*L256,P4)</f>
        <v>0</v>
      </c>
      <c r="N256" s="25" t="s">
        <v>1345</v>
      </c>
      <c r="O256" s="32">
        <f>M256*AA256</f>
        <v>0</v>
      </c>
      <c r="P256" s="1">
        <v>3</v>
      </c>
      <c r="AA256" s="1">
        <f>IF(P256=1,$O$3,IF(P256=2,$O$4,$O$5))</f>
        <v>0</v>
      </c>
    </row>
    <row r="257">
      <c r="A257" s="1" t="s">
        <v>664</v>
      </c>
      <c r="E257" s="27" t="s">
        <v>661</v>
      </c>
    </row>
    <row r="258" ht="102">
      <c r="A258" s="1" t="s">
        <v>665</v>
      </c>
      <c r="E258" s="33" t="s">
        <v>12796</v>
      </c>
    </row>
    <row r="259" ht="102">
      <c r="A259" s="1" t="s">
        <v>666</v>
      </c>
      <c r="E259" s="27" t="s">
        <v>6587</v>
      </c>
    </row>
    <row r="260">
      <c r="A260" s="1" t="s">
        <v>659</v>
      </c>
      <c r="B260" s="1">
        <v>62</v>
      </c>
      <c r="C260" s="26" t="s">
        <v>9220</v>
      </c>
      <c r="D260" t="s">
        <v>661</v>
      </c>
      <c r="E260" s="27" t="s">
        <v>9221</v>
      </c>
      <c r="F260" s="28" t="s">
        <v>905</v>
      </c>
      <c r="G260" s="29">
        <v>27.696000000000002</v>
      </c>
      <c r="H260" s="28">
        <v>0</v>
      </c>
      <c r="I260" s="30">
        <f>ROUND(G260*H260,P4)</f>
        <v>0</v>
      </c>
      <c r="L260" s="31">
        <v>0</v>
      </c>
      <c r="M260" s="24">
        <f>ROUND(G260*L260,P4)</f>
        <v>0</v>
      </c>
      <c r="N260" s="25" t="s">
        <v>1345</v>
      </c>
      <c r="O260" s="32">
        <f>M260*AA260</f>
        <v>0</v>
      </c>
      <c r="P260" s="1">
        <v>3</v>
      </c>
      <c r="AA260" s="1">
        <f>IF(P260=1,$O$3,IF(P260=2,$O$4,$O$5))</f>
        <v>0</v>
      </c>
    </row>
    <row r="261">
      <c r="A261" s="1" t="s">
        <v>664</v>
      </c>
      <c r="E261" s="27" t="s">
        <v>12797</v>
      </c>
    </row>
    <row r="262" ht="25.5">
      <c r="A262" s="1" t="s">
        <v>665</v>
      </c>
      <c r="E262" s="33" t="s">
        <v>12798</v>
      </c>
    </row>
    <row r="263" ht="102">
      <c r="A263" s="1" t="s">
        <v>666</v>
      </c>
      <c r="E263" s="27" t="s">
        <v>9223</v>
      </c>
    </row>
    <row r="264">
      <c r="A264" s="1" t="s">
        <v>659</v>
      </c>
      <c r="B264" s="1">
        <v>63</v>
      </c>
      <c r="C264" s="26" t="s">
        <v>10234</v>
      </c>
      <c r="D264" t="s">
        <v>661</v>
      </c>
      <c r="E264" s="27" t="s">
        <v>9593</v>
      </c>
      <c r="F264" s="28" t="s">
        <v>10412</v>
      </c>
      <c r="G264" s="29">
        <v>299.63499999999999</v>
      </c>
      <c r="H264" s="28">
        <v>0</v>
      </c>
      <c r="I264" s="30">
        <f>ROUND(G264*H264,P4)</f>
        <v>0</v>
      </c>
      <c r="L264" s="31">
        <v>0</v>
      </c>
      <c r="M264" s="24">
        <f>ROUND(G264*L264,P4)</f>
        <v>0</v>
      </c>
      <c r="N264" s="25" t="s">
        <v>1345</v>
      </c>
      <c r="O264" s="32">
        <f>M264*AA264</f>
        <v>0</v>
      </c>
      <c r="P264" s="1">
        <v>3</v>
      </c>
      <c r="AA264" s="1">
        <f>IF(P264=1,$O$3,IF(P264=2,$O$4,$O$5))</f>
        <v>0</v>
      </c>
    </row>
    <row r="265">
      <c r="A265" s="1" t="s">
        <v>664</v>
      </c>
      <c r="E265" s="27" t="s">
        <v>661</v>
      </c>
    </row>
    <row r="266" ht="51">
      <c r="A266" s="1" t="s">
        <v>665</v>
      </c>
      <c r="E266" s="33" t="s">
        <v>12799</v>
      </c>
    </row>
    <row r="267" ht="114.75">
      <c r="A267" s="1" t="s">
        <v>666</v>
      </c>
      <c r="E267" s="27" t="s">
        <v>10236</v>
      </c>
    </row>
    <row r="268">
      <c r="A268" s="1" t="s">
        <v>656</v>
      </c>
      <c r="C268" s="22" t="s">
        <v>900</v>
      </c>
      <c r="E268" s="23" t="s">
        <v>2924</v>
      </c>
      <c r="L268" s="24">
        <f>SUMIFS(L269:L288,A269:A288,"P")</f>
        <v>0</v>
      </c>
      <c r="M268" s="24">
        <f>SUMIFS(M269:M288,A269:A288,"P")</f>
        <v>0</v>
      </c>
      <c r="N268" s="25"/>
    </row>
    <row r="269" ht="25.5">
      <c r="A269" s="1" t="s">
        <v>659</v>
      </c>
      <c r="B269" s="1">
        <v>64</v>
      </c>
      <c r="C269" s="26" t="s">
        <v>3828</v>
      </c>
      <c r="D269" t="s">
        <v>903</v>
      </c>
      <c r="E269" s="27" t="s">
        <v>10464</v>
      </c>
      <c r="F269" s="28" t="s">
        <v>905</v>
      </c>
      <c r="G269" s="29">
        <v>4759.348</v>
      </c>
      <c r="H269" s="28">
        <v>0</v>
      </c>
      <c r="I269" s="30">
        <f>ROUND(G269*H269,P4)</f>
        <v>0</v>
      </c>
      <c r="L269" s="31">
        <v>0</v>
      </c>
      <c r="M269" s="24">
        <f>ROUND(G269*L269,P4)</f>
        <v>0</v>
      </c>
      <c r="N269" s="25" t="s">
        <v>661</v>
      </c>
      <c r="O269" s="32">
        <f>M269*AA269</f>
        <v>0</v>
      </c>
      <c r="P269" s="1">
        <v>3</v>
      </c>
      <c r="AA269" s="1">
        <f>IF(P269=1,$O$3,IF(P269=2,$O$4,$O$5))</f>
        <v>0</v>
      </c>
    </row>
    <row r="270" ht="38.25">
      <c r="A270" s="1" t="s">
        <v>664</v>
      </c>
      <c r="E270" s="27" t="s">
        <v>6149</v>
      </c>
    </row>
    <row r="271" ht="89.25">
      <c r="A271" s="1" t="s">
        <v>665</v>
      </c>
      <c r="E271" s="33" t="s">
        <v>12800</v>
      </c>
    </row>
    <row r="272" ht="153">
      <c r="A272" s="1" t="s">
        <v>666</v>
      </c>
      <c r="E272" s="27" t="s">
        <v>913</v>
      </c>
    </row>
    <row r="273" ht="25.5">
      <c r="A273" s="1" t="s">
        <v>659</v>
      </c>
      <c r="B273" s="1">
        <v>65</v>
      </c>
      <c r="C273" s="26" t="s">
        <v>3444</v>
      </c>
      <c r="D273" t="s">
        <v>903</v>
      </c>
      <c r="E273" s="27" t="s">
        <v>12801</v>
      </c>
      <c r="F273" s="28" t="s">
        <v>905</v>
      </c>
      <c r="G273" s="29">
        <v>2122.1460000000002</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10467</v>
      </c>
    </row>
    <row r="275">
      <c r="A275" s="1" t="s">
        <v>665</v>
      </c>
      <c r="E275" s="33" t="s">
        <v>12802</v>
      </c>
    </row>
    <row r="276" ht="153">
      <c r="A276" s="1" t="s">
        <v>666</v>
      </c>
      <c r="E276" s="27" t="s">
        <v>913</v>
      </c>
    </row>
    <row r="277" ht="25.5">
      <c r="A277" s="1" t="s">
        <v>659</v>
      </c>
      <c r="B277" s="1">
        <v>66</v>
      </c>
      <c r="C277" s="26" t="s">
        <v>902</v>
      </c>
      <c r="D277" t="s">
        <v>903</v>
      </c>
      <c r="E277" s="27" t="s">
        <v>10466</v>
      </c>
      <c r="F277" s="28" t="s">
        <v>905</v>
      </c>
      <c r="G277" s="29">
        <v>1758.3679999999999</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10467</v>
      </c>
    </row>
    <row r="279">
      <c r="A279" s="1" t="s">
        <v>665</v>
      </c>
      <c r="E279" s="33" t="s">
        <v>12803</v>
      </c>
    </row>
    <row r="280" ht="153">
      <c r="A280" s="1" t="s">
        <v>666</v>
      </c>
      <c r="E280" s="27" t="s">
        <v>913</v>
      </c>
    </row>
    <row r="281" ht="38.25">
      <c r="A281" s="1" t="s">
        <v>659</v>
      </c>
      <c r="B281" s="1">
        <v>67</v>
      </c>
      <c r="C281" s="26" t="s">
        <v>9599</v>
      </c>
      <c r="D281" t="s">
        <v>903</v>
      </c>
      <c r="E281" s="27" t="s">
        <v>10734</v>
      </c>
      <c r="F281" s="28" t="s">
        <v>905</v>
      </c>
      <c r="G281" s="29">
        <v>7.1909999999999998</v>
      </c>
      <c r="H281" s="28">
        <v>0</v>
      </c>
      <c r="I281" s="30">
        <f>ROUND(G281*H281,P4)</f>
        <v>0</v>
      </c>
      <c r="L281" s="31">
        <v>0</v>
      </c>
      <c r="M281" s="24">
        <f>ROUND(G281*L281,P4)</f>
        <v>0</v>
      </c>
      <c r="N281" s="25" t="s">
        <v>661</v>
      </c>
      <c r="O281" s="32">
        <f>M281*AA281</f>
        <v>0</v>
      </c>
      <c r="P281" s="1">
        <v>3</v>
      </c>
      <c r="AA281" s="1">
        <f>IF(P281=1,$O$3,IF(P281=2,$O$4,$O$5))</f>
        <v>0</v>
      </c>
    </row>
    <row r="282" ht="63.75">
      <c r="A282" s="1" t="s">
        <v>664</v>
      </c>
      <c r="E282" s="27" t="s">
        <v>12252</v>
      </c>
    </row>
    <row r="283">
      <c r="A283" s="1" t="s">
        <v>665</v>
      </c>
      <c r="E283" s="33" t="s">
        <v>12804</v>
      </c>
    </row>
    <row r="284" ht="153">
      <c r="A284" s="1" t="s">
        <v>666</v>
      </c>
      <c r="E284" s="27" t="s">
        <v>913</v>
      </c>
    </row>
    <row r="285" ht="25.5">
      <c r="A285" s="1" t="s">
        <v>659</v>
      </c>
      <c r="B285" s="1">
        <v>68</v>
      </c>
      <c r="C285" s="26" t="s">
        <v>918</v>
      </c>
      <c r="D285" t="s">
        <v>903</v>
      </c>
      <c r="E285" s="27" t="s">
        <v>10469</v>
      </c>
      <c r="F285" s="28" t="s">
        <v>905</v>
      </c>
      <c r="G285" s="29">
        <v>29.852</v>
      </c>
      <c r="H285" s="28">
        <v>0</v>
      </c>
      <c r="I285" s="30">
        <f>ROUND(G285*H285,P4)</f>
        <v>0</v>
      </c>
      <c r="L285" s="31">
        <v>0</v>
      </c>
      <c r="M285" s="24">
        <f>ROUND(G285*L285,P4)</f>
        <v>0</v>
      </c>
      <c r="N285" s="25" t="s">
        <v>661</v>
      </c>
      <c r="O285" s="32">
        <f>M285*AA285</f>
        <v>0</v>
      </c>
      <c r="P285" s="1">
        <v>3</v>
      </c>
      <c r="AA285" s="1">
        <f>IF(P285=1,$O$3,IF(P285=2,$O$4,$O$5))</f>
        <v>0</v>
      </c>
    </row>
    <row r="286" ht="38.25">
      <c r="A286" s="1" t="s">
        <v>664</v>
      </c>
      <c r="E286" s="27" t="s">
        <v>10470</v>
      </c>
    </row>
    <row r="287" ht="38.25">
      <c r="A287" s="1" t="s">
        <v>665</v>
      </c>
      <c r="E287" s="33" t="s">
        <v>12805</v>
      </c>
    </row>
    <row r="288" ht="153">
      <c r="A288" s="1" t="s">
        <v>666</v>
      </c>
      <c r="E288" s="27" t="s">
        <v>913</v>
      </c>
    </row>
  </sheetData>
  <sheetProtection sheet="1" objects="1" scenarios="1" spinCount="100000" saltValue="8IZvJ7s5FONExFW4YdxP6KwDOtT7rwjkhK+B7XWSYEvWNLtlEk8N4u0uEkBgBFZVMQhF2TPSci05Hksu7MApkw==" hashValue="74J05J7EkpEolECSD0xCkxnJSMY3OagDs3gJN4GkKxft2oTF/llue7lCe7AY5s+wyRh2ojbuckkufl2DY63X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12806</v>
      </c>
      <c r="E8" s="23" t="s">
        <v>485</v>
      </c>
      <c r="L8" s="24">
        <f>L9+L78+L83+L132+L157+L194</f>
        <v>0</v>
      </c>
      <c r="M8" s="24">
        <f>M9+M78+M83+M132+M157+M194</f>
        <v>0</v>
      </c>
      <c r="N8" s="25"/>
    </row>
    <row r="9">
      <c r="A9" s="1" t="s">
        <v>656</v>
      </c>
      <c r="C9" s="22" t="s">
        <v>657</v>
      </c>
      <c r="E9" s="23" t="s">
        <v>658</v>
      </c>
      <c r="L9" s="24">
        <f>SUMIFS(L10:L77,A10:A77,"P")</f>
        <v>0</v>
      </c>
      <c r="M9" s="24">
        <f>SUMIFS(M10:M77,A10:A77,"P")</f>
        <v>0</v>
      </c>
      <c r="N9" s="25"/>
    </row>
    <row r="10">
      <c r="A10" s="1" t="s">
        <v>659</v>
      </c>
      <c r="B10" s="1">
        <v>1</v>
      </c>
      <c r="C10" s="26" t="s">
        <v>6844</v>
      </c>
      <c r="D10" t="s">
        <v>661</v>
      </c>
      <c r="E10" s="27" t="s">
        <v>6845</v>
      </c>
      <c r="F10" s="28" t="s">
        <v>663</v>
      </c>
      <c r="G10" s="29">
        <v>51.200000000000003</v>
      </c>
      <c r="H10" s="28">
        <v>0</v>
      </c>
      <c r="I10" s="30">
        <f>ROUND(G10*H10,P4)</f>
        <v>0</v>
      </c>
      <c r="L10" s="31">
        <v>0</v>
      </c>
      <c r="M10" s="24">
        <f>ROUND(G10*L10,P4)</f>
        <v>0</v>
      </c>
      <c r="N10" s="25" t="s">
        <v>1345</v>
      </c>
      <c r="O10" s="32">
        <f>M10*AA10</f>
        <v>0</v>
      </c>
      <c r="P10" s="1">
        <v>3</v>
      </c>
      <c r="AA10" s="1">
        <f>IF(P10=1,$O$3,IF(P10=2,$O$4,$O$5))</f>
        <v>0</v>
      </c>
    </row>
    <row r="11">
      <c r="A11" s="1" t="s">
        <v>664</v>
      </c>
      <c r="E11" s="27" t="s">
        <v>12807</v>
      </c>
    </row>
    <row r="12">
      <c r="A12" s="1" t="s">
        <v>665</v>
      </c>
      <c r="E12" s="33" t="s">
        <v>12808</v>
      </c>
    </row>
    <row r="13" ht="63.75">
      <c r="A13" s="1" t="s">
        <v>666</v>
      </c>
      <c r="E13" s="27" t="s">
        <v>5575</v>
      </c>
    </row>
    <row r="14">
      <c r="A14" s="1" t="s">
        <v>659</v>
      </c>
      <c r="B14" s="1">
        <v>2</v>
      </c>
      <c r="C14" s="26" t="s">
        <v>11120</v>
      </c>
      <c r="D14" t="s">
        <v>661</v>
      </c>
      <c r="E14" s="27" t="s">
        <v>11121</v>
      </c>
      <c r="F14" s="28" t="s">
        <v>663</v>
      </c>
      <c r="G14" s="29">
        <v>15.5</v>
      </c>
      <c r="H14" s="28">
        <v>0</v>
      </c>
      <c r="I14" s="30">
        <f>ROUND(G14*H14,P4)</f>
        <v>0</v>
      </c>
      <c r="L14" s="31">
        <v>0</v>
      </c>
      <c r="M14" s="24">
        <f>ROUND(G14*L14,P4)</f>
        <v>0</v>
      </c>
      <c r="N14" s="25" t="s">
        <v>1345</v>
      </c>
      <c r="O14" s="32">
        <f>M14*AA14</f>
        <v>0</v>
      </c>
      <c r="P14" s="1">
        <v>3</v>
      </c>
      <c r="AA14" s="1">
        <f>IF(P14=1,$O$3,IF(P14=2,$O$4,$O$5))</f>
        <v>0</v>
      </c>
    </row>
    <row r="15">
      <c r="A15" s="1" t="s">
        <v>664</v>
      </c>
      <c r="E15" s="27" t="s">
        <v>12809</v>
      </c>
    </row>
    <row r="16">
      <c r="A16" s="1" t="s">
        <v>665</v>
      </c>
      <c r="E16" s="33" t="s">
        <v>12810</v>
      </c>
    </row>
    <row r="17" ht="63.75">
      <c r="A17" s="1" t="s">
        <v>666</v>
      </c>
      <c r="E17" s="27" t="s">
        <v>5575</v>
      </c>
    </row>
    <row r="18">
      <c r="A18" s="1" t="s">
        <v>659</v>
      </c>
      <c r="B18" s="1">
        <v>3</v>
      </c>
      <c r="C18" s="26" t="s">
        <v>11123</v>
      </c>
      <c r="D18" t="s">
        <v>661</v>
      </c>
      <c r="E18" s="27" t="s">
        <v>11124</v>
      </c>
      <c r="F18" s="28" t="s">
        <v>663</v>
      </c>
      <c r="G18" s="29">
        <v>126.5</v>
      </c>
      <c r="H18" s="28">
        <v>0</v>
      </c>
      <c r="I18" s="30">
        <f>ROUND(G18*H18,P4)</f>
        <v>0</v>
      </c>
      <c r="L18" s="31">
        <v>0</v>
      </c>
      <c r="M18" s="24">
        <f>ROUND(G18*L18,P4)</f>
        <v>0</v>
      </c>
      <c r="N18" s="25" t="s">
        <v>1345</v>
      </c>
      <c r="O18" s="32">
        <f>M18*AA18</f>
        <v>0</v>
      </c>
      <c r="P18" s="1">
        <v>3</v>
      </c>
      <c r="AA18" s="1">
        <f>IF(P18=1,$O$3,IF(P18=2,$O$4,$O$5))</f>
        <v>0</v>
      </c>
    </row>
    <row r="19">
      <c r="A19" s="1" t="s">
        <v>664</v>
      </c>
      <c r="E19" s="27" t="s">
        <v>12811</v>
      </c>
    </row>
    <row r="20">
      <c r="A20" s="1" t="s">
        <v>665</v>
      </c>
      <c r="E20" s="33" t="s">
        <v>12812</v>
      </c>
    </row>
    <row r="21" ht="63.75">
      <c r="A21" s="1" t="s">
        <v>666</v>
      </c>
      <c r="E21" s="27" t="s">
        <v>5575</v>
      </c>
    </row>
    <row r="22">
      <c r="A22" s="1" t="s">
        <v>659</v>
      </c>
      <c r="B22" s="1">
        <v>4</v>
      </c>
      <c r="C22" s="26" t="s">
        <v>12813</v>
      </c>
      <c r="D22" t="s">
        <v>661</v>
      </c>
      <c r="E22" s="27" t="s">
        <v>12814</v>
      </c>
      <c r="F22" s="28" t="s">
        <v>663</v>
      </c>
      <c r="G22" s="29">
        <v>44.799999999999997</v>
      </c>
      <c r="H22" s="28">
        <v>0</v>
      </c>
      <c r="I22" s="30">
        <f>ROUND(G22*H22,P4)</f>
        <v>0</v>
      </c>
      <c r="L22" s="31">
        <v>0</v>
      </c>
      <c r="M22" s="24">
        <f>ROUND(G22*L22,P4)</f>
        <v>0</v>
      </c>
      <c r="N22" s="25" t="s">
        <v>1345</v>
      </c>
      <c r="O22" s="32">
        <f>M22*AA22</f>
        <v>0</v>
      </c>
      <c r="P22" s="1">
        <v>3</v>
      </c>
      <c r="AA22" s="1">
        <f>IF(P22=1,$O$3,IF(P22=2,$O$4,$O$5))</f>
        <v>0</v>
      </c>
    </row>
    <row r="23">
      <c r="A23" s="1" t="s">
        <v>664</v>
      </c>
      <c r="E23" s="27" t="s">
        <v>12807</v>
      </c>
    </row>
    <row r="24">
      <c r="A24" s="1" t="s">
        <v>665</v>
      </c>
      <c r="E24" s="33" t="s">
        <v>12815</v>
      </c>
    </row>
    <row r="25" ht="63.75">
      <c r="A25" s="1" t="s">
        <v>666</v>
      </c>
      <c r="E25" s="27" t="s">
        <v>5575</v>
      </c>
    </row>
    <row r="26">
      <c r="A26" s="1" t="s">
        <v>659</v>
      </c>
      <c r="B26" s="1">
        <v>5</v>
      </c>
      <c r="C26" s="26" t="s">
        <v>5578</v>
      </c>
      <c r="D26" t="s">
        <v>661</v>
      </c>
      <c r="E26" s="27" t="s">
        <v>12816</v>
      </c>
      <c r="F26" s="28" t="s">
        <v>670</v>
      </c>
      <c r="G26" s="29">
        <v>40.5</v>
      </c>
      <c r="H26" s="28">
        <v>0</v>
      </c>
      <c r="I26" s="30">
        <f>ROUND(G26*H26,P4)</f>
        <v>0</v>
      </c>
      <c r="L26" s="31">
        <v>0</v>
      </c>
      <c r="M26" s="24">
        <f>ROUND(G26*L26,P4)</f>
        <v>0</v>
      </c>
      <c r="N26" s="25" t="s">
        <v>1345</v>
      </c>
      <c r="O26" s="32">
        <f>M26*AA26</f>
        <v>0</v>
      </c>
      <c r="P26" s="1">
        <v>3</v>
      </c>
      <c r="AA26" s="1">
        <f>IF(P26=1,$O$3,IF(P26=2,$O$4,$O$5))</f>
        <v>0</v>
      </c>
    </row>
    <row r="27">
      <c r="A27" s="1" t="s">
        <v>664</v>
      </c>
      <c r="E27" s="27" t="s">
        <v>12811</v>
      </c>
    </row>
    <row r="28">
      <c r="A28" s="1" t="s">
        <v>665</v>
      </c>
      <c r="E28" s="33" t="s">
        <v>12817</v>
      </c>
    </row>
    <row r="29" ht="63.75">
      <c r="A29" s="1" t="s">
        <v>666</v>
      </c>
      <c r="E29" s="27" t="s">
        <v>5575</v>
      </c>
    </row>
    <row r="30">
      <c r="A30" s="1" t="s">
        <v>659</v>
      </c>
      <c r="B30" s="1">
        <v>6</v>
      </c>
      <c r="C30" s="26" t="s">
        <v>6441</v>
      </c>
      <c r="D30" t="s">
        <v>661</v>
      </c>
      <c r="E30" s="27" t="s">
        <v>6442</v>
      </c>
      <c r="F30" s="28" t="s">
        <v>663</v>
      </c>
      <c r="G30" s="29">
        <v>345</v>
      </c>
      <c r="H30" s="28">
        <v>0</v>
      </c>
      <c r="I30" s="30">
        <f>ROUND(G30*H30,P4)</f>
        <v>0</v>
      </c>
      <c r="L30" s="31">
        <v>0</v>
      </c>
      <c r="M30" s="24">
        <f>ROUND(G30*L30,P4)</f>
        <v>0</v>
      </c>
      <c r="N30" s="25" t="s">
        <v>1345</v>
      </c>
      <c r="O30" s="32">
        <f>M30*AA30</f>
        <v>0</v>
      </c>
      <c r="P30" s="1">
        <v>3</v>
      </c>
      <c r="AA30" s="1">
        <f>IF(P30=1,$O$3,IF(P30=2,$O$4,$O$5))</f>
        <v>0</v>
      </c>
    </row>
    <row r="31">
      <c r="A31" s="1" t="s">
        <v>664</v>
      </c>
      <c r="E31" s="27" t="s">
        <v>12811</v>
      </c>
    </row>
    <row r="32">
      <c r="A32" s="1" t="s">
        <v>665</v>
      </c>
      <c r="E32" s="33" t="s">
        <v>12818</v>
      </c>
    </row>
    <row r="33" ht="369.75">
      <c r="A33" s="1" t="s">
        <v>666</v>
      </c>
      <c r="E33" s="27" t="s">
        <v>12819</v>
      </c>
    </row>
    <row r="34">
      <c r="A34" s="1" t="s">
        <v>659</v>
      </c>
      <c r="B34" s="1">
        <v>7</v>
      </c>
      <c r="C34" s="26" t="s">
        <v>3235</v>
      </c>
      <c r="D34" t="s">
        <v>661</v>
      </c>
      <c r="E34" s="27" t="s">
        <v>3236</v>
      </c>
      <c r="F34" s="28" t="s">
        <v>663</v>
      </c>
      <c r="G34" s="29">
        <v>67.5</v>
      </c>
      <c r="H34" s="28">
        <v>0</v>
      </c>
      <c r="I34" s="30">
        <f>ROUND(G34*H34,P4)</f>
        <v>0</v>
      </c>
      <c r="L34" s="31">
        <v>0</v>
      </c>
      <c r="M34" s="24">
        <f>ROUND(G34*L34,P4)</f>
        <v>0</v>
      </c>
      <c r="N34" s="25" t="s">
        <v>1345</v>
      </c>
      <c r="O34" s="32">
        <f>M34*AA34</f>
        <v>0</v>
      </c>
      <c r="P34" s="1">
        <v>3</v>
      </c>
      <c r="AA34" s="1">
        <f>IF(P34=1,$O$3,IF(P34=2,$O$4,$O$5))</f>
        <v>0</v>
      </c>
    </row>
    <row r="35">
      <c r="A35" s="1" t="s">
        <v>664</v>
      </c>
      <c r="E35" s="27" t="s">
        <v>12820</v>
      </c>
    </row>
    <row r="36">
      <c r="A36" s="1" t="s">
        <v>665</v>
      </c>
      <c r="E36" s="33" t="s">
        <v>12821</v>
      </c>
    </row>
    <row r="37" ht="318.75">
      <c r="A37" s="1" t="s">
        <v>666</v>
      </c>
      <c r="E37" s="27" t="s">
        <v>12822</v>
      </c>
    </row>
    <row r="38">
      <c r="A38" s="1" t="s">
        <v>659</v>
      </c>
      <c r="B38" s="1">
        <v>8</v>
      </c>
      <c r="C38" s="26" t="s">
        <v>1565</v>
      </c>
      <c r="D38" t="s">
        <v>661</v>
      </c>
      <c r="E38" s="27" t="s">
        <v>1566</v>
      </c>
      <c r="F38" s="28" t="s">
        <v>663</v>
      </c>
      <c r="G38" s="29">
        <v>160.80000000000001</v>
      </c>
      <c r="H38" s="28">
        <v>0</v>
      </c>
      <c r="I38" s="30">
        <f>ROUND(G38*H38,P4)</f>
        <v>0</v>
      </c>
      <c r="L38" s="31">
        <v>0</v>
      </c>
      <c r="M38" s="24">
        <f>ROUND(G38*L38,P4)</f>
        <v>0</v>
      </c>
      <c r="N38" s="25" t="s">
        <v>1345</v>
      </c>
      <c r="O38" s="32">
        <f>M38*AA38</f>
        <v>0</v>
      </c>
      <c r="P38" s="1">
        <v>3</v>
      </c>
      <c r="AA38" s="1">
        <f>IF(P38=1,$O$3,IF(P38=2,$O$4,$O$5))</f>
        <v>0</v>
      </c>
    </row>
    <row r="39">
      <c r="A39" s="1" t="s">
        <v>664</v>
      </c>
      <c r="E39" s="27" t="s">
        <v>12820</v>
      </c>
    </row>
    <row r="40" ht="25.5">
      <c r="A40" s="1" t="s">
        <v>665</v>
      </c>
      <c r="E40" s="33" t="s">
        <v>12823</v>
      </c>
    </row>
    <row r="41" ht="318.75">
      <c r="A41" s="1" t="s">
        <v>666</v>
      </c>
      <c r="E41" s="27" t="s">
        <v>12822</v>
      </c>
    </row>
    <row r="42">
      <c r="A42" s="1" t="s">
        <v>659</v>
      </c>
      <c r="B42" s="1">
        <v>9</v>
      </c>
      <c r="C42" s="26" t="s">
        <v>6977</v>
      </c>
      <c r="D42" t="s">
        <v>661</v>
      </c>
      <c r="E42" s="27" t="s">
        <v>6978</v>
      </c>
      <c r="F42" s="28" t="s">
        <v>663</v>
      </c>
      <c r="G42" s="29">
        <v>345</v>
      </c>
      <c r="H42" s="28">
        <v>0</v>
      </c>
      <c r="I42" s="30">
        <f>ROUND(G42*H42,P4)</f>
        <v>0</v>
      </c>
      <c r="L42" s="31">
        <v>0</v>
      </c>
      <c r="M42" s="24">
        <f>ROUND(G42*L42,P4)</f>
        <v>0</v>
      </c>
      <c r="N42" s="25" t="s">
        <v>1345</v>
      </c>
      <c r="O42" s="32">
        <f>M42*AA42</f>
        <v>0</v>
      </c>
      <c r="P42" s="1">
        <v>3</v>
      </c>
      <c r="AA42" s="1">
        <f>IF(P42=1,$O$3,IF(P42=2,$O$4,$O$5))</f>
        <v>0</v>
      </c>
    </row>
    <row r="43">
      <c r="A43" s="1" t="s">
        <v>664</v>
      </c>
      <c r="E43" s="27" t="s">
        <v>12820</v>
      </c>
    </row>
    <row r="44" ht="25.5">
      <c r="A44" s="1" t="s">
        <v>665</v>
      </c>
      <c r="E44" s="33" t="s">
        <v>12824</v>
      </c>
    </row>
    <row r="45" ht="280.5">
      <c r="A45" s="1" t="s">
        <v>666</v>
      </c>
      <c r="E45" s="27" t="s">
        <v>12825</v>
      </c>
    </row>
    <row r="46">
      <c r="A46" s="1" t="s">
        <v>659</v>
      </c>
      <c r="B46" s="1">
        <v>10</v>
      </c>
      <c r="C46" s="26" t="s">
        <v>1570</v>
      </c>
      <c r="D46" t="s">
        <v>661</v>
      </c>
      <c r="E46" s="27" t="s">
        <v>1571</v>
      </c>
      <c r="F46" s="28" t="s">
        <v>663</v>
      </c>
      <c r="G46" s="29">
        <v>182.63999999999999</v>
      </c>
      <c r="H46" s="28">
        <v>0</v>
      </c>
      <c r="I46" s="30">
        <f>ROUND(G46*H46,P4)</f>
        <v>0</v>
      </c>
      <c r="L46" s="31">
        <v>0</v>
      </c>
      <c r="M46" s="24">
        <f>ROUND(G46*L46,P4)</f>
        <v>0</v>
      </c>
      <c r="N46" s="25" t="s">
        <v>1345</v>
      </c>
      <c r="O46" s="32">
        <f>M46*AA46</f>
        <v>0</v>
      </c>
      <c r="P46" s="1">
        <v>3</v>
      </c>
      <c r="AA46" s="1">
        <f>IF(P46=1,$O$3,IF(P46=2,$O$4,$O$5))</f>
        <v>0</v>
      </c>
    </row>
    <row r="47">
      <c r="A47" s="1" t="s">
        <v>664</v>
      </c>
      <c r="E47" s="27" t="s">
        <v>12820</v>
      </c>
    </row>
    <row r="48" ht="25.5">
      <c r="A48" s="1" t="s">
        <v>665</v>
      </c>
      <c r="E48" s="33" t="s">
        <v>12826</v>
      </c>
    </row>
    <row r="49" ht="229.5">
      <c r="A49" s="1" t="s">
        <v>666</v>
      </c>
      <c r="E49" s="27" t="s">
        <v>12827</v>
      </c>
    </row>
    <row r="50">
      <c r="A50" s="1" t="s">
        <v>659</v>
      </c>
      <c r="B50" s="1">
        <v>11</v>
      </c>
      <c r="C50" s="26" t="s">
        <v>6450</v>
      </c>
      <c r="D50" t="s">
        <v>661</v>
      </c>
      <c r="E50" s="27" t="s">
        <v>6451</v>
      </c>
      <c r="F50" s="28" t="s">
        <v>663</v>
      </c>
      <c r="G50" s="29">
        <v>32.159999999999997</v>
      </c>
      <c r="H50" s="28">
        <v>0</v>
      </c>
      <c r="I50" s="30">
        <f>ROUND(G50*H50,P4)</f>
        <v>0</v>
      </c>
      <c r="L50" s="31">
        <v>0</v>
      </c>
      <c r="M50" s="24">
        <f>ROUND(G50*L50,P4)</f>
        <v>0</v>
      </c>
      <c r="N50" s="25" t="s">
        <v>1345</v>
      </c>
      <c r="O50" s="32">
        <f>M50*AA50</f>
        <v>0</v>
      </c>
      <c r="P50" s="1">
        <v>3</v>
      </c>
      <c r="AA50" s="1">
        <f>IF(P50=1,$O$3,IF(P50=2,$O$4,$O$5))</f>
        <v>0</v>
      </c>
    </row>
    <row r="51">
      <c r="A51" s="1" t="s">
        <v>664</v>
      </c>
      <c r="E51" s="27" t="s">
        <v>12820</v>
      </c>
    </row>
    <row r="52" ht="25.5">
      <c r="A52" s="1" t="s">
        <v>665</v>
      </c>
      <c r="E52" s="33" t="s">
        <v>12828</v>
      </c>
    </row>
    <row r="53" ht="293.25">
      <c r="A53" s="1" t="s">
        <v>666</v>
      </c>
      <c r="E53" s="27" t="s">
        <v>12829</v>
      </c>
    </row>
    <row r="54">
      <c r="A54" s="1" t="s">
        <v>659</v>
      </c>
      <c r="B54" s="1">
        <v>12</v>
      </c>
      <c r="C54" s="26" t="s">
        <v>5990</v>
      </c>
      <c r="D54" t="s">
        <v>661</v>
      </c>
      <c r="E54" s="27" t="s">
        <v>5991</v>
      </c>
      <c r="F54" s="28" t="s">
        <v>677</v>
      </c>
      <c r="G54" s="29">
        <v>575</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12830</v>
      </c>
    </row>
    <row r="57" ht="25.5">
      <c r="A57" s="1" t="s">
        <v>666</v>
      </c>
      <c r="E57" s="27" t="s">
        <v>5993</v>
      </c>
    </row>
    <row r="58">
      <c r="A58" s="1" t="s">
        <v>659</v>
      </c>
      <c r="B58" s="1">
        <v>13</v>
      </c>
      <c r="C58" s="26" t="s">
        <v>11037</v>
      </c>
      <c r="D58" t="s">
        <v>661</v>
      </c>
      <c r="E58" s="27" t="s">
        <v>11038</v>
      </c>
      <c r="F58" s="28" t="s">
        <v>677</v>
      </c>
      <c r="G58" s="29">
        <v>150</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12831</v>
      </c>
    </row>
    <row r="61">
      <c r="A61" s="1" t="s">
        <v>666</v>
      </c>
      <c r="E61" s="27" t="s">
        <v>678</v>
      </c>
    </row>
    <row r="62">
      <c r="A62" s="1" t="s">
        <v>659</v>
      </c>
      <c r="B62" s="1">
        <v>14</v>
      </c>
      <c r="C62" s="26" t="s">
        <v>10169</v>
      </c>
      <c r="D62" t="s">
        <v>661</v>
      </c>
      <c r="E62" s="27" t="s">
        <v>10170</v>
      </c>
      <c r="F62" s="28" t="s">
        <v>677</v>
      </c>
      <c r="G62" s="29">
        <v>150</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12832</v>
      </c>
    </row>
    <row r="65" ht="38.25">
      <c r="A65" s="1" t="s">
        <v>666</v>
      </c>
      <c r="E65" s="27" t="s">
        <v>12833</v>
      </c>
    </row>
    <row r="66">
      <c r="A66" s="1" t="s">
        <v>659</v>
      </c>
      <c r="B66" s="1">
        <v>15</v>
      </c>
      <c r="C66" s="26" t="s">
        <v>9839</v>
      </c>
      <c r="D66" t="s">
        <v>661</v>
      </c>
      <c r="E66" s="27" t="s">
        <v>9840</v>
      </c>
      <c r="F66" s="28" t="s">
        <v>677</v>
      </c>
      <c r="G66" s="29">
        <v>150</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12832</v>
      </c>
    </row>
    <row r="69" ht="25.5">
      <c r="A69" s="1" t="s">
        <v>666</v>
      </c>
      <c r="E69" s="27" t="s">
        <v>9841</v>
      </c>
    </row>
    <row r="70">
      <c r="A70" s="1" t="s">
        <v>659</v>
      </c>
      <c r="B70" s="1">
        <v>16</v>
      </c>
      <c r="C70" s="26" t="s">
        <v>5998</v>
      </c>
      <c r="D70" t="s">
        <v>661</v>
      </c>
      <c r="E70" s="27" t="s">
        <v>5999</v>
      </c>
      <c r="F70" s="28" t="s">
        <v>677</v>
      </c>
      <c r="G70" s="29">
        <v>150</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12832</v>
      </c>
    </row>
    <row r="73" ht="38.25">
      <c r="A73" s="1" t="s">
        <v>666</v>
      </c>
      <c r="E73" s="27" t="s">
        <v>12834</v>
      </c>
    </row>
    <row r="74">
      <c r="A74" s="1" t="s">
        <v>659</v>
      </c>
      <c r="B74" s="1">
        <v>17</v>
      </c>
      <c r="C74" s="26" t="s">
        <v>6002</v>
      </c>
      <c r="D74" t="s">
        <v>661</v>
      </c>
      <c r="E74" s="27" t="s">
        <v>6003</v>
      </c>
      <c r="F74" s="28" t="s">
        <v>663</v>
      </c>
      <c r="G74" s="29">
        <v>15</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12835</v>
      </c>
    </row>
    <row r="77" ht="38.25">
      <c r="A77" s="1" t="s">
        <v>666</v>
      </c>
      <c r="E77" s="27" t="s">
        <v>6005</v>
      </c>
    </row>
    <row r="78">
      <c r="A78" s="1" t="s">
        <v>656</v>
      </c>
      <c r="C78" s="22" t="s">
        <v>1365</v>
      </c>
      <c r="E78" s="23" t="s">
        <v>3239</v>
      </c>
      <c r="L78" s="24">
        <f>SUMIFS(L79:L82,A79:A82,"P")</f>
        <v>0</v>
      </c>
      <c r="M78" s="24">
        <f>SUMIFS(M79:M82,A79:A82,"P")</f>
        <v>0</v>
      </c>
      <c r="N78" s="25"/>
    </row>
    <row r="79">
      <c r="A79" s="1" t="s">
        <v>659</v>
      </c>
      <c r="B79" s="1">
        <v>18</v>
      </c>
      <c r="C79" s="26" t="s">
        <v>6011</v>
      </c>
      <c r="D79" t="s">
        <v>661</v>
      </c>
      <c r="E79" s="27" t="s">
        <v>6012</v>
      </c>
      <c r="F79" s="28" t="s">
        <v>670</v>
      </c>
      <c r="G79" s="29">
        <v>98</v>
      </c>
      <c r="H79" s="28">
        <v>0</v>
      </c>
      <c r="I79" s="30">
        <f>ROUND(G79*H79,P4)</f>
        <v>0</v>
      </c>
      <c r="L79" s="31">
        <v>0</v>
      </c>
      <c r="M79" s="24">
        <f>ROUND(G79*L79,P4)</f>
        <v>0</v>
      </c>
      <c r="N79" s="25" t="s">
        <v>1345</v>
      </c>
      <c r="O79" s="32">
        <f>M79*AA79</f>
        <v>0</v>
      </c>
      <c r="P79" s="1">
        <v>3</v>
      </c>
      <c r="AA79" s="1">
        <f>IF(P79=1,$O$3,IF(P79=2,$O$4,$O$5))</f>
        <v>0</v>
      </c>
    </row>
    <row r="80">
      <c r="A80" s="1" t="s">
        <v>664</v>
      </c>
      <c r="E80" s="27" t="s">
        <v>12836</v>
      </c>
    </row>
    <row r="81" ht="25.5">
      <c r="A81" s="1" t="s">
        <v>665</v>
      </c>
      <c r="E81" s="33" t="s">
        <v>12837</v>
      </c>
    </row>
    <row r="82" ht="165.75">
      <c r="A82" s="1" t="s">
        <v>666</v>
      </c>
      <c r="E82" s="27" t="s">
        <v>12838</v>
      </c>
    </row>
    <row r="83">
      <c r="A83" s="1" t="s">
        <v>656</v>
      </c>
      <c r="C83" s="22" t="s">
        <v>958</v>
      </c>
      <c r="E83" s="23" t="s">
        <v>12839</v>
      </c>
      <c r="L83" s="24">
        <f>SUMIFS(L84:L131,A84:A131,"P")</f>
        <v>0</v>
      </c>
      <c r="M83" s="24">
        <f>SUMIFS(M84:M131,A84:A131,"P")</f>
        <v>0</v>
      </c>
      <c r="N83" s="25"/>
    </row>
    <row r="84">
      <c r="A84" s="1" t="s">
        <v>659</v>
      </c>
      <c r="B84" s="1">
        <v>19</v>
      </c>
      <c r="C84" s="26" t="s">
        <v>8869</v>
      </c>
      <c r="D84" t="s">
        <v>661</v>
      </c>
      <c r="E84" s="27" t="s">
        <v>8870</v>
      </c>
      <c r="F84" s="28" t="s">
        <v>677</v>
      </c>
      <c r="G84" s="29">
        <v>1050</v>
      </c>
      <c r="H84" s="28">
        <v>0</v>
      </c>
      <c r="I84" s="30">
        <f>ROUND(G84*H84,P4)</f>
        <v>0</v>
      </c>
      <c r="L84" s="31">
        <v>0</v>
      </c>
      <c r="M84" s="24">
        <f>ROUND(G84*L84,P4)</f>
        <v>0</v>
      </c>
      <c r="N84" s="25" t="s">
        <v>1345</v>
      </c>
      <c r="O84" s="32">
        <f>M84*AA84</f>
        <v>0</v>
      </c>
      <c r="P84" s="1">
        <v>3</v>
      </c>
      <c r="AA84" s="1">
        <f>IF(P84=1,$O$3,IF(P84=2,$O$4,$O$5))</f>
        <v>0</v>
      </c>
    </row>
    <row r="85">
      <c r="A85" s="1" t="s">
        <v>664</v>
      </c>
      <c r="E85" s="27" t="s">
        <v>12820</v>
      </c>
    </row>
    <row r="86">
      <c r="A86" s="1" t="s">
        <v>665</v>
      </c>
      <c r="E86" s="33" t="s">
        <v>12840</v>
      </c>
    </row>
    <row r="87" ht="178.5">
      <c r="A87" s="1" t="s">
        <v>666</v>
      </c>
      <c r="E87" s="27" t="s">
        <v>12841</v>
      </c>
    </row>
    <row r="88">
      <c r="A88" s="1" t="s">
        <v>659</v>
      </c>
      <c r="B88" s="1">
        <v>20</v>
      </c>
      <c r="C88" s="26" t="s">
        <v>6854</v>
      </c>
      <c r="D88" t="s">
        <v>661</v>
      </c>
      <c r="E88" s="27" t="s">
        <v>6855</v>
      </c>
      <c r="F88" s="28" t="s">
        <v>677</v>
      </c>
      <c r="G88" s="29">
        <v>310</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12842</v>
      </c>
    </row>
    <row r="91" ht="127.5">
      <c r="A91" s="1" t="s">
        <v>666</v>
      </c>
      <c r="E91" s="27" t="s">
        <v>12843</v>
      </c>
    </row>
    <row r="92">
      <c r="A92" s="1" t="s">
        <v>659</v>
      </c>
      <c r="B92" s="1">
        <v>21</v>
      </c>
      <c r="C92" s="26" t="s">
        <v>8972</v>
      </c>
      <c r="D92" t="s">
        <v>661</v>
      </c>
      <c r="E92" s="27" t="s">
        <v>8973</v>
      </c>
      <c r="F92" s="28" t="s">
        <v>677</v>
      </c>
      <c r="G92" s="29">
        <v>450</v>
      </c>
      <c r="H92" s="28">
        <v>0</v>
      </c>
      <c r="I92" s="30">
        <f>ROUND(G92*H92,P4)</f>
        <v>0</v>
      </c>
      <c r="L92" s="31">
        <v>0</v>
      </c>
      <c r="M92" s="24">
        <f>ROUND(G92*L92,P4)</f>
        <v>0</v>
      </c>
      <c r="N92" s="25" t="s">
        <v>1345</v>
      </c>
      <c r="O92" s="32">
        <f>M92*AA92</f>
        <v>0</v>
      </c>
      <c r="P92" s="1">
        <v>3</v>
      </c>
      <c r="AA92" s="1">
        <f>IF(P92=1,$O$3,IF(P92=2,$O$4,$O$5))</f>
        <v>0</v>
      </c>
    </row>
    <row r="93">
      <c r="A93" s="1" t="s">
        <v>664</v>
      </c>
      <c r="E93" s="27" t="s">
        <v>12844</v>
      </c>
    </row>
    <row r="94">
      <c r="A94" s="1" t="s">
        <v>665</v>
      </c>
      <c r="E94" s="33" t="s">
        <v>12845</v>
      </c>
    </row>
    <row r="95" ht="51">
      <c r="A95" s="1" t="s">
        <v>666</v>
      </c>
      <c r="E95" s="27" t="s">
        <v>12846</v>
      </c>
    </row>
    <row r="96">
      <c r="A96" s="1" t="s">
        <v>659</v>
      </c>
      <c r="B96" s="1">
        <v>22</v>
      </c>
      <c r="C96" s="26" t="s">
        <v>8972</v>
      </c>
      <c r="D96" t="s">
        <v>1365</v>
      </c>
      <c r="E96" s="27" t="s">
        <v>8973</v>
      </c>
      <c r="F96" s="28" t="s">
        <v>677</v>
      </c>
      <c r="G96" s="29">
        <v>209</v>
      </c>
      <c r="H96" s="28">
        <v>0</v>
      </c>
      <c r="I96" s="30">
        <f>ROUND(G96*H96,P4)</f>
        <v>0</v>
      </c>
      <c r="L96" s="31">
        <v>0</v>
      </c>
      <c r="M96" s="24">
        <f>ROUND(G96*L96,P4)</f>
        <v>0</v>
      </c>
      <c r="N96" s="25" t="s">
        <v>1345</v>
      </c>
      <c r="O96" s="32">
        <f>M96*AA96</f>
        <v>0</v>
      </c>
      <c r="P96" s="1">
        <v>3</v>
      </c>
      <c r="AA96" s="1">
        <f>IF(P96=1,$O$3,IF(P96=2,$O$4,$O$5))</f>
        <v>0</v>
      </c>
    </row>
    <row r="97">
      <c r="A97" s="1" t="s">
        <v>664</v>
      </c>
      <c r="E97" s="27" t="s">
        <v>12847</v>
      </c>
    </row>
    <row r="98">
      <c r="A98" s="1" t="s">
        <v>665</v>
      </c>
      <c r="E98" s="33" t="s">
        <v>12848</v>
      </c>
    </row>
    <row r="99" ht="51">
      <c r="A99" s="1" t="s">
        <v>666</v>
      </c>
      <c r="E99" s="27" t="s">
        <v>12846</v>
      </c>
    </row>
    <row r="100">
      <c r="A100" s="1" t="s">
        <v>659</v>
      </c>
      <c r="B100" s="1">
        <v>23</v>
      </c>
      <c r="C100" s="26" t="s">
        <v>6863</v>
      </c>
      <c r="D100" t="s">
        <v>661</v>
      </c>
      <c r="E100" s="27" t="s">
        <v>6864</v>
      </c>
      <c r="F100" s="28" t="s">
        <v>663</v>
      </c>
      <c r="G100" s="29">
        <v>25</v>
      </c>
      <c r="H100" s="28">
        <v>0</v>
      </c>
      <c r="I100" s="30">
        <f>ROUND(G100*H100,P4)</f>
        <v>0</v>
      </c>
      <c r="L100" s="31">
        <v>0</v>
      </c>
      <c r="M100" s="24">
        <f>ROUND(G100*L100,P4)</f>
        <v>0</v>
      </c>
      <c r="N100" s="25" t="s">
        <v>1345</v>
      </c>
      <c r="O100" s="32">
        <f>M100*AA100</f>
        <v>0</v>
      </c>
      <c r="P100" s="1">
        <v>3</v>
      </c>
      <c r="AA100" s="1">
        <f>IF(P100=1,$O$3,IF(P100=2,$O$4,$O$5))</f>
        <v>0</v>
      </c>
    </row>
    <row r="101">
      <c r="A101" s="1" t="s">
        <v>664</v>
      </c>
      <c r="E101" s="27" t="s">
        <v>12844</v>
      </c>
    </row>
    <row r="102">
      <c r="A102" s="1" t="s">
        <v>665</v>
      </c>
      <c r="E102" s="33" t="s">
        <v>12849</v>
      </c>
    </row>
    <row r="103" ht="38.25">
      <c r="A103" s="1" t="s">
        <v>666</v>
      </c>
      <c r="E103" s="27" t="s">
        <v>12850</v>
      </c>
    </row>
    <row r="104">
      <c r="A104" s="1" t="s">
        <v>659</v>
      </c>
      <c r="B104" s="1">
        <v>24</v>
      </c>
      <c r="C104" s="26" t="s">
        <v>12851</v>
      </c>
      <c r="D104" t="s">
        <v>661</v>
      </c>
      <c r="E104" s="27" t="s">
        <v>12852</v>
      </c>
      <c r="F104" s="28" t="s">
        <v>677</v>
      </c>
      <c r="G104" s="29">
        <v>310</v>
      </c>
      <c r="H104" s="28">
        <v>0</v>
      </c>
      <c r="I104" s="30">
        <f>ROUND(G104*H104,P4)</f>
        <v>0</v>
      </c>
      <c r="L104" s="31">
        <v>0</v>
      </c>
      <c r="M104" s="24">
        <f>ROUND(G104*L104,P4)</f>
        <v>0</v>
      </c>
      <c r="N104" s="25" t="s">
        <v>1345</v>
      </c>
      <c r="O104" s="32">
        <f>M104*AA104</f>
        <v>0</v>
      </c>
      <c r="P104" s="1">
        <v>3</v>
      </c>
      <c r="AA104" s="1">
        <f>IF(P104=1,$O$3,IF(P104=2,$O$4,$O$5))</f>
        <v>0</v>
      </c>
    </row>
    <row r="105">
      <c r="A105" s="1" t="s">
        <v>664</v>
      </c>
      <c r="E105" s="27" t="s">
        <v>12844</v>
      </c>
    </row>
    <row r="106">
      <c r="A106" s="1" t="s">
        <v>665</v>
      </c>
      <c r="E106" s="33" t="s">
        <v>12853</v>
      </c>
    </row>
    <row r="107" ht="51">
      <c r="A107" s="1" t="s">
        <v>666</v>
      </c>
      <c r="E107" s="27" t="s">
        <v>12854</v>
      </c>
    </row>
    <row r="108">
      <c r="A108" s="1" t="s">
        <v>659</v>
      </c>
      <c r="B108" s="1">
        <v>25</v>
      </c>
      <c r="C108" s="26" t="s">
        <v>12855</v>
      </c>
      <c r="D108" t="s">
        <v>661</v>
      </c>
      <c r="E108" s="27" t="s">
        <v>12856</v>
      </c>
      <c r="F108" s="28" t="s">
        <v>677</v>
      </c>
      <c r="G108" s="29">
        <v>620</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12857</v>
      </c>
    </row>
    <row r="111" ht="51">
      <c r="A111" s="1" t="s">
        <v>666</v>
      </c>
      <c r="E111" s="27" t="s">
        <v>5122</v>
      </c>
    </row>
    <row r="112">
      <c r="A112" s="1" t="s">
        <v>659</v>
      </c>
      <c r="B112" s="1">
        <v>26</v>
      </c>
      <c r="C112" s="26" t="s">
        <v>12858</v>
      </c>
      <c r="D112" t="s">
        <v>661</v>
      </c>
      <c r="E112" s="27" t="s">
        <v>12859</v>
      </c>
      <c r="F112" s="28" t="s">
        <v>677</v>
      </c>
      <c r="G112" s="29">
        <v>310</v>
      </c>
      <c r="H112" s="28">
        <v>0</v>
      </c>
      <c r="I112" s="30">
        <f>ROUND(G112*H112,P4)</f>
        <v>0</v>
      </c>
      <c r="L112" s="31">
        <v>0</v>
      </c>
      <c r="M112" s="24">
        <f>ROUND(G112*L112,P4)</f>
        <v>0</v>
      </c>
      <c r="N112" s="25" t="s">
        <v>1345</v>
      </c>
      <c r="O112" s="32">
        <f>M112*AA112</f>
        <v>0</v>
      </c>
      <c r="P112" s="1">
        <v>3</v>
      </c>
      <c r="AA112" s="1">
        <f>IF(P112=1,$O$3,IF(P112=2,$O$4,$O$5))</f>
        <v>0</v>
      </c>
    </row>
    <row r="113">
      <c r="A113" s="1" t="s">
        <v>664</v>
      </c>
      <c r="E113" s="27" t="s">
        <v>12844</v>
      </c>
    </row>
    <row r="114">
      <c r="A114" s="1" t="s">
        <v>665</v>
      </c>
      <c r="E114" s="33" t="s">
        <v>12853</v>
      </c>
    </row>
    <row r="115" ht="140.25">
      <c r="A115" s="1" t="s">
        <v>666</v>
      </c>
      <c r="E115" s="27" t="s">
        <v>12860</v>
      </c>
    </row>
    <row r="116">
      <c r="A116" s="1" t="s">
        <v>659</v>
      </c>
      <c r="B116" s="1">
        <v>27</v>
      </c>
      <c r="C116" s="26" t="s">
        <v>12861</v>
      </c>
      <c r="D116" t="s">
        <v>661</v>
      </c>
      <c r="E116" s="27" t="s">
        <v>12862</v>
      </c>
      <c r="F116" s="28" t="s">
        <v>677</v>
      </c>
      <c r="G116" s="29">
        <v>310</v>
      </c>
      <c r="H116" s="28">
        <v>0</v>
      </c>
      <c r="I116" s="30">
        <f>ROUND(G116*H116,P4)</f>
        <v>0</v>
      </c>
      <c r="L116" s="31">
        <v>0</v>
      </c>
      <c r="M116" s="24">
        <f>ROUND(G116*L116,P4)</f>
        <v>0</v>
      </c>
      <c r="N116" s="25" t="s">
        <v>1345</v>
      </c>
      <c r="O116" s="32">
        <f>M116*AA116</f>
        <v>0</v>
      </c>
      <c r="P116" s="1">
        <v>3</v>
      </c>
      <c r="AA116" s="1">
        <f>IF(P116=1,$O$3,IF(P116=2,$O$4,$O$5))</f>
        <v>0</v>
      </c>
    </row>
    <row r="117">
      <c r="A117" s="1" t="s">
        <v>664</v>
      </c>
      <c r="E117" s="27" t="s">
        <v>12844</v>
      </c>
    </row>
    <row r="118">
      <c r="A118" s="1" t="s">
        <v>665</v>
      </c>
      <c r="E118" s="33" t="s">
        <v>12853</v>
      </c>
    </row>
    <row r="119" ht="140.25">
      <c r="A119" s="1" t="s">
        <v>666</v>
      </c>
      <c r="E119" s="27" t="s">
        <v>12860</v>
      </c>
    </row>
    <row r="120">
      <c r="A120" s="1" t="s">
        <v>659</v>
      </c>
      <c r="B120" s="1">
        <v>28</v>
      </c>
      <c r="C120" s="26" t="s">
        <v>12863</v>
      </c>
      <c r="D120" t="s">
        <v>661</v>
      </c>
      <c r="E120" s="27" t="s">
        <v>12864</v>
      </c>
      <c r="F120" s="28" t="s">
        <v>677</v>
      </c>
      <c r="G120" s="29">
        <v>310</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12853</v>
      </c>
    </row>
    <row r="123" ht="140.25">
      <c r="A123" s="1" t="s">
        <v>666</v>
      </c>
      <c r="E123" s="27" t="s">
        <v>5127</v>
      </c>
    </row>
    <row r="124">
      <c r="A124" s="1" t="s">
        <v>659</v>
      </c>
      <c r="B124" s="1">
        <v>29</v>
      </c>
      <c r="C124" s="26" t="s">
        <v>9076</v>
      </c>
      <c r="D124" t="s">
        <v>661</v>
      </c>
      <c r="E124" s="27" t="s">
        <v>9077</v>
      </c>
      <c r="F124" s="28" t="s">
        <v>677</v>
      </c>
      <c r="G124" s="29">
        <v>240</v>
      </c>
      <c r="H124" s="28">
        <v>0</v>
      </c>
      <c r="I124" s="30">
        <f>ROUND(G124*H124,P4)</f>
        <v>0</v>
      </c>
      <c r="L124" s="31">
        <v>0</v>
      </c>
      <c r="M124" s="24">
        <f>ROUND(G124*L124,P4)</f>
        <v>0</v>
      </c>
      <c r="N124" s="25" t="s">
        <v>1345</v>
      </c>
      <c r="O124" s="32">
        <f>M124*AA124</f>
        <v>0</v>
      </c>
      <c r="P124" s="1">
        <v>3</v>
      </c>
      <c r="AA124" s="1">
        <f>IF(P124=1,$O$3,IF(P124=2,$O$4,$O$5))</f>
        <v>0</v>
      </c>
    </row>
    <row r="125">
      <c r="A125" s="1" t="s">
        <v>664</v>
      </c>
      <c r="E125" s="27" t="s">
        <v>12865</v>
      </c>
    </row>
    <row r="126" ht="25.5">
      <c r="A126" s="1" t="s">
        <v>665</v>
      </c>
      <c r="E126" s="33" t="s">
        <v>12866</v>
      </c>
    </row>
    <row r="127" ht="140.25">
      <c r="A127" s="1" t="s">
        <v>666</v>
      </c>
      <c r="E127" s="27" t="s">
        <v>12867</v>
      </c>
    </row>
    <row r="128">
      <c r="A128" s="1" t="s">
        <v>659</v>
      </c>
      <c r="B128" s="1">
        <v>49</v>
      </c>
      <c r="C128" s="26" t="s">
        <v>12868</v>
      </c>
      <c r="D128" t="s">
        <v>661</v>
      </c>
      <c r="E128" s="27" t="s">
        <v>12869</v>
      </c>
      <c r="F128" s="28" t="s">
        <v>670</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c r="E130" s="33" t="s">
        <v>6886</v>
      </c>
    </row>
    <row r="131" ht="25.5">
      <c r="A131" s="1" t="s">
        <v>666</v>
      </c>
      <c r="E131" s="27" t="s">
        <v>12870</v>
      </c>
    </row>
    <row r="132">
      <c r="A132" s="1" t="s">
        <v>656</v>
      </c>
      <c r="C132" s="22" t="s">
        <v>6080</v>
      </c>
      <c r="E132" s="23" t="s">
        <v>6688</v>
      </c>
      <c r="L132" s="24">
        <f>SUMIFS(L133:L156,A133:A156,"P")</f>
        <v>0</v>
      </c>
      <c r="M132" s="24">
        <f>SUMIFS(M133:M156,A133:A156,"P")</f>
        <v>0</v>
      </c>
      <c r="N132" s="25"/>
    </row>
    <row r="133">
      <c r="A133" s="1" t="s">
        <v>659</v>
      </c>
      <c r="B133" s="1">
        <v>30</v>
      </c>
      <c r="C133" s="26" t="s">
        <v>6309</v>
      </c>
      <c r="D133" t="s">
        <v>661</v>
      </c>
      <c r="E133" s="27" t="s">
        <v>6310</v>
      </c>
      <c r="F133" s="28" t="s">
        <v>670</v>
      </c>
      <c r="G133" s="29">
        <v>36</v>
      </c>
      <c r="H133" s="28">
        <v>0</v>
      </c>
      <c r="I133" s="30">
        <f>ROUND(G133*H133,P4)</f>
        <v>0</v>
      </c>
      <c r="L133" s="31">
        <v>0</v>
      </c>
      <c r="M133" s="24">
        <f>ROUND(G133*L133,P4)</f>
        <v>0</v>
      </c>
      <c r="N133" s="25" t="s">
        <v>1345</v>
      </c>
      <c r="O133" s="32">
        <f>M133*AA133</f>
        <v>0</v>
      </c>
      <c r="P133" s="1">
        <v>3</v>
      </c>
      <c r="AA133" s="1">
        <f>IF(P133=1,$O$3,IF(P133=2,$O$4,$O$5))</f>
        <v>0</v>
      </c>
    </row>
    <row r="134">
      <c r="A134" s="1" t="s">
        <v>664</v>
      </c>
      <c r="E134" s="27" t="s">
        <v>12871</v>
      </c>
    </row>
    <row r="135">
      <c r="A135" s="1" t="s">
        <v>665</v>
      </c>
      <c r="E135" s="33" t="s">
        <v>12872</v>
      </c>
    </row>
    <row r="136" ht="255">
      <c r="A136" s="1" t="s">
        <v>666</v>
      </c>
      <c r="E136" s="27" t="s">
        <v>12873</v>
      </c>
    </row>
    <row r="137">
      <c r="A137" s="1" t="s">
        <v>659</v>
      </c>
      <c r="B137" s="1">
        <v>31</v>
      </c>
      <c r="C137" s="26" t="s">
        <v>12874</v>
      </c>
      <c r="D137" t="s">
        <v>661</v>
      </c>
      <c r="E137" s="27" t="s">
        <v>12875</v>
      </c>
      <c r="F137" s="28" t="s">
        <v>683</v>
      </c>
      <c r="G137" s="29">
        <v>6</v>
      </c>
      <c r="H137" s="28">
        <v>0</v>
      </c>
      <c r="I137" s="30">
        <f>ROUND(G137*H137,P4)</f>
        <v>0</v>
      </c>
      <c r="L137" s="31">
        <v>0</v>
      </c>
      <c r="M137" s="24">
        <f>ROUND(G137*L137,P4)</f>
        <v>0</v>
      </c>
      <c r="N137" s="25" t="s">
        <v>1345</v>
      </c>
      <c r="O137" s="32">
        <f>M137*AA137</f>
        <v>0</v>
      </c>
      <c r="P137" s="1">
        <v>3</v>
      </c>
      <c r="AA137" s="1">
        <f>IF(P137=1,$O$3,IF(P137=2,$O$4,$O$5))</f>
        <v>0</v>
      </c>
    </row>
    <row r="138">
      <c r="A138" s="1" t="s">
        <v>664</v>
      </c>
      <c r="E138" s="27" t="s">
        <v>12876</v>
      </c>
    </row>
    <row r="139" ht="25.5">
      <c r="A139" s="1" t="s">
        <v>665</v>
      </c>
      <c r="E139" s="33" t="s">
        <v>12877</v>
      </c>
    </row>
    <row r="140" ht="409.5">
      <c r="A140" s="1" t="s">
        <v>666</v>
      </c>
      <c r="E140" s="27" t="s">
        <v>12878</v>
      </c>
    </row>
    <row r="141">
      <c r="A141" s="1" t="s">
        <v>659</v>
      </c>
      <c r="B141" s="1">
        <v>32</v>
      </c>
      <c r="C141" s="26" t="s">
        <v>12879</v>
      </c>
      <c r="D141" t="s">
        <v>661</v>
      </c>
      <c r="E141" s="27" t="s">
        <v>12880</v>
      </c>
      <c r="F141" s="28" t="s">
        <v>683</v>
      </c>
      <c r="G141" s="29">
        <v>6</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12881</v>
      </c>
    </row>
    <row r="144" ht="76.5">
      <c r="A144" s="1" t="s">
        <v>666</v>
      </c>
      <c r="E144" s="27" t="s">
        <v>12882</v>
      </c>
    </row>
    <row r="145">
      <c r="A145" s="1" t="s">
        <v>659</v>
      </c>
      <c r="B145" s="1">
        <v>33</v>
      </c>
      <c r="C145" s="26" t="s">
        <v>12883</v>
      </c>
      <c r="D145" t="s">
        <v>661</v>
      </c>
      <c r="E145" s="27" t="s">
        <v>12884</v>
      </c>
      <c r="F145" s="28" t="s">
        <v>670</v>
      </c>
      <c r="G145" s="29">
        <v>36</v>
      </c>
      <c r="H145" s="28">
        <v>0</v>
      </c>
      <c r="I145" s="30">
        <f>ROUND(G145*H145,P4)</f>
        <v>0</v>
      </c>
      <c r="L145" s="31">
        <v>0</v>
      </c>
      <c r="M145" s="24">
        <f>ROUND(G145*L145,P4)</f>
        <v>0</v>
      </c>
      <c r="N145" s="25" t="s">
        <v>1345</v>
      </c>
      <c r="O145" s="32">
        <f>M145*AA145</f>
        <v>0</v>
      </c>
      <c r="P145" s="1">
        <v>3</v>
      </c>
      <c r="AA145" s="1">
        <f>IF(P145=1,$O$3,IF(P145=2,$O$4,$O$5))</f>
        <v>0</v>
      </c>
    </row>
    <row r="146">
      <c r="A146" s="1" t="s">
        <v>664</v>
      </c>
      <c r="E146" s="27" t="s">
        <v>12871</v>
      </c>
    </row>
    <row r="147">
      <c r="A147" s="1" t="s">
        <v>665</v>
      </c>
      <c r="E147" s="33" t="s">
        <v>12885</v>
      </c>
    </row>
    <row r="148" ht="51">
      <c r="A148" s="1" t="s">
        <v>666</v>
      </c>
      <c r="E148" s="27" t="s">
        <v>12886</v>
      </c>
    </row>
    <row r="149">
      <c r="A149" s="1" t="s">
        <v>659</v>
      </c>
      <c r="B149" s="1">
        <v>34</v>
      </c>
      <c r="C149" s="26" t="s">
        <v>12887</v>
      </c>
      <c r="D149" t="s">
        <v>661</v>
      </c>
      <c r="E149" s="27" t="s">
        <v>12888</v>
      </c>
      <c r="F149" s="28" t="s">
        <v>670</v>
      </c>
      <c r="G149" s="29">
        <v>36</v>
      </c>
      <c r="H149" s="28">
        <v>0</v>
      </c>
      <c r="I149" s="30">
        <f>ROUND(G149*H149,P4)</f>
        <v>0</v>
      </c>
      <c r="L149" s="31">
        <v>0</v>
      </c>
      <c r="M149" s="24">
        <f>ROUND(G149*L149,P4)</f>
        <v>0</v>
      </c>
      <c r="N149" s="25" t="s">
        <v>1345</v>
      </c>
      <c r="O149" s="32">
        <f>M149*AA149</f>
        <v>0</v>
      </c>
      <c r="P149" s="1">
        <v>3</v>
      </c>
      <c r="AA149" s="1">
        <f>IF(P149=1,$O$3,IF(P149=2,$O$4,$O$5))</f>
        <v>0</v>
      </c>
    </row>
    <row r="150">
      <c r="A150" s="1" t="s">
        <v>664</v>
      </c>
      <c r="E150" s="27" t="s">
        <v>12871</v>
      </c>
    </row>
    <row r="151">
      <c r="A151" s="1" t="s">
        <v>665</v>
      </c>
      <c r="E151" s="33" t="s">
        <v>12885</v>
      </c>
    </row>
    <row r="152" ht="51">
      <c r="A152" s="1" t="s">
        <v>666</v>
      </c>
      <c r="E152" s="27" t="s">
        <v>12886</v>
      </c>
    </row>
    <row r="153" ht="25.5">
      <c r="A153" s="1" t="s">
        <v>659</v>
      </c>
      <c r="B153" s="1">
        <v>50</v>
      </c>
      <c r="C153" s="26" t="s">
        <v>12889</v>
      </c>
      <c r="D153" t="s">
        <v>661</v>
      </c>
      <c r="E153" s="27" t="s">
        <v>12890</v>
      </c>
      <c r="F153" s="28" t="s">
        <v>683</v>
      </c>
      <c r="G153" s="29">
        <v>4</v>
      </c>
      <c r="H153" s="28">
        <v>0</v>
      </c>
      <c r="I153" s="30">
        <f>ROUND(G153*H153,P4)</f>
        <v>0</v>
      </c>
      <c r="L153" s="31">
        <v>0</v>
      </c>
      <c r="M153" s="24">
        <f>ROUND(G153*L153,P4)</f>
        <v>0</v>
      </c>
      <c r="N153" s="25" t="s">
        <v>661</v>
      </c>
      <c r="O153" s="32">
        <f>M153*AA153</f>
        <v>0</v>
      </c>
      <c r="P153" s="1">
        <v>3</v>
      </c>
      <c r="AA153" s="1">
        <f>IF(P153=1,$O$3,IF(P153=2,$O$4,$O$5))</f>
        <v>0</v>
      </c>
    </row>
    <row r="154">
      <c r="A154" s="1" t="s">
        <v>664</v>
      </c>
      <c r="E154" s="27" t="s">
        <v>12891</v>
      </c>
    </row>
    <row r="155" ht="38.25">
      <c r="A155" s="1" t="s">
        <v>665</v>
      </c>
      <c r="E155" s="33" t="s">
        <v>12892</v>
      </c>
    </row>
    <row r="156" ht="25.5">
      <c r="A156" s="1" t="s">
        <v>666</v>
      </c>
      <c r="E156" s="27" t="s">
        <v>12893</v>
      </c>
    </row>
    <row r="157">
      <c r="A157" s="1" t="s">
        <v>656</v>
      </c>
      <c r="C157" s="22" t="s">
        <v>2840</v>
      </c>
      <c r="E157" s="23" t="s">
        <v>5267</v>
      </c>
      <c r="L157" s="24">
        <f>SUMIFS(L158:L193,A158:A193,"P")</f>
        <v>0</v>
      </c>
      <c r="M157" s="24">
        <f>SUMIFS(M158:M193,A158:A193,"P")</f>
        <v>0</v>
      </c>
      <c r="N157" s="25"/>
    </row>
    <row r="158" ht="25.5">
      <c r="A158" s="1" t="s">
        <v>659</v>
      </c>
      <c r="B158" s="1">
        <v>35</v>
      </c>
      <c r="C158" s="26" t="s">
        <v>12894</v>
      </c>
      <c r="D158" t="s">
        <v>661</v>
      </c>
      <c r="E158" s="27" t="s">
        <v>12895</v>
      </c>
      <c r="F158" s="28" t="s">
        <v>683</v>
      </c>
      <c r="G158" s="29">
        <v>2</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c r="A160" s="1" t="s">
        <v>665</v>
      </c>
      <c r="E160" s="33" t="s">
        <v>12896</v>
      </c>
    </row>
    <row r="161" ht="25.5">
      <c r="A161" s="1" t="s">
        <v>666</v>
      </c>
      <c r="E161" s="27" t="s">
        <v>12897</v>
      </c>
    </row>
    <row r="162">
      <c r="A162" s="1" t="s">
        <v>659</v>
      </c>
      <c r="B162" s="1">
        <v>36</v>
      </c>
      <c r="C162" s="26" t="s">
        <v>12898</v>
      </c>
      <c r="D162" t="s">
        <v>661</v>
      </c>
      <c r="E162" s="27" t="s">
        <v>12899</v>
      </c>
      <c r="F162" s="28" t="s">
        <v>677</v>
      </c>
      <c r="G162" s="29">
        <v>31.25</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12900</v>
      </c>
    </row>
    <row r="165" ht="38.25">
      <c r="A165" s="1" t="s">
        <v>666</v>
      </c>
      <c r="E165" s="27" t="s">
        <v>12901</v>
      </c>
    </row>
    <row r="166">
      <c r="A166" s="1" t="s">
        <v>659</v>
      </c>
      <c r="B166" s="1">
        <v>37</v>
      </c>
      <c r="C166" s="26" t="s">
        <v>5268</v>
      </c>
      <c r="D166" t="s">
        <v>661</v>
      </c>
      <c r="E166" s="27" t="s">
        <v>5269</v>
      </c>
      <c r="F166" s="28" t="s">
        <v>670</v>
      </c>
      <c r="G166" s="29">
        <v>42</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c r="A168" s="1" t="s">
        <v>665</v>
      </c>
      <c r="E168" s="33" t="s">
        <v>12902</v>
      </c>
    </row>
    <row r="169" ht="51">
      <c r="A169" s="1" t="s">
        <v>666</v>
      </c>
      <c r="E169" s="27" t="s">
        <v>12903</v>
      </c>
    </row>
    <row r="170">
      <c r="A170" s="1" t="s">
        <v>659</v>
      </c>
      <c r="B170" s="1">
        <v>38</v>
      </c>
      <c r="C170" s="26" t="s">
        <v>6882</v>
      </c>
      <c r="D170" t="s">
        <v>661</v>
      </c>
      <c r="E170" s="27" t="s">
        <v>6883</v>
      </c>
      <c r="F170" s="28" t="s">
        <v>670</v>
      </c>
      <c r="G170" s="29">
        <v>100</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12904</v>
      </c>
    </row>
    <row r="173" ht="51">
      <c r="A173" s="1" t="s">
        <v>666</v>
      </c>
      <c r="E173" s="27" t="s">
        <v>12905</v>
      </c>
    </row>
    <row r="174">
      <c r="A174" s="1" t="s">
        <v>659</v>
      </c>
      <c r="B174" s="1">
        <v>39</v>
      </c>
      <c r="C174" s="26" t="s">
        <v>12906</v>
      </c>
      <c r="D174" t="s">
        <v>661</v>
      </c>
      <c r="E174" s="27" t="s">
        <v>12907</v>
      </c>
      <c r="F174" s="28" t="s">
        <v>670</v>
      </c>
      <c r="G174" s="29">
        <v>14</v>
      </c>
      <c r="H174" s="28">
        <v>0</v>
      </c>
      <c r="I174" s="30">
        <f>ROUND(G174*H174,P4)</f>
        <v>0</v>
      </c>
      <c r="L174" s="31">
        <v>0</v>
      </c>
      <c r="M174" s="24">
        <f>ROUND(G174*L174,P4)</f>
        <v>0</v>
      </c>
      <c r="N174" s="25" t="s">
        <v>1345</v>
      </c>
      <c r="O174" s="32">
        <f>M174*AA174</f>
        <v>0</v>
      </c>
      <c r="P174" s="1">
        <v>3</v>
      </c>
      <c r="AA174" s="1">
        <f>IF(P174=1,$O$3,IF(P174=2,$O$4,$O$5))</f>
        <v>0</v>
      </c>
    </row>
    <row r="175">
      <c r="A175" s="1" t="s">
        <v>664</v>
      </c>
      <c r="E175" s="27" t="s">
        <v>12844</v>
      </c>
    </row>
    <row r="176">
      <c r="A176" s="1" t="s">
        <v>665</v>
      </c>
      <c r="E176" s="33" t="s">
        <v>12908</v>
      </c>
    </row>
    <row r="177">
      <c r="A177" s="1" t="s">
        <v>666</v>
      </c>
      <c r="E177" s="27" t="s">
        <v>6887</v>
      </c>
    </row>
    <row r="178">
      <c r="A178" s="1" t="s">
        <v>659</v>
      </c>
      <c r="B178" s="1">
        <v>40</v>
      </c>
      <c r="C178" s="26" t="s">
        <v>6584</v>
      </c>
      <c r="D178" t="s">
        <v>661</v>
      </c>
      <c r="E178" s="27" t="s">
        <v>6585</v>
      </c>
      <c r="F178" s="28" t="s">
        <v>663</v>
      </c>
      <c r="G178" s="29">
        <v>4.0430000000000001</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ht="25.5">
      <c r="A180" s="1" t="s">
        <v>665</v>
      </c>
      <c r="E180" s="33" t="s">
        <v>12909</v>
      </c>
    </row>
    <row r="181" ht="102">
      <c r="A181" s="1" t="s">
        <v>666</v>
      </c>
      <c r="E181" s="27" t="s">
        <v>12910</v>
      </c>
    </row>
    <row r="182" ht="25.5">
      <c r="A182" s="1" t="s">
        <v>659</v>
      </c>
      <c r="B182" s="1">
        <v>41</v>
      </c>
      <c r="C182" s="26" t="s">
        <v>4439</v>
      </c>
      <c r="D182" t="s">
        <v>661</v>
      </c>
      <c r="E182" s="27" t="s">
        <v>12911</v>
      </c>
      <c r="F182" s="28" t="s">
        <v>5772</v>
      </c>
      <c r="G182" s="29">
        <v>1</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c r="A184" s="1" t="s">
        <v>665</v>
      </c>
      <c r="E184" s="33" t="s">
        <v>12912</v>
      </c>
    </row>
    <row r="185" ht="25.5">
      <c r="A185" s="1" t="s">
        <v>666</v>
      </c>
      <c r="E185" s="27" t="s">
        <v>12911</v>
      </c>
    </row>
    <row r="186">
      <c r="A186" s="1" t="s">
        <v>659</v>
      </c>
      <c r="B186" s="1">
        <v>42</v>
      </c>
      <c r="C186" s="26" t="s">
        <v>4444</v>
      </c>
      <c r="D186" t="s">
        <v>661</v>
      </c>
      <c r="E186" s="27" t="s">
        <v>12913</v>
      </c>
      <c r="F186" s="28" t="s">
        <v>5772</v>
      </c>
      <c r="G186" s="29">
        <v>2</v>
      </c>
      <c r="H186" s="28">
        <v>0</v>
      </c>
      <c r="I186" s="30">
        <f>ROUND(G186*H186,P4)</f>
        <v>0</v>
      </c>
      <c r="L186" s="31">
        <v>0</v>
      </c>
      <c r="M186" s="24">
        <f>ROUND(G186*L186,P4)</f>
        <v>0</v>
      </c>
      <c r="N186" s="25" t="s">
        <v>661</v>
      </c>
      <c r="O186" s="32">
        <f>M186*AA186</f>
        <v>0</v>
      </c>
      <c r="P186" s="1">
        <v>3</v>
      </c>
      <c r="AA186" s="1">
        <f>IF(P186=1,$O$3,IF(P186=2,$O$4,$O$5))</f>
        <v>0</v>
      </c>
    </row>
    <row r="187">
      <c r="A187" s="1" t="s">
        <v>664</v>
      </c>
      <c r="E187" s="27" t="s">
        <v>12844</v>
      </c>
    </row>
    <row r="188" ht="25.5">
      <c r="A188" s="1" t="s">
        <v>665</v>
      </c>
      <c r="E188" s="33" t="s">
        <v>12914</v>
      </c>
    </row>
    <row r="189">
      <c r="A189" s="1" t="s">
        <v>666</v>
      </c>
      <c r="E189" s="27" t="s">
        <v>12915</v>
      </c>
    </row>
    <row r="190">
      <c r="A190" s="1" t="s">
        <v>659</v>
      </c>
      <c r="B190" s="1">
        <v>43</v>
      </c>
      <c r="C190" s="26" t="s">
        <v>4453</v>
      </c>
      <c r="D190" t="s">
        <v>661</v>
      </c>
      <c r="E190" s="27" t="s">
        <v>12916</v>
      </c>
      <c r="F190" s="28" t="s">
        <v>5772</v>
      </c>
      <c r="G190" s="29">
        <v>6</v>
      </c>
      <c r="H190" s="28">
        <v>0</v>
      </c>
      <c r="I190" s="30">
        <f>ROUND(G190*H190,P4)</f>
        <v>0</v>
      </c>
      <c r="L190" s="31">
        <v>0</v>
      </c>
      <c r="M190" s="24">
        <f>ROUND(G190*L190,P4)</f>
        <v>0</v>
      </c>
      <c r="N190" s="25" t="s">
        <v>661</v>
      </c>
      <c r="O190" s="32">
        <f>M190*AA190</f>
        <v>0</v>
      </c>
      <c r="P190" s="1">
        <v>3</v>
      </c>
      <c r="AA190" s="1">
        <f>IF(P190=1,$O$3,IF(P190=2,$O$4,$O$5))</f>
        <v>0</v>
      </c>
    </row>
    <row r="191">
      <c r="A191" s="1" t="s">
        <v>664</v>
      </c>
      <c r="E191" s="27" t="s">
        <v>12844</v>
      </c>
    </row>
    <row r="192">
      <c r="A192" s="1" t="s">
        <v>665</v>
      </c>
      <c r="E192" s="33" t="s">
        <v>12917</v>
      </c>
    </row>
    <row r="193">
      <c r="A193" s="1" t="s">
        <v>666</v>
      </c>
      <c r="E193" s="27" t="s">
        <v>12918</v>
      </c>
    </row>
    <row r="194">
      <c r="A194" s="1" t="s">
        <v>656</v>
      </c>
      <c r="C194" s="22" t="s">
        <v>900</v>
      </c>
      <c r="E194" s="23" t="s">
        <v>901</v>
      </c>
      <c r="L194" s="24">
        <f>SUMIFS(L195:L214,A195:A214,"P")</f>
        <v>0</v>
      </c>
      <c r="M194" s="24">
        <f>SUMIFS(M195:M214,A195:A214,"P")</f>
        <v>0</v>
      </c>
      <c r="N194" s="25"/>
    </row>
    <row r="195" ht="25.5">
      <c r="A195" s="1" t="s">
        <v>659</v>
      </c>
      <c r="B195" s="1">
        <v>44</v>
      </c>
      <c r="C195" s="26" t="s">
        <v>3828</v>
      </c>
      <c r="D195" t="s">
        <v>903</v>
      </c>
      <c r="E195" s="27" t="s">
        <v>3829</v>
      </c>
      <c r="F195" s="28" t="s">
        <v>905</v>
      </c>
      <c r="G195" s="29">
        <v>1399.5999999999999</v>
      </c>
      <c r="H195" s="28">
        <v>0</v>
      </c>
      <c r="I195" s="30">
        <f>ROUND(G195*H195,P4)</f>
        <v>0</v>
      </c>
      <c r="L195" s="31">
        <v>0</v>
      </c>
      <c r="M195" s="24">
        <f>ROUND(G195*L195,P4)</f>
        <v>0</v>
      </c>
      <c r="N195" s="25" t="s">
        <v>661</v>
      </c>
      <c r="O195" s="32">
        <f>M195*AA195</f>
        <v>0</v>
      </c>
      <c r="P195" s="1">
        <v>3</v>
      </c>
      <c r="AA195" s="1">
        <f>IF(P195=1,$O$3,IF(P195=2,$O$4,$O$5))</f>
        <v>0</v>
      </c>
    </row>
    <row r="196" ht="38.25">
      <c r="A196" s="1" t="s">
        <v>664</v>
      </c>
      <c r="E196" s="27" t="s">
        <v>906</v>
      </c>
    </row>
    <row r="197">
      <c r="A197" s="1" t="s">
        <v>665</v>
      </c>
      <c r="E197" s="33" t="s">
        <v>12919</v>
      </c>
    </row>
    <row r="198" ht="153">
      <c r="A198" s="1" t="s">
        <v>666</v>
      </c>
      <c r="E198" s="27" t="s">
        <v>908</v>
      </c>
    </row>
    <row r="199" ht="25.5">
      <c r="A199" s="1" t="s">
        <v>659</v>
      </c>
      <c r="B199" s="1">
        <v>45</v>
      </c>
      <c r="C199" s="26" t="s">
        <v>5274</v>
      </c>
      <c r="D199" t="s">
        <v>903</v>
      </c>
      <c r="E199" s="27" t="s">
        <v>5275</v>
      </c>
      <c r="F199" s="28" t="s">
        <v>905</v>
      </c>
      <c r="G199" s="29">
        <v>117.76000000000001</v>
      </c>
      <c r="H199" s="28">
        <v>0</v>
      </c>
      <c r="I199" s="30">
        <f>ROUND(G199*H199,P4)</f>
        <v>0</v>
      </c>
      <c r="L199" s="31">
        <v>0</v>
      </c>
      <c r="M199" s="24">
        <f>ROUND(G199*L199,P4)</f>
        <v>0</v>
      </c>
      <c r="N199" s="25" t="s">
        <v>661</v>
      </c>
      <c r="O199" s="32">
        <f>M199*AA199</f>
        <v>0</v>
      </c>
      <c r="P199" s="1">
        <v>3</v>
      </c>
      <c r="AA199" s="1">
        <f>IF(P199=1,$O$3,IF(P199=2,$O$4,$O$5))</f>
        <v>0</v>
      </c>
    </row>
    <row r="200" ht="38.25">
      <c r="A200" s="1" t="s">
        <v>664</v>
      </c>
      <c r="E200" s="27" t="s">
        <v>916</v>
      </c>
    </row>
    <row r="201">
      <c r="A201" s="1" t="s">
        <v>665</v>
      </c>
      <c r="E201" s="33" t="s">
        <v>12920</v>
      </c>
    </row>
    <row r="202" ht="153">
      <c r="A202" s="1" t="s">
        <v>666</v>
      </c>
      <c r="E202" s="27" t="s">
        <v>5276</v>
      </c>
    </row>
    <row r="203" ht="38.25">
      <c r="A203" s="1" t="s">
        <v>659</v>
      </c>
      <c r="B203" s="1">
        <v>46</v>
      </c>
      <c r="C203" s="26" t="s">
        <v>902</v>
      </c>
      <c r="D203" t="s">
        <v>903</v>
      </c>
      <c r="E203" s="27" t="s">
        <v>904</v>
      </c>
      <c r="F203" s="28" t="s">
        <v>905</v>
      </c>
      <c r="G203" s="29">
        <v>272.48000000000002</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906</v>
      </c>
    </row>
    <row r="205">
      <c r="A205" s="1" t="s">
        <v>665</v>
      </c>
      <c r="E205" s="33" t="s">
        <v>12921</v>
      </c>
    </row>
    <row r="206" ht="153">
      <c r="A206" s="1" t="s">
        <v>666</v>
      </c>
      <c r="E206" s="27" t="s">
        <v>908</v>
      </c>
    </row>
    <row r="207" ht="38.25">
      <c r="A207" s="1" t="s">
        <v>659</v>
      </c>
      <c r="B207" s="1">
        <v>47</v>
      </c>
      <c r="C207" s="26" t="s">
        <v>9599</v>
      </c>
      <c r="D207" t="s">
        <v>903</v>
      </c>
      <c r="E207" s="27" t="s">
        <v>9600</v>
      </c>
      <c r="F207" s="28" t="s">
        <v>905</v>
      </c>
      <c r="G207" s="29">
        <v>17.664000000000001</v>
      </c>
      <c r="H207" s="28">
        <v>0</v>
      </c>
      <c r="I207" s="30">
        <f>ROUND(G207*H207,P4)</f>
        <v>0</v>
      </c>
      <c r="L207" s="31">
        <v>0</v>
      </c>
      <c r="M207" s="24">
        <f>ROUND(G207*L207,P4)</f>
        <v>0</v>
      </c>
      <c r="N207" s="25" t="s">
        <v>661</v>
      </c>
      <c r="O207" s="32">
        <f>M207*AA207</f>
        <v>0</v>
      </c>
      <c r="P207" s="1">
        <v>3</v>
      </c>
      <c r="AA207" s="1">
        <f>IF(P207=1,$O$3,IF(P207=2,$O$4,$O$5))</f>
        <v>0</v>
      </c>
    </row>
    <row r="208" ht="63.75">
      <c r="A208" s="1" t="s">
        <v>664</v>
      </c>
      <c r="E208" s="27" t="s">
        <v>9601</v>
      </c>
    </row>
    <row r="209">
      <c r="A209" s="1" t="s">
        <v>665</v>
      </c>
      <c r="E209" s="33" t="s">
        <v>12922</v>
      </c>
    </row>
    <row r="210" ht="153">
      <c r="A210" s="1" t="s">
        <v>666</v>
      </c>
      <c r="E210" s="27" t="s">
        <v>913</v>
      </c>
    </row>
    <row r="211" ht="25.5">
      <c r="A211" s="1" t="s">
        <v>659</v>
      </c>
      <c r="B211" s="1">
        <v>48</v>
      </c>
      <c r="C211" s="26" t="s">
        <v>918</v>
      </c>
      <c r="D211" t="s">
        <v>903</v>
      </c>
      <c r="E211" s="27" t="s">
        <v>919</v>
      </c>
      <c r="F211" s="28" t="s">
        <v>905</v>
      </c>
      <c r="G211" s="29">
        <v>0.12</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920</v>
      </c>
    </row>
    <row r="213">
      <c r="A213" s="1" t="s">
        <v>665</v>
      </c>
      <c r="E213" s="33" t="s">
        <v>12923</v>
      </c>
    </row>
    <row r="214" ht="153">
      <c r="A214" s="1" t="s">
        <v>666</v>
      </c>
      <c r="E214" s="27" t="s">
        <v>908</v>
      </c>
    </row>
  </sheetData>
  <sheetProtection sheet="1" objects="1" scenarios="1" spinCount="100000" saltValue="LR/kBnkslsVj71nYTWzeP6nssm9cf4pRqWnJZc8IeYbsymaVORKjNG2KtGTCDHmvD2o6DW5EeshRR+SqNzi8yA==" hashValue="qR+L/eD7WkfmFv3Qgtrtdf74qfV6TemnlGkqo5tE47WHppan+eOB5WFYz8l27V7PWmO5I5hBQkNxFAZV8p1Q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COUNTIFS(L8:L48,"=0",A8:A48,"P")+COUNTIFS(L8:L48,"",A8:A48,"P")+SUM(Q8:Q48)</f>
        <v>0</v>
      </c>
    </row>
    <row r="8">
      <c r="A8" s="1" t="s">
        <v>654</v>
      </c>
      <c r="C8" s="22" t="s">
        <v>12924</v>
      </c>
      <c r="E8" s="23" t="s">
        <v>487</v>
      </c>
      <c r="L8" s="24">
        <f>L9+L14+L31</f>
        <v>0</v>
      </c>
      <c r="M8" s="24">
        <f>M9+M14+M31</f>
        <v>0</v>
      </c>
      <c r="N8" s="25"/>
    </row>
    <row r="9">
      <c r="A9" s="1" t="s">
        <v>656</v>
      </c>
      <c r="C9" s="22" t="s">
        <v>657</v>
      </c>
      <c r="E9" s="23" t="s">
        <v>658</v>
      </c>
      <c r="L9" s="24">
        <f>SUMIFS(L10:L13,A10:A13,"P")</f>
        <v>0</v>
      </c>
      <c r="M9" s="24">
        <f>SUMIFS(M10:M13,A10:A13,"P")</f>
        <v>0</v>
      </c>
      <c r="N9" s="25"/>
    </row>
    <row r="10">
      <c r="A10" s="1" t="s">
        <v>659</v>
      </c>
      <c r="B10" s="1">
        <v>1</v>
      </c>
      <c r="C10" s="26" t="s">
        <v>5095</v>
      </c>
      <c r="D10" t="s">
        <v>661</v>
      </c>
      <c r="E10" s="27" t="s">
        <v>5096</v>
      </c>
      <c r="F10" s="28" t="s">
        <v>663</v>
      </c>
      <c r="G10" s="29">
        <v>118.36</v>
      </c>
      <c r="H10" s="28">
        <v>0</v>
      </c>
      <c r="I10" s="30">
        <f>ROUND(G10*H10,P4)</f>
        <v>0</v>
      </c>
      <c r="L10" s="31">
        <v>0</v>
      </c>
      <c r="M10" s="24">
        <f>ROUND(G10*L10,P4)</f>
        <v>0</v>
      </c>
      <c r="N10" s="25" t="s">
        <v>1345</v>
      </c>
      <c r="O10" s="32">
        <f>M10*AA10</f>
        <v>0</v>
      </c>
      <c r="P10" s="1">
        <v>3</v>
      </c>
      <c r="AA10" s="1">
        <f>IF(P10=1,$O$3,IF(P10=2,$O$4,$O$5))</f>
        <v>0</v>
      </c>
    </row>
    <row r="11">
      <c r="A11" s="1" t="s">
        <v>664</v>
      </c>
      <c r="E11" s="27" t="s">
        <v>661</v>
      </c>
    </row>
    <row r="12" ht="38.25">
      <c r="A12" s="1" t="s">
        <v>665</v>
      </c>
      <c r="E12" s="33" t="s">
        <v>12925</v>
      </c>
    </row>
    <row r="13" ht="318.75">
      <c r="A13" s="1" t="s">
        <v>666</v>
      </c>
      <c r="E13" s="27" t="s">
        <v>5101</v>
      </c>
    </row>
    <row r="14">
      <c r="A14" s="1" t="s">
        <v>656</v>
      </c>
      <c r="C14" s="22" t="s">
        <v>2840</v>
      </c>
      <c r="E14" s="23" t="s">
        <v>2841</v>
      </c>
      <c r="L14" s="24">
        <f>SUMIFS(L15:L30,A15:A30,"P")</f>
        <v>0</v>
      </c>
      <c r="M14" s="24">
        <f>SUMIFS(M15:M30,A15:A30,"P")</f>
        <v>0</v>
      </c>
      <c r="N14" s="25"/>
    </row>
    <row r="15">
      <c r="A15" s="1" t="s">
        <v>659</v>
      </c>
      <c r="B15" s="1">
        <v>2</v>
      </c>
      <c r="C15" s="26" t="s">
        <v>5271</v>
      </c>
      <c r="D15" t="s">
        <v>661</v>
      </c>
      <c r="E15" s="27" t="s">
        <v>5272</v>
      </c>
      <c r="F15" s="28" t="s">
        <v>663</v>
      </c>
      <c r="G15" s="29">
        <v>5.2080000000000002</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12926</v>
      </c>
    </row>
    <row r="18" ht="114.75">
      <c r="A18" s="1" t="s">
        <v>666</v>
      </c>
      <c r="E18" s="27" t="s">
        <v>5273</v>
      </c>
    </row>
    <row r="19">
      <c r="A19" s="1" t="s">
        <v>659</v>
      </c>
      <c r="B19" s="1">
        <v>3</v>
      </c>
      <c r="C19" s="26" t="s">
        <v>6729</v>
      </c>
      <c r="D19" t="s">
        <v>661</v>
      </c>
      <c r="E19" s="27" t="s">
        <v>6730</v>
      </c>
      <c r="F19" s="28" t="s">
        <v>663</v>
      </c>
      <c r="G19" s="29">
        <v>237.416</v>
      </c>
      <c r="H19" s="28">
        <v>0</v>
      </c>
      <c r="I19" s="30">
        <f>ROUND(G19*H19,P4)</f>
        <v>0</v>
      </c>
      <c r="L19" s="31">
        <v>0</v>
      </c>
      <c r="M19" s="24">
        <f>ROUND(G19*L19,P4)</f>
        <v>0</v>
      </c>
      <c r="N19" s="25" t="s">
        <v>1345</v>
      </c>
      <c r="O19" s="32">
        <f>M19*AA19</f>
        <v>0</v>
      </c>
      <c r="P19" s="1">
        <v>3</v>
      </c>
      <c r="AA19" s="1">
        <f>IF(P19=1,$O$3,IF(P19=2,$O$4,$O$5))</f>
        <v>0</v>
      </c>
    </row>
    <row r="20">
      <c r="A20" s="1" t="s">
        <v>664</v>
      </c>
      <c r="E20" s="27" t="s">
        <v>661</v>
      </c>
    </row>
    <row r="21" ht="51">
      <c r="A21" s="1" t="s">
        <v>665</v>
      </c>
      <c r="E21" s="33" t="s">
        <v>12927</v>
      </c>
    </row>
    <row r="22" ht="114.75">
      <c r="A22" s="1" t="s">
        <v>666</v>
      </c>
      <c r="E22" s="27" t="s">
        <v>5273</v>
      </c>
    </row>
    <row r="23">
      <c r="A23" s="1" t="s">
        <v>659</v>
      </c>
      <c r="B23" s="1">
        <v>4</v>
      </c>
      <c r="C23" s="26" t="s">
        <v>9567</v>
      </c>
      <c r="D23" t="s">
        <v>661</v>
      </c>
      <c r="E23" s="27" t="s">
        <v>9568</v>
      </c>
      <c r="F23" s="28" t="s">
        <v>905</v>
      </c>
      <c r="G23" s="29">
        <v>0.32000000000000001</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12928</v>
      </c>
    </row>
    <row r="26" ht="114.75">
      <c r="A26" s="1" t="s">
        <v>666</v>
      </c>
      <c r="E26" s="27" t="s">
        <v>9571</v>
      </c>
    </row>
    <row r="27">
      <c r="A27" s="1" t="s">
        <v>659</v>
      </c>
      <c r="B27" s="1">
        <v>5</v>
      </c>
      <c r="C27" s="26" t="s">
        <v>10234</v>
      </c>
      <c r="D27" t="s">
        <v>661</v>
      </c>
      <c r="E27" s="27" t="s">
        <v>9593</v>
      </c>
      <c r="F27" s="28" t="s">
        <v>677</v>
      </c>
      <c r="G27" s="29">
        <v>154.33000000000001</v>
      </c>
      <c r="H27" s="28">
        <v>0</v>
      </c>
      <c r="I27" s="30">
        <f>ROUND(G27*H27,P4)</f>
        <v>0</v>
      </c>
      <c r="L27" s="31">
        <v>0</v>
      </c>
      <c r="M27" s="24">
        <f>ROUND(G27*L27,P4)</f>
        <v>0</v>
      </c>
      <c r="N27" s="25" t="s">
        <v>1345</v>
      </c>
      <c r="O27" s="32">
        <f>M27*AA27</f>
        <v>0</v>
      </c>
      <c r="P27" s="1">
        <v>3</v>
      </c>
      <c r="AA27" s="1">
        <f>IF(P27=1,$O$3,IF(P27=2,$O$4,$O$5))</f>
        <v>0</v>
      </c>
    </row>
    <row r="28">
      <c r="A28" s="1" t="s">
        <v>664</v>
      </c>
      <c r="E28" s="27" t="s">
        <v>661</v>
      </c>
    </row>
    <row r="29" ht="38.25">
      <c r="A29" s="1" t="s">
        <v>665</v>
      </c>
      <c r="E29" s="33" t="s">
        <v>12929</v>
      </c>
    </row>
    <row r="30" ht="114.75">
      <c r="A30" s="1" t="s">
        <v>666</v>
      </c>
      <c r="E30" s="27" t="s">
        <v>10236</v>
      </c>
    </row>
    <row r="31">
      <c r="A31" s="1" t="s">
        <v>656</v>
      </c>
      <c r="C31" s="22" t="s">
        <v>900</v>
      </c>
      <c r="E31" s="23" t="s">
        <v>2924</v>
      </c>
      <c r="L31" s="24">
        <f>SUMIFS(L32:L47,A32:A47,"P")</f>
        <v>0</v>
      </c>
      <c r="M31" s="24">
        <f>SUMIFS(M32:M47,A32:A47,"P")</f>
        <v>0</v>
      </c>
      <c r="N31" s="25"/>
    </row>
    <row r="32" ht="25.5">
      <c r="A32" s="1" t="s">
        <v>659</v>
      </c>
      <c r="B32" s="1">
        <v>6</v>
      </c>
      <c r="C32" s="26" t="s">
        <v>3828</v>
      </c>
      <c r="D32" t="s">
        <v>903</v>
      </c>
      <c r="E32" s="27" t="s">
        <v>3829</v>
      </c>
      <c r="F32" s="28" t="s">
        <v>905</v>
      </c>
      <c r="G32" s="29">
        <v>224.88399999999999</v>
      </c>
      <c r="H32" s="28">
        <v>0</v>
      </c>
      <c r="I32" s="30">
        <f>ROUND(G32*H32,P4)</f>
        <v>0</v>
      </c>
      <c r="L32" s="31">
        <v>0</v>
      </c>
      <c r="M32" s="24">
        <f>ROUND(G32*L32,P4)</f>
        <v>0</v>
      </c>
      <c r="N32" s="25" t="s">
        <v>661</v>
      </c>
      <c r="O32" s="32">
        <f>M32*AA32</f>
        <v>0</v>
      </c>
      <c r="P32" s="1">
        <v>3</v>
      </c>
      <c r="AA32" s="1">
        <f>IF(P32=1,$O$3,IF(P32=2,$O$4,$O$5))</f>
        <v>0</v>
      </c>
    </row>
    <row r="33" ht="38.25">
      <c r="A33" s="1" t="s">
        <v>664</v>
      </c>
      <c r="E33" s="27" t="s">
        <v>906</v>
      </c>
    </row>
    <row r="34">
      <c r="A34" s="1" t="s">
        <v>665</v>
      </c>
      <c r="E34" s="33" t="s">
        <v>12930</v>
      </c>
    </row>
    <row r="35" ht="153">
      <c r="A35" s="1" t="s">
        <v>666</v>
      </c>
      <c r="E35" s="27" t="s">
        <v>908</v>
      </c>
    </row>
    <row r="36" ht="38.25">
      <c r="A36" s="1" t="s">
        <v>659</v>
      </c>
      <c r="B36" s="1">
        <v>7</v>
      </c>
      <c r="C36" s="26" t="s">
        <v>902</v>
      </c>
      <c r="D36" t="s">
        <v>903</v>
      </c>
      <c r="E36" s="27" t="s">
        <v>904</v>
      </c>
      <c r="F36" s="28" t="s">
        <v>905</v>
      </c>
      <c r="G36" s="29">
        <v>605.51800000000003</v>
      </c>
      <c r="H36" s="28">
        <v>0</v>
      </c>
      <c r="I36" s="30">
        <f>ROUND(G36*H36,P4)</f>
        <v>0</v>
      </c>
      <c r="L36" s="31">
        <v>0</v>
      </c>
      <c r="M36" s="24">
        <f>ROUND(G36*L36,P4)</f>
        <v>0</v>
      </c>
      <c r="N36" s="25" t="s">
        <v>661</v>
      </c>
      <c r="O36" s="32">
        <f>M36*AA36</f>
        <v>0</v>
      </c>
      <c r="P36" s="1">
        <v>3</v>
      </c>
      <c r="AA36" s="1">
        <f>IF(P36=1,$O$3,IF(P36=2,$O$4,$O$5))</f>
        <v>0</v>
      </c>
    </row>
    <row r="37" ht="38.25">
      <c r="A37" s="1" t="s">
        <v>664</v>
      </c>
      <c r="E37" s="27" t="s">
        <v>906</v>
      </c>
    </row>
    <row r="38" ht="38.25">
      <c r="A38" s="1" t="s">
        <v>665</v>
      </c>
      <c r="E38" s="33" t="s">
        <v>12931</v>
      </c>
    </row>
    <row r="39" ht="153">
      <c r="A39" s="1" t="s">
        <v>666</v>
      </c>
      <c r="E39" s="27" t="s">
        <v>908</v>
      </c>
    </row>
    <row r="40" ht="38.25">
      <c r="A40" s="1" t="s">
        <v>659</v>
      </c>
      <c r="B40" s="1">
        <v>8</v>
      </c>
      <c r="C40" s="26" t="s">
        <v>9599</v>
      </c>
      <c r="D40" t="s">
        <v>903</v>
      </c>
      <c r="E40" s="27" t="s">
        <v>9600</v>
      </c>
      <c r="F40" s="28" t="s">
        <v>905</v>
      </c>
      <c r="G40" s="29">
        <v>3.6970000000000001</v>
      </c>
      <c r="H40" s="28">
        <v>0</v>
      </c>
      <c r="I40" s="30">
        <f>ROUND(G40*H40,P4)</f>
        <v>0</v>
      </c>
      <c r="L40" s="31">
        <v>0</v>
      </c>
      <c r="M40" s="24">
        <f>ROUND(G40*L40,P4)</f>
        <v>0</v>
      </c>
      <c r="N40" s="25" t="s">
        <v>661</v>
      </c>
      <c r="O40" s="32">
        <f>M40*AA40</f>
        <v>0</v>
      </c>
      <c r="P40" s="1">
        <v>3</v>
      </c>
      <c r="AA40" s="1">
        <f>IF(P40=1,$O$3,IF(P40=2,$O$4,$O$5))</f>
        <v>0</v>
      </c>
    </row>
    <row r="41" ht="63.75">
      <c r="A41" s="1" t="s">
        <v>664</v>
      </c>
      <c r="E41" s="27" t="s">
        <v>9601</v>
      </c>
    </row>
    <row r="42">
      <c r="A42" s="1" t="s">
        <v>665</v>
      </c>
      <c r="E42" s="33" t="s">
        <v>12932</v>
      </c>
    </row>
    <row r="43" ht="153">
      <c r="A43" s="1" t="s">
        <v>666</v>
      </c>
      <c r="E43" s="27" t="s">
        <v>913</v>
      </c>
    </row>
    <row r="44" ht="25.5">
      <c r="A44" s="1" t="s">
        <v>659</v>
      </c>
      <c r="B44" s="1">
        <v>9</v>
      </c>
      <c r="C44" s="26" t="s">
        <v>918</v>
      </c>
      <c r="D44" t="s">
        <v>903</v>
      </c>
      <c r="E44" s="27" t="s">
        <v>919</v>
      </c>
      <c r="F44" s="28" t="s">
        <v>905</v>
      </c>
      <c r="G44" s="29">
        <v>0.32000000000000001</v>
      </c>
      <c r="H44" s="28">
        <v>0</v>
      </c>
      <c r="I44" s="30">
        <f>ROUND(G44*H44,P4)</f>
        <v>0</v>
      </c>
      <c r="L44" s="31">
        <v>0</v>
      </c>
      <c r="M44" s="24">
        <f>ROUND(G44*L44,P4)</f>
        <v>0</v>
      </c>
      <c r="N44" s="25" t="s">
        <v>661</v>
      </c>
      <c r="O44" s="32">
        <f>M44*AA44</f>
        <v>0</v>
      </c>
      <c r="P44" s="1">
        <v>3</v>
      </c>
      <c r="AA44" s="1">
        <f>IF(P44=1,$O$3,IF(P44=2,$O$4,$O$5))</f>
        <v>0</v>
      </c>
    </row>
    <row r="45" ht="38.25">
      <c r="A45" s="1" t="s">
        <v>664</v>
      </c>
      <c r="E45" s="27" t="s">
        <v>920</v>
      </c>
    </row>
    <row r="46">
      <c r="A46" s="1" t="s">
        <v>665</v>
      </c>
      <c r="E46" s="33" t="s">
        <v>12933</v>
      </c>
    </row>
    <row r="47" ht="153">
      <c r="A47" s="1" t="s">
        <v>666</v>
      </c>
      <c r="E47" s="27" t="s">
        <v>908</v>
      </c>
    </row>
  </sheetData>
  <sheetProtection sheet="1" objects="1" scenarios="1" spinCount="100000" saltValue="QMCLV+cbd9o/Hwt0OklvIjF32UbxW223KcRJwajMOZxGDRDXve/HbJFw6uJ+DsxKWySmn6q5MAVo+bAYOKm1pg==" hashValue="+a1q6ks+zbuJQixBl6Ivk1GC8mcbNvKmB2wgdk+T2w8xT3eo3kr5FG9QsViOVHFlF/rdA6CJrjM//W4SbPkO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COUNTIFS(L8:L269,"=0",A8:A269,"P")+COUNTIFS(L8:L269,"",A8:A269,"P")+SUM(Q8:Q269)</f>
        <v>0</v>
      </c>
    </row>
    <row r="8">
      <c r="A8" s="1" t="s">
        <v>654</v>
      </c>
      <c r="C8" s="22" t="s">
        <v>12934</v>
      </c>
      <c r="E8" s="23" t="s">
        <v>489</v>
      </c>
      <c r="L8" s="24">
        <f>L9+L54+L115+L140+L181+L194+L207+L248</f>
        <v>0</v>
      </c>
      <c r="M8" s="24">
        <f>M9+M54+M115+M140+M181+M194+M207+M248</f>
        <v>0</v>
      </c>
      <c r="N8" s="25"/>
    </row>
    <row r="9">
      <c r="A9" s="1" t="s">
        <v>656</v>
      </c>
      <c r="C9" s="22" t="s">
        <v>657</v>
      </c>
      <c r="E9" s="23" t="s">
        <v>658</v>
      </c>
      <c r="L9" s="24">
        <f>SUMIFS(L10:L53,A10:A53,"P")</f>
        <v>0</v>
      </c>
      <c r="M9" s="24">
        <f>SUMIFS(M10:M53,A10:A53,"P")</f>
        <v>0</v>
      </c>
      <c r="N9" s="25"/>
    </row>
    <row r="10">
      <c r="A10" s="1" t="s">
        <v>659</v>
      </c>
      <c r="B10" s="1">
        <v>1</v>
      </c>
      <c r="C10" s="26" t="s">
        <v>12935</v>
      </c>
      <c r="D10" t="s">
        <v>661</v>
      </c>
      <c r="E10" s="27" t="s">
        <v>12936</v>
      </c>
      <c r="F10" s="28" t="s">
        <v>874</v>
      </c>
      <c r="G10" s="29">
        <v>15888</v>
      </c>
      <c r="H10" s="28">
        <v>0</v>
      </c>
      <c r="I10" s="30">
        <f>ROUND(G10*H10,P4)</f>
        <v>0</v>
      </c>
      <c r="L10" s="31">
        <v>0</v>
      </c>
      <c r="M10" s="24">
        <f>ROUND(G10*L10,P4)</f>
        <v>0</v>
      </c>
      <c r="N10" s="25" t="s">
        <v>1345</v>
      </c>
      <c r="O10" s="32">
        <f>M10*AA10</f>
        <v>0</v>
      </c>
      <c r="P10" s="1">
        <v>3</v>
      </c>
      <c r="AA10" s="1">
        <f>IF(P10=1,$O$3,IF(P10=2,$O$4,$O$5))</f>
        <v>0</v>
      </c>
    </row>
    <row r="11">
      <c r="A11" s="1" t="s">
        <v>664</v>
      </c>
      <c r="E11" s="27" t="s">
        <v>661</v>
      </c>
    </row>
    <row r="12" ht="25.5">
      <c r="A12" s="1" t="s">
        <v>665</v>
      </c>
      <c r="E12" s="33" t="s">
        <v>12937</v>
      </c>
    </row>
    <row r="13" ht="38.25">
      <c r="A13" s="1" t="s">
        <v>666</v>
      </c>
      <c r="E13" s="27" t="s">
        <v>10397</v>
      </c>
    </row>
    <row r="14">
      <c r="A14" s="1" t="s">
        <v>659</v>
      </c>
      <c r="B14" s="1">
        <v>2</v>
      </c>
      <c r="C14" s="26" t="s">
        <v>11990</v>
      </c>
      <c r="D14" t="s">
        <v>661</v>
      </c>
      <c r="E14" s="27" t="s">
        <v>11991</v>
      </c>
      <c r="F14" s="28" t="s">
        <v>670</v>
      </c>
      <c r="G14" s="29">
        <v>40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12938</v>
      </c>
    </row>
    <row r="17" ht="38.25">
      <c r="A17" s="1" t="s">
        <v>666</v>
      </c>
      <c r="E17" s="27" t="s">
        <v>10402</v>
      </c>
    </row>
    <row r="18">
      <c r="A18" s="1" t="s">
        <v>659</v>
      </c>
      <c r="B18" s="1">
        <v>3</v>
      </c>
      <c r="C18" s="26" t="s">
        <v>9149</v>
      </c>
      <c r="D18" t="s">
        <v>661</v>
      </c>
      <c r="E18" s="27" t="s">
        <v>9150</v>
      </c>
      <c r="F18" s="28" t="s">
        <v>663</v>
      </c>
      <c r="G18" s="29">
        <v>285.44799999999998</v>
      </c>
      <c r="H18" s="28">
        <v>0</v>
      </c>
      <c r="I18" s="30">
        <f>ROUND(G18*H18,P4)</f>
        <v>0</v>
      </c>
      <c r="L18" s="31">
        <v>0</v>
      </c>
      <c r="M18" s="24">
        <f>ROUND(G18*L18,P4)</f>
        <v>0</v>
      </c>
      <c r="N18" s="25" t="s">
        <v>1345</v>
      </c>
      <c r="O18" s="32">
        <f>M18*AA18</f>
        <v>0</v>
      </c>
      <c r="P18" s="1">
        <v>3</v>
      </c>
      <c r="AA18" s="1">
        <f>IF(P18=1,$O$3,IF(P18=2,$O$4,$O$5))</f>
        <v>0</v>
      </c>
    </row>
    <row r="19">
      <c r="A19" s="1" t="s">
        <v>664</v>
      </c>
      <c r="E19" s="27" t="s">
        <v>661</v>
      </c>
    </row>
    <row r="20" ht="89.25">
      <c r="A20" s="1" t="s">
        <v>665</v>
      </c>
      <c r="E20" s="33" t="s">
        <v>12939</v>
      </c>
    </row>
    <row r="21" ht="306">
      <c r="A21" s="1" t="s">
        <v>666</v>
      </c>
      <c r="E21" s="27" t="s">
        <v>9152</v>
      </c>
    </row>
    <row r="22">
      <c r="A22" s="1" t="s">
        <v>659</v>
      </c>
      <c r="B22" s="1">
        <v>4</v>
      </c>
      <c r="C22" s="26" t="s">
        <v>5095</v>
      </c>
      <c r="D22" t="s">
        <v>661</v>
      </c>
      <c r="E22" s="27" t="s">
        <v>5096</v>
      </c>
      <c r="F22" s="28" t="s">
        <v>663</v>
      </c>
      <c r="G22" s="29">
        <v>776.94000000000005</v>
      </c>
      <c r="H22" s="28">
        <v>0</v>
      </c>
      <c r="I22" s="30">
        <f>ROUND(G22*H22,P4)</f>
        <v>0</v>
      </c>
      <c r="L22" s="31">
        <v>0</v>
      </c>
      <c r="M22" s="24">
        <f>ROUND(G22*L22,P4)</f>
        <v>0</v>
      </c>
      <c r="N22" s="25" t="s">
        <v>1345</v>
      </c>
      <c r="O22" s="32">
        <f>M22*AA22</f>
        <v>0</v>
      </c>
      <c r="P22" s="1">
        <v>3</v>
      </c>
      <c r="AA22" s="1">
        <f>IF(P22=1,$O$3,IF(P22=2,$O$4,$O$5))</f>
        <v>0</v>
      </c>
    </row>
    <row r="23">
      <c r="A23" s="1" t="s">
        <v>664</v>
      </c>
      <c r="E23" s="27" t="s">
        <v>661</v>
      </c>
    </row>
    <row r="24" ht="114.75">
      <c r="A24" s="1" t="s">
        <v>665</v>
      </c>
      <c r="E24" s="33" t="s">
        <v>12940</v>
      </c>
    </row>
    <row r="25" ht="318.75">
      <c r="A25" s="1" t="s">
        <v>666</v>
      </c>
      <c r="E25" s="27" t="s">
        <v>5101</v>
      </c>
    </row>
    <row r="26">
      <c r="A26" s="1" t="s">
        <v>659</v>
      </c>
      <c r="B26" s="1">
        <v>5</v>
      </c>
      <c r="C26" s="26" t="s">
        <v>12941</v>
      </c>
      <c r="D26" t="s">
        <v>661</v>
      </c>
      <c r="E26" s="27" t="s">
        <v>12942</v>
      </c>
      <c r="F26" s="28" t="s">
        <v>663</v>
      </c>
      <c r="G26" s="29">
        <v>5.5330000000000004</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12943</v>
      </c>
    </row>
    <row r="29" ht="318.75">
      <c r="A29" s="1" t="s">
        <v>666</v>
      </c>
      <c r="E29" s="27" t="s">
        <v>5101</v>
      </c>
    </row>
    <row r="30">
      <c r="A30" s="1" t="s">
        <v>659</v>
      </c>
      <c r="B30" s="1">
        <v>6</v>
      </c>
      <c r="C30" s="26" t="s">
        <v>12944</v>
      </c>
      <c r="D30" t="s">
        <v>661</v>
      </c>
      <c r="E30" s="27" t="s">
        <v>12945</v>
      </c>
      <c r="F30" s="28" t="s">
        <v>670</v>
      </c>
      <c r="G30" s="29">
        <v>11</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10328</v>
      </c>
    </row>
    <row r="33" ht="25.5">
      <c r="A33" s="1" t="s">
        <v>666</v>
      </c>
      <c r="E33" s="27" t="s">
        <v>671</v>
      </c>
    </row>
    <row r="34">
      <c r="A34" s="1" t="s">
        <v>659</v>
      </c>
      <c r="B34" s="1">
        <v>7</v>
      </c>
      <c r="C34" s="26" t="s">
        <v>9424</v>
      </c>
      <c r="D34" t="s">
        <v>661</v>
      </c>
      <c r="E34" s="27" t="s">
        <v>9425</v>
      </c>
      <c r="F34" s="28" t="s">
        <v>663</v>
      </c>
      <c r="G34" s="29">
        <v>285.44799999999998</v>
      </c>
      <c r="H34" s="28">
        <v>0</v>
      </c>
      <c r="I34" s="30">
        <f>ROUND(G34*H34,P4)</f>
        <v>0</v>
      </c>
      <c r="L34" s="31">
        <v>0</v>
      </c>
      <c r="M34" s="24">
        <f>ROUND(G34*L34,P4)</f>
        <v>0</v>
      </c>
      <c r="N34" s="25" t="s">
        <v>1345</v>
      </c>
      <c r="O34" s="32">
        <f>M34*AA34</f>
        <v>0</v>
      </c>
      <c r="P34" s="1">
        <v>3</v>
      </c>
      <c r="AA34" s="1">
        <f>IF(P34=1,$O$3,IF(P34=2,$O$4,$O$5))</f>
        <v>0</v>
      </c>
    </row>
    <row r="35">
      <c r="A35" s="1" t="s">
        <v>664</v>
      </c>
      <c r="E35" s="27" t="s">
        <v>12946</v>
      </c>
    </row>
    <row r="36" ht="89.25">
      <c r="A36" s="1" t="s">
        <v>665</v>
      </c>
      <c r="E36" s="33" t="s">
        <v>12939</v>
      </c>
    </row>
    <row r="37" ht="191.25">
      <c r="A37" s="1" t="s">
        <v>666</v>
      </c>
      <c r="E37" s="27" t="s">
        <v>9428</v>
      </c>
    </row>
    <row r="38">
      <c r="A38" s="1" t="s">
        <v>659</v>
      </c>
      <c r="B38" s="1">
        <v>8</v>
      </c>
      <c r="C38" s="26" t="s">
        <v>672</v>
      </c>
      <c r="D38" t="s">
        <v>661</v>
      </c>
      <c r="E38" s="27" t="s">
        <v>673</v>
      </c>
      <c r="F38" s="28" t="s">
        <v>663</v>
      </c>
      <c r="G38" s="29">
        <v>285.44799999999998</v>
      </c>
      <c r="H38" s="28">
        <v>0</v>
      </c>
      <c r="I38" s="30">
        <f>ROUND(G38*H38,P4)</f>
        <v>0</v>
      </c>
      <c r="L38" s="31">
        <v>0</v>
      </c>
      <c r="M38" s="24">
        <f>ROUND(G38*L38,P4)</f>
        <v>0</v>
      </c>
      <c r="N38" s="25" t="s">
        <v>1345</v>
      </c>
      <c r="O38" s="32">
        <f>M38*AA38</f>
        <v>0</v>
      </c>
      <c r="P38" s="1">
        <v>3</v>
      </c>
      <c r="AA38" s="1">
        <f>IF(P38=1,$O$3,IF(P38=2,$O$4,$O$5))</f>
        <v>0</v>
      </c>
    </row>
    <row r="39">
      <c r="A39" s="1" t="s">
        <v>664</v>
      </c>
      <c r="E39" s="27" t="s">
        <v>661</v>
      </c>
    </row>
    <row r="40" ht="89.25">
      <c r="A40" s="1" t="s">
        <v>665</v>
      </c>
      <c r="E40" s="33" t="s">
        <v>12939</v>
      </c>
    </row>
    <row r="41" ht="229.5">
      <c r="A41" s="1" t="s">
        <v>666</v>
      </c>
      <c r="E41" s="27" t="s">
        <v>674</v>
      </c>
    </row>
    <row r="42">
      <c r="A42" s="1" t="s">
        <v>659</v>
      </c>
      <c r="B42" s="1">
        <v>9</v>
      </c>
      <c r="C42" s="26" t="s">
        <v>10286</v>
      </c>
      <c r="D42" t="s">
        <v>661</v>
      </c>
      <c r="E42" s="27" t="s">
        <v>10287</v>
      </c>
      <c r="F42" s="28" t="s">
        <v>677</v>
      </c>
      <c r="G42" s="29">
        <v>129.80000000000001</v>
      </c>
      <c r="H42" s="28">
        <v>0</v>
      </c>
      <c r="I42" s="30">
        <f>ROUND(G42*H42,P4)</f>
        <v>0</v>
      </c>
      <c r="L42" s="31">
        <v>0</v>
      </c>
      <c r="M42" s="24">
        <f>ROUND(G42*L42,P4)</f>
        <v>0</v>
      </c>
      <c r="N42" s="25" t="s">
        <v>1345</v>
      </c>
      <c r="O42" s="32">
        <f>M42*AA42</f>
        <v>0</v>
      </c>
      <c r="P42" s="1">
        <v>3</v>
      </c>
      <c r="AA42" s="1">
        <f>IF(P42=1,$O$3,IF(P42=2,$O$4,$O$5))</f>
        <v>0</v>
      </c>
    </row>
    <row r="43">
      <c r="A43" s="1" t="s">
        <v>664</v>
      </c>
      <c r="E43" s="27" t="s">
        <v>661</v>
      </c>
    </row>
    <row r="44" ht="51">
      <c r="A44" s="1" t="s">
        <v>665</v>
      </c>
      <c r="E44" s="33" t="s">
        <v>12947</v>
      </c>
    </row>
    <row r="45" ht="25.5">
      <c r="A45" s="1" t="s">
        <v>666</v>
      </c>
      <c r="E45" s="27" t="s">
        <v>10289</v>
      </c>
    </row>
    <row r="46">
      <c r="A46" s="1" t="s">
        <v>659</v>
      </c>
      <c r="B46" s="1">
        <v>10</v>
      </c>
      <c r="C46" s="26" t="s">
        <v>5994</v>
      </c>
      <c r="D46" t="s">
        <v>661</v>
      </c>
      <c r="E46" s="27" t="s">
        <v>5995</v>
      </c>
      <c r="F46" s="28" t="s">
        <v>677</v>
      </c>
      <c r="G46" s="29">
        <v>25</v>
      </c>
      <c r="H46" s="28">
        <v>0</v>
      </c>
      <c r="I46" s="30">
        <f>ROUND(G46*H46,P4)</f>
        <v>0</v>
      </c>
      <c r="L46" s="31">
        <v>0</v>
      </c>
      <c r="M46" s="24">
        <f>ROUND(G46*L46,P4)</f>
        <v>0</v>
      </c>
      <c r="N46" s="25" t="s">
        <v>1345</v>
      </c>
      <c r="O46" s="32">
        <f>M46*AA46</f>
        <v>0</v>
      </c>
      <c r="P46" s="1">
        <v>3</v>
      </c>
      <c r="AA46" s="1">
        <f>IF(P46=1,$O$3,IF(P46=2,$O$4,$O$5))</f>
        <v>0</v>
      </c>
    </row>
    <row r="47">
      <c r="A47" s="1" t="s">
        <v>664</v>
      </c>
      <c r="E47" s="27" t="s">
        <v>12948</v>
      </c>
    </row>
    <row r="48">
      <c r="A48" s="1" t="s">
        <v>665</v>
      </c>
      <c r="E48" s="33" t="s">
        <v>12949</v>
      </c>
    </row>
    <row r="49" ht="25.5">
      <c r="A49" s="1" t="s">
        <v>666</v>
      </c>
      <c r="E49" s="27" t="s">
        <v>5997</v>
      </c>
    </row>
    <row r="50">
      <c r="A50" s="1" t="s">
        <v>659</v>
      </c>
      <c r="B50" s="1">
        <v>11</v>
      </c>
      <c r="C50" s="26" t="s">
        <v>5998</v>
      </c>
      <c r="D50" t="s">
        <v>661</v>
      </c>
      <c r="E50" s="27" t="s">
        <v>5999</v>
      </c>
      <c r="F50" s="28" t="s">
        <v>677</v>
      </c>
      <c r="G50" s="29">
        <v>154.80000000000001</v>
      </c>
      <c r="H50" s="28">
        <v>0</v>
      </c>
      <c r="I50" s="30">
        <f>ROUND(G50*H50,P4)</f>
        <v>0</v>
      </c>
      <c r="L50" s="31">
        <v>0</v>
      </c>
      <c r="M50" s="24">
        <f>ROUND(G50*L50,P4)</f>
        <v>0</v>
      </c>
      <c r="N50" s="25" t="s">
        <v>1345</v>
      </c>
      <c r="O50" s="32">
        <f>M50*AA50</f>
        <v>0</v>
      </c>
      <c r="P50" s="1">
        <v>3</v>
      </c>
      <c r="AA50" s="1">
        <f>IF(P50=1,$O$3,IF(P50=2,$O$4,$O$5))</f>
        <v>0</v>
      </c>
    </row>
    <row r="51">
      <c r="A51" s="1" t="s">
        <v>664</v>
      </c>
      <c r="E51" s="27" t="s">
        <v>661</v>
      </c>
    </row>
    <row r="52" ht="51">
      <c r="A52" s="1" t="s">
        <v>665</v>
      </c>
      <c r="E52" s="33" t="s">
        <v>12950</v>
      </c>
    </row>
    <row r="53" ht="38.25">
      <c r="A53" s="1" t="s">
        <v>666</v>
      </c>
      <c r="E53" s="27" t="s">
        <v>6626</v>
      </c>
    </row>
    <row r="54">
      <c r="A54" s="1" t="s">
        <v>656</v>
      </c>
      <c r="C54" s="22" t="s">
        <v>1365</v>
      </c>
      <c r="E54" s="23" t="s">
        <v>3239</v>
      </c>
      <c r="L54" s="24">
        <f>SUMIFS(L55:L114,A55:A114,"P")</f>
        <v>0</v>
      </c>
      <c r="M54" s="24">
        <f>SUMIFS(M55:M114,A55:A114,"P")</f>
        <v>0</v>
      </c>
      <c r="N54" s="25"/>
    </row>
    <row r="55">
      <c r="A55" s="1" t="s">
        <v>659</v>
      </c>
      <c r="B55" s="1">
        <v>12</v>
      </c>
      <c r="C55" s="26" t="s">
        <v>12697</v>
      </c>
      <c r="D55" t="s">
        <v>661</v>
      </c>
      <c r="E55" s="27" t="s">
        <v>12698</v>
      </c>
      <c r="F55" s="28" t="s">
        <v>663</v>
      </c>
      <c r="G55" s="29">
        <v>62.347999999999999</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12951</v>
      </c>
    </row>
    <row r="58" ht="409.5">
      <c r="A58" s="1" t="s">
        <v>666</v>
      </c>
      <c r="E58" s="27" t="s">
        <v>9303</v>
      </c>
    </row>
    <row r="59">
      <c r="A59" s="1" t="s">
        <v>659</v>
      </c>
      <c r="B59" s="1">
        <v>13</v>
      </c>
      <c r="C59" s="26" t="s">
        <v>9304</v>
      </c>
      <c r="D59" t="s">
        <v>661</v>
      </c>
      <c r="E59" s="27" t="s">
        <v>9305</v>
      </c>
      <c r="F59" s="28" t="s">
        <v>905</v>
      </c>
      <c r="G59" s="29">
        <v>4.3840000000000003</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12952</v>
      </c>
    </row>
    <row r="62" ht="255">
      <c r="A62" s="1" t="s">
        <v>666</v>
      </c>
      <c r="E62" s="27" t="s">
        <v>9307</v>
      </c>
    </row>
    <row r="63">
      <c r="A63" s="1" t="s">
        <v>659</v>
      </c>
      <c r="B63" s="1">
        <v>14</v>
      </c>
      <c r="C63" s="26" t="s">
        <v>8700</v>
      </c>
      <c r="D63" t="s">
        <v>661</v>
      </c>
      <c r="E63" s="27" t="s">
        <v>8701</v>
      </c>
      <c r="F63" s="28" t="s">
        <v>905</v>
      </c>
      <c r="G63" s="29">
        <v>17.734000000000002</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12953</v>
      </c>
    </row>
    <row r="66" ht="38.25">
      <c r="A66" s="1" t="s">
        <v>666</v>
      </c>
      <c r="E66" s="27" t="s">
        <v>8704</v>
      </c>
    </row>
    <row r="67">
      <c r="A67" s="1" t="s">
        <v>659</v>
      </c>
      <c r="B67" s="1">
        <v>15</v>
      </c>
      <c r="C67" s="26" t="s">
        <v>8705</v>
      </c>
      <c r="D67" t="s">
        <v>661</v>
      </c>
      <c r="E67" s="27" t="s">
        <v>8706</v>
      </c>
      <c r="F67" s="28" t="s">
        <v>677</v>
      </c>
      <c r="G67" s="29">
        <v>172.27000000000001</v>
      </c>
      <c r="H67" s="28">
        <v>0</v>
      </c>
      <c r="I67" s="30">
        <f>ROUND(G67*H67,P4)</f>
        <v>0</v>
      </c>
      <c r="L67" s="31">
        <v>0</v>
      </c>
      <c r="M67" s="24">
        <f>ROUND(G67*L67,P4)</f>
        <v>0</v>
      </c>
      <c r="N67" s="25" t="s">
        <v>1345</v>
      </c>
      <c r="O67" s="32">
        <f>M67*AA67</f>
        <v>0</v>
      </c>
      <c r="P67" s="1">
        <v>3</v>
      </c>
      <c r="AA67" s="1">
        <f>IF(P67=1,$O$3,IF(P67=2,$O$4,$O$5))</f>
        <v>0</v>
      </c>
    </row>
    <row r="68">
      <c r="A68" s="1" t="s">
        <v>664</v>
      </c>
      <c r="E68" s="27" t="s">
        <v>661</v>
      </c>
    </row>
    <row r="69" ht="63.75">
      <c r="A69" s="1" t="s">
        <v>665</v>
      </c>
      <c r="E69" s="33" t="s">
        <v>12954</v>
      </c>
    </row>
    <row r="70">
      <c r="A70" s="1" t="s">
        <v>666</v>
      </c>
      <c r="E70" s="27" t="s">
        <v>6287</v>
      </c>
    </row>
    <row r="71">
      <c r="A71" s="1" t="s">
        <v>659</v>
      </c>
      <c r="B71" s="1">
        <v>16</v>
      </c>
      <c r="C71" s="26" t="s">
        <v>12955</v>
      </c>
      <c r="D71" t="s">
        <v>661</v>
      </c>
      <c r="E71" s="27" t="s">
        <v>12956</v>
      </c>
      <c r="F71" s="28" t="s">
        <v>670</v>
      </c>
      <c r="G71" s="29">
        <v>94</v>
      </c>
      <c r="H71" s="28">
        <v>0</v>
      </c>
      <c r="I71" s="30">
        <f>ROUND(G71*H71,P4)</f>
        <v>0</v>
      </c>
      <c r="L71" s="31">
        <v>0</v>
      </c>
      <c r="M71" s="24">
        <f>ROUND(G71*L71,P4)</f>
        <v>0</v>
      </c>
      <c r="N71" s="25" t="s">
        <v>1345</v>
      </c>
      <c r="O71" s="32">
        <f>M71*AA71</f>
        <v>0</v>
      </c>
      <c r="P71" s="1">
        <v>3</v>
      </c>
      <c r="AA71" s="1">
        <f>IF(P71=1,$O$3,IF(P71=2,$O$4,$O$5))</f>
        <v>0</v>
      </c>
    </row>
    <row r="72">
      <c r="A72" s="1" t="s">
        <v>664</v>
      </c>
      <c r="E72" s="27" t="s">
        <v>12957</v>
      </c>
    </row>
    <row r="73" ht="25.5">
      <c r="A73" s="1" t="s">
        <v>665</v>
      </c>
      <c r="E73" s="33" t="s">
        <v>12958</v>
      </c>
    </row>
    <row r="74" ht="63.75">
      <c r="A74" s="1" t="s">
        <v>666</v>
      </c>
      <c r="E74" s="27" t="s">
        <v>6642</v>
      </c>
    </row>
    <row r="75">
      <c r="A75" s="1" t="s">
        <v>659</v>
      </c>
      <c r="B75" s="1">
        <v>17</v>
      </c>
      <c r="C75" s="26" t="s">
        <v>12712</v>
      </c>
      <c r="D75" t="s">
        <v>661</v>
      </c>
      <c r="E75" s="27" t="s">
        <v>12713</v>
      </c>
      <c r="F75" s="28" t="s">
        <v>670</v>
      </c>
      <c r="G75" s="29">
        <v>19.199999999999999</v>
      </c>
      <c r="H75" s="28">
        <v>0</v>
      </c>
      <c r="I75" s="30">
        <f>ROUND(G75*H75,P4)</f>
        <v>0</v>
      </c>
      <c r="L75" s="31">
        <v>0</v>
      </c>
      <c r="M75" s="24">
        <f>ROUND(G75*L75,P4)</f>
        <v>0</v>
      </c>
      <c r="N75" s="25" t="s">
        <v>1345</v>
      </c>
      <c r="O75" s="32">
        <f>M75*AA75</f>
        <v>0</v>
      </c>
      <c r="P75" s="1">
        <v>3</v>
      </c>
      <c r="AA75" s="1">
        <f>IF(P75=1,$O$3,IF(P75=2,$O$4,$O$5))</f>
        <v>0</v>
      </c>
    </row>
    <row r="76">
      <c r="A76" s="1" t="s">
        <v>664</v>
      </c>
      <c r="E76" s="27" t="s">
        <v>12959</v>
      </c>
    </row>
    <row r="77" ht="38.25">
      <c r="A77" s="1" t="s">
        <v>665</v>
      </c>
      <c r="E77" s="33" t="s">
        <v>12960</v>
      </c>
    </row>
    <row r="78" ht="63.75">
      <c r="A78" s="1" t="s">
        <v>666</v>
      </c>
      <c r="E78" s="27" t="s">
        <v>6642</v>
      </c>
    </row>
    <row r="79" ht="25.5">
      <c r="A79" s="1" t="s">
        <v>659</v>
      </c>
      <c r="B79" s="1">
        <v>18</v>
      </c>
      <c r="C79" s="26" t="s">
        <v>12961</v>
      </c>
      <c r="D79" t="s">
        <v>661</v>
      </c>
      <c r="E79" s="27" t="s">
        <v>12962</v>
      </c>
      <c r="F79" s="28" t="s">
        <v>670</v>
      </c>
      <c r="G79" s="29">
        <v>1</v>
      </c>
      <c r="H79" s="28">
        <v>0</v>
      </c>
      <c r="I79" s="30">
        <f>ROUND(G79*H79,P4)</f>
        <v>0</v>
      </c>
      <c r="L79" s="31">
        <v>0</v>
      </c>
      <c r="M79" s="24">
        <f>ROUND(G79*L79,P4)</f>
        <v>0</v>
      </c>
      <c r="N79" s="25" t="s">
        <v>1345</v>
      </c>
      <c r="O79" s="32">
        <f>M79*AA79</f>
        <v>0</v>
      </c>
      <c r="P79" s="1">
        <v>3</v>
      </c>
      <c r="AA79" s="1">
        <f>IF(P79=1,$O$3,IF(P79=2,$O$4,$O$5))</f>
        <v>0</v>
      </c>
    </row>
    <row r="80">
      <c r="A80" s="1" t="s">
        <v>664</v>
      </c>
      <c r="E80" s="27" t="s">
        <v>12963</v>
      </c>
    </row>
    <row r="81">
      <c r="A81" s="1" t="s">
        <v>665</v>
      </c>
      <c r="E81" s="33" t="s">
        <v>12964</v>
      </c>
    </row>
    <row r="82" ht="63.75">
      <c r="A82" s="1" t="s">
        <v>666</v>
      </c>
      <c r="E82" s="27" t="s">
        <v>6642</v>
      </c>
    </row>
    <row r="83">
      <c r="A83" s="1" t="s">
        <v>659</v>
      </c>
      <c r="B83" s="1">
        <v>19</v>
      </c>
      <c r="C83" s="26" t="s">
        <v>11919</v>
      </c>
      <c r="D83" t="s">
        <v>661</v>
      </c>
      <c r="E83" s="27" t="s">
        <v>11920</v>
      </c>
      <c r="F83" s="28" t="s">
        <v>670</v>
      </c>
      <c r="G83" s="29">
        <v>114.09999999999999</v>
      </c>
      <c r="H83" s="28">
        <v>0</v>
      </c>
      <c r="I83" s="30">
        <f>ROUND(G83*H83,P4)</f>
        <v>0</v>
      </c>
      <c r="L83" s="31">
        <v>0</v>
      </c>
      <c r="M83" s="24">
        <f>ROUND(G83*L83,P4)</f>
        <v>0</v>
      </c>
      <c r="N83" s="25" t="s">
        <v>1345</v>
      </c>
      <c r="O83" s="32">
        <f>M83*AA83</f>
        <v>0</v>
      </c>
      <c r="P83" s="1">
        <v>3</v>
      </c>
      <c r="AA83" s="1">
        <f>IF(P83=1,$O$3,IF(P83=2,$O$4,$O$5))</f>
        <v>0</v>
      </c>
    </row>
    <row r="84">
      <c r="A84" s="1" t="s">
        <v>664</v>
      </c>
      <c r="E84" s="27" t="s">
        <v>661</v>
      </c>
    </row>
    <row r="85" ht="63.75">
      <c r="A85" s="1" t="s">
        <v>665</v>
      </c>
      <c r="E85" s="33" t="s">
        <v>12965</v>
      </c>
    </row>
    <row r="86" ht="63.75">
      <c r="A86" s="1" t="s">
        <v>666</v>
      </c>
      <c r="E86" s="27" t="s">
        <v>6642</v>
      </c>
    </row>
    <row r="87">
      <c r="A87" s="1" t="s">
        <v>659</v>
      </c>
      <c r="B87" s="1">
        <v>20</v>
      </c>
      <c r="C87" s="26" t="s">
        <v>12102</v>
      </c>
      <c r="D87" t="s">
        <v>661</v>
      </c>
      <c r="E87" s="27" t="s">
        <v>12103</v>
      </c>
      <c r="F87" s="28" t="s">
        <v>670</v>
      </c>
      <c r="G87" s="29">
        <v>44</v>
      </c>
      <c r="H87" s="28">
        <v>0</v>
      </c>
      <c r="I87" s="30">
        <f>ROUND(G87*H87,P4)</f>
        <v>0</v>
      </c>
      <c r="L87" s="31">
        <v>0</v>
      </c>
      <c r="M87" s="24">
        <f>ROUND(G87*L87,P4)</f>
        <v>0</v>
      </c>
      <c r="N87" s="25" t="s">
        <v>1345</v>
      </c>
      <c r="O87" s="32">
        <f>M87*AA87</f>
        <v>0</v>
      </c>
      <c r="P87" s="1">
        <v>3</v>
      </c>
      <c r="AA87" s="1">
        <f>IF(P87=1,$O$3,IF(P87=2,$O$4,$O$5))</f>
        <v>0</v>
      </c>
    </row>
    <row r="88">
      <c r="A88" s="1" t="s">
        <v>664</v>
      </c>
      <c r="E88" s="27" t="s">
        <v>12357</v>
      </c>
    </row>
    <row r="89">
      <c r="A89" s="1" t="s">
        <v>665</v>
      </c>
      <c r="E89" s="33" t="s">
        <v>12966</v>
      </c>
    </row>
    <row r="90" ht="63.75">
      <c r="A90" s="1" t="s">
        <v>666</v>
      </c>
      <c r="E90" s="27" t="s">
        <v>6642</v>
      </c>
    </row>
    <row r="91">
      <c r="A91" s="1" t="s">
        <v>659</v>
      </c>
      <c r="B91" s="1">
        <v>21</v>
      </c>
      <c r="C91" s="26" t="s">
        <v>12110</v>
      </c>
      <c r="D91" t="s">
        <v>661</v>
      </c>
      <c r="E91" s="27" t="s">
        <v>12111</v>
      </c>
      <c r="F91" s="28" t="s">
        <v>670</v>
      </c>
      <c r="G91" s="29">
        <v>266.19999999999999</v>
      </c>
      <c r="H91" s="28">
        <v>0</v>
      </c>
      <c r="I91" s="30">
        <f>ROUND(G91*H91,P4)</f>
        <v>0</v>
      </c>
      <c r="L91" s="31">
        <v>0</v>
      </c>
      <c r="M91" s="24">
        <f>ROUND(G91*L91,P4)</f>
        <v>0</v>
      </c>
      <c r="N91" s="25" t="s">
        <v>1345</v>
      </c>
      <c r="O91" s="32">
        <f>M91*AA91</f>
        <v>0</v>
      </c>
      <c r="P91" s="1">
        <v>3</v>
      </c>
      <c r="AA91" s="1">
        <f>IF(P91=1,$O$3,IF(P91=2,$O$4,$O$5))</f>
        <v>0</v>
      </c>
    </row>
    <row r="92">
      <c r="A92" s="1" t="s">
        <v>664</v>
      </c>
      <c r="E92" s="27" t="s">
        <v>10298</v>
      </c>
    </row>
    <row r="93">
      <c r="A93" s="1" t="s">
        <v>665</v>
      </c>
      <c r="E93" s="33" t="s">
        <v>12967</v>
      </c>
    </row>
    <row r="94" ht="63.75">
      <c r="A94" s="1" t="s">
        <v>666</v>
      </c>
      <c r="E94" s="27" t="s">
        <v>6642</v>
      </c>
    </row>
    <row r="95">
      <c r="A95" s="1" t="s">
        <v>659</v>
      </c>
      <c r="B95" s="1">
        <v>22</v>
      </c>
      <c r="C95" s="26" t="s">
        <v>11671</v>
      </c>
      <c r="D95" t="s">
        <v>661</v>
      </c>
      <c r="E95" s="27" t="s">
        <v>11672</v>
      </c>
      <c r="F95" s="28" t="s">
        <v>670</v>
      </c>
      <c r="G95" s="29">
        <v>98</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12968</v>
      </c>
    </row>
    <row r="98" ht="191.25">
      <c r="A98" s="1" t="s">
        <v>666</v>
      </c>
      <c r="E98" s="27" t="s">
        <v>8713</v>
      </c>
    </row>
    <row r="99">
      <c r="A99" s="1" t="s">
        <v>659</v>
      </c>
      <c r="B99" s="1">
        <v>23</v>
      </c>
      <c r="C99" s="26" t="s">
        <v>12969</v>
      </c>
      <c r="D99" t="s">
        <v>661</v>
      </c>
      <c r="E99" s="27" t="s">
        <v>12970</v>
      </c>
      <c r="F99" s="28" t="s">
        <v>683</v>
      </c>
      <c r="G99" s="29">
        <v>6</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c r="E101" s="33" t="s">
        <v>8526</v>
      </c>
    </row>
    <row r="102" ht="38.25">
      <c r="A102" s="1" t="s">
        <v>666</v>
      </c>
      <c r="E102" s="27" t="s">
        <v>6647</v>
      </c>
    </row>
    <row r="103">
      <c r="A103" s="1" t="s">
        <v>659</v>
      </c>
      <c r="B103" s="1">
        <v>24</v>
      </c>
      <c r="C103" s="26" t="s">
        <v>9344</v>
      </c>
      <c r="D103" t="s">
        <v>661</v>
      </c>
      <c r="E103" s="27" t="s">
        <v>9345</v>
      </c>
      <c r="F103" s="28" t="s">
        <v>683</v>
      </c>
      <c r="G103" s="29">
        <v>4</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7461</v>
      </c>
    </row>
    <row r="106" ht="38.25">
      <c r="A106" s="1" t="s">
        <v>666</v>
      </c>
      <c r="E106" s="27" t="s">
        <v>6647</v>
      </c>
    </row>
    <row r="107">
      <c r="A107" s="1" t="s">
        <v>659</v>
      </c>
      <c r="B107" s="1">
        <v>25</v>
      </c>
      <c r="C107" s="26" t="s">
        <v>9347</v>
      </c>
      <c r="D107" t="s">
        <v>661</v>
      </c>
      <c r="E107" s="27" t="s">
        <v>9348</v>
      </c>
      <c r="F107" s="28" t="s">
        <v>670</v>
      </c>
      <c r="G107" s="29">
        <v>8</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c r="E109" s="33" t="s">
        <v>12971</v>
      </c>
    </row>
    <row r="110" ht="38.25">
      <c r="A110" s="1" t="s">
        <v>666</v>
      </c>
      <c r="E110" s="27" t="s">
        <v>9350</v>
      </c>
    </row>
    <row r="111">
      <c r="A111" s="1" t="s">
        <v>659</v>
      </c>
      <c r="B111" s="1">
        <v>26</v>
      </c>
      <c r="C111" s="26" t="s">
        <v>9441</v>
      </c>
      <c r="D111" t="s">
        <v>661</v>
      </c>
      <c r="E111" s="27" t="s">
        <v>9442</v>
      </c>
      <c r="F111" s="28" t="s">
        <v>683</v>
      </c>
      <c r="G111" s="29">
        <v>94</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12972</v>
      </c>
    </row>
    <row r="114" ht="63.75">
      <c r="A114" s="1" t="s">
        <v>666</v>
      </c>
      <c r="E114" s="27" t="s">
        <v>9445</v>
      </c>
    </row>
    <row r="115">
      <c r="A115" s="1" t="s">
        <v>656</v>
      </c>
      <c r="C115" s="22" t="s">
        <v>1367</v>
      </c>
      <c r="E115" s="23" t="s">
        <v>6653</v>
      </c>
      <c r="L115" s="24">
        <f>SUMIFS(L116:L139,A116:A139,"P")</f>
        <v>0</v>
      </c>
      <c r="M115" s="24">
        <f>SUMIFS(M116:M139,A116:A139,"P")</f>
        <v>0</v>
      </c>
      <c r="N115" s="25"/>
    </row>
    <row r="116" ht="25.5">
      <c r="A116" s="1" t="s">
        <v>659</v>
      </c>
      <c r="B116" s="1">
        <v>27</v>
      </c>
      <c r="C116" s="26" t="s">
        <v>6463</v>
      </c>
      <c r="D116" t="s">
        <v>661</v>
      </c>
      <c r="E116" s="27" t="s">
        <v>6464</v>
      </c>
      <c r="F116" s="28" t="s">
        <v>663</v>
      </c>
      <c r="G116" s="29">
        <v>5.0499999999999998</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12973</v>
      </c>
    </row>
    <row r="119" ht="25.5">
      <c r="A119" s="1" t="s">
        <v>666</v>
      </c>
      <c r="E119" s="27" t="s">
        <v>6466</v>
      </c>
    </row>
    <row r="120">
      <c r="A120" s="1" t="s">
        <v>659</v>
      </c>
      <c r="B120" s="1">
        <v>28</v>
      </c>
      <c r="C120" s="26" t="s">
        <v>6654</v>
      </c>
      <c r="D120" t="s">
        <v>657</v>
      </c>
      <c r="E120" s="27" t="s">
        <v>6655</v>
      </c>
      <c r="F120" s="28" t="s">
        <v>663</v>
      </c>
      <c r="G120" s="29">
        <v>108.2</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ht="38.25">
      <c r="A122" s="1" t="s">
        <v>665</v>
      </c>
      <c r="E122" s="33" t="s">
        <v>12974</v>
      </c>
    </row>
    <row r="123" ht="357">
      <c r="A123" s="1" t="s">
        <v>666</v>
      </c>
      <c r="E123" s="27" t="s">
        <v>6470</v>
      </c>
    </row>
    <row r="124">
      <c r="A124" s="1" t="s">
        <v>659</v>
      </c>
      <c r="B124" s="1">
        <v>29</v>
      </c>
      <c r="C124" s="26" t="s">
        <v>6654</v>
      </c>
      <c r="D124" t="s">
        <v>1365</v>
      </c>
      <c r="E124" s="27" t="s">
        <v>6655</v>
      </c>
      <c r="F124" s="28" t="s">
        <v>663</v>
      </c>
      <c r="G124" s="29">
        <v>7.202</v>
      </c>
      <c r="H124" s="28">
        <v>0</v>
      </c>
      <c r="I124" s="30">
        <f>ROUND(G124*H124,P4)</f>
        <v>0</v>
      </c>
      <c r="L124" s="31">
        <v>0</v>
      </c>
      <c r="M124" s="24">
        <f>ROUND(G124*L124,P4)</f>
        <v>0</v>
      </c>
      <c r="N124" s="25" t="s">
        <v>1345</v>
      </c>
      <c r="O124" s="32">
        <f>M124*AA124</f>
        <v>0</v>
      </c>
      <c r="P124" s="1">
        <v>3</v>
      </c>
      <c r="AA124" s="1">
        <f>IF(P124=1,$O$3,IF(P124=2,$O$4,$O$5))</f>
        <v>0</v>
      </c>
    </row>
    <row r="125">
      <c r="A125" s="1" t="s">
        <v>664</v>
      </c>
      <c r="E125" s="27" t="s">
        <v>12975</v>
      </c>
    </row>
    <row r="126" ht="51">
      <c r="A126" s="1" t="s">
        <v>665</v>
      </c>
      <c r="E126" s="33" t="s">
        <v>12976</v>
      </c>
    </row>
    <row r="127" ht="357">
      <c r="A127" s="1" t="s">
        <v>666</v>
      </c>
      <c r="E127" s="27" t="s">
        <v>6470</v>
      </c>
    </row>
    <row r="128">
      <c r="A128" s="1" t="s">
        <v>659</v>
      </c>
      <c r="B128" s="1">
        <v>30</v>
      </c>
      <c r="C128" s="26" t="s">
        <v>6658</v>
      </c>
      <c r="D128" t="s">
        <v>661</v>
      </c>
      <c r="E128" s="27" t="s">
        <v>6659</v>
      </c>
      <c r="F128" s="28" t="s">
        <v>905</v>
      </c>
      <c r="G128" s="29">
        <v>12.814</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ht="38.25">
      <c r="A130" s="1" t="s">
        <v>665</v>
      </c>
      <c r="E130" s="33" t="s">
        <v>12977</v>
      </c>
    </row>
    <row r="131" ht="267.75">
      <c r="A131" s="1" t="s">
        <v>666</v>
      </c>
      <c r="E131" s="27" t="s">
        <v>3721</v>
      </c>
    </row>
    <row r="132">
      <c r="A132" s="1" t="s">
        <v>659</v>
      </c>
      <c r="B132" s="1">
        <v>31</v>
      </c>
      <c r="C132" s="26" t="s">
        <v>7054</v>
      </c>
      <c r="D132" t="s">
        <v>661</v>
      </c>
      <c r="E132" s="27" t="s">
        <v>7055</v>
      </c>
      <c r="F132" s="28" t="s">
        <v>905</v>
      </c>
      <c r="G132" s="29">
        <v>0.90700000000000003</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ht="38.25">
      <c r="A134" s="1" t="s">
        <v>665</v>
      </c>
      <c r="E134" s="33" t="s">
        <v>12978</v>
      </c>
    </row>
    <row r="135" ht="267.75">
      <c r="A135" s="1" t="s">
        <v>666</v>
      </c>
      <c r="E135" s="27" t="s">
        <v>3721</v>
      </c>
    </row>
    <row r="136">
      <c r="A136" s="1" t="s">
        <v>659</v>
      </c>
      <c r="B136" s="1">
        <v>32</v>
      </c>
      <c r="C136" s="26" t="s">
        <v>12367</v>
      </c>
      <c r="D136" t="s">
        <v>661</v>
      </c>
      <c r="E136" s="27" t="s">
        <v>12368</v>
      </c>
      <c r="F136" s="28" t="s">
        <v>663</v>
      </c>
      <c r="G136" s="29">
        <v>43.32</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12979</v>
      </c>
    </row>
    <row r="139" ht="229.5">
      <c r="A139" s="1" t="s">
        <v>666</v>
      </c>
      <c r="E139" s="27" t="s">
        <v>7052</v>
      </c>
    </row>
    <row r="140">
      <c r="A140" s="1" t="s">
        <v>656</v>
      </c>
      <c r="C140" s="22" t="s">
        <v>1369</v>
      </c>
      <c r="E140" s="23" t="s">
        <v>5107</v>
      </c>
      <c r="L140" s="24">
        <f>SUMIFS(L141:L180,A141:A180,"P")</f>
        <v>0</v>
      </c>
      <c r="M140" s="24">
        <f>SUMIFS(M141:M180,A141:A180,"P")</f>
        <v>0</v>
      </c>
      <c r="N140" s="25"/>
    </row>
    <row r="141">
      <c r="A141" s="1" t="s">
        <v>659</v>
      </c>
      <c r="B141" s="1">
        <v>33</v>
      </c>
      <c r="C141" s="26" t="s">
        <v>7261</v>
      </c>
      <c r="D141" t="s">
        <v>657</v>
      </c>
      <c r="E141" s="27" t="s">
        <v>7262</v>
      </c>
      <c r="F141" s="28" t="s">
        <v>663</v>
      </c>
      <c r="G141" s="29">
        <v>5.7350000000000003</v>
      </c>
      <c r="H141" s="28">
        <v>0</v>
      </c>
      <c r="I141" s="30">
        <f>ROUND(G141*H141,P4)</f>
        <v>0</v>
      </c>
      <c r="L141" s="31">
        <v>0</v>
      </c>
      <c r="M141" s="24">
        <f>ROUND(G141*L141,P4)</f>
        <v>0</v>
      </c>
      <c r="N141" s="25" t="s">
        <v>1345</v>
      </c>
      <c r="O141" s="32">
        <f>M141*AA141</f>
        <v>0</v>
      </c>
      <c r="P141" s="1">
        <v>3</v>
      </c>
      <c r="AA141" s="1">
        <f>IF(P141=1,$O$3,IF(P141=2,$O$4,$O$5))</f>
        <v>0</v>
      </c>
    </row>
    <row r="142">
      <c r="A142" s="1" t="s">
        <v>664</v>
      </c>
      <c r="E142" s="27" t="s">
        <v>12980</v>
      </c>
    </row>
    <row r="143" ht="25.5">
      <c r="A143" s="1" t="s">
        <v>665</v>
      </c>
      <c r="E143" s="33" t="s">
        <v>12981</v>
      </c>
    </row>
    <row r="144" ht="357">
      <c r="A144" s="1" t="s">
        <v>666</v>
      </c>
      <c r="E144" s="27" t="s">
        <v>6470</v>
      </c>
    </row>
    <row r="145">
      <c r="A145" s="1" t="s">
        <v>659</v>
      </c>
      <c r="B145" s="1">
        <v>34</v>
      </c>
      <c r="C145" s="26" t="s">
        <v>7261</v>
      </c>
      <c r="D145" t="s">
        <v>1365</v>
      </c>
      <c r="E145" s="27" t="s">
        <v>7262</v>
      </c>
      <c r="F145" s="28" t="s">
        <v>663</v>
      </c>
      <c r="G145" s="29">
        <v>2.1299999999999999</v>
      </c>
      <c r="H145" s="28">
        <v>0</v>
      </c>
      <c r="I145" s="30">
        <f>ROUND(G145*H145,P4)</f>
        <v>0</v>
      </c>
      <c r="L145" s="31">
        <v>0</v>
      </c>
      <c r="M145" s="24">
        <f>ROUND(G145*L145,P4)</f>
        <v>0</v>
      </c>
      <c r="N145" s="25" t="s">
        <v>1345</v>
      </c>
      <c r="O145" s="32">
        <f>M145*AA145</f>
        <v>0</v>
      </c>
      <c r="P145" s="1">
        <v>3</v>
      </c>
      <c r="AA145" s="1">
        <f>IF(P145=1,$O$3,IF(P145=2,$O$4,$O$5))</f>
        <v>0</v>
      </c>
    </row>
    <row r="146">
      <c r="A146" s="1" t="s">
        <v>664</v>
      </c>
      <c r="E146" s="27" t="s">
        <v>12982</v>
      </c>
    </row>
    <row r="147" ht="38.25">
      <c r="A147" s="1" t="s">
        <v>665</v>
      </c>
      <c r="E147" s="33" t="s">
        <v>12983</v>
      </c>
    </row>
    <row r="148" ht="357">
      <c r="A148" s="1" t="s">
        <v>666</v>
      </c>
      <c r="E148" s="27" t="s">
        <v>6470</v>
      </c>
    </row>
    <row r="149">
      <c r="A149" s="1" t="s">
        <v>659</v>
      </c>
      <c r="B149" s="1">
        <v>35</v>
      </c>
      <c r="C149" s="26" t="s">
        <v>9369</v>
      </c>
      <c r="D149" t="s">
        <v>657</v>
      </c>
      <c r="E149" s="27" t="s">
        <v>9370</v>
      </c>
      <c r="F149" s="28" t="s">
        <v>663</v>
      </c>
      <c r="G149" s="29">
        <v>22.108000000000001</v>
      </c>
      <c r="H149" s="28">
        <v>0</v>
      </c>
      <c r="I149" s="30">
        <f>ROUND(G149*H149,P4)</f>
        <v>0</v>
      </c>
      <c r="L149" s="31">
        <v>0</v>
      </c>
      <c r="M149" s="24">
        <f>ROUND(G149*L149,P4)</f>
        <v>0</v>
      </c>
      <c r="N149" s="25" t="s">
        <v>1345</v>
      </c>
      <c r="O149" s="32">
        <f>M149*AA149</f>
        <v>0</v>
      </c>
      <c r="P149" s="1">
        <v>3</v>
      </c>
      <c r="AA149" s="1">
        <f>IF(P149=1,$O$3,IF(P149=2,$O$4,$O$5))</f>
        <v>0</v>
      </c>
    </row>
    <row r="150">
      <c r="A150" s="1" t="s">
        <v>664</v>
      </c>
      <c r="E150" s="27" t="s">
        <v>11838</v>
      </c>
    </row>
    <row r="151" ht="51">
      <c r="A151" s="1" t="s">
        <v>665</v>
      </c>
      <c r="E151" s="33" t="s">
        <v>12984</v>
      </c>
    </row>
    <row r="152" ht="357">
      <c r="A152" s="1" t="s">
        <v>666</v>
      </c>
      <c r="E152" s="27" t="s">
        <v>6470</v>
      </c>
    </row>
    <row r="153">
      <c r="A153" s="1" t="s">
        <v>659</v>
      </c>
      <c r="B153" s="1">
        <v>36</v>
      </c>
      <c r="C153" s="26" t="s">
        <v>9369</v>
      </c>
      <c r="D153" t="s">
        <v>1365</v>
      </c>
      <c r="E153" s="27" t="s">
        <v>9370</v>
      </c>
      <c r="F153" s="28" t="s">
        <v>663</v>
      </c>
      <c r="G153" s="29">
        <v>1.8999999999999999</v>
      </c>
      <c r="H153" s="28">
        <v>0</v>
      </c>
      <c r="I153" s="30">
        <f>ROUND(G153*H153,P4)</f>
        <v>0</v>
      </c>
      <c r="L153" s="31">
        <v>0</v>
      </c>
      <c r="M153" s="24">
        <f>ROUND(G153*L153,P4)</f>
        <v>0</v>
      </c>
      <c r="N153" s="25" t="s">
        <v>1345</v>
      </c>
      <c r="O153" s="32">
        <f>M153*AA153</f>
        <v>0</v>
      </c>
      <c r="P153" s="1">
        <v>3</v>
      </c>
      <c r="AA153" s="1">
        <f>IF(P153=1,$O$3,IF(P153=2,$O$4,$O$5))</f>
        <v>0</v>
      </c>
    </row>
    <row r="154">
      <c r="A154" s="1" t="s">
        <v>664</v>
      </c>
      <c r="E154" s="27" t="s">
        <v>12985</v>
      </c>
    </row>
    <row r="155">
      <c r="A155" s="1" t="s">
        <v>665</v>
      </c>
      <c r="E155" s="33" t="s">
        <v>12986</v>
      </c>
    </row>
    <row r="156" ht="357">
      <c r="A156" s="1" t="s">
        <v>666</v>
      </c>
      <c r="E156" s="27" t="s">
        <v>6470</v>
      </c>
    </row>
    <row r="157">
      <c r="A157" s="1" t="s">
        <v>659</v>
      </c>
      <c r="B157" s="1">
        <v>37</v>
      </c>
      <c r="C157" s="26" t="s">
        <v>12035</v>
      </c>
      <c r="D157" t="s">
        <v>661</v>
      </c>
      <c r="E157" s="27" t="s">
        <v>12036</v>
      </c>
      <c r="F157" s="28" t="s">
        <v>663</v>
      </c>
      <c r="G157" s="29">
        <v>13.932</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12987</v>
      </c>
    </row>
    <row r="160" ht="357">
      <c r="A160" s="1" t="s">
        <v>666</v>
      </c>
      <c r="E160" s="27" t="s">
        <v>6470</v>
      </c>
    </row>
    <row r="161">
      <c r="A161" s="1" t="s">
        <v>659</v>
      </c>
      <c r="B161" s="1">
        <v>38</v>
      </c>
      <c r="C161" s="26" t="s">
        <v>11169</v>
      </c>
      <c r="D161" t="s">
        <v>661</v>
      </c>
      <c r="E161" s="27" t="s">
        <v>11170</v>
      </c>
      <c r="F161" s="28" t="s">
        <v>905</v>
      </c>
      <c r="G161" s="29">
        <v>0.035000000000000003</v>
      </c>
      <c r="H161" s="28">
        <v>0</v>
      </c>
      <c r="I161" s="30">
        <f>ROUND(G161*H161,P4)</f>
        <v>0</v>
      </c>
      <c r="L161" s="31">
        <v>0</v>
      </c>
      <c r="M161" s="24">
        <f>ROUND(G161*L161,P4)</f>
        <v>0</v>
      </c>
      <c r="N161" s="25" t="s">
        <v>1345</v>
      </c>
      <c r="O161" s="32">
        <f>M161*AA161</f>
        <v>0</v>
      </c>
      <c r="P161" s="1">
        <v>3</v>
      </c>
      <c r="AA161" s="1">
        <f>IF(P161=1,$O$3,IF(P161=2,$O$4,$O$5))</f>
        <v>0</v>
      </c>
    </row>
    <row r="162">
      <c r="A162" s="1" t="s">
        <v>664</v>
      </c>
      <c r="E162" s="27" t="s">
        <v>12988</v>
      </c>
    </row>
    <row r="163" ht="25.5">
      <c r="A163" s="1" t="s">
        <v>665</v>
      </c>
      <c r="E163" s="33" t="s">
        <v>12989</v>
      </c>
    </row>
    <row r="164" ht="178.5">
      <c r="A164" s="1" t="s">
        <v>666</v>
      </c>
      <c r="E164" s="27" t="s">
        <v>9375</v>
      </c>
    </row>
    <row r="165">
      <c r="A165" s="1" t="s">
        <v>659</v>
      </c>
      <c r="B165" s="1">
        <v>39</v>
      </c>
      <c r="C165" s="26" t="s">
        <v>9372</v>
      </c>
      <c r="D165" t="s">
        <v>661</v>
      </c>
      <c r="E165" s="27" t="s">
        <v>9373</v>
      </c>
      <c r="F165" s="28" t="s">
        <v>905</v>
      </c>
      <c r="G165" s="29">
        <v>1.54</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ht="38.25">
      <c r="A167" s="1" t="s">
        <v>665</v>
      </c>
      <c r="E167" s="33" t="s">
        <v>12990</v>
      </c>
    </row>
    <row r="168" ht="178.5">
      <c r="A168" s="1" t="s">
        <v>666</v>
      </c>
      <c r="E168" s="27" t="s">
        <v>9375</v>
      </c>
    </row>
    <row r="169">
      <c r="A169" s="1" t="s">
        <v>659</v>
      </c>
      <c r="B169" s="1">
        <v>40</v>
      </c>
      <c r="C169" s="26" t="s">
        <v>10499</v>
      </c>
      <c r="D169" t="s">
        <v>661</v>
      </c>
      <c r="E169" s="27" t="s">
        <v>10500</v>
      </c>
      <c r="F169" s="28" t="s">
        <v>663</v>
      </c>
      <c r="G169" s="29">
        <v>20.120000000000001</v>
      </c>
      <c r="H169" s="28">
        <v>0</v>
      </c>
      <c r="I169" s="30">
        <f>ROUND(G169*H169,P4)</f>
        <v>0</v>
      </c>
      <c r="L169" s="31">
        <v>0</v>
      </c>
      <c r="M169" s="24">
        <f>ROUND(G169*L169,P4)</f>
        <v>0</v>
      </c>
      <c r="N169" s="25" t="s">
        <v>1345</v>
      </c>
      <c r="O169" s="32">
        <f>M169*AA169</f>
        <v>0</v>
      </c>
      <c r="P169" s="1">
        <v>3</v>
      </c>
      <c r="AA169" s="1">
        <f>IF(P169=1,$O$3,IF(P169=2,$O$4,$O$5))</f>
        <v>0</v>
      </c>
    </row>
    <row r="170">
      <c r="A170" s="1" t="s">
        <v>664</v>
      </c>
      <c r="E170" s="27" t="s">
        <v>12991</v>
      </c>
    </row>
    <row r="171">
      <c r="A171" s="1" t="s">
        <v>665</v>
      </c>
      <c r="E171" s="33" t="s">
        <v>12992</v>
      </c>
    </row>
    <row r="172" ht="25.5">
      <c r="A172" s="1" t="s">
        <v>666</v>
      </c>
      <c r="E172" s="27" t="s">
        <v>10503</v>
      </c>
    </row>
    <row r="173">
      <c r="A173" s="1" t="s">
        <v>659</v>
      </c>
      <c r="B173" s="1">
        <v>41</v>
      </c>
      <c r="C173" s="26" t="s">
        <v>9376</v>
      </c>
      <c r="D173" t="s">
        <v>661</v>
      </c>
      <c r="E173" s="27" t="s">
        <v>9377</v>
      </c>
      <c r="F173" s="28" t="s">
        <v>663</v>
      </c>
      <c r="G173" s="29">
        <v>890.79999999999995</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12993</v>
      </c>
    </row>
    <row r="176" ht="38.25">
      <c r="A176" s="1" t="s">
        <v>666</v>
      </c>
      <c r="E176" s="27" t="s">
        <v>6472</v>
      </c>
    </row>
    <row r="177">
      <c r="A177" s="1" t="s">
        <v>659</v>
      </c>
      <c r="B177" s="1">
        <v>42</v>
      </c>
      <c r="C177" s="26" t="s">
        <v>6031</v>
      </c>
      <c r="D177" t="s">
        <v>661</v>
      </c>
      <c r="E177" s="27" t="s">
        <v>6032</v>
      </c>
      <c r="F177" s="28" t="s">
        <v>663</v>
      </c>
      <c r="G177" s="29">
        <v>2.02</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ht="38.25">
      <c r="A179" s="1" t="s">
        <v>665</v>
      </c>
      <c r="E179" s="33" t="s">
        <v>12994</v>
      </c>
    </row>
    <row r="180" ht="102">
      <c r="A180" s="1" t="s">
        <v>666</v>
      </c>
      <c r="E180" s="27" t="s">
        <v>6820</v>
      </c>
    </row>
    <row r="181">
      <c r="A181" s="1" t="s">
        <v>656</v>
      </c>
      <c r="C181" s="22" t="s">
        <v>679</v>
      </c>
      <c r="E181" s="23" t="s">
        <v>680</v>
      </c>
      <c r="L181" s="24">
        <f>SUMIFS(L182:L193,A182:A193,"P")</f>
        <v>0</v>
      </c>
      <c r="M181" s="24">
        <f>SUMIFS(M182:M193,A182:A193,"P")</f>
        <v>0</v>
      </c>
      <c r="N181" s="25"/>
    </row>
    <row r="182" ht="25.5">
      <c r="A182" s="1" t="s">
        <v>659</v>
      </c>
      <c r="B182" s="1">
        <v>43</v>
      </c>
      <c r="C182" s="26" t="s">
        <v>6064</v>
      </c>
      <c r="D182" t="s">
        <v>661</v>
      </c>
      <c r="E182" s="27" t="s">
        <v>6065</v>
      </c>
      <c r="F182" s="28" t="s">
        <v>677</v>
      </c>
      <c r="G182" s="29">
        <v>190.99000000000001</v>
      </c>
      <c r="H182" s="28">
        <v>0</v>
      </c>
      <c r="I182" s="30">
        <f>ROUND(G182*H182,P4)</f>
        <v>0</v>
      </c>
      <c r="L182" s="31">
        <v>0</v>
      </c>
      <c r="M182" s="24">
        <f>ROUND(G182*L182,P4)</f>
        <v>0</v>
      </c>
      <c r="N182" s="25" t="s">
        <v>1345</v>
      </c>
      <c r="O182" s="32">
        <f>M182*AA182</f>
        <v>0</v>
      </c>
      <c r="P182" s="1">
        <v>3</v>
      </c>
      <c r="AA182" s="1">
        <f>IF(P182=1,$O$3,IF(P182=2,$O$4,$O$5))</f>
        <v>0</v>
      </c>
    </row>
    <row r="183">
      <c r="A183" s="1" t="s">
        <v>664</v>
      </c>
      <c r="E183" s="27" t="s">
        <v>12995</v>
      </c>
    </row>
    <row r="184">
      <c r="A184" s="1" t="s">
        <v>665</v>
      </c>
      <c r="E184" s="33" t="s">
        <v>12996</v>
      </c>
    </row>
    <row r="185" ht="191.25">
      <c r="A185" s="1" t="s">
        <v>666</v>
      </c>
      <c r="E185" s="27" t="s">
        <v>6682</v>
      </c>
    </row>
    <row r="186">
      <c r="A186" s="1" t="s">
        <v>659</v>
      </c>
      <c r="B186" s="1">
        <v>44</v>
      </c>
      <c r="C186" s="26" t="s">
        <v>10348</v>
      </c>
      <c r="D186" t="s">
        <v>661</v>
      </c>
      <c r="E186" s="27" t="s">
        <v>10349</v>
      </c>
      <c r="F186" s="28" t="s">
        <v>677</v>
      </c>
      <c r="G186" s="29">
        <v>136.31999999999999</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ht="38.25">
      <c r="A188" s="1" t="s">
        <v>665</v>
      </c>
      <c r="E188" s="33" t="s">
        <v>12997</v>
      </c>
    </row>
    <row r="189" ht="191.25">
      <c r="A189" s="1" t="s">
        <v>666</v>
      </c>
      <c r="E189" s="27" t="s">
        <v>6682</v>
      </c>
    </row>
    <row r="190">
      <c r="A190" s="1" t="s">
        <v>659</v>
      </c>
      <c r="B190" s="1">
        <v>45</v>
      </c>
      <c r="C190" s="26" t="s">
        <v>8747</v>
      </c>
      <c r="D190" t="s">
        <v>661</v>
      </c>
      <c r="E190" s="27" t="s">
        <v>8748</v>
      </c>
      <c r="F190" s="28" t="s">
        <v>677</v>
      </c>
      <c r="G190" s="29">
        <v>136.31999999999999</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ht="38.25">
      <c r="A192" s="1" t="s">
        <v>665</v>
      </c>
      <c r="E192" s="33" t="s">
        <v>12997</v>
      </c>
    </row>
    <row r="193" ht="38.25">
      <c r="A193" s="1" t="s">
        <v>666</v>
      </c>
      <c r="E193" s="27" t="s">
        <v>8750</v>
      </c>
    </row>
    <row r="194">
      <c r="A194" s="1" t="s">
        <v>656</v>
      </c>
      <c r="C194" s="22" t="s">
        <v>6080</v>
      </c>
      <c r="E194" s="23" t="s">
        <v>6688</v>
      </c>
      <c r="L194" s="24">
        <f>SUMIFS(L195:L206,A195:A206,"P")</f>
        <v>0</v>
      </c>
      <c r="M194" s="24">
        <f>SUMIFS(M195:M206,A195:A206,"P")</f>
        <v>0</v>
      </c>
      <c r="N194" s="25"/>
    </row>
    <row r="195">
      <c r="A195" s="1" t="s">
        <v>659</v>
      </c>
      <c r="B195" s="1">
        <v>46</v>
      </c>
      <c r="C195" s="26" t="s">
        <v>6480</v>
      </c>
      <c r="D195" t="s">
        <v>661</v>
      </c>
      <c r="E195" s="27" t="s">
        <v>6481</v>
      </c>
      <c r="F195" s="28" t="s">
        <v>670</v>
      </c>
      <c r="G195" s="29">
        <v>4.2000000000000002</v>
      </c>
      <c r="H195" s="28">
        <v>0</v>
      </c>
      <c r="I195" s="30">
        <f>ROUND(G195*H195,P4)</f>
        <v>0</v>
      </c>
      <c r="L195" s="31">
        <v>0</v>
      </c>
      <c r="M195" s="24">
        <f>ROUND(G195*L195,P4)</f>
        <v>0</v>
      </c>
      <c r="N195" s="25" t="s">
        <v>1345</v>
      </c>
      <c r="O195" s="32">
        <f>M195*AA195</f>
        <v>0</v>
      </c>
      <c r="P195" s="1">
        <v>3</v>
      </c>
      <c r="AA195" s="1">
        <f>IF(P195=1,$O$3,IF(P195=2,$O$4,$O$5))</f>
        <v>0</v>
      </c>
    </row>
    <row r="196">
      <c r="A196" s="1" t="s">
        <v>664</v>
      </c>
      <c r="E196" s="27" t="s">
        <v>12998</v>
      </c>
    </row>
    <row r="197">
      <c r="A197" s="1" t="s">
        <v>665</v>
      </c>
      <c r="E197" s="33" t="s">
        <v>12999</v>
      </c>
    </row>
    <row r="198" ht="242.25">
      <c r="A198" s="1" t="s">
        <v>666</v>
      </c>
      <c r="E198" s="27" t="s">
        <v>6483</v>
      </c>
    </row>
    <row r="199">
      <c r="A199" s="1" t="s">
        <v>659</v>
      </c>
      <c r="B199" s="1">
        <v>47</v>
      </c>
      <c r="C199" s="26" t="s">
        <v>6699</v>
      </c>
      <c r="D199" t="s">
        <v>661</v>
      </c>
      <c r="E199" s="27" t="s">
        <v>6700</v>
      </c>
      <c r="F199" s="28" t="s">
        <v>683</v>
      </c>
      <c r="G199" s="29">
        <v>2</v>
      </c>
      <c r="H199" s="28">
        <v>0</v>
      </c>
      <c r="I199" s="30">
        <f>ROUND(G199*H199,P4)</f>
        <v>0</v>
      </c>
      <c r="L199" s="31">
        <v>0</v>
      </c>
      <c r="M199" s="24">
        <f>ROUND(G199*L199,P4)</f>
        <v>0</v>
      </c>
      <c r="N199" s="25" t="s">
        <v>1345</v>
      </c>
      <c r="O199" s="32">
        <f>M199*AA199</f>
        <v>0</v>
      </c>
      <c r="P199" s="1">
        <v>3</v>
      </c>
      <c r="AA199" s="1">
        <f>IF(P199=1,$O$3,IF(P199=2,$O$4,$O$5))</f>
        <v>0</v>
      </c>
    </row>
    <row r="200">
      <c r="A200" s="1" t="s">
        <v>664</v>
      </c>
      <c r="E200" s="27" t="s">
        <v>13000</v>
      </c>
    </row>
    <row r="201">
      <c r="A201" s="1" t="s">
        <v>665</v>
      </c>
      <c r="E201" s="33" t="s">
        <v>3525</v>
      </c>
    </row>
    <row r="202">
      <c r="A202" s="1" t="s">
        <v>666</v>
      </c>
      <c r="E202" s="27" t="s">
        <v>6702</v>
      </c>
    </row>
    <row r="203">
      <c r="A203" s="1" t="s">
        <v>659</v>
      </c>
      <c r="B203" s="1">
        <v>48</v>
      </c>
      <c r="C203" s="26" t="s">
        <v>12050</v>
      </c>
      <c r="D203" t="s">
        <v>661</v>
      </c>
      <c r="E203" s="27" t="s">
        <v>9397</v>
      </c>
      <c r="F203" s="28" t="s">
        <v>683</v>
      </c>
      <c r="G203" s="29">
        <v>18</v>
      </c>
      <c r="H203" s="28">
        <v>0</v>
      </c>
      <c r="I203" s="30">
        <f>ROUND(G203*H203,P4)</f>
        <v>0</v>
      </c>
      <c r="L203" s="31">
        <v>0</v>
      </c>
      <c r="M203" s="24">
        <f>ROUND(G203*L203,P4)</f>
        <v>0</v>
      </c>
      <c r="N203" s="25" t="s">
        <v>1345</v>
      </c>
      <c r="O203" s="32">
        <f>M203*AA203</f>
        <v>0</v>
      </c>
      <c r="P203" s="1">
        <v>3</v>
      </c>
      <c r="AA203" s="1">
        <f>IF(P203=1,$O$3,IF(P203=2,$O$4,$O$5))</f>
        <v>0</v>
      </c>
    </row>
    <row r="204">
      <c r="A204" s="1" t="s">
        <v>664</v>
      </c>
      <c r="E204" s="27" t="s">
        <v>661</v>
      </c>
    </row>
    <row r="205">
      <c r="A205" s="1" t="s">
        <v>665</v>
      </c>
      <c r="E205" s="33" t="s">
        <v>13001</v>
      </c>
    </row>
    <row r="206" ht="38.25">
      <c r="A206" s="1" t="s">
        <v>666</v>
      </c>
      <c r="E206" s="27" t="s">
        <v>5286</v>
      </c>
    </row>
    <row r="207">
      <c r="A207" s="1" t="s">
        <v>656</v>
      </c>
      <c r="C207" s="22" t="s">
        <v>2840</v>
      </c>
      <c r="E207" s="23" t="s">
        <v>2841</v>
      </c>
      <c r="L207" s="24">
        <f>SUMIFS(L208:L247,A208:A247,"P")</f>
        <v>0</v>
      </c>
      <c r="M207" s="24">
        <f>SUMIFS(M208:M247,A208:A247,"P")</f>
        <v>0</v>
      </c>
      <c r="N207" s="25"/>
    </row>
    <row r="208">
      <c r="A208" s="1" t="s">
        <v>659</v>
      </c>
      <c r="B208" s="1">
        <v>49</v>
      </c>
      <c r="C208" s="26" t="s">
        <v>9546</v>
      </c>
      <c r="D208" t="s">
        <v>661</v>
      </c>
      <c r="E208" s="27" t="s">
        <v>9547</v>
      </c>
      <c r="F208" s="28" t="s">
        <v>670</v>
      </c>
      <c r="G208" s="29">
        <v>7.2000000000000002</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13002</v>
      </c>
    </row>
    <row r="211" ht="63.75">
      <c r="A211" s="1" t="s">
        <v>666</v>
      </c>
      <c r="E211" s="27" t="s">
        <v>9550</v>
      </c>
    </row>
    <row r="212">
      <c r="A212" s="1" t="s">
        <v>659</v>
      </c>
      <c r="B212" s="1">
        <v>50</v>
      </c>
      <c r="C212" s="26" t="s">
        <v>10210</v>
      </c>
      <c r="D212" t="s">
        <v>661</v>
      </c>
      <c r="E212" s="27" t="s">
        <v>10211</v>
      </c>
      <c r="F212" s="28" t="s">
        <v>670</v>
      </c>
      <c r="G212" s="29">
        <v>6.4000000000000004</v>
      </c>
      <c r="H212" s="28">
        <v>0</v>
      </c>
      <c r="I212" s="30">
        <f>ROUND(G212*H212,P4)</f>
        <v>0</v>
      </c>
      <c r="L212" s="31">
        <v>0</v>
      </c>
      <c r="M212" s="24">
        <f>ROUND(G212*L212,P4)</f>
        <v>0</v>
      </c>
      <c r="N212" s="25" t="s">
        <v>1345</v>
      </c>
      <c r="O212" s="32">
        <f>M212*AA212</f>
        <v>0</v>
      </c>
      <c r="P212" s="1">
        <v>3</v>
      </c>
      <c r="AA212" s="1">
        <f>IF(P212=1,$O$3,IF(P212=2,$O$4,$O$5))</f>
        <v>0</v>
      </c>
    </row>
    <row r="213">
      <c r="A213" s="1" t="s">
        <v>664</v>
      </c>
      <c r="E213" s="27" t="s">
        <v>661</v>
      </c>
    </row>
    <row r="214">
      <c r="A214" s="1" t="s">
        <v>665</v>
      </c>
      <c r="E214" s="33" t="s">
        <v>13003</v>
      </c>
    </row>
    <row r="215" ht="38.25">
      <c r="A215" s="1" t="s">
        <v>666</v>
      </c>
      <c r="E215" s="27" t="s">
        <v>10213</v>
      </c>
    </row>
    <row r="216">
      <c r="A216" s="1" t="s">
        <v>659</v>
      </c>
      <c r="B216" s="1">
        <v>51</v>
      </c>
      <c r="C216" s="26" t="s">
        <v>11024</v>
      </c>
      <c r="D216" t="s">
        <v>661</v>
      </c>
      <c r="E216" s="27" t="s">
        <v>11025</v>
      </c>
      <c r="F216" s="28" t="s">
        <v>677</v>
      </c>
      <c r="G216" s="29">
        <v>13.199999999999999</v>
      </c>
      <c r="H216" s="28">
        <v>0</v>
      </c>
      <c r="I216" s="30">
        <f>ROUND(G216*H216,P4)</f>
        <v>0</v>
      </c>
      <c r="L216" s="31">
        <v>0</v>
      </c>
      <c r="M216" s="24">
        <f>ROUND(G216*L216,P4)</f>
        <v>0</v>
      </c>
      <c r="N216" s="25" t="s">
        <v>1345</v>
      </c>
      <c r="O216" s="32">
        <f>M216*AA216</f>
        <v>0</v>
      </c>
      <c r="P216" s="1">
        <v>3</v>
      </c>
      <c r="AA216" s="1">
        <f>IF(P216=1,$O$3,IF(P216=2,$O$4,$O$5))</f>
        <v>0</v>
      </c>
    </row>
    <row r="217">
      <c r="A217" s="1" t="s">
        <v>664</v>
      </c>
      <c r="E217" s="27" t="s">
        <v>13004</v>
      </c>
    </row>
    <row r="218">
      <c r="A218" s="1" t="s">
        <v>665</v>
      </c>
      <c r="E218" s="33" t="s">
        <v>13005</v>
      </c>
    </row>
    <row r="219" ht="25.5">
      <c r="A219" s="1" t="s">
        <v>666</v>
      </c>
      <c r="E219" s="27" t="s">
        <v>11028</v>
      </c>
    </row>
    <row r="220">
      <c r="A220" s="1" t="s">
        <v>659</v>
      </c>
      <c r="B220" s="1">
        <v>52</v>
      </c>
      <c r="C220" s="26" t="s">
        <v>13006</v>
      </c>
      <c r="D220" t="s">
        <v>661</v>
      </c>
      <c r="E220" s="27" t="s">
        <v>13007</v>
      </c>
      <c r="F220" s="28" t="s">
        <v>670</v>
      </c>
      <c r="G220" s="29">
        <v>2.7999999999999998</v>
      </c>
      <c r="H220" s="28">
        <v>0</v>
      </c>
      <c r="I220" s="30">
        <f>ROUND(G220*H220,P4)</f>
        <v>0</v>
      </c>
      <c r="L220" s="31">
        <v>0</v>
      </c>
      <c r="M220" s="24">
        <f>ROUND(G220*L220,P4)</f>
        <v>0</v>
      </c>
      <c r="N220" s="25" t="s">
        <v>1345</v>
      </c>
      <c r="O220" s="32">
        <f>M220*AA220</f>
        <v>0</v>
      </c>
      <c r="P220" s="1">
        <v>3</v>
      </c>
      <c r="AA220" s="1">
        <f>IF(P220=1,$O$3,IF(P220=2,$O$4,$O$5))</f>
        <v>0</v>
      </c>
    </row>
    <row r="221">
      <c r="A221" s="1" t="s">
        <v>664</v>
      </c>
      <c r="E221" s="27" t="s">
        <v>13008</v>
      </c>
    </row>
    <row r="222">
      <c r="A222" s="1" t="s">
        <v>665</v>
      </c>
      <c r="E222" s="33" t="s">
        <v>13009</v>
      </c>
    </row>
    <row r="223" ht="25.5">
      <c r="A223" s="1" t="s">
        <v>666</v>
      </c>
      <c r="E223" s="27" t="s">
        <v>13010</v>
      </c>
    </row>
    <row r="224">
      <c r="A224" s="1" t="s">
        <v>659</v>
      </c>
      <c r="B224" s="1">
        <v>53</v>
      </c>
      <c r="C224" s="26" t="s">
        <v>12232</v>
      </c>
      <c r="D224" t="s">
        <v>661</v>
      </c>
      <c r="E224" s="27" t="s">
        <v>12233</v>
      </c>
      <c r="F224" s="28" t="s">
        <v>683</v>
      </c>
      <c r="G224" s="29">
        <v>2</v>
      </c>
      <c r="H224" s="28">
        <v>0</v>
      </c>
      <c r="I224" s="30">
        <f>ROUND(G224*H224,P4)</f>
        <v>0</v>
      </c>
      <c r="L224" s="31">
        <v>0</v>
      </c>
      <c r="M224" s="24">
        <f>ROUND(G224*L224,P4)</f>
        <v>0</v>
      </c>
      <c r="N224" s="25" t="s">
        <v>1345</v>
      </c>
      <c r="O224" s="32">
        <f>M224*AA224</f>
        <v>0</v>
      </c>
      <c r="P224" s="1">
        <v>3</v>
      </c>
      <c r="AA224" s="1">
        <f>IF(P224=1,$O$3,IF(P224=2,$O$4,$O$5))</f>
        <v>0</v>
      </c>
    </row>
    <row r="225">
      <c r="A225" s="1" t="s">
        <v>664</v>
      </c>
      <c r="E225" s="27" t="s">
        <v>661</v>
      </c>
    </row>
    <row r="226">
      <c r="A226" s="1" t="s">
        <v>665</v>
      </c>
      <c r="E226" s="33" t="s">
        <v>13011</v>
      </c>
    </row>
    <row r="227" ht="127.5">
      <c r="A227" s="1" t="s">
        <v>666</v>
      </c>
      <c r="E227" s="27" t="s">
        <v>12235</v>
      </c>
    </row>
    <row r="228">
      <c r="A228" s="1" t="s">
        <v>659</v>
      </c>
      <c r="B228" s="1">
        <v>54</v>
      </c>
      <c r="C228" s="26" t="s">
        <v>9405</v>
      </c>
      <c r="D228" t="s">
        <v>661</v>
      </c>
      <c r="E228" s="27" t="s">
        <v>9406</v>
      </c>
      <c r="F228" s="28" t="s">
        <v>683</v>
      </c>
      <c r="G228" s="29">
        <v>14</v>
      </c>
      <c r="H228" s="28">
        <v>0</v>
      </c>
      <c r="I228" s="30">
        <f>ROUND(G228*H228,P4)</f>
        <v>0</v>
      </c>
      <c r="L228" s="31">
        <v>0</v>
      </c>
      <c r="M228" s="24">
        <f>ROUND(G228*L228,P4)</f>
        <v>0</v>
      </c>
      <c r="N228" s="25" t="s">
        <v>1345</v>
      </c>
      <c r="O228" s="32">
        <f>M228*AA228</f>
        <v>0</v>
      </c>
      <c r="P228" s="1">
        <v>3</v>
      </c>
      <c r="AA228" s="1">
        <f>IF(P228=1,$O$3,IF(P228=2,$O$4,$O$5))</f>
        <v>0</v>
      </c>
    </row>
    <row r="229">
      <c r="A229" s="1" t="s">
        <v>664</v>
      </c>
      <c r="E229" s="27" t="s">
        <v>13012</v>
      </c>
    </row>
    <row r="230">
      <c r="A230" s="1" t="s">
        <v>665</v>
      </c>
      <c r="E230" s="33" t="s">
        <v>8644</v>
      </c>
    </row>
    <row r="231" ht="63.75">
      <c r="A231" s="1" t="s">
        <v>666</v>
      </c>
      <c r="E231" s="27" t="s">
        <v>9408</v>
      </c>
    </row>
    <row r="232">
      <c r="A232" s="1" t="s">
        <v>659</v>
      </c>
      <c r="B232" s="1">
        <v>55</v>
      </c>
      <c r="C232" s="26" t="s">
        <v>9558</v>
      </c>
      <c r="D232" t="s">
        <v>661</v>
      </c>
      <c r="E232" s="27" t="s">
        <v>9559</v>
      </c>
      <c r="F232" s="28" t="s">
        <v>2705</v>
      </c>
      <c r="G232" s="29">
        <v>54.259999999999998</v>
      </c>
      <c r="H232" s="28">
        <v>0</v>
      </c>
      <c r="I232" s="30">
        <f>ROUND(G232*H232,P4)</f>
        <v>0</v>
      </c>
      <c r="L232" s="31">
        <v>0</v>
      </c>
      <c r="M232" s="24">
        <f>ROUND(G232*L232,P4)</f>
        <v>0</v>
      </c>
      <c r="N232" s="25" t="s">
        <v>1345</v>
      </c>
      <c r="O232" s="32">
        <f>M232*AA232</f>
        <v>0</v>
      </c>
      <c r="P232" s="1">
        <v>3</v>
      </c>
      <c r="AA232" s="1">
        <f>IF(P232=1,$O$3,IF(P232=2,$O$4,$O$5))</f>
        <v>0</v>
      </c>
    </row>
    <row r="233">
      <c r="A233" s="1" t="s">
        <v>664</v>
      </c>
      <c r="E233" s="27" t="s">
        <v>13013</v>
      </c>
    </row>
    <row r="234" ht="38.25">
      <c r="A234" s="1" t="s">
        <v>665</v>
      </c>
      <c r="E234" s="33" t="s">
        <v>13014</v>
      </c>
    </row>
    <row r="235" ht="344.25">
      <c r="A235" s="1" t="s">
        <v>666</v>
      </c>
      <c r="E235" s="27" t="s">
        <v>9561</v>
      </c>
    </row>
    <row r="236">
      <c r="A236" s="1" t="s">
        <v>659</v>
      </c>
      <c r="B236" s="1">
        <v>56</v>
      </c>
      <c r="C236" s="26" t="s">
        <v>6725</v>
      </c>
      <c r="D236" t="s">
        <v>661</v>
      </c>
      <c r="E236" s="27" t="s">
        <v>6726</v>
      </c>
      <c r="F236" s="28" t="s">
        <v>663</v>
      </c>
      <c r="G236" s="29">
        <v>165.536</v>
      </c>
      <c r="H236" s="28">
        <v>0</v>
      </c>
      <c r="I236" s="30">
        <f>ROUND(G236*H236,P4)</f>
        <v>0</v>
      </c>
      <c r="L236" s="31">
        <v>0</v>
      </c>
      <c r="M236" s="24">
        <f>ROUND(G236*L236,P4)</f>
        <v>0</v>
      </c>
      <c r="N236" s="25" t="s">
        <v>1345</v>
      </c>
      <c r="O236" s="32">
        <f>M236*AA236</f>
        <v>0</v>
      </c>
      <c r="P236" s="1">
        <v>3</v>
      </c>
      <c r="AA236" s="1">
        <f>IF(P236=1,$O$3,IF(P236=2,$O$4,$O$5))</f>
        <v>0</v>
      </c>
    </row>
    <row r="237">
      <c r="A237" s="1" t="s">
        <v>664</v>
      </c>
      <c r="E237" s="27" t="s">
        <v>661</v>
      </c>
    </row>
    <row r="238" ht="63.75">
      <c r="A238" s="1" t="s">
        <v>665</v>
      </c>
      <c r="E238" s="33" t="s">
        <v>13015</v>
      </c>
    </row>
    <row r="239" ht="114.75">
      <c r="A239" s="1" t="s">
        <v>666</v>
      </c>
      <c r="E239" s="27" t="s">
        <v>5273</v>
      </c>
    </row>
    <row r="240">
      <c r="A240" s="1" t="s">
        <v>659</v>
      </c>
      <c r="B240" s="1">
        <v>57</v>
      </c>
      <c r="C240" s="26" t="s">
        <v>6729</v>
      </c>
      <c r="D240" t="s">
        <v>661</v>
      </c>
      <c r="E240" s="27" t="s">
        <v>6730</v>
      </c>
      <c r="F240" s="28" t="s">
        <v>663</v>
      </c>
      <c r="G240" s="29">
        <v>377.02699999999999</v>
      </c>
      <c r="H240" s="28">
        <v>0</v>
      </c>
      <c r="I240" s="30">
        <f>ROUND(G240*H240,P4)</f>
        <v>0</v>
      </c>
      <c r="L240" s="31">
        <v>0</v>
      </c>
      <c r="M240" s="24">
        <f>ROUND(G240*L240,P4)</f>
        <v>0</v>
      </c>
      <c r="N240" s="25" t="s">
        <v>1345</v>
      </c>
      <c r="O240" s="32">
        <f>M240*AA240</f>
        <v>0</v>
      </c>
      <c r="P240" s="1">
        <v>3</v>
      </c>
      <c r="AA240" s="1">
        <f>IF(P240=1,$O$3,IF(P240=2,$O$4,$O$5))</f>
        <v>0</v>
      </c>
    </row>
    <row r="241">
      <c r="A241" s="1" t="s">
        <v>664</v>
      </c>
      <c r="E241" s="27" t="s">
        <v>661</v>
      </c>
    </row>
    <row r="242" ht="127.5">
      <c r="A242" s="1" t="s">
        <v>665</v>
      </c>
      <c r="E242" s="33" t="s">
        <v>13016</v>
      </c>
    </row>
    <row r="243" ht="114.75">
      <c r="A243" s="1" t="s">
        <v>666</v>
      </c>
      <c r="E243" s="27" t="s">
        <v>5273</v>
      </c>
    </row>
    <row r="244">
      <c r="A244" s="1" t="s">
        <v>659</v>
      </c>
      <c r="B244" s="1">
        <v>58</v>
      </c>
      <c r="C244" s="26" t="s">
        <v>10234</v>
      </c>
      <c r="D244" t="s">
        <v>661</v>
      </c>
      <c r="E244" s="27" t="s">
        <v>9593</v>
      </c>
      <c r="F244" s="28" t="s">
        <v>677</v>
      </c>
      <c r="G244" s="29">
        <v>72.480000000000004</v>
      </c>
      <c r="H244" s="28">
        <v>0</v>
      </c>
      <c r="I244" s="30">
        <f>ROUND(G244*H244,P4)</f>
        <v>0</v>
      </c>
      <c r="L244" s="31">
        <v>0</v>
      </c>
      <c r="M244" s="24">
        <f>ROUND(G244*L244,P4)</f>
        <v>0</v>
      </c>
      <c r="N244" s="25" t="s">
        <v>1345</v>
      </c>
      <c r="O244" s="32">
        <f>M244*AA244</f>
        <v>0</v>
      </c>
      <c r="P244" s="1">
        <v>3</v>
      </c>
      <c r="AA244" s="1">
        <f>IF(P244=1,$O$3,IF(P244=2,$O$4,$O$5))</f>
        <v>0</v>
      </c>
    </row>
    <row r="245">
      <c r="A245" s="1" t="s">
        <v>664</v>
      </c>
      <c r="E245" s="27" t="s">
        <v>661</v>
      </c>
    </row>
    <row r="246" ht="38.25">
      <c r="A246" s="1" t="s">
        <v>665</v>
      </c>
      <c r="E246" s="33" t="s">
        <v>13017</v>
      </c>
    </row>
    <row r="247" ht="114.75">
      <c r="A247" s="1" t="s">
        <v>666</v>
      </c>
      <c r="E247" s="27" t="s">
        <v>10236</v>
      </c>
    </row>
    <row r="248">
      <c r="A248" s="1" t="s">
        <v>656</v>
      </c>
      <c r="C248" s="22" t="s">
        <v>900</v>
      </c>
      <c r="E248" s="23" t="s">
        <v>2924</v>
      </c>
      <c r="L248" s="24">
        <f>SUMIFS(L249:L268,A249:A268,"P")</f>
        <v>0</v>
      </c>
      <c r="M248" s="24">
        <f>SUMIFS(M249:M268,A249:A268,"P")</f>
        <v>0</v>
      </c>
      <c r="N248" s="25"/>
    </row>
    <row r="249" ht="25.5">
      <c r="A249" s="1" t="s">
        <v>659</v>
      </c>
      <c r="B249" s="1">
        <v>59</v>
      </c>
      <c r="C249" s="26" t="s">
        <v>3828</v>
      </c>
      <c r="D249" t="s">
        <v>903</v>
      </c>
      <c r="E249" s="27" t="s">
        <v>3829</v>
      </c>
      <c r="F249" s="28" t="s">
        <v>905</v>
      </c>
      <c r="G249" s="29">
        <v>1100.1859999999999</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906</v>
      </c>
    </row>
    <row r="251" ht="102">
      <c r="A251" s="1" t="s">
        <v>665</v>
      </c>
      <c r="E251" s="33" t="s">
        <v>13018</v>
      </c>
    </row>
    <row r="252" ht="153">
      <c r="A252" s="1" t="s">
        <v>666</v>
      </c>
      <c r="E252" s="27" t="s">
        <v>908</v>
      </c>
    </row>
    <row r="253" ht="25.5">
      <c r="A253" s="1" t="s">
        <v>659</v>
      </c>
      <c r="B253" s="1">
        <v>60</v>
      </c>
      <c r="C253" s="26" t="s">
        <v>3444</v>
      </c>
      <c r="D253" t="s">
        <v>903</v>
      </c>
      <c r="E253" s="27" t="s">
        <v>3445</v>
      </c>
      <c r="F253" s="28" t="s">
        <v>905</v>
      </c>
      <c r="G253" s="29">
        <v>417.39400000000001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916</v>
      </c>
    </row>
    <row r="255">
      <c r="A255" s="1" t="s">
        <v>665</v>
      </c>
      <c r="E255" s="33" t="s">
        <v>13019</v>
      </c>
    </row>
    <row r="256" ht="153">
      <c r="A256" s="1" t="s">
        <v>666</v>
      </c>
      <c r="E256" s="27" t="s">
        <v>908</v>
      </c>
    </row>
    <row r="257" ht="38.25">
      <c r="A257" s="1" t="s">
        <v>659</v>
      </c>
      <c r="B257" s="1">
        <v>61</v>
      </c>
      <c r="C257" s="26" t="s">
        <v>902</v>
      </c>
      <c r="D257" t="s">
        <v>903</v>
      </c>
      <c r="E257" s="27" t="s">
        <v>904</v>
      </c>
      <c r="F257" s="28" t="s">
        <v>905</v>
      </c>
      <c r="G257" s="29">
        <v>942.56799999999998</v>
      </c>
      <c r="H257" s="28">
        <v>0</v>
      </c>
      <c r="I257" s="30">
        <f>ROUND(G257*H257,P4)</f>
        <v>0</v>
      </c>
      <c r="L257" s="31">
        <v>0</v>
      </c>
      <c r="M257" s="24">
        <f>ROUND(G257*L257,P4)</f>
        <v>0</v>
      </c>
      <c r="N257" s="25" t="s">
        <v>661</v>
      </c>
      <c r="O257" s="32">
        <f>M257*AA257</f>
        <v>0</v>
      </c>
      <c r="P257" s="1">
        <v>3</v>
      </c>
      <c r="AA257" s="1">
        <f>IF(P257=1,$O$3,IF(P257=2,$O$4,$O$5))</f>
        <v>0</v>
      </c>
    </row>
    <row r="258" ht="38.25">
      <c r="A258" s="1" t="s">
        <v>664</v>
      </c>
      <c r="E258" s="27" t="s">
        <v>906</v>
      </c>
    </row>
    <row r="259">
      <c r="A259" s="1" t="s">
        <v>665</v>
      </c>
      <c r="E259" s="33" t="s">
        <v>13020</v>
      </c>
    </row>
    <row r="260" ht="153">
      <c r="A260" s="1" t="s">
        <v>666</v>
      </c>
      <c r="E260" s="27" t="s">
        <v>908</v>
      </c>
    </row>
    <row r="261" ht="38.25">
      <c r="A261" s="1" t="s">
        <v>659</v>
      </c>
      <c r="B261" s="1">
        <v>62</v>
      </c>
      <c r="C261" s="26" t="s">
        <v>9599</v>
      </c>
      <c r="D261" t="s">
        <v>903</v>
      </c>
      <c r="E261" s="27" t="s">
        <v>9600</v>
      </c>
      <c r="F261" s="28" t="s">
        <v>905</v>
      </c>
      <c r="G261" s="29">
        <v>1.788</v>
      </c>
      <c r="H261" s="28">
        <v>0</v>
      </c>
      <c r="I261" s="30">
        <f>ROUND(G261*H261,P4)</f>
        <v>0</v>
      </c>
      <c r="L261" s="31">
        <v>0</v>
      </c>
      <c r="M261" s="24">
        <f>ROUND(G261*L261,P4)</f>
        <v>0</v>
      </c>
      <c r="N261" s="25" t="s">
        <v>661</v>
      </c>
      <c r="O261" s="32">
        <f>M261*AA261</f>
        <v>0</v>
      </c>
      <c r="P261" s="1">
        <v>3</v>
      </c>
      <c r="AA261" s="1">
        <f>IF(P261=1,$O$3,IF(P261=2,$O$4,$O$5))</f>
        <v>0</v>
      </c>
    </row>
    <row r="262" ht="63.75">
      <c r="A262" s="1" t="s">
        <v>664</v>
      </c>
      <c r="E262" s="27" t="s">
        <v>9601</v>
      </c>
    </row>
    <row r="263">
      <c r="A263" s="1" t="s">
        <v>665</v>
      </c>
      <c r="E263" s="33" t="s">
        <v>13021</v>
      </c>
    </row>
    <row r="264" ht="153">
      <c r="A264" s="1" t="s">
        <v>666</v>
      </c>
      <c r="E264" s="27" t="s">
        <v>913</v>
      </c>
    </row>
    <row r="265" ht="25.5">
      <c r="A265" s="1" t="s">
        <v>659</v>
      </c>
      <c r="B265" s="1">
        <v>63</v>
      </c>
      <c r="C265" s="26" t="s">
        <v>918</v>
      </c>
      <c r="D265" t="s">
        <v>903</v>
      </c>
      <c r="E265" s="27" t="s">
        <v>919</v>
      </c>
      <c r="F265" s="28" t="s">
        <v>905</v>
      </c>
      <c r="G265" s="29">
        <v>0.25600000000000001</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920</v>
      </c>
    </row>
    <row r="267">
      <c r="A267" s="1" t="s">
        <v>665</v>
      </c>
      <c r="E267" s="33" t="s">
        <v>13022</v>
      </c>
    </row>
    <row r="268" ht="153">
      <c r="A268" s="1" t="s">
        <v>666</v>
      </c>
      <c r="E268" s="27" t="s">
        <v>908</v>
      </c>
    </row>
  </sheetData>
  <sheetProtection sheet="1" objects="1" scenarios="1" spinCount="100000" saltValue="ri6m1NiXh6z1fazd2NY+FhwT4J6Zd/EhhQ9wBqrAUhK8WMDHqM56koWTPg2oLHY42UHc4iNM0u0CLn8xM1grgA==" hashValue="7Tj0gJbuezRXO1yOhe4dDE9j4kcvrfzbI2Fwmk3d89p1eOau6tTF/zLZq2PgKSqfa4Sq9sMtMbE8DYAzye6A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13023</v>
      </c>
      <c r="E8" s="23" t="s">
        <v>491</v>
      </c>
      <c r="L8" s="24">
        <f>L9+L18+L23+L44+L69+L78+L99+L120+L125+L166</f>
        <v>0</v>
      </c>
      <c r="M8" s="24">
        <f>M9+M18+M23+M44+M69+M78+M99+M120+M125+M166</f>
        <v>0</v>
      </c>
      <c r="N8" s="25"/>
    </row>
    <row r="9">
      <c r="A9" s="1" t="s">
        <v>656</v>
      </c>
      <c r="C9" s="22" t="s">
        <v>657</v>
      </c>
      <c r="E9" s="23" t="s">
        <v>658</v>
      </c>
      <c r="L9" s="24">
        <f>SUMIFS(L10:L17,A10:A17,"P")</f>
        <v>0</v>
      </c>
      <c r="M9" s="24">
        <f>SUMIFS(M10:M17,A10:A17,"P")</f>
        <v>0</v>
      </c>
      <c r="N9" s="25"/>
    </row>
    <row r="10" ht="25.5">
      <c r="A10" s="1" t="s">
        <v>659</v>
      </c>
      <c r="B10" s="1">
        <v>1</v>
      </c>
      <c r="C10" s="26" t="s">
        <v>7966</v>
      </c>
      <c r="D10" t="s">
        <v>661</v>
      </c>
      <c r="E10" s="27" t="s">
        <v>7967</v>
      </c>
      <c r="F10" s="28" t="s">
        <v>663</v>
      </c>
      <c r="G10" s="29">
        <v>6.3070000000000004</v>
      </c>
      <c r="H10" s="28">
        <v>0</v>
      </c>
      <c r="I10" s="30">
        <f>ROUND(G10*H10,P4)</f>
        <v>0</v>
      </c>
      <c r="L10" s="31">
        <v>0</v>
      </c>
      <c r="M10" s="24">
        <f>ROUND(G10*L10,P4)</f>
        <v>0</v>
      </c>
      <c r="N10" s="25" t="s">
        <v>1345</v>
      </c>
      <c r="O10" s="32">
        <f>M10*AA10</f>
        <v>0</v>
      </c>
      <c r="P10" s="1">
        <v>3</v>
      </c>
      <c r="AA10" s="1">
        <f>IF(P10=1,$O$3,IF(P10=2,$O$4,$O$5))</f>
        <v>0</v>
      </c>
    </row>
    <row r="11">
      <c r="A11" s="1" t="s">
        <v>664</v>
      </c>
      <c r="E11" s="27" t="s">
        <v>13024</v>
      </c>
    </row>
    <row r="12">
      <c r="A12" s="1" t="s">
        <v>665</v>
      </c>
      <c r="E12" s="33" t="s">
        <v>13025</v>
      </c>
    </row>
    <row r="13" ht="63.75">
      <c r="A13" s="1" t="s">
        <v>666</v>
      </c>
      <c r="E13" s="27" t="s">
        <v>5090</v>
      </c>
    </row>
    <row r="14">
      <c r="A14" s="1" t="s">
        <v>659</v>
      </c>
      <c r="B14" s="1">
        <v>2</v>
      </c>
      <c r="C14" s="26" t="s">
        <v>5095</v>
      </c>
      <c r="D14" t="s">
        <v>661</v>
      </c>
      <c r="E14" s="27" t="s">
        <v>5096</v>
      </c>
      <c r="F14" s="28" t="s">
        <v>663</v>
      </c>
      <c r="G14" s="29">
        <v>766.54999999999995</v>
      </c>
      <c r="H14" s="28">
        <v>0</v>
      </c>
      <c r="I14" s="30">
        <f>ROUND(G14*H14,P4)</f>
        <v>0</v>
      </c>
      <c r="L14" s="31">
        <v>0</v>
      </c>
      <c r="M14" s="24">
        <f>ROUND(G14*L14,P4)</f>
        <v>0</v>
      </c>
      <c r="N14" s="25" t="s">
        <v>1345</v>
      </c>
      <c r="O14" s="32">
        <f>M14*AA14</f>
        <v>0</v>
      </c>
      <c r="P14" s="1">
        <v>3</v>
      </c>
      <c r="AA14" s="1">
        <f>IF(P14=1,$O$3,IF(P14=2,$O$4,$O$5))</f>
        <v>0</v>
      </c>
    </row>
    <row r="15">
      <c r="A15" s="1" t="s">
        <v>664</v>
      </c>
      <c r="E15" s="27" t="s">
        <v>661</v>
      </c>
    </row>
    <row r="16" ht="89.25">
      <c r="A16" s="1" t="s">
        <v>665</v>
      </c>
      <c r="E16" s="33" t="s">
        <v>13026</v>
      </c>
    </row>
    <row r="17" ht="318.75">
      <c r="A17" s="1" t="s">
        <v>666</v>
      </c>
      <c r="E17" s="27" t="s">
        <v>5101</v>
      </c>
    </row>
    <row r="18">
      <c r="A18" s="1" t="s">
        <v>656</v>
      </c>
      <c r="C18" s="22" t="s">
        <v>1365</v>
      </c>
      <c r="E18" s="23" t="s">
        <v>3239</v>
      </c>
      <c r="L18" s="24">
        <f>SUMIFS(L19:L22,A19:A22,"P")</f>
        <v>0</v>
      </c>
      <c r="M18" s="24">
        <f>SUMIFS(M19:M22,A19:A22,"P")</f>
        <v>0</v>
      </c>
      <c r="N18" s="25"/>
    </row>
    <row r="19">
      <c r="A19" s="1" t="s">
        <v>659</v>
      </c>
      <c r="B19" s="1">
        <v>3</v>
      </c>
      <c r="C19" s="26" t="s">
        <v>13027</v>
      </c>
      <c r="D19" t="s">
        <v>661</v>
      </c>
      <c r="E19" s="27" t="s">
        <v>9442</v>
      </c>
      <c r="F19" s="28" t="s">
        <v>683</v>
      </c>
      <c r="G19" s="29">
        <v>344</v>
      </c>
      <c r="H19" s="28">
        <v>0</v>
      </c>
      <c r="I19" s="30">
        <f>ROUND(G19*H19,P4)</f>
        <v>0</v>
      </c>
      <c r="L19" s="31">
        <v>0</v>
      </c>
      <c r="M19" s="24">
        <f>ROUND(G19*L19,P4)</f>
        <v>0</v>
      </c>
      <c r="N19" s="25" t="s">
        <v>1345</v>
      </c>
      <c r="O19" s="32">
        <f>M19*AA19</f>
        <v>0</v>
      </c>
      <c r="P19" s="1">
        <v>3</v>
      </c>
      <c r="AA19" s="1">
        <f>IF(P19=1,$O$3,IF(P19=2,$O$4,$O$5))</f>
        <v>0</v>
      </c>
    </row>
    <row r="20" ht="51">
      <c r="A20" s="1" t="s">
        <v>664</v>
      </c>
      <c r="E20" s="27" t="s">
        <v>13028</v>
      </c>
    </row>
    <row r="21" ht="38.25">
      <c r="A21" s="1" t="s">
        <v>665</v>
      </c>
      <c r="E21" s="33" t="s">
        <v>13029</v>
      </c>
    </row>
    <row r="22" ht="63.75">
      <c r="A22" s="1" t="s">
        <v>666</v>
      </c>
      <c r="E22" s="27" t="s">
        <v>13030</v>
      </c>
    </row>
    <row r="23">
      <c r="A23" s="1" t="s">
        <v>656</v>
      </c>
      <c r="C23" s="22" t="s">
        <v>1367</v>
      </c>
      <c r="E23" s="23" t="s">
        <v>6653</v>
      </c>
      <c r="L23" s="24">
        <f>SUMIFS(L24:L43,A24:A43,"P")</f>
        <v>0</v>
      </c>
      <c r="M23" s="24">
        <f>SUMIFS(M24:M43,A24:A43,"P")</f>
        <v>0</v>
      </c>
      <c r="N23" s="25"/>
    </row>
    <row r="24">
      <c r="A24" s="1" t="s">
        <v>659</v>
      </c>
      <c r="B24" s="1">
        <v>4</v>
      </c>
      <c r="C24" s="26" t="s">
        <v>9450</v>
      </c>
      <c r="D24" t="s">
        <v>661</v>
      </c>
      <c r="E24" s="27" t="s">
        <v>9451</v>
      </c>
      <c r="F24" s="28" t="s">
        <v>663</v>
      </c>
      <c r="G24" s="29">
        <v>31.161999999999999</v>
      </c>
      <c r="H24" s="28">
        <v>0</v>
      </c>
      <c r="I24" s="30">
        <f>ROUND(G24*H24,P4)</f>
        <v>0</v>
      </c>
      <c r="L24" s="31">
        <v>0</v>
      </c>
      <c r="M24" s="24">
        <f>ROUND(G24*L24,P4)</f>
        <v>0</v>
      </c>
      <c r="N24" s="25" t="s">
        <v>1345</v>
      </c>
      <c r="O24" s="32">
        <f>M24*AA24</f>
        <v>0</v>
      </c>
      <c r="P24" s="1">
        <v>3</v>
      </c>
      <c r="AA24" s="1">
        <f>IF(P24=1,$O$3,IF(P24=2,$O$4,$O$5))</f>
        <v>0</v>
      </c>
    </row>
    <row r="25" ht="25.5">
      <c r="A25" s="1" t="s">
        <v>664</v>
      </c>
      <c r="E25" s="27" t="s">
        <v>13031</v>
      </c>
    </row>
    <row r="26" ht="114.75">
      <c r="A26" s="1" t="s">
        <v>665</v>
      </c>
      <c r="E26" s="33" t="s">
        <v>13032</v>
      </c>
    </row>
    <row r="27" ht="369.75">
      <c r="A27" s="1" t="s">
        <v>666</v>
      </c>
      <c r="E27" s="27" t="s">
        <v>9454</v>
      </c>
    </row>
    <row r="28">
      <c r="A28" s="1" t="s">
        <v>659</v>
      </c>
      <c r="B28" s="1">
        <v>5</v>
      </c>
      <c r="C28" s="26" t="s">
        <v>9455</v>
      </c>
      <c r="D28" t="s">
        <v>661</v>
      </c>
      <c r="E28" s="27" t="s">
        <v>9456</v>
      </c>
      <c r="F28" s="28" t="s">
        <v>905</v>
      </c>
      <c r="G28" s="29">
        <v>3.4950000000000001</v>
      </c>
      <c r="H28" s="28">
        <v>0</v>
      </c>
      <c r="I28" s="30">
        <f>ROUND(G28*H28,P4)</f>
        <v>0</v>
      </c>
      <c r="L28" s="31">
        <v>0</v>
      </c>
      <c r="M28" s="24">
        <f>ROUND(G28*L28,P4)</f>
        <v>0</v>
      </c>
      <c r="N28" s="25" t="s">
        <v>1345</v>
      </c>
      <c r="O28" s="32">
        <f>M28*AA28</f>
        <v>0</v>
      </c>
      <c r="P28" s="1">
        <v>3</v>
      </c>
      <c r="AA28" s="1">
        <f>IF(P28=1,$O$3,IF(P28=2,$O$4,$O$5))</f>
        <v>0</v>
      </c>
    </row>
    <row r="29" ht="25.5">
      <c r="A29" s="1" t="s">
        <v>664</v>
      </c>
      <c r="E29" s="27" t="s">
        <v>13033</v>
      </c>
    </row>
    <row r="30" ht="89.25">
      <c r="A30" s="1" t="s">
        <v>665</v>
      </c>
      <c r="E30" s="33" t="s">
        <v>13034</v>
      </c>
    </row>
    <row r="31" ht="242.25">
      <c r="A31" s="1" t="s">
        <v>666</v>
      </c>
      <c r="E31" s="27" t="s">
        <v>9458</v>
      </c>
    </row>
    <row r="32">
      <c r="A32" s="1" t="s">
        <v>659</v>
      </c>
      <c r="B32" s="1">
        <v>6</v>
      </c>
      <c r="C32" s="26" t="s">
        <v>6654</v>
      </c>
      <c r="D32" t="s">
        <v>661</v>
      </c>
      <c r="E32" s="27" t="s">
        <v>6655</v>
      </c>
      <c r="F32" s="28" t="s">
        <v>663</v>
      </c>
      <c r="G32" s="29">
        <v>25.957999999999998</v>
      </c>
      <c r="H32" s="28">
        <v>0</v>
      </c>
      <c r="I32" s="30">
        <f>ROUND(G32*H32,P4)</f>
        <v>0</v>
      </c>
      <c r="L32" s="31">
        <v>0</v>
      </c>
      <c r="M32" s="24">
        <f>ROUND(G32*L32,P4)</f>
        <v>0</v>
      </c>
      <c r="N32" s="25" t="s">
        <v>1345</v>
      </c>
      <c r="O32" s="32">
        <f>M32*AA32</f>
        <v>0</v>
      </c>
      <c r="P32" s="1">
        <v>3</v>
      </c>
      <c r="AA32" s="1">
        <f>IF(P32=1,$O$3,IF(P32=2,$O$4,$O$5))</f>
        <v>0</v>
      </c>
    </row>
    <row r="33">
      <c r="A33" s="1" t="s">
        <v>664</v>
      </c>
      <c r="E33" s="27" t="s">
        <v>13035</v>
      </c>
    </row>
    <row r="34" ht="63.75">
      <c r="A34" s="1" t="s">
        <v>665</v>
      </c>
      <c r="E34" s="33" t="s">
        <v>13036</v>
      </c>
    </row>
    <row r="35" ht="357">
      <c r="A35" s="1" t="s">
        <v>666</v>
      </c>
      <c r="E35" s="27" t="s">
        <v>6470</v>
      </c>
    </row>
    <row r="36">
      <c r="A36" s="1" t="s">
        <v>659</v>
      </c>
      <c r="B36" s="1">
        <v>7</v>
      </c>
      <c r="C36" s="26" t="s">
        <v>6658</v>
      </c>
      <c r="D36" t="s">
        <v>661</v>
      </c>
      <c r="E36" s="27" t="s">
        <v>6659</v>
      </c>
      <c r="F36" s="28" t="s">
        <v>905</v>
      </c>
      <c r="G36" s="29">
        <v>2.5990000000000002</v>
      </c>
      <c r="H36" s="28">
        <v>0</v>
      </c>
      <c r="I36" s="30">
        <f>ROUND(G36*H36,P4)</f>
        <v>0</v>
      </c>
      <c r="L36" s="31">
        <v>0</v>
      </c>
      <c r="M36" s="24">
        <f>ROUND(G36*L36,P4)</f>
        <v>0</v>
      </c>
      <c r="N36" s="25" t="s">
        <v>1345</v>
      </c>
      <c r="O36" s="32">
        <f>M36*AA36</f>
        <v>0</v>
      </c>
      <c r="P36" s="1">
        <v>3</v>
      </c>
      <c r="AA36" s="1">
        <f>IF(P36=1,$O$3,IF(P36=2,$O$4,$O$5))</f>
        <v>0</v>
      </c>
    </row>
    <row r="37">
      <c r="A37" s="1" t="s">
        <v>664</v>
      </c>
      <c r="E37" s="27" t="s">
        <v>13037</v>
      </c>
    </row>
    <row r="38">
      <c r="A38" s="1" t="s">
        <v>665</v>
      </c>
      <c r="E38" s="33" t="s">
        <v>13038</v>
      </c>
    </row>
    <row r="39" ht="267.75">
      <c r="A39" s="1" t="s">
        <v>666</v>
      </c>
      <c r="E39" s="27" t="s">
        <v>3721</v>
      </c>
    </row>
    <row r="40">
      <c r="A40" s="1" t="s">
        <v>659</v>
      </c>
      <c r="B40" s="1">
        <v>8</v>
      </c>
      <c r="C40" s="26" t="s">
        <v>8966</v>
      </c>
      <c r="D40" t="s">
        <v>661</v>
      </c>
      <c r="E40" s="27" t="s">
        <v>8967</v>
      </c>
      <c r="F40" s="28" t="s">
        <v>2705</v>
      </c>
      <c r="G40" s="29">
        <v>2720.4499999999998</v>
      </c>
      <c r="H40" s="28">
        <v>0</v>
      </c>
      <c r="I40" s="30">
        <f>ROUND(G40*H40,P4)</f>
        <v>0</v>
      </c>
      <c r="L40" s="31">
        <v>0</v>
      </c>
      <c r="M40" s="24">
        <f>ROUND(G40*L40,P4)</f>
        <v>0</v>
      </c>
      <c r="N40" s="25" t="s">
        <v>1345</v>
      </c>
      <c r="O40" s="32">
        <f>M40*AA40</f>
        <v>0</v>
      </c>
      <c r="P40" s="1">
        <v>3</v>
      </c>
      <c r="AA40" s="1">
        <f>IF(P40=1,$O$3,IF(P40=2,$O$4,$O$5))</f>
        <v>0</v>
      </c>
    </row>
    <row r="41">
      <c r="A41" s="1" t="s">
        <v>664</v>
      </c>
      <c r="E41" s="27" t="s">
        <v>13039</v>
      </c>
    </row>
    <row r="42">
      <c r="A42" s="1" t="s">
        <v>665</v>
      </c>
      <c r="E42" s="33" t="s">
        <v>13040</v>
      </c>
    </row>
    <row r="43" ht="293.25">
      <c r="A43" s="1" t="s">
        <v>666</v>
      </c>
      <c r="E43" s="27" t="s">
        <v>8969</v>
      </c>
    </row>
    <row r="44">
      <c r="A44" s="1" t="s">
        <v>656</v>
      </c>
      <c r="C44" s="22" t="s">
        <v>1369</v>
      </c>
      <c r="E44" s="23" t="s">
        <v>5107</v>
      </c>
      <c r="L44" s="24">
        <f>SUMIFS(L45:L68,A45:A68,"P")</f>
        <v>0</v>
      </c>
      <c r="M44" s="24">
        <f>SUMIFS(M45:M68,A45:A68,"P")</f>
        <v>0</v>
      </c>
      <c r="N44" s="25"/>
    </row>
    <row r="45">
      <c r="A45" s="1" t="s">
        <v>659</v>
      </c>
      <c r="B45" s="1">
        <v>9</v>
      </c>
      <c r="C45" s="26" t="s">
        <v>6027</v>
      </c>
      <c r="D45" t="s">
        <v>661</v>
      </c>
      <c r="E45" s="27" t="s">
        <v>6028</v>
      </c>
      <c r="F45" s="28" t="s">
        <v>663</v>
      </c>
      <c r="G45" s="29">
        <v>0.91200000000000003</v>
      </c>
      <c r="H45" s="28">
        <v>0</v>
      </c>
      <c r="I45" s="30">
        <f>ROUND(G45*H45,P4)</f>
        <v>0</v>
      </c>
      <c r="L45" s="31">
        <v>0</v>
      </c>
      <c r="M45" s="24">
        <f>ROUND(G45*L45,P4)</f>
        <v>0</v>
      </c>
      <c r="N45" s="25" t="s">
        <v>1345</v>
      </c>
      <c r="O45" s="32">
        <f>M45*AA45</f>
        <v>0</v>
      </c>
      <c r="P45" s="1">
        <v>3</v>
      </c>
      <c r="AA45" s="1">
        <f>IF(P45=1,$O$3,IF(P45=2,$O$4,$O$5))</f>
        <v>0</v>
      </c>
    </row>
    <row r="46">
      <c r="A46" s="1" t="s">
        <v>664</v>
      </c>
      <c r="E46" s="27" t="s">
        <v>13041</v>
      </c>
    </row>
    <row r="47">
      <c r="A47" s="1" t="s">
        <v>665</v>
      </c>
      <c r="E47" s="33" t="s">
        <v>13042</v>
      </c>
    </row>
    <row r="48" ht="357">
      <c r="A48" s="1" t="s">
        <v>666</v>
      </c>
      <c r="E48" s="27" t="s">
        <v>6470</v>
      </c>
    </row>
    <row r="49">
      <c r="A49" s="1" t="s">
        <v>659</v>
      </c>
      <c r="B49" s="1">
        <v>10</v>
      </c>
      <c r="C49" s="26" t="s">
        <v>9369</v>
      </c>
      <c r="D49" t="s">
        <v>661</v>
      </c>
      <c r="E49" s="27" t="s">
        <v>9370</v>
      </c>
      <c r="F49" s="28" t="s">
        <v>663</v>
      </c>
      <c r="G49" s="29">
        <v>8.0220000000000002</v>
      </c>
      <c r="H49" s="28">
        <v>0</v>
      </c>
      <c r="I49" s="30">
        <f>ROUND(G49*H49,P4)</f>
        <v>0</v>
      </c>
      <c r="L49" s="31">
        <v>0</v>
      </c>
      <c r="M49" s="24">
        <f>ROUND(G49*L49,P4)</f>
        <v>0</v>
      </c>
      <c r="N49" s="25" t="s">
        <v>1345</v>
      </c>
      <c r="O49" s="32">
        <f>M49*AA49</f>
        <v>0</v>
      </c>
      <c r="P49" s="1">
        <v>3</v>
      </c>
      <c r="AA49" s="1">
        <f>IF(P49=1,$O$3,IF(P49=2,$O$4,$O$5))</f>
        <v>0</v>
      </c>
    </row>
    <row r="50" ht="25.5">
      <c r="A50" s="1" t="s">
        <v>664</v>
      </c>
      <c r="E50" s="27" t="s">
        <v>13043</v>
      </c>
    </row>
    <row r="51" ht="38.25">
      <c r="A51" s="1" t="s">
        <v>665</v>
      </c>
      <c r="E51" s="33" t="s">
        <v>13044</v>
      </c>
    </row>
    <row r="52" ht="357">
      <c r="A52" s="1" t="s">
        <v>666</v>
      </c>
      <c r="E52" s="27" t="s">
        <v>6470</v>
      </c>
    </row>
    <row r="53">
      <c r="A53" s="1" t="s">
        <v>659</v>
      </c>
      <c r="B53" s="1">
        <v>11</v>
      </c>
      <c r="C53" s="26" t="s">
        <v>11011</v>
      </c>
      <c r="D53" t="s">
        <v>661</v>
      </c>
      <c r="E53" s="27" t="s">
        <v>11012</v>
      </c>
      <c r="F53" s="28" t="s">
        <v>905</v>
      </c>
      <c r="G53" s="29">
        <v>0.24099999999999999</v>
      </c>
      <c r="H53" s="28">
        <v>0</v>
      </c>
      <c r="I53" s="30">
        <f>ROUND(G53*H53,P4)</f>
        <v>0</v>
      </c>
      <c r="L53" s="31">
        <v>0</v>
      </c>
      <c r="M53" s="24">
        <f>ROUND(G53*L53,P4)</f>
        <v>0</v>
      </c>
      <c r="N53" s="25" t="s">
        <v>1345</v>
      </c>
      <c r="O53" s="32">
        <f>M53*AA53</f>
        <v>0</v>
      </c>
      <c r="P53" s="1">
        <v>3</v>
      </c>
      <c r="AA53" s="1">
        <f>IF(P53=1,$O$3,IF(P53=2,$O$4,$O$5))</f>
        <v>0</v>
      </c>
    </row>
    <row r="54" ht="38.25">
      <c r="A54" s="1" t="s">
        <v>664</v>
      </c>
      <c r="E54" s="27" t="s">
        <v>13045</v>
      </c>
    </row>
    <row r="55" ht="38.25">
      <c r="A55" s="1" t="s">
        <v>665</v>
      </c>
      <c r="E55" s="33" t="s">
        <v>13046</v>
      </c>
    </row>
    <row r="56" ht="178.5">
      <c r="A56" s="1" t="s">
        <v>666</v>
      </c>
      <c r="E56" s="27" t="s">
        <v>9375</v>
      </c>
    </row>
    <row r="57">
      <c r="A57" s="1" t="s">
        <v>659</v>
      </c>
      <c r="B57" s="1">
        <v>12</v>
      </c>
      <c r="C57" s="26" t="s">
        <v>9376</v>
      </c>
      <c r="D57" t="s">
        <v>661</v>
      </c>
      <c r="E57" s="27" t="s">
        <v>9377</v>
      </c>
      <c r="F57" s="28" t="s">
        <v>663</v>
      </c>
      <c r="G57" s="29">
        <v>460.75</v>
      </c>
      <c r="H57" s="28">
        <v>0</v>
      </c>
      <c r="I57" s="30">
        <f>ROUND(G57*H57,P4)</f>
        <v>0</v>
      </c>
      <c r="L57" s="31">
        <v>0</v>
      </c>
      <c r="M57" s="24">
        <f>ROUND(G57*L57,P4)</f>
        <v>0</v>
      </c>
      <c r="N57" s="25" t="s">
        <v>1345</v>
      </c>
      <c r="O57" s="32">
        <f>M57*AA57</f>
        <v>0</v>
      </c>
      <c r="P57" s="1">
        <v>3</v>
      </c>
      <c r="AA57" s="1">
        <f>IF(P57=1,$O$3,IF(P57=2,$O$4,$O$5))</f>
        <v>0</v>
      </c>
    </row>
    <row r="58">
      <c r="A58" s="1" t="s">
        <v>664</v>
      </c>
      <c r="E58" s="27" t="s">
        <v>661</v>
      </c>
    </row>
    <row r="59" ht="127.5">
      <c r="A59" s="1" t="s">
        <v>665</v>
      </c>
      <c r="E59" s="33" t="s">
        <v>13047</v>
      </c>
    </row>
    <row r="60" ht="38.25">
      <c r="A60" s="1" t="s">
        <v>666</v>
      </c>
      <c r="E60" s="27" t="s">
        <v>6472</v>
      </c>
    </row>
    <row r="61">
      <c r="A61" s="1" t="s">
        <v>659</v>
      </c>
      <c r="B61" s="1">
        <v>13</v>
      </c>
      <c r="C61" s="26" t="s">
        <v>9630</v>
      </c>
      <c r="D61" t="s">
        <v>661</v>
      </c>
      <c r="E61" s="27" t="s">
        <v>9631</v>
      </c>
      <c r="F61" s="28" t="s">
        <v>663</v>
      </c>
      <c r="G61" s="29">
        <v>142.31100000000001</v>
      </c>
      <c r="H61" s="28">
        <v>0</v>
      </c>
      <c r="I61" s="30">
        <f>ROUND(G61*H61,P4)</f>
        <v>0</v>
      </c>
      <c r="L61" s="31">
        <v>0</v>
      </c>
      <c r="M61" s="24">
        <f>ROUND(G61*L61,P4)</f>
        <v>0</v>
      </c>
      <c r="N61" s="25" t="s">
        <v>1345</v>
      </c>
      <c r="O61" s="32">
        <f>M61*AA61</f>
        <v>0</v>
      </c>
      <c r="P61" s="1">
        <v>3</v>
      </c>
      <c r="AA61" s="1">
        <f>IF(P61=1,$O$3,IF(P61=2,$O$4,$O$5))</f>
        <v>0</v>
      </c>
    </row>
    <row r="62">
      <c r="A62" s="1" t="s">
        <v>664</v>
      </c>
      <c r="E62" s="27" t="s">
        <v>13048</v>
      </c>
    </row>
    <row r="63" ht="51">
      <c r="A63" s="1" t="s">
        <v>665</v>
      </c>
      <c r="E63" s="33" t="s">
        <v>13049</v>
      </c>
    </row>
    <row r="64" ht="51">
      <c r="A64" s="1" t="s">
        <v>666</v>
      </c>
      <c r="E64" s="27" t="s">
        <v>9634</v>
      </c>
    </row>
    <row r="65">
      <c r="A65" s="1" t="s">
        <v>659</v>
      </c>
      <c r="B65" s="1">
        <v>14</v>
      </c>
      <c r="C65" s="26" t="s">
        <v>6031</v>
      </c>
      <c r="D65" t="s">
        <v>661</v>
      </c>
      <c r="E65" s="27" t="s">
        <v>6032</v>
      </c>
      <c r="F65" s="28" t="s">
        <v>663</v>
      </c>
      <c r="G65" s="29">
        <v>1.8240000000000001</v>
      </c>
      <c r="H65" s="28">
        <v>0</v>
      </c>
      <c r="I65" s="30">
        <f>ROUND(G65*H65,P4)</f>
        <v>0</v>
      </c>
      <c r="L65" s="31">
        <v>0</v>
      </c>
      <c r="M65" s="24">
        <f>ROUND(G65*L65,P4)</f>
        <v>0</v>
      </c>
      <c r="N65" s="25" t="s">
        <v>1345</v>
      </c>
      <c r="O65" s="32">
        <f>M65*AA65</f>
        <v>0</v>
      </c>
      <c r="P65" s="1">
        <v>3</v>
      </c>
      <c r="AA65" s="1">
        <f>IF(P65=1,$O$3,IF(P65=2,$O$4,$O$5))</f>
        <v>0</v>
      </c>
    </row>
    <row r="66">
      <c r="A66" s="1" t="s">
        <v>664</v>
      </c>
      <c r="E66" s="27" t="s">
        <v>13041</v>
      </c>
    </row>
    <row r="67">
      <c r="A67" s="1" t="s">
        <v>665</v>
      </c>
      <c r="E67" s="33" t="s">
        <v>13050</v>
      </c>
    </row>
    <row r="68" ht="102">
      <c r="A68" s="1" t="s">
        <v>666</v>
      </c>
      <c r="E68" s="27" t="s">
        <v>6820</v>
      </c>
    </row>
    <row r="69">
      <c r="A69" s="1" t="s">
        <v>656</v>
      </c>
      <c r="C69" s="22" t="s">
        <v>958</v>
      </c>
      <c r="E69" s="23" t="s">
        <v>959</v>
      </c>
      <c r="L69" s="24">
        <f>SUMIFS(L70:L77,A70:A77,"P")</f>
        <v>0</v>
      </c>
      <c r="M69" s="24">
        <f>SUMIFS(M70:M77,A70:A77,"P")</f>
        <v>0</v>
      </c>
      <c r="N69" s="25"/>
    </row>
    <row r="70">
      <c r="A70" s="1" t="s">
        <v>659</v>
      </c>
      <c r="B70" s="1">
        <v>15</v>
      </c>
      <c r="C70" s="26" t="s">
        <v>13051</v>
      </c>
      <c r="D70" t="s">
        <v>661</v>
      </c>
      <c r="E70" s="27" t="s">
        <v>13052</v>
      </c>
      <c r="F70" s="28" t="s">
        <v>663</v>
      </c>
      <c r="G70" s="29">
        <v>6.3070000000000004</v>
      </c>
      <c r="H70" s="28">
        <v>0</v>
      </c>
      <c r="I70" s="30">
        <f>ROUND(G70*H70,P4)</f>
        <v>0</v>
      </c>
      <c r="L70" s="31">
        <v>0</v>
      </c>
      <c r="M70" s="24">
        <f>ROUND(G70*L70,P4)</f>
        <v>0</v>
      </c>
      <c r="N70" s="25" t="s">
        <v>1345</v>
      </c>
      <c r="O70" s="32">
        <f>M70*AA70</f>
        <v>0</v>
      </c>
      <c r="P70" s="1">
        <v>3</v>
      </c>
      <c r="AA70" s="1">
        <f>IF(P70=1,$O$3,IF(P70=2,$O$4,$O$5))</f>
        <v>0</v>
      </c>
    </row>
    <row r="71">
      <c r="A71" s="1" t="s">
        <v>664</v>
      </c>
      <c r="E71" s="27" t="s">
        <v>13024</v>
      </c>
    </row>
    <row r="72">
      <c r="A72" s="1" t="s">
        <v>665</v>
      </c>
      <c r="E72" s="33" t="s">
        <v>13025</v>
      </c>
    </row>
    <row r="73" ht="140.25">
      <c r="A73" s="1" t="s">
        <v>666</v>
      </c>
      <c r="E73" s="27" t="s">
        <v>13053</v>
      </c>
    </row>
    <row r="74">
      <c r="A74" s="1" t="s">
        <v>659</v>
      </c>
      <c r="B74" s="1">
        <v>16</v>
      </c>
      <c r="C74" s="26" t="s">
        <v>13054</v>
      </c>
      <c r="D74" t="s">
        <v>661</v>
      </c>
      <c r="E74" s="27" t="s">
        <v>13055</v>
      </c>
      <c r="F74" s="28" t="s">
        <v>677</v>
      </c>
      <c r="G74" s="29">
        <v>21.875</v>
      </c>
      <c r="H74" s="28">
        <v>0</v>
      </c>
      <c r="I74" s="30">
        <f>ROUND(G74*H74,P4)</f>
        <v>0</v>
      </c>
      <c r="L74" s="31">
        <v>0</v>
      </c>
      <c r="M74" s="24">
        <f>ROUND(G74*L74,P4)</f>
        <v>0</v>
      </c>
      <c r="N74" s="25" t="s">
        <v>1345</v>
      </c>
      <c r="O74" s="32">
        <f>M74*AA74</f>
        <v>0</v>
      </c>
      <c r="P74" s="1">
        <v>3</v>
      </c>
      <c r="AA74" s="1">
        <f>IF(P74=1,$O$3,IF(P74=2,$O$4,$O$5))</f>
        <v>0</v>
      </c>
    </row>
    <row r="75">
      <c r="A75" s="1" t="s">
        <v>664</v>
      </c>
      <c r="E75" s="27" t="s">
        <v>13056</v>
      </c>
    </row>
    <row r="76">
      <c r="A76" s="1" t="s">
        <v>665</v>
      </c>
      <c r="E76" s="33" t="s">
        <v>13057</v>
      </c>
    </row>
    <row r="77" ht="89.25">
      <c r="A77" s="1" t="s">
        <v>666</v>
      </c>
      <c r="E77" s="27" t="s">
        <v>13058</v>
      </c>
    </row>
    <row r="78">
      <c r="A78" s="1" t="s">
        <v>656</v>
      </c>
      <c r="C78" s="22" t="s">
        <v>5278</v>
      </c>
      <c r="E78" s="23" t="s">
        <v>5279</v>
      </c>
      <c r="L78" s="24">
        <f>SUMIFS(L79:L98,A79:A98,"P")</f>
        <v>0</v>
      </c>
      <c r="M78" s="24">
        <f>SUMIFS(M79:M98,A79:A98,"P")</f>
        <v>0</v>
      </c>
      <c r="N78" s="25"/>
    </row>
    <row r="79" ht="25.5">
      <c r="A79" s="1" t="s">
        <v>659</v>
      </c>
      <c r="B79" s="1">
        <v>17</v>
      </c>
      <c r="C79" s="26" t="s">
        <v>11365</v>
      </c>
      <c r="D79" t="s">
        <v>661</v>
      </c>
      <c r="E79" s="27" t="s">
        <v>11366</v>
      </c>
      <c r="F79" s="28" t="s">
        <v>677</v>
      </c>
      <c r="G79" s="29">
        <v>229.90000000000001</v>
      </c>
      <c r="H79" s="28">
        <v>0</v>
      </c>
      <c r="I79" s="30">
        <f>ROUND(G79*H79,P4)</f>
        <v>0</v>
      </c>
      <c r="L79" s="31">
        <v>0</v>
      </c>
      <c r="M79" s="24">
        <f>ROUND(G79*L79,P4)</f>
        <v>0</v>
      </c>
      <c r="N79" s="25" t="s">
        <v>1345</v>
      </c>
      <c r="O79" s="32">
        <f>M79*AA79</f>
        <v>0</v>
      </c>
      <c r="P79" s="1">
        <v>3</v>
      </c>
      <c r="AA79" s="1">
        <f>IF(P79=1,$O$3,IF(P79=2,$O$4,$O$5))</f>
        <v>0</v>
      </c>
    </row>
    <row r="80">
      <c r="A80" s="1" t="s">
        <v>664</v>
      </c>
      <c r="E80" s="27" t="s">
        <v>13059</v>
      </c>
    </row>
    <row r="81" ht="38.25">
      <c r="A81" s="1" t="s">
        <v>665</v>
      </c>
      <c r="E81" s="33" t="s">
        <v>13060</v>
      </c>
    </row>
    <row r="82" ht="63.75">
      <c r="A82" s="1" t="s">
        <v>666</v>
      </c>
      <c r="E82" s="27" t="s">
        <v>8881</v>
      </c>
    </row>
    <row r="83">
      <c r="A83" s="1" t="s">
        <v>659</v>
      </c>
      <c r="B83" s="1">
        <v>18</v>
      </c>
      <c r="C83" s="26" t="s">
        <v>8882</v>
      </c>
      <c r="D83" t="s">
        <v>661</v>
      </c>
      <c r="E83" s="27" t="s">
        <v>8883</v>
      </c>
      <c r="F83" s="28" t="s">
        <v>677</v>
      </c>
      <c r="G83" s="29">
        <v>229.90000000000001</v>
      </c>
      <c r="H83" s="28">
        <v>0</v>
      </c>
      <c r="I83" s="30">
        <f>ROUND(G83*H83,P4)</f>
        <v>0</v>
      </c>
      <c r="L83" s="31">
        <v>0</v>
      </c>
      <c r="M83" s="24">
        <f>ROUND(G83*L83,P4)</f>
        <v>0</v>
      </c>
      <c r="N83" s="25" t="s">
        <v>1345</v>
      </c>
      <c r="O83" s="32">
        <f>M83*AA83</f>
        <v>0</v>
      </c>
      <c r="P83" s="1">
        <v>3</v>
      </c>
      <c r="AA83" s="1">
        <f>IF(P83=1,$O$3,IF(P83=2,$O$4,$O$5))</f>
        <v>0</v>
      </c>
    </row>
    <row r="84">
      <c r="A84" s="1" t="s">
        <v>664</v>
      </c>
      <c r="E84" s="27" t="s">
        <v>13059</v>
      </c>
    </row>
    <row r="85" ht="38.25">
      <c r="A85" s="1" t="s">
        <v>665</v>
      </c>
      <c r="E85" s="33" t="s">
        <v>13060</v>
      </c>
    </row>
    <row r="86" ht="63.75">
      <c r="A86" s="1" t="s">
        <v>666</v>
      </c>
      <c r="E86" s="27" t="s">
        <v>8881</v>
      </c>
    </row>
    <row r="87">
      <c r="A87" s="1" t="s">
        <v>659</v>
      </c>
      <c r="B87" s="1">
        <v>19</v>
      </c>
      <c r="C87" s="26" t="s">
        <v>8885</v>
      </c>
      <c r="D87" t="s">
        <v>661</v>
      </c>
      <c r="E87" s="27" t="s">
        <v>8886</v>
      </c>
      <c r="F87" s="28" t="s">
        <v>677</v>
      </c>
      <c r="G87" s="29">
        <v>418</v>
      </c>
      <c r="H87" s="28">
        <v>0</v>
      </c>
      <c r="I87" s="30">
        <f>ROUND(G87*H87,P4)</f>
        <v>0</v>
      </c>
      <c r="L87" s="31">
        <v>0</v>
      </c>
      <c r="M87" s="24">
        <f>ROUND(G87*L87,P4)</f>
        <v>0</v>
      </c>
      <c r="N87" s="25" t="s">
        <v>1345</v>
      </c>
      <c r="O87" s="32">
        <f>M87*AA87</f>
        <v>0</v>
      </c>
      <c r="P87" s="1">
        <v>3</v>
      </c>
      <c r="AA87" s="1">
        <f>IF(P87=1,$O$3,IF(P87=2,$O$4,$O$5))</f>
        <v>0</v>
      </c>
    </row>
    <row r="88">
      <c r="A88" s="1" t="s">
        <v>664</v>
      </c>
      <c r="E88" s="27" t="s">
        <v>13059</v>
      </c>
    </row>
    <row r="89" ht="38.25">
      <c r="A89" s="1" t="s">
        <v>665</v>
      </c>
      <c r="E89" s="33" t="s">
        <v>13061</v>
      </c>
    </row>
    <row r="90" ht="63.75">
      <c r="A90" s="1" t="s">
        <v>666</v>
      </c>
      <c r="E90" s="27" t="s">
        <v>8881</v>
      </c>
    </row>
    <row r="91">
      <c r="A91" s="1" t="s">
        <v>659</v>
      </c>
      <c r="B91" s="1">
        <v>20</v>
      </c>
      <c r="C91" s="26" t="s">
        <v>9772</v>
      </c>
      <c r="D91" t="s">
        <v>661</v>
      </c>
      <c r="E91" s="27" t="s">
        <v>9773</v>
      </c>
      <c r="F91" s="28" t="s">
        <v>670</v>
      </c>
      <c r="G91" s="29">
        <v>34.713999999999999</v>
      </c>
      <c r="H91" s="28">
        <v>0</v>
      </c>
      <c r="I91" s="30">
        <f>ROUND(G91*H91,P4)</f>
        <v>0</v>
      </c>
      <c r="L91" s="31">
        <v>0</v>
      </c>
      <c r="M91" s="24">
        <f>ROUND(G91*L91,P4)</f>
        <v>0</v>
      </c>
      <c r="N91" s="25" t="s">
        <v>1345</v>
      </c>
      <c r="O91" s="32">
        <f>M91*AA91</f>
        <v>0</v>
      </c>
      <c r="P91" s="1">
        <v>3</v>
      </c>
      <c r="AA91" s="1">
        <f>IF(P91=1,$O$3,IF(P91=2,$O$4,$O$5))</f>
        <v>0</v>
      </c>
    </row>
    <row r="92" ht="25.5">
      <c r="A92" s="1" t="s">
        <v>664</v>
      </c>
      <c r="E92" s="27" t="s">
        <v>13062</v>
      </c>
    </row>
    <row r="93" ht="76.5">
      <c r="A93" s="1" t="s">
        <v>665</v>
      </c>
      <c r="E93" s="33" t="s">
        <v>13063</v>
      </c>
    </row>
    <row r="94" ht="63.75">
      <c r="A94" s="1" t="s">
        <v>666</v>
      </c>
      <c r="E94" s="27" t="s">
        <v>9502</v>
      </c>
    </row>
    <row r="95">
      <c r="A95" s="1" t="s">
        <v>659</v>
      </c>
      <c r="B95" s="1">
        <v>21</v>
      </c>
      <c r="C95" s="26" t="s">
        <v>10344</v>
      </c>
      <c r="D95" t="s">
        <v>661</v>
      </c>
      <c r="E95" s="27" t="s">
        <v>10345</v>
      </c>
      <c r="F95" s="28" t="s">
        <v>677</v>
      </c>
      <c r="G95" s="29">
        <v>6.7999999999999998</v>
      </c>
      <c r="H95" s="28">
        <v>0</v>
      </c>
      <c r="I95" s="30">
        <f>ROUND(G95*H95,P4)</f>
        <v>0</v>
      </c>
      <c r="L95" s="31">
        <v>0</v>
      </c>
      <c r="M95" s="24">
        <f>ROUND(G95*L95,P4)</f>
        <v>0</v>
      </c>
      <c r="N95" s="25" t="s">
        <v>1345</v>
      </c>
      <c r="O95" s="32">
        <f>M95*AA95</f>
        <v>0</v>
      </c>
      <c r="P95" s="1">
        <v>3</v>
      </c>
      <c r="AA95" s="1">
        <f>IF(P95=1,$O$3,IF(P95=2,$O$4,$O$5))</f>
        <v>0</v>
      </c>
    </row>
    <row r="96">
      <c r="A96" s="1" t="s">
        <v>664</v>
      </c>
      <c r="E96" s="27" t="s">
        <v>13059</v>
      </c>
    </row>
    <row r="97">
      <c r="A97" s="1" t="s">
        <v>665</v>
      </c>
      <c r="E97" s="33" t="s">
        <v>13064</v>
      </c>
    </row>
    <row r="98" ht="76.5">
      <c r="A98" s="1" t="s">
        <v>666</v>
      </c>
      <c r="E98" s="27" t="s">
        <v>10347</v>
      </c>
    </row>
    <row r="99">
      <c r="A99" s="1" t="s">
        <v>656</v>
      </c>
      <c r="C99" s="22" t="s">
        <v>679</v>
      </c>
      <c r="E99" s="23" t="s">
        <v>680</v>
      </c>
      <c r="L99" s="24">
        <f>SUMIFS(L100:L119,A100:A119,"P")</f>
        <v>0</v>
      </c>
      <c r="M99" s="24">
        <f>SUMIFS(M100:M119,A100:A119,"P")</f>
        <v>0</v>
      </c>
      <c r="N99" s="25"/>
    </row>
    <row r="100" ht="25.5">
      <c r="A100" s="1" t="s">
        <v>659</v>
      </c>
      <c r="B100" s="1">
        <v>22</v>
      </c>
      <c r="C100" s="26" t="s">
        <v>6064</v>
      </c>
      <c r="D100" t="s">
        <v>661</v>
      </c>
      <c r="E100" s="27" t="s">
        <v>6065</v>
      </c>
      <c r="F100" s="28" t="s">
        <v>677</v>
      </c>
      <c r="G100" s="29">
        <v>136.80000000000001</v>
      </c>
      <c r="H100" s="28">
        <v>0</v>
      </c>
      <c r="I100" s="30">
        <f>ROUND(G100*H100,P4)</f>
        <v>0</v>
      </c>
      <c r="L100" s="31">
        <v>0</v>
      </c>
      <c r="M100" s="24">
        <f>ROUND(G100*L100,P4)</f>
        <v>0</v>
      </c>
      <c r="N100" s="25" t="s">
        <v>1345</v>
      </c>
      <c r="O100" s="32">
        <f>M100*AA100</f>
        <v>0</v>
      </c>
      <c r="P100" s="1">
        <v>3</v>
      </c>
      <c r="AA100" s="1">
        <f>IF(P100=1,$O$3,IF(P100=2,$O$4,$O$5))</f>
        <v>0</v>
      </c>
    </row>
    <row r="101">
      <c r="A101" s="1" t="s">
        <v>664</v>
      </c>
      <c r="E101" s="27" t="s">
        <v>13065</v>
      </c>
    </row>
    <row r="102" ht="25.5">
      <c r="A102" s="1" t="s">
        <v>665</v>
      </c>
      <c r="E102" s="33" t="s">
        <v>13066</v>
      </c>
    </row>
    <row r="103" ht="191.25">
      <c r="A103" s="1" t="s">
        <v>666</v>
      </c>
      <c r="E103" s="27" t="s">
        <v>6682</v>
      </c>
    </row>
    <row r="104">
      <c r="A104" s="1" t="s">
        <v>659</v>
      </c>
      <c r="B104" s="1">
        <v>23</v>
      </c>
      <c r="C104" s="26" t="s">
        <v>10348</v>
      </c>
      <c r="D104" t="s">
        <v>661</v>
      </c>
      <c r="E104" s="27" t="s">
        <v>10349</v>
      </c>
      <c r="F104" s="28" t="s">
        <v>677</v>
      </c>
      <c r="G104" s="29">
        <v>263.5</v>
      </c>
      <c r="H104" s="28">
        <v>0</v>
      </c>
      <c r="I104" s="30">
        <f>ROUND(G104*H104,P4)</f>
        <v>0</v>
      </c>
      <c r="L104" s="31">
        <v>0</v>
      </c>
      <c r="M104" s="24">
        <f>ROUND(G104*L104,P4)</f>
        <v>0</v>
      </c>
      <c r="N104" s="25" t="s">
        <v>1345</v>
      </c>
      <c r="O104" s="32">
        <f>M104*AA104</f>
        <v>0</v>
      </c>
      <c r="P104" s="1">
        <v>3</v>
      </c>
      <c r="AA104" s="1">
        <f>IF(P104=1,$O$3,IF(P104=2,$O$4,$O$5))</f>
        <v>0</v>
      </c>
    </row>
    <row r="105">
      <c r="A105" s="1" t="s">
        <v>664</v>
      </c>
      <c r="E105" s="27" t="s">
        <v>13065</v>
      </c>
    </row>
    <row r="106" ht="25.5">
      <c r="A106" s="1" t="s">
        <v>665</v>
      </c>
      <c r="E106" s="33" t="s">
        <v>13067</v>
      </c>
    </row>
    <row r="107" ht="191.25">
      <c r="A107" s="1" t="s">
        <v>666</v>
      </c>
      <c r="E107" s="27" t="s">
        <v>6682</v>
      </c>
    </row>
    <row r="108">
      <c r="A108" s="1" t="s">
        <v>659</v>
      </c>
      <c r="B108" s="1">
        <v>24</v>
      </c>
      <c r="C108" s="26" t="s">
        <v>10974</v>
      </c>
      <c r="D108" t="s">
        <v>661</v>
      </c>
      <c r="E108" s="27" t="s">
        <v>10975</v>
      </c>
      <c r="F108" s="28" t="s">
        <v>677</v>
      </c>
      <c r="G108" s="29">
        <v>156</v>
      </c>
      <c r="H108" s="28">
        <v>0</v>
      </c>
      <c r="I108" s="30">
        <f>ROUND(G108*H108,P4)</f>
        <v>0</v>
      </c>
      <c r="L108" s="31">
        <v>0</v>
      </c>
      <c r="M108" s="24">
        <f>ROUND(G108*L108,P4)</f>
        <v>0</v>
      </c>
      <c r="N108" s="25" t="s">
        <v>1345</v>
      </c>
      <c r="O108" s="32">
        <f>M108*AA108</f>
        <v>0</v>
      </c>
      <c r="P108" s="1">
        <v>3</v>
      </c>
      <c r="AA108" s="1">
        <f>IF(P108=1,$O$3,IF(P108=2,$O$4,$O$5))</f>
        <v>0</v>
      </c>
    </row>
    <row r="109">
      <c r="A109" s="1" t="s">
        <v>664</v>
      </c>
      <c r="E109" s="27" t="s">
        <v>13065</v>
      </c>
    </row>
    <row r="110" ht="25.5">
      <c r="A110" s="1" t="s">
        <v>665</v>
      </c>
      <c r="E110" s="33" t="s">
        <v>13068</v>
      </c>
    </row>
    <row r="111" ht="204">
      <c r="A111" s="1" t="s">
        <v>666</v>
      </c>
      <c r="E111" s="27" t="s">
        <v>10977</v>
      </c>
    </row>
    <row r="112">
      <c r="A112" s="1" t="s">
        <v>659</v>
      </c>
      <c r="B112" s="1">
        <v>25</v>
      </c>
      <c r="C112" s="26" t="s">
        <v>8747</v>
      </c>
      <c r="D112" t="s">
        <v>661</v>
      </c>
      <c r="E112" s="27" t="s">
        <v>8748</v>
      </c>
      <c r="F112" s="28" t="s">
        <v>677</v>
      </c>
      <c r="G112" s="29">
        <v>156</v>
      </c>
      <c r="H112" s="28">
        <v>0</v>
      </c>
      <c r="I112" s="30">
        <f>ROUND(G112*H112,P4)</f>
        <v>0</v>
      </c>
      <c r="L112" s="31">
        <v>0</v>
      </c>
      <c r="M112" s="24">
        <f>ROUND(G112*L112,P4)</f>
        <v>0</v>
      </c>
      <c r="N112" s="25" t="s">
        <v>1345</v>
      </c>
      <c r="O112" s="32">
        <f>M112*AA112</f>
        <v>0</v>
      </c>
      <c r="P112" s="1">
        <v>3</v>
      </c>
      <c r="AA112" s="1">
        <f>IF(P112=1,$O$3,IF(P112=2,$O$4,$O$5))</f>
        <v>0</v>
      </c>
    </row>
    <row r="113">
      <c r="A113" s="1" t="s">
        <v>664</v>
      </c>
      <c r="E113" s="27" t="s">
        <v>13065</v>
      </c>
    </row>
    <row r="114" ht="25.5">
      <c r="A114" s="1" t="s">
        <v>665</v>
      </c>
      <c r="E114" s="33" t="s">
        <v>13068</v>
      </c>
    </row>
    <row r="115" ht="38.25">
      <c r="A115" s="1" t="s">
        <v>666</v>
      </c>
      <c r="E115" s="27" t="s">
        <v>8750</v>
      </c>
    </row>
    <row r="116">
      <c r="A116" s="1" t="s">
        <v>659</v>
      </c>
      <c r="B116" s="1">
        <v>26</v>
      </c>
      <c r="C116" s="26" t="s">
        <v>9392</v>
      </c>
      <c r="D116" t="s">
        <v>661</v>
      </c>
      <c r="E116" s="27" t="s">
        <v>9393</v>
      </c>
      <c r="F116" s="28" t="s">
        <v>677</v>
      </c>
      <c r="G116" s="29">
        <v>263.5</v>
      </c>
      <c r="H116" s="28">
        <v>0</v>
      </c>
      <c r="I116" s="30">
        <f>ROUND(G116*H116,P4)</f>
        <v>0</v>
      </c>
      <c r="L116" s="31">
        <v>0</v>
      </c>
      <c r="M116" s="24">
        <f>ROUND(G116*L116,P4)</f>
        <v>0</v>
      </c>
      <c r="N116" s="25" t="s">
        <v>1345</v>
      </c>
      <c r="O116" s="32">
        <f>M116*AA116</f>
        <v>0</v>
      </c>
      <c r="P116" s="1">
        <v>3</v>
      </c>
      <c r="AA116" s="1">
        <f>IF(P116=1,$O$3,IF(P116=2,$O$4,$O$5))</f>
        <v>0</v>
      </c>
    </row>
    <row r="117">
      <c r="A117" s="1" t="s">
        <v>664</v>
      </c>
      <c r="E117" s="27" t="s">
        <v>13065</v>
      </c>
    </row>
    <row r="118" ht="25.5">
      <c r="A118" s="1" t="s">
        <v>665</v>
      </c>
      <c r="E118" s="33" t="s">
        <v>13067</v>
      </c>
    </row>
    <row r="119" ht="38.25">
      <c r="A119" s="1" t="s">
        <v>666</v>
      </c>
      <c r="E119" s="27" t="s">
        <v>8750</v>
      </c>
    </row>
    <row r="120">
      <c r="A120" s="1" t="s">
        <v>656</v>
      </c>
      <c r="C120" s="22" t="s">
        <v>6080</v>
      </c>
      <c r="E120" s="23" t="s">
        <v>6688</v>
      </c>
      <c r="L120" s="24">
        <f>SUMIFS(L121:L124,A121:A124,"P")</f>
        <v>0</v>
      </c>
      <c r="M120" s="24">
        <f>SUMIFS(M121:M124,A121:A124,"P")</f>
        <v>0</v>
      </c>
      <c r="N120" s="25"/>
    </row>
    <row r="121">
      <c r="A121" s="1" t="s">
        <v>659</v>
      </c>
      <c r="B121" s="1">
        <v>27</v>
      </c>
      <c r="C121" s="26" t="s">
        <v>11734</v>
      </c>
      <c r="D121" t="s">
        <v>661</v>
      </c>
      <c r="E121" s="27" t="s">
        <v>11735</v>
      </c>
      <c r="F121" s="28" t="s">
        <v>670</v>
      </c>
      <c r="G121" s="29">
        <v>66</v>
      </c>
      <c r="H121" s="28">
        <v>0</v>
      </c>
      <c r="I121" s="30">
        <f>ROUND(G121*H121,P4)</f>
        <v>0</v>
      </c>
      <c r="L121" s="31">
        <v>0</v>
      </c>
      <c r="M121" s="24">
        <f>ROUND(G121*L121,P4)</f>
        <v>0</v>
      </c>
      <c r="N121" s="25" t="s">
        <v>1345</v>
      </c>
      <c r="O121" s="32">
        <f>M121*AA121</f>
        <v>0</v>
      </c>
      <c r="P121" s="1">
        <v>3</v>
      </c>
      <c r="AA121" s="1">
        <f>IF(P121=1,$O$3,IF(P121=2,$O$4,$O$5))</f>
        <v>0</v>
      </c>
    </row>
    <row r="122">
      <c r="A122" s="1" t="s">
        <v>664</v>
      </c>
      <c r="E122" s="27" t="s">
        <v>13069</v>
      </c>
    </row>
    <row r="123">
      <c r="A123" s="1" t="s">
        <v>665</v>
      </c>
      <c r="E123" s="33" t="s">
        <v>13070</v>
      </c>
    </row>
    <row r="124" ht="242.25">
      <c r="A124" s="1" t="s">
        <v>666</v>
      </c>
      <c r="E124" s="27" t="s">
        <v>6485</v>
      </c>
    </row>
    <row r="125">
      <c r="A125" s="1" t="s">
        <v>656</v>
      </c>
      <c r="C125" s="22" t="s">
        <v>2840</v>
      </c>
      <c r="E125" s="23" t="s">
        <v>2841</v>
      </c>
      <c r="L125" s="24">
        <f>SUMIFS(L126:L165,A126:A165,"P")</f>
        <v>0</v>
      </c>
      <c r="M125" s="24">
        <f>SUMIFS(M126:M165,A126:A165,"P")</f>
        <v>0</v>
      </c>
      <c r="N125" s="25"/>
    </row>
    <row r="126">
      <c r="A126" s="1" t="s">
        <v>659</v>
      </c>
      <c r="B126" s="1">
        <v>28</v>
      </c>
      <c r="C126" s="26" t="s">
        <v>10214</v>
      </c>
      <c r="D126" t="s">
        <v>661</v>
      </c>
      <c r="E126" s="27" t="s">
        <v>10215</v>
      </c>
      <c r="F126" s="28" t="s">
        <v>683</v>
      </c>
      <c r="G126" s="29">
        <v>2</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3525</v>
      </c>
    </row>
    <row r="129" ht="25.5">
      <c r="A129" s="1" t="s">
        <v>666</v>
      </c>
      <c r="E129" s="27" t="s">
        <v>10216</v>
      </c>
    </row>
    <row r="130" ht="25.5">
      <c r="A130" s="1" t="s">
        <v>659</v>
      </c>
      <c r="B130" s="1">
        <v>29</v>
      </c>
      <c r="C130" s="26" t="s">
        <v>9196</v>
      </c>
      <c r="D130" t="s">
        <v>661</v>
      </c>
      <c r="E130" s="27" t="s">
        <v>9197</v>
      </c>
      <c r="F130" s="28" t="s">
        <v>683</v>
      </c>
      <c r="G130" s="29">
        <v>2</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3525</v>
      </c>
    </row>
    <row r="133" ht="25.5">
      <c r="A133" s="1" t="s">
        <v>666</v>
      </c>
      <c r="E133" s="27" t="s">
        <v>9199</v>
      </c>
    </row>
    <row r="134">
      <c r="A134" s="1" t="s">
        <v>659</v>
      </c>
      <c r="B134" s="1">
        <v>30</v>
      </c>
      <c r="C134" s="26" t="s">
        <v>9200</v>
      </c>
      <c r="D134" t="s">
        <v>661</v>
      </c>
      <c r="E134" s="27" t="s">
        <v>9201</v>
      </c>
      <c r="F134" s="28" t="s">
        <v>683</v>
      </c>
      <c r="G134" s="29">
        <v>1</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3519</v>
      </c>
    </row>
    <row r="137" ht="25.5">
      <c r="A137" s="1" t="s">
        <v>666</v>
      </c>
      <c r="E137" s="27" t="s">
        <v>9203</v>
      </c>
    </row>
    <row r="138">
      <c r="A138" s="1" t="s">
        <v>659</v>
      </c>
      <c r="B138" s="1">
        <v>31</v>
      </c>
      <c r="C138" s="26" t="s">
        <v>9558</v>
      </c>
      <c r="D138" t="s">
        <v>661</v>
      </c>
      <c r="E138" s="27" t="s">
        <v>9559</v>
      </c>
      <c r="F138" s="28" t="s">
        <v>2705</v>
      </c>
      <c r="G138" s="29">
        <v>664.73000000000002</v>
      </c>
      <c r="H138" s="28">
        <v>0</v>
      </c>
      <c r="I138" s="30">
        <f>ROUND(G138*H138,P4)</f>
        <v>0</v>
      </c>
      <c r="L138" s="31">
        <v>0</v>
      </c>
      <c r="M138" s="24">
        <f>ROUND(G138*L138,P4)</f>
        <v>0</v>
      </c>
      <c r="N138" s="25" t="s">
        <v>1345</v>
      </c>
      <c r="O138" s="32">
        <f>M138*AA138</f>
        <v>0</v>
      </c>
      <c r="P138" s="1">
        <v>3</v>
      </c>
      <c r="AA138" s="1">
        <f>IF(P138=1,$O$3,IF(P138=2,$O$4,$O$5))</f>
        <v>0</v>
      </c>
    </row>
    <row r="139" ht="25.5">
      <c r="A139" s="1" t="s">
        <v>664</v>
      </c>
      <c r="E139" s="27" t="s">
        <v>13071</v>
      </c>
    </row>
    <row r="140" ht="38.25">
      <c r="A140" s="1" t="s">
        <v>665</v>
      </c>
      <c r="E140" s="33" t="s">
        <v>13072</v>
      </c>
    </row>
    <row r="141" ht="344.25">
      <c r="A141" s="1" t="s">
        <v>666</v>
      </c>
      <c r="E141" s="27" t="s">
        <v>9561</v>
      </c>
    </row>
    <row r="142">
      <c r="A142" s="1" t="s">
        <v>659</v>
      </c>
      <c r="B142" s="1">
        <v>32</v>
      </c>
      <c r="C142" s="26" t="s">
        <v>13073</v>
      </c>
      <c r="D142" t="s">
        <v>661</v>
      </c>
      <c r="E142" s="27" t="s">
        <v>13074</v>
      </c>
      <c r="F142" s="28" t="s">
        <v>2705</v>
      </c>
      <c r="G142" s="29">
        <v>102.06</v>
      </c>
      <c r="H142" s="28">
        <v>0</v>
      </c>
      <c r="I142" s="30">
        <f>ROUND(G142*H142,P4)</f>
        <v>0</v>
      </c>
      <c r="L142" s="31">
        <v>0</v>
      </c>
      <c r="M142" s="24">
        <f>ROUND(G142*L142,P4)</f>
        <v>0</v>
      </c>
      <c r="N142" s="25" t="s">
        <v>1345</v>
      </c>
      <c r="O142" s="32">
        <f>M142*AA142</f>
        <v>0</v>
      </c>
      <c r="P142" s="1">
        <v>3</v>
      </c>
      <c r="AA142" s="1">
        <f>IF(P142=1,$O$3,IF(P142=2,$O$4,$O$5))</f>
        <v>0</v>
      </c>
    </row>
    <row r="143">
      <c r="A143" s="1" t="s">
        <v>664</v>
      </c>
      <c r="E143" s="27" t="s">
        <v>13075</v>
      </c>
    </row>
    <row r="144">
      <c r="A144" s="1" t="s">
        <v>665</v>
      </c>
      <c r="E144" s="33" t="s">
        <v>13076</v>
      </c>
    </row>
    <row r="145" ht="344.25">
      <c r="A145" s="1" t="s">
        <v>666</v>
      </c>
      <c r="E145" s="27" t="s">
        <v>9561</v>
      </c>
    </row>
    <row r="146">
      <c r="A146" s="1" t="s">
        <v>659</v>
      </c>
      <c r="B146" s="1">
        <v>33</v>
      </c>
      <c r="C146" s="26" t="s">
        <v>10937</v>
      </c>
      <c r="D146" t="s">
        <v>661</v>
      </c>
      <c r="E146" s="27" t="s">
        <v>10938</v>
      </c>
      <c r="F146" s="28" t="s">
        <v>677</v>
      </c>
      <c r="G146" s="29">
        <v>22.5</v>
      </c>
      <c r="H146" s="28">
        <v>0</v>
      </c>
      <c r="I146" s="30">
        <f>ROUND(G146*H146,P4)</f>
        <v>0</v>
      </c>
      <c r="L146" s="31">
        <v>0</v>
      </c>
      <c r="M146" s="24">
        <f>ROUND(G146*L146,P4)</f>
        <v>0</v>
      </c>
      <c r="N146" s="25" t="s">
        <v>1345</v>
      </c>
      <c r="O146" s="32">
        <f>M146*AA146</f>
        <v>0</v>
      </c>
      <c r="P146" s="1">
        <v>3</v>
      </c>
      <c r="AA146" s="1">
        <f>IF(P146=1,$O$3,IF(P146=2,$O$4,$O$5))</f>
        <v>0</v>
      </c>
    </row>
    <row r="147">
      <c r="A147" s="1" t="s">
        <v>664</v>
      </c>
      <c r="E147" s="27" t="s">
        <v>13059</v>
      </c>
    </row>
    <row r="148">
      <c r="A148" s="1" t="s">
        <v>665</v>
      </c>
      <c r="E148" s="33" t="s">
        <v>13077</v>
      </c>
    </row>
    <row r="149">
      <c r="A149" s="1" t="s">
        <v>666</v>
      </c>
      <c r="E149" s="27" t="s">
        <v>8931</v>
      </c>
    </row>
    <row r="150">
      <c r="A150" s="1" t="s">
        <v>659</v>
      </c>
      <c r="B150" s="1">
        <v>34</v>
      </c>
      <c r="C150" s="26" t="s">
        <v>10370</v>
      </c>
      <c r="D150" t="s">
        <v>661</v>
      </c>
      <c r="E150" s="27" t="s">
        <v>10371</v>
      </c>
      <c r="F150" s="28" t="s">
        <v>677</v>
      </c>
      <c r="G150" s="29">
        <v>731.20000000000005</v>
      </c>
      <c r="H150" s="28">
        <v>0</v>
      </c>
      <c r="I150" s="30">
        <f>ROUND(G150*H150,P4)</f>
        <v>0</v>
      </c>
      <c r="L150" s="31">
        <v>0</v>
      </c>
      <c r="M150" s="24">
        <f>ROUND(G150*L150,P4)</f>
        <v>0</v>
      </c>
      <c r="N150" s="25" t="s">
        <v>1345</v>
      </c>
      <c r="O150" s="32">
        <f>M150*AA150</f>
        <v>0</v>
      </c>
      <c r="P150" s="1">
        <v>3</v>
      </c>
      <c r="AA150" s="1">
        <f>IF(P150=1,$O$3,IF(P150=2,$O$4,$O$5))</f>
        <v>0</v>
      </c>
    </row>
    <row r="151">
      <c r="A151" s="1" t="s">
        <v>664</v>
      </c>
      <c r="E151" s="27" t="s">
        <v>13059</v>
      </c>
    </row>
    <row r="152" ht="38.25">
      <c r="A152" s="1" t="s">
        <v>665</v>
      </c>
      <c r="E152" s="33" t="s">
        <v>13078</v>
      </c>
    </row>
    <row r="153">
      <c r="A153" s="1" t="s">
        <v>666</v>
      </c>
      <c r="E153" s="27" t="s">
        <v>8931</v>
      </c>
    </row>
    <row r="154">
      <c r="A154" s="1" t="s">
        <v>659</v>
      </c>
      <c r="B154" s="1">
        <v>35</v>
      </c>
      <c r="C154" s="26" t="s">
        <v>6729</v>
      </c>
      <c r="D154" t="s">
        <v>661</v>
      </c>
      <c r="E154" s="27" t="s">
        <v>6730</v>
      </c>
      <c r="F154" s="28" t="s">
        <v>663</v>
      </c>
      <c r="G154" s="29">
        <v>19.318999999999999</v>
      </c>
      <c r="H154" s="28">
        <v>0</v>
      </c>
      <c r="I154" s="30">
        <f>ROUND(G154*H154,P4)</f>
        <v>0</v>
      </c>
      <c r="L154" s="31">
        <v>0</v>
      </c>
      <c r="M154" s="24">
        <f>ROUND(G154*L154,P4)</f>
        <v>0</v>
      </c>
      <c r="N154" s="25" t="s">
        <v>1345</v>
      </c>
      <c r="O154" s="32">
        <f>M154*AA154</f>
        <v>0</v>
      </c>
      <c r="P154" s="1">
        <v>3</v>
      </c>
      <c r="AA154" s="1">
        <f>IF(P154=1,$O$3,IF(P154=2,$O$4,$O$5))</f>
        <v>0</v>
      </c>
    </row>
    <row r="155">
      <c r="A155" s="1" t="s">
        <v>664</v>
      </c>
      <c r="E155" s="27" t="s">
        <v>13079</v>
      </c>
    </row>
    <row r="156" ht="114.75">
      <c r="A156" s="1" t="s">
        <v>665</v>
      </c>
      <c r="E156" s="33" t="s">
        <v>13080</v>
      </c>
    </row>
    <row r="157" ht="114.75">
      <c r="A157" s="1" t="s">
        <v>666</v>
      </c>
      <c r="E157" s="27" t="s">
        <v>5273</v>
      </c>
    </row>
    <row r="158">
      <c r="A158" s="1" t="s">
        <v>659</v>
      </c>
      <c r="B158" s="1">
        <v>36</v>
      </c>
      <c r="C158" s="26" t="s">
        <v>9567</v>
      </c>
      <c r="D158" t="s">
        <v>661</v>
      </c>
      <c r="E158" s="27" t="s">
        <v>9568</v>
      </c>
      <c r="F158" s="28" t="s">
        <v>905</v>
      </c>
      <c r="G158" s="29">
        <v>4.9980000000000002</v>
      </c>
      <c r="H158" s="28">
        <v>0</v>
      </c>
      <c r="I158" s="30">
        <f>ROUND(G158*H158,P4)</f>
        <v>0</v>
      </c>
      <c r="L158" s="31">
        <v>0</v>
      </c>
      <c r="M158" s="24">
        <f>ROUND(G158*L158,P4)</f>
        <v>0</v>
      </c>
      <c r="N158" s="25" t="s">
        <v>1345</v>
      </c>
      <c r="O158" s="32">
        <f>M158*AA158</f>
        <v>0</v>
      </c>
      <c r="P158" s="1">
        <v>3</v>
      </c>
      <c r="AA158" s="1">
        <f>IF(P158=1,$O$3,IF(P158=2,$O$4,$O$5))</f>
        <v>0</v>
      </c>
    </row>
    <row r="159">
      <c r="A159" s="1" t="s">
        <v>664</v>
      </c>
      <c r="E159" s="27" t="s">
        <v>661</v>
      </c>
    </row>
    <row r="160" ht="153">
      <c r="A160" s="1" t="s">
        <v>665</v>
      </c>
      <c r="E160" s="33" t="s">
        <v>13081</v>
      </c>
    </row>
    <row r="161" ht="114.75">
      <c r="A161" s="1" t="s">
        <v>666</v>
      </c>
      <c r="E161" s="27" t="s">
        <v>9571</v>
      </c>
    </row>
    <row r="162">
      <c r="A162" s="1" t="s">
        <v>659</v>
      </c>
      <c r="B162" s="1">
        <v>37</v>
      </c>
      <c r="C162" s="26" t="s">
        <v>10234</v>
      </c>
      <c r="D162" t="s">
        <v>661</v>
      </c>
      <c r="E162" s="27" t="s">
        <v>9593</v>
      </c>
      <c r="F162" s="28" t="s">
        <v>677</v>
      </c>
      <c r="G162" s="29">
        <v>215.16999999999999</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ht="89.25">
      <c r="A164" s="1" t="s">
        <v>665</v>
      </c>
      <c r="E164" s="33" t="s">
        <v>13082</v>
      </c>
    </row>
    <row r="165" ht="114.75">
      <c r="A165" s="1" t="s">
        <v>666</v>
      </c>
      <c r="E165" s="27" t="s">
        <v>10236</v>
      </c>
    </row>
    <row r="166">
      <c r="A166" s="1" t="s">
        <v>656</v>
      </c>
      <c r="C166" s="22" t="s">
        <v>900</v>
      </c>
      <c r="E166" s="23" t="s">
        <v>901</v>
      </c>
      <c r="L166" s="24">
        <f>SUMIFS(L167:L182,A167:A182,"P")</f>
        <v>0</v>
      </c>
      <c r="M166" s="24">
        <f>SUMIFS(M167:M182,A167:A182,"P")</f>
        <v>0</v>
      </c>
      <c r="N166" s="25"/>
    </row>
    <row r="167" ht="25.5">
      <c r="A167" s="1" t="s">
        <v>659</v>
      </c>
      <c r="B167" s="1">
        <v>38</v>
      </c>
      <c r="C167" s="26" t="s">
        <v>3828</v>
      </c>
      <c r="D167" t="s">
        <v>903</v>
      </c>
      <c r="E167" s="27" t="s">
        <v>3829</v>
      </c>
      <c r="F167" s="28" t="s">
        <v>905</v>
      </c>
      <c r="G167" s="29">
        <v>1379.79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c r="A169" s="1" t="s">
        <v>665</v>
      </c>
      <c r="E169" s="33" t="s">
        <v>13083</v>
      </c>
    </row>
    <row r="170" ht="153">
      <c r="A170" s="1" t="s">
        <v>666</v>
      </c>
      <c r="E170" s="27" t="s">
        <v>908</v>
      </c>
    </row>
    <row r="171" ht="38.25">
      <c r="A171" s="1" t="s">
        <v>659</v>
      </c>
      <c r="B171" s="1">
        <v>39</v>
      </c>
      <c r="C171" s="26" t="s">
        <v>902</v>
      </c>
      <c r="D171" t="s">
        <v>903</v>
      </c>
      <c r="E171" s="27" t="s">
        <v>904</v>
      </c>
      <c r="F171" s="28" t="s">
        <v>905</v>
      </c>
      <c r="G171" s="29">
        <v>48.298000000000002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13084</v>
      </c>
    </row>
    <row r="174" ht="153">
      <c r="A174" s="1" t="s">
        <v>666</v>
      </c>
      <c r="E174" s="27" t="s">
        <v>908</v>
      </c>
    </row>
    <row r="175" ht="38.25">
      <c r="A175" s="1" t="s">
        <v>659</v>
      </c>
      <c r="B175" s="1">
        <v>40</v>
      </c>
      <c r="C175" s="26" t="s">
        <v>9599</v>
      </c>
      <c r="D175" t="s">
        <v>903</v>
      </c>
      <c r="E175" s="27" t="s">
        <v>9600</v>
      </c>
      <c r="F175" s="28" t="s">
        <v>905</v>
      </c>
      <c r="G175" s="29">
        <v>42.664000000000001</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9601</v>
      </c>
    </row>
    <row r="177" ht="38.25">
      <c r="A177" s="1" t="s">
        <v>665</v>
      </c>
      <c r="E177" s="33" t="s">
        <v>13085</v>
      </c>
    </row>
    <row r="178" ht="153">
      <c r="A178" s="1" t="s">
        <v>666</v>
      </c>
      <c r="E178" s="27" t="s">
        <v>913</v>
      </c>
    </row>
    <row r="179" ht="25.5">
      <c r="A179" s="1" t="s">
        <v>659</v>
      </c>
      <c r="B179" s="1">
        <v>41</v>
      </c>
      <c r="C179" s="26" t="s">
        <v>918</v>
      </c>
      <c r="D179" t="s">
        <v>903</v>
      </c>
      <c r="E179" s="27" t="s">
        <v>919</v>
      </c>
      <c r="F179" s="28" t="s">
        <v>905</v>
      </c>
      <c r="G179" s="29">
        <v>4.9980000000000002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920</v>
      </c>
    </row>
    <row r="181">
      <c r="A181" s="1" t="s">
        <v>665</v>
      </c>
      <c r="E181" s="33" t="s">
        <v>13086</v>
      </c>
    </row>
    <row r="182" ht="153">
      <c r="A182" s="1" t="s">
        <v>666</v>
      </c>
      <c r="E182" s="27" t="s">
        <v>908</v>
      </c>
    </row>
  </sheetData>
  <sheetProtection sheet="1" objects="1" scenarios="1" spinCount="100000" saltValue="Bq+qAmsKpKG40DmMfYRqKVo0mjNIFaIjuR9iMCH9eKa6MCVrDXfik3+SHd929AKnu4r3HmXQY0WdzRW7uNOzgA==" hashValue="IlPk5kVx52KxQJJtPcY9iGVhRhW9WsBfePwYU4TTuVc7oZBzXzW0NZkC0DWokOLXDb0wN4PaUsozuyw+TRMF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COUNTIFS(L8:L133,"=0",A8:A133,"P")+COUNTIFS(L8:L133,"",A8:A133,"P")+SUM(Q8:Q133)</f>
        <v>0</v>
      </c>
    </row>
    <row r="8">
      <c r="A8" s="1" t="s">
        <v>654</v>
      </c>
      <c r="C8" s="22" t="s">
        <v>13087</v>
      </c>
      <c r="E8" s="23" t="s">
        <v>493</v>
      </c>
      <c r="L8" s="24">
        <f>L9+L18+L27+L36+L41+L66+L75+L116</f>
        <v>0</v>
      </c>
      <c r="M8" s="24">
        <f>M9+M18+M27+M36+M41+M66+M75+M116</f>
        <v>0</v>
      </c>
      <c r="N8" s="25"/>
    </row>
    <row r="9">
      <c r="A9" s="1" t="s">
        <v>656</v>
      </c>
      <c r="C9" s="22" t="s">
        <v>657</v>
      </c>
      <c r="E9" s="23" t="s">
        <v>658</v>
      </c>
      <c r="L9" s="24">
        <f>SUMIFS(L10:L17,A10:A17,"P")</f>
        <v>0</v>
      </c>
      <c r="M9" s="24">
        <f>SUMIFS(M10:M17,A10:A17,"P")</f>
        <v>0</v>
      </c>
      <c r="N9" s="25"/>
    </row>
    <row r="10">
      <c r="A10" s="1" t="s">
        <v>659</v>
      </c>
      <c r="B10" s="1">
        <v>1</v>
      </c>
      <c r="C10" s="26" t="s">
        <v>5095</v>
      </c>
      <c r="D10" t="s">
        <v>661</v>
      </c>
      <c r="E10" s="27" t="s">
        <v>5096</v>
      </c>
      <c r="F10" s="28" t="s">
        <v>663</v>
      </c>
      <c r="G10" s="29">
        <v>646.41999999999996</v>
      </c>
      <c r="H10" s="28">
        <v>0</v>
      </c>
      <c r="I10" s="30">
        <f>ROUND(G10*H10,P4)</f>
        <v>0</v>
      </c>
      <c r="L10" s="31">
        <v>0</v>
      </c>
      <c r="M10" s="24">
        <f>ROUND(G10*L10,P4)</f>
        <v>0</v>
      </c>
      <c r="N10" s="25" t="s">
        <v>1345</v>
      </c>
      <c r="O10" s="32">
        <f>M10*AA10</f>
        <v>0</v>
      </c>
      <c r="P10" s="1">
        <v>3</v>
      </c>
      <c r="AA10" s="1">
        <f>IF(P10=1,$O$3,IF(P10=2,$O$4,$O$5))</f>
        <v>0</v>
      </c>
    </row>
    <row r="11">
      <c r="A11" s="1" t="s">
        <v>664</v>
      </c>
      <c r="E11" s="27" t="s">
        <v>661</v>
      </c>
    </row>
    <row r="12" ht="51">
      <c r="A12" s="1" t="s">
        <v>665</v>
      </c>
      <c r="E12" s="33" t="s">
        <v>13088</v>
      </c>
    </row>
    <row r="13" ht="318.75">
      <c r="A13" s="1" t="s">
        <v>666</v>
      </c>
      <c r="E13" s="27" t="s">
        <v>5101</v>
      </c>
    </row>
    <row r="14">
      <c r="A14" s="1" t="s">
        <v>659</v>
      </c>
      <c r="B14" s="1">
        <v>2</v>
      </c>
      <c r="C14" s="26" t="s">
        <v>13089</v>
      </c>
      <c r="D14" t="s">
        <v>661</v>
      </c>
      <c r="E14" s="27" t="s">
        <v>13090</v>
      </c>
      <c r="F14" s="28" t="s">
        <v>663</v>
      </c>
      <c r="G14" s="29">
        <v>189.97200000000001</v>
      </c>
      <c r="H14" s="28">
        <v>0</v>
      </c>
      <c r="I14" s="30">
        <f>ROUND(G14*H14,P4)</f>
        <v>0</v>
      </c>
      <c r="L14" s="31">
        <v>0</v>
      </c>
      <c r="M14" s="24">
        <f>ROUND(G14*L14,P4)</f>
        <v>0</v>
      </c>
      <c r="N14" s="25" t="s">
        <v>1345</v>
      </c>
      <c r="O14" s="32">
        <f>M14*AA14</f>
        <v>0</v>
      </c>
      <c r="P14" s="1">
        <v>3</v>
      </c>
      <c r="AA14" s="1">
        <f>IF(P14=1,$O$3,IF(P14=2,$O$4,$O$5))</f>
        <v>0</v>
      </c>
    </row>
    <row r="15">
      <c r="A15" s="1" t="s">
        <v>664</v>
      </c>
      <c r="E15" s="27" t="s">
        <v>13091</v>
      </c>
    </row>
    <row r="16">
      <c r="A16" s="1" t="s">
        <v>665</v>
      </c>
      <c r="E16" s="33" t="s">
        <v>13092</v>
      </c>
    </row>
    <row r="17" ht="280.5">
      <c r="A17" s="1" t="s">
        <v>666</v>
      </c>
      <c r="E17" s="27" t="s">
        <v>6985</v>
      </c>
    </row>
    <row r="18">
      <c r="A18" s="1" t="s">
        <v>656</v>
      </c>
      <c r="C18" s="22" t="s">
        <v>1365</v>
      </c>
      <c r="E18" s="23" t="s">
        <v>3239</v>
      </c>
      <c r="L18" s="24">
        <f>SUMIFS(L19:L26,A19:A26,"P")</f>
        <v>0</v>
      </c>
      <c r="M18" s="24">
        <f>SUMIFS(M19:M26,A19:A26,"P")</f>
        <v>0</v>
      </c>
      <c r="N18" s="25"/>
    </row>
    <row r="19">
      <c r="A19" s="1" t="s">
        <v>659</v>
      </c>
      <c r="B19" s="1">
        <v>3</v>
      </c>
      <c r="C19" s="26" t="s">
        <v>12712</v>
      </c>
      <c r="D19" t="s">
        <v>661</v>
      </c>
      <c r="E19" s="27" t="s">
        <v>12713</v>
      </c>
      <c r="F19" s="28" t="s">
        <v>670</v>
      </c>
      <c r="G19" s="29">
        <v>51</v>
      </c>
      <c r="H19" s="28">
        <v>0</v>
      </c>
      <c r="I19" s="30">
        <f>ROUND(G19*H19,P4)</f>
        <v>0</v>
      </c>
      <c r="L19" s="31">
        <v>0</v>
      </c>
      <c r="M19" s="24">
        <f>ROUND(G19*L19,P4)</f>
        <v>0</v>
      </c>
      <c r="N19" s="25" t="s">
        <v>1345</v>
      </c>
      <c r="O19" s="32">
        <f>M19*AA19</f>
        <v>0</v>
      </c>
      <c r="P19" s="1">
        <v>3</v>
      </c>
      <c r="AA19" s="1">
        <f>IF(P19=1,$O$3,IF(P19=2,$O$4,$O$5))</f>
        <v>0</v>
      </c>
    </row>
    <row r="20">
      <c r="A20" s="1" t="s">
        <v>664</v>
      </c>
      <c r="E20" s="27" t="s">
        <v>13093</v>
      </c>
    </row>
    <row r="21">
      <c r="A21" s="1" t="s">
        <v>665</v>
      </c>
      <c r="E21" s="33" t="s">
        <v>13094</v>
      </c>
    </row>
    <row r="22" ht="63.75">
      <c r="A22" s="1" t="s">
        <v>666</v>
      </c>
      <c r="E22" s="27" t="s">
        <v>6642</v>
      </c>
    </row>
    <row r="23">
      <c r="A23" s="1" t="s">
        <v>659</v>
      </c>
      <c r="B23" s="1">
        <v>4</v>
      </c>
      <c r="C23" s="26" t="s">
        <v>13095</v>
      </c>
      <c r="D23" t="s">
        <v>661</v>
      </c>
      <c r="E23" s="27" t="s">
        <v>13096</v>
      </c>
      <c r="F23" s="28" t="s">
        <v>663</v>
      </c>
      <c r="G23" s="29">
        <v>0.050000000000000003</v>
      </c>
      <c r="H23" s="28">
        <v>0</v>
      </c>
      <c r="I23" s="30">
        <f>ROUND(G23*H23,P4)</f>
        <v>0</v>
      </c>
      <c r="L23" s="31">
        <v>0</v>
      </c>
      <c r="M23" s="24">
        <f>ROUND(G23*L23,P4)</f>
        <v>0</v>
      </c>
      <c r="N23" s="25" t="s">
        <v>1345</v>
      </c>
      <c r="O23" s="32">
        <f>M23*AA23</f>
        <v>0</v>
      </c>
      <c r="P23" s="1">
        <v>3</v>
      </c>
      <c r="AA23" s="1">
        <f>IF(P23=1,$O$3,IF(P23=2,$O$4,$O$5))</f>
        <v>0</v>
      </c>
    </row>
    <row r="24">
      <c r="A24" s="1" t="s">
        <v>664</v>
      </c>
      <c r="E24" s="27" t="s">
        <v>13097</v>
      </c>
    </row>
    <row r="25">
      <c r="A25" s="1" t="s">
        <v>665</v>
      </c>
      <c r="E25" s="33" t="s">
        <v>13098</v>
      </c>
    </row>
    <row r="26" ht="76.5">
      <c r="A26" s="1" t="s">
        <v>666</v>
      </c>
      <c r="E26" s="27" t="s">
        <v>10307</v>
      </c>
    </row>
    <row r="27">
      <c r="A27" s="1" t="s">
        <v>656</v>
      </c>
      <c r="C27" s="22" t="s">
        <v>1367</v>
      </c>
      <c r="E27" s="23" t="s">
        <v>6653</v>
      </c>
      <c r="L27" s="24">
        <f>SUMIFS(L28:L35,A28:A35,"P")</f>
        <v>0</v>
      </c>
      <c r="M27" s="24">
        <f>SUMIFS(M28:M35,A28:A35,"P")</f>
        <v>0</v>
      </c>
      <c r="N27" s="25"/>
    </row>
    <row r="28">
      <c r="A28" s="1" t="s">
        <v>659</v>
      </c>
      <c r="B28" s="1">
        <v>5</v>
      </c>
      <c r="C28" s="26" t="s">
        <v>9450</v>
      </c>
      <c r="D28" t="s">
        <v>661</v>
      </c>
      <c r="E28" s="27" t="s">
        <v>9451</v>
      </c>
      <c r="F28" s="28" t="s">
        <v>663</v>
      </c>
      <c r="G28" s="29">
        <v>10.66</v>
      </c>
      <c r="H28" s="28">
        <v>0</v>
      </c>
      <c r="I28" s="30">
        <f>ROUND(G28*H28,P4)</f>
        <v>0</v>
      </c>
      <c r="L28" s="31">
        <v>0</v>
      </c>
      <c r="M28" s="24">
        <f>ROUND(G28*L28,P4)</f>
        <v>0</v>
      </c>
      <c r="N28" s="25" t="s">
        <v>1345</v>
      </c>
      <c r="O28" s="32">
        <f>M28*AA28</f>
        <v>0</v>
      </c>
      <c r="P28" s="1">
        <v>3</v>
      </c>
      <c r="AA28" s="1">
        <f>IF(P28=1,$O$3,IF(P28=2,$O$4,$O$5))</f>
        <v>0</v>
      </c>
    </row>
    <row r="29">
      <c r="A29" s="1" t="s">
        <v>664</v>
      </c>
      <c r="E29" s="27" t="s">
        <v>13099</v>
      </c>
    </row>
    <row r="30">
      <c r="A30" s="1" t="s">
        <v>665</v>
      </c>
      <c r="E30" s="33" t="s">
        <v>13100</v>
      </c>
    </row>
    <row r="31" ht="369.75">
      <c r="A31" s="1" t="s">
        <v>666</v>
      </c>
      <c r="E31" s="27" t="s">
        <v>9454</v>
      </c>
    </row>
    <row r="32">
      <c r="A32" s="1" t="s">
        <v>659</v>
      </c>
      <c r="B32" s="1">
        <v>6</v>
      </c>
      <c r="C32" s="26" t="s">
        <v>9455</v>
      </c>
      <c r="D32" t="s">
        <v>661</v>
      </c>
      <c r="E32" s="27" t="s">
        <v>9456</v>
      </c>
      <c r="F32" s="28" t="s">
        <v>905</v>
      </c>
      <c r="G32" s="29">
        <v>1.034</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13101</v>
      </c>
    </row>
    <row r="35" ht="242.25">
      <c r="A35" s="1" t="s">
        <v>666</v>
      </c>
      <c r="E35" s="27" t="s">
        <v>9458</v>
      </c>
    </row>
    <row r="36">
      <c r="A36" s="1" t="s">
        <v>656</v>
      </c>
      <c r="C36" s="22" t="s">
        <v>1369</v>
      </c>
      <c r="E36" s="23" t="s">
        <v>5107</v>
      </c>
      <c r="L36" s="24">
        <f>SUMIFS(L37:L40,A37:A40,"P")</f>
        <v>0</v>
      </c>
      <c r="M36" s="24">
        <f>SUMIFS(M37:M40,A37:A40,"P")</f>
        <v>0</v>
      </c>
      <c r="N36" s="25"/>
    </row>
    <row r="37">
      <c r="A37" s="1" t="s">
        <v>659</v>
      </c>
      <c r="B37" s="1">
        <v>7</v>
      </c>
      <c r="C37" s="26" t="s">
        <v>9376</v>
      </c>
      <c r="D37" t="s">
        <v>661</v>
      </c>
      <c r="E37" s="27" t="s">
        <v>9377</v>
      </c>
      <c r="F37" s="28" t="s">
        <v>663</v>
      </c>
      <c r="G37" s="29">
        <v>501.83999999999997</v>
      </c>
      <c r="H37" s="28">
        <v>0</v>
      </c>
      <c r="I37" s="30">
        <f>ROUND(G37*H37,P4)</f>
        <v>0</v>
      </c>
      <c r="L37" s="31">
        <v>0</v>
      </c>
      <c r="M37" s="24">
        <f>ROUND(G37*L37,P4)</f>
        <v>0</v>
      </c>
      <c r="N37" s="25" t="s">
        <v>1345</v>
      </c>
      <c r="O37" s="32">
        <f>M37*AA37</f>
        <v>0</v>
      </c>
      <c r="P37" s="1">
        <v>3</v>
      </c>
      <c r="AA37" s="1">
        <f>IF(P37=1,$O$3,IF(P37=2,$O$4,$O$5))</f>
        <v>0</v>
      </c>
    </row>
    <row r="38">
      <c r="A38" s="1" t="s">
        <v>664</v>
      </c>
      <c r="E38" s="27" t="s">
        <v>661</v>
      </c>
    </row>
    <row r="39" ht="51">
      <c r="A39" s="1" t="s">
        <v>665</v>
      </c>
      <c r="E39" s="33" t="s">
        <v>13102</v>
      </c>
    </row>
    <row r="40" ht="38.25">
      <c r="A40" s="1" t="s">
        <v>666</v>
      </c>
      <c r="E40" s="27" t="s">
        <v>6472</v>
      </c>
    </row>
    <row r="41">
      <c r="A41" s="1" t="s">
        <v>656</v>
      </c>
      <c r="C41" s="22" t="s">
        <v>5278</v>
      </c>
      <c r="E41" s="23" t="s">
        <v>5279</v>
      </c>
      <c r="L41" s="24">
        <f>SUMIFS(L42:L65,A42:A65,"P")</f>
        <v>0</v>
      </c>
      <c r="M41" s="24">
        <f>SUMIFS(M42:M65,A42:A65,"P")</f>
        <v>0</v>
      </c>
      <c r="N41" s="25"/>
    </row>
    <row r="42" ht="25.5">
      <c r="A42" s="1" t="s">
        <v>659</v>
      </c>
      <c r="B42" s="1">
        <v>8</v>
      </c>
      <c r="C42" s="26" t="s">
        <v>8877</v>
      </c>
      <c r="D42" t="s">
        <v>661</v>
      </c>
      <c r="E42" s="27" t="s">
        <v>8878</v>
      </c>
      <c r="F42" s="28" t="s">
        <v>677</v>
      </c>
      <c r="G42" s="29">
        <v>317.88</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13103</v>
      </c>
    </row>
    <row r="45" ht="63.75">
      <c r="A45" s="1" t="s">
        <v>666</v>
      </c>
      <c r="E45" s="27" t="s">
        <v>8881</v>
      </c>
    </row>
    <row r="46" ht="25.5">
      <c r="A46" s="1" t="s">
        <v>659</v>
      </c>
      <c r="B46" s="1">
        <v>9</v>
      </c>
      <c r="C46" s="26" t="s">
        <v>9484</v>
      </c>
      <c r="D46" t="s">
        <v>661</v>
      </c>
      <c r="E46" s="27" t="s">
        <v>9485</v>
      </c>
      <c r="F46" s="28" t="s">
        <v>677</v>
      </c>
      <c r="G46" s="29">
        <v>105.95999999999999</v>
      </c>
      <c r="H46" s="28">
        <v>0</v>
      </c>
      <c r="I46" s="30">
        <f>ROUND(G46*H46,P4)</f>
        <v>0</v>
      </c>
      <c r="L46" s="31">
        <v>0</v>
      </c>
      <c r="M46" s="24">
        <f>ROUND(G46*L46,P4)</f>
        <v>0</v>
      </c>
      <c r="N46" s="25" t="s">
        <v>1345</v>
      </c>
      <c r="O46" s="32">
        <f>M46*AA46</f>
        <v>0</v>
      </c>
      <c r="P46" s="1">
        <v>3</v>
      </c>
      <c r="AA46" s="1">
        <f>IF(P46=1,$O$3,IF(P46=2,$O$4,$O$5))</f>
        <v>0</v>
      </c>
    </row>
    <row r="47">
      <c r="A47" s="1" t="s">
        <v>664</v>
      </c>
      <c r="E47" s="27" t="s">
        <v>661</v>
      </c>
    </row>
    <row r="48">
      <c r="A48" s="1" t="s">
        <v>665</v>
      </c>
      <c r="E48" s="33" t="s">
        <v>13104</v>
      </c>
    </row>
    <row r="49" ht="63.75">
      <c r="A49" s="1" t="s">
        <v>666</v>
      </c>
      <c r="E49" s="27" t="s">
        <v>8881</v>
      </c>
    </row>
    <row r="50" ht="25.5">
      <c r="A50" s="1" t="s">
        <v>659</v>
      </c>
      <c r="B50" s="1">
        <v>10</v>
      </c>
      <c r="C50" s="26" t="s">
        <v>10338</v>
      </c>
      <c r="D50" t="s">
        <v>661</v>
      </c>
      <c r="E50" s="27" t="s">
        <v>10339</v>
      </c>
      <c r="F50" s="28" t="s">
        <v>677</v>
      </c>
      <c r="G50" s="29">
        <v>653.92399999999998</v>
      </c>
      <c r="H50" s="28">
        <v>0</v>
      </c>
      <c r="I50" s="30">
        <f>ROUND(G50*H50,P4)</f>
        <v>0</v>
      </c>
      <c r="L50" s="31">
        <v>0</v>
      </c>
      <c r="M50" s="24">
        <f>ROUND(G50*L50,P4)</f>
        <v>0</v>
      </c>
      <c r="N50" s="25" t="s">
        <v>1345</v>
      </c>
      <c r="O50" s="32">
        <f>M50*AA50</f>
        <v>0</v>
      </c>
      <c r="P50" s="1">
        <v>3</v>
      </c>
      <c r="AA50" s="1">
        <f>IF(P50=1,$O$3,IF(P50=2,$O$4,$O$5))</f>
        <v>0</v>
      </c>
    </row>
    <row r="51">
      <c r="A51" s="1" t="s">
        <v>664</v>
      </c>
      <c r="E51" s="27" t="s">
        <v>661</v>
      </c>
    </row>
    <row r="52">
      <c r="A52" s="1" t="s">
        <v>665</v>
      </c>
      <c r="E52" s="33" t="s">
        <v>13105</v>
      </c>
    </row>
    <row r="53" ht="63.75">
      <c r="A53" s="1" t="s">
        <v>666</v>
      </c>
      <c r="E53" s="27" t="s">
        <v>8881</v>
      </c>
    </row>
    <row r="54">
      <c r="A54" s="1" t="s">
        <v>659</v>
      </c>
      <c r="B54" s="1">
        <v>11</v>
      </c>
      <c r="C54" s="26" t="s">
        <v>8882</v>
      </c>
      <c r="D54" t="s">
        <v>661</v>
      </c>
      <c r="E54" s="27" t="s">
        <v>8883</v>
      </c>
      <c r="F54" s="28" t="s">
        <v>677</v>
      </c>
      <c r="G54" s="29">
        <v>1077.7639999999999</v>
      </c>
      <c r="H54" s="28">
        <v>0</v>
      </c>
      <c r="I54" s="30">
        <f>ROUND(G54*H54,P4)</f>
        <v>0</v>
      </c>
      <c r="L54" s="31">
        <v>0</v>
      </c>
      <c r="M54" s="24">
        <f>ROUND(G54*L54,P4)</f>
        <v>0</v>
      </c>
      <c r="N54" s="25" t="s">
        <v>1345</v>
      </c>
      <c r="O54" s="32">
        <f>M54*AA54</f>
        <v>0</v>
      </c>
      <c r="P54" s="1">
        <v>3</v>
      </c>
      <c r="AA54" s="1">
        <f>IF(P54=1,$O$3,IF(P54=2,$O$4,$O$5))</f>
        <v>0</v>
      </c>
    </row>
    <row r="55">
      <c r="A55" s="1" t="s">
        <v>664</v>
      </c>
      <c r="E55" s="27" t="s">
        <v>661</v>
      </c>
    </row>
    <row r="56" ht="38.25">
      <c r="A56" s="1" t="s">
        <v>665</v>
      </c>
      <c r="E56" s="33" t="s">
        <v>13106</v>
      </c>
    </row>
    <row r="57" ht="63.75">
      <c r="A57" s="1" t="s">
        <v>666</v>
      </c>
      <c r="E57" s="27" t="s">
        <v>8881</v>
      </c>
    </row>
    <row r="58">
      <c r="A58" s="1" t="s">
        <v>659</v>
      </c>
      <c r="B58" s="1">
        <v>12</v>
      </c>
      <c r="C58" s="26" t="s">
        <v>8885</v>
      </c>
      <c r="D58" t="s">
        <v>661</v>
      </c>
      <c r="E58" s="27" t="s">
        <v>8886</v>
      </c>
      <c r="F58" s="28" t="s">
        <v>677</v>
      </c>
      <c r="G58" s="29">
        <v>1059.6010000000001</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13107</v>
      </c>
    </row>
    <row r="61" ht="63.75">
      <c r="A61" s="1" t="s">
        <v>666</v>
      </c>
      <c r="E61" s="27" t="s">
        <v>8881</v>
      </c>
    </row>
    <row r="62">
      <c r="A62" s="1" t="s">
        <v>659</v>
      </c>
      <c r="B62" s="1">
        <v>29</v>
      </c>
      <c r="C62" s="26" t="s">
        <v>13108</v>
      </c>
      <c r="D62" t="s">
        <v>661</v>
      </c>
      <c r="E62" s="27" t="s">
        <v>13109</v>
      </c>
      <c r="F62" s="28" t="s">
        <v>670</v>
      </c>
      <c r="G62" s="29">
        <v>87</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13110</v>
      </c>
    </row>
    <row r="65" ht="25.5">
      <c r="A65" s="1" t="s">
        <v>666</v>
      </c>
      <c r="E65" s="27" t="s">
        <v>13111</v>
      </c>
    </row>
    <row r="66">
      <c r="A66" s="1" t="s">
        <v>656</v>
      </c>
      <c r="C66" s="22" t="s">
        <v>679</v>
      </c>
      <c r="E66" s="23" t="s">
        <v>680</v>
      </c>
      <c r="L66" s="24">
        <f>SUMIFS(L67:L74,A67:A74,"P")</f>
        <v>0</v>
      </c>
      <c r="M66" s="24">
        <f>SUMIFS(M67:M74,A67:A74,"P")</f>
        <v>0</v>
      </c>
      <c r="N66" s="25"/>
    </row>
    <row r="67" ht="25.5">
      <c r="A67" s="1" t="s">
        <v>659</v>
      </c>
      <c r="B67" s="1">
        <v>13</v>
      </c>
      <c r="C67" s="26" t="s">
        <v>8743</v>
      </c>
      <c r="D67" t="s">
        <v>661</v>
      </c>
      <c r="E67" s="27" t="s">
        <v>8744</v>
      </c>
      <c r="F67" s="28" t="s">
        <v>677</v>
      </c>
      <c r="G67" s="29">
        <v>670.16300000000001</v>
      </c>
      <c r="H67" s="28">
        <v>0</v>
      </c>
      <c r="I67" s="30">
        <f>ROUND(G67*H67,P4)</f>
        <v>0</v>
      </c>
      <c r="L67" s="31">
        <v>0</v>
      </c>
      <c r="M67" s="24">
        <f>ROUND(G67*L67,P4)</f>
        <v>0</v>
      </c>
      <c r="N67" s="25" t="s">
        <v>1345</v>
      </c>
      <c r="O67" s="32">
        <f>M67*AA67</f>
        <v>0</v>
      </c>
      <c r="P67" s="1">
        <v>3</v>
      </c>
      <c r="AA67" s="1">
        <f>IF(P67=1,$O$3,IF(P67=2,$O$4,$O$5))</f>
        <v>0</v>
      </c>
    </row>
    <row r="68">
      <c r="A68" s="1" t="s">
        <v>664</v>
      </c>
      <c r="E68" s="27" t="s">
        <v>661</v>
      </c>
    </row>
    <row r="69" ht="51">
      <c r="A69" s="1" t="s">
        <v>665</v>
      </c>
      <c r="E69" s="33" t="s">
        <v>13112</v>
      </c>
    </row>
    <row r="70" ht="191.25">
      <c r="A70" s="1" t="s">
        <v>666</v>
      </c>
      <c r="E70" s="27" t="s">
        <v>6682</v>
      </c>
    </row>
    <row r="71">
      <c r="A71" s="1" t="s">
        <v>659</v>
      </c>
      <c r="B71" s="1">
        <v>14</v>
      </c>
      <c r="C71" s="26" t="s">
        <v>8747</v>
      </c>
      <c r="D71" t="s">
        <v>661</v>
      </c>
      <c r="E71" s="27" t="s">
        <v>8748</v>
      </c>
      <c r="F71" s="28" t="s">
        <v>677</v>
      </c>
      <c r="G71" s="29">
        <v>670.16300000000001</v>
      </c>
      <c r="H71" s="28">
        <v>0</v>
      </c>
      <c r="I71" s="30">
        <f>ROUND(G71*H71,P4)</f>
        <v>0</v>
      </c>
      <c r="L71" s="31">
        <v>0</v>
      </c>
      <c r="M71" s="24">
        <f>ROUND(G71*L71,P4)</f>
        <v>0</v>
      </c>
      <c r="N71" s="25" t="s">
        <v>1345</v>
      </c>
      <c r="O71" s="32">
        <f>M71*AA71</f>
        <v>0</v>
      </c>
      <c r="P71" s="1">
        <v>3</v>
      </c>
      <c r="AA71" s="1">
        <f>IF(P71=1,$O$3,IF(P71=2,$O$4,$O$5))</f>
        <v>0</v>
      </c>
    </row>
    <row r="72" ht="38.25">
      <c r="A72" s="1" t="s">
        <v>664</v>
      </c>
      <c r="E72" s="27" t="s">
        <v>13113</v>
      </c>
    </row>
    <row r="73">
      <c r="A73" s="1" t="s">
        <v>665</v>
      </c>
      <c r="E73" s="33" t="s">
        <v>13114</v>
      </c>
    </row>
    <row r="74" ht="38.25">
      <c r="A74" s="1" t="s">
        <v>666</v>
      </c>
      <c r="E74" s="27" t="s">
        <v>8750</v>
      </c>
    </row>
    <row r="75">
      <c r="A75" s="1" t="s">
        <v>656</v>
      </c>
      <c r="C75" s="22" t="s">
        <v>2840</v>
      </c>
      <c r="E75" s="23" t="s">
        <v>2841</v>
      </c>
      <c r="L75" s="24">
        <f>SUMIFS(L76:L115,A76:A115,"P")</f>
        <v>0</v>
      </c>
      <c r="M75" s="24">
        <f>SUMIFS(M76:M115,A76:A115,"P")</f>
        <v>0</v>
      </c>
      <c r="N75" s="25"/>
    </row>
    <row r="76">
      <c r="A76" s="1" t="s">
        <v>659</v>
      </c>
      <c r="B76" s="1">
        <v>15</v>
      </c>
      <c r="C76" s="26" t="s">
        <v>13115</v>
      </c>
      <c r="D76" t="s">
        <v>661</v>
      </c>
      <c r="E76" s="27" t="s">
        <v>13116</v>
      </c>
      <c r="F76" s="28" t="s">
        <v>683</v>
      </c>
      <c r="G76" s="29">
        <v>6</v>
      </c>
      <c r="H76" s="28">
        <v>0</v>
      </c>
      <c r="I76" s="30">
        <f>ROUND(G76*H76,P4)</f>
        <v>0</v>
      </c>
      <c r="L76" s="31">
        <v>0</v>
      </c>
      <c r="M76" s="24">
        <f>ROUND(G76*L76,P4)</f>
        <v>0</v>
      </c>
      <c r="N76" s="25" t="s">
        <v>1345</v>
      </c>
      <c r="O76" s="32">
        <f>M76*AA76</f>
        <v>0</v>
      </c>
      <c r="P76" s="1">
        <v>3</v>
      </c>
      <c r="AA76" s="1">
        <f>IF(P76=1,$O$3,IF(P76=2,$O$4,$O$5))</f>
        <v>0</v>
      </c>
    </row>
    <row r="77">
      <c r="A77" s="1" t="s">
        <v>664</v>
      </c>
      <c r="E77" s="27" t="s">
        <v>13117</v>
      </c>
    </row>
    <row r="78">
      <c r="A78" s="1" t="s">
        <v>665</v>
      </c>
      <c r="E78" s="33" t="s">
        <v>8526</v>
      </c>
    </row>
    <row r="79" ht="114.75">
      <c r="A79" s="1" t="s">
        <v>666</v>
      </c>
      <c r="E79" s="27" t="s">
        <v>11268</v>
      </c>
    </row>
    <row r="80">
      <c r="A80" s="1" t="s">
        <v>659</v>
      </c>
      <c r="B80" s="1">
        <v>16</v>
      </c>
      <c r="C80" s="26" t="s">
        <v>11266</v>
      </c>
      <c r="D80" t="s">
        <v>661</v>
      </c>
      <c r="E80" s="27" t="s">
        <v>11267</v>
      </c>
      <c r="F80" s="28" t="s">
        <v>683</v>
      </c>
      <c r="G80" s="29">
        <v>4</v>
      </c>
      <c r="H80" s="28">
        <v>0</v>
      </c>
      <c r="I80" s="30">
        <f>ROUND(G80*H80,P4)</f>
        <v>0</v>
      </c>
      <c r="L80" s="31">
        <v>0</v>
      </c>
      <c r="M80" s="24">
        <f>ROUND(G80*L80,P4)</f>
        <v>0</v>
      </c>
      <c r="N80" s="25" t="s">
        <v>1345</v>
      </c>
      <c r="O80" s="32">
        <f>M80*AA80</f>
        <v>0</v>
      </c>
      <c r="P80" s="1">
        <v>3</v>
      </c>
      <c r="AA80" s="1">
        <f>IF(P80=1,$O$3,IF(P80=2,$O$4,$O$5))</f>
        <v>0</v>
      </c>
    </row>
    <row r="81">
      <c r="A81" s="1" t="s">
        <v>664</v>
      </c>
      <c r="E81" s="27" t="s">
        <v>13118</v>
      </c>
    </row>
    <row r="82">
      <c r="A82" s="1" t="s">
        <v>665</v>
      </c>
      <c r="E82" s="33" t="s">
        <v>7461</v>
      </c>
    </row>
    <row r="83" ht="114.75">
      <c r="A83" s="1" t="s">
        <v>666</v>
      </c>
      <c r="E83" s="27" t="s">
        <v>11268</v>
      </c>
    </row>
    <row r="84">
      <c r="A84" s="1" t="s">
        <v>659</v>
      </c>
      <c r="B84" s="1">
        <v>17</v>
      </c>
      <c r="C84" s="26" t="s">
        <v>9546</v>
      </c>
      <c r="D84" t="s">
        <v>661</v>
      </c>
      <c r="E84" s="27" t="s">
        <v>9547</v>
      </c>
      <c r="F84" s="28" t="s">
        <v>670</v>
      </c>
      <c r="G84" s="29">
        <v>39.997999999999998</v>
      </c>
      <c r="H84" s="28">
        <v>0</v>
      </c>
      <c r="I84" s="30">
        <f>ROUND(G84*H84,P4)</f>
        <v>0</v>
      </c>
      <c r="L84" s="31">
        <v>0</v>
      </c>
      <c r="M84" s="24">
        <f>ROUND(G84*L84,P4)</f>
        <v>0</v>
      </c>
      <c r="N84" s="25" t="s">
        <v>1345</v>
      </c>
      <c r="O84" s="32">
        <f>M84*AA84</f>
        <v>0</v>
      </c>
      <c r="P84" s="1">
        <v>3</v>
      </c>
      <c r="AA84" s="1">
        <f>IF(P84=1,$O$3,IF(P84=2,$O$4,$O$5))</f>
        <v>0</v>
      </c>
    </row>
    <row r="85">
      <c r="A85" s="1" t="s">
        <v>664</v>
      </c>
      <c r="E85" s="27" t="s">
        <v>13119</v>
      </c>
    </row>
    <row r="86">
      <c r="A86" s="1" t="s">
        <v>665</v>
      </c>
      <c r="E86" s="33" t="s">
        <v>13120</v>
      </c>
    </row>
    <row r="87" ht="63.75">
      <c r="A87" s="1" t="s">
        <v>666</v>
      </c>
      <c r="E87" s="27" t="s">
        <v>9550</v>
      </c>
    </row>
    <row r="88">
      <c r="A88" s="1" t="s">
        <v>659</v>
      </c>
      <c r="B88" s="1">
        <v>18</v>
      </c>
      <c r="C88" s="26" t="s">
        <v>10210</v>
      </c>
      <c r="D88" t="s">
        <v>661</v>
      </c>
      <c r="E88" s="27" t="s">
        <v>10211</v>
      </c>
      <c r="F88" s="28" t="s">
        <v>670</v>
      </c>
      <c r="G88" s="29">
        <v>60.850000000000001</v>
      </c>
      <c r="H88" s="28">
        <v>0</v>
      </c>
      <c r="I88" s="30">
        <f>ROUND(G88*H88,P4)</f>
        <v>0</v>
      </c>
      <c r="L88" s="31">
        <v>0</v>
      </c>
      <c r="M88" s="24">
        <f>ROUND(G88*L88,P4)</f>
        <v>0</v>
      </c>
      <c r="N88" s="25" t="s">
        <v>1345</v>
      </c>
      <c r="O88" s="32">
        <f>M88*AA88</f>
        <v>0</v>
      </c>
      <c r="P88" s="1">
        <v>3</v>
      </c>
      <c r="AA88" s="1">
        <f>IF(P88=1,$O$3,IF(P88=2,$O$4,$O$5))</f>
        <v>0</v>
      </c>
    </row>
    <row r="89">
      <c r="A89" s="1" t="s">
        <v>664</v>
      </c>
      <c r="E89" s="27" t="s">
        <v>661</v>
      </c>
    </row>
    <row r="90">
      <c r="A90" s="1" t="s">
        <v>665</v>
      </c>
      <c r="E90" s="33" t="s">
        <v>13121</v>
      </c>
    </row>
    <row r="91" ht="38.25">
      <c r="A91" s="1" t="s">
        <v>666</v>
      </c>
      <c r="E91" s="27" t="s">
        <v>10213</v>
      </c>
    </row>
    <row r="92">
      <c r="A92" s="1" t="s">
        <v>659</v>
      </c>
      <c r="B92" s="1">
        <v>19</v>
      </c>
      <c r="C92" s="26" t="s">
        <v>10214</v>
      </c>
      <c r="D92" t="s">
        <v>661</v>
      </c>
      <c r="E92" s="27" t="s">
        <v>10215</v>
      </c>
      <c r="F92" s="28" t="s">
        <v>683</v>
      </c>
      <c r="G92" s="29">
        <v>2</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row>
    <row r="95" ht="25.5">
      <c r="A95" s="1" t="s">
        <v>666</v>
      </c>
      <c r="E95" s="27" t="s">
        <v>10216</v>
      </c>
    </row>
    <row r="96">
      <c r="A96" s="1" t="s">
        <v>659</v>
      </c>
      <c r="B96" s="1">
        <v>20</v>
      </c>
      <c r="C96" s="26" t="s">
        <v>8928</v>
      </c>
      <c r="D96" t="s">
        <v>661</v>
      </c>
      <c r="E96" s="27" t="s">
        <v>8929</v>
      </c>
      <c r="F96" s="28" t="s">
        <v>677</v>
      </c>
      <c r="G96" s="29">
        <v>1059.5999999999999</v>
      </c>
      <c r="H96" s="28">
        <v>0</v>
      </c>
      <c r="I96" s="30">
        <f>ROUND(G96*H96,P4)</f>
        <v>0</v>
      </c>
      <c r="L96" s="31">
        <v>0</v>
      </c>
      <c r="M96" s="24">
        <f>ROUND(G96*L96,P4)</f>
        <v>0</v>
      </c>
      <c r="N96" s="25" t="s">
        <v>1345</v>
      </c>
      <c r="O96" s="32">
        <f>M96*AA96</f>
        <v>0</v>
      </c>
      <c r="P96" s="1">
        <v>3</v>
      </c>
      <c r="AA96" s="1">
        <f>IF(P96=1,$O$3,IF(P96=2,$O$4,$O$5))</f>
        <v>0</v>
      </c>
    </row>
    <row r="97">
      <c r="A97" s="1" t="s">
        <v>664</v>
      </c>
      <c r="E97" s="27" t="s">
        <v>661</v>
      </c>
    </row>
    <row r="98" ht="89.25">
      <c r="A98" s="1" t="s">
        <v>665</v>
      </c>
      <c r="E98" s="33" t="s">
        <v>13122</v>
      </c>
    </row>
    <row r="99">
      <c r="A99" s="1" t="s">
        <v>666</v>
      </c>
      <c r="E99" s="27" t="s">
        <v>8931</v>
      </c>
    </row>
    <row r="100">
      <c r="A100" s="1" t="s">
        <v>659</v>
      </c>
      <c r="B100" s="1">
        <v>21</v>
      </c>
      <c r="C100" s="26" t="s">
        <v>13123</v>
      </c>
      <c r="D100" t="s">
        <v>661</v>
      </c>
      <c r="E100" s="27" t="s">
        <v>13124</v>
      </c>
      <c r="F100" s="28" t="s">
        <v>9802</v>
      </c>
      <c r="G100" s="29">
        <v>1525.5</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13125</v>
      </c>
    </row>
    <row r="103" ht="25.5">
      <c r="A103" s="1" t="s">
        <v>666</v>
      </c>
      <c r="E103" s="27" t="s">
        <v>9804</v>
      </c>
    </row>
    <row r="104">
      <c r="A104" s="1" t="s">
        <v>659</v>
      </c>
      <c r="B104" s="1">
        <v>22</v>
      </c>
      <c r="C104" s="26" t="s">
        <v>6729</v>
      </c>
      <c r="D104" t="s">
        <v>661</v>
      </c>
      <c r="E104" s="27" t="s">
        <v>6730</v>
      </c>
      <c r="F104" s="28" t="s">
        <v>663</v>
      </c>
      <c r="G104" s="29">
        <v>14.768000000000001</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ht="38.25">
      <c r="A106" s="1" t="s">
        <v>665</v>
      </c>
      <c r="E106" s="33" t="s">
        <v>13126</v>
      </c>
    </row>
    <row r="107" ht="114.75">
      <c r="A107" s="1" t="s">
        <v>666</v>
      </c>
      <c r="E107" s="27" t="s">
        <v>5273</v>
      </c>
    </row>
    <row r="108">
      <c r="A108" s="1" t="s">
        <v>659</v>
      </c>
      <c r="B108" s="1">
        <v>23</v>
      </c>
      <c r="C108" s="26" t="s">
        <v>9567</v>
      </c>
      <c r="D108" t="s">
        <v>661</v>
      </c>
      <c r="E108" s="27" t="s">
        <v>9568</v>
      </c>
      <c r="F108" s="28" t="s">
        <v>905</v>
      </c>
      <c r="G108" s="29">
        <v>0.59799999999999998</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ht="38.25">
      <c r="A110" s="1" t="s">
        <v>665</v>
      </c>
      <c r="E110" s="33" t="s">
        <v>13127</v>
      </c>
    </row>
    <row r="111" ht="114.75">
      <c r="A111" s="1" t="s">
        <v>666</v>
      </c>
      <c r="E111" s="27" t="s">
        <v>9571</v>
      </c>
    </row>
    <row r="112">
      <c r="A112" s="1" t="s">
        <v>659</v>
      </c>
      <c r="B112" s="1">
        <v>24</v>
      </c>
      <c r="C112" s="26" t="s">
        <v>10234</v>
      </c>
      <c r="D112" t="s">
        <v>661</v>
      </c>
      <c r="E112" s="27" t="s">
        <v>9593</v>
      </c>
      <c r="F112" s="28" t="s">
        <v>677</v>
      </c>
      <c r="G112" s="29">
        <v>685.56399999999996</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13128</v>
      </c>
    </row>
    <row r="115" ht="114.75">
      <c r="A115" s="1" t="s">
        <v>666</v>
      </c>
      <c r="E115" s="27" t="s">
        <v>10236</v>
      </c>
    </row>
    <row r="116">
      <c r="A116" s="1" t="s">
        <v>656</v>
      </c>
      <c r="C116" s="22" t="s">
        <v>900</v>
      </c>
      <c r="E116" s="23" t="s">
        <v>2924</v>
      </c>
      <c r="L116" s="24">
        <f>SUMIFS(L117:L132,A117:A132,"P")</f>
        <v>0</v>
      </c>
      <c r="M116" s="24">
        <f>SUMIFS(M117:M132,A117:A132,"P")</f>
        <v>0</v>
      </c>
      <c r="N116" s="25"/>
    </row>
    <row r="117" ht="25.5">
      <c r="A117" s="1" t="s">
        <v>659</v>
      </c>
      <c r="B117" s="1">
        <v>25</v>
      </c>
      <c r="C117" s="26" t="s">
        <v>3828</v>
      </c>
      <c r="D117" t="s">
        <v>903</v>
      </c>
      <c r="E117" s="27" t="s">
        <v>3829</v>
      </c>
      <c r="F117" s="28" t="s">
        <v>905</v>
      </c>
      <c r="G117" s="29">
        <v>1163.556</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906</v>
      </c>
    </row>
    <row r="119">
      <c r="A119" s="1" t="s">
        <v>665</v>
      </c>
      <c r="E119" s="33" t="s">
        <v>13129</v>
      </c>
    </row>
    <row r="120" ht="153">
      <c r="A120" s="1" t="s">
        <v>666</v>
      </c>
      <c r="E120" s="27" t="s">
        <v>908</v>
      </c>
    </row>
    <row r="121" ht="38.25">
      <c r="A121" s="1" t="s">
        <v>659</v>
      </c>
      <c r="B121" s="1">
        <v>26</v>
      </c>
      <c r="C121" s="26" t="s">
        <v>902</v>
      </c>
      <c r="D121" t="s">
        <v>903</v>
      </c>
      <c r="E121" s="27" t="s">
        <v>904</v>
      </c>
      <c r="F121" s="28" t="s">
        <v>905</v>
      </c>
      <c r="G121" s="29">
        <v>36.920000000000002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906</v>
      </c>
    </row>
    <row r="123">
      <c r="A123" s="1" t="s">
        <v>665</v>
      </c>
      <c r="E123" s="33" t="s">
        <v>13130</v>
      </c>
    </row>
    <row r="124" ht="153">
      <c r="A124" s="1" t="s">
        <v>666</v>
      </c>
      <c r="E124" s="27" t="s">
        <v>908</v>
      </c>
    </row>
    <row r="125" ht="38.25">
      <c r="A125" s="1" t="s">
        <v>659</v>
      </c>
      <c r="B125" s="1">
        <v>27</v>
      </c>
      <c r="C125" s="26" t="s">
        <v>9599</v>
      </c>
      <c r="D125" t="s">
        <v>903</v>
      </c>
      <c r="E125" s="27" t="s">
        <v>9600</v>
      </c>
      <c r="F125" s="28" t="s">
        <v>905</v>
      </c>
      <c r="G125" s="29">
        <v>17.138999999999999</v>
      </c>
      <c r="H125" s="28">
        <v>0</v>
      </c>
      <c r="I125" s="30">
        <f>ROUND(G125*H125,P4)</f>
        <v>0</v>
      </c>
      <c r="L125" s="31">
        <v>0</v>
      </c>
      <c r="M125" s="24">
        <f>ROUND(G125*L125,P4)</f>
        <v>0</v>
      </c>
      <c r="N125" s="25" t="s">
        <v>661</v>
      </c>
      <c r="O125" s="32">
        <f>M125*AA125</f>
        <v>0</v>
      </c>
      <c r="P125" s="1">
        <v>3</v>
      </c>
      <c r="AA125" s="1">
        <f>IF(P125=1,$O$3,IF(P125=2,$O$4,$O$5))</f>
        <v>0</v>
      </c>
    </row>
    <row r="126" ht="63.75">
      <c r="A126" s="1" t="s">
        <v>664</v>
      </c>
      <c r="E126" s="27" t="s">
        <v>9601</v>
      </c>
    </row>
    <row r="127">
      <c r="A127" s="1" t="s">
        <v>665</v>
      </c>
      <c r="E127" s="33" t="s">
        <v>13131</v>
      </c>
    </row>
    <row r="128" ht="153">
      <c r="A128" s="1" t="s">
        <v>666</v>
      </c>
      <c r="E128" s="27" t="s">
        <v>913</v>
      </c>
    </row>
    <row r="129" ht="25.5">
      <c r="A129" s="1" t="s">
        <v>659</v>
      </c>
      <c r="B129" s="1">
        <v>28</v>
      </c>
      <c r="C129" s="26" t="s">
        <v>918</v>
      </c>
      <c r="D129" t="s">
        <v>903</v>
      </c>
      <c r="E129" s="27" t="s">
        <v>919</v>
      </c>
      <c r="F129" s="28" t="s">
        <v>905</v>
      </c>
      <c r="G129" s="29">
        <v>3.032</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920</v>
      </c>
    </row>
    <row r="131">
      <c r="A131" s="1" t="s">
        <v>665</v>
      </c>
      <c r="E131" s="33" t="s">
        <v>13132</v>
      </c>
    </row>
    <row r="132" ht="153">
      <c r="A132" s="1" t="s">
        <v>666</v>
      </c>
      <c r="E132" s="27" t="s">
        <v>908</v>
      </c>
    </row>
  </sheetData>
  <sheetProtection sheet="1" objects="1" scenarios="1" spinCount="100000" saltValue="u5esUrqgZjm90iDKgfadkeyj78t2HTlGGxvAIW2HBBC0s9X7qujiN/U0jQYhtiq1AZPrx7fjls3BOSFrXNk5ug==" hashValue="N1r4KVEjrKavl7EKWAE+Gn3FvYSfwJug91XjRBAgOXm9Nk6IyUojG64BpqK1U8r61EscOvF6UWyBo6nBkLmj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COUNTIFS(L8:L174,"=0",A8:A174,"P")+COUNTIFS(L8:L174,"",A8:A174,"P")+SUM(Q8:Q174)</f>
        <v>0</v>
      </c>
    </row>
    <row r="8">
      <c r="A8" s="1" t="s">
        <v>654</v>
      </c>
      <c r="C8" s="22" t="s">
        <v>13133</v>
      </c>
      <c r="E8" s="23" t="s">
        <v>495</v>
      </c>
      <c r="L8" s="24">
        <f>L9+L22+L51+L68+L89+L94+L111+L120+L153</f>
        <v>0</v>
      </c>
      <c r="M8" s="24">
        <f>M9+M22+M51+M68+M89+M94+M111+M120+M153</f>
        <v>0</v>
      </c>
      <c r="N8" s="25"/>
    </row>
    <row r="9">
      <c r="A9" s="1" t="s">
        <v>656</v>
      </c>
      <c r="C9" s="22" t="s">
        <v>657</v>
      </c>
      <c r="E9" s="23" t="s">
        <v>658</v>
      </c>
      <c r="L9" s="24">
        <f>SUMIFS(L10:L21,A10:A21,"P")</f>
        <v>0</v>
      </c>
      <c r="M9" s="24">
        <f>SUMIFS(M10:M21,A10:A21,"P")</f>
        <v>0</v>
      </c>
      <c r="N9" s="25"/>
    </row>
    <row r="10">
      <c r="A10" s="1" t="s">
        <v>659</v>
      </c>
      <c r="B10" s="1">
        <v>1</v>
      </c>
      <c r="C10" s="26" t="s">
        <v>5095</v>
      </c>
      <c r="D10" t="s">
        <v>661</v>
      </c>
      <c r="E10" s="27" t="s">
        <v>5096</v>
      </c>
      <c r="F10" s="28" t="s">
        <v>663</v>
      </c>
      <c r="G10" s="29">
        <v>377.846</v>
      </c>
      <c r="H10" s="28">
        <v>0</v>
      </c>
      <c r="I10" s="30">
        <f>ROUND(G10*H10,P4)</f>
        <v>0</v>
      </c>
      <c r="L10" s="31">
        <v>0</v>
      </c>
      <c r="M10" s="24">
        <f>ROUND(G10*L10,P4)</f>
        <v>0</v>
      </c>
      <c r="N10" s="25" t="s">
        <v>1345</v>
      </c>
      <c r="O10" s="32">
        <f>M10*AA10</f>
        <v>0</v>
      </c>
      <c r="P10" s="1">
        <v>3</v>
      </c>
      <c r="AA10" s="1">
        <f>IF(P10=1,$O$3,IF(P10=2,$O$4,$O$5))</f>
        <v>0</v>
      </c>
    </row>
    <row r="11">
      <c r="A11" s="1" t="s">
        <v>664</v>
      </c>
      <c r="E11" s="27" t="s">
        <v>661</v>
      </c>
    </row>
    <row r="12" ht="63.75">
      <c r="A12" s="1" t="s">
        <v>665</v>
      </c>
      <c r="E12" s="33" t="s">
        <v>13134</v>
      </c>
    </row>
    <row r="13" ht="318.75">
      <c r="A13" s="1" t="s">
        <v>666</v>
      </c>
      <c r="E13" s="27" t="s">
        <v>5101</v>
      </c>
    </row>
    <row r="14">
      <c r="A14" s="1" t="s">
        <v>659</v>
      </c>
      <c r="B14" s="1">
        <v>2</v>
      </c>
      <c r="C14" s="26" t="s">
        <v>6450</v>
      </c>
      <c r="D14" t="s">
        <v>661</v>
      </c>
      <c r="E14" s="27" t="s">
        <v>6451</v>
      </c>
      <c r="F14" s="28" t="s">
        <v>663</v>
      </c>
      <c r="G14" s="29">
        <v>2.6400000000000001</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13135</v>
      </c>
    </row>
    <row r="17" ht="293.25">
      <c r="A17" s="1" t="s">
        <v>666</v>
      </c>
      <c r="E17" s="27" t="s">
        <v>6453</v>
      </c>
    </row>
    <row r="18">
      <c r="A18" s="1" t="s">
        <v>659</v>
      </c>
      <c r="B18" s="1">
        <v>3</v>
      </c>
      <c r="C18" s="26" t="s">
        <v>8823</v>
      </c>
      <c r="D18" t="s">
        <v>661</v>
      </c>
      <c r="E18" s="27" t="s">
        <v>8824</v>
      </c>
      <c r="F18" s="28" t="s">
        <v>663</v>
      </c>
      <c r="G18" s="29">
        <v>6.2800000000000002</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13136</v>
      </c>
    </row>
    <row r="21" ht="242.25">
      <c r="A21" s="1" t="s">
        <v>666</v>
      </c>
      <c r="E21" s="27" t="s">
        <v>8827</v>
      </c>
    </row>
    <row r="22">
      <c r="A22" s="1" t="s">
        <v>656</v>
      </c>
      <c r="C22" s="22" t="s">
        <v>1365</v>
      </c>
      <c r="E22" s="23" t="s">
        <v>3239</v>
      </c>
      <c r="L22" s="24">
        <f>SUMIFS(L23:L50,A23:A50,"P")</f>
        <v>0</v>
      </c>
      <c r="M22" s="24">
        <f>SUMIFS(M23:M50,A23:A50,"P")</f>
        <v>0</v>
      </c>
      <c r="N22" s="25"/>
    </row>
    <row r="23">
      <c r="A23" s="1" t="s">
        <v>659</v>
      </c>
      <c r="B23" s="1">
        <v>4</v>
      </c>
      <c r="C23" s="26" t="s">
        <v>8700</v>
      </c>
      <c r="D23" t="s">
        <v>661</v>
      </c>
      <c r="E23" s="27" t="s">
        <v>8701</v>
      </c>
      <c r="F23" s="28" t="s">
        <v>905</v>
      </c>
      <c r="G23" s="29">
        <v>6.2629999999999999</v>
      </c>
      <c r="H23" s="28">
        <v>0</v>
      </c>
      <c r="I23" s="30">
        <f>ROUND(G23*H23,P4)</f>
        <v>0</v>
      </c>
      <c r="L23" s="31">
        <v>0</v>
      </c>
      <c r="M23" s="24">
        <f>ROUND(G23*L23,P4)</f>
        <v>0</v>
      </c>
      <c r="N23" s="25" t="s">
        <v>1345</v>
      </c>
      <c r="O23" s="32">
        <f>M23*AA23</f>
        <v>0</v>
      </c>
      <c r="P23" s="1">
        <v>3</v>
      </c>
      <c r="AA23" s="1">
        <f>IF(P23=1,$O$3,IF(P23=2,$O$4,$O$5))</f>
        <v>0</v>
      </c>
    </row>
    <row r="24">
      <c r="A24" s="1" t="s">
        <v>664</v>
      </c>
      <c r="E24" s="27" t="s">
        <v>661</v>
      </c>
    </row>
    <row r="25" ht="51">
      <c r="A25" s="1" t="s">
        <v>665</v>
      </c>
      <c r="E25" s="33" t="s">
        <v>13137</v>
      </c>
    </row>
    <row r="26" ht="38.25">
      <c r="A26" s="1" t="s">
        <v>666</v>
      </c>
      <c r="E26" s="27" t="s">
        <v>8704</v>
      </c>
    </row>
    <row r="27">
      <c r="A27" s="1" t="s">
        <v>659</v>
      </c>
      <c r="B27" s="1">
        <v>5</v>
      </c>
      <c r="C27" s="26" t="s">
        <v>8705</v>
      </c>
      <c r="D27" t="s">
        <v>661</v>
      </c>
      <c r="E27" s="27" t="s">
        <v>8706</v>
      </c>
      <c r="F27" s="28" t="s">
        <v>677</v>
      </c>
      <c r="G27" s="29">
        <v>33.600000000000001</v>
      </c>
      <c r="H27" s="28">
        <v>0</v>
      </c>
      <c r="I27" s="30">
        <f>ROUND(G27*H27,P4)</f>
        <v>0</v>
      </c>
      <c r="L27" s="31">
        <v>0</v>
      </c>
      <c r="M27" s="24">
        <f>ROUND(G27*L27,P4)</f>
        <v>0</v>
      </c>
      <c r="N27" s="25" t="s">
        <v>1345</v>
      </c>
      <c r="O27" s="32">
        <f>M27*AA27</f>
        <v>0</v>
      </c>
      <c r="P27" s="1">
        <v>3</v>
      </c>
      <c r="AA27" s="1">
        <f>IF(P27=1,$O$3,IF(P27=2,$O$4,$O$5))</f>
        <v>0</v>
      </c>
    </row>
    <row r="28">
      <c r="A28" s="1" t="s">
        <v>664</v>
      </c>
      <c r="E28" s="27" t="s">
        <v>13138</v>
      </c>
    </row>
    <row r="29" ht="25.5">
      <c r="A29" s="1" t="s">
        <v>665</v>
      </c>
      <c r="E29" s="33" t="s">
        <v>13139</v>
      </c>
    </row>
    <row r="30">
      <c r="A30" s="1" t="s">
        <v>666</v>
      </c>
      <c r="E30" s="27" t="s">
        <v>6287</v>
      </c>
    </row>
    <row r="31">
      <c r="A31" s="1" t="s">
        <v>659</v>
      </c>
      <c r="B31" s="1">
        <v>6</v>
      </c>
      <c r="C31" s="26" t="s">
        <v>9867</v>
      </c>
      <c r="D31" t="s">
        <v>661</v>
      </c>
      <c r="E31" s="27" t="s">
        <v>9868</v>
      </c>
      <c r="F31" s="28" t="s">
        <v>683</v>
      </c>
      <c r="G31" s="29">
        <v>20</v>
      </c>
      <c r="H31" s="28">
        <v>0</v>
      </c>
      <c r="I31" s="30">
        <f>ROUND(G31*H31,P4)</f>
        <v>0</v>
      </c>
      <c r="L31" s="31">
        <v>0</v>
      </c>
      <c r="M31" s="24">
        <f>ROUND(G31*L31,P4)</f>
        <v>0</v>
      </c>
      <c r="N31" s="25" t="s">
        <v>1345</v>
      </c>
      <c r="O31" s="32">
        <f>M31*AA31</f>
        <v>0</v>
      </c>
      <c r="P31" s="1">
        <v>3</v>
      </c>
      <c r="AA31" s="1">
        <f>IF(P31=1,$O$3,IF(P31=2,$O$4,$O$5))</f>
        <v>0</v>
      </c>
    </row>
    <row r="32">
      <c r="A32" s="1" t="s">
        <v>664</v>
      </c>
      <c r="E32" s="27" t="s">
        <v>13140</v>
      </c>
    </row>
    <row r="33">
      <c r="A33" s="1" t="s">
        <v>665</v>
      </c>
      <c r="E33" s="33" t="s">
        <v>12594</v>
      </c>
    </row>
    <row r="34">
      <c r="A34" s="1" t="s">
        <v>666</v>
      </c>
      <c r="E34" s="27" t="s">
        <v>9317</v>
      </c>
    </row>
    <row r="35">
      <c r="A35" s="1" t="s">
        <v>659</v>
      </c>
      <c r="B35" s="1">
        <v>7</v>
      </c>
      <c r="C35" s="26" t="s">
        <v>9318</v>
      </c>
      <c r="D35" t="s">
        <v>661</v>
      </c>
      <c r="E35" s="27" t="s">
        <v>9319</v>
      </c>
      <c r="F35" s="28" t="s">
        <v>905</v>
      </c>
      <c r="G35" s="29">
        <v>4.383</v>
      </c>
      <c r="H35" s="28">
        <v>0</v>
      </c>
      <c r="I35" s="30">
        <f>ROUND(G35*H35,P4)</f>
        <v>0</v>
      </c>
      <c r="L35" s="31">
        <v>0</v>
      </c>
      <c r="M35" s="24">
        <f>ROUND(G35*L35,P4)</f>
        <v>0</v>
      </c>
      <c r="N35" s="25" t="s">
        <v>1345</v>
      </c>
      <c r="O35" s="32">
        <f>M35*AA35</f>
        <v>0</v>
      </c>
      <c r="P35" s="1">
        <v>3</v>
      </c>
      <c r="AA35" s="1">
        <f>IF(P35=1,$O$3,IF(P35=2,$O$4,$O$5))</f>
        <v>0</v>
      </c>
    </row>
    <row r="36">
      <c r="A36" s="1" t="s">
        <v>664</v>
      </c>
      <c r="E36" s="27" t="s">
        <v>661</v>
      </c>
    </row>
    <row r="37" ht="25.5">
      <c r="A37" s="1" t="s">
        <v>665</v>
      </c>
      <c r="E37" s="33" t="s">
        <v>13141</v>
      </c>
    </row>
    <row r="38" ht="331.5">
      <c r="A38" s="1" t="s">
        <v>666</v>
      </c>
      <c r="E38" s="27" t="s">
        <v>9321</v>
      </c>
    </row>
    <row r="39">
      <c r="A39" s="1" t="s">
        <v>659</v>
      </c>
      <c r="B39" s="1">
        <v>8</v>
      </c>
      <c r="C39" s="26" t="s">
        <v>11354</v>
      </c>
      <c r="D39" t="s">
        <v>661</v>
      </c>
      <c r="E39" s="27" t="s">
        <v>11355</v>
      </c>
      <c r="F39" s="28" t="s">
        <v>677</v>
      </c>
      <c r="G39" s="29">
        <v>35.399999999999999</v>
      </c>
      <c r="H39" s="28">
        <v>0</v>
      </c>
      <c r="I39" s="30">
        <f>ROUND(G39*H39,P4)</f>
        <v>0</v>
      </c>
      <c r="L39" s="31">
        <v>0</v>
      </c>
      <c r="M39" s="24">
        <f>ROUND(G39*L39,P4)</f>
        <v>0</v>
      </c>
      <c r="N39" s="25" t="s">
        <v>1345</v>
      </c>
      <c r="O39" s="32">
        <f>M39*AA39</f>
        <v>0</v>
      </c>
      <c r="P39" s="1">
        <v>3</v>
      </c>
      <c r="AA39" s="1">
        <f>IF(P39=1,$O$3,IF(P39=2,$O$4,$O$5))</f>
        <v>0</v>
      </c>
    </row>
    <row r="40">
      <c r="A40" s="1" t="s">
        <v>664</v>
      </c>
      <c r="E40" s="27" t="s">
        <v>661</v>
      </c>
    </row>
    <row r="41" ht="25.5">
      <c r="A41" s="1" t="s">
        <v>665</v>
      </c>
      <c r="E41" s="33" t="s">
        <v>13142</v>
      </c>
    </row>
    <row r="42">
      <c r="A42" s="1" t="s">
        <v>666</v>
      </c>
      <c r="E42" s="27" t="s">
        <v>9324</v>
      </c>
    </row>
    <row r="43">
      <c r="A43" s="1" t="s">
        <v>659</v>
      </c>
      <c r="B43" s="1">
        <v>9</v>
      </c>
      <c r="C43" s="26" t="s">
        <v>13143</v>
      </c>
      <c r="D43" t="s">
        <v>661</v>
      </c>
      <c r="E43" s="27" t="s">
        <v>13144</v>
      </c>
      <c r="F43" s="28" t="s">
        <v>670</v>
      </c>
      <c r="G43" s="29">
        <v>36</v>
      </c>
      <c r="H43" s="28">
        <v>0</v>
      </c>
      <c r="I43" s="30">
        <f>ROUND(G43*H43,P4)</f>
        <v>0</v>
      </c>
      <c r="L43" s="31">
        <v>0</v>
      </c>
      <c r="M43" s="24">
        <f>ROUND(G43*L43,P4)</f>
        <v>0</v>
      </c>
      <c r="N43" s="25" t="s">
        <v>1345</v>
      </c>
      <c r="O43" s="32">
        <f>M43*AA43</f>
        <v>0</v>
      </c>
      <c r="P43" s="1">
        <v>3</v>
      </c>
      <c r="AA43" s="1">
        <f>IF(P43=1,$O$3,IF(P43=2,$O$4,$O$5))</f>
        <v>0</v>
      </c>
    </row>
    <row r="44">
      <c r="A44" s="1" t="s">
        <v>664</v>
      </c>
      <c r="E44" s="27" t="s">
        <v>13145</v>
      </c>
    </row>
    <row r="45">
      <c r="A45" s="1" t="s">
        <v>665</v>
      </c>
      <c r="E45" s="33" t="s">
        <v>13146</v>
      </c>
    </row>
    <row r="46" ht="63.75">
      <c r="A46" s="1" t="s">
        <v>666</v>
      </c>
      <c r="E46" s="27" t="s">
        <v>6642</v>
      </c>
    </row>
    <row r="47">
      <c r="A47" s="1" t="s">
        <v>659</v>
      </c>
      <c r="B47" s="1">
        <v>10</v>
      </c>
      <c r="C47" s="26" t="s">
        <v>9329</v>
      </c>
      <c r="D47" t="s">
        <v>661</v>
      </c>
      <c r="E47" s="27" t="s">
        <v>9330</v>
      </c>
      <c r="F47" s="28" t="s">
        <v>670</v>
      </c>
      <c r="G47" s="29">
        <v>80</v>
      </c>
      <c r="H47" s="28">
        <v>0</v>
      </c>
      <c r="I47" s="30">
        <f>ROUND(G47*H47,P4)</f>
        <v>0</v>
      </c>
      <c r="L47" s="31">
        <v>0</v>
      </c>
      <c r="M47" s="24">
        <f>ROUND(G47*L47,P4)</f>
        <v>0</v>
      </c>
      <c r="N47" s="25" t="s">
        <v>1345</v>
      </c>
      <c r="O47" s="32">
        <f>M47*AA47</f>
        <v>0</v>
      </c>
      <c r="P47" s="1">
        <v>3</v>
      </c>
      <c r="AA47" s="1">
        <f>IF(P47=1,$O$3,IF(P47=2,$O$4,$O$5))</f>
        <v>0</v>
      </c>
    </row>
    <row r="48">
      <c r="A48" s="1" t="s">
        <v>664</v>
      </c>
      <c r="E48" s="27" t="s">
        <v>661</v>
      </c>
    </row>
    <row r="49" ht="25.5">
      <c r="A49" s="1" t="s">
        <v>665</v>
      </c>
      <c r="E49" s="33" t="s">
        <v>13147</v>
      </c>
    </row>
    <row r="50" ht="63.75">
      <c r="A50" s="1" t="s">
        <v>666</v>
      </c>
      <c r="E50" s="27" t="s">
        <v>6642</v>
      </c>
    </row>
    <row r="51">
      <c r="A51" s="1" t="s">
        <v>656</v>
      </c>
      <c r="C51" s="22" t="s">
        <v>1367</v>
      </c>
      <c r="E51" s="23" t="s">
        <v>6653</v>
      </c>
      <c r="L51" s="24">
        <f>SUMIFS(L52:L67,A52:A67,"P")</f>
        <v>0</v>
      </c>
      <c r="M51" s="24">
        <f>SUMIFS(M52:M67,A52:A67,"P")</f>
        <v>0</v>
      </c>
      <c r="N51" s="25"/>
    </row>
    <row r="52">
      <c r="A52" s="1" t="s">
        <v>659</v>
      </c>
      <c r="B52" s="1">
        <v>11</v>
      </c>
      <c r="C52" s="26" t="s">
        <v>13148</v>
      </c>
      <c r="D52" t="s">
        <v>661</v>
      </c>
      <c r="E52" s="27" t="s">
        <v>13149</v>
      </c>
      <c r="F52" s="28" t="s">
        <v>663</v>
      </c>
      <c r="G52" s="29">
        <v>1.4399999999999999</v>
      </c>
      <c r="H52" s="28">
        <v>0</v>
      </c>
      <c r="I52" s="30">
        <f>ROUND(G52*H52,P4)</f>
        <v>0</v>
      </c>
      <c r="L52" s="31">
        <v>0</v>
      </c>
      <c r="M52" s="24">
        <f>ROUND(G52*L52,P4)</f>
        <v>0</v>
      </c>
      <c r="N52" s="25" t="s">
        <v>1345</v>
      </c>
      <c r="O52" s="32">
        <f>M52*AA52</f>
        <v>0</v>
      </c>
      <c r="P52" s="1">
        <v>3</v>
      </c>
      <c r="AA52" s="1">
        <f>IF(P52=1,$O$3,IF(P52=2,$O$4,$O$5))</f>
        <v>0</v>
      </c>
    </row>
    <row r="53">
      <c r="A53" s="1" t="s">
        <v>664</v>
      </c>
      <c r="E53" s="27" t="s">
        <v>13150</v>
      </c>
    </row>
    <row r="54">
      <c r="A54" s="1" t="s">
        <v>665</v>
      </c>
      <c r="E54" s="33" t="s">
        <v>13151</v>
      </c>
    </row>
    <row r="55" ht="25.5">
      <c r="A55" s="1" t="s">
        <v>666</v>
      </c>
      <c r="E55" s="27" t="s">
        <v>13152</v>
      </c>
    </row>
    <row r="56">
      <c r="A56" s="1" t="s">
        <v>659</v>
      </c>
      <c r="B56" s="1">
        <v>12</v>
      </c>
      <c r="C56" s="26" t="s">
        <v>6654</v>
      </c>
      <c r="D56" t="s">
        <v>661</v>
      </c>
      <c r="E56" s="27" t="s">
        <v>6655</v>
      </c>
      <c r="F56" s="28" t="s">
        <v>663</v>
      </c>
      <c r="G56" s="29">
        <v>84.790999999999997</v>
      </c>
      <c r="H56" s="28">
        <v>0</v>
      </c>
      <c r="I56" s="30">
        <f>ROUND(G56*H56,P4)</f>
        <v>0</v>
      </c>
      <c r="L56" s="31">
        <v>0</v>
      </c>
      <c r="M56" s="24">
        <f>ROUND(G56*L56,P4)</f>
        <v>0</v>
      </c>
      <c r="N56" s="25" t="s">
        <v>1345</v>
      </c>
      <c r="O56" s="32">
        <f>M56*AA56</f>
        <v>0</v>
      </c>
      <c r="P56" s="1">
        <v>3</v>
      </c>
      <c r="AA56" s="1">
        <f>IF(P56=1,$O$3,IF(P56=2,$O$4,$O$5))</f>
        <v>0</v>
      </c>
    </row>
    <row r="57">
      <c r="A57" s="1" t="s">
        <v>664</v>
      </c>
      <c r="E57" s="27" t="s">
        <v>661</v>
      </c>
    </row>
    <row r="58" ht="76.5">
      <c r="A58" s="1" t="s">
        <v>665</v>
      </c>
      <c r="E58" s="33" t="s">
        <v>13153</v>
      </c>
    </row>
    <row r="59" ht="357">
      <c r="A59" s="1" t="s">
        <v>666</v>
      </c>
      <c r="E59" s="27" t="s">
        <v>6470</v>
      </c>
    </row>
    <row r="60">
      <c r="A60" s="1" t="s">
        <v>659</v>
      </c>
      <c r="B60" s="1">
        <v>13</v>
      </c>
      <c r="C60" s="26" t="s">
        <v>6658</v>
      </c>
      <c r="D60" t="s">
        <v>661</v>
      </c>
      <c r="E60" s="27" t="s">
        <v>6659</v>
      </c>
      <c r="F60" s="28" t="s">
        <v>905</v>
      </c>
      <c r="G60" s="29">
        <v>9.8209999999999997</v>
      </c>
      <c r="H60" s="28">
        <v>0</v>
      </c>
      <c r="I60" s="30">
        <f>ROUND(G60*H60,P4)</f>
        <v>0</v>
      </c>
      <c r="L60" s="31">
        <v>0</v>
      </c>
      <c r="M60" s="24">
        <f>ROUND(G60*L60,P4)</f>
        <v>0</v>
      </c>
      <c r="N60" s="25" t="s">
        <v>1345</v>
      </c>
      <c r="O60" s="32">
        <f>M60*AA60</f>
        <v>0</v>
      </c>
      <c r="P60" s="1">
        <v>3</v>
      </c>
      <c r="AA60" s="1">
        <f>IF(P60=1,$O$3,IF(P60=2,$O$4,$O$5))</f>
        <v>0</v>
      </c>
    </row>
    <row r="61">
      <c r="A61" s="1" t="s">
        <v>664</v>
      </c>
      <c r="E61" s="27" t="s">
        <v>661</v>
      </c>
    </row>
    <row r="62" ht="25.5">
      <c r="A62" s="1" t="s">
        <v>665</v>
      </c>
      <c r="E62" s="33" t="s">
        <v>13154</v>
      </c>
    </row>
    <row r="63" ht="267.75">
      <c r="A63" s="1" t="s">
        <v>666</v>
      </c>
      <c r="E63" s="27" t="s">
        <v>3721</v>
      </c>
    </row>
    <row r="64">
      <c r="A64" s="1" t="s">
        <v>659</v>
      </c>
      <c r="B64" s="1">
        <v>14</v>
      </c>
      <c r="C64" s="26" t="s">
        <v>8966</v>
      </c>
      <c r="D64" t="s">
        <v>661</v>
      </c>
      <c r="E64" s="27" t="s">
        <v>8967</v>
      </c>
      <c r="F64" s="28" t="s">
        <v>2705</v>
      </c>
      <c r="G64" s="29">
        <v>878.16999999999996</v>
      </c>
      <c r="H64" s="28">
        <v>0</v>
      </c>
      <c r="I64" s="30">
        <f>ROUND(G64*H64,P4)</f>
        <v>0</v>
      </c>
      <c r="L64" s="31">
        <v>0</v>
      </c>
      <c r="M64" s="24">
        <f>ROUND(G64*L64,P4)</f>
        <v>0</v>
      </c>
      <c r="N64" s="25" t="s">
        <v>1345</v>
      </c>
      <c r="O64" s="32">
        <f>M64*AA64</f>
        <v>0</v>
      </c>
      <c r="P64" s="1">
        <v>3</v>
      </c>
      <c r="AA64" s="1">
        <f>IF(P64=1,$O$3,IF(P64=2,$O$4,$O$5))</f>
        <v>0</v>
      </c>
    </row>
    <row r="65">
      <c r="A65" s="1" t="s">
        <v>664</v>
      </c>
      <c r="E65" s="27" t="s">
        <v>661</v>
      </c>
    </row>
    <row r="66" ht="25.5">
      <c r="A66" s="1" t="s">
        <v>665</v>
      </c>
      <c r="E66" s="33" t="s">
        <v>13155</v>
      </c>
    </row>
    <row r="67" ht="293.25">
      <c r="A67" s="1" t="s">
        <v>666</v>
      </c>
      <c r="E67" s="27" t="s">
        <v>8969</v>
      </c>
    </row>
    <row r="68">
      <c r="A68" s="1" t="s">
        <v>656</v>
      </c>
      <c r="C68" s="22" t="s">
        <v>1369</v>
      </c>
      <c r="E68" s="23" t="s">
        <v>5107</v>
      </c>
      <c r="L68" s="24">
        <f>SUMIFS(L69:L88,A69:A88,"P")</f>
        <v>0</v>
      </c>
      <c r="M68" s="24">
        <f>SUMIFS(M69:M88,A69:A88,"P")</f>
        <v>0</v>
      </c>
      <c r="N68" s="25"/>
    </row>
    <row r="69">
      <c r="A69" s="1" t="s">
        <v>659</v>
      </c>
      <c r="B69" s="1">
        <v>15</v>
      </c>
      <c r="C69" s="26" t="s">
        <v>9360</v>
      </c>
      <c r="D69" t="s">
        <v>661</v>
      </c>
      <c r="E69" s="27" t="s">
        <v>9361</v>
      </c>
      <c r="F69" s="28" t="s">
        <v>663</v>
      </c>
      <c r="G69" s="29">
        <v>58.93</v>
      </c>
      <c r="H69" s="28">
        <v>0</v>
      </c>
      <c r="I69" s="30">
        <f>ROUND(G69*H69,P4)</f>
        <v>0</v>
      </c>
      <c r="L69" s="31">
        <v>0</v>
      </c>
      <c r="M69" s="24">
        <f>ROUND(G69*L69,P4)</f>
        <v>0</v>
      </c>
      <c r="N69" s="25" t="s">
        <v>1345</v>
      </c>
      <c r="O69" s="32">
        <f>M69*AA69</f>
        <v>0</v>
      </c>
      <c r="P69" s="1">
        <v>3</v>
      </c>
      <c r="AA69" s="1">
        <f>IF(P69=1,$O$3,IF(P69=2,$O$4,$O$5))</f>
        <v>0</v>
      </c>
    </row>
    <row r="70">
      <c r="A70" s="1" t="s">
        <v>664</v>
      </c>
      <c r="E70" s="27" t="s">
        <v>661</v>
      </c>
    </row>
    <row r="71" ht="38.25">
      <c r="A71" s="1" t="s">
        <v>665</v>
      </c>
      <c r="E71" s="33" t="s">
        <v>13156</v>
      </c>
    </row>
    <row r="72" ht="357">
      <c r="A72" s="1" t="s">
        <v>666</v>
      </c>
      <c r="E72" s="27" t="s">
        <v>6470</v>
      </c>
    </row>
    <row r="73">
      <c r="A73" s="1" t="s">
        <v>659</v>
      </c>
      <c r="B73" s="1">
        <v>16</v>
      </c>
      <c r="C73" s="26" t="s">
        <v>9363</v>
      </c>
      <c r="D73" t="s">
        <v>661</v>
      </c>
      <c r="E73" s="27" t="s">
        <v>9364</v>
      </c>
      <c r="F73" s="28" t="s">
        <v>905</v>
      </c>
      <c r="G73" s="29">
        <v>10.468999999999999</v>
      </c>
      <c r="H73" s="28">
        <v>0</v>
      </c>
      <c r="I73" s="30">
        <f>ROUND(G73*H73,P4)</f>
        <v>0</v>
      </c>
      <c r="L73" s="31">
        <v>0</v>
      </c>
      <c r="M73" s="24">
        <f>ROUND(G73*L73,P4)</f>
        <v>0</v>
      </c>
      <c r="N73" s="25" t="s">
        <v>1345</v>
      </c>
      <c r="O73" s="32">
        <f>M73*AA73</f>
        <v>0</v>
      </c>
      <c r="P73" s="1">
        <v>3</v>
      </c>
      <c r="AA73" s="1">
        <f>IF(P73=1,$O$3,IF(P73=2,$O$4,$O$5))</f>
        <v>0</v>
      </c>
    </row>
    <row r="74">
      <c r="A74" s="1" t="s">
        <v>664</v>
      </c>
      <c r="E74" s="27" t="s">
        <v>661</v>
      </c>
    </row>
    <row r="75" ht="25.5">
      <c r="A75" s="1" t="s">
        <v>665</v>
      </c>
      <c r="E75" s="33" t="s">
        <v>13157</v>
      </c>
    </row>
    <row r="76" ht="267.75">
      <c r="A76" s="1" t="s">
        <v>666</v>
      </c>
      <c r="E76" s="27" t="s">
        <v>9366</v>
      </c>
    </row>
    <row r="77">
      <c r="A77" s="1" t="s">
        <v>659</v>
      </c>
      <c r="B77" s="1">
        <v>17</v>
      </c>
      <c r="C77" s="26" t="s">
        <v>6667</v>
      </c>
      <c r="D77" t="s">
        <v>661</v>
      </c>
      <c r="E77" s="27" t="s">
        <v>6668</v>
      </c>
      <c r="F77" s="28" t="s">
        <v>663</v>
      </c>
      <c r="G77" s="29">
        <v>4.2779999999999996</v>
      </c>
      <c r="H77" s="28">
        <v>0</v>
      </c>
      <c r="I77" s="30">
        <f>ROUND(G77*H77,P4)</f>
        <v>0</v>
      </c>
      <c r="L77" s="31">
        <v>0</v>
      </c>
      <c r="M77" s="24">
        <f>ROUND(G77*L77,P4)</f>
        <v>0</v>
      </c>
      <c r="N77" s="25" t="s">
        <v>1345</v>
      </c>
      <c r="O77" s="32">
        <f>M77*AA77</f>
        <v>0</v>
      </c>
      <c r="P77" s="1">
        <v>3</v>
      </c>
      <c r="AA77" s="1">
        <f>IF(P77=1,$O$3,IF(P77=2,$O$4,$O$5))</f>
        <v>0</v>
      </c>
    </row>
    <row r="78">
      <c r="A78" s="1" t="s">
        <v>664</v>
      </c>
      <c r="E78" s="27" t="s">
        <v>13158</v>
      </c>
    </row>
    <row r="79">
      <c r="A79" s="1" t="s">
        <v>665</v>
      </c>
      <c r="E79" s="33" t="s">
        <v>13159</v>
      </c>
    </row>
    <row r="80" ht="357">
      <c r="A80" s="1" t="s">
        <v>666</v>
      </c>
      <c r="E80" s="27" t="s">
        <v>6470</v>
      </c>
    </row>
    <row r="81">
      <c r="A81" s="1" t="s">
        <v>659</v>
      </c>
      <c r="B81" s="1">
        <v>18</v>
      </c>
      <c r="C81" s="26" t="s">
        <v>10861</v>
      </c>
      <c r="D81" t="s">
        <v>661</v>
      </c>
      <c r="E81" s="27" t="s">
        <v>10862</v>
      </c>
      <c r="F81" s="28" t="s">
        <v>663</v>
      </c>
      <c r="G81" s="29">
        <v>19.305</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13160</v>
      </c>
    </row>
    <row r="84" ht="357">
      <c r="A84" s="1" t="s">
        <v>666</v>
      </c>
      <c r="E84" s="27" t="s">
        <v>6470</v>
      </c>
    </row>
    <row r="85">
      <c r="A85" s="1" t="s">
        <v>659</v>
      </c>
      <c r="B85" s="1">
        <v>19</v>
      </c>
      <c r="C85" s="26" t="s">
        <v>9376</v>
      </c>
      <c r="D85" t="s">
        <v>661</v>
      </c>
      <c r="E85" s="27" t="s">
        <v>9377</v>
      </c>
      <c r="F85" s="28" t="s">
        <v>663</v>
      </c>
      <c r="G85" s="29">
        <v>184.31999999999999</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13161</v>
      </c>
    </row>
    <row r="88" ht="38.25">
      <c r="A88" s="1" t="s">
        <v>666</v>
      </c>
      <c r="E88" s="27" t="s">
        <v>6472</v>
      </c>
    </row>
    <row r="89">
      <c r="A89" s="1" t="s">
        <v>656</v>
      </c>
      <c r="C89" s="22" t="s">
        <v>5278</v>
      </c>
      <c r="E89" s="23" t="s">
        <v>5279</v>
      </c>
      <c r="L89" s="24">
        <f>SUMIFS(L90:L93,A90:A93,"P")</f>
        <v>0</v>
      </c>
      <c r="M89" s="24">
        <f>SUMIFS(M90:M93,A90:A93,"P")</f>
        <v>0</v>
      </c>
      <c r="N89" s="25"/>
    </row>
    <row r="90">
      <c r="A90" s="1" t="s">
        <v>659</v>
      </c>
      <c r="B90" s="1">
        <v>20</v>
      </c>
      <c r="C90" s="26" t="s">
        <v>10344</v>
      </c>
      <c r="D90" t="s">
        <v>661</v>
      </c>
      <c r="E90" s="27" t="s">
        <v>10345</v>
      </c>
      <c r="F90" s="28" t="s">
        <v>677</v>
      </c>
      <c r="G90" s="29">
        <v>140.71799999999999</v>
      </c>
      <c r="H90" s="28">
        <v>0</v>
      </c>
      <c r="I90" s="30">
        <f>ROUND(G90*H90,P4)</f>
        <v>0</v>
      </c>
      <c r="L90" s="31">
        <v>0</v>
      </c>
      <c r="M90" s="24">
        <f>ROUND(G90*L90,P4)</f>
        <v>0</v>
      </c>
      <c r="N90" s="25" t="s">
        <v>1345</v>
      </c>
      <c r="O90" s="32">
        <f>M90*AA90</f>
        <v>0</v>
      </c>
      <c r="P90" s="1">
        <v>3</v>
      </c>
      <c r="AA90" s="1">
        <f>IF(P90=1,$O$3,IF(P90=2,$O$4,$O$5))</f>
        <v>0</v>
      </c>
    </row>
    <row r="91">
      <c r="A91" s="1" t="s">
        <v>664</v>
      </c>
      <c r="E91" s="27" t="s">
        <v>661</v>
      </c>
    </row>
    <row r="92" ht="38.25">
      <c r="A92" s="1" t="s">
        <v>665</v>
      </c>
      <c r="E92" s="33" t="s">
        <v>13162</v>
      </c>
    </row>
    <row r="93" ht="76.5">
      <c r="A93" s="1" t="s">
        <v>666</v>
      </c>
      <c r="E93" s="27" t="s">
        <v>10347</v>
      </c>
    </row>
    <row r="94">
      <c r="A94" s="1" t="s">
        <v>656</v>
      </c>
      <c r="C94" s="22" t="s">
        <v>679</v>
      </c>
      <c r="E94" s="23" t="s">
        <v>680</v>
      </c>
      <c r="L94" s="24">
        <f>SUMIFS(L95:L110,A95:A110,"P")</f>
        <v>0</v>
      </c>
      <c r="M94" s="24">
        <f>SUMIFS(M95:M110,A95:A110,"P")</f>
        <v>0</v>
      </c>
      <c r="N94" s="25"/>
    </row>
    <row r="95" ht="25.5">
      <c r="A95" s="1" t="s">
        <v>659</v>
      </c>
      <c r="B95" s="1">
        <v>21</v>
      </c>
      <c r="C95" s="26" t="s">
        <v>6064</v>
      </c>
      <c r="D95" t="s">
        <v>661</v>
      </c>
      <c r="E95" s="27" t="s">
        <v>6065</v>
      </c>
      <c r="F95" s="28" t="s">
        <v>677</v>
      </c>
      <c r="G95" s="29">
        <v>35.600000000000001</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13163</v>
      </c>
    </row>
    <row r="98" ht="191.25">
      <c r="A98" s="1" t="s">
        <v>666</v>
      </c>
      <c r="E98" s="27" t="s">
        <v>6682</v>
      </c>
    </row>
    <row r="99" ht="25.5">
      <c r="A99" s="1" t="s">
        <v>659</v>
      </c>
      <c r="B99" s="1">
        <v>22</v>
      </c>
      <c r="C99" s="26" t="s">
        <v>8743</v>
      </c>
      <c r="D99" t="s">
        <v>661</v>
      </c>
      <c r="E99" s="27" t="s">
        <v>8744</v>
      </c>
      <c r="F99" s="28" t="s">
        <v>677</v>
      </c>
      <c r="G99" s="29">
        <v>355.18000000000001</v>
      </c>
      <c r="H99" s="28">
        <v>0</v>
      </c>
      <c r="I99" s="30">
        <f>ROUND(G99*H99,P4)</f>
        <v>0</v>
      </c>
      <c r="L99" s="31">
        <v>0</v>
      </c>
      <c r="M99" s="24">
        <f>ROUND(G99*L99,P4)</f>
        <v>0</v>
      </c>
      <c r="N99" s="25" t="s">
        <v>1345</v>
      </c>
      <c r="O99" s="32">
        <f>M99*AA99</f>
        <v>0</v>
      </c>
      <c r="P99" s="1">
        <v>3</v>
      </c>
      <c r="AA99" s="1">
        <f>IF(P99=1,$O$3,IF(P99=2,$O$4,$O$5))</f>
        <v>0</v>
      </c>
    </row>
    <row r="100">
      <c r="A100" s="1" t="s">
        <v>664</v>
      </c>
      <c r="E100" s="27" t="s">
        <v>661</v>
      </c>
    </row>
    <row r="101" ht="51">
      <c r="A101" s="1" t="s">
        <v>665</v>
      </c>
      <c r="E101" s="33" t="s">
        <v>13164</v>
      </c>
    </row>
    <row r="102" ht="191.25">
      <c r="A102" s="1" t="s">
        <v>666</v>
      </c>
      <c r="E102" s="27" t="s">
        <v>6682</v>
      </c>
    </row>
    <row r="103">
      <c r="A103" s="1" t="s">
        <v>659</v>
      </c>
      <c r="B103" s="1">
        <v>23</v>
      </c>
      <c r="C103" s="26" t="s">
        <v>8747</v>
      </c>
      <c r="D103" t="s">
        <v>661</v>
      </c>
      <c r="E103" s="27" t="s">
        <v>8748</v>
      </c>
      <c r="F103" s="28" t="s">
        <v>677</v>
      </c>
      <c r="G103" s="29">
        <v>226.47999999999999</v>
      </c>
      <c r="H103" s="28">
        <v>0</v>
      </c>
      <c r="I103" s="30">
        <f>ROUND(G103*H103,P4)</f>
        <v>0</v>
      </c>
      <c r="L103" s="31">
        <v>0</v>
      </c>
      <c r="M103" s="24">
        <f>ROUND(G103*L103,P4)</f>
        <v>0</v>
      </c>
      <c r="N103" s="25" t="s">
        <v>1345</v>
      </c>
      <c r="O103" s="32">
        <f>M103*AA103</f>
        <v>0</v>
      </c>
      <c r="P103" s="1">
        <v>3</v>
      </c>
      <c r="AA103" s="1">
        <f>IF(P103=1,$O$3,IF(P103=2,$O$4,$O$5))</f>
        <v>0</v>
      </c>
    </row>
    <row r="104" ht="38.25">
      <c r="A104" s="1" t="s">
        <v>664</v>
      </c>
      <c r="E104" s="27" t="s">
        <v>13113</v>
      </c>
    </row>
    <row r="105" ht="38.25">
      <c r="A105" s="1" t="s">
        <v>665</v>
      </c>
      <c r="E105" s="33" t="s">
        <v>13165</v>
      </c>
    </row>
    <row r="106" ht="38.25">
      <c r="A106" s="1" t="s">
        <v>666</v>
      </c>
      <c r="E106" s="27" t="s">
        <v>8750</v>
      </c>
    </row>
    <row r="107">
      <c r="A107" s="1" t="s">
        <v>659</v>
      </c>
      <c r="B107" s="1">
        <v>24</v>
      </c>
      <c r="C107" s="26" t="s">
        <v>9392</v>
      </c>
      <c r="D107" t="s">
        <v>661</v>
      </c>
      <c r="E107" s="27" t="s">
        <v>9393</v>
      </c>
      <c r="F107" s="28" t="s">
        <v>677</v>
      </c>
      <c r="G107" s="29">
        <v>164.30000000000001</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ht="38.25">
      <c r="A109" s="1" t="s">
        <v>665</v>
      </c>
      <c r="E109" s="33" t="s">
        <v>13166</v>
      </c>
    </row>
    <row r="110" ht="38.25">
      <c r="A110" s="1" t="s">
        <v>666</v>
      </c>
      <c r="E110" s="27" t="s">
        <v>8750</v>
      </c>
    </row>
    <row r="111">
      <c r="A111" s="1" t="s">
        <v>656</v>
      </c>
      <c r="C111" s="22" t="s">
        <v>6080</v>
      </c>
      <c r="E111" s="23" t="s">
        <v>6688</v>
      </c>
      <c r="L111" s="24">
        <f>SUMIFS(L112:L119,A112:A119,"P")</f>
        <v>0</v>
      </c>
      <c r="M111" s="24">
        <f>SUMIFS(M112:M119,A112:A119,"P")</f>
        <v>0</v>
      </c>
      <c r="N111" s="25"/>
    </row>
    <row r="112">
      <c r="A112" s="1" t="s">
        <v>659</v>
      </c>
      <c r="B112" s="1">
        <v>25</v>
      </c>
      <c r="C112" s="26" t="s">
        <v>7726</v>
      </c>
      <c r="D112" t="s">
        <v>661</v>
      </c>
      <c r="E112" s="27" t="s">
        <v>7727</v>
      </c>
      <c r="F112" s="28" t="s">
        <v>670</v>
      </c>
      <c r="G112" s="29">
        <v>42</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13167</v>
      </c>
    </row>
    <row r="115" ht="242.25">
      <c r="A115" s="1" t="s">
        <v>666</v>
      </c>
      <c r="E115" s="27" t="s">
        <v>6483</v>
      </c>
    </row>
    <row r="116">
      <c r="A116" s="1" t="s">
        <v>659</v>
      </c>
      <c r="B116" s="1">
        <v>26</v>
      </c>
      <c r="C116" s="26" t="s">
        <v>11387</v>
      </c>
      <c r="D116" t="s">
        <v>661</v>
      </c>
      <c r="E116" s="27" t="s">
        <v>11388</v>
      </c>
      <c r="F116" s="28" t="s">
        <v>683</v>
      </c>
      <c r="G116" s="29">
        <v>8</v>
      </c>
      <c r="H116" s="28">
        <v>0</v>
      </c>
      <c r="I116" s="30">
        <f>ROUND(G116*H116,P4)</f>
        <v>0</v>
      </c>
      <c r="L116" s="31">
        <v>0</v>
      </c>
      <c r="M116" s="24">
        <f>ROUND(G116*L116,P4)</f>
        <v>0</v>
      </c>
      <c r="N116" s="25" t="s">
        <v>1345</v>
      </c>
      <c r="O116" s="32">
        <f>M116*AA116</f>
        <v>0</v>
      </c>
      <c r="P116" s="1">
        <v>3</v>
      </c>
      <c r="AA116" s="1">
        <f>IF(P116=1,$O$3,IF(P116=2,$O$4,$O$5))</f>
        <v>0</v>
      </c>
    </row>
    <row r="117">
      <c r="A117" s="1" t="s">
        <v>664</v>
      </c>
      <c r="E117" s="27" t="s">
        <v>13168</v>
      </c>
    </row>
    <row r="118">
      <c r="A118" s="1" t="s">
        <v>665</v>
      </c>
      <c r="E118" s="33" t="s">
        <v>13169</v>
      </c>
    </row>
    <row r="119" ht="38.25">
      <c r="A119" s="1" t="s">
        <v>666</v>
      </c>
      <c r="E119" s="27" t="s">
        <v>5286</v>
      </c>
    </row>
    <row r="120">
      <c r="A120" s="1" t="s">
        <v>656</v>
      </c>
      <c r="C120" s="22" t="s">
        <v>2840</v>
      </c>
      <c r="E120" s="23" t="s">
        <v>2841</v>
      </c>
      <c r="L120" s="24">
        <f>SUMIFS(L121:L152,A121:A152,"P")</f>
        <v>0</v>
      </c>
      <c r="M120" s="24">
        <f>SUMIFS(M121:M152,A121:A152,"P")</f>
        <v>0</v>
      </c>
      <c r="N120" s="25"/>
    </row>
    <row r="121">
      <c r="A121" s="1" t="s">
        <v>659</v>
      </c>
      <c r="B121" s="1">
        <v>27</v>
      </c>
      <c r="C121" s="26" t="s">
        <v>10210</v>
      </c>
      <c r="D121" t="s">
        <v>661</v>
      </c>
      <c r="E121" s="27" t="s">
        <v>10211</v>
      </c>
      <c r="F121" s="28" t="s">
        <v>670</v>
      </c>
      <c r="G121" s="29">
        <v>19.199999999999999</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c r="A123" s="1" t="s">
        <v>665</v>
      </c>
      <c r="E123" s="33" t="s">
        <v>13170</v>
      </c>
    </row>
    <row r="124" ht="38.25">
      <c r="A124" s="1" t="s">
        <v>666</v>
      </c>
      <c r="E124" s="27" t="s">
        <v>10213</v>
      </c>
    </row>
    <row r="125">
      <c r="A125" s="1" t="s">
        <v>659</v>
      </c>
      <c r="B125" s="1">
        <v>28</v>
      </c>
      <c r="C125" s="26" t="s">
        <v>10214</v>
      </c>
      <c r="D125" t="s">
        <v>661</v>
      </c>
      <c r="E125" s="27" t="s">
        <v>10215</v>
      </c>
      <c r="F125" s="28" t="s">
        <v>683</v>
      </c>
      <c r="G125" s="29">
        <v>2</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c r="A127" s="1" t="s">
        <v>665</v>
      </c>
    </row>
    <row r="128" ht="25.5">
      <c r="A128" s="1" t="s">
        <v>666</v>
      </c>
      <c r="E128" s="27" t="s">
        <v>10216</v>
      </c>
    </row>
    <row r="129">
      <c r="A129" s="1" t="s">
        <v>659</v>
      </c>
      <c r="B129" s="1">
        <v>29</v>
      </c>
      <c r="C129" s="26" t="s">
        <v>9920</v>
      </c>
      <c r="D129" t="s">
        <v>661</v>
      </c>
      <c r="E129" s="27" t="s">
        <v>9921</v>
      </c>
      <c r="F129" s="28" t="s">
        <v>670</v>
      </c>
      <c r="G129" s="29">
        <v>16.800000000000001</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c r="A131" s="1" t="s">
        <v>665</v>
      </c>
      <c r="E131" s="33" t="s">
        <v>13171</v>
      </c>
    </row>
    <row r="132" ht="89.25">
      <c r="A132" s="1" t="s">
        <v>666</v>
      </c>
      <c r="E132" s="27" t="s">
        <v>6707</v>
      </c>
    </row>
    <row r="133">
      <c r="A133" s="1" t="s">
        <v>659</v>
      </c>
      <c r="B133" s="1">
        <v>30</v>
      </c>
      <c r="C133" s="26" t="s">
        <v>8928</v>
      </c>
      <c r="D133" t="s">
        <v>661</v>
      </c>
      <c r="E133" s="27" t="s">
        <v>8929</v>
      </c>
      <c r="F133" s="28" t="s">
        <v>677</v>
      </c>
      <c r="G133" s="29">
        <v>140.71799999999999</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ht="38.25">
      <c r="A135" s="1" t="s">
        <v>665</v>
      </c>
      <c r="E135" s="33" t="s">
        <v>13162</v>
      </c>
    </row>
    <row r="136">
      <c r="A136" s="1" t="s">
        <v>666</v>
      </c>
      <c r="E136" s="27" t="s">
        <v>8931</v>
      </c>
    </row>
    <row r="137">
      <c r="A137" s="1" t="s">
        <v>659</v>
      </c>
      <c r="B137" s="1">
        <v>31</v>
      </c>
      <c r="C137" s="26" t="s">
        <v>6725</v>
      </c>
      <c r="D137" t="s">
        <v>661</v>
      </c>
      <c r="E137" s="27" t="s">
        <v>6726</v>
      </c>
      <c r="F137" s="28" t="s">
        <v>663</v>
      </c>
      <c r="G137" s="29">
        <v>10.855</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ht="51">
      <c r="A139" s="1" t="s">
        <v>665</v>
      </c>
      <c r="E139" s="33" t="s">
        <v>13172</v>
      </c>
    </row>
    <row r="140" ht="114.75">
      <c r="A140" s="1" t="s">
        <v>666</v>
      </c>
      <c r="E140" s="27" t="s">
        <v>5273</v>
      </c>
    </row>
    <row r="141">
      <c r="A141" s="1" t="s">
        <v>659</v>
      </c>
      <c r="B141" s="1">
        <v>32</v>
      </c>
      <c r="C141" s="26" t="s">
        <v>6729</v>
      </c>
      <c r="D141" t="s">
        <v>661</v>
      </c>
      <c r="E141" s="27" t="s">
        <v>6730</v>
      </c>
      <c r="F141" s="28" t="s">
        <v>663</v>
      </c>
      <c r="G141" s="29">
        <v>81.366</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ht="63.75">
      <c r="A143" s="1" t="s">
        <v>665</v>
      </c>
      <c r="E143" s="33" t="s">
        <v>13173</v>
      </c>
    </row>
    <row r="144" ht="114.75">
      <c r="A144" s="1" t="s">
        <v>666</v>
      </c>
      <c r="E144" s="27" t="s">
        <v>5273</v>
      </c>
    </row>
    <row r="145">
      <c r="A145" s="1" t="s">
        <v>659</v>
      </c>
      <c r="B145" s="1">
        <v>33</v>
      </c>
      <c r="C145" s="26" t="s">
        <v>9567</v>
      </c>
      <c r="D145" t="s">
        <v>661</v>
      </c>
      <c r="E145" s="27" t="s">
        <v>9568</v>
      </c>
      <c r="F145" s="28" t="s">
        <v>905</v>
      </c>
      <c r="G145" s="29">
        <v>11.192</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ht="38.25">
      <c r="A147" s="1" t="s">
        <v>665</v>
      </c>
      <c r="E147" s="33" t="s">
        <v>13174</v>
      </c>
    </row>
    <row r="148" ht="114.75">
      <c r="A148" s="1" t="s">
        <v>666</v>
      </c>
      <c r="E148" s="27" t="s">
        <v>9571</v>
      </c>
    </row>
    <row r="149">
      <c r="A149" s="1" t="s">
        <v>659</v>
      </c>
      <c r="B149" s="1">
        <v>34</v>
      </c>
      <c r="C149" s="26" t="s">
        <v>10234</v>
      </c>
      <c r="D149" t="s">
        <v>661</v>
      </c>
      <c r="E149" s="27" t="s">
        <v>9593</v>
      </c>
      <c r="F149" s="28" t="s">
        <v>677</v>
      </c>
      <c r="G149" s="29">
        <v>143.09999999999999</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13175</v>
      </c>
    </row>
    <row r="152" ht="114.75">
      <c r="A152" s="1" t="s">
        <v>666</v>
      </c>
      <c r="E152" s="27" t="s">
        <v>10236</v>
      </c>
    </row>
    <row r="153">
      <c r="A153" s="1" t="s">
        <v>656</v>
      </c>
      <c r="C153" s="22" t="s">
        <v>900</v>
      </c>
      <c r="E153" s="23" t="s">
        <v>2924</v>
      </c>
      <c r="L153" s="24">
        <f>SUMIFS(L154:L173,A154:A173,"P")</f>
        <v>0</v>
      </c>
      <c r="M153" s="24">
        <f>SUMIFS(M154:M173,A154:A173,"P")</f>
        <v>0</v>
      </c>
      <c r="N153" s="25"/>
    </row>
    <row r="154" ht="25.5">
      <c r="A154" s="1" t="s">
        <v>659</v>
      </c>
      <c r="B154" s="1">
        <v>35</v>
      </c>
      <c r="C154" s="26" t="s">
        <v>3828</v>
      </c>
      <c r="D154" t="s">
        <v>903</v>
      </c>
      <c r="E154" s="27" t="s">
        <v>3829</v>
      </c>
      <c r="F154" s="28" t="s">
        <v>905</v>
      </c>
      <c r="G154" s="29">
        <v>680.12300000000005</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906</v>
      </c>
    </row>
    <row r="156">
      <c r="A156" s="1" t="s">
        <v>665</v>
      </c>
      <c r="E156" s="33" t="s">
        <v>13176</v>
      </c>
    </row>
    <row r="157" ht="153">
      <c r="A157" s="1" t="s">
        <v>666</v>
      </c>
      <c r="E157" s="27" t="s">
        <v>908</v>
      </c>
    </row>
    <row r="158" ht="25.5">
      <c r="A158" s="1" t="s">
        <v>659</v>
      </c>
      <c r="B158" s="1">
        <v>36</v>
      </c>
      <c r="C158" s="26" t="s">
        <v>3444</v>
      </c>
      <c r="D158" t="s">
        <v>903</v>
      </c>
      <c r="E158" s="27" t="s">
        <v>3445</v>
      </c>
      <c r="F158" s="28" t="s">
        <v>905</v>
      </c>
      <c r="G158" s="29">
        <v>27.138000000000002</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916</v>
      </c>
    </row>
    <row r="160">
      <c r="A160" s="1" t="s">
        <v>665</v>
      </c>
      <c r="E160" s="33" t="s">
        <v>13177</v>
      </c>
    </row>
    <row r="161" ht="153">
      <c r="A161" s="1" t="s">
        <v>666</v>
      </c>
      <c r="E161" s="27" t="s">
        <v>908</v>
      </c>
    </row>
    <row r="162" ht="38.25">
      <c r="A162" s="1" t="s">
        <v>659</v>
      </c>
      <c r="B162" s="1">
        <v>37</v>
      </c>
      <c r="C162" s="26" t="s">
        <v>902</v>
      </c>
      <c r="D162" t="s">
        <v>903</v>
      </c>
      <c r="E162" s="27" t="s">
        <v>904</v>
      </c>
      <c r="F162" s="28" t="s">
        <v>905</v>
      </c>
      <c r="G162" s="29">
        <v>203.41499999999999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906</v>
      </c>
    </row>
    <row r="164">
      <c r="A164" s="1" t="s">
        <v>665</v>
      </c>
      <c r="E164" s="33" t="s">
        <v>13178</v>
      </c>
    </row>
    <row r="165" ht="153">
      <c r="A165" s="1" t="s">
        <v>666</v>
      </c>
      <c r="E165" s="27" t="s">
        <v>908</v>
      </c>
    </row>
    <row r="166" ht="38.25">
      <c r="A166" s="1" t="s">
        <v>659</v>
      </c>
      <c r="B166" s="1">
        <v>38</v>
      </c>
      <c r="C166" s="26" t="s">
        <v>9599</v>
      </c>
      <c r="D166" t="s">
        <v>903</v>
      </c>
      <c r="E166" s="27" t="s">
        <v>9600</v>
      </c>
      <c r="F166" s="28" t="s">
        <v>905</v>
      </c>
      <c r="G166" s="29">
        <v>3.5779999999999998</v>
      </c>
      <c r="H166" s="28">
        <v>0</v>
      </c>
      <c r="I166" s="30">
        <f>ROUND(G166*H166,P4)</f>
        <v>0</v>
      </c>
      <c r="L166" s="31">
        <v>0</v>
      </c>
      <c r="M166" s="24">
        <f>ROUND(G166*L166,P4)</f>
        <v>0</v>
      </c>
      <c r="N166" s="25" t="s">
        <v>661</v>
      </c>
      <c r="O166" s="32">
        <f>M166*AA166</f>
        <v>0</v>
      </c>
      <c r="P166" s="1">
        <v>3</v>
      </c>
      <c r="AA166" s="1">
        <f>IF(P166=1,$O$3,IF(P166=2,$O$4,$O$5))</f>
        <v>0</v>
      </c>
    </row>
    <row r="167" ht="63.75">
      <c r="A167" s="1" t="s">
        <v>664</v>
      </c>
      <c r="E167" s="27" t="s">
        <v>9601</v>
      </c>
    </row>
    <row r="168">
      <c r="A168" s="1" t="s">
        <v>665</v>
      </c>
      <c r="E168" s="33" t="s">
        <v>13179</v>
      </c>
    </row>
    <row r="169" ht="153">
      <c r="A169" s="1" t="s">
        <v>666</v>
      </c>
      <c r="E169" s="27" t="s">
        <v>913</v>
      </c>
    </row>
    <row r="170" ht="25.5">
      <c r="A170" s="1" t="s">
        <v>659</v>
      </c>
      <c r="B170" s="1">
        <v>39</v>
      </c>
      <c r="C170" s="26" t="s">
        <v>918</v>
      </c>
      <c r="D170" t="s">
        <v>903</v>
      </c>
      <c r="E170" s="27" t="s">
        <v>919</v>
      </c>
      <c r="F170" s="28" t="s">
        <v>905</v>
      </c>
      <c r="G170" s="29">
        <v>11.960000000000001</v>
      </c>
      <c r="H170" s="28">
        <v>0</v>
      </c>
      <c r="I170" s="30">
        <f>ROUND(G170*H170,P4)</f>
        <v>0</v>
      </c>
      <c r="L170" s="31">
        <v>0</v>
      </c>
      <c r="M170" s="24">
        <f>ROUND(G170*L170,P4)</f>
        <v>0</v>
      </c>
      <c r="N170" s="25" t="s">
        <v>661</v>
      </c>
      <c r="O170" s="32">
        <f>M170*AA170</f>
        <v>0</v>
      </c>
      <c r="P170" s="1">
        <v>3</v>
      </c>
      <c r="AA170" s="1">
        <f>IF(P170=1,$O$3,IF(P170=2,$O$4,$O$5))</f>
        <v>0</v>
      </c>
    </row>
    <row r="171" ht="38.25">
      <c r="A171" s="1" t="s">
        <v>664</v>
      </c>
      <c r="E171" s="27" t="s">
        <v>920</v>
      </c>
    </row>
    <row r="172">
      <c r="A172" s="1" t="s">
        <v>665</v>
      </c>
      <c r="E172" s="33" t="s">
        <v>13180</v>
      </c>
    </row>
    <row r="173" ht="153">
      <c r="A173" s="1" t="s">
        <v>666</v>
      </c>
      <c r="E173" s="27" t="s">
        <v>908</v>
      </c>
    </row>
  </sheetData>
  <sheetProtection sheet="1" objects="1" scenarios="1" spinCount="100000" saltValue="/GkKYhJw+i4EC9gGvZknDygDO2f3mZ5+QafKy2SZMD+s3sC6gMSqjUOgDRjq94k7B3R+Zdz8TRSjtEJDXcAIRA==" hashValue="y/cvnKbBfZZ9EjEnlC/1882y/xLyS0wTazgOa6MdyD3mUanHmoCQpkIG04Oh3c1ubP4cm7aMHi2geju/S96b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13181</v>
      </c>
      <c r="E8" s="23" t="s">
        <v>497</v>
      </c>
      <c r="L8" s="24">
        <f>L9+L22+L79+L100+L121+L138+L155+L164+L193</f>
        <v>0</v>
      </c>
      <c r="M8" s="24">
        <f>M9+M22+M79+M100+M121+M138+M155+M164+M193</f>
        <v>0</v>
      </c>
      <c r="N8" s="25"/>
    </row>
    <row r="9">
      <c r="A9" s="1" t="s">
        <v>656</v>
      </c>
      <c r="C9" s="22" t="s">
        <v>657</v>
      </c>
      <c r="E9" s="23" t="s">
        <v>658</v>
      </c>
      <c r="L9" s="24">
        <f>SUMIFS(L10:L21,A10:A21,"P")</f>
        <v>0</v>
      </c>
      <c r="M9" s="24">
        <f>SUMIFS(M10:M21,A10:A21,"P")</f>
        <v>0</v>
      </c>
      <c r="N9" s="25"/>
    </row>
    <row r="10">
      <c r="A10" s="1" t="s">
        <v>659</v>
      </c>
      <c r="B10" s="1">
        <v>1</v>
      </c>
      <c r="C10" s="26" t="s">
        <v>5095</v>
      </c>
      <c r="D10" t="s">
        <v>661</v>
      </c>
      <c r="E10" s="27" t="s">
        <v>5096</v>
      </c>
      <c r="F10" s="28" t="s">
        <v>663</v>
      </c>
      <c r="G10" s="29">
        <v>607.34699999999998</v>
      </c>
      <c r="H10" s="28">
        <v>0</v>
      </c>
      <c r="I10" s="30">
        <f>ROUND(G10*H10,P4)</f>
        <v>0</v>
      </c>
      <c r="L10" s="31">
        <v>0</v>
      </c>
      <c r="M10" s="24">
        <f>ROUND(G10*L10,P4)</f>
        <v>0</v>
      </c>
      <c r="N10" s="25" t="s">
        <v>1345</v>
      </c>
      <c r="O10" s="32">
        <f>M10*AA10</f>
        <v>0</v>
      </c>
      <c r="P10" s="1">
        <v>3</v>
      </c>
      <c r="AA10" s="1">
        <f>IF(P10=1,$O$3,IF(P10=2,$O$4,$O$5))</f>
        <v>0</v>
      </c>
    </row>
    <row r="11">
      <c r="A11" s="1" t="s">
        <v>664</v>
      </c>
      <c r="E11" s="27" t="s">
        <v>661</v>
      </c>
    </row>
    <row r="12" ht="51">
      <c r="A12" s="1" t="s">
        <v>665</v>
      </c>
      <c r="E12" s="33" t="s">
        <v>13182</v>
      </c>
    </row>
    <row r="13" ht="318.75">
      <c r="A13" s="1" t="s">
        <v>666</v>
      </c>
      <c r="E13" s="27" t="s">
        <v>5101</v>
      </c>
    </row>
    <row r="14">
      <c r="A14" s="1" t="s">
        <v>659</v>
      </c>
      <c r="B14" s="1">
        <v>2</v>
      </c>
      <c r="C14" s="26" t="s">
        <v>6982</v>
      </c>
      <c r="D14" t="s">
        <v>661</v>
      </c>
      <c r="E14" s="27" t="s">
        <v>6983</v>
      </c>
      <c r="F14" s="28" t="s">
        <v>663</v>
      </c>
      <c r="G14" s="29">
        <v>136</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13183</v>
      </c>
    </row>
    <row r="17" ht="280.5">
      <c r="A17" s="1" t="s">
        <v>666</v>
      </c>
      <c r="E17" s="27" t="s">
        <v>6985</v>
      </c>
    </row>
    <row r="18">
      <c r="A18" s="1" t="s">
        <v>659</v>
      </c>
      <c r="B18" s="1">
        <v>3</v>
      </c>
      <c r="C18" s="26" t="s">
        <v>8823</v>
      </c>
      <c r="D18" t="s">
        <v>661</v>
      </c>
      <c r="E18" s="27" t="s">
        <v>8824</v>
      </c>
      <c r="F18" s="28" t="s">
        <v>663</v>
      </c>
      <c r="G18" s="29">
        <v>6.2800000000000002</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13136</v>
      </c>
    </row>
    <row r="21" ht="242.25">
      <c r="A21" s="1" t="s">
        <v>666</v>
      </c>
      <c r="E21" s="27" t="s">
        <v>8827</v>
      </c>
    </row>
    <row r="22">
      <c r="A22" s="1" t="s">
        <v>656</v>
      </c>
      <c r="C22" s="22" t="s">
        <v>1365</v>
      </c>
      <c r="E22" s="23" t="s">
        <v>3239</v>
      </c>
      <c r="L22" s="24">
        <f>SUMIFS(L23:L78,A23:A78,"P")</f>
        <v>0</v>
      </c>
      <c r="M22" s="24">
        <f>SUMIFS(M23:M78,A23:A78,"P")</f>
        <v>0</v>
      </c>
      <c r="N22" s="25"/>
    </row>
    <row r="23">
      <c r="A23" s="1" t="s">
        <v>659</v>
      </c>
      <c r="B23" s="1">
        <v>4</v>
      </c>
      <c r="C23" s="26" t="s">
        <v>8700</v>
      </c>
      <c r="D23" t="s">
        <v>661</v>
      </c>
      <c r="E23" s="27" t="s">
        <v>8701</v>
      </c>
      <c r="F23" s="28" t="s">
        <v>905</v>
      </c>
      <c r="G23" s="29">
        <v>6.3419999999999996</v>
      </c>
      <c r="H23" s="28">
        <v>0</v>
      </c>
      <c r="I23" s="30">
        <f>ROUND(G23*H23,P4)</f>
        <v>0</v>
      </c>
      <c r="L23" s="31">
        <v>0</v>
      </c>
      <c r="M23" s="24">
        <f>ROUND(G23*L23,P4)</f>
        <v>0</v>
      </c>
      <c r="N23" s="25" t="s">
        <v>1345</v>
      </c>
      <c r="O23" s="32">
        <f>M23*AA23</f>
        <v>0</v>
      </c>
      <c r="P23" s="1">
        <v>3</v>
      </c>
      <c r="AA23" s="1">
        <f>IF(P23=1,$O$3,IF(P23=2,$O$4,$O$5))</f>
        <v>0</v>
      </c>
    </row>
    <row r="24">
      <c r="A24" s="1" t="s">
        <v>664</v>
      </c>
      <c r="E24" s="27" t="s">
        <v>661</v>
      </c>
    </row>
    <row r="25" ht="51">
      <c r="A25" s="1" t="s">
        <v>665</v>
      </c>
      <c r="E25" s="33" t="s">
        <v>13184</v>
      </c>
    </row>
    <row r="26" ht="38.25">
      <c r="A26" s="1" t="s">
        <v>666</v>
      </c>
      <c r="E26" s="27" t="s">
        <v>8704</v>
      </c>
    </row>
    <row r="27">
      <c r="A27" s="1" t="s">
        <v>659</v>
      </c>
      <c r="B27" s="1">
        <v>5</v>
      </c>
      <c r="C27" s="26" t="s">
        <v>8705</v>
      </c>
      <c r="D27" t="s">
        <v>661</v>
      </c>
      <c r="E27" s="27" t="s">
        <v>8706</v>
      </c>
      <c r="F27" s="28" t="s">
        <v>677</v>
      </c>
      <c r="G27" s="29">
        <v>54</v>
      </c>
      <c r="H27" s="28">
        <v>0</v>
      </c>
      <c r="I27" s="30">
        <f>ROUND(G27*H27,P4)</f>
        <v>0</v>
      </c>
      <c r="L27" s="31">
        <v>0</v>
      </c>
      <c r="M27" s="24">
        <f>ROUND(G27*L27,P4)</f>
        <v>0</v>
      </c>
      <c r="N27" s="25" t="s">
        <v>1345</v>
      </c>
      <c r="O27" s="32">
        <f>M27*AA27</f>
        <v>0</v>
      </c>
      <c r="P27" s="1">
        <v>3</v>
      </c>
      <c r="AA27" s="1">
        <f>IF(P27=1,$O$3,IF(P27=2,$O$4,$O$5))</f>
        <v>0</v>
      </c>
    </row>
    <row r="28">
      <c r="A28" s="1" t="s">
        <v>664</v>
      </c>
      <c r="E28" s="27" t="s">
        <v>13138</v>
      </c>
    </row>
    <row r="29" ht="25.5">
      <c r="A29" s="1" t="s">
        <v>665</v>
      </c>
      <c r="E29" s="33" t="s">
        <v>13185</v>
      </c>
    </row>
    <row r="30">
      <c r="A30" s="1" t="s">
        <v>666</v>
      </c>
      <c r="E30" s="27" t="s">
        <v>6287</v>
      </c>
    </row>
    <row r="31">
      <c r="A31" s="1" t="s">
        <v>659</v>
      </c>
      <c r="B31" s="1">
        <v>6</v>
      </c>
      <c r="C31" s="26" t="s">
        <v>9867</v>
      </c>
      <c r="D31" t="s">
        <v>661</v>
      </c>
      <c r="E31" s="27" t="s">
        <v>9868</v>
      </c>
      <c r="F31" s="28" t="s">
        <v>683</v>
      </c>
      <c r="G31" s="29">
        <v>21</v>
      </c>
      <c r="H31" s="28">
        <v>0</v>
      </c>
      <c r="I31" s="30">
        <f>ROUND(G31*H31,P4)</f>
        <v>0</v>
      </c>
      <c r="L31" s="31">
        <v>0</v>
      </c>
      <c r="M31" s="24">
        <f>ROUND(G31*L31,P4)</f>
        <v>0</v>
      </c>
      <c r="N31" s="25" t="s">
        <v>1345</v>
      </c>
      <c r="O31" s="32">
        <f>M31*AA31</f>
        <v>0</v>
      </c>
      <c r="P31" s="1">
        <v>3</v>
      </c>
      <c r="AA31" s="1">
        <f>IF(P31=1,$O$3,IF(P31=2,$O$4,$O$5))</f>
        <v>0</v>
      </c>
    </row>
    <row r="32">
      <c r="A32" s="1" t="s">
        <v>664</v>
      </c>
      <c r="E32" s="27" t="s">
        <v>13140</v>
      </c>
    </row>
    <row r="33">
      <c r="A33" s="1" t="s">
        <v>665</v>
      </c>
      <c r="E33" s="33" t="s">
        <v>13186</v>
      </c>
    </row>
    <row r="34">
      <c r="A34" s="1" t="s">
        <v>666</v>
      </c>
      <c r="E34" s="27" t="s">
        <v>9317</v>
      </c>
    </row>
    <row r="35">
      <c r="A35" s="1" t="s">
        <v>659</v>
      </c>
      <c r="B35" s="1">
        <v>7</v>
      </c>
      <c r="C35" s="26" t="s">
        <v>9318</v>
      </c>
      <c r="D35" t="s">
        <v>661</v>
      </c>
      <c r="E35" s="27" t="s">
        <v>9319</v>
      </c>
      <c r="F35" s="28" t="s">
        <v>905</v>
      </c>
      <c r="G35" s="29">
        <v>9.718</v>
      </c>
      <c r="H35" s="28">
        <v>0</v>
      </c>
      <c r="I35" s="30">
        <f>ROUND(G35*H35,P4)</f>
        <v>0</v>
      </c>
      <c r="L35" s="31">
        <v>0</v>
      </c>
      <c r="M35" s="24">
        <f>ROUND(G35*L35,P4)</f>
        <v>0</v>
      </c>
      <c r="N35" s="25" t="s">
        <v>1345</v>
      </c>
      <c r="O35" s="32">
        <f>M35*AA35</f>
        <v>0</v>
      </c>
      <c r="P35" s="1">
        <v>3</v>
      </c>
      <c r="AA35" s="1">
        <f>IF(P35=1,$O$3,IF(P35=2,$O$4,$O$5))</f>
        <v>0</v>
      </c>
    </row>
    <row r="36">
      <c r="A36" s="1" t="s">
        <v>664</v>
      </c>
      <c r="E36" s="27" t="s">
        <v>661</v>
      </c>
    </row>
    <row r="37" ht="25.5">
      <c r="A37" s="1" t="s">
        <v>665</v>
      </c>
      <c r="E37" s="33" t="s">
        <v>13187</v>
      </c>
    </row>
    <row r="38" ht="331.5">
      <c r="A38" s="1" t="s">
        <v>666</v>
      </c>
      <c r="E38" s="27" t="s">
        <v>9321</v>
      </c>
    </row>
    <row r="39">
      <c r="A39" s="1" t="s">
        <v>659</v>
      </c>
      <c r="B39" s="1">
        <v>8</v>
      </c>
      <c r="C39" s="26" t="s">
        <v>11354</v>
      </c>
      <c r="D39" t="s">
        <v>661</v>
      </c>
      <c r="E39" s="27" t="s">
        <v>11355</v>
      </c>
      <c r="F39" s="28" t="s">
        <v>677</v>
      </c>
      <c r="G39" s="29">
        <v>78.599999999999994</v>
      </c>
      <c r="H39" s="28">
        <v>0</v>
      </c>
      <c r="I39" s="30">
        <f>ROUND(G39*H39,P4)</f>
        <v>0</v>
      </c>
      <c r="L39" s="31">
        <v>0</v>
      </c>
      <c r="M39" s="24">
        <f>ROUND(G39*L39,P4)</f>
        <v>0</v>
      </c>
      <c r="N39" s="25" t="s">
        <v>1345</v>
      </c>
      <c r="O39" s="32">
        <f>M39*AA39</f>
        <v>0</v>
      </c>
      <c r="P39" s="1">
        <v>3</v>
      </c>
      <c r="AA39" s="1">
        <f>IF(P39=1,$O$3,IF(P39=2,$O$4,$O$5))</f>
        <v>0</v>
      </c>
    </row>
    <row r="40">
      <c r="A40" s="1" t="s">
        <v>664</v>
      </c>
      <c r="E40" s="27" t="s">
        <v>661</v>
      </c>
    </row>
    <row r="41" ht="25.5">
      <c r="A41" s="1" t="s">
        <v>665</v>
      </c>
      <c r="E41" s="33" t="s">
        <v>13188</v>
      </c>
    </row>
    <row r="42">
      <c r="A42" s="1" t="s">
        <v>666</v>
      </c>
      <c r="E42" s="27" t="s">
        <v>9324</v>
      </c>
    </row>
    <row r="43">
      <c r="A43" s="1" t="s">
        <v>659</v>
      </c>
      <c r="B43" s="1">
        <v>9</v>
      </c>
      <c r="C43" s="26" t="s">
        <v>13143</v>
      </c>
      <c r="D43" t="s">
        <v>661</v>
      </c>
      <c r="E43" s="27" t="s">
        <v>13144</v>
      </c>
      <c r="F43" s="28" t="s">
        <v>670</v>
      </c>
      <c r="G43" s="29">
        <v>21</v>
      </c>
      <c r="H43" s="28">
        <v>0</v>
      </c>
      <c r="I43" s="30">
        <f>ROUND(G43*H43,P4)</f>
        <v>0</v>
      </c>
      <c r="L43" s="31">
        <v>0</v>
      </c>
      <c r="M43" s="24">
        <f>ROUND(G43*L43,P4)</f>
        <v>0</v>
      </c>
      <c r="N43" s="25" t="s">
        <v>1345</v>
      </c>
      <c r="O43" s="32">
        <f>M43*AA43</f>
        <v>0</v>
      </c>
      <c r="P43" s="1">
        <v>3</v>
      </c>
      <c r="AA43" s="1">
        <f>IF(P43=1,$O$3,IF(P43=2,$O$4,$O$5))</f>
        <v>0</v>
      </c>
    </row>
    <row r="44">
      <c r="A44" s="1" t="s">
        <v>664</v>
      </c>
      <c r="E44" s="27" t="s">
        <v>13145</v>
      </c>
    </row>
    <row r="45">
      <c r="A45" s="1" t="s">
        <v>665</v>
      </c>
      <c r="E45" s="33" t="s">
        <v>13189</v>
      </c>
    </row>
    <row r="46" ht="63.75">
      <c r="A46" s="1" t="s">
        <v>666</v>
      </c>
      <c r="E46" s="27" t="s">
        <v>6642</v>
      </c>
    </row>
    <row r="47">
      <c r="A47" s="1" t="s">
        <v>659</v>
      </c>
      <c r="B47" s="1">
        <v>10</v>
      </c>
      <c r="C47" s="26" t="s">
        <v>9329</v>
      </c>
      <c r="D47" t="s">
        <v>661</v>
      </c>
      <c r="E47" s="27" t="s">
        <v>9330</v>
      </c>
      <c r="F47" s="28" t="s">
        <v>670</v>
      </c>
      <c r="G47" s="29">
        <v>107</v>
      </c>
      <c r="H47" s="28">
        <v>0</v>
      </c>
      <c r="I47" s="30">
        <f>ROUND(G47*H47,P4)</f>
        <v>0</v>
      </c>
      <c r="L47" s="31">
        <v>0</v>
      </c>
      <c r="M47" s="24">
        <f>ROUND(G47*L47,P4)</f>
        <v>0</v>
      </c>
      <c r="N47" s="25" t="s">
        <v>1345</v>
      </c>
      <c r="O47" s="32">
        <f>M47*AA47</f>
        <v>0</v>
      </c>
      <c r="P47" s="1">
        <v>3</v>
      </c>
      <c r="AA47" s="1">
        <f>IF(P47=1,$O$3,IF(P47=2,$O$4,$O$5))</f>
        <v>0</v>
      </c>
    </row>
    <row r="48">
      <c r="A48" s="1" t="s">
        <v>664</v>
      </c>
      <c r="E48" s="27" t="s">
        <v>661</v>
      </c>
    </row>
    <row r="49" ht="25.5">
      <c r="A49" s="1" t="s">
        <v>665</v>
      </c>
      <c r="E49" s="33" t="s">
        <v>13190</v>
      </c>
    </row>
    <row r="50" ht="63.75">
      <c r="A50" s="1" t="s">
        <v>666</v>
      </c>
      <c r="E50" s="27" t="s">
        <v>6642</v>
      </c>
    </row>
    <row r="51">
      <c r="A51" s="1" t="s">
        <v>659</v>
      </c>
      <c r="B51" s="1">
        <v>11</v>
      </c>
      <c r="C51" s="26" t="s">
        <v>11818</v>
      </c>
      <c r="D51" t="s">
        <v>661</v>
      </c>
      <c r="E51" s="27" t="s">
        <v>11819</v>
      </c>
      <c r="F51" s="28" t="s">
        <v>670</v>
      </c>
      <c r="G51" s="29">
        <v>505.40300000000002</v>
      </c>
      <c r="H51" s="28">
        <v>0</v>
      </c>
      <c r="I51" s="30">
        <f>ROUND(G51*H51,P4)</f>
        <v>0</v>
      </c>
      <c r="L51" s="31">
        <v>0</v>
      </c>
      <c r="M51" s="24">
        <f>ROUND(G51*L51,P4)</f>
        <v>0</v>
      </c>
      <c r="N51" s="25" t="s">
        <v>1345</v>
      </c>
      <c r="O51" s="32">
        <f>M51*AA51</f>
        <v>0</v>
      </c>
      <c r="P51" s="1">
        <v>3</v>
      </c>
      <c r="AA51" s="1">
        <f>IF(P51=1,$O$3,IF(P51=2,$O$4,$O$5))</f>
        <v>0</v>
      </c>
    </row>
    <row r="52">
      <c r="A52" s="1" t="s">
        <v>664</v>
      </c>
      <c r="E52" s="27" t="s">
        <v>661</v>
      </c>
    </row>
    <row r="53" ht="114.75">
      <c r="A53" s="1" t="s">
        <v>665</v>
      </c>
      <c r="E53" s="33" t="s">
        <v>13191</v>
      </c>
    </row>
    <row r="54" ht="63.75">
      <c r="A54" s="1" t="s">
        <v>666</v>
      </c>
      <c r="E54" s="27" t="s">
        <v>6642</v>
      </c>
    </row>
    <row r="55">
      <c r="A55" s="1" t="s">
        <v>659</v>
      </c>
      <c r="B55" s="1">
        <v>12</v>
      </c>
      <c r="C55" s="26" t="s">
        <v>12712</v>
      </c>
      <c r="D55" t="s">
        <v>661</v>
      </c>
      <c r="E55" s="27" t="s">
        <v>12713</v>
      </c>
      <c r="F55" s="28" t="s">
        <v>670</v>
      </c>
      <c r="G55" s="29">
        <v>9</v>
      </c>
      <c r="H55" s="28">
        <v>0</v>
      </c>
      <c r="I55" s="30">
        <f>ROUND(G55*H55,P4)</f>
        <v>0</v>
      </c>
      <c r="L55" s="31">
        <v>0</v>
      </c>
      <c r="M55" s="24">
        <f>ROUND(G55*L55,P4)</f>
        <v>0</v>
      </c>
      <c r="N55" s="25" t="s">
        <v>1345</v>
      </c>
      <c r="O55" s="32">
        <f>M55*AA55</f>
        <v>0</v>
      </c>
      <c r="P55" s="1">
        <v>3</v>
      </c>
      <c r="AA55" s="1">
        <f>IF(P55=1,$O$3,IF(P55=2,$O$4,$O$5))</f>
        <v>0</v>
      </c>
    </row>
    <row r="56">
      <c r="A56" s="1" t="s">
        <v>664</v>
      </c>
      <c r="E56" s="27" t="s">
        <v>13093</v>
      </c>
    </row>
    <row r="57" ht="25.5">
      <c r="A57" s="1" t="s">
        <v>665</v>
      </c>
      <c r="E57" s="33" t="s">
        <v>13192</v>
      </c>
    </row>
    <row r="58" ht="63.75">
      <c r="A58" s="1" t="s">
        <v>666</v>
      </c>
      <c r="E58" s="27" t="s">
        <v>6642</v>
      </c>
    </row>
    <row r="59">
      <c r="A59" s="1" t="s">
        <v>659</v>
      </c>
      <c r="B59" s="1">
        <v>13</v>
      </c>
      <c r="C59" s="26" t="s">
        <v>13193</v>
      </c>
      <c r="D59" t="s">
        <v>661</v>
      </c>
      <c r="E59" s="27" t="s">
        <v>13194</v>
      </c>
      <c r="F59" s="28" t="s">
        <v>670</v>
      </c>
      <c r="G59" s="29">
        <v>16</v>
      </c>
      <c r="H59" s="28">
        <v>0</v>
      </c>
      <c r="I59" s="30">
        <f>ROUND(G59*H59,P4)</f>
        <v>0</v>
      </c>
      <c r="L59" s="31">
        <v>0</v>
      </c>
      <c r="M59" s="24">
        <f>ROUND(G59*L59,P4)</f>
        <v>0</v>
      </c>
      <c r="N59" s="25" t="s">
        <v>1345</v>
      </c>
      <c r="O59" s="32">
        <f>M59*AA59</f>
        <v>0</v>
      </c>
      <c r="P59" s="1">
        <v>3</v>
      </c>
      <c r="AA59" s="1">
        <f>IF(P59=1,$O$3,IF(P59=2,$O$4,$O$5))</f>
        <v>0</v>
      </c>
    </row>
    <row r="60">
      <c r="A60" s="1" t="s">
        <v>664</v>
      </c>
      <c r="E60" s="27" t="s">
        <v>661</v>
      </c>
    </row>
    <row r="61" ht="25.5">
      <c r="A61" s="1" t="s">
        <v>665</v>
      </c>
      <c r="E61" s="33" t="s">
        <v>13195</v>
      </c>
    </row>
    <row r="62" ht="63.75">
      <c r="A62" s="1" t="s">
        <v>666</v>
      </c>
      <c r="E62" s="27" t="s">
        <v>6642</v>
      </c>
    </row>
    <row r="63">
      <c r="A63" s="1" t="s">
        <v>659</v>
      </c>
      <c r="B63" s="1">
        <v>14</v>
      </c>
      <c r="C63" s="26" t="s">
        <v>13196</v>
      </c>
      <c r="D63" t="s">
        <v>661</v>
      </c>
      <c r="E63" s="27" t="s">
        <v>13197</v>
      </c>
      <c r="F63" s="28" t="s">
        <v>670</v>
      </c>
      <c r="G63" s="29">
        <v>14</v>
      </c>
      <c r="H63" s="28">
        <v>0</v>
      </c>
      <c r="I63" s="30">
        <f>ROUND(G63*H63,P4)</f>
        <v>0</v>
      </c>
      <c r="L63" s="31">
        <v>0</v>
      </c>
      <c r="M63" s="24">
        <f>ROUND(G63*L63,P4)</f>
        <v>0</v>
      </c>
      <c r="N63" s="25" t="s">
        <v>1345</v>
      </c>
      <c r="O63" s="32">
        <f>M63*AA63</f>
        <v>0</v>
      </c>
      <c r="P63" s="1">
        <v>3</v>
      </c>
      <c r="AA63" s="1">
        <f>IF(P63=1,$O$3,IF(P63=2,$O$4,$O$5))</f>
        <v>0</v>
      </c>
    </row>
    <row r="64">
      <c r="A64" s="1" t="s">
        <v>664</v>
      </c>
      <c r="E64" s="27" t="s">
        <v>13198</v>
      </c>
    </row>
    <row r="65">
      <c r="A65" s="1" t="s">
        <v>665</v>
      </c>
      <c r="E65" s="33" t="s">
        <v>13199</v>
      </c>
    </row>
    <row r="66" ht="63.75">
      <c r="A66" s="1" t="s">
        <v>666</v>
      </c>
      <c r="E66" s="27" t="s">
        <v>6642</v>
      </c>
    </row>
    <row r="67" ht="25.5">
      <c r="A67" s="1" t="s">
        <v>659</v>
      </c>
      <c r="B67" s="1">
        <v>15</v>
      </c>
      <c r="C67" s="26" t="s">
        <v>12961</v>
      </c>
      <c r="D67" t="s">
        <v>661</v>
      </c>
      <c r="E67" s="27" t="s">
        <v>12962</v>
      </c>
      <c r="F67" s="28" t="s">
        <v>670</v>
      </c>
      <c r="G67" s="29">
        <v>7.2000000000000002</v>
      </c>
      <c r="H67" s="28">
        <v>0</v>
      </c>
      <c r="I67" s="30">
        <f>ROUND(G67*H67,P4)</f>
        <v>0</v>
      </c>
      <c r="L67" s="31">
        <v>0</v>
      </c>
      <c r="M67" s="24">
        <f>ROUND(G67*L67,P4)</f>
        <v>0</v>
      </c>
      <c r="N67" s="25" t="s">
        <v>1345</v>
      </c>
      <c r="O67" s="32">
        <f>M67*AA67</f>
        <v>0</v>
      </c>
      <c r="P67" s="1">
        <v>3</v>
      </c>
      <c r="AA67" s="1">
        <f>IF(P67=1,$O$3,IF(P67=2,$O$4,$O$5))</f>
        <v>0</v>
      </c>
    </row>
    <row r="68">
      <c r="A68" s="1" t="s">
        <v>664</v>
      </c>
      <c r="E68" s="27" t="s">
        <v>13200</v>
      </c>
    </row>
    <row r="69">
      <c r="A69" s="1" t="s">
        <v>665</v>
      </c>
      <c r="E69" s="33" t="s">
        <v>13201</v>
      </c>
    </row>
    <row r="70" ht="63.75">
      <c r="A70" s="1" t="s">
        <v>666</v>
      </c>
      <c r="E70" s="27" t="s">
        <v>6642</v>
      </c>
    </row>
    <row r="71">
      <c r="A71" s="1" t="s">
        <v>659</v>
      </c>
      <c r="B71" s="1">
        <v>16</v>
      </c>
      <c r="C71" s="26" t="s">
        <v>10304</v>
      </c>
      <c r="D71" t="s">
        <v>661</v>
      </c>
      <c r="E71" s="27" t="s">
        <v>10305</v>
      </c>
      <c r="F71" s="28" t="s">
        <v>663</v>
      </c>
      <c r="G71" s="29">
        <v>12.206</v>
      </c>
      <c r="H71" s="28">
        <v>0</v>
      </c>
      <c r="I71" s="30">
        <f>ROUND(G71*H71,P4)</f>
        <v>0</v>
      </c>
      <c r="L71" s="31">
        <v>0</v>
      </c>
      <c r="M71" s="24">
        <f>ROUND(G71*L71,P4)</f>
        <v>0</v>
      </c>
      <c r="N71" s="25" t="s">
        <v>1345</v>
      </c>
      <c r="O71" s="32">
        <f>M71*AA71</f>
        <v>0</v>
      </c>
      <c r="P71" s="1">
        <v>3</v>
      </c>
      <c r="AA71" s="1">
        <f>IF(P71=1,$O$3,IF(P71=2,$O$4,$O$5))</f>
        <v>0</v>
      </c>
    </row>
    <row r="72">
      <c r="A72" s="1" t="s">
        <v>664</v>
      </c>
      <c r="E72" s="27" t="s">
        <v>13202</v>
      </c>
    </row>
    <row r="73">
      <c r="A73" s="1" t="s">
        <v>665</v>
      </c>
      <c r="E73" s="33" t="s">
        <v>13203</v>
      </c>
    </row>
    <row r="74" ht="76.5">
      <c r="A74" s="1" t="s">
        <v>666</v>
      </c>
      <c r="E74" s="27" t="s">
        <v>10307</v>
      </c>
    </row>
    <row r="75">
      <c r="A75" s="1" t="s">
        <v>659</v>
      </c>
      <c r="B75" s="1">
        <v>17</v>
      </c>
      <c r="C75" s="26" t="s">
        <v>13095</v>
      </c>
      <c r="D75" t="s">
        <v>661</v>
      </c>
      <c r="E75" s="27" t="s">
        <v>13096</v>
      </c>
      <c r="F75" s="28" t="s">
        <v>663</v>
      </c>
      <c r="G75" s="29">
        <v>0.10000000000000001</v>
      </c>
      <c r="H75" s="28">
        <v>0</v>
      </c>
      <c r="I75" s="30">
        <f>ROUND(G75*H75,P4)</f>
        <v>0</v>
      </c>
      <c r="L75" s="31">
        <v>0</v>
      </c>
      <c r="M75" s="24">
        <f>ROUND(G75*L75,P4)</f>
        <v>0</v>
      </c>
      <c r="N75" s="25" t="s">
        <v>1345</v>
      </c>
      <c r="O75" s="32">
        <f>M75*AA75</f>
        <v>0</v>
      </c>
      <c r="P75" s="1">
        <v>3</v>
      </c>
      <c r="AA75" s="1">
        <f>IF(P75=1,$O$3,IF(P75=2,$O$4,$O$5))</f>
        <v>0</v>
      </c>
    </row>
    <row r="76">
      <c r="A76" s="1" t="s">
        <v>664</v>
      </c>
      <c r="E76" s="27" t="s">
        <v>13097</v>
      </c>
    </row>
    <row r="77" ht="25.5">
      <c r="A77" s="1" t="s">
        <v>665</v>
      </c>
      <c r="E77" s="33" t="s">
        <v>13204</v>
      </c>
    </row>
    <row r="78" ht="76.5">
      <c r="A78" s="1" t="s">
        <v>666</v>
      </c>
      <c r="E78" s="27" t="s">
        <v>10307</v>
      </c>
    </row>
    <row r="79">
      <c r="A79" s="1" t="s">
        <v>656</v>
      </c>
      <c r="C79" s="22" t="s">
        <v>1367</v>
      </c>
      <c r="E79" s="23" t="s">
        <v>6653</v>
      </c>
      <c r="L79" s="24">
        <f>SUMIFS(L80:L99,A80:A99,"P")</f>
        <v>0</v>
      </c>
      <c r="M79" s="24">
        <f>SUMIFS(M80:M99,A80:A99,"P")</f>
        <v>0</v>
      </c>
      <c r="N79" s="25"/>
    </row>
    <row r="80">
      <c r="A80" s="1" t="s">
        <v>659</v>
      </c>
      <c r="B80" s="1">
        <v>18</v>
      </c>
      <c r="C80" s="26" t="s">
        <v>9450</v>
      </c>
      <c r="D80" t="s">
        <v>661</v>
      </c>
      <c r="E80" s="27" t="s">
        <v>9451</v>
      </c>
      <c r="F80" s="28" t="s">
        <v>663</v>
      </c>
      <c r="G80" s="29">
        <v>2.952</v>
      </c>
      <c r="H80" s="28">
        <v>0</v>
      </c>
      <c r="I80" s="30">
        <f>ROUND(G80*H80,P4)</f>
        <v>0</v>
      </c>
      <c r="L80" s="31">
        <v>0</v>
      </c>
      <c r="M80" s="24">
        <f>ROUND(G80*L80,P4)</f>
        <v>0</v>
      </c>
      <c r="N80" s="25" t="s">
        <v>1345</v>
      </c>
      <c r="O80" s="32">
        <f>M80*AA80</f>
        <v>0</v>
      </c>
      <c r="P80" s="1">
        <v>3</v>
      </c>
      <c r="AA80" s="1">
        <f>IF(P80=1,$O$3,IF(P80=2,$O$4,$O$5))</f>
        <v>0</v>
      </c>
    </row>
    <row r="81">
      <c r="A81" s="1" t="s">
        <v>664</v>
      </c>
      <c r="E81" s="27" t="s">
        <v>661</v>
      </c>
    </row>
    <row r="82" ht="25.5">
      <c r="A82" s="1" t="s">
        <v>665</v>
      </c>
      <c r="E82" s="33" t="s">
        <v>13205</v>
      </c>
    </row>
    <row r="83" ht="369.75">
      <c r="A83" s="1" t="s">
        <v>666</v>
      </c>
      <c r="E83" s="27" t="s">
        <v>9454</v>
      </c>
    </row>
    <row r="84">
      <c r="A84" s="1" t="s">
        <v>659</v>
      </c>
      <c r="B84" s="1">
        <v>19</v>
      </c>
      <c r="C84" s="26" t="s">
        <v>9455</v>
      </c>
      <c r="D84" t="s">
        <v>661</v>
      </c>
      <c r="E84" s="27" t="s">
        <v>9456</v>
      </c>
      <c r="F84" s="28" t="s">
        <v>905</v>
      </c>
      <c r="G84" s="29">
        <v>0.42999999999999999</v>
      </c>
      <c r="H84" s="28">
        <v>0</v>
      </c>
      <c r="I84" s="30">
        <f>ROUND(G84*H84,P4)</f>
        <v>0</v>
      </c>
      <c r="L84" s="31">
        <v>0</v>
      </c>
      <c r="M84" s="24">
        <f>ROUND(G84*L84,P4)</f>
        <v>0</v>
      </c>
      <c r="N84" s="25" t="s">
        <v>1345</v>
      </c>
      <c r="O84" s="32">
        <f>M84*AA84</f>
        <v>0</v>
      </c>
      <c r="P84" s="1">
        <v>3</v>
      </c>
      <c r="AA84" s="1">
        <f>IF(P84=1,$O$3,IF(P84=2,$O$4,$O$5))</f>
        <v>0</v>
      </c>
    </row>
    <row r="85">
      <c r="A85" s="1" t="s">
        <v>664</v>
      </c>
      <c r="E85" s="27" t="s">
        <v>661</v>
      </c>
    </row>
    <row r="86" ht="25.5">
      <c r="A86" s="1" t="s">
        <v>665</v>
      </c>
      <c r="E86" s="33" t="s">
        <v>13206</v>
      </c>
    </row>
    <row r="87" ht="242.25">
      <c r="A87" s="1" t="s">
        <v>666</v>
      </c>
      <c r="E87" s="27" t="s">
        <v>9458</v>
      </c>
    </row>
    <row r="88">
      <c r="A88" s="1" t="s">
        <v>659</v>
      </c>
      <c r="B88" s="1">
        <v>20</v>
      </c>
      <c r="C88" s="26" t="s">
        <v>6654</v>
      </c>
      <c r="D88" t="s">
        <v>661</v>
      </c>
      <c r="E88" s="27" t="s">
        <v>6655</v>
      </c>
      <c r="F88" s="28" t="s">
        <v>663</v>
      </c>
      <c r="G88" s="29">
        <v>62.067</v>
      </c>
      <c r="H88" s="28">
        <v>0</v>
      </c>
      <c r="I88" s="30">
        <f>ROUND(G88*H88,P4)</f>
        <v>0</v>
      </c>
      <c r="L88" s="31">
        <v>0</v>
      </c>
      <c r="M88" s="24">
        <f>ROUND(G88*L88,P4)</f>
        <v>0</v>
      </c>
      <c r="N88" s="25" t="s">
        <v>1345</v>
      </c>
      <c r="O88" s="32">
        <f>M88*AA88</f>
        <v>0</v>
      </c>
      <c r="P88" s="1">
        <v>3</v>
      </c>
      <c r="AA88" s="1">
        <f>IF(P88=1,$O$3,IF(P88=2,$O$4,$O$5))</f>
        <v>0</v>
      </c>
    </row>
    <row r="89">
      <c r="A89" s="1" t="s">
        <v>664</v>
      </c>
      <c r="E89" s="27" t="s">
        <v>661</v>
      </c>
    </row>
    <row r="90" ht="51">
      <c r="A90" s="1" t="s">
        <v>665</v>
      </c>
      <c r="E90" s="33" t="s">
        <v>13207</v>
      </c>
    </row>
    <row r="91" ht="357">
      <c r="A91" s="1" t="s">
        <v>666</v>
      </c>
      <c r="E91" s="27" t="s">
        <v>6470</v>
      </c>
    </row>
    <row r="92">
      <c r="A92" s="1" t="s">
        <v>659</v>
      </c>
      <c r="B92" s="1">
        <v>21</v>
      </c>
      <c r="C92" s="26" t="s">
        <v>6658</v>
      </c>
      <c r="D92" t="s">
        <v>661</v>
      </c>
      <c r="E92" s="27" t="s">
        <v>6659</v>
      </c>
      <c r="F92" s="28" t="s">
        <v>905</v>
      </c>
      <c r="G92" s="29">
        <v>5.9269999999999996</v>
      </c>
      <c r="H92" s="28">
        <v>0</v>
      </c>
      <c r="I92" s="30">
        <f>ROUND(G92*H92,P4)</f>
        <v>0</v>
      </c>
      <c r="L92" s="31">
        <v>0</v>
      </c>
      <c r="M92" s="24">
        <f>ROUND(G92*L92,P4)</f>
        <v>0</v>
      </c>
      <c r="N92" s="25" t="s">
        <v>1345</v>
      </c>
      <c r="O92" s="32">
        <f>M92*AA92</f>
        <v>0</v>
      </c>
      <c r="P92" s="1">
        <v>3</v>
      </c>
      <c r="AA92" s="1">
        <f>IF(P92=1,$O$3,IF(P92=2,$O$4,$O$5))</f>
        <v>0</v>
      </c>
    </row>
    <row r="93">
      <c r="A93" s="1" t="s">
        <v>664</v>
      </c>
      <c r="E93" s="27" t="s">
        <v>661</v>
      </c>
    </row>
    <row r="94" ht="25.5">
      <c r="A94" s="1" t="s">
        <v>665</v>
      </c>
      <c r="E94" s="33" t="s">
        <v>13208</v>
      </c>
    </row>
    <row r="95" ht="267.75">
      <c r="A95" s="1" t="s">
        <v>666</v>
      </c>
      <c r="E95" s="27" t="s">
        <v>3721</v>
      </c>
    </row>
    <row r="96">
      <c r="A96" s="1" t="s">
        <v>659</v>
      </c>
      <c r="B96" s="1">
        <v>22</v>
      </c>
      <c r="C96" s="26" t="s">
        <v>8966</v>
      </c>
      <c r="D96" t="s">
        <v>661</v>
      </c>
      <c r="E96" s="27" t="s">
        <v>8967</v>
      </c>
      <c r="F96" s="28" t="s">
        <v>2705</v>
      </c>
      <c r="G96" s="29">
        <v>917.55999999999995</v>
      </c>
      <c r="H96" s="28">
        <v>0</v>
      </c>
      <c r="I96" s="30">
        <f>ROUND(G96*H96,P4)</f>
        <v>0</v>
      </c>
      <c r="L96" s="31">
        <v>0</v>
      </c>
      <c r="M96" s="24">
        <f>ROUND(G96*L96,P4)</f>
        <v>0</v>
      </c>
      <c r="N96" s="25" t="s">
        <v>1345</v>
      </c>
      <c r="O96" s="32">
        <f>M96*AA96</f>
        <v>0</v>
      </c>
      <c r="P96" s="1">
        <v>3</v>
      </c>
      <c r="AA96" s="1">
        <f>IF(P96=1,$O$3,IF(P96=2,$O$4,$O$5))</f>
        <v>0</v>
      </c>
    </row>
    <row r="97">
      <c r="A97" s="1" t="s">
        <v>664</v>
      </c>
      <c r="E97" s="27" t="s">
        <v>661</v>
      </c>
    </row>
    <row r="98" ht="25.5">
      <c r="A98" s="1" t="s">
        <v>665</v>
      </c>
      <c r="E98" s="33" t="s">
        <v>13209</v>
      </c>
    </row>
    <row r="99" ht="293.25">
      <c r="A99" s="1" t="s">
        <v>666</v>
      </c>
      <c r="E99" s="27" t="s">
        <v>8969</v>
      </c>
    </row>
    <row r="100">
      <c r="A100" s="1" t="s">
        <v>656</v>
      </c>
      <c r="C100" s="22" t="s">
        <v>1369</v>
      </c>
      <c r="E100" s="23" t="s">
        <v>5107</v>
      </c>
      <c r="L100" s="24">
        <f>SUMIFS(L101:L120,A101:A120,"P")</f>
        <v>0</v>
      </c>
      <c r="M100" s="24">
        <f>SUMIFS(M101:M120,A101:A120,"P")</f>
        <v>0</v>
      </c>
      <c r="N100" s="25"/>
    </row>
    <row r="101">
      <c r="A101" s="1" t="s">
        <v>659</v>
      </c>
      <c r="B101" s="1">
        <v>23</v>
      </c>
      <c r="C101" s="26" t="s">
        <v>9360</v>
      </c>
      <c r="D101" t="s">
        <v>661</v>
      </c>
      <c r="E101" s="27" t="s">
        <v>9361</v>
      </c>
      <c r="F101" s="28" t="s">
        <v>663</v>
      </c>
      <c r="G101" s="29">
        <v>20.945</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ht="25.5">
      <c r="A103" s="1" t="s">
        <v>665</v>
      </c>
      <c r="E103" s="33" t="s">
        <v>13210</v>
      </c>
    </row>
    <row r="104" ht="357">
      <c r="A104" s="1" t="s">
        <v>666</v>
      </c>
      <c r="E104" s="27" t="s">
        <v>6470</v>
      </c>
    </row>
    <row r="105">
      <c r="A105" s="1" t="s">
        <v>659</v>
      </c>
      <c r="B105" s="1">
        <v>24</v>
      </c>
      <c r="C105" s="26" t="s">
        <v>9363</v>
      </c>
      <c r="D105" t="s">
        <v>661</v>
      </c>
      <c r="E105" s="27" t="s">
        <v>9364</v>
      </c>
      <c r="F105" s="28" t="s">
        <v>905</v>
      </c>
      <c r="G105" s="29">
        <v>3.294</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ht="25.5">
      <c r="A107" s="1" t="s">
        <v>665</v>
      </c>
      <c r="E107" s="33" t="s">
        <v>13211</v>
      </c>
    </row>
    <row r="108" ht="267.75">
      <c r="A108" s="1" t="s">
        <v>666</v>
      </c>
      <c r="E108" s="27" t="s">
        <v>9366</v>
      </c>
    </row>
    <row r="109">
      <c r="A109" s="1" t="s">
        <v>659</v>
      </c>
      <c r="B109" s="1">
        <v>25</v>
      </c>
      <c r="C109" s="26" t="s">
        <v>6667</v>
      </c>
      <c r="D109" t="s">
        <v>661</v>
      </c>
      <c r="E109" s="27" t="s">
        <v>6668</v>
      </c>
      <c r="F109" s="28" t="s">
        <v>663</v>
      </c>
      <c r="G109" s="29">
        <v>1.367</v>
      </c>
      <c r="H109" s="28">
        <v>0</v>
      </c>
      <c r="I109" s="30">
        <f>ROUND(G109*H109,P4)</f>
        <v>0</v>
      </c>
      <c r="L109" s="31">
        <v>0</v>
      </c>
      <c r="M109" s="24">
        <f>ROUND(G109*L109,P4)</f>
        <v>0</v>
      </c>
      <c r="N109" s="25" t="s">
        <v>1345</v>
      </c>
      <c r="O109" s="32">
        <f>M109*AA109</f>
        <v>0</v>
      </c>
      <c r="P109" s="1">
        <v>3</v>
      </c>
      <c r="AA109" s="1">
        <f>IF(P109=1,$O$3,IF(P109=2,$O$4,$O$5))</f>
        <v>0</v>
      </c>
    </row>
    <row r="110">
      <c r="A110" s="1" t="s">
        <v>664</v>
      </c>
      <c r="E110" s="27" t="s">
        <v>13212</v>
      </c>
    </row>
    <row r="111">
      <c r="A111" s="1" t="s">
        <v>665</v>
      </c>
      <c r="E111" s="33" t="s">
        <v>13213</v>
      </c>
    </row>
    <row r="112" ht="357">
      <c r="A112" s="1" t="s">
        <v>666</v>
      </c>
      <c r="E112" s="27" t="s">
        <v>6470</v>
      </c>
    </row>
    <row r="113">
      <c r="A113" s="1" t="s">
        <v>659</v>
      </c>
      <c r="B113" s="1">
        <v>26</v>
      </c>
      <c r="C113" s="26" t="s">
        <v>10861</v>
      </c>
      <c r="D113" t="s">
        <v>661</v>
      </c>
      <c r="E113" s="27" t="s">
        <v>10862</v>
      </c>
      <c r="F113" s="28" t="s">
        <v>663</v>
      </c>
      <c r="G113" s="29">
        <v>6.4850000000000003</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c r="A115" s="1" t="s">
        <v>665</v>
      </c>
      <c r="E115" s="33" t="s">
        <v>13214</v>
      </c>
    </row>
    <row r="116" ht="357">
      <c r="A116" s="1" t="s">
        <v>666</v>
      </c>
      <c r="E116" s="27" t="s">
        <v>6470</v>
      </c>
    </row>
    <row r="117">
      <c r="A117" s="1" t="s">
        <v>659</v>
      </c>
      <c r="B117" s="1">
        <v>27</v>
      </c>
      <c r="C117" s="26" t="s">
        <v>9376</v>
      </c>
      <c r="D117" t="s">
        <v>661</v>
      </c>
      <c r="E117" s="27" t="s">
        <v>9377</v>
      </c>
      <c r="F117" s="28" t="s">
        <v>663</v>
      </c>
      <c r="G117" s="29">
        <v>269.86000000000001</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13215</v>
      </c>
    </row>
    <row r="120" ht="38.25">
      <c r="A120" s="1" t="s">
        <v>666</v>
      </c>
      <c r="E120" s="27" t="s">
        <v>6472</v>
      </c>
    </row>
    <row r="121">
      <c r="A121" s="1" t="s">
        <v>656</v>
      </c>
      <c r="C121" s="22" t="s">
        <v>5278</v>
      </c>
      <c r="E121" s="23" t="s">
        <v>5279</v>
      </c>
      <c r="L121" s="24">
        <f>SUMIFS(L122:L137,A122:A137,"P")</f>
        <v>0</v>
      </c>
      <c r="M121" s="24">
        <f>SUMIFS(M122:M137,A122:A137,"P")</f>
        <v>0</v>
      </c>
      <c r="N121" s="25"/>
    </row>
    <row r="122" ht="25.5">
      <c r="A122" s="1" t="s">
        <v>659</v>
      </c>
      <c r="B122" s="1">
        <v>28</v>
      </c>
      <c r="C122" s="26" t="s">
        <v>8877</v>
      </c>
      <c r="D122" t="s">
        <v>661</v>
      </c>
      <c r="E122" s="27" t="s">
        <v>8878</v>
      </c>
      <c r="F122" s="28" t="s">
        <v>677</v>
      </c>
      <c r="G122" s="29">
        <v>34.030999999999999</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13216</v>
      </c>
    </row>
    <row r="125" ht="63.75">
      <c r="A125" s="1" t="s">
        <v>666</v>
      </c>
      <c r="E125" s="27" t="s">
        <v>8881</v>
      </c>
    </row>
    <row r="126" ht="25.5">
      <c r="A126" s="1" t="s">
        <v>659</v>
      </c>
      <c r="B126" s="1">
        <v>29</v>
      </c>
      <c r="C126" s="26" t="s">
        <v>10338</v>
      </c>
      <c r="D126" t="s">
        <v>661</v>
      </c>
      <c r="E126" s="27" t="s">
        <v>10339</v>
      </c>
      <c r="F126" s="28" t="s">
        <v>677</v>
      </c>
      <c r="G126" s="29">
        <v>98.799999999999997</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13217</v>
      </c>
    </row>
    <row r="129" ht="63.75">
      <c r="A129" s="1" t="s">
        <v>666</v>
      </c>
      <c r="E129" s="27" t="s">
        <v>8881</v>
      </c>
    </row>
    <row r="130">
      <c r="A130" s="1" t="s">
        <v>659</v>
      </c>
      <c r="B130" s="1">
        <v>30</v>
      </c>
      <c r="C130" s="26" t="s">
        <v>8885</v>
      </c>
      <c r="D130" t="s">
        <v>661</v>
      </c>
      <c r="E130" s="27" t="s">
        <v>8886</v>
      </c>
      <c r="F130" s="28" t="s">
        <v>677</v>
      </c>
      <c r="G130" s="29">
        <v>113.435</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13218</v>
      </c>
    </row>
    <row r="133" ht="63.75">
      <c r="A133" s="1" t="s">
        <v>666</v>
      </c>
      <c r="E133" s="27" t="s">
        <v>8881</v>
      </c>
    </row>
    <row r="134">
      <c r="A134" s="1" t="s">
        <v>659</v>
      </c>
      <c r="B134" s="1">
        <v>31</v>
      </c>
      <c r="C134" s="26" t="s">
        <v>10344</v>
      </c>
      <c r="D134" t="s">
        <v>661</v>
      </c>
      <c r="E134" s="27" t="s">
        <v>10345</v>
      </c>
      <c r="F134" s="28" t="s">
        <v>677</v>
      </c>
      <c r="G134" s="29">
        <v>25.428000000000001</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c r="E136" s="33" t="s">
        <v>13219</v>
      </c>
    </row>
    <row r="137" ht="76.5">
      <c r="A137" s="1" t="s">
        <v>666</v>
      </c>
      <c r="E137" s="27" t="s">
        <v>10347</v>
      </c>
    </row>
    <row r="138">
      <c r="A138" s="1" t="s">
        <v>656</v>
      </c>
      <c r="C138" s="22" t="s">
        <v>679</v>
      </c>
      <c r="E138" s="23" t="s">
        <v>680</v>
      </c>
      <c r="L138" s="24">
        <f>SUMIFS(L139:L154,A139:A154,"P")</f>
        <v>0</v>
      </c>
      <c r="M138" s="24">
        <f>SUMIFS(M139:M154,A139:A154,"P")</f>
        <v>0</v>
      </c>
      <c r="N138" s="25"/>
    </row>
    <row r="139" ht="25.5">
      <c r="A139" s="1" t="s">
        <v>659</v>
      </c>
      <c r="B139" s="1">
        <v>32</v>
      </c>
      <c r="C139" s="26" t="s">
        <v>6064</v>
      </c>
      <c r="D139" t="s">
        <v>661</v>
      </c>
      <c r="E139" s="27" t="s">
        <v>6065</v>
      </c>
      <c r="F139" s="28" t="s">
        <v>677</v>
      </c>
      <c r="G139" s="29">
        <v>34.399999999999999</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13220</v>
      </c>
    </row>
    <row r="142" ht="191.25">
      <c r="A142" s="1" t="s">
        <v>666</v>
      </c>
      <c r="E142" s="27" t="s">
        <v>6682</v>
      </c>
    </row>
    <row r="143" ht="25.5">
      <c r="A143" s="1" t="s">
        <v>659</v>
      </c>
      <c r="B143" s="1">
        <v>33</v>
      </c>
      <c r="C143" s="26" t="s">
        <v>8743</v>
      </c>
      <c r="D143" t="s">
        <v>661</v>
      </c>
      <c r="E143" s="27" t="s">
        <v>8744</v>
      </c>
      <c r="F143" s="28" t="s">
        <v>677</v>
      </c>
      <c r="G143" s="29">
        <v>354.76999999999998</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ht="51">
      <c r="A145" s="1" t="s">
        <v>665</v>
      </c>
      <c r="E145" s="33" t="s">
        <v>13221</v>
      </c>
    </row>
    <row r="146" ht="191.25">
      <c r="A146" s="1" t="s">
        <v>666</v>
      </c>
      <c r="E146" s="27" t="s">
        <v>6682</v>
      </c>
    </row>
    <row r="147">
      <c r="A147" s="1" t="s">
        <v>659</v>
      </c>
      <c r="B147" s="1">
        <v>34</v>
      </c>
      <c r="C147" s="26" t="s">
        <v>8747</v>
      </c>
      <c r="D147" t="s">
        <v>661</v>
      </c>
      <c r="E147" s="27" t="s">
        <v>8748</v>
      </c>
      <c r="F147" s="28" t="s">
        <v>677</v>
      </c>
      <c r="G147" s="29">
        <v>301.31</v>
      </c>
      <c r="H147" s="28">
        <v>0</v>
      </c>
      <c r="I147" s="30">
        <f>ROUND(G147*H147,P4)</f>
        <v>0</v>
      </c>
      <c r="L147" s="31">
        <v>0</v>
      </c>
      <c r="M147" s="24">
        <f>ROUND(G147*L147,P4)</f>
        <v>0</v>
      </c>
      <c r="N147" s="25" t="s">
        <v>1345</v>
      </c>
      <c r="O147" s="32">
        <f>M147*AA147</f>
        <v>0</v>
      </c>
      <c r="P147" s="1">
        <v>3</v>
      </c>
      <c r="AA147" s="1">
        <f>IF(P147=1,$O$3,IF(P147=2,$O$4,$O$5))</f>
        <v>0</v>
      </c>
    </row>
    <row r="148" ht="38.25">
      <c r="A148" s="1" t="s">
        <v>664</v>
      </c>
      <c r="E148" s="27" t="s">
        <v>13113</v>
      </c>
    </row>
    <row r="149" ht="38.25">
      <c r="A149" s="1" t="s">
        <v>665</v>
      </c>
      <c r="E149" s="33" t="s">
        <v>13222</v>
      </c>
    </row>
    <row r="150" ht="38.25">
      <c r="A150" s="1" t="s">
        <v>666</v>
      </c>
      <c r="E150" s="27" t="s">
        <v>8750</v>
      </c>
    </row>
    <row r="151">
      <c r="A151" s="1" t="s">
        <v>659</v>
      </c>
      <c r="B151" s="1">
        <v>35</v>
      </c>
      <c r="C151" s="26" t="s">
        <v>9392</v>
      </c>
      <c r="D151" t="s">
        <v>661</v>
      </c>
      <c r="E151" s="27" t="s">
        <v>9393</v>
      </c>
      <c r="F151" s="28" t="s">
        <v>677</v>
      </c>
      <c r="G151" s="29">
        <v>87.859999999999999</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ht="38.25">
      <c r="A153" s="1" t="s">
        <v>665</v>
      </c>
      <c r="E153" s="33" t="s">
        <v>13223</v>
      </c>
    </row>
    <row r="154" ht="38.25">
      <c r="A154" s="1" t="s">
        <v>666</v>
      </c>
      <c r="E154" s="27" t="s">
        <v>8750</v>
      </c>
    </row>
    <row r="155">
      <c r="A155" s="1" t="s">
        <v>656</v>
      </c>
      <c r="C155" s="22" t="s">
        <v>6080</v>
      </c>
      <c r="E155" s="23" t="s">
        <v>6688</v>
      </c>
      <c r="L155" s="24">
        <f>SUMIFS(L156:L163,A156:A163,"P")</f>
        <v>0</v>
      </c>
      <c r="M155" s="24">
        <f>SUMIFS(M156:M163,A156:A163,"P")</f>
        <v>0</v>
      </c>
      <c r="N155" s="25"/>
    </row>
    <row r="156">
      <c r="A156" s="1" t="s">
        <v>659</v>
      </c>
      <c r="B156" s="1">
        <v>36</v>
      </c>
      <c r="C156" s="26" t="s">
        <v>7726</v>
      </c>
      <c r="D156" t="s">
        <v>661</v>
      </c>
      <c r="E156" s="27" t="s">
        <v>7727</v>
      </c>
      <c r="F156" s="28" t="s">
        <v>670</v>
      </c>
      <c r="G156" s="29">
        <v>27</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13224</v>
      </c>
    </row>
    <row r="159" ht="242.25">
      <c r="A159" s="1" t="s">
        <v>666</v>
      </c>
      <c r="E159" s="27" t="s">
        <v>6483</v>
      </c>
    </row>
    <row r="160">
      <c r="A160" s="1" t="s">
        <v>659</v>
      </c>
      <c r="B160" s="1">
        <v>37</v>
      </c>
      <c r="C160" s="26" t="s">
        <v>13225</v>
      </c>
      <c r="D160" t="s">
        <v>661</v>
      </c>
      <c r="E160" s="27" t="s">
        <v>13226</v>
      </c>
      <c r="F160" s="28" t="s">
        <v>683</v>
      </c>
      <c r="G160" s="29">
        <v>8</v>
      </c>
      <c r="H160" s="28">
        <v>0</v>
      </c>
      <c r="I160" s="30">
        <f>ROUND(G160*H160,P4)</f>
        <v>0</v>
      </c>
      <c r="L160" s="31">
        <v>0</v>
      </c>
      <c r="M160" s="24">
        <f>ROUND(G160*L160,P4)</f>
        <v>0</v>
      </c>
      <c r="N160" s="25" t="s">
        <v>1345</v>
      </c>
      <c r="O160" s="32">
        <f>M160*AA160</f>
        <v>0</v>
      </c>
      <c r="P160" s="1">
        <v>3</v>
      </c>
      <c r="AA160" s="1">
        <f>IF(P160=1,$O$3,IF(P160=2,$O$4,$O$5))</f>
        <v>0</v>
      </c>
    </row>
    <row r="161">
      <c r="A161" s="1" t="s">
        <v>664</v>
      </c>
      <c r="E161" s="27" t="s">
        <v>13227</v>
      </c>
    </row>
    <row r="162" ht="38.25">
      <c r="A162" s="1" t="s">
        <v>665</v>
      </c>
      <c r="E162" s="33" t="s">
        <v>13228</v>
      </c>
    </row>
    <row r="163" ht="89.25">
      <c r="A163" s="1" t="s">
        <v>666</v>
      </c>
      <c r="E163" s="27" t="s">
        <v>6489</v>
      </c>
    </row>
    <row r="164">
      <c r="A164" s="1" t="s">
        <v>656</v>
      </c>
      <c r="C164" s="22" t="s">
        <v>2840</v>
      </c>
      <c r="E164" s="23" t="s">
        <v>2841</v>
      </c>
      <c r="L164" s="24">
        <f>SUMIFS(L165:L192,A165:A192,"P")</f>
        <v>0</v>
      </c>
      <c r="M164" s="24">
        <f>SUMIFS(M165:M192,A165:A192,"P")</f>
        <v>0</v>
      </c>
      <c r="N164" s="25"/>
    </row>
    <row r="165">
      <c r="A165" s="1" t="s">
        <v>659</v>
      </c>
      <c r="B165" s="1">
        <v>38</v>
      </c>
      <c r="C165" s="26" t="s">
        <v>10210</v>
      </c>
      <c r="D165" t="s">
        <v>661</v>
      </c>
      <c r="E165" s="27" t="s">
        <v>10211</v>
      </c>
      <c r="F165" s="28" t="s">
        <v>670</v>
      </c>
      <c r="G165" s="29">
        <v>30.800000000000001</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13229</v>
      </c>
    </row>
    <row r="168" ht="38.25">
      <c r="A168" s="1" t="s">
        <v>666</v>
      </c>
      <c r="E168" s="27" t="s">
        <v>10213</v>
      </c>
    </row>
    <row r="169">
      <c r="A169" s="1" t="s">
        <v>659</v>
      </c>
      <c r="B169" s="1">
        <v>39</v>
      </c>
      <c r="C169" s="26" t="s">
        <v>10214</v>
      </c>
      <c r="D169" t="s">
        <v>661</v>
      </c>
      <c r="E169" s="27" t="s">
        <v>10215</v>
      </c>
      <c r="F169" s="28" t="s">
        <v>683</v>
      </c>
      <c r="G169" s="29">
        <v>2</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row>
    <row r="172" ht="25.5">
      <c r="A172" s="1" t="s">
        <v>666</v>
      </c>
      <c r="E172" s="27" t="s">
        <v>10216</v>
      </c>
    </row>
    <row r="173">
      <c r="A173" s="1" t="s">
        <v>659</v>
      </c>
      <c r="B173" s="1">
        <v>40</v>
      </c>
      <c r="C173" s="26" t="s">
        <v>13230</v>
      </c>
      <c r="D173" t="s">
        <v>661</v>
      </c>
      <c r="E173" s="27" t="s">
        <v>13231</v>
      </c>
      <c r="F173" s="28" t="s">
        <v>670</v>
      </c>
      <c r="G173" s="29">
        <v>7.2000000000000002</v>
      </c>
      <c r="H173" s="28">
        <v>0</v>
      </c>
      <c r="I173" s="30">
        <f>ROUND(G173*H173,P4)</f>
        <v>0</v>
      </c>
      <c r="L173" s="31">
        <v>0</v>
      </c>
      <c r="M173" s="24">
        <f>ROUND(G173*L173,P4)</f>
        <v>0</v>
      </c>
      <c r="N173" s="25" t="s">
        <v>1345</v>
      </c>
      <c r="O173" s="32">
        <f>M173*AA173</f>
        <v>0</v>
      </c>
      <c r="P173" s="1">
        <v>3</v>
      </c>
      <c r="AA173" s="1">
        <f>IF(P173=1,$O$3,IF(P173=2,$O$4,$O$5))</f>
        <v>0</v>
      </c>
    </row>
    <row r="174">
      <c r="A174" s="1" t="s">
        <v>664</v>
      </c>
      <c r="E174" s="27" t="s">
        <v>13232</v>
      </c>
    </row>
    <row r="175">
      <c r="A175" s="1" t="s">
        <v>665</v>
      </c>
      <c r="E175" s="33" t="s">
        <v>13002</v>
      </c>
    </row>
    <row r="176" ht="25.5">
      <c r="A176" s="1" t="s">
        <v>666</v>
      </c>
      <c r="E176" s="27" t="s">
        <v>13010</v>
      </c>
    </row>
    <row r="177">
      <c r="A177" s="1" t="s">
        <v>659</v>
      </c>
      <c r="B177" s="1">
        <v>41</v>
      </c>
      <c r="C177" s="26" t="s">
        <v>8928</v>
      </c>
      <c r="D177" t="s">
        <v>661</v>
      </c>
      <c r="E177" s="27" t="s">
        <v>8929</v>
      </c>
      <c r="F177" s="28" t="s">
        <v>677</v>
      </c>
      <c r="G177" s="29">
        <v>164.291</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ht="102">
      <c r="A179" s="1" t="s">
        <v>665</v>
      </c>
      <c r="E179" s="33" t="s">
        <v>13233</v>
      </c>
    </row>
    <row r="180">
      <c r="A180" s="1" t="s">
        <v>666</v>
      </c>
      <c r="E180" s="27" t="s">
        <v>8931</v>
      </c>
    </row>
    <row r="181">
      <c r="A181" s="1" t="s">
        <v>659</v>
      </c>
      <c r="B181" s="1">
        <v>42</v>
      </c>
      <c r="C181" s="26" t="s">
        <v>6729</v>
      </c>
      <c r="D181" t="s">
        <v>661</v>
      </c>
      <c r="E181" s="27" t="s">
        <v>6730</v>
      </c>
      <c r="F181" s="28" t="s">
        <v>663</v>
      </c>
      <c r="G181" s="29">
        <v>49.040999999999997</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ht="76.5">
      <c r="A183" s="1" t="s">
        <v>665</v>
      </c>
      <c r="E183" s="33" t="s">
        <v>13234</v>
      </c>
    </row>
    <row r="184" ht="114.75">
      <c r="A184" s="1" t="s">
        <v>666</v>
      </c>
      <c r="E184" s="27" t="s">
        <v>5273</v>
      </c>
    </row>
    <row r="185">
      <c r="A185" s="1" t="s">
        <v>659</v>
      </c>
      <c r="B185" s="1">
        <v>43</v>
      </c>
      <c r="C185" s="26" t="s">
        <v>9567</v>
      </c>
      <c r="D185" t="s">
        <v>661</v>
      </c>
      <c r="E185" s="27" t="s">
        <v>9568</v>
      </c>
      <c r="F185" s="28" t="s">
        <v>905</v>
      </c>
      <c r="G185" s="29">
        <v>0.85999999999999999</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13235</v>
      </c>
    </row>
    <row r="188" ht="114.75">
      <c r="A188" s="1" t="s">
        <v>666</v>
      </c>
      <c r="E188" s="27" t="s">
        <v>9571</v>
      </c>
    </row>
    <row r="189">
      <c r="A189" s="1" t="s">
        <v>659</v>
      </c>
      <c r="B189" s="1">
        <v>44</v>
      </c>
      <c r="C189" s="26" t="s">
        <v>10234</v>
      </c>
      <c r="D189" t="s">
        <v>661</v>
      </c>
      <c r="E189" s="27" t="s">
        <v>9593</v>
      </c>
      <c r="F189" s="28" t="s">
        <v>677</v>
      </c>
      <c r="G189" s="29">
        <v>99.75</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13236</v>
      </c>
    </row>
    <row r="192" ht="114.75">
      <c r="A192" s="1" t="s">
        <v>666</v>
      </c>
      <c r="E192" s="27" t="s">
        <v>10236</v>
      </c>
    </row>
    <row r="193">
      <c r="A193" s="1" t="s">
        <v>656</v>
      </c>
      <c r="C193" s="22" t="s">
        <v>900</v>
      </c>
      <c r="E193" s="23" t="s">
        <v>2924</v>
      </c>
      <c r="L193" s="24">
        <f>SUMIFS(L194:L209,A194:A209,"P")</f>
        <v>0</v>
      </c>
      <c r="M193" s="24">
        <f>SUMIFS(M194:M209,A194:A209,"P")</f>
        <v>0</v>
      </c>
      <c r="N193" s="25"/>
    </row>
    <row r="194" ht="25.5">
      <c r="A194" s="1" t="s">
        <v>659</v>
      </c>
      <c r="B194" s="1">
        <v>45</v>
      </c>
      <c r="C194" s="26" t="s">
        <v>3828</v>
      </c>
      <c r="D194" t="s">
        <v>903</v>
      </c>
      <c r="E194" s="27" t="s">
        <v>3829</v>
      </c>
      <c r="F194" s="28" t="s">
        <v>905</v>
      </c>
      <c r="G194" s="29">
        <v>848.42499999999995</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c r="A196" s="1" t="s">
        <v>665</v>
      </c>
      <c r="E196" s="33" t="s">
        <v>13237</v>
      </c>
    </row>
    <row r="197" ht="153">
      <c r="A197" s="1" t="s">
        <v>666</v>
      </c>
      <c r="E197" s="27" t="s">
        <v>908</v>
      </c>
    </row>
    <row r="198" ht="38.25">
      <c r="A198" s="1" t="s">
        <v>659</v>
      </c>
      <c r="B198" s="1">
        <v>46</v>
      </c>
      <c r="C198" s="26" t="s">
        <v>902</v>
      </c>
      <c r="D198" t="s">
        <v>903</v>
      </c>
      <c r="E198" s="27" t="s">
        <v>904</v>
      </c>
      <c r="F198" s="28" t="s">
        <v>905</v>
      </c>
      <c r="G198" s="29">
        <v>122.60299999999999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c r="A200" s="1" t="s">
        <v>665</v>
      </c>
      <c r="E200" s="33" t="s">
        <v>13238</v>
      </c>
    </row>
    <row r="201" ht="153">
      <c r="A201" s="1" t="s">
        <v>666</v>
      </c>
      <c r="E201" s="27" t="s">
        <v>908</v>
      </c>
    </row>
    <row r="202" ht="38.25">
      <c r="A202" s="1" t="s">
        <v>659</v>
      </c>
      <c r="B202" s="1">
        <v>47</v>
      </c>
      <c r="C202" s="26" t="s">
        <v>9599</v>
      </c>
      <c r="D202" t="s">
        <v>903</v>
      </c>
      <c r="E202" s="27" t="s">
        <v>9600</v>
      </c>
      <c r="F202" s="28" t="s">
        <v>905</v>
      </c>
      <c r="G202" s="29">
        <v>2.4940000000000002</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9601</v>
      </c>
    </row>
    <row r="204">
      <c r="A204" s="1" t="s">
        <v>665</v>
      </c>
      <c r="E204" s="33" t="s">
        <v>13239</v>
      </c>
    </row>
    <row r="205" ht="153">
      <c r="A205" s="1" t="s">
        <v>666</v>
      </c>
      <c r="E205" s="27" t="s">
        <v>913</v>
      </c>
    </row>
    <row r="206" ht="25.5">
      <c r="A206" s="1" t="s">
        <v>659</v>
      </c>
      <c r="B206" s="1">
        <v>48</v>
      </c>
      <c r="C206" s="26" t="s">
        <v>918</v>
      </c>
      <c r="D206" t="s">
        <v>903</v>
      </c>
      <c r="E206" s="27" t="s">
        <v>919</v>
      </c>
      <c r="F206" s="28" t="s">
        <v>905</v>
      </c>
      <c r="G206" s="29">
        <v>2.0920000000000001</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920</v>
      </c>
    </row>
    <row r="208">
      <c r="A208" s="1" t="s">
        <v>665</v>
      </c>
      <c r="E208" s="33" t="s">
        <v>13240</v>
      </c>
    </row>
    <row r="209" ht="153">
      <c r="A209" s="1" t="s">
        <v>666</v>
      </c>
      <c r="E209" s="27" t="s">
        <v>908</v>
      </c>
    </row>
  </sheetData>
  <sheetProtection sheet="1" objects="1" scenarios="1" spinCount="100000" saltValue="2BOzkyd4fGDwxbwPNK7X0XpYEsE7a5FuRbuCAXCe0tnCX1+Yqip/gz5XvICk1k/qjcYuP2HPAmSyZOQLVUP6Iw==" hashValue="hhykzqChTHClImcgti2MR9jN3ywvKGUCji3Th7emM6S7t5Vh9goK8LJIBCppoy74fBrimVhYmUa2s38tXb63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13241</v>
      </c>
      <c r="E8" s="23" t="s">
        <v>499</v>
      </c>
      <c r="L8" s="24">
        <f>L9+L38+L79+L92+L109+L158+L175+L184+L233</f>
        <v>0</v>
      </c>
      <c r="M8" s="24">
        <f>M9+M38+M79+M92+M109+M158+M175+M184+M233</f>
        <v>0</v>
      </c>
      <c r="N8" s="25"/>
    </row>
    <row r="9">
      <c r="A9" s="1" t="s">
        <v>656</v>
      </c>
      <c r="C9" s="22" t="s">
        <v>657</v>
      </c>
      <c r="E9" s="23" t="s">
        <v>658</v>
      </c>
      <c r="L9" s="24">
        <f>SUMIFS(L10:L37,A10:A37,"P")</f>
        <v>0</v>
      </c>
      <c r="M9" s="24">
        <f>SUMIFS(M10:M37,A10:A37,"P")</f>
        <v>0</v>
      </c>
      <c r="N9" s="25"/>
    </row>
    <row r="10">
      <c r="A10" s="1" t="s">
        <v>659</v>
      </c>
      <c r="B10" s="1">
        <v>1</v>
      </c>
      <c r="C10" s="26" t="s">
        <v>10740</v>
      </c>
      <c r="D10" t="s">
        <v>661</v>
      </c>
      <c r="E10" s="27" t="s">
        <v>10741</v>
      </c>
      <c r="F10" s="28" t="s">
        <v>677</v>
      </c>
      <c r="G10" s="29">
        <v>60</v>
      </c>
      <c r="H10" s="28">
        <v>0</v>
      </c>
      <c r="I10" s="30">
        <f>ROUND(G10*H10,P4)</f>
        <v>0</v>
      </c>
      <c r="L10" s="31">
        <v>0</v>
      </c>
      <c r="M10" s="24">
        <f>ROUND(G10*L10,P4)</f>
        <v>0</v>
      </c>
      <c r="N10" s="25" t="s">
        <v>5834</v>
      </c>
      <c r="O10" s="32">
        <f>M10*AA10</f>
        <v>0</v>
      </c>
      <c r="P10" s="1">
        <v>3</v>
      </c>
      <c r="AA10" s="1">
        <f>IF(P10=1,$O$3,IF(P10=2,$O$4,$O$5))</f>
        <v>0</v>
      </c>
    </row>
    <row r="11">
      <c r="A11" s="1" t="s">
        <v>664</v>
      </c>
      <c r="E11" s="27" t="s">
        <v>10741</v>
      </c>
    </row>
    <row r="12">
      <c r="A12" s="1" t="s">
        <v>665</v>
      </c>
    </row>
    <row r="13" ht="25.5">
      <c r="A13" s="1" t="s">
        <v>666</v>
      </c>
      <c r="E13" s="27" t="s">
        <v>10743</v>
      </c>
    </row>
    <row r="14">
      <c r="A14" s="1" t="s">
        <v>659</v>
      </c>
      <c r="B14" s="1">
        <v>2</v>
      </c>
      <c r="C14" s="26" t="s">
        <v>6604</v>
      </c>
      <c r="D14" t="s">
        <v>661</v>
      </c>
      <c r="E14" s="27" t="s">
        <v>6605</v>
      </c>
      <c r="F14" s="28" t="s">
        <v>663</v>
      </c>
      <c r="G14" s="29">
        <v>775.41300000000001</v>
      </c>
      <c r="H14" s="28">
        <v>0</v>
      </c>
      <c r="I14" s="30">
        <f>ROUND(G14*H14,P4)</f>
        <v>0</v>
      </c>
      <c r="L14" s="31">
        <v>0</v>
      </c>
      <c r="M14" s="24">
        <f>ROUND(G14*L14,P4)</f>
        <v>0</v>
      </c>
      <c r="N14" s="25" t="s">
        <v>5834</v>
      </c>
      <c r="O14" s="32">
        <f>M14*AA14</f>
        <v>0</v>
      </c>
      <c r="P14" s="1">
        <v>3</v>
      </c>
      <c r="AA14" s="1">
        <f>IF(P14=1,$O$3,IF(P14=2,$O$4,$O$5))</f>
        <v>0</v>
      </c>
    </row>
    <row r="15">
      <c r="A15" s="1" t="s">
        <v>664</v>
      </c>
      <c r="E15" s="27" t="s">
        <v>6605</v>
      </c>
    </row>
    <row r="16" ht="25.5">
      <c r="A16" s="1" t="s">
        <v>665</v>
      </c>
      <c r="E16" s="33" t="s">
        <v>13242</v>
      </c>
    </row>
    <row r="17" ht="242.25">
      <c r="A17" s="1" t="s">
        <v>666</v>
      </c>
      <c r="E17" s="27" t="s">
        <v>5973</v>
      </c>
    </row>
    <row r="18">
      <c r="A18" s="1" t="s">
        <v>659</v>
      </c>
      <c r="B18" s="1">
        <v>3</v>
      </c>
      <c r="C18" s="26" t="s">
        <v>8806</v>
      </c>
      <c r="D18" t="s">
        <v>661</v>
      </c>
      <c r="E18" s="27" t="s">
        <v>8807</v>
      </c>
      <c r="F18" s="28" t="s">
        <v>663</v>
      </c>
      <c r="G18" s="29">
        <v>125.387</v>
      </c>
      <c r="H18" s="28">
        <v>0</v>
      </c>
      <c r="I18" s="30">
        <f>ROUND(G18*H18,P4)</f>
        <v>0</v>
      </c>
      <c r="L18" s="31">
        <v>0</v>
      </c>
      <c r="M18" s="24">
        <f>ROUND(G18*L18,P4)</f>
        <v>0</v>
      </c>
      <c r="N18" s="25" t="s">
        <v>5834</v>
      </c>
      <c r="O18" s="32">
        <f>M18*AA18</f>
        <v>0</v>
      </c>
      <c r="P18" s="1">
        <v>3</v>
      </c>
      <c r="AA18" s="1">
        <f>IF(P18=1,$O$3,IF(P18=2,$O$4,$O$5))</f>
        <v>0</v>
      </c>
    </row>
    <row r="19">
      <c r="A19" s="1" t="s">
        <v>664</v>
      </c>
      <c r="E19" s="27" t="s">
        <v>8807</v>
      </c>
    </row>
    <row r="20">
      <c r="A20" s="1" t="s">
        <v>665</v>
      </c>
      <c r="E20" s="33" t="s">
        <v>13243</v>
      </c>
    </row>
    <row r="21" ht="191.25">
      <c r="A21" s="1" t="s">
        <v>666</v>
      </c>
      <c r="E21" s="27" t="s">
        <v>11341</v>
      </c>
    </row>
    <row r="22">
      <c r="A22" s="1" t="s">
        <v>659</v>
      </c>
      <c r="B22" s="1">
        <v>4</v>
      </c>
      <c r="C22" s="26" t="s">
        <v>9424</v>
      </c>
      <c r="D22" t="s">
        <v>661</v>
      </c>
      <c r="E22" s="27" t="s">
        <v>9425</v>
      </c>
      <c r="F22" s="28" t="s">
        <v>663</v>
      </c>
      <c r="G22" s="29">
        <v>824.04399999999998</v>
      </c>
      <c r="H22" s="28">
        <v>0</v>
      </c>
      <c r="I22" s="30">
        <f>ROUND(G22*H22,P4)</f>
        <v>0</v>
      </c>
      <c r="L22" s="31">
        <v>0</v>
      </c>
      <c r="M22" s="24">
        <f>ROUND(G22*L22,P4)</f>
        <v>0</v>
      </c>
      <c r="N22" s="25" t="s">
        <v>5834</v>
      </c>
      <c r="O22" s="32">
        <f>M22*AA22</f>
        <v>0</v>
      </c>
      <c r="P22" s="1">
        <v>3</v>
      </c>
      <c r="AA22" s="1">
        <f>IF(P22=1,$O$3,IF(P22=2,$O$4,$O$5))</f>
        <v>0</v>
      </c>
    </row>
    <row r="23">
      <c r="A23" s="1" t="s">
        <v>664</v>
      </c>
      <c r="E23" s="27" t="s">
        <v>9425</v>
      </c>
    </row>
    <row r="24" ht="38.25">
      <c r="A24" s="1" t="s">
        <v>665</v>
      </c>
      <c r="E24" s="33" t="s">
        <v>13244</v>
      </c>
    </row>
    <row r="25" ht="140.25">
      <c r="A25" s="1" t="s">
        <v>666</v>
      </c>
      <c r="E25" s="27" t="s">
        <v>10820</v>
      </c>
    </row>
    <row r="26">
      <c r="A26" s="1" t="s">
        <v>659</v>
      </c>
      <c r="B26" s="1">
        <v>5</v>
      </c>
      <c r="C26" s="26" t="s">
        <v>672</v>
      </c>
      <c r="D26" t="s">
        <v>661</v>
      </c>
      <c r="E26" s="27" t="s">
        <v>673</v>
      </c>
      <c r="F26" s="28" t="s">
        <v>663</v>
      </c>
      <c r="G26" s="29">
        <v>125.387</v>
      </c>
      <c r="H26" s="28">
        <v>0</v>
      </c>
      <c r="I26" s="30">
        <f>ROUND(G26*H26,P4)</f>
        <v>0</v>
      </c>
      <c r="L26" s="31">
        <v>0</v>
      </c>
      <c r="M26" s="24">
        <f>ROUND(G26*L26,P4)</f>
        <v>0</v>
      </c>
      <c r="N26" s="25" t="s">
        <v>5834</v>
      </c>
      <c r="O26" s="32">
        <f>M26*AA26</f>
        <v>0</v>
      </c>
      <c r="P26" s="1">
        <v>3</v>
      </c>
      <c r="AA26" s="1">
        <f>IF(P26=1,$O$3,IF(P26=2,$O$4,$O$5))</f>
        <v>0</v>
      </c>
    </row>
    <row r="27">
      <c r="A27" s="1" t="s">
        <v>664</v>
      </c>
      <c r="E27" s="27" t="s">
        <v>673</v>
      </c>
    </row>
    <row r="28">
      <c r="A28" s="1" t="s">
        <v>665</v>
      </c>
      <c r="E28" s="33" t="s">
        <v>13243</v>
      </c>
    </row>
    <row r="29" ht="165.75">
      <c r="A29" s="1" t="s">
        <v>666</v>
      </c>
      <c r="E29" s="27" t="s">
        <v>13245</v>
      </c>
    </row>
    <row r="30">
      <c r="A30" s="1" t="s">
        <v>659</v>
      </c>
      <c r="B30" s="1">
        <v>6</v>
      </c>
      <c r="C30" s="26" t="s">
        <v>1570</v>
      </c>
      <c r="D30" t="s">
        <v>661</v>
      </c>
      <c r="E30" s="27" t="s">
        <v>1571</v>
      </c>
      <c r="F30" s="28" t="s">
        <v>663</v>
      </c>
      <c r="G30" s="29">
        <v>125.387</v>
      </c>
      <c r="H30" s="28">
        <v>0</v>
      </c>
      <c r="I30" s="30">
        <f>ROUND(G30*H30,P4)</f>
        <v>0</v>
      </c>
      <c r="L30" s="31">
        <v>0</v>
      </c>
      <c r="M30" s="24">
        <f>ROUND(G30*L30,P4)</f>
        <v>0</v>
      </c>
      <c r="N30" s="25" t="s">
        <v>5834</v>
      </c>
      <c r="O30" s="32">
        <f>M30*AA30</f>
        <v>0</v>
      </c>
      <c r="P30" s="1">
        <v>3</v>
      </c>
      <c r="AA30" s="1">
        <f>IF(P30=1,$O$3,IF(P30=2,$O$4,$O$5))</f>
        <v>0</v>
      </c>
    </row>
    <row r="31">
      <c r="A31" s="1" t="s">
        <v>664</v>
      </c>
      <c r="E31" s="27" t="s">
        <v>1571</v>
      </c>
    </row>
    <row r="32">
      <c r="A32" s="1" t="s">
        <v>665</v>
      </c>
      <c r="E32" s="33" t="s">
        <v>13243</v>
      </c>
    </row>
    <row r="33" ht="165.75">
      <c r="A33" s="1" t="s">
        <v>666</v>
      </c>
      <c r="E33" s="27" t="s">
        <v>10822</v>
      </c>
    </row>
    <row r="34">
      <c r="A34" s="1" t="s">
        <v>659</v>
      </c>
      <c r="B34" s="1">
        <v>7</v>
      </c>
      <c r="C34" s="26" t="s">
        <v>5990</v>
      </c>
      <c r="D34" t="s">
        <v>661</v>
      </c>
      <c r="E34" s="27" t="s">
        <v>5991</v>
      </c>
      <c r="F34" s="28" t="s">
        <v>677</v>
      </c>
      <c r="G34" s="29">
        <v>716.36400000000003</v>
      </c>
      <c r="H34" s="28">
        <v>0</v>
      </c>
      <c r="I34" s="30">
        <f>ROUND(G34*H34,P4)</f>
        <v>0</v>
      </c>
      <c r="L34" s="31">
        <v>0</v>
      </c>
      <c r="M34" s="24">
        <f>ROUND(G34*L34,P4)</f>
        <v>0</v>
      </c>
      <c r="N34" s="25" t="s">
        <v>5834</v>
      </c>
      <c r="O34" s="32">
        <f>M34*AA34</f>
        <v>0</v>
      </c>
      <c r="P34" s="1">
        <v>3</v>
      </c>
      <c r="AA34" s="1">
        <f>IF(P34=1,$O$3,IF(P34=2,$O$4,$O$5))</f>
        <v>0</v>
      </c>
    </row>
    <row r="35">
      <c r="A35" s="1" t="s">
        <v>664</v>
      </c>
      <c r="E35" s="27" t="s">
        <v>5991</v>
      </c>
    </row>
    <row r="36">
      <c r="A36" s="1" t="s">
        <v>665</v>
      </c>
      <c r="E36" s="33" t="s">
        <v>13246</v>
      </c>
    </row>
    <row r="37" ht="25.5">
      <c r="A37" s="1" t="s">
        <v>666</v>
      </c>
      <c r="E37" s="27" t="s">
        <v>5993</v>
      </c>
    </row>
    <row r="38">
      <c r="A38" s="1" t="s">
        <v>656</v>
      </c>
      <c r="C38" s="22" t="s">
        <v>1365</v>
      </c>
      <c r="E38" s="23" t="s">
        <v>6010</v>
      </c>
      <c r="L38" s="24">
        <f>SUMIFS(L39:L78,A39:A78,"P")</f>
        <v>0</v>
      </c>
      <c r="M38" s="24">
        <f>SUMIFS(M39:M78,A39:A78,"P")</f>
        <v>0</v>
      </c>
      <c r="N38" s="25"/>
    </row>
    <row r="39">
      <c r="A39" s="1" t="s">
        <v>659</v>
      </c>
      <c r="B39" s="1">
        <v>8</v>
      </c>
      <c r="C39" s="26" t="s">
        <v>11345</v>
      </c>
      <c r="D39" t="s">
        <v>661</v>
      </c>
      <c r="E39" s="27" t="s">
        <v>11346</v>
      </c>
      <c r="F39" s="28" t="s">
        <v>677</v>
      </c>
      <c r="G39" s="29">
        <v>386.39999999999998</v>
      </c>
      <c r="H39" s="28">
        <v>0</v>
      </c>
      <c r="I39" s="30">
        <f>ROUND(G39*H39,P4)</f>
        <v>0</v>
      </c>
      <c r="L39" s="31">
        <v>0</v>
      </c>
      <c r="M39" s="24">
        <f>ROUND(G39*L39,P4)</f>
        <v>0</v>
      </c>
      <c r="N39" s="25" t="s">
        <v>5834</v>
      </c>
      <c r="O39" s="32">
        <f>M39*AA39</f>
        <v>0</v>
      </c>
      <c r="P39" s="1">
        <v>3</v>
      </c>
      <c r="AA39" s="1">
        <f>IF(P39=1,$O$3,IF(P39=2,$O$4,$O$5))</f>
        <v>0</v>
      </c>
    </row>
    <row r="40">
      <c r="A40" s="1" t="s">
        <v>664</v>
      </c>
      <c r="E40" s="27" t="s">
        <v>11346</v>
      </c>
    </row>
    <row r="41">
      <c r="A41" s="1" t="s">
        <v>665</v>
      </c>
      <c r="E41" s="33" t="s">
        <v>13247</v>
      </c>
    </row>
    <row r="42" ht="51">
      <c r="A42" s="1" t="s">
        <v>666</v>
      </c>
      <c r="E42" s="27" t="s">
        <v>6281</v>
      </c>
    </row>
    <row r="43">
      <c r="A43" s="1" t="s">
        <v>659</v>
      </c>
      <c r="B43" s="1">
        <v>9</v>
      </c>
      <c r="C43" s="26" t="s">
        <v>8700</v>
      </c>
      <c r="D43" t="s">
        <v>661</v>
      </c>
      <c r="E43" s="27" t="s">
        <v>8701</v>
      </c>
      <c r="F43" s="28" t="s">
        <v>905</v>
      </c>
      <c r="G43" s="29">
        <v>15.177</v>
      </c>
      <c r="H43" s="28">
        <v>0</v>
      </c>
      <c r="I43" s="30">
        <f>ROUND(G43*H43,P4)</f>
        <v>0</v>
      </c>
      <c r="L43" s="31">
        <v>0</v>
      </c>
      <c r="M43" s="24">
        <f>ROUND(G43*L43,P4)</f>
        <v>0</v>
      </c>
      <c r="N43" s="25" t="s">
        <v>5834</v>
      </c>
      <c r="O43" s="32">
        <f>M43*AA43</f>
        <v>0</v>
      </c>
      <c r="P43" s="1">
        <v>3</v>
      </c>
      <c r="AA43" s="1">
        <f>IF(P43=1,$O$3,IF(P43=2,$O$4,$O$5))</f>
        <v>0</v>
      </c>
    </row>
    <row r="44">
      <c r="A44" s="1" t="s">
        <v>664</v>
      </c>
      <c r="E44" s="27" t="s">
        <v>8701</v>
      </c>
    </row>
    <row r="45">
      <c r="A45" s="1" t="s">
        <v>665</v>
      </c>
      <c r="E45" s="33" t="s">
        <v>13248</v>
      </c>
    </row>
    <row r="46" ht="38.25">
      <c r="A46" s="1" t="s">
        <v>666</v>
      </c>
      <c r="E46" s="27" t="s">
        <v>8704</v>
      </c>
    </row>
    <row r="47">
      <c r="A47" s="1" t="s">
        <v>659</v>
      </c>
      <c r="B47" s="1">
        <v>10</v>
      </c>
      <c r="C47" s="26" t="s">
        <v>8705</v>
      </c>
      <c r="D47" t="s">
        <v>661</v>
      </c>
      <c r="E47" s="27" t="s">
        <v>8706</v>
      </c>
      <c r="F47" s="28" t="s">
        <v>677</v>
      </c>
      <c r="G47" s="29">
        <v>144</v>
      </c>
      <c r="H47" s="28">
        <v>0</v>
      </c>
      <c r="I47" s="30">
        <f>ROUND(G47*H47,P4)</f>
        <v>0</v>
      </c>
      <c r="L47" s="31">
        <v>0</v>
      </c>
      <c r="M47" s="24">
        <f>ROUND(G47*L47,P4)</f>
        <v>0</v>
      </c>
      <c r="N47" s="25" t="s">
        <v>5834</v>
      </c>
      <c r="O47" s="32">
        <f>M47*AA47</f>
        <v>0</v>
      </c>
      <c r="P47" s="1">
        <v>3</v>
      </c>
      <c r="AA47" s="1">
        <f>IF(P47=1,$O$3,IF(P47=2,$O$4,$O$5))</f>
        <v>0</v>
      </c>
    </row>
    <row r="48">
      <c r="A48" s="1" t="s">
        <v>664</v>
      </c>
      <c r="E48" s="27" t="s">
        <v>8706</v>
      </c>
    </row>
    <row r="49">
      <c r="A49" s="1" t="s">
        <v>665</v>
      </c>
      <c r="E49" s="33" t="s">
        <v>13249</v>
      </c>
    </row>
    <row r="50">
      <c r="A50" s="1" t="s">
        <v>666</v>
      </c>
      <c r="E50" s="27" t="s">
        <v>6287</v>
      </c>
    </row>
    <row r="51">
      <c r="A51" s="1" t="s">
        <v>659</v>
      </c>
      <c r="B51" s="1">
        <v>11</v>
      </c>
      <c r="C51" s="26" t="s">
        <v>9310</v>
      </c>
      <c r="D51" t="s">
        <v>661</v>
      </c>
      <c r="E51" s="27" t="s">
        <v>9311</v>
      </c>
      <c r="F51" s="28" t="s">
        <v>670</v>
      </c>
      <c r="G51" s="29">
        <v>192</v>
      </c>
      <c r="H51" s="28">
        <v>0</v>
      </c>
      <c r="I51" s="30">
        <f>ROUND(G51*H51,P4)</f>
        <v>0</v>
      </c>
      <c r="L51" s="31">
        <v>0</v>
      </c>
      <c r="M51" s="24">
        <f>ROUND(G51*L51,P4)</f>
        <v>0</v>
      </c>
      <c r="N51" s="25" t="s">
        <v>5834</v>
      </c>
      <c r="O51" s="32">
        <f>M51*AA51</f>
        <v>0</v>
      </c>
      <c r="P51" s="1">
        <v>3</v>
      </c>
      <c r="AA51" s="1">
        <f>IF(P51=1,$O$3,IF(P51=2,$O$4,$O$5))</f>
        <v>0</v>
      </c>
    </row>
    <row r="52">
      <c r="A52" s="1" t="s">
        <v>664</v>
      </c>
      <c r="E52" s="27" t="s">
        <v>9311</v>
      </c>
    </row>
    <row r="53">
      <c r="A53" s="1" t="s">
        <v>665</v>
      </c>
      <c r="E53" s="33" t="s">
        <v>13250</v>
      </c>
    </row>
    <row r="54" ht="51">
      <c r="A54" s="1" t="s">
        <v>666</v>
      </c>
      <c r="E54" s="27" t="s">
        <v>9313</v>
      </c>
    </row>
    <row r="55">
      <c r="A55" s="1" t="s">
        <v>659</v>
      </c>
      <c r="B55" s="1">
        <v>12</v>
      </c>
      <c r="C55" s="26" t="s">
        <v>11350</v>
      </c>
      <c r="D55" t="s">
        <v>661</v>
      </c>
      <c r="E55" s="27" t="s">
        <v>11351</v>
      </c>
      <c r="F55" s="28" t="s">
        <v>677</v>
      </c>
      <c r="G55" s="29">
        <v>136.80000000000001</v>
      </c>
      <c r="H55" s="28">
        <v>0</v>
      </c>
      <c r="I55" s="30">
        <f>ROUND(G55*H55,P4)</f>
        <v>0</v>
      </c>
      <c r="L55" s="31">
        <v>0</v>
      </c>
      <c r="M55" s="24">
        <f>ROUND(G55*L55,P4)</f>
        <v>0</v>
      </c>
      <c r="N55" s="25" t="s">
        <v>5834</v>
      </c>
      <c r="O55" s="32">
        <f>M55*AA55</f>
        <v>0</v>
      </c>
      <c r="P55" s="1">
        <v>3</v>
      </c>
      <c r="AA55" s="1">
        <f>IF(P55=1,$O$3,IF(P55=2,$O$4,$O$5))</f>
        <v>0</v>
      </c>
    </row>
    <row r="56">
      <c r="A56" s="1" t="s">
        <v>664</v>
      </c>
      <c r="E56" s="27" t="s">
        <v>11351</v>
      </c>
    </row>
    <row r="57">
      <c r="A57" s="1" t="s">
        <v>665</v>
      </c>
      <c r="E57" s="33" t="s">
        <v>13251</v>
      </c>
    </row>
    <row r="58" ht="216.75">
      <c r="A58" s="1" t="s">
        <v>666</v>
      </c>
      <c r="E58" s="27" t="s">
        <v>11353</v>
      </c>
    </row>
    <row r="59">
      <c r="A59" s="1" t="s">
        <v>659</v>
      </c>
      <c r="B59" s="1">
        <v>13</v>
      </c>
      <c r="C59" s="26" t="s">
        <v>11354</v>
      </c>
      <c r="D59" t="s">
        <v>661</v>
      </c>
      <c r="E59" s="27" t="s">
        <v>11355</v>
      </c>
      <c r="F59" s="28" t="s">
        <v>677</v>
      </c>
      <c r="G59" s="29">
        <v>136.80000000000001</v>
      </c>
      <c r="H59" s="28">
        <v>0</v>
      </c>
      <c r="I59" s="30">
        <f>ROUND(G59*H59,P4)</f>
        <v>0</v>
      </c>
      <c r="L59" s="31">
        <v>0</v>
      </c>
      <c r="M59" s="24">
        <f>ROUND(G59*L59,P4)</f>
        <v>0</v>
      </c>
      <c r="N59" s="25" t="s">
        <v>5834</v>
      </c>
      <c r="O59" s="32">
        <f>M59*AA59</f>
        <v>0</v>
      </c>
      <c r="P59" s="1">
        <v>3</v>
      </c>
      <c r="AA59" s="1">
        <f>IF(P59=1,$O$3,IF(P59=2,$O$4,$O$5))</f>
        <v>0</v>
      </c>
    </row>
    <row r="60">
      <c r="A60" s="1" t="s">
        <v>664</v>
      </c>
      <c r="E60" s="27" t="s">
        <v>11355</v>
      </c>
    </row>
    <row r="61">
      <c r="A61" s="1" t="s">
        <v>665</v>
      </c>
      <c r="E61" s="33" t="s">
        <v>13251</v>
      </c>
    </row>
    <row r="62">
      <c r="A62" s="1" t="s">
        <v>666</v>
      </c>
      <c r="E62" s="27" t="s">
        <v>9324</v>
      </c>
    </row>
    <row r="63">
      <c r="A63" s="1" t="s">
        <v>659</v>
      </c>
      <c r="B63" s="1">
        <v>14</v>
      </c>
      <c r="C63" s="26" t="s">
        <v>10582</v>
      </c>
      <c r="D63" t="s">
        <v>661</v>
      </c>
      <c r="E63" s="27" t="s">
        <v>10583</v>
      </c>
      <c r="F63" s="28" t="s">
        <v>670</v>
      </c>
      <c r="G63" s="29">
        <v>300</v>
      </c>
      <c r="H63" s="28">
        <v>0</v>
      </c>
      <c r="I63" s="30">
        <f>ROUND(G63*H63,P4)</f>
        <v>0</v>
      </c>
      <c r="L63" s="31">
        <v>0</v>
      </c>
      <c r="M63" s="24">
        <f>ROUND(G63*L63,P4)</f>
        <v>0</v>
      </c>
      <c r="N63" s="25" t="s">
        <v>5834</v>
      </c>
      <c r="O63" s="32">
        <f>M63*AA63</f>
        <v>0</v>
      </c>
      <c r="P63" s="1">
        <v>3</v>
      </c>
      <c r="AA63" s="1">
        <f>IF(P63=1,$O$3,IF(P63=2,$O$4,$O$5))</f>
        <v>0</v>
      </c>
    </row>
    <row r="64">
      <c r="A64" s="1" t="s">
        <v>664</v>
      </c>
      <c r="E64" s="27" t="s">
        <v>10583</v>
      </c>
    </row>
    <row r="65">
      <c r="A65" s="1" t="s">
        <v>665</v>
      </c>
      <c r="E65" s="33" t="s">
        <v>13252</v>
      </c>
    </row>
    <row r="66" ht="51">
      <c r="A66" s="1" t="s">
        <v>666</v>
      </c>
      <c r="E66" s="27" t="s">
        <v>10762</v>
      </c>
    </row>
    <row r="67">
      <c r="A67" s="1" t="s">
        <v>659</v>
      </c>
      <c r="B67" s="1">
        <v>15</v>
      </c>
      <c r="C67" s="26" t="s">
        <v>9329</v>
      </c>
      <c r="D67" t="s">
        <v>661</v>
      </c>
      <c r="E67" s="27" t="s">
        <v>9330</v>
      </c>
      <c r="F67" s="28" t="s">
        <v>670</v>
      </c>
      <c r="G67" s="29">
        <v>192</v>
      </c>
      <c r="H67" s="28">
        <v>0</v>
      </c>
      <c r="I67" s="30">
        <f>ROUND(G67*H67,P4)</f>
        <v>0</v>
      </c>
      <c r="L67" s="31">
        <v>0</v>
      </c>
      <c r="M67" s="24">
        <f>ROUND(G67*L67,P4)</f>
        <v>0</v>
      </c>
      <c r="N67" s="25" t="s">
        <v>5834</v>
      </c>
      <c r="O67" s="32">
        <f>M67*AA67</f>
        <v>0</v>
      </c>
      <c r="P67" s="1">
        <v>3</v>
      </c>
      <c r="AA67" s="1">
        <f>IF(P67=1,$O$3,IF(P67=2,$O$4,$O$5))</f>
        <v>0</v>
      </c>
    </row>
    <row r="68">
      <c r="A68" s="1" t="s">
        <v>664</v>
      </c>
      <c r="E68" s="27" t="s">
        <v>9330</v>
      </c>
    </row>
    <row r="69">
      <c r="A69" s="1" t="s">
        <v>665</v>
      </c>
      <c r="E69" s="33" t="s">
        <v>13253</v>
      </c>
    </row>
    <row r="70" ht="51">
      <c r="A70" s="1" t="s">
        <v>666</v>
      </c>
      <c r="E70" s="27" t="s">
        <v>10762</v>
      </c>
    </row>
    <row r="71">
      <c r="A71" s="1" t="s">
        <v>659</v>
      </c>
      <c r="B71" s="1">
        <v>16</v>
      </c>
      <c r="C71" s="26" t="s">
        <v>10853</v>
      </c>
      <c r="D71" t="s">
        <v>661</v>
      </c>
      <c r="E71" s="27" t="s">
        <v>10854</v>
      </c>
      <c r="F71" s="28" t="s">
        <v>683</v>
      </c>
      <c r="G71" s="29">
        <v>300</v>
      </c>
      <c r="H71" s="28">
        <v>0</v>
      </c>
      <c r="I71" s="30">
        <f>ROUND(G71*H71,P4)</f>
        <v>0</v>
      </c>
      <c r="L71" s="31">
        <v>0</v>
      </c>
      <c r="M71" s="24">
        <f>ROUND(G71*L71,P4)</f>
        <v>0</v>
      </c>
      <c r="N71" s="25" t="s">
        <v>5834</v>
      </c>
      <c r="O71" s="32">
        <f>M71*AA71</f>
        <v>0</v>
      </c>
      <c r="P71" s="1">
        <v>3</v>
      </c>
      <c r="AA71" s="1">
        <f>IF(P71=1,$O$3,IF(P71=2,$O$4,$O$5))</f>
        <v>0</v>
      </c>
    </row>
    <row r="72">
      <c r="A72" s="1" t="s">
        <v>664</v>
      </c>
      <c r="E72" s="27" t="s">
        <v>10854</v>
      </c>
    </row>
    <row r="73">
      <c r="A73" s="1" t="s">
        <v>665</v>
      </c>
      <c r="E73" s="33" t="s">
        <v>13252</v>
      </c>
    </row>
    <row r="74" ht="25.5">
      <c r="A74" s="1" t="s">
        <v>666</v>
      </c>
      <c r="E74" s="27" t="s">
        <v>11357</v>
      </c>
    </row>
    <row r="75">
      <c r="A75" s="1" t="s">
        <v>659</v>
      </c>
      <c r="B75" s="1">
        <v>17</v>
      </c>
      <c r="C75" s="26" t="s">
        <v>13254</v>
      </c>
      <c r="D75" t="s">
        <v>661</v>
      </c>
      <c r="E75" s="27" t="s">
        <v>13255</v>
      </c>
      <c r="F75" s="28" t="s">
        <v>683</v>
      </c>
      <c r="G75" s="29">
        <v>164</v>
      </c>
      <c r="H75" s="28">
        <v>0</v>
      </c>
      <c r="I75" s="30">
        <f>ROUND(G75*H75,P4)</f>
        <v>0</v>
      </c>
      <c r="L75" s="31">
        <v>0</v>
      </c>
      <c r="M75" s="24">
        <f>ROUND(G75*L75,P4)</f>
        <v>0</v>
      </c>
      <c r="N75" s="25" t="s">
        <v>661</v>
      </c>
      <c r="O75" s="32">
        <f>M75*AA75</f>
        <v>0</v>
      </c>
      <c r="P75" s="1">
        <v>3</v>
      </c>
      <c r="AA75" s="1">
        <f>IF(P75=1,$O$3,IF(P75=2,$O$4,$O$5))</f>
        <v>0</v>
      </c>
    </row>
    <row r="76">
      <c r="A76" s="1" t="s">
        <v>664</v>
      </c>
      <c r="E76" s="27" t="s">
        <v>13255</v>
      </c>
    </row>
    <row r="77">
      <c r="A77" s="1" t="s">
        <v>665</v>
      </c>
      <c r="E77" s="33" t="s">
        <v>13256</v>
      </c>
    </row>
    <row r="78" ht="51">
      <c r="A78" s="1" t="s">
        <v>666</v>
      </c>
      <c r="E78" s="27" t="s">
        <v>13257</v>
      </c>
    </row>
    <row r="79">
      <c r="A79" s="1" t="s">
        <v>656</v>
      </c>
      <c r="C79" s="22" t="s">
        <v>1367</v>
      </c>
      <c r="E79" s="23" t="s">
        <v>6462</v>
      </c>
      <c r="L79" s="24">
        <f>SUMIFS(L80:L91,A80:A91,"P")</f>
        <v>0</v>
      </c>
      <c r="M79" s="24">
        <f>SUMIFS(M80:M91,A80:A91,"P")</f>
        <v>0</v>
      </c>
      <c r="N79" s="25"/>
    </row>
    <row r="80">
      <c r="A80" s="1" t="s">
        <v>659</v>
      </c>
      <c r="B80" s="1">
        <v>18</v>
      </c>
      <c r="C80" s="26" t="s">
        <v>9731</v>
      </c>
      <c r="D80" t="s">
        <v>661</v>
      </c>
      <c r="E80" s="27" t="s">
        <v>9732</v>
      </c>
      <c r="F80" s="28" t="s">
        <v>663</v>
      </c>
      <c r="G80" s="29">
        <v>21.829999999999998</v>
      </c>
      <c r="H80" s="28">
        <v>0</v>
      </c>
      <c r="I80" s="30">
        <f>ROUND(G80*H80,P4)</f>
        <v>0</v>
      </c>
      <c r="L80" s="31">
        <v>0</v>
      </c>
      <c r="M80" s="24">
        <f>ROUND(G80*L80,P4)</f>
        <v>0</v>
      </c>
      <c r="N80" s="25" t="s">
        <v>5834</v>
      </c>
      <c r="O80" s="32">
        <f>M80*AA80</f>
        <v>0</v>
      </c>
      <c r="P80" s="1">
        <v>3</v>
      </c>
      <c r="AA80" s="1">
        <f>IF(P80=1,$O$3,IF(P80=2,$O$4,$O$5))</f>
        <v>0</v>
      </c>
    </row>
    <row r="81">
      <c r="A81" s="1" t="s">
        <v>664</v>
      </c>
      <c r="E81" s="27" t="s">
        <v>9732</v>
      </c>
    </row>
    <row r="82">
      <c r="A82" s="1" t="s">
        <v>665</v>
      </c>
      <c r="E82" s="33" t="s">
        <v>13258</v>
      </c>
    </row>
    <row r="83" ht="255">
      <c r="A83" s="1" t="s">
        <v>666</v>
      </c>
      <c r="E83" s="27" t="s">
        <v>11359</v>
      </c>
    </row>
    <row r="84">
      <c r="A84" s="1" t="s">
        <v>659</v>
      </c>
      <c r="B84" s="1">
        <v>19</v>
      </c>
      <c r="C84" s="26" t="s">
        <v>9735</v>
      </c>
      <c r="D84" t="s">
        <v>661</v>
      </c>
      <c r="E84" s="27" t="s">
        <v>9736</v>
      </c>
      <c r="F84" s="28" t="s">
        <v>905</v>
      </c>
      <c r="G84" s="29">
        <v>1.8500000000000001</v>
      </c>
      <c r="H84" s="28">
        <v>0</v>
      </c>
      <c r="I84" s="30">
        <f>ROUND(G84*H84,P4)</f>
        <v>0</v>
      </c>
      <c r="L84" s="31">
        <v>0</v>
      </c>
      <c r="M84" s="24">
        <f>ROUND(G84*L84,P4)</f>
        <v>0</v>
      </c>
      <c r="N84" s="25" t="s">
        <v>5834</v>
      </c>
      <c r="O84" s="32">
        <f>M84*AA84</f>
        <v>0</v>
      </c>
      <c r="P84" s="1">
        <v>3</v>
      </c>
      <c r="AA84" s="1">
        <f>IF(P84=1,$O$3,IF(P84=2,$O$4,$O$5))</f>
        <v>0</v>
      </c>
    </row>
    <row r="85">
      <c r="A85" s="1" t="s">
        <v>664</v>
      </c>
      <c r="E85" s="27" t="s">
        <v>9736</v>
      </c>
    </row>
    <row r="86">
      <c r="A86" s="1" t="s">
        <v>665</v>
      </c>
      <c r="E86" s="33" t="s">
        <v>13259</v>
      </c>
    </row>
    <row r="87" ht="191.25">
      <c r="A87" s="1" t="s">
        <v>666</v>
      </c>
      <c r="E87" s="27" t="s">
        <v>10772</v>
      </c>
    </row>
    <row r="88">
      <c r="A88" s="1" t="s">
        <v>659</v>
      </c>
      <c r="B88" s="1">
        <v>20</v>
      </c>
      <c r="C88" s="26" t="s">
        <v>13260</v>
      </c>
      <c r="D88" t="s">
        <v>661</v>
      </c>
      <c r="E88" s="27" t="s">
        <v>13261</v>
      </c>
      <c r="F88" s="28" t="s">
        <v>677</v>
      </c>
      <c r="G88" s="29">
        <v>27.829999999999998</v>
      </c>
      <c r="H88" s="28">
        <v>0</v>
      </c>
      <c r="I88" s="30">
        <f>ROUND(G88*H88,P4)</f>
        <v>0</v>
      </c>
      <c r="L88" s="31">
        <v>0</v>
      </c>
      <c r="M88" s="24">
        <f>ROUND(G88*L88,P4)</f>
        <v>0</v>
      </c>
      <c r="N88" s="25" t="s">
        <v>661</v>
      </c>
      <c r="O88" s="32">
        <f>M88*AA88</f>
        <v>0</v>
      </c>
      <c r="P88" s="1">
        <v>3</v>
      </c>
      <c r="AA88" s="1">
        <f>IF(P88=1,$O$3,IF(P88=2,$O$4,$O$5))</f>
        <v>0</v>
      </c>
    </row>
    <row r="89">
      <c r="A89" s="1" t="s">
        <v>664</v>
      </c>
      <c r="E89" s="27" t="s">
        <v>13261</v>
      </c>
    </row>
    <row r="90">
      <c r="A90" s="1" t="s">
        <v>665</v>
      </c>
      <c r="E90" s="33" t="s">
        <v>13262</v>
      </c>
    </row>
    <row r="91" ht="38.25">
      <c r="A91" s="1" t="s">
        <v>666</v>
      </c>
      <c r="E91" s="27" t="s">
        <v>13263</v>
      </c>
    </row>
    <row r="92">
      <c r="A92" s="1" t="s">
        <v>656</v>
      </c>
      <c r="C92" s="22" t="s">
        <v>1369</v>
      </c>
      <c r="E92" s="23" t="s">
        <v>5107</v>
      </c>
      <c r="L92" s="24">
        <f>SUMIFS(L93:L108,A93:A108,"P")</f>
        <v>0</v>
      </c>
      <c r="M92" s="24">
        <f>SUMIFS(M93:M108,A93:A108,"P")</f>
        <v>0</v>
      </c>
      <c r="N92" s="25"/>
    </row>
    <row r="93">
      <c r="A93" s="1" t="s">
        <v>659</v>
      </c>
      <c r="B93" s="1">
        <v>21</v>
      </c>
      <c r="C93" s="26" t="s">
        <v>9360</v>
      </c>
      <c r="D93" t="s">
        <v>661</v>
      </c>
      <c r="E93" s="27" t="s">
        <v>9361</v>
      </c>
      <c r="F93" s="28" t="s">
        <v>663</v>
      </c>
      <c r="G93" s="29">
        <v>129.30000000000001</v>
      </c>
      <c r="H93" s="28">
        <v>0</v>
      </c>
      <c r="I93" s="30">
        <f>ROUND(G93*H93,P4)</f>
        <v>0</v>
      </c>
      <c r="L93" s="31">
        <v>0</v>
      </c>
      <c r="M93" s="24">
        <f>ROUND(G93*L93,P4)</f>
        <v>0</v>
      </c>
      <c r="N93" s="25" t="s">
        <v>5834</v>
      </c>
      <c r="O93" s="32">
        <f>M93*AA93</f>
        <v>0</v>
      </c>
      <c r="P93" s="1">
        <v>3</v>
      </c>
      <c r="AA93" s="1">
        <f>IF(P93=1,$O$3,IF(P93=2,$O$4,$O$5))</f>
        <v>0</v>
      </c>
    </row>
    <row r="94">
      <c r="A94" s="1" t="s">
        <v>664</v>
      </c>
      <c r="E94" s="27" t="s">
        <v>9361</v>
      </c>
    </row>
    <row r="95">
      <c r="A95" s="1" t="s">
        <v>665</v>
      </c>
      <c r="E95" s="33" t="s">
        <v>13264</v>
      </c>
    </row>
    <row r="96" ht="255">
      <c r="A96" s="1" t="s">
        <v>666</v>
      </c>
      <c r="E96" s="27" t="s">
        <v>11359</v>
      </c>
    </row>
    <row r="97">
      <c r="A97" s="1" t="s">
        <v>659</v>
      </c>
      <c r="B97" s="1">
        <v>22</v>
      </c>
      <c r="C97" s="26" t="s">
        <v>9363</v>
      </c>
      <c r="D97" t="s">
        <v>661</v>
      </c>
      <c r="E97" s="27" t="s">
        <v>9364</v>
      </c>
      <c r="F97" s="28" t="s">
        <v>905</v>
      </c>
      <c r="G97" s="29">
        <v>9.8490000000000002</v>
      </c>
      <c r="H97" s="28">
        <v>0</v>
      </c>
      <c r="I97" s="30">
        <f>ROUND(G97*H97,P4)</f>
        <v>0</v>
      </c>
      <c r="L97" s="31">
        <v>0</v>
      </c>
      <c r="M97" s="24">
        <f>ROUND(G97*L97,P4)</f>
        <v>0</v>
      </c>
      <c r="N97" s="25" t="s">
        <v>5834</v>
      </c>
      <c r="O97" s="32">
        <f>M97*AA97</f>
        <v>0</v>
      </c>
      <c r="P97" s="1">
        <v>3</v>
      </c>
      <c r="AA97" s="1">
        <f>IF(P97=1,$O$3,IF(P97=2,$O$4,$O$5))</f>
        <v>0</v>
      </c>
    </row>
    <row r="98">
      <c r="A98" s="1" t="s">
        <v>664</v>
      </c>
      <c r="E98" s="27" t="s">
        <v>9364</v>
      </c>
    </row>
    <row r="99">
      <c r="A99" s="1" t="s">
        <v>665</v>
      </c>
      <c r="E99" s="33" t="s">
        <v>13265</v>
      </c>
    </row>
    <row r="100" ht="191.25">
      <c r="A100" s="1" t="s">
        <v>666</v>
      </c>
      <c r="E100" s="27" t="s">
        <v>10914</v>
      </c>
    </row>
    <row r="101">
      <c r="A101" s="1" t="s">
        <v>659</v>
      </c>
      <c r="B101" s="1">
        <v>23</v>
      </c>
      <c r="C101" s="26" t="s">
        <v>6027</v>
      </c>
      <c r="D101" t="s">
        <v>661</v>
      </c>
      <c r="E101" s="27" t="s">
        <v>6028</v>
      </c>
      <c r="F101" s="28" t="s">
        <v>663</v>
      </c>
      <c r="G101" s="29">
        <v>48.68</v>
      </c>
      <c r="H101" s="28">
        <v>0</v>
      </c>
      <c r="I101" s="30">
        <f>ROUND(G101*H101,P4)</f>
        <v>0</v>
      </c>
      <c r="L101" s="31">
        <v>0</v>
      </c>
      <c r="M101" s="24">
        <f>ROUND(G101*L101,P4)</f>
        <v>0</v>
      </c>
      <c r="N101" s="25" t="s">
        <v>5834</v>
      </c>
      <c r="O101" s="32">
        <f>M101*AA101</f>
        <v>0</v>
      </c>
      <c r="P101" s="1">
        <v>3</v>
      </c>
      <c r="AA101" s="1">
        <f>IF(P101=1,$O$3,IF(P101=2,$O$4,$O$5))</f>
        <v>0</v>
      </c>
    </row>
    <row r="102">
      <c r="A102" s="1" t="s">
        <v>664</v>
      </c>
      <c r="E102" s="27" t="s">
        <v>6028</v>
      </c>
    </row>
    <row r="103">
      <c r="A103" s="1" t="s">
        <v>665</v>
      </c>
      <c r="E103" s="33" t="s">
        <v>13266</v>
      </c>
    </row>
    <row r="104" ht="255">
      <c r="A104" s="1" t="s">
        <v>666</v>
      </c>
      <c r="E104" s="27" t="s">
        <v>11359</v>
      </c>
    </row>
    <row r="105">
      <c r="A105" s="1" t="s">
        <v>659</v>
      </c>
      <c r="B105" s="1">
        <v>24</v>
      </c>
      <c r="C105" s="26" t="s">
        <v>10865</v>
      </c>
      <c r="D105" t="s">
        <v>661</v>
      </c>
      <c r="E105" s="27" t="s">
        <v>10866</v>
      </c>
      <c r="F105" s="28" t="s">
        <v>663</v>
      </c>
      <c r="G105" s="29">
        <v>7.9480000000000004</v>
      </c>
      <c r="H105" s="28">
        <v>0</v>
      </c>
      <c r="I105" s="30">
        <f>ROUND(G105*H105,P4)</f>
        <v>0</v>
      </c>
      <c r="L105" s="31">
        <v>0</v>
      </c>
      <c r="M105" s="24">
        <f>ROUND(G105*L105,P4)</f>
        <v>0</v>
      </c>
      <c r="N105" s="25" t="s">
        <v>5834</v>
      </c>
      <c r="O105" s="32">
        <f>M105*AA105</f>
        <v>0</v>
      </c>
      <c r="P105" s="1">
        <v>3</v>
      </c>
      <c r="AA105" s="1">
        <f>IF(P105=1,$O$3,IF(P105=2,$O$4,$O$5))</f>
        <v>0</v>
      </c>
    </row>
    <row r="106">
      <c r="A106" s="1" t="s">
        <v>664</v>
      </c>
      <c r="E106" s="27" t="s">
        <v>10866</v>
      </c>
    </row>
    <row r="107">
      <c r="A107" s="1" t="s">
        <v>665</v>
      </c>
      <c r="E107" s="33" t="s">
        <v>13267</v>
      </c>
    </row>
    <row r="108" ht="255">
      <c r="A108" s="1" t="s">
        <v>666</v>
      </c>
      <c r="E108" s="27" t="s">
        <v>11359</v>
      </c>
    </row>
    <row r="109">
      <c r="A109" s="1" t="s">
        <v>656</v>
      </c>
      <c r="C109" s="22" t="s">
        <v>5278</v>
      </c>
      <c r="E109" s="23" t="s">
        <v>10917</v>
      </c>
      <c r="L109" s="24">
        <f>SUMIFS(L110:L157,A110:A157,"P")</f>
        <v>0</v>
      </c>
      <c r="M109" s="24">
        <f>SUMIFS(M110:M157,A110:A157,"P")</f>
        <v>0</v>
      </c>
      <c r="N109" s="25"/>
    </row>
    <row r="110">
      <c r="A110" s="1" t="s">
        <v>659</v>
      </c>
      <c r="B110" s="1">
        <v>25</v>
      </c>
      <c r="C110" s="26" t="s">
        <v>11361</v>
      </c>
      <c r="D110" t="s">
        <v>661</v>
      </c>
      <c r="E110" s="27" t="s">
        <v>11362</v>
      </c>
      <c r="F110" s="28" t="s">
        <v>677</v>
      </c>
      <c r="G110" s="29">
        <v>62.793999999999997</v>
      </c>
      <c r="H110" s="28">
        <v>0</v>
      </c>
      <c r="I110" s="30">
        <f>ROUND(G110*H110,P4)</f>
        <v>0</v>
      </c>
      <c r="L110" s="31">
        <v>0</v>
      </c>
      <c r="M110" s="24">
        <f>ROUND(G110*L110,P4)</f>
        <v>0</v>
      </c>
      <c r="N110" s="25" t="s">
        <v>661</v>
      </c>
      <c r="O110" s="32">
        <f>M110*AA110</f>
        <v>0</v>
      </c>
      <c r="P110" s="1">
        <v>3</v>
      </c>
      <c r="AA110" s="1">
        <f>IF(P110=1,$O$3,IF(P110=2,$O$4,$O$5))</f>
        <v>0</v>
      </c>
    </row>
    <row r="111">
      <c r="A111" s="1" t="s">
        <v>664</v>
      </c>
      <c r="E111" s="27" t="s">
        <v>11362</v>
      </c>
    </row>
    <row r="112">
      <c r="A112" s="1" t="s">
        <v>665</v>
      </c>
      <c r="E112" s="33" t="s">
        <v>13268</v>
      </c>
    </row>
    <row r="113" ht="51">
      <c r="A113" s="1" t="s">
        <v>666</v>
      </c>
      <c r="E113" s="27" t="s">
        <v>11364</v>
      </c>
    </row>
    <row r="114" ht="25.5">
      <c r="A114" s="1" t="s">
        <v>659</v>
      </c>
      <c r="B114" s="1">
        <v>26</v>
      </c>
      <c r="C114" s="26" t="s">
        <v>11365</v>
      </c>
      <c r="D114" t="s">
        <v>661</v>
      </c>
      <c r="E114" s="27" t="s">
        <v>11366</v>
      </c>
      <c r="F114" s="28" t="s">
        <v>677</v>
      </c>
      <c r="G114" s="29">
        <v>251.17699999999999</v>
      </c>
      <c r="H114" s="28">
        <v>0</v>
      </c>
      <c r="I114" s="30">
        <f>ROUND(G114*H114,P4)</f>
        <v>0</v>
      </c>
      <c r="L114" s="31">
        <v>0</v>
      </c>
      <c r="M114" s="24">
        <f>ROUND(G114*L114,P4)</f>
        <v>0</v>
      </c>
      <c r="N114" s="25" t="s">
        <v>5834</v>
      </c>
      <c r="O114" s="32">
        <f>M114*AA114</f>
        <v>0</v>
      </c>
      <c r="P114" s="1">
        <v>3</v>
      </c>
      <c r="AA114" s="1">
        <f>IF(P114=1,$O$3,IF(P114=2,$O$4,$O$5))</f>
        <v>0</v>
      </c>
    </row>
    <row r="115" ht="25.5">
      <c r="A115" s="1" t="s">
        <v>664</v>
      </c>
      <c r="E115" s="27" t="s">
        <v>11366</v>
      </c>
    </row>
    <row r="116">
      <c r="A116" s="1" t="s">
        <v>665</v>
      </c>
      <c r="E116" s="33" t="s">
        <v>13269</v>
      </c>
    </row>
    <row r="117" ht="51">
      <c r="A117" s="1" t="s">
        <v>666</v>
      </c>
      <c r="E117" s="27" t="s">
        <v>10921</v>
      </c>
    </row>
    <row r="118" ht="25.5">
      <c r="A118" s="1" t="s">
        <v>659</v>
      </c>
      <c r="B118" s="1">
        <v>27</v>
      </c>
      <c r="C118" s="26" t="s">
        <v>11368</v>
      </c>
      <c r="D118" t="s">
        <v>661</v>
      </c>
      <c r="E118" s="27" t="s">
        <v>9485</v>
      </c>
      <c r="F118" s="28" t="s">
        <v>677</v>
      </c>
      <c r="G118" s="29">
        <v>100.471</v>
      </c>
      <c r="H118" s="28">
        <v>0</v>
      </c>
      <c r="I118" s="30">
        <f>ROUND(G118*H118,P4)</f>
        <v>0</v>
      </c>
      <c r="L118" s="31">
        <v>0</v>
      </c>
      <c r="M118" s="24">
        <f>ROUND(G118*L118,P4)</f>
        <v>0</v>
      </c>
      <c r="N118" s="25" t="s">
        <v>661</v>
      </c>
      <c r="O118" s="32">
        <f>M118*AA118</f>
        <v>0</v>
      </c>
      <c r="P118" s="1">
        <v>3</v>
      </c>
      <c r="AA118" s="1">
        <f>IF(P118=1,$O$3,IF(P118=2,$O$4,$O$5))</f>
        <v>0</v>
      </c>
    </row>
    <row r="119" ht="25.5">
      <c r="A119" s="1" t="s">
        <v>664</v>
      </c>
      <c r="E119" s="27" t="s">
        <v>9485</v>
      </c>
    </row>
    <row r="120">
      <c r="A120" s="1" t="s">
        <v>665</v>
      </c>
      <c r="E120" s="33" t="s">
        <v>13270</v>
      </c>
    </row>
    <row r="121" ht="51">
      <c r="A121" s="1" t="s">
        <v>666</v>
      </c>
      <c r="E121" s="27" t="s">
        <v>10921</v>
      </c>
    </row>
    <row r="122" ht="25.5">
      <c r="A122" s="1" t="s">
        <v>659</v>
      </c>
      <c r="B122" s="1">
        <v>28</v>
      </c>
      <c r="C122" s="26" t="s">
        <v>10922</v>
      </c>
      <c r="D122" t="s">
        <v>661</v>
      </c>
      <c r="E122" s="27" t="s">
        <v>10923</v>
      </c>
      <c r="F122" s="28" t="s">
        <v>677</v>
      </c>
      <c r="G122" s="29">
        <v>77.421000000000006</v>
      </c>
      <c r="H122" s="28">
        <v>0</v>
      </c>
      <c r="I122" s="30">
        <f>ROUND(G122*H122,P4)</f>
        <v>0</v>
      </c>
      <c r="L122" s="31">
        <v>0</v>
      </c>
      <c r="M122" s="24">
        <f>ROUND(G122*L122,P4)</f>
        <v>0</v>
      </c>
      <c r="N122" s="25" t="s">
        <v>5834</v>
      </c>
      <c r="O122" s="32">
        <f>M122*AA122</f>
        <v>0</v>
      </c>
      <c r="P122" s="1">
        <v>3</v>
      </c>
      <c r="AA122" s="1">
        <f>IF(P122=1,$O$3,IF(P122=2,$O$4,$O$5))</f>
        <v>0</v>
      </c>
    </row>
    <row r="123" ht="25.5">
      <c r="A123" s="1" t="s">
        <v>664</v>
      </c>
      <c r="E123" s="27" t="s">
        <v>10923</v>
      </c>
    </row>
    <row r="124">
      <c r="A124" s="1" t="s">
        <v>665</v>
      </c>
      <c r="E124" s="33" t="s">
        <v>13271</v>
      </c>
    </row>
    <row r="125" ht="51">
      <c r="A125" s="1" t="s">
        <v>666</v>
      </c>
      <c r="E125" s="27" t="s">
        <v>10921</v>
      </c>
    </row>
    <row r="126">
      <c r="A126" s="1" t="s">
        <v>659</v>
      </c>
      <c r="B126" s="1">
        <v>29</v>
      </c>
      <c r="C126" s="26" t="s">
        <v>8882</v>
      </c>
      <c r="D126" t="s">
        <v>661</v>
      </c>
      <c r="E126" s="27" t="s">
        <v>8883</v>
      </c>
      <c r="F126" s="28" t="s">
        <v>677</v>
      </c>
      <c r="G126" s="29">
        <v>251.17699999999999</v>
      </c>
      <c r="H126" s="28">
        <v>0</v>
      </c>
      <c r="I126" s="30">
        <f>ROUND(G126*H126,P4)</f>
        <v>0</v>
      </c>
      <c r="L126" s="31">
        <v>0</v>
      </c>
      <c r="M126" s="24">
        <f>ROUND(G126*L126,P4)</f>
        <v>0</v>
      </c>
      <c r="N126" s="25" t="s">
        <v>5834</v>
      </c>
      <c r="O126" s="32">
        <f>M126*AA126</f>
        <v>0</v>
      </c>
      <c r="P126" s="1">
        <v>3</v>
      </c>
      <c r="AA126" s="1">
        <f>IF(P126=1,$O$3,IF(P126=2,$O$4,$O$5))</f>
        <v>0</v>
      </c>
    </row>
    <row r="127">
      <c r="A127" s="1" t="s">
        <v>664</v>
      </c>
      <c r="E127" s="27" t="s">
        <v>8883</v>
      </c>
    </row>
    <row r="128">
      <c r="A128" s="1" t="s">
        <v>665</v>
      </c>
      <c r="E128" s="33" t="s">
        <v>13269</v>
      </c>
    </row>
    <row r="129" ht="51">
      <c r="A129" s="1" t="s">
        <v>666</v>
      </c>
      <c r="E129" s="27" t="s">
        <v>10921</v>
      </c>
    </row>
    <row r="130">
      <c r="A130" s="1" t="s">
        <v>659</v>
      </c>
      <c r="B130" s="1">
        <v>30</v>
      </c>
      <c r="C130" s="26" t="s">
        <v>8885</v>
      </c>
      <c r="D130" t="s">
        <v>661</v>
      </c>
      <c r="E130" s="27" t="s">
        <v>8886</v>
      </c>
      <c r="F130" s="28" t="s">
        <v>677</v>
      </c>
      <c r="G130" s="29">
        <v>251.17699999999999</v>
      </c>
      <c r="H130" s="28">
        <v>0</v>
      </c>
      <c r="I130" s="30">
        <f>ROUND(G130*H130,P4)</f>
        <v>0</v>
      </c>
      <c r="L130" s="31">
        <v>0</v>
      </c>
      <c r="M130" s="24">
        <f>ROUND(G130*L130,P4)</f>
        <v>0</v>
      </c>
      <c r="N130" s="25" t="s">
        <v>5834</v>
      </c>
      <c r="O130" s="32">
        <f>M130*AA130</f>
        <v>0</v>
      </c>
      <c r="P130" s="1">
        <v>3</v>
      </c>
      <c r="AA130" s="1">
        <f>IF(P130=1,$O$3,IF(P130=2,$O$4,$O$5))</f>
        <v>0</v>
      </c>
    </row>
    <row r="131">
      <c r="A131" s="1" t="s">
        <v>664</v>
      </c>
      <c r="E131" s="27" t="s">
        <v>8886</v>
      </c>
    </row>
    <row r="132">
      <c r="A132" s="1" t="s">
        <v>665</v>
      </c>
      <c r="E132" s="33" t="s">
        <v>13269</v>
      </c>
    </row>
    <row r="133" ht="51">
      <c r="A133" s="1" t="s">
        <v>666</v>
      </c>
      <c r="E133" s="27" t="s">
        <v>10921</v>
      </c>
    </row>
    <row r="134">
      <c r="A134" s="1" t="s">
        <v>659</v>
      </c>
      <c r="B134" s="1">
        <v>31</v>
      </c>
      <c r="C134" s="26" t="s">
        <v>9493</v>
      </c>
      <c r="D134" t="s">
        <v>661</v>
      </c>
      <c r="E134" s="27" t="s">
        <v>9494</v>
      </c>
      <c r="F134" s="28" t="s">
        <v>677</v>
      </c>
      <c r="G134" s="29">
        <v>77.421000000000006</v>
      </c>
      <c r="H134" s="28">
        <v>0</v>
      </c>
      <c r="I134" s="30">
        <f>ROUND(G134*H134,P4)</f>
        <v>0</v>
      </c>
      <c r="L134" s="31">
        <v>0</v>
      </c>
      <c r="M134" s="24">
        <f>ROUND(G134*L134,P4)</f>
        <v>0</v>
      </c>
      <c r="N134" s="25" t="s">
        <v>5834</v>
      </c>
      <c r="O134" s="32">
        <f>M134*AA134</f>
        <v>0</v>
      </c>
      <c r="P134" s="1">
        <v>3</v>
      </c>
      <c r="AA134" s="1">
        <f>IF(P134=1,$O$3,IF(P134=2,$O$4,$O$5))</f>
        <v>0</v>
      </c>
    </row>
    <row r="135">
      <c r="A135" s="1" t="s">
        <v>664</v>
      </c>
      <c r="E135" s="27" t="s">
        <v>9494</v>
      </c>
    </row>
    <row r="136">
      <c r="A136" s="1" t="s">
        <v>665</v>
      </c>
      <c r="E136" s="33" t="s">
        <v>13271</v>
      </c>
    </row>
    <row r="137" ht="38.25">
      <c r="A137" s="1" t="s">
        <v>666</v>
      </c>
      <c r="E137" s="27" t="s">
        <v>11373</v>
      </c>
    </row>
    <row r="138">
      <c r="A138" s="1" t="s">
        <v>659</v>
      </c>
      <c r="B138" s="1">
        <v>32</v>
      </c>
      <c r="C138" s="26" t="s">
        <v>9765</v>
      </c>
      <c r="D138" t="s">
        <v>661</v>
      </c>
      <c r="E138" s="27" t="s">
        <v>9766</v>
      </c>
      <c r="F138" s="28" t="s">
        <v>670</v>
      </c>
      <c r="G138" s="29">
        <v>48</v>
      </c>
      <c r="H138" s="28">
        <v>0</v>
      </c>
      <c r="I138" s="30">
        <f>ROUND(G138*H138,P4)</f>
        <v>0</v>
      </c>
      <c r="L138" s="31">
        <v>0</v>
      </c>
      <c r="M138" s="24">
        <f>ROUND(G138*L138,P4)</f>
        <v>0</v>
      </c>
      <c r="N138" s="25" t="s">
        <v>5834</v>
      </c>
      <c r="O138" s="32">
        <f>M138*AA138</f>
        <v>0</v>
      </c>
      <c r="P138" s="1">
        <v>3</v>
      </c>
      <c r="AA138" s="1">
        <f>IF(P138=1,$O$3,IF(P138=2,$O$4,$O$5))</f>
        <v>0</v>
      </c>
    </row>
    <row r="139">
      <c r="A139" s="1" t="s">
        <v>664</v>
      </c>
      <c r="E139" s="27" t="s">
        <v>9766</v>
      </c>
    </row>
    <row r="140">
      <c r="A140" s="1" t="s">
        <v>665</v>
      </c>
      <c r="E140" s="33" t="s">
        <v>11374</v>
      </c>
    </row>
    <row r="141" ht="38.25">
      <c r="A141" s="1" t="s">
        <v>666</v>
      </c>
      <c r="E141" s="27" t="s">
        <v>10927</v>
      </c>
    </row>
    <row r="142">
      <c r="A142" s="1" t="s">
        <v>659</v>
      </c>
      <c r="B142" s="1">
        <v>33</v>
      </c>
      <c r="C142" s="26" t="s">
        <v>9498</v>
      </c>
      <c r="D142" t="s">
        <v>661</v>
      </c>
      <c r="E142" s="27" t="s">
        <v>9499</v>
      </c>
      <c r="F142" s="28" t="s">
        <v>670</v>
      </c>
      <c r="G142" s="29">
        <v>48</v>
      </c>
      <c r="H142" s="28">
        <v>0</v>
      </c>
      <c r="I142" s="30">
        <f>ROUND(G142*H142,P4)</f>
        <v>0</v>
      </c>
      <c r="L142" s="31">
        <v>0</v>
      </c>
      <c r="M142" s="24">
        <f>ROUND(G142*L142,P4)</f>
        <v>0</v>
      </c>
      <c r="N142" s="25" t="s">
        <v>5834</v>
      </c>
      <c r="O142" s="32">
        <f>M142*AA142</f>
        <v>0</v>
      </c>
      <c r="P142" s="1">
        <v>3</v>
      </c>
      <c r="AA142" s="1">
        <f>IF(P142=1,$O$3,IF(P142=2,$O$4,$O$5))</f>
        <v>0</v>
      </c>
    </row>
    <row r="143">
      <c r="A143" s="1" t="s">
        <v>664</v>
      </c>
      <c r="E143" s="27" t="s">
        <v>9499</v>
      </c>
    </row>
    <row r="144">
      <c r="A144" s="1" t="s">
        <v>665</v>
      </c>
      <c r="E144" s="33" t="s">
        <v>11374</v>
      </c>
    </row>
    <row r="145" ht="38.25">
      <c r="A145" s="1" t="s">
        <v>666</v>
      </c>
      <c r="E145" s="27" t="s">
        <v>10927</v>
      </c>
    </row>
    <row r="146">
      <c r="A146" s="1" t="s">
        <v>659</v>
      </c>
      <c r="B146" s="1">
        <v>34</v>
      </c>
      <c r="C146" s="26" t="s">
        <v>9769</v>
      </c>
      <c r="D146" t="s">
        <v>661</v>
      </c>
      <c r="E146" s="27" t="s">
        <v>9770</v>
      </c>
      <c r="F146" s="28" t="s">
        <v>670</v>
      </c>
      <c r="G146" s="29">
        <v>12</v>
      </c>
      <c r="H146" s="28">
        <v>0</v>
      </c>
      <c r="I146" s="30">
        <f>ROUND(G146*H146,P4)</f>
        <v>0</v>
      </c>
      <c r="L146" s="31">
        <v>0</v>
      </c>
      <c r="M146" s="24">
        <f>ROUND(G146*L146,P4)</f>
        <v>0</v>
      </c>
      <c r="N146" s="25" t="s">
        <v>5834</v>
      </c>
      <c r="O146" s="32">
        <f>M146*AA146</f>
        <v>0</v>
      </c>
      <c r="P146" s="1">
        <v>3</v>
      </c>
      <c r="AA146" s="1">
        <f>IF(P146=1,$O$3,IF(P146=2,$O$4,$O$5))</f>
        <v>0</v>
      </c>
    </row>
    <row r="147">
      <c r="A147" s="1" t="s">
        <v>664</v>
      </c>
      <c r="E147" s="27" t="s">
        <v>9770</v>
      </c>
    </row>
    <row r="148">
      <c r="A148" s="1" t="s">
        <v>665</v>
      </c>
      <c r="E148" s="33" t="s">
        <v>11375</v>
      </c>
    </row>
    <row r="149" ht="38.25">
      <c r="A149" s="1" t="s">
        <v>666</v>
      </c>
      <c r="E149" s="27" t="s">
        <v>10927</v>
      </c>
    </row>
    <row r="150">
      <c r="A150" s="1" t="s">
        <v>659</v>
      </c>
      <c r="B150" s="1">
        <v>35</v>
      </c>
      <c r="C150" s="26" t="s">
        <v>10344</v>
      </c>
      <c r="D150" t="s">
        <v>661</v>
      </c>
      <c r="E150" s="27" t="s">
        <v>10345</v>
      </c>
      <c r="F150" s="28" t="s">
        <v>677</v>
      </c>
      <c r="G150" s="29">
        <v>197.27799999999999</v>
      </c>
      <c r="H150" s="28">
        <v>0</v>
      </c>
      <c r="I150" s="30">
        <f>ROUND(G150*H150,P4)</f>
        <v>0</v>
      </c>
      <c r="L150" s="31">
        <v>0</v>
      </c>
      <c r="M150" s="24">
        <f>ROUND(G150*L150,P4)</f>
        <v>0</v>
      </c>
      <c r="N150" s="25" t="s">
        <v>5834</v>
      </c>
      <c r="O150" s="32">
        <f>M150*AA150</f>
        <v>0</v>
      </c>
      <c r="P150" s="1">
        <v>3</v>
      </c>
      <c r="AA150" s="1">
        <f>IF(P150=1,$O$3,IF(P150=2,$O$4,$O$5))</f>
        <v>0</v>
      </c>
    </row>
    <row r="151">
      <c r="A151" s="1" t="s">
        <v>664</v>
      </c>
      <c r="E151" s="27" t="s">
        <v>10345</v>
      </c>
    </row>
    <row r="152">
      <c r="A152" s="1" t="s">
        <v>665</v>
      </c>
      <c r="E152" s="33" t="s">
        <v>13272</v>
      </c>
    </row>
    <row r="153" ht="51">
      <c r="A153" s="1" t="s">
        <v>666</v>
      </c>
      <c r="E153" s="27" t="s">
        <v>12566</v>
      </c>
    </row>
    <row r="154">
      <c r="A154" s="1" t="s">
        <v>659</v>
      </c>
      <c r="B154" s="1">
        <v>36</v>
      </c>
      <c r="C154" s="26" t="s">
        <v>11376</v>
      </c>
      <c r="D154" t="s">
        <v>661</v>
      </c>
      <c r="E154" s="27" t="s">
        <v>11377</v>
      </c>
      <c r="F154" s="28" t="s">
        <v>677</v>
      </c>
      <c r="G154" s="29">
        <v>157.274</v>
      </c>
      <c r="H154" s="28">
        <v>0</v>
      </c>
      <c r="I154" s="30">
        <f>ROUND(G154*H154,P4)</f>
        <v>0</v>
      </c>
      <c r="L154" s="31">
        <v>0</v>
      </c>
      <c r="M154" s="24">
        <f>ROUND(G154*L154,P4)</f>
        <v>0</v>
      </c>
      <c r="N154" s="25" t="s">
        <v>5834</v>
      </c>
      <c r="O154" s="32">
        <f>M154*AA154</f>
        <v>0</v>
      </c>
      <c r="P154" s="1">
        <v>3</v>
      </c>
      <c r="AA154" s="1">
        <f>IF(P154=1,$O$3,IF(P154=2,$O$4,$O$5))</f>
        <v>0</v>
      </c>
    </row>
    <row r="155">
      <c r="A155" s="1" t="s">
        <v>664</v>
      </c>
      <c r="E155" s="27" t="s">
        <v>11377</v>
      </c>
    </row>
    <row r="156">
      <c r="A156" s="1" t="s">
        <v>665</v>
      </c>
      <c r="E156" s="33" t="s">
        <v>13273</v>
      </c>
    </row>
    <row r="157" ht="51">
      <c r="A157" s="1" t="s">
        <v>666</v>
      </c>
      <c r="E157" s="27" t="s">
        <v>10921</v>
      </c>
    </row>
    <row r="158">
      <c r="A158" s="1" t="s">
        <v>656</v>
      </c>
      <c r="C158" s="22" t="s">
        <v>6062</v>
      </c>
      <c r="E158" s="23" t="s">
        <v>6063</v>
      </c>
      <c r="L158" s="24">
        <f>SUMIFS(L159:L174,A159:A174,"P")</f>
        <v>0</v>
      </c>
      <c r="M158" s="24">
        <f>SUMIFS(M159:M174,A159:A174,"P")</f>
        <v>0</v>
      </c>
      <c r="N158" s="25"/>
    </row>
    <row r="159" ht="25.5">
      <c r="A159" s="1" t="s">
        <v>659</v>
      </c>
      <c r="B159" s="1">
        <v>37</v>
      </c>
      <c r="C159" s="26" t="s">
        <v>6064</v>
      </c>
      <c r="D159" t="s">
        <v>661</v>
      </c>
      <c r="E159" s="27" t="s">
        <v>6065</v>
      </c>
      <c r="F159" s="28" t="s">
        <v>677</v>
      </c>
      <c r="G159" s="29">
        <v>56</v>
      </c>
      <c r="H159" s="28">
        <v>0</v>
      </c>
      <c r="I159" s="30">
        <f>ROUND(G159*H159,P4)</f>
        <v>0</v>
      </c>
      <c r="L159" s="31">
        <v>0</v>
      </c>
      <c r="M159" s="24">
        <f>ROUND(G159*L159,P4)</f>
        <v>0</v>
      </c>
      <c r="N159" s="25" t="s">
        <v>5834</v>
      </c>
      <c r="O159" s="32">
        <f>M159*AA159</f>
        <v>0</v>
      </c>
      <c r="P159" s="1">
        <v>3</v>
      </c>
      <c r="AA159" s="1">
        <f>IF(P159=1,$O$3,IF(P159=2,$O$4,$O$5))</f>
        <v>0</v>
      </c>
    </row>
    <row r="160" ht="25.5">
      <c r="A160" s="1" t="s">
        <v>664</v>
      </c>
      <c r="E160" s="27" t="s">
        <v>6065</v>
      </c>
    </row>
    <row r="161">
      <c r="A161" s="1" t="s">
        <v>665</v>
      </c>
      <c r="E161" s="33" t="s">
        <v>7975</v>
      </c>
    </row>
    <row r="162" ht="140.25">
      <c r="A162" s="1" t="s">
        <v>666</v>
      </c>
      <c r="E162" s="27" t="s">
        <v>11379</v>
      </c>
    </row>
    <row r="163" ht="25.5">
      <c r="A163" s="1" t="s">
        <v>659</v>
      </c>
      <c r="B163" s="1">
        <v>38</v>
      </c>
      <c r="C163" s="26" t="s">
        <v>11380</v>
      </c>
      <c r="D163" t="s">
        <v>661</v>
      </c>
      <c r="E163" s="27" t="s">
        <v>11381</v>
      </c>
      <c r="F163" s="28" t="s">
        <v>677</v>
      </c>
      <c r="G163" s="29">
        <v>20</v>
      </c>
      <c r="H163" s="28">
        <v>0</v>
      </c>
      <c r="I163" s="30">
        <f>ROUND(G163*H163,P4)</f>
        <v>0</v>
      </c>
      <c r="L163" s="31">
        <v>0</v>
      </c>
      <c r="M163" s="24">
        <f>ROUND(G163*L163,P4)</f>
        <v>0</v>
      </c>
      <c r="N163" s="25" t="s">
        <v>5834</v>
      </c>
      <c r="O163" s="32">
        <f>M163*AA163</f>
        <v>0</v>
      </c>
      <c r="P163" s="1">
        <v>3</v>
      </c>
      <c r="AA163" s="1">
        <f>IF(P163=1,$O$3,IF(P163=2,$O$4,$O$5))</f>
        <v>0</v>
      </c>
    </row>
    <row r="164" ht="25.5">
      <c r="A164" s="1" t="s">
        <v>664</v>
      </c>
      <c r="E164" s="27" t="s">
        <v>11381</v>
      </c>
    </row>
    <row r="165">
      <c r="A165" s="1" t="s">
        <v>665</v>
      </c>
      <c r="E165" s="33" t="s">
        <v>8025</v>
      </c>
    </row>
    <row r="166" ht="140.25">
      <c r="A166" s="1" t="s">
        <v>666</v>
      </c>
      <c r="E166" s="27" t="s">
        <v>11379</v>
      </c>
    </row>
    <row r="167" ht="25.5">
      <c r="A167" s="1" t="s">
        <v>659</v>
      </c>
      <c r="B167" s="1">
        <v>39</v>
      </c>
      <c r="C167" s="26" t="s">
        <v>8743</v>
      </c>
      <c r="D167" t="s">
        <v>661</v>
      </c>
      <c r="E167" s="27" t="s">
        <v>8744</v>
      </c>
      <c r="F167" s="28" t="s">
        <v>677</v>
      </c>
      <c r="G167" s="29">
        <v>789.71199999999999</v>
      </c>
      <c r="H167" s="28">
        <v>0</v>
      </c>
      <c r="I167" s="30">
        <f>ROUND(G167*H167,P4)</f>
        <v>0</v>
      </c>
      <c r="L167" s="31">
        <v>0</v>
      </c>
      <c r="M167" s="24">
        <f>ROUND(G167*L167,P4)</f>
        <v>0</v>
      </c>
      <c r="N167" s="25" t="s">
        <v>5834</v>
      </c>
      <c r="O167" s="32">
        <f>M167*AA167</f>
        <v>0</v>
      </c>
      <c r="P167" s="1">
        <v>3</v>
      </c>
      <c r="AA167" s="1">
        <f>IF(P167=1,$O$3,IF(P167=2,$O$4,$O$5))</f>
        <v>0</v>
      </c>
    </row>
    <row r="168" ht="25.5">
      <c r="A168" s="1" t="s">
        <v>664</v>
      </c>
      <c r="E168" s="27" t="s">
        <v>8744</v>
      </c>
    </row>
    <row r="169">
      <c r="A169" s="1" t="s">
        <v>665</v>
      </c>
      <c r="E169" s="33" t="s">
        <v>13274</v>
      </c>
    </row>
    <row r="170" ht="140.25">
      <c r="A170" s="1" t="s">
        <v>666</v>
      </c>
      <c r="E170" s="27" t="s">
        <v>11379</v>
      </c>
    </row>
    <row r="171">
      <c r="A171" s="1" t="s">
        <v>659</v>
      </c>
      <c r="B171" s="1">
        <v>40</v>
      </c>
      <c r="C171" s="26" t="s">
        <v>8747</v>
      </c>
      <c r="D171" t="s">
        <v>661</v>
      </c>
      <c r="E171" s="27" t="s">
        <v>8748</v>
      </c>
      <c r="F171" s="28" t="s">
        <v>677</v>
      </c>
      <c r="G171" s="29">
        <v>484.17599999999999</v>
      </c>
      <c r="H171" s="28">
        <v>0</v>
      </c>
      <c r="I171" s="30">
        <f>ROUND(G171*H171,P4)</f>
        <v>0</v>
      </c>
      <c r="L171" s="31">
        <v>0</v>
      </c>
      <c r="M171" s="24">
        <f>ROUND(G171*L171,P4)</f>
        <v>0</v>
      </c>
      <c r="N171" s="25" t="s">
        <v>5834</v>
      </c>
      <c r="O171" s="32">
        <f>M171*AA171</f>
        <v>0</v>
      </c>
      <c r="P171" s="1">
        <v>3</v>
      </c>
      <c r="AA171" s="1">
        <f>IF(P171=1,$O$3,IF(P171=2,$O$4,$O$5))</f>
        <v>0</v>
      </c>
    </row>
    <row r="172">
      <c r="A172" s="1" t="s">
        <v>664</v>
      </c>
      <c r="E172" s="27" t="s">
        <v>8748</v>
      </c>
    </row>
    <row r="173">
      <c r="A173" s="1" t="s">
        <v>665</v>
      </c>
      <c r="E173" s="33" t="s">
        <v>13275</v>
      </c>
    </row>
    <row r="174" ht="25.5">
      <c r="A174" s="1" t="s">
        <v>666</v>
      </c>
      <c r="E174" s="27" t="s">
        <v>11383</v>
      </c>
    </row>
    <row r="175">
      <c r="A175" s="1" t="s">
        <v>656</v>
      </c>
      <c r="C175" s="22" t="s">
        <v>6080</v>
      </c>
      <c r="E175" s="23" t="s">
        <v>6081</v>
      </c>
      <c r="L175" s="24">
        <f>SUMIFS(L176:L183,A176:A183,"P")</f>
        <v>0</v>
      </c>
      <c r="M175" s="24">
        <f>SUMIFS(M176:M183,A176:A183,"P")</f>
        <v>0</v>
      </c>
      <c r="N175" s="25"/>
    </row>
    <row r="176">
      <c r="A176" s="1" t="s">
        <v>659</v>
      </c>
      <c r="B176" s="1">
        <v>41</v>
      </c>
      <c r="C176" s="26" t="s">
        <v>10062</v>
      </c>
      <c r="D176" t="s">
        <v>661</v>
      </c>
      <c r="E176" s="27" t="s">
        <v>11384</v>
      </c>
      <c r="F176" s="28" t="s">
        <v>670</v>
      </c>
      <c r="G176" s="29">
        <v>62.003999999999998</v>
      </c>
      <c r="H176" s="28">
        <v>0</v>
      </c>
      <c r="I176" s="30">
        <f>ROUND(G176*H176,P4)</f>
        <v>0</v>
      </c>
      <c r="L176" s="31">
        <v>0</v>
      </c>
      <c r="M176" s="24">
        <f>ROUND(G176*L176,P4)</f>
        <v>0</v>
      </c>
      <c r="N176" s="25" t="s">
        <v>5834</v>
      </c>
      <c r="O176" s="32">
        <f>M176*AA176</f>
        <v>0</v>
      </c>
      <c r="P176" s="1">
        <v>3</v>
      </c>
      <c r="AA176" s="1">
        <f>IF(P176=1,$O$3,IF(P176=2,$O$4,$O$5))</f>
        <v>0</v>
      </c>
    </row>
    <row r="177">
      <c r="A177" s="1" t="s">
        <v>664</v>
      </c>
      <c r="E177" s="27" t="s">
        <v>11384</v>
      </c>
    </row>
    <row r="178">
      <c r="A178" s="1" t="s">
        <v>665</v>
      </c>
      <c r="E178" s="33" t="s">
        <v>13276</v>
      </c>
    </row>
    <row r="179" ht="127.5">
      <c r="A179" s="1" t="s">
        <v>666</v>
      </c>
      <c r="E179" s="27" t="s">
        <v>11386</v>
      </c>
    </row>
    <row r="180">
      <c r="A180" s="1" t="s">
        <v>659</v>
      </c>
      <c r="B180" s="1">
        <v>42</v>
      </c>
      <c r="C180" s="26" t="s">
        <v>11387</v>
      </c>
      <c r="D180" t="s">
        <v>661</v>
      </c>
      <c r="E180" s="27" t="s">
        <v>11388</v>
      </c>
      <c r="F180" s="28" t="s">
        <v>683</v>
      </c>
      <c r="G180" s="29">
        <v>4</v>
      </c>
      <c r="H180" s="28">
        <v>0</v>
      </c>
      <c r="I180" s="30">
        <f>ROUND(G180*H180,P4)</f>
        <v>0</v>
      </c>
      <c r="L180" s="31">
        <v>0</v>
      </c>
      <c r="M180" s="24">
        <f>ROUND(G180*L180,P4)</f>
        <v>0</v>
      </c>
      <c r="N180" s="25" t="s">
        <v>5834</v>
      </c>
      <c r="O180" s="32">
        <f>M180*AA180</f>
        <v>0</v>
      </c>
      <c r="P180" s="1">
        <v>3</v>
      </c>
      <c r="AA180" s="1">
        <f>IF(P180=1,$O$3,IF(P180=2,$O$4,$O$5))</f>
        <v>0</v>
      </c>
    </row>
    <row r="181">
      <c r="A181" s="1" t="s">
        <v>664</v>
      </c>
      <c r="E181" s="27" t="s">
        <v>11388</v>
      </c>
    </row>
    <row r="182">
      <c r="A182" s="1" t="s">
        <v>665</v>
      </c>
      <c r="E182" s="33" t="s">
        <v>11389</v>
      </c>
    </row>
    <row r="183" ht="38.25">
      <c r="A183" s="1" t="s">
        <v>666</v>
      </c>
      <c r="E183" s="27" t="s">
        <v>5286</v>
      </c>
    </row>
    <row r="184">
      <c r="A184" s="1" t="s">
        <v>656</v>
      </c>
      <c r="C184" s="22" t="s">
        <v>2840</v>
      </c>
      <c r="E184" s="23" t="s">
        <v>5891</v>
      </c>
      <c r="L184" s="24">
        <f>SUMIFS(L185:L232,A185:A232,"P")</f>
        <v>0</v>
      </c>
      <c r="M184" s="24">
        <f>SUMIFS(M185:M232,A185:A232,"P")</f>
        <v>0</v>
      </c>
      <c r="N184" s="25"/>
    </row>
    <row r="185">
      <c r="A185" s="1" t="s">
        <v>659</v>
      </c>
      <c r="B185" s="1">
        <v>43</v>
      </c>
      <c r="C185" s="26" t="s">
        <v>9546</v>
      </c>
      <c r="D185" t="s">
        <v>661</v>
      </c>
      <c r="E185" s="27" t="s">
        <v>9547</v>
      </c>
      <c r="F185" s="28" t="s">
        <v>670</v>
      </c>
      <c r="G185" s="29">
        <v>23</v>
      </c>
      <c r="H185" s="28">
        <v>0</v>
      </c>
      <c r="I185" s="30">
        <f>ROUND(G185*H185,P4)</f>
        <v>0</v>
      </c>
      <c r="L185" s="31">
        <v>0</v>
      </c>
      <c r="M185" s="24">
        <f>ROUND(G185*L185,P4)</f>
        <v>0</v>
      </c>
      <c r="N185" s="25" t="s">
        <v>5834</v>
      </c>
      <c r="O185" s="32">
        <f>M185*AA185</f>
        <v>0</v>
      </c>
      <c r="P185" s="1">
        <v>3</v>
      </c>
      <c r="AA185" s="1">
        <f>IF(P185=1,$O$3,IF(P185=2,$O$4,$O$5))</f>
        <v>0</v>
      </c>
    </row>
    <row r="186">
      <c r="A186" s="1" t="s">
        <v>664</v>
      </c>
      <c r="E186" s="27" t="s">
        <v>9547</v>
      </c>
    </row>
    <row r="187">
      <c r="A187" s="1" t="s">
        <v>665</v>
      </c>
      <c r="E187" s="33" t="s">
        <v>13277</v>
      </c>
    </row>
    <row r="188" ht="51">
      <c r="A188" s="1" t="s">
        <v>666</v>
      </c>
      <c r="E188" s="27" t="s">
        <v>11100</v>
      </c>
    </row>
    <row r="189">
      <c r="A189" s="1" t="s">
        <v>659</v>
      </c>
      <c r="B189" s="1">
        <v>44</v>
      </c>
      <c r="C189" s="26" t="s">
        <v>10210</v>
      </c>
      <c r="D189" t="s">
        <v>661</v>
      </c>
      <c r="E189" s="27" t="s">
        <v>10211</v>
      </c>
      <c r="F189" s="28" t="s">
        <v>670</v>
      </c>
      <c r="G189" s="29">
        <v>21.300000000000001</v>
      </c>
      <c r="H189" s="28">
        <v>0</v>
      </c>
      <c r="I189" s="30">
        <f>ROUND(G189*H189,P4)</f>
        <v>0</v>
      </c>
      <c r="L189" s="31">
        <v>0</v>
      </c>
      <c r="M189" s="24">
        <f>ROUND(G189*L189,P4)</f>
        <v>0</v>
      </c>
      <c r="N189" s="25" t="s">
        <v>5834</v>
      </c>
      <c r="O189" s="32">
        <f>M189*AA189</f>
        <v>0</v>
      </c>
      <c r="P189" s="1">
        <v>3</v>
      </c>
      <c r="AA189" s="1">
        <f>IF(P189=1,$O$3,IF(P189=2,$O$4,$O$5))</f>
        <v>0</v>
      </c>
    </row>
    <row r="190">
      <c r="A190" s="1" t="s">
        <v>664</v>
      </c>
      <c r="E190" s="27" t="s">
        <v>10211</v>
      </c>
    </row>
    <row r="191">
      <c r="A191" s="1" t="s">
        <v>665</v>
      </c>
      <c r="E191" s="33" t="s">
        <v>13278</v>
      </c>
    </row>
    <row r="192" ht="25.5">
      <c r="A192" s="1" t="s">
        <v>666</v>
      </c>
      <c r="E192" s="27" t="s">
        <v>11391</v>
      </c>
    </row>
    <row r="193">
      <c r="A193" s="1" t="s">
        <v>659</v>
      </c>
      <c r="B193" s="1">
        <v>45</v>
      </c>
      <c r="C193" s="26" t="s">
        <v>10075</v>
      </c>
      <c r="D193" t="s">
        <v>661</v>
      </c>
      <c r="E193" s="27" t="s">
        <v>10076</v>
      </c>
      <c r="F193" s="28" t="s">
        <v>683</v>
      </c>
      <c r="G193" s="29">
        <v>4</v>
      </c>
      <c r="H193" s="28">
        <v>0</v>
      </c>
      <c r="I193" s="30">
        <f>ROUND(G193*H193,P4)</f>
        <v>0</v>
      </c>
      <c r="L193" s="31">
        <v>0</v>
      </c>
      <c r="M193" s="24">
        <f>ROUND(G193*L193,P4)</f>
        <v>0</v>
      </c>
      <c r="N193" s="25" t="s">
        <v>5834</v>
      </c>
      <c r="O193" s="32">
        <f>M193*AA193</f>
        <v>0</v>
      </c>
      <c r="P193" s="1">
        <v>3</v>
      </c>
      <c r="AA193" s="1">
        <f>IF(P193=1,$O$3,IF(P193=2,$O$4,$O$5))</f>
        <v>0</v>
      </c>
    </row>
    <row r="194">
      <c r="A194" s="1" t="s">
        <v>664</v>
      </c>
      <c r="E194" s="27" t="s">
        <v>10076</v>
      </c>
    </row>
    <row r="195">
      <c r="A195" s="1" t="s">
        <v>665</v>
      </c>
      <c r="E195" s="33" t="s">
        <v>7461</v>
      </c>
    </row>
    <row r="196" ht="38.25">
      <c r="A196" s="1" t="s">
        <v>666</v>
      </c>
      <c r="E196" s="27" t="s">
        <v>10934</v>
      </c>
    </row>
    <row r="197" ht="25.5">
      <c r="A197" s="1" t="s">
        <v>659</v>
      </c>
      <c r="B197" s="1">
        <v>46</v>
      </c>
      <c r="C197" s="26" t="s">
        <v>11392</v>
      </c>
      <c r="D197" t="s">
        <v>661</v>
      </c>
      <c r="E197" s="27" t="s">
        <v>11393</v>
      </c>
      <c r="F197" s="28" t="s">
        <v>670</v>
      </c>
      <c r="G197" s="29">
        <v>47.18</v>
      </c>
      <c r="H197" s="28">
        <v>0</v>
      </c>
      <c r="I197" s="30">
        <f>ROUND(G197*H197,P4)</f>
        <v>0</v>
      </c>
      <c r="L197" s="31">
        <v>0</v>
      </c>
      <c r="M197" s="24">
        <f>ROUND(G197*L197,P4)</f>
        <v>0</v>
      </c>
      <c r="N197" s="25" t="s">
        <v>5834</v>
      </c>
      <c r="O197" s="32">
        <f>M197*AA197</f>
        <v>0</v>
      </c>
      <c r="P197" s="1">
        <v>3</v>
      </c>
      <c r="AA197" s="1">
        <f>IF(P197=1,$O$3,IF(P197=2,$O$4,$O$5))</f>
        <v>0</v>
      </c>
    </row>
    <row r="198" ht="25.5">
      <c r="A198" s="1" t="s">
        <v>664</v>
      </c>
      <c r="E198" s="27" t="s">
        <v>11393</v>
      </c>
    </row>
    <row r="199">
      <c r="A199" s="1" t="s">
        <v>665</v>
      </c>
      <c r="E199" s="33" t="s">
        <v>13279</v>
      </c>
    </row>
    <row r="200" ht="25.5">
      <c r="A200" s="1" t="s">
        <v>666</v>
      </c>
      <c r="E200" s="27" t="s">
        <v>10798</v>
      </c>
    </row>
    <row r="201">
      <c r="A201" s="1" t="s">
        <v>659</v>
      </c>
      <c r="B201" s="1">
        <v>47</v>
      </c>
      <c r="C201" s="26" t="s">
        <v>11395</v>
      </c>
      <c r="D201" t="s">
        <v>661</v>
      </c>
      <c r="E201" s="27" t="s">
        <v>11396</v>
      </c>
      <c r="F201" s="28" t="s">
        <v>670</v>
      </c>
      <c r="G201" s="29">
        <v>47.18</v>
      </c>
      <c r="H201" s="28">
        <v>0</v>
      </c>
      <c r="I201" s="30">
        <f>ROUND(G201*H201,P4)</f>
        <v>0</v>
      </c>
      <c r="L201" s="31">
        <v>0</v>
      </c>
      <c r="M201" s="24">
        <f>ROUND(G201*L201,P4)</f>
        <v>0</v>
      </c>
      <c r="N201" s="25" t="s">
        <v>5834</v>
      </c>
      <c r="O201" s="32">
        <f>M201*AA201</f>
        <v>0</v>
      </c>
      <c r="P201" s="1">
        <v>3</v>
      </c>
      <c r="AA201" s="1">
        <f>IF(P201=1,$O$3,IF(P201=2,$O$4,$O$5))</f>
        <v>0</v>
      </c>
    </row>
    <row r="202">
      <c r="A202" s="1" t="s">
        <v>664</v>
      </c>
      <c r="E202" s="27" t="s">
        <v>11396</v>
      </c>
    </row>
    <row r="203">
      <c r="A203" s="1" t="s">
        <v>665</v>
      </c>
      <c r="E203" s="33" t="s">
        <v>13279</v>
      </c>
    </row>
    <row r="204" ht="25.5">
      <c r="A204" s="1" t="s">
        <v>666</v>
      </c>
      <c r="E204" s="27" t="s">
        <v>10457</v>
      </c>
    </row>
    <row r="205">
      <c r="A205" s="1" t="s">
        <v>659</v>
      </c>
      <c r="B205" s="1">
        <v>48</v>
      </c>
      <c r="C205" s="26" t="s">
        <v>13280</v>
      </c>
      <c r="D205" t="s">
        <v>661</v>
      </c>
      <c r="E205" s="27" t="s">
        <v>13281</v>
      </c>
      <c r="F205" s="28" t="s">
        <v>677</v>
      </c>
      <c r="G205" s="29">
        <v>73.102999999999994</v>
      </c>
      <c r="H205" s="28">
        <v>0</v>
      </c>
      <c r="I205" s="30">
        <f>ROUND(G205*H205,P4)</f>
        <v>0</v>
      </c>
      <c r="L205" s="31">
        <v>0</v>
      </c>
      <c r="M205" s="24">
        <f>ROUND(G205*L205,P4)</f>
        <v>0</v>
      </c>
      <c r="N205" s="25" t="s">
        <v>5834</v>
      </c>
      <c r="O205" s="32">
        <f>M205*AA205</f>
        <v>0</v>
      </c>
      <c r="P205" s="1">
        <v>3</v>
      </c>
      <c r="AA205" s="1">
        <f>IF(P205=1,$O$3,IF(P205=2,$O$4,$O$5))</f>
        <v>0</v>
      </c>
    </row>
    <row r="206">
      <c r="A206" s="1" t="s">
        <v>664</v>
      </c>
      <c r="E206" s="27" t="s">
        <v>13281</v>
      </c>
    </row>
    <row r="207">
      <c r="A207" s="1" t="s">
        <v>665</v>
      </c>
      <c r="E207" s="33" t="s">
        <v>13282</v>
      </c>
    </row>
    <row r="208">
      <c r="A208" s="1" t="s">
        <v>666</v>
      </c>
      <c r="E208" s="27" t="s">
        <v>8931</v>
      </c>
    </row>
    <row r="209">
      <c r="A209" s="1" t="s">
        <v>659</v>
      </c>
      <c r="B209" s="1">
        <v>49</v>
      </c>
      <c r="C209" s="26" t="s">
        <v>13283</v>
      </c>
      <c r="D209" t="s">
        <v>661</v>
      </c>
      <c r="E209" s="27" t="s">
        <v>13284</v>
      </c>
      <c r="F209" s="28" t="s">
        <v>677</v>
      </c>
      <c r="G209" s="29">
        <v>182.75800000000001</v>
      </c>
      <c r="H209" s="28">
        <v>0</v>
      </c>
      <c r="I209" s="30">
        <f>ROUND(G209*H209,P4)</f>
        <v>0</v>
      </c>
      <c r="L209" s="31">
        <v>0</v>
      </c>
      <c r="M209" s="24">
        <f>ROUND(G209*L209,P4)</f>
        <v>0</v>
      </c>
      <c r="N209" s="25" t="s">
        <v>5834</v>
      </c>
      <c r="O209" s="32">
        <f>M209*AA209</f>
        <v>0</v>
      </c>
      <c r="P209" s="1">
        <v>3</v>
      </c>
      <c r="AA209" s="1">
        <f>IF(P209=1,$O$3,IF(P209=2,$O$4,$O$5))</f>
        <v>0</v>
      </c>
    </row>
    <row r="210">
      <c r="A210" s="1" t="s">
        <v>664</v>
      </c>
      <c r="E210" s="27" t="s">
        <v>13284</v>
      </c>
    </row>
    <row r="211">
      <c r="A211" s="1" t="s">
        <v>665</v>
      </c>
      <c r="E211" s="33" t="s">
        <v>13285</v>
      </c>
    </row>
    <row r="212">
      <c r="A212" s="1" t="s">
        <v>666</v>
      </c>
      <c r="E212" s="27" t="s">
        <v>8931</v>
      </c>
    </row>
    <row r="213">
      <c r="A213" s="1" t="s">
        <v>659</v>
      </c>
      <c r="B213" s="1">
        <v>50</v>
      </c>
      <c r="C213" s="26" t="s">
        <v>11397</v>
      </c>
      <c r="D213" t="s">
        <v>661</v>
      </c>
      <c r="E213" s="27" t="s">
        <v>11398</v>
      </c>
      <c r="F213" s="28" t="s">
        <v>677</v>
      </c>
      <c r="G213" s="29">
        <v>100.471</v>
      </c>
      <c r="H213" s="28">
        <v>0</v>
      </c>
      <c r="I213" s="30">
        <f>ROUND(G213*H213,P4)</f>
        <v>0</v>
      </c>
      <c r="L213" s="31">
        <v>0</v>
      </c>
      <c r="M213" s="24">
        <f>ROUND(G213*L213,P4)</f>
        <v>0</v>
      </c>
      <c r="N213" s="25" t="s">
        <v>5834</v>
      </c>
      <c r="O213" s="32">
        <f>M213*AA213</f>
        <v>0</v>
      </c>
      <c r="P213" s="1">
        <v>3</v>
      </c>
      <c r="AA213" s="1">
        <f>IF(P213=1,$O$3,IF(P213=2,$O$4,$O$5))</f>
        <v>0</v>
      </c>
    </row>
    <row r="214">
      <c r="A214" s="1" t="s">
        <v>664</v>
      </c>
      <c r="E214" s="27" t="s">
        <v>11398</v>
      </c>
    </row>
    <row r="215">
      <c r="A215" s="1" t="s">
        <v>665</v>
      </c>
      <c r="E215" s="33" t="s">
        <v>13270</v>
      </c>
    </row>
    <row r="216">
      <c r="A216" s="1" t="s">
        <v>666</v>
      </c>
      <c r="E216" s="27" t="s">
        <v>8931</v>
      </c>
    </row>
    <row r="217">
      <c r="A217" s="1" t="s">
        <v>659</v>
      </c>
      <c r="B217" s="1">
        <v>51</v>
      </c>
      <c r="C217" s="26" t="s">
        <v>11399</v>
      </c>
      <c r="D217" t="s">
        <v>661</v>
      </c>
      <c r="E217" s="27" t="s">
        <v>11400</v>
      </c>
      <c r="F217" s="28" t="s">
        <v>677</v>
      </c>
      <c r="G217" s="29">
        <v>251.17699999999999</v>
      </c>
      <c r="H217" s="28">
        <v>0</v>
      </c>
      <c r="I217" s="30">
        <f>ROUND(G217*H217,P4)</f>
        <v>0</v>
      </c>
      <c r="L217" s="31">
        <v>0</v>
      </c>
      <c r="M217" s="24">
        <f>ROUND(G217*L217,P4)</f>
        <v>0</v>
      </c>
      <c r="N217" s="25" t="s">
        <v>5834</v>
      </c>
      <c r="O217" s="32">
        <f>M217*AA217</f>
        <v>0</v>
      </c>
      <c r="P217" s="1">
        <v>3</v>
      </c>
      <c r="AA217" s="1">
        <f>IF(P217=1,$O$3,IF(P217=2,$O$4,$O$5))</f>
        <v>0</v>
      </c>
    </row>
    <row r="218">
      <c r="A218" s="1" t="s">
        <v>664</v>
      </c>
      <c r="E218" s="27" t="s">
        <v>11400</v>
      </c>
    </row>
    <row r="219">
      <c r="A219" s="1" t="s">
        <v>665</v>
      </c>
      <c r="E219" s="33" t="s">
        <v>13269</v>
      </c>
    </row>
    <row r="220">
      <c r="A220" s="1" t="s">
        <v>666</v>
      </c>
      <c r="E220" s="27" t="s">
        <v>8931</v>
      </c>
    </row>
    <row r="221">
      <c r="A221" s="1" t="s">
        <v>659</v>
      </c>
      <c r="B221" s="1">
        <v>52</v>
      </c>
      <c r="C221" s="26" t="s">
        <v>6725</v>
      </c>
      <c r="D221" t="s">
        <v>661</v>
      </c>
      <c r="E221" s="27" t="s">
        <v>6726</v>
      </c>
      <c r="F221" s="28" t="s">
        <v>663</v>
      </c>
      <c r="G221" s="29">
        <v>36.375</v>
      </c>
      <c r="H221" s="28">
        <v>0</v>
      </c>
      <c r="I221" s="30">
        <f>ROUND(G221*H221,P4)</f>
        <v>0</v>
      </c>
      <c r="L221" s="31">
        <v>0</v>
      </c>
      <c r="M221" s="24">
        <f>ROUND(G221*L221,P4)</f>
        <v>0</v>
      </c>
      <c r="N221" s="25" t="s">
        <v>5834</v>
      </c>
      <c r="O221" s="32">
        <f>M221*AA221</f>
        <v>0</v>
      </c>
      <c r="P221" s="1">
        <v>3</v>
      </c>
      <c r="AA221" s="1">
        <f>IF(P221=1,$O$3,IF(P221=2,$O$4,$O$5))</f>
        <v>0</v>
      </c>
    </row>
    <row r="222">
      <c r="A222" s="1" t="s">
        <v>664</v>
      </c>
      <c r="E222" s="27" t="s">
        <v>6726</v>
      </c>
    </row>
    <row r="223">
      <c r="A223" s="1" t="s">
        <v>665</v>
      </c>
      <c r="E223" s="33" t="s">
        <v>13286</v>
      </c>
    </row>
    <row r="224" ht="102">
      <c r="A224" s="1" t="s">
        <v>666</v>
      </c>
      <c r="E224" s="27" t="s">
        <v>10825</v>
      </c>
    </row>
    <row r="225">
      <c r="A225" s="1" t="s">
        <v>659</v>
      </c>
      <c r="B225" s="1">
        <v>53</v>
      </c>
      <c r="C225" s="26" t="s">
        <v>6729</v>
      </c>
      <c r="D225" t="s">
        <v>661</v>
      </c>
      <c r="E225" s="27" t="s">
        <v>6730</v>
      </c>
      <c r="F225" s="28" t="s">
        <v>663</v>
      </c>
      <c r="G225" s="29">
        <v>39.600000000000001</v>
      </c>
      <c r="H225" s="28">
        <v>0</v>
      </c>
      <c r="I225" s="30">
        <f>ROUND(G225*H225,P4)</f>
        <v>0</v>
      </c>
      <c r="L225" s="31">
        <v>0</v>
      </c>
      <c r="M225" s="24">
        <f>ROUND(G225*L225,P4)</f>
        <v>0</v>
      </c>
      <c r="N225" s="25" t="s">
        <v>5834</v>
      </c>
      <c r="O225" s="32">
        <f>M225*AA225</f>
        <v>0</v>
      </c>
      <c r="P225" s="1">
        <v>3</v>
      </c>
      <c r="AA225" s="1">
        <f>IF(P225=1,$O$3,IF(P225=2,$O$4,$O$5))</f>
        <v>0</v>
      </c>
    </row>
    <row r="226">
      <c r="A226" s="1" t="s">
        <v>664</v>
      </c>
      <c r="E226" s="27" t="s">
        <v>6730</v>
      </c>
    </row>
    <row r="227">
      <c r="A227" s="1" t="s">
        <v>665</v>
      </c>
      <c r="E227" s="33" t="s">
        <v>13287</v>
      </c>
    </row>
    <row r="228" ht="102">
      <c r="A228" s="1" t="s">
        <v>666</v>
      </c>
      <c r="E228" s="27" t="s">
        <v>10825</v>
      </c>
    </row>
    <row r="229">
      <c r="A229" s="1" t="s">
        <v>659</v>
      </c>
      <c r="B229" s="1">
        <v>54</v>
      </c>
      <c r="C229" s="26" t="s">
        <v>10234</v>
      </c>
      <c r="D229" t="s">
        <v>661</v>
      </c>
      <c r="E229" s="27" t="s">
        <v>9593</v>
      </c>
      <c r="F229" s="28" t="s">
        <v>677</v>
      </c>
      <c r="G229" s="29">
        <v>180.86500000000001</v>
      </c>
      <c r="H229" s="28">
        <v>0</v>
      </c>
      <c r="I229" s="30">
        <f>ROUND(G229*H229,P4)</f>
        <v>0</v>
      </c>
      <c r="L229" s="31">
        <v>0</v>
      </c>
      <c r="M229" s="24">
        <f>ROUND(G229*L229,P4)</f>
        <v>0</v>
      </c>
      <c r="N229" s="25" t="s">
        <v>5834</v>
      </c>
      <c r="O229" s="32">
        <f>M229*AA229</f>
        <v>0</v>
      </c>
      <c r="P229" s="1">
        <v>3</v>
      </c>
      <c r="AA229" s="1">
        <f>IF(P229=1,$O$3,IF(P229=2,$O$4,$O$5))</f>
        <v>0</v>
      </c>
    </row>
    <row r="230">
      <c r="A230" s="1" t="s">
        <v>664</v>
      </c>
      <c r="E230" s="27" t="s">
        <v>9593</v>
      </c>
    </row>
    <row r="231">
      <c r="A231" s="1" t="s">
        <v>665</v>
      </c>
      <c r="E231" s="33" t="s">
        <v>13288</v>
      </c>
    </row>
    <row r="232" ht="89.25">
      <c r="A232" s="1" t="s">
        <v>666</v>
      </c>
      <c r="E232" s="27" t="s">
        <v>11404</v>
      </c>
    </row>
    <row r="233">
      <c r="A233" s="1" t="s">
        <v>656</v>
      </c>
      <c r="C233" s="22" t="s">
        <v>900</v>
      </c>
      <c r="E233" s="23" t="s">
        <v>2924</v>
      </c>
      <c r="L233" s="24">
        <f>SUMIFS(L234:L253,A234:A253,"P")</f>
        <v>0</v>
      </c>
      <c r="M233" s="24">
        <f>SUMIFS(M234:M253,A234:A253,"P")</f>
        <v>0</v>
      </c>
      <c r="N233" s="25"/>
    </row>
    <row r="234" ht="38.25">
      <c r="A234" s="1" t="s">
        <v>659</v>
      </c>
      <c r="B234" s="1">
        <v>55</v>
      </c>
      <c r="C234" s="26" t="s">
        <v>3828</v>
      </c>
      <c r="D234" t="s">
        <v>903</v>
      </c>
      <c r="E234" s="27" t="s">
        <v>11405</v>
      </c>
      <c r="F234" s="28" t="s">
        <v>905</v>
      </c>
      <c r="G234" s="29">
        <v>1565.684</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906</v>
      </c>
    </row>
    <row r="236">
      <c r="A236" s="1" t="s">
        <v>665</v>
      </c>
      <c r="E236" s="33" t="s">
        <v>13289</v>
      </c>
    </row>
    <row r="237" ht="153">
      <c r="A237" s="1" t="s">
        <v>666</v>
      </c>
      <c r="E237" s="27" t="s">
        <v>908</v>
      </c>
    </row>
    <row r="238" ht="25.5">
      <c r="A238" s="1" t="s">
        <v>659</v>
      </c>
      <c r="B238" s="1">
        <v>56</v>
      </c>
      <c r="C238" s="26" t="s">
        <v>3444</v>
      </c>
      <c r="D238" t="s">
        <v>903</v>
      </c>
      <c r="E238" s="27" t="s">
        <v>3445</v>
      </c>
      <c r="F238" s="28" t="s">
        <v>905</v>
      </c>
      <c r="G238" s="29">
        <v>72.75</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916</v>
      </c>
    </row>
    <row r="240">
      <c r="A240" s="1" t="s">
        <v>665</v>
      </c>
      <c r="E240" s="33" t="s">
        <v>13290</v>
      </c>
    </row>
    <row r="241" ht="153">
      <c r="A241" s="1" t="s">
        <v>666</v>
      </c>
      <c r="E241" s="27" t="s">
        <v>908</v>
      </c>
    </row>
    <row r="242" ht="38.25">
      <c r="A242" s="1" t="s">
        <v>659</v>
      </c>
      <c r="B242" s="1">
        <v>57</v>
      </c>
      <c r="C242" s="26" t="s">
        <v>902</v>
      </c>
      <c r="D242" t="s">
        <v>903</v>
      </c>
      <c r="E242" s="27" t="s">
        <v>10827</v>
      </c>
      <c r="F242" s="28" t="s">
        <v>905</v>
      </c>
      <c r="G242" s="29">
        <v>99</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906</v>
      </c>
    </row>
    <row r="244">
      <c r="A244" s="1" t="s">
        <v>665</v>
      </c>
      <c r="E244" s="33" t="s">
        <v>13291</v>
      </c>
    </row>
    <row r="245" ht="153">
      <c r="A245" s="1" t="s">
        <v>666</v>
      </c>
      <c r="E245" s="27" t="s">
        <v>908</v>
      </c>
    </row>
    <row r="246" ht="25.5">
      <c r="A246" s="1" t="s">
        <v>659</v>
      </c>
      <c r="B246" s="1">
        <v>58</v>
      </c>
      <c r="C246" s="26" t="s">
        <v>10812</v>
      </c>
      <c r="D246" t="s">
        <v>903</v>
      </c>
      <c r="E246" s="27" t="s">
        <v>10813</v>
      </c>
      <c r="F246" s="28" t="s">
        <v>905</v>
      </c>
      <c r="G246" s="29">
        <v>28.800000000000001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10814</v>
      </c>
    </row>
    <row r="248">
      <c r="A248" s="1" t="s">
        <v>665</v>
      </c>
      <c r="E248" s="33" t="s">
        <v>11409</v>
      </c>
    </row>
    <row r="249" ht="153">
      <c r="A249" s="1" t="s">
        <v>666</v>
      </c>
      <c r="E249" s="27" t="s">
        <v>10816</v>
      </c>
    </row>
    <row r="250" ht="25.5">
      <c r="A250" s="1" t="s">
        <v>659</v>
      </c>
      <c r="B250" s="1">
        <v>59</v>
      </c>
      <c r="C250" s="26" t="s">
        <v>914</v>
      </c>
      <c r="D250" t="s">
        <v>903</v>
      </c>
      <c r="E250" s="27" t="s">
        <v>915</v>
      </c>
      <c r="F250" s="28" t="s">
        <v>905</v>
      </c>
      <c r="G250" s="29">
        <v>1.0129999999999999</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916</v>
      </c>
    </row>
    <row r="252">
      <c r="A252" s="1" t="s">
        <v>665</v>
      </c>
      <c r="E252" s="33" t="s">
        <v>13292</v>
      </c>
    </row>
    <row r="253" ht="153">
      <c r="A253" s="1" t="s">
        <v>666</v>
      </c>
      <c r="E253" s="27" t="s">
        <v>913</v>
      </c>
    </row>
  </sheetData>
  <sheetProtection sheet="1" objects="1" scenarios="1" spinCount="100000" saltValue="e14/ZDZwlrzgOY+gahx7q/P9bDbEF++Ak5WEJ4vOlb94iQOCDftNoF2FSyNcPeJUxkncQnMZaJsNVQlZrGjUNg==" hashValue="d1lFa+m9ZS6uy7gou4ywr4KJF0YCUrVdWDjHr0tuEF2j/0tOs52kD7E2e5rN6NNEtA7ylS4+IIf52wAUI5j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13293</v>
      </c>
      <c r="E8" s="23" t="s">
        <v>501</v>
      </c>
      <c r="L8" s="24">
        <f>L9+L22+L75+L100+L129+L146+L175+L184+L229</f>
        <v>0</v>
      </c>
      <c r="M8" s="24">
        <f>M9+M22+M75+M100+M129+M146+M175+M184+M229</f>
        <v>0</v>
      </c>
      <c r="N8" s="25"/>
    </row>
    <row r="9">
      <c r="A9" s="1" t="s">
        <v>656</v>
      </c>
      <c r="C9" s="22" t="s">
        <v>657</v>
      </c>
      <c r="E9" s="23" t="s">
        <v>658</v>
      </c>
      <c r="L9" s="24">
        <f>SUMIFS(L10:L21,A10:A21,"P")</f>
        <v>0</v>
      </c>
      <c r="M9" s="24">
        <f>SUMIFS(M10:M21,A10:A21,"P")</f>
        <v>0</v>
      </c>
      <c r="N9" s="25"/>
    </row>
    <row r="10">
      <c r="A10" s="1" t="s">
        <v>659</v>
      </c>
      <c r="B10" s="1">
        <v>1</v>
      </c>
      <c r="C10" s="26" t="s">
        <v>5095</v>
      </c>
      <c r="D10" t="s">
        <v>661</v>
      </c>
      <c r="E10" s="27" t="s">
        <v>5096</v>
      </c>
      <c r="F10" s="28" t="s">
        <v>663</v>
      </c>
      <c r="G10" s="29">
        <v>368.70499999999998</v>
      </c>
      <c r="H10" s="28">
        <v>0</v>
      </c>
      <c r="I10" s="30">
        <f>ROUND(G10*H10,P4)</f>
        <v>0</v>
      </c>
      <c r="L10" s="31">
        <v>0</v>
      </c>
      <c r="M10" s="24">
        <f>ROUND(G10*L10,P4)</f>
        <v>0</v>
      </c>
      <c r="N10" s="25" t="s">
        <v>661</v>
      </c>
      <c r="O10" s="32">
        <f>M10*AA10</f>
        <v>0</v>
      </c>
      <c r="P10" s="1">
        <v>3</v>
      </c>
      <c r="AA10" s="1">
        <f>IF(P10=1,$O$3,IF(P10=2,$O$4,$O$5))</f>
        <v>0</v>
      </c>
    </row>
    <row r="11">
      <c r="A11" s="1" t="s">
        <v>664</v>
      </c>
      <c r="E11" s="27" t="s">
        <v>661</v>
      </c>
    </row>
    <row r="12" ht="89.25">
      <c r="A12" s="1" t="s">
        <v>665</v>
      </c>
      <c r="E12" s="33" t="s">
        <v>13294</v>
      </c>
    </row>
    <row r="13" ht="318.75">
      <c r="A13" s="1" t="s">
        <v>666</v>
      </c>
      <c r="E13" s="27" t="s">
        <v>5101</v>
      </c>
    </row>
    <row r="14">
      <c r="A14" s="1" t="s">
        <v>659</v>
      </c>
      <c r="B14" s="1">
        <v>2</v>
      </c>
      <c r="C14" s="26" t="s">
        <v>6450</v>
      </c>
      <c r="D14" t="s">
        <v>661</v>
      </c>
      <c r="E14" s="27" t="s">
        <v>6451</v>
      </c>
      <c r="F14" s="28" t="s">
        <v>663</v>
      </c>
      <c r="G14" s="29">
        <v>40.909999999999997</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13295</v>
      </c>
    </row>
    <row r="17" ht="293.25">
      <c r="A17" s="1" t="s">
        <v>666</v>
      </c>
      <c r="E17" s="27" t="s">
        <v>6453</v>
      </c>
    </row>
    <row r="18">
      <c r="A18" s="1" t="s">
        <v>659</v>
      </c>
      <c r="B18" s="1">
        <v>3</v>
      </c>
      <c r="C18" s="26" t="s">
        <v>5994</v>
      </c>
      <c r="D18" t="s">
        <v>661</v>
      </c>
      <c r="E18" s="27" t="s">
        <v>5995</v>
      </c>
      <c r="F18" s="28" t="s">
        <v>677</v>
      </c>
      <c r="G18" s="29">
        <v>110</v>
      </c>
      <c r="H18" s="28">
        <v>0</v>
      </c>
      <c r="I18" s="30">
        <f>ROUND(G18*H18,P4)</f>
        <v>0</v>
      </c>
      <c r="L18" s="31">
        <v>0</v>
      </c>
      <c r="M18" s="24">
        <f>ROUND(G18*L18,P4)</f>
        <v>0</v>
      </c>
      <c r="N18" s="25" t="s">
        <v>661</v>
      </c>
      <c r="O18" s="32">
        <f>M18*AA18</f>
        <v>0</v>
      </c>
      <c r="P18" s="1">
        <v>3</v>
      </c>
      <c r="AA18" s="1">
        <f>IF(P18=1,$O$3,IF(P18=2,$O$4,$O$5))</f>
        <v>0</v>
      </c>
    </row>
    <row r="19" ht="25.5">
      <c r="A19" s="1" t="s">
        <v>664</v>
      </c>
      <c r="E19" s="27" t="s">
        <v>13296</v>
      </c>
    </row>
    <row r="20" ht="25.5">
      <c r="A20" s="1" t="s">
        <v>665</v>
      </c>
      <c r="E20" s="33" t="s">
        <v>13297</v>
      </c>
    </row>
    <row r="21" ht="25.5">
      <c r="A21" s="1" t="s">
        <v>666</v>
      </c>
      <c r="E21" s="27" t="s">
        <v>5997</v>
      </c>
    </row>
    <row r="22">
      <c r="A22" s="1" t="s">
        <v>656</v>
      </c>
      <c r="C22" s="22" t="s">
        <v>1365</v>
      </c>
      <c r="E22" s="23" t="s">
        <v>3239</v>
      </c>
      <c r="L22" s="24">
        <f>SUMIFS(L23:L74,A23:A74,"P")</f>
        <v>0</v>
      </c>
      <c r="M22" s="24">
        <f>SUMIFS(M23:M74,A23:A74,"P")</f>
        <v>0</v>
      </c>
      <c r="N22" s="25"/>
    </row>
    <row r="23">
      <c r="A23" s="1" t="s">
        <v>659</v>
      </c>
      <c r="B23" s="1">
        <v>4</v>
      </c>
      <c r="C23" s="26" t="s">
        <v>8700</v>
      </c>
      <c r="D23" t="s">
        <v>661</v>
      </c>
      <c r="E23" s="27" t="s">
        <v>8701</v>
      </c>
      <c r="F23" s="28" t="s">
        <v>905</v>
      </c>
      <c r="G23" s="29">
        <v>21.370000000000001</v>
      </c>
      <c r="H23" s="28">
        <v>0</v>
      </c>
      <c r="I23" s="30">
        <f>ROUND(G23*H23,P4)</f>
        <v>0</v>
      </c>
      <c r="L23" s="31">
        <v>0</v>
      </c>
      <c r="M23" s="24">
        <f>ROUND(G23*L23,P4)</f>
        <v>0</v>
      </c>
      <c r="N23" s="25" t="s">
        <v>661</v>
      </c>
      <c r="O23" s="32">
        <f>M23*AA23</f>
        <v>0</v>
      </c>
      <c r="P23" s="1">
        <v>3</v>
      </c>
      <c r="AA23" s="1">
        <f>IF(P23=1,$O$3,IF(P23=2,$O$4,$O$5))</f>
        <v>0</v>
      </c>
    </row>
    <row r="24">
      <c r="A24" s="1" t="s">
        <v>664</v>
      </c>
      <c r="E24" s="27" t="s">
        <v>12352</v>
      </c>
    </row>
    <row r="25" ht="63.75">
      <c r="A25" s="1" t="s">
        <v>665</v>
      </c>
      <c r="E25" s="33" t="s">
        <v>13298</v>
      </c>
    </row>
    <row r="26" ht="38.25">
      <c r="A26" s="1" t="s">
        <v>666</v>
      </c>
      <c r="E26" s="27" t="s">
        <v>8704</v>
      </c>
    </row>
    <row r="27">
      <c r="A27" s="1" t="s">
        <v>659</v>
      </c>
      <c r="B27" s="1">
        <v>5</v>
      </c>
      <c r="C27" s="26" t="s">
        <v>8705</v>
      </c>
      <c r="D27" t="s">
        <v>661</v>
      </c>
      <c r="E27" s="27" t="s">
        <v>8706</v>
      </c>
      <c r="F27" s="28" t="s">
        <v>677</v>
      </c>
      <c r="G27" s="29">
        <v>109.59999999999999</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13299</v>
      </c>
    </row>
    <row r="30">
      <c r="A30" s="1" t="s">
        <v>666</v>
      </c>
      <c r="E30" s="27" t="s">
        <v>6287</v>
      </c>
    </row>
    <row r="31">
      <c r="A31" s="1" t="s">
        <v>659</v>
      </c>
      <c r="B31" s="1">
        <v>6</v>
      </c>
      <c r="C31" s="26" t="s">
        <v>9881</v>
      </c>
      <c r="D31" t="s">
        <v>661</v>
      </c>
      <c r="E31" s="27" t="s">
        <v>9882</v>
      </c>
      <c r="F31" s="28" t="s">
        <v>670</v>
      </c>
      <c r="G31" s="29">
        <v>420</v>
      </c>
      <c r="H31" s="28">
        <v>0</v>
      </c>
      <c r="I31" s="30">
        <f>ROUND(G31*H31,P4)</f>
        <v>0</v>
      </c>
      <c r="L31" s="31">
        <v>0</v>
      </c>
      <c r="M31" s="24">
        <f>ROUND(G31*L31,P4)</f>
        <v>0</v>
      </c>
      <c r="N31" s="25" t="s">
        <v>661</v>
      </c>
      <c r="O31" s="32">
        <f>M31*AA31</f>
        <v>0</v>
      </c>
      <c r="P31" s="1">
        <v>3</v>
      </c>
      <c r="AA31" s="1">
        <f>IF(P31=1,$O$3,IF(P31=2,$O$4,$O$5))</f>
        <v>0</v>
      </c>
    </row>
    <row r="32">
      <c r="A32" s="1" t="s">
        <v>664</v>
      </c>
      <c r="E32" s="27" t="s">
        <v>13300</v>
      </c>
    </row>
    <row r="33" ht="38.25">
      <c r="A33" s="1" t="s">
        <v>665</v>
      </c>
      <c r="E33" s="33" t="s">
        <v>13301</v>
      </c>
    </row>
    <row r="34" ht="51">
      <c r="A34" s="1" t="s">
        <v>666</v>
      </c>
      <c r="E34" s="27" t="s">
        <v>9313</v>
      </c>
    </row>
    <row r="35">
      <c r="A35" s="1" t="s">
        <v>659</v>
      </c>
      <c r="B35" s="1">
        <v>7</v>
      </c>
      <c r="C35" s="26" t="s">
        <v>11818</v>
      </c>
      <c r="D35" t="s">
        <v>661</v>
      </c>
      <c r="E35" s="27" t="s">
        <v>11819</v>
      </c>
      <c r="F35" s="28" t="s">
        <v>670</v>
      </c>
      <c r="G35" s="29">
        <v>162</v>
      </c>
      <c r="H35" s="28">
        <v>0</v>
      </c>
      <c r="I35" s="30">
        <f>ROUND(G35*H35,P4)</f>
        <v>0</v>
      </c>
      <c r="L35" s="31">
        <v>0</v>
      </c>
      <c r="M35" s="24">
        <f>ROUND(G35*L35,P4)</f>
        <v>0</v>
      </c>
      <c r="N35" s="25" t="s">
        <v>661</v>
      </c>
      <c r="O35" s="32">
        <f>M35*AA35</f>
        <v>0</v>
      </c>
      <c r="P35" s="1">
        <v>3</v>
      </c>
      <c r="AA35" s="1">
        <f>IF(P35=1,$O$3,IF(P35=2,$O$4,$O$5))</f>
        <v>0</v>
      </c>
    </row>
    <row r="36">
      <c r="A36" s="1" t="s">
        <v>664</v>
      </c>
      <c r="E36" s="27" t="s">
        <v>13302</v>
      </c>
    </row>
    <row r="37" ht="63.75">
      <c r="A37" s="1" t="s">
        <v>665</v>
      </c>
      <c r="E37" s="33" t="s">
        <v>13303</v>
      </c>
    </row>
    <row r="38" ht="63.75">
      <c r="A38" s="1" t="s">
        <v>666</v>
      </c>
      <c r="E38" s="27" t="s">
        <v>6642</v>
      </c>
    </row>
    <row r="39">
      <c r="A39" s="1" t="s">
        <v>659</v>
      </c>
      <c r="B39" s="1">
        <v>8</v>
      </c>
      <c r="C39" s="26" t="s">
        <v>12301</v>
      </c>
      <c r="D39" t="s">
        <v>661</v>
      </c>
      <c r="E39" s="27" t="s">
        <v>12302</v>
      </c>
      <c r="F39" s="28" t="s">
        <v>670</v>
      </c>
      <c r="G39" s="29">
        <v>420</v>
      </c>
      <c r="H39" s="28">
        <v>0</v>
      </c>
      <c r="I39" s="30">
        <f>ROUND(G39*H39,P4)</f>
        <v>0</v>
      </c>
      <c r="L39" s="31">
        <v>0</v>
      </c>
      <c r="M39" s="24">
        <f>ROUND(G39*L39,P4)</f>
        <v>0</v>
      </c>
      <c r="N39" s="25" t="s">
        <v>661</v>
      </c>
      <c r="O39" s="32">
        <f>M39*AA39</f>
        <v>0</v>
      </c>
      <c r="P39" s="1">
        <v>3</v>
      </c>
      <c r="AA39" s="1">
        <f>IF(P39=1,$O$3,IF(P39=2,$O$4,$O$5))</f>
        <v>0</v>
      </c>
    </row>
    <row r="40">
      <c r="A40" s="1" t="s">
        <v>664</v>
      </c>
      <c r="E40" s="27" t="s">
        <v>13300</v>
      </c>
    </row>
    <row r="41" ht="38.25">
      <c r="A41" s="1" t="s">
        <v>665</v>
      </c>
      <c r="E41" s="33" t="s">
        <v>13301</v>
      </c>
    </row>
    <row r="42" ht="63.75">
      <c r="A42" s="1" t="s">
        <v>666</v>
      </c>
      <c r="E42" s="27" t="s">
        <v>6642</v>
      </c>
    </row>
    <row r="43">
      <c r="A43" s="1" t="s">
        <v>659</v>
      </c>
      <c r="B43" s="1">
        <v>9</v>
      </c>
      <c r="C43" s="26" t="s">
        <v>11919</v>
      </c>
      <c r="D43" t="s">
        <v>661</v>
      </c>
      <c r="E43" s="27" t="s">
        <v>11920</v>
      </c>
      <c r="F43" s="28" t="s">
        <v>670</v>
      </c>
      <c r="G43" s="29">
        <v>176</v>
      </c>
      <c r="H43" s="28">
        <v>0</v>
      </c>
      <c r="I43" s="30">
        <f>ROUND(G43*H43,P4)</f>
        <v>0</v>
      </c>
      <c r="L43" s="31">
        <v>0</v>
      </c>
      <c r="M43" s="24">
        <f>ROUND(G43*L43,P4)</f>
        <v>0</v>
      </c>
      <c r="N43" s="25" t="s">
        <v>661</v>
      </c>
      <c r="O43" s="32">
        <f>M43*AA43</f>
        <v>0</v>
      </c>
      <c r="P43" s="1">
        <v>3</v>
      </c>
      <c r="AA43" s="1">
        <f>IF(P43=1,$O$3,IF(P43=2,$O$4,$O$5))</f>
        <v>0</v>
      </c>
    </row>
    <row r="44">
      <c r="A44" s="1" t="s">
        <v>664</v>
      </c>
      <c r="E44" s="27" t="s">
        <v>12355</v>
      </c>
    </row>
    <row r="45" ht="63.75">
      <c r="A45" s="1" t="s">
        <v>665</v>
      </c>
      <c r="E45" s="33" t="s">
        <v>13304</v>
      </c>
    </row>
    <row r="46" ht="63.75">
      <c r="A46" s="1" t="s">
        <v>666</v>
      </c>
      <c r="E46" s="27" t="s">
        <v>6642</v>
      </c>
    </row>
    <row r="47">
      <c r="A47" s="1" t="s">
        <v>659</v>
      </c>
      <c r="B47" s="1">
        <v>10</v>
      </c>
      <c r="C47" s="26" t="s">
        <v>12102</v>
      </c>
      <c r="D47" t="s">
        <v>661</v>
      </c>
      <c r="E47" s="27" t="s">
        <v>12103</v>
      </c>
      <c r="F47" s="28" t="s">
        <v>670</v>
      </c>
      <c r="G47" s="29">
        <v>96</v>
      </c>
      <c r="H47" s="28">
        <v>0</v>
      </c>
      <c r="I47" s="30">
        <f>ROUND(G47*H47,P4)</f>
        <v>0</v>
      </c>
      <c r="L47" s="31">
        <v>0</v>
      </c>
      <c r="M47" s="24">
        <f>ROUND(G47*L47,P4)</f>
        <v>0</v>
      </c>
      <c r="N47" s="25" t="s">
        <v>661</v>
      </c>
      <c r="O47" s="32">
        <f>M47*AA47</f>
        <v>0</v>
      </c>
      <c r="P47" s="1">
        <v>3</v>
      </c>
      <c r="AA47" s="1">
        <f>IF(P47=1,$O$3,IF(P47=2,$O$4,$O$5))</f>
        <v>0</v>
      </c>
    </row>
    <row r="48">
      <c r="A48" s="1" t="s">
        <v>664</v>
      </c>
      <c r="E48" s="27" t="s">
        <v>13305</v>
      </c>
    </row>
    <row r="49" ht="63.75">
      <c r="A49" s="1" t="s">
        <v>665</v>
      </c>
      <c r="E49" s="33" t="s">
        <v>13306</v>
      </c>
    </row>
    <row r="50" ht="63.75">
      <c r="A50" s="1" t="s">
        <v>666</v>
      </c>
      <c r="E50" s="27" t="s">
        <v>6642</v>
      </c>
    </row>
    <row r="51">
      <c r="A51" s="1" t="s">
        <v>659</v>
      </c>
      <c r="B51" s="1">
        <v>11</v>
      </c>
      <c r="C51" s="26" t="s">
        <v>12110</v>
      </c>
      <c r="D51" t="s">
        <v>661</v>
      </c>
      <c r="E51" s="27" t="s">
        <v>12111</v>
      </c>
      <c r="F51" s="28" t="s">
        <v>670</v>
      </c>
      <c r="G51" s="29">
        <v>75</v>
      </c>
      <c r="H51" s="28">
        <v>0</v>
      </c>
      <c r="I51" s="30">
        <f>ROUND(G51*H51,P4)</f>
        <v>0</v>
      </c>
      <c r="L51" s="31">
        <v>0</v>
      </c>
      <c r="M51" s="24">
        <f>ROUND(G51*L51,P4)</f>
        <v>0</v>
      </c>
      <c r="N51" s="25" t="s">
        <v>661</v>
      </c>
      <c r="O51" s="32">
        <f>M51*AA51</f>
        <v>0</v>
      </c>
      <c r="P51" s="1">
        <v>3</v>
      </c>
      <c r="AA51" s="1">
        <f>IF(P51=1,$O$3,IF(P51=2,$O$4,$O$5))</f>
        <v>0</v>
      </c>
    </row>
    <row r="52">
      <c r="A52" s="1" t="s">
        <v>664</v>
      </c>
      <c r="E52" s="27" t="s">
        <v>10298</v>
      </c>
    </row>
    <row r="53" ht="51">
      <c r="A53" s="1" t="s">
        <v>665</v>
      </c>
      <c r="E53" s="33" t="s">
        <v>13307</v>
      </c>
    </row>
    <row r="54" ht="63.75">
      <c r="A54" s="1" t="s">
        <v>666</v>
      </c>
      <c r="E54" s="27" t="s">
        <v>6642</v>
      </c>
    </row>
    <row r="55">
      <c r="A55" s="1" t="s">
        <v>659</v>
      </c>
      <c r="B55" s="1">
        <v>12</v>
      </c>
      <c r="C55" s="26" t="s">
        <v>12305</v>
      </c>
      <c r="D55" t="s">
        <v>661</v>
      </c>
      <c r="E55" s="27" t="s">
        <v>12306</v>
      </c>
      <c r="F55" s="28" t="s">
        <v>670</v>
      </c>
      <c r="G55" s="29">
        <v>64</v>
      </c>
      <c r="H55" s="28">
        <v>0</v>
      </c>
      <c r="I55" s="30">
        <f>ROUND(G55*H55,P4)</f>
        <v>0</v>
      </c>
      <c r="L55" s="31">
        <v>0</v>
      </c>
      <c r="M55" s="24">
        <f>ROUND(G55*L55,P4)</f>
        <v>0</v>
      </c>
      <c r="N55" s="25" t="s">
        <v>661</v>
      </c>
      <c r="O55" s="32">
        <f>M55*AA55</f>
        <v>0</v>
      </c>
      <c r="P55" s="1">
        <v>3</v>
      </c>
      <c r="AA55" s="1">
        <f>IF(P55=1,$O$3,IF(P55=2,$O$4,$O$5))</f>
        <v>0</v>
      </c>
    </row>
    <row r="56">
      <c r="A56" s="1" t="s">
        <v>664</v>
      </c>
      <c r="E56" s="27" t="s">
        <v>13308</v>
      </c>
    </row>
    <row r="57" ht="51">
      <c r="A57" s="1" t="s">
        <v>665</v>
      </c>
      <c r="E57" s="33" t="s">
        <v>13309</v>
      </c>
    </row>
    <row r="58" ht="63.75">
      <c r="A58" s="1" t="s">
        <v>666</v>
      </c>
      <c r="E58" s="27" t="s">
        <v>6642</v>
      </c>
    </row>
    <row r="59">
      <c r="A59" s="1" t="s">
        <v>659</v>
      </c>
      <c r="B59" s="1">
        <v>13</v>
      </c>
      <c r="C59" s="26" t="s">
        <v>12122</v>
      </c>
      <c r="D59" t="s">
        <v>661</v>
      </c>
      <c r="E59" s="27" t="s">
        <v>12123</v>
      </c>
      <c r="F59" s="28" t="s">
        <v>670</v>
      </c>
      <c r="G59" s="29">
        <v>2.2000000000000002</v>
      </c>
      <c r="H59" s="28">
        <v>0</v>
      </c>
      <c r="I59" s="30">
        <f>ROUND(G59*H59,P4)</f>
        <v>0</v>
      </c>
      <c r="L59" s="31">
        <v>0</v>
      </c>
      <c r="M59" s="24">
        <f>ROUND(G59*L59,P4)</f>
        <v>0</v>
      </c>
      <c r="N59" s="25" t="s">
        <v>661</v>
      </c>
      <c r="O59" s="32">
        <f>M59*AA59</f>
        <v>0</v>
      </c>
      <c r="P59" s="1">
        <v>3</v>
      </c>
      <c r="AA59" s="1">
        <f>IF(P59=1,$O$3,IF(P59=2,$O$4,$O$5))</f>
        <v>0</v>
      </c>
    </row>
    <row r="60">
      <c r="A60" s="1" t="s">
        <v>664</v>
      </c>
      <c r="E60" s="27" t="s">
        <v>13310</v>
      </c>
    </row>
    <row r="61" ht="25.5">
      <c r="A61" s="1" t="s">
        <v>665</v>
      </c>
      <c r="E61" s="33" t="s">
        <v>13311</v>
      </c>
    </row>
    <row r="62" ht="63.75">
      <c r="A62" s="1" t="s">
        <v>666</v>
      </c>
      <c r="E62" s="27" t="s">
        <v>6642</v>
      </c>
    </row>
    <row r="63">
      <c r="A63" s="1" t="s">
        <v>659</v>
      </c>
      <c r="B63" s="1">
        <v>14</v>
      </c>
      <c r="C63" s="26" t="s">
        <v>10304</v>
      </c>
      <c r="D63" t="s">
        <v>661</v>
      </c>
      <c r="E63" s="27" t="s">
        <v>10305</v>
      </c>
      <c r="F63" s="28" t="s">
        <v>663</v>
      </c>
      <c r="G63" s="29">
        <v>4.8449999999999998</v>
      </c>
      <c r="H63" s="28">
        <v>0</v>
      </c>
      <c r="I63" s="30">
        <f>ROUND(G63*H63,P4)</f>
        <v>0</v>
      </c>
      <c r="L63" s="31">
        <v>0</v>
      </c>
      <c r="M63" s="24">
        <f>ROUND(G63*L63,P4)</f>
        <v>0</v>
      </c>
      <c r="N63" s="25" t="s">
        <v>661</v>
      </c>
      <c r="O63" s="32">
        <f>M63*AA63</f>
        <v>0</v>
      </c>
      <c r="P63" s="1">
        <v>3</v>
      </c>
      <c r="AA63" s="1">
        <f>IF(P63=1,$O$3,IF(P63=2,$O$4,$O$5))</f>
        <v>0</v>
      </c>
    </row>
    <row r="64">
      <c r="A64" s="1" t="s">
        <v>664</v>
      </c>
      <c r="E64" s="27" t="s">
        <v>13202</v>
      </c>
    </row>
    <row r="65" ht="25.5">
      <c r="A65" s="1" t="s">
        <v>665</v>
      </c>
      <c r="E65" s="33" t="s">
        <v>13312</v>
      </c>
    </row>
    <row r="66" ht="76.5">
      <c r="A66" s="1" t="s">
        <v>666</v>
      </c>
      <c r="E66" s="27" t="s">
        <v>10307</v>
      </c>
    </row>
    <row r="67">
      <c r="A67" s="1" t="s">
        <v>659</v>
      </c>
      <c r="B67" s="1">
        <v>15</v>
      </c>
      <c r="C67" s="26" t="s">
        <v>13095</v>
      </c>
      <c r="D67" t="s">
        <v>661</v>
      </c>
      <c r="E67" s="27" t="s">
        <v>13096</v>
      </c>
      <c r="F67" s="28" t="s">
        <v>663</v>
      </c>
      <c r="G67" s="29">
        <v>6.4000000000000004</v>
      </c>
      <c r="H67" s="28">
        <v>0</v>
      </c>
      <c r="I67" s="30">
        <f>ROUND(G67*H67,P4)</f>
        <v>0</v>
      </c>
      <c r="L67" s="31">
        <v>0</v>
      </c>
      <c r="M67" s="24">
        <f>ROUND(G67*L67,P4)</f>
        <v>0</v>
      </c>
      <c r="N67" s="25" t="s">
        <v>661</v>
      </c>
      <c r="O67" s="32">
        <f>M67*AA67</f>
        <v>0</v>
      </c>
      <c r="P67" s="1">
        <v>3</v>
      </c>
      <c r="AA67" s="1">
        <f>IF(P67=1,$O$3,IF(P67=2,$O$4,$O$5))</f>
        <v>0</v>
      </c>
    </row>
    <row r="68">
      <c r="A68" s="1" t="s">
        <v>664</v>
      </c>
      <c r="E68" s="27" t="s">
        <v>13313</v>
      </c>
    </row>
    <row r="69" ht="51">
      <c r="A69" s="1" t="s">
        <v>665</v>
      </c>
      <c r="E69" s="33" t="s">
        <v>13314</v>
      </c>
    </row>
    <row r="70" ht="76.5">
      <c r="A70" s="1" t="s">
        <v>666</v>
      </c>
      <c r="E70" s="27" t="s">
        <v>10307</v>
      </c>
    </row>
    <row r="71">
      <c r="A71" s="1" t="s">
        <v>659</v>
      </c>
      <c r="B71" s="1">
        <v>16</v>
      </c>
      <c r="C71" s="26" t="s">
        <v>12969</v>
      </c>
      <c r="D71" t="s">
        <v>661</v>
      </c>
      <c r="E71" s="27" t="s">
        <v>12970</v>
      </c>
      <c r="F71" s="28" t="s">
        <v>683</v>
      </c>
      <c r="G71" s="29">
        <v>16</v>
      </c>
      <c r="H71" s="28">
        <v>0</v>
      </c>
      <c r="I71" s="30">
        <f>ROUND(G71*H71,P4)</f>
        <v>0</v>
      </c>
      <c r="L71" s="31">
        <v>0</v>
      </c>
      <c r="M71" s="24">
        <f>ROUND(G71*L71,P4)</f>
        <v>0</v>
      </c>
      <c r="N71" s="25" t="s">
        <v>661</v>
      </c>
      <c r="O71" s="32">
        <f>M71*AA71</f>
        <v>0</v>
      </c>
      <c r="P71" s="1">
        <v>3</v>
      </c>
      <c r="AA71" s="1">
        <f>IF(P71=1,$O$3,IF(P71=2,$O$4,$O$5))</f>
        <v>0</v>
      </c>
    </row>
    <row r="72">
      <c r="A72" s="1" t="s">
        <v>664</v>
      </c>
      <c r="E72" s="27" t="s">
        <v>12361</v>
      </c>
    </row>
    <row r="73" ht="25.5">
      <c r="A73" s="1" t="s">
        <v>665</v>
      </c>
      <c r="E73" s="33" t="s">
        <v>13315</v>
      </c>
    </row>
    <row r="74" ht="38.25">
      <c r="A74" s="1" t="s">
        <v>666</v>
      </c>
      <c r="E74" s="27" t="s">
        <v>6647</v>
      </c>
    </row>
    <row r="75">
      <c r="A75" s="1" t="s">
        <v>656</v>
      </c>
      <c r="C75" s="22" t="s">
        <v>1367</v>
      </c>
      <c r="E75" s="23" t="s">
        <v>6653</v>
      </c>
      <c r="L75" s="24">
        <f>SUMIFS(L76:L99,A76:A99,"P")</f>
        <v>0</v>
      </c>
      <c r="M75" s="24">
        <f>SUMIFS(M76:M99,A76:A99,"P")</f>
        <v>0</v>
      </c>
      <c r="N75" s="25"/>
    </row>
    <row r="76">
      <c r="A76" s="1" t="s">
        <v>659</v>
      </c>
      <c r="B76" s="1">
        <v>17</v>
      </c>
      <c r="C76" s="26" t="s">
        <v>9450</v>
      </c>
      <c r="D76" t="s">
        <v>661</v>
      </c>
      <c r="E76" s="27" t="s">
        <v>9451</v>
      </c>
      <c r="F76" s="28" t="s">
        <v>663</v>
      </c>
      <c r="G76" s="29">
        <v>5.1900000000000004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13316</v>
      </c>
    </row>
    <row r="79" ht="369.75">
      <c r="A79" s="1" t="s">
        <v>666</v>
      </c>
      <c r="E79" s="27" t="s">
        <v>9454</v>
      </c>
    </row>
    <row r="80">
      <c r="A80" s="1" t="s">
        <v>659</v>
      </c>
      <c r="B80" s="1">
        <v>18</v>
      </c>
      <c r="C80" s="26" t="s">
        <v>9455</v>
      </c>
      <c r="D80" t="s">
        <v>661</v>
      </c>
      <c r="E80" s="27" t="s">
        <v>9456</v>
      </c>
      <c r="F80" s="28" t="s">
        <v>905</v>
      </c>
      <c r="G80" s="29">
        <v>1.0800000000000001</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13317</v>
      </c>
    </row>
    <row r="83" ht="242.25">
      <c r="A83" s="1" t="s">
        <v>666</v>
      </c>
      <c r="E83" s="27" t="s">
        <v>9458</v>
      </c>
    </row>
    <row r="84">
      <c r="A84" s="1" t="s">
        <v>659</v>
      </c>
      <c r="B84" s="1">
        <v>19</v>
      </c>
      <c r="C84" s="26" t="s">
        <v>6654</v>
      </c>
      <c r="D84" t="s">
        <v>661</v>
      </c>
      <c r="E84" s="27" t="s">
        <v>6655</v>
      </c>
      <c r="F84" s="28" t="s">
        <v>663</v>
      </c>
      <c r="G84" s="29">
        <v>31.100000000000001</v>
      </c>
      <c r="H84" s="28">
        <v>0</v>
      </c>
      <c r="I84" s="30">
        <f>ROUND(G84*H84,P4)</f>
        <v>0</v>
      </c>
      <c r="L84" s="31">
        <v>0</v>
      </c>
      <c r="M84" s="24">
        <f>ROUND(G84*L84,P4)</f>
        <v>0</v>
      </c>
      <c r="N84" s="25" t="s">
        <v>661</v>
      </c>
      <c r="O84" s="32">
        <f>M84*AA84</f>
        <v>0</v>
      </c>
      <c r="P84" s="1">
        <v>3</v>
      </c>
      <c r="AA84" s="1">
        <f>IF(P84=1,$O$3,IF(P84=2,$O$4,$O$5))</f>
        <v>0</v>
      </c>
    </row>
    <row r="85">
      <c r="A85" s="1" t="s">
        <v>664</v>
      </c>
      <c r="E85" s="27" t="s">
        <v>661</v>
      </c>
    </row>
    <row r="86" ht="38.25">
      <c r="A86" s="1" t="s">
        <v>665</v>
      </c>
      <c r="E86" s="33" t="s">
        <v>13318</v>
      </c>
    </row>
    <row r="87" ht="357">
      <c r="A87" s="1" t="s">
        <v>666</v>
      </c>
      <c r="E87" s="27" t="s">
        <v>6470</v>
      </c>
    </row>
    <row r="88">
      <c r="A88" s="1" t="s">
        <v>659</v>
      </c>
      <c r="B88" s="1">
        <v>20</v>
      </c>
      <c r="C88" s="26" t="s">
        <v>6658</v>
      </c>
      <c r="D88" t="s">
        <v>661</v>
      </c>
      <c r="E88" s="27" t="s">
        <v>6659</v>
      </c>
      <c r="F88" s="28" t="s">
        <v>905</v>
      </c>
      <c r="G88" s="29">
        <v>3.5059999999999998</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13319</v>
      </c>
    </row>
    <row r="91" ht="267.75">
      <c r="A91" s="1" t="s">
        <v>666</v>
      </c>
      <c r="E91" s="27" t="s">
        <v>3721</v>
      </c>
    </row>
    <row r="92">
      <c r="A92" s="1" t="s">
        <v>659</v>
      </c>
      <c r="B92" s="1">
        <v>21</v>
      </c>
      <c r="C92" s="26" t="s">
        <v>9731</v>
      </c>
      <c r="D92" t="s">
        <v>661</v>
      </c>
      <c r="E92" s="27" t="s">
        <v>9732</v>
      </c>
      <c r="F92" s="28" t="s">
        <v>663</v>
      </c>
      <c r="G92" s="29">
        <v>15.199999999999999</v>
      </c>
      <c r="H92" s="28">
        <v>0</v>
      </c>
      <c r="I92" s="30">
        <f>ROUND(G92*H92,P4)</f>
        <v>0</v>
      </c>
      <c r="L92" s="31">
        <v>0</v>
      </c>
      <c r="M92" s="24">
        <f>ROUND(G92*L92,P4)</f>
        <v>0</v>
      </c>
      <c r="N92" s="25" t="s">
        <v>661</v>
      </c>
      <c r="O92" s="32">
        <f>M92*AA92</f>
        <v>0</v>
      </c>
      <c r="P92" s="1">
        <v>3</v>
      </c>
      <c r="AA92" s="1">
        <f>IF(P92=1,$O$3,IF(P92=2,$O$4,$O$5))</f>
        <v>0</v>
      </c>
    </row>
    <row r="93">
      <c r="A93" s="1" t="s">
        <v>664</v>
      </c>
      <c r="E93" s="27" t="s">
        <v>12314</v>
      </c>
    </row>
    <row r="94" ht="25.5">
      <c r="A94" s="1" t="s">
        <v>665</v>
      </c>
      <c r="E94" s="33" t="s">
        <v>13320</v>
      </c>
    </row>
    <row r="95" ht="357">
      <c r="A95" s="1" t="s">
        <v>666</v>
      </c>
      <c r="E95" s="27" t="s">
        <v>6470</v>
      </c>
    </row>
    <row r="96">
      <c r="A96" s="1" t="s">
        <v>659</v>
      </c>
      <c r="B96" s="1">
        <v>22</v>
      </c>
      <c r="C96" s="26" t="s">
        <v>9735</v>
      </c>
      <c r="D96" t="s">
        <v>661</v>
      </c>
      <c r="E96" s="27" t="s">
        <v>9736</v>
      </c>
      <c r="F96" s="28" t="s">
        <v>905</v>
      </c>
      <c r="G96" s="29">
        <v>2.016</v>
      </c>
      <c r="H96" s="28">
        <v>0</v>
      </c>
      <c r="I96" s="30">
        <f>ROUND(G96*H96,P4)</f>
        <v>0</v>
      </c>
      <c r="L96" s="31">
        <v>0</v>
      </c>
      <c r="M96" s="24">
        <f>ROUND(G96*L96,P4)</f>
        <v>0</v>
      </c>
      <c r="N96" s="25" t="s">
        <v>661</v>
      </c>
      <c r="O96" s="32">
        <f>M96*AA96</f>
        <v>0</v>
      </c>
      <c r="P96" s="1">
        <v>3</v>
      </c>
      <c r="AA96" s="1">
        <f>IF(P96=1,$O$3,IF(P96=2,$O$4,$O$5))</f>
        <v>0</v>
      </c>
    </row>
    <row r="97">
      <c r="A97" s="1" t="s">
        <v>664</v>
      </c>
      <c r="E97" s="27" t="s">
        <v>12314</v>
      </c>
    </row>
    <row r="98" ht="25.5">
      <c r="A98" s="1" t="s">
        <v>665</v>
      </c>
      <c r="E98" s="33" t="s">
        <v>13321</v>
      </c>
    </row>
    <row r="99" ht="267.75">
      <c r="A99" s="1" t="s">
        <v>666</v>
      </c>
      <c r="E99" s="27" t="s">
        <v>3721</v>
      </c>
    </row>
    <row r="100">
      <c r="A100" s="1" t="s">
        <v>656</v>
      </c>
      <c r="C100" s="22" t="s">
        <v>1369</v>
      </c>
      <c r="E100" s="23" t="s">
        <v>5107</v>
      </c>
      <c r="L100" s="24">
        <f>SUMIFS(L101:L128,A101:A128,"P")</f>
        <v>0</v>
      </c>
      <c r="M100" s="24">
        <f>SUMIFS(M101:M128,A101:A128,"P")</f>
        <v>0</v>
      </c>
      <c r="N100" s="25"/>
    </row>
    <row r="101">
      <c r="A101" s="1" t="s">
        <v>659</v>
      </c>
      <c r="B101" s="1">
        <v>23</v>
      </c>
      <c r="C101" s="26" t="s">
        <v>9360</v>
      </c>
      <c r="D101" t="s">
        <v>661</v>
      </c>
      <c r="E101" s="27" t="s">
        <v>9361</v>
      </c>
      <c r="F101" s="28" t="s">
        <v>663</v>
      </c>
      <c r="G101" s="29">
        <v>30.359999999999999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13322</v>
      </c>
    </row>
    <row r="103" ht="25.5">
      <c r="A103" s="1" t="s">
        <v>665</v>
      </c>
      <c r="E103" s="33" t="s">
        <v>13323</v>
      </c>
    </row>
    <row r="104" ht="357">
      <c r="A104" s="1" t="s">
        <v>666</v>
      </c>
      <c r="E104" s="27" t="s">
        <v>6470</v>
      </c>
    </row>
    <row r="105">
      <c r="A105" s="1" t="s">
        <v>659</v>
      </c>
      <c r="B105" s="1">
        <v>24</v>
      </c>
      <c r="C105" s="26" t="s">
        <v>9363</v>
      </c>
      <c r="D105" t="s">
        <v>661</v>
      </c>
      <c r="E105" s="27" t="s">
        <v>9364</v>
      </c>
      <c r="F105" s="28" t="s">
        <v>905</v>
      </c>
      <c r="G105" s="29">
        <v>7.8700000000000001</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25.5">
      <c r="A107" s="1" t="s">
        <v>665</v>
      </c>
      <c r="E107" s="33" t="s">
        <v>13324</v>
      </c>
    </row>
    <row r="108" ht="267.75">
      <c r="A108" s="1" t="s">
        <v>666</v>
      </c>
      <c r="E108" s="27" t="s">
        <v>9366</v>
      </c>
    </row>
    <row r="109">
      <c r="A109" s="1" t="s">
        <v>659</v>
      </c>
      <c r="B109" s="1">
        <v>25</v>
      </c>
      <c r="C109" s="26" t="s">
        <v>12320</v>
      </c>
      <c r="D109" t="s">
        <v>661</v>
      </c>
      <c r="E109" s="27" t="s">
        <v>12321</v>
      </c>
      <c r="F109" s="28" t="s">
        <v>663</v>
      </c>
      <c r="G109" s="29">
        <v>20.907</v>
      </c>
      <c r="H109" s="28">
        <v>0</v>
      </c>
      <c r="I109" s="30">
        <f>ROUND(G109*H109,P4)</f>
        <v>0</v>
      </c>
      <c r="L109" s="31">
        <v>0</v>
      </c>
      <c r="M109" s="24">
        <f>ROUND(G109*L109,P4)</f>
        <v>0</v>
      </c>
      <c r="N109" s="25" t="s">
        <v>661</v>
      </c>
      <c r="O109" s="32">
        <f>M109*AA109</f>
        <v>0</v>
      </c>
      <c r="P109" s="1">
        <v>3</v>
      </c>
      <c r="AA109" s="1">
        <f>IF(P109=1,$O$3,IF(P109=2,$O$4,$O$5))</f>
        <v>0</v>
      </c>
    </row>
    <row r="110">
      <c r="A110" s="1" t="s">
        <v>664</v>
      </c>
      <c r="E110" s="27" t="s">
        <v>13325</v>
      </c>
    </row>
    <row r="111" ht="76.5">
      <c r="A111" s="1" t="s">
        <v>665</v>
      </c>
      <c r="E111" s="33" t="s">
        <v>13326</v>
      </c>
    </row>
    <row r="112" ht="357">
      <c r="A112" s="1" t="s">
        <v>666</v>
      </c>
      <c r="E112" s="27" t="s">
        <v>6470</v>
      </c>
    </row>
    <row r="113">
      <c r="A113" s="1" t="s">
        <v>659</v>
      </c>
      <c r="B113" s="1">
        <v>26</v>
      </c>
      <c r="C113" s="26" t="s">
        <v>9372</v>
      </c>
      <c r="D113" t="s">
        <v>661</v>
      </c>
      <c r="E113" s="27" t="s">
        <v>9373</v>
      </c>
      <c r="F113" s="28" t="s">
        <v>905</v>
      </c>
      <c r="G113" s="29">
        <v>0.82599999999999996</v>
      </c>
      <c r="H113" s="28">
        <v>0</v>
      </c>
      <c r="I113" s="30">
        <f>ROUND(G113*H113,P4)</f>
        <v>0</v>
      </c>
      <c r="L113" s="31">
        <v>0</v>
      </c>
      <c r="M113" s="24">
        <f>ROUND(G113*L113,P4)</f>
        <v>0</v>
      </c>
      <c r="N113" s="25" t="s">
        <v>661</v>
      </c>
      <c r="O113" s="32">
        <f>M113*AA113</f>
        <v>0</v>
      </c>
      <c r="P113" s="1">
        <v>3</v>
      </c>
      <c r="AA113" s="1">
        <f>IF(P113=1,$O$3,IF(P113=2,$O$4,$O$5))</f>
        <v>0</v>
      </c>
    </row>
    <row r="114" ht="38.25">
      <c r="A114" s="1" t="s">
        <v>664</v>
      </c>
      <c r="E114" s="27" t="s">
        <v>13327</v>
      </c>
    </row>
    <row r="115" ht="63.75">
      <c r="A115" s="1" t="s">
        <v>665</v>
      </c>
      <c r="E115" s="33" t="s">
        <v>13328</v>
      </c>
    </row>
    <row r="116" ht="178.5">
      <c r="A116" s="1" t="s">
        <v>666</v>
      </c>
      <c r="E116" s="27" t="s">
        <v>9375</v>
      </c>
    </row>
    <row r="117">
      <c r="A117" s="1" t="s">
        <v>659</v>
      </c>
      <c r="B117" s="1">
        <v>27</v>
      </c>
      <c r="C117" s="26" t="s">
        <v>10865</v>
      </c>
      <c r="D117" t="s">
        <v>661</v>
      </c>
      <c r="E117" s="27" t="s">
        <v>10866</v>
      </c>
      <c r="F117" s="28" t="s">
        <v>663</v>
      </c>
      <c r="G117" s="29">
        <v>10.603999999999999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13329</v>
      </c>
    </row>
    <row r="119" ht="25.5">
      <c r="A119" s="1" t="s">
        <v>665</v>
      </c>
      <c r="E119" s="33" t="s">
        <v>13330</v>
      </c>
    </row>
    <row r="120" ht="357">
      <c r="A120" s="1" t="s">
        <v>666</v>
      </c>
      <c r="E120" s="27" t="s">
        <v>6470</v>
      </c>
    </row>
    <row r="121">
      <c r="A121" s="1" t="s">
        <v>659</v>
      </c>
      <c r="B121" s="1">
        <v>28</v>
      </c>
      <c r="C121" s="26" t="s">
        <v>12324</v>
      </c>
      <c r="D121" t="s">
        <v>661</v>
      </c>
      <c r="E121" s="27" t="s">
        <v>12325</v>
      </c>
      <c r="F121" s="28" t="s">
        <v>663</v>
      </c>
      <c r="G121" s="29">
        <v>4.9260000000000002</v>
      </c>
      <c r="H121" s="28">
        <v>0</v>
      </c>
      <c r="I121" s="30">
        <f>ROUND(G121*H121,P4)</f>
        <v>0</v>
      </c>
      <c r="L121" s="31">
        <v>0</v>
      </c>
      <c r="M121" s="24">
        <f>ROUND(G121*L121,P4)</f>
        <v>0</v>
      </c>
      <c r="N121" s="25" t="s">
        <v>661</v>
      </c>
      <c r="O121" s="32">
        <f>M121*AA121</f>
        <v>0</v>
      </c>
      <c r="P121" s="1">
        <v>3</v>
      </c>
      <c r="AA121" s="1">
        <f>IF(P121=1,$O$3,IF(P121=2,$O$4,$O$5))</f>
        <v>0</v>
      </c>
    </row>
    <row r="122">
      <c r="A122" s="1" t="s">
        <v>664</v>
      </c>
      <c r="E122" s="27" t="s">
        <v>12326</v>
      </c>
    </row>
    <row r="123" ht="25.5">
      <c r="A123" s="1" t="s">
        <v>665</v>
      </c>
      <c r="E123" s="33" t="s">
        <v>13331</v>
      </c>
    </row>
    <row r="124" ht="357">
      <c r="A124" s="1" t="s">
        <v>666</v>
      </c>
      <c r="E124" s="27" t="s">
        <v>6470</v>
      </c>
    </row>
    <row r="125">
      <c r="A125" s="1" t="s">
        <v>659</v>
      </c>
      <c r="B125" s="1">
        <v>29</v>
      </c>
      <c r="C125" s="26" t="s">
        <v>9376</v>
      </c>
      <c r="D125" t="s">
        <v>661</v>
      </c>
      <c r="E125" s="27" t="s">
        <v>9377</v>
      </c>
      <c r="F125" s="28" t="s">
        <v>663</v>
      </c>
      <c r="G125" s="29">
        <v>97.677000000000007</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76.5">
      <c r="A127" s="1" t="s">
        <v>665</v>
      </c>
      <c r="E127" s="33" t="s">
        <v>13332</v>
      </c>
    </row>
    <row r="128" ht="38.25">
      <c r="A128" s="1" t="s">
        <v>666</v>
      </c>
      <c r="E128" s="27" t="s">
        <v>6472</v>
      </c>
    </row>
    <row r="129">
      <c r="A129" s="1" t="s">
        <v>656</v>
      </c>
      <c r="C129" s="22" t="s">
        <v>5278</v>
      </c>
      <c r="E129" s="23" t="s">
        <v>5279</v>
      </c>
      <c r="L129" s="24">
        <f>SUMIFS(L130:L145,A130:A145,"P")</f>
        <v>0</v>
      </c>
      <c r="M129" s="24">
        <f>SUMIFS(M130:M145,A130:A145,"P")</f>
        <v>0</v>
      </c>
      <c r="N129" s="25"/>
    </row>
    <row r="130" ht="25.5">
      <c r="A130" s="1" t="s">
        <v>659</v>
      </c>
      <c r="B130" s="1">
        <v>30</v>
      </c>
      <c r="C130" s="26" t="s">
        <v>8877</v>
      </c>
      <c r="D130" t="s">
        <v>661</v>
      </c>
      <c r="E130" s="27" t="s">
        <v>8878</v>
      </c>
      <c r="F130" s="28" t="s">
        <v>677</v>
      </c>
      <c r="G130" s="29">
        <v>50.969999999999999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76.5">
      <c r="A132" s="1" t="s">
        <v>665</v>
      </c>
      <c r="E132" s="33" t="s">
        <v>13333</v>
      </c>
    </row>
    <row r="133" ht="63.75">
      <c r="A133" s="1" t="s">
        <v>666</v>
      </c>
      <c r="E133" s="27" t="s">
        <v>8881</v>
      </c>
    </row>
    <row r="134" ht="25.5">
      <c r="A134" s="1" t="s">
        <v>659</v>
      </c>
      <c r="B134" s="1">
        <v>31</v>
      </c>
      <c r="C134" s="26" t="s">
        <v>10338</v>
      </c>
      <c r="D134" t="s">
        <v>661</v>
      </c>
      <c r="E134" s="27" t="s">
        <v>10339</v>
      </c>
      <c r="F134" s="28" t="s">
        <v>677</v>
      </c>
      <c r="G134" s="29">
        <v>74.819999999999993</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13334</v>
      </c>
    </row>
    <row r="137" ht="63.75">
      <c r="A137" s="1" t="s">
        <v>666</v>
      </c>
      <c r="E137" s="27" t="s">
        <v>8881</v>
      </c>
    </row>
    <row r="138">
      <c r="A138" s="1" t="s">
        <v>659</v>
      </c>
      <c r="B138" s="1">
        <v>32</v>
      </c>
      <c r="C138" s="26" t="s">
        <v>8885</v>
      </c>
      <c r="D138" t="s">
        <v>661</v>
      </c>
      <c r="E138" s="27" t="s">
        <v>8886</v>
      </c>
      <c r="F138" s="28" t="s">
        <v>677</v>
      </c>
      <c r="G138" s="29">
        <v>135.69999999999999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63.75">
      <c r="A140" s="1" t="s">
        <v>665</v>
      </c>
      <c r="E140" s="33" t="s">
        <v>13335</v>
      </c>
    </row>
    <row r="141" ht="63.75">
      <c r="A141" s="1" t="s">
        <v>666</v>
      </c>
      <c r="E141" s="27" t="s">
        <v>8881</v>
      </c>
    </row>
    <row r="142">
      <c r="A142" s="1" t="s">
        <v>659</v>
      </c>
      <c r="B142" s="1">
        <v>33</v>
      </c>
      <c r="C142" s="26" t="s">
        <v>10344</v>
      </c>
      <c r="D142" t="s">
        <v>661</v>
      </c>
      <c r="E142" s="27" t="s">
        <v>10345</v>
      </c>
      <c r="F142" s="28" t="s">
        <v>677</v>
      </c>
      <c r="G142" s="29">
        <v>17.100000000000001</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38.25">
      <c r="A144" s="1" t="s">
        <v>665</v>
      </c>
      <c r="E144" s="33" t="s">
        <v>13336</v>
      </c>
    </row>
    <row r="145" ht="76.5">
      <c r="A145" s="1" t="s">
        <v>666</v>
      </c>
      <c r="E145" s="27" t="s">
        <v>10347</v>
      </c>
    </row>
    <row r="146">
      <c r="A146" s="1" t="s">
        <v>656</v>
      </c>
      <c r="C146" s="22" t="s">
        <v>679</v>
      </c>
      <c r="E146" s="23" t="s">
        <v>680</v>
      </c>
      <c r="L146" s="24">
        <f>SUMIFS(L147:L174,A147:A174,"P")</f>
        <v>0</v>
      </c>
      <c r="M146" s="24">
        <f>SUMIFS(M147:M174,A147:A174,"P")</f>
        <v>0</v>
      </c>
      <c r="N146" s="25"/>
    </row>
    <row r="147" ht="25.5">
      <c r="A147" s="1" t="s">
        <v>659</v>
      </c>
      <c r="B147" s="1">
        <v>34</v>
      </c>
      <c r="C147" s="26" t="s">
        <v>6064</v>
      </c>
      <c r="D147" t="s">
        <v>661</v>
      </c>
      <c r="E147" s="27" t="s">
        <v>6065</v>
      </c>
      <c r="F147" s="28" t="s">
        <v>677</v>
      </c>
      <c r="G147" s="29">
        <v>42.840000000000003</v>
      </c>
      <c r="H147" s="28">
        <v>0</v>
      </c>
      <c r="I147" s="30">
        <f>ROUND(G147*H147,P4)</f>
        <v>0</v>
      </c>
      <c r="L147" s="31">
        <v>0</v>
      </c>
      <c r="M147" s="24">
        <f>ROUND(G147*L147,P4)</f>
        <v>0</v>
      </c>
      <c r="N147" s="25" t="s">
        <v>661</v>
      </c>
      <c r="O147" s="32">
        <f>M147*AA147</f>
        <v>0</v>
      </c>
      <c r="P147" s="1">
        <v>3</v>
      </c>
      <c r="AA147" s="1">
        <f>IF(P147=1,$O$3,IF(P147=2,$O$4,$O$5))</f>
        <v>0</v>
      </c>
    </row>
    <row r="148">
      <c r="A148" s="1" t="s">
        <v>664</v>
      </c>
      <c r="E148" s="27" t="s">
        <v>13337</v>
      </c>
    </row>
    <row r="149" ht="25.5">
      <c r="A149" s="1" t="s">
        <v>665</v>
      </c>
      <c r="E149" s="33" t="s">
        <v>13338</v>
      </c>
    </row>
    <row r="150" ht="191.25">
      <c r="A150" s="1" t="s">
        <v>666</v>
      </c>
      <c r="E150" s="27" t="s">
        <v>6682</v>
      </c>
    </row>
    <row r="151" ht="25.5">
      <c r="A151" s="1" t="s">
        <v>659</v>
      </c>
      <c r="B151" s="1">
        <v>35</v>
      </c>
      <c r="C151" s="26" t="s">
        <v>8743</v>
      </c>
      <c r="D151" t="s">
        <v>661</v>
      </c>
      <c r="E151" s="27" t="s">
        <v>8744</v>
      </c>
      <c r="F151" s="28" t="s">
        <v>677</v>
      </c>
      <c r="G151" s="29">
        <v>205.25999999999999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76.5">
      <c r="A153" s="1" t="s">
        <v>665</v>
      </c>
      <c r="E153" s="33" t="s">
        <v>13339</v>
      </c>
    </row>
    <row r="154" ht="191.25">
      <c r="A154" s="1" t="s">
        <v>666</v>
      </c>
      <c r="E154" s="27" t="s">
        <v>6682</v>
      </c>
    </row>
    <row r="155">
      <c r="A155" s="1" t="s">
        <v>659</v>
      </c>
      <c r="B155" s="1">
        <v>36</v>
      </c>
      <c r="C155" s="26" t="s">
        <v>10974</v>
      </c>
      <c r="D155" t="s">
        <v>661</v>
      </c>
      <c r="E155" s="27" t="s">
        <v>10975</v>
      </c>
      <c r="F155" s="28" t="s">
        <v>677</v>
      </c>
      <c r="G155" s="29">
        <v>180</v>
      </c>
      <c r="H155" s="28">
        <v>0</v>
      </c>
      <c r="I155" s="30">
        <f>ROUND(G155*H155,P4)</f>
        <v>0</v>
      </c>
      <c r="L155" s="31">
        <v>0</v>
      </c>
      <c r="M155" s="24">
        <f>ROUND(G155*L155,P4)</f>
        <v>0</v>
      </c>
      <c r="N155" s="25" t="s">
        <v>661</v>
      </c>
      <c r="O155" s="32">
        <f>M155*AA155</f>
        <v>0</v>
      </c>
      <c r="P155" s="1">
        <v>3</v>
      </c>
      <c r="AA155" s="1">
        <f>IF(P155=1,$O$3,IF(P155=2,$O$4,$O$5))</f>
        <v>0</v>
      </c>
    </row>
    <row r="156">
      <c r="A156" s="1" t="s">
        <v>664</v>
      </c>
      <c r="E156" s="27" t="s">
        <v>12332</v>
      </c>
    </row>
    <row r="157" ht="25.5">
      <c r="A157" s="1" t="s">
        <v>665</v>
      </c>
      <c r="E157" s="33" t="s">
        <v>13340</v>
      </c>
    </row>
    <row r="158" ht="204">
      <c r="A158" s="1" t="s">
        <v>666</v>
      </c>
      <c r="E158" s="27" t="s">
        <v>10977</v>
      </c>
    </row>
    <row r="159">
      <c r="A159" s="1" t="s">
        <v>659</v>
      </c>
      <c r="B159" s="1">
        <v>37</v>
      </c>
      <c r="C159" s="26" t="s">
        <v>8747</v>
      </c>
      <c r="D159" t="s">
        <v>661</v>
      </c>
      <c r="E159" s="27" t="s">
        <v>8748</v>
      </c>
      <c r="F159" s="28" t="s">
        <v>677</v>
      </c>
      <c r="G159" s="29">
        <v>205.25999999999999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13341</v>
      </c>
    </row>
    <row r="161" ht="76.5">
      <c r="A161" s="1" t="s">
        <v>665</v>
      </c>
      <c r="E161" s="33" t="s">
        <v>13339</v>
      </c>
    </row>
    <row r="162" ht="38.25">
      <c r="A162" s="1" t="s">
        <v>666</v>
      </c>
      <c r="E162" s="27" t="s">
        <v>8750</v>
      </c>
    </row>
    <row r="163">
      <c r="A163" s="1" t="s">
        <v>659</v>
      </c>
      <c r="B163" s="1">
        <v>38</v>
      </c>
      <c r="C163" s="26" t="s">
        <v>9392</v>
      </c>
      <c r="D163" t="s">
        <v>661</v>
      </c>
      <c r="E163" s="27" t="s">
        <v>9393</v>
      </c>
      <c r="F163" s="28" t="s">
        <v>677</v>
      </c>
      <c r="G163" s="29">
        <v>77.340000000000003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13342</v>
      </c>
    </row>
    <row r="165" ht="51">
      <c r="A165" s="1" t="s">
        <v>665</v>
      </c>
      <c r="E165" s="33" t="s">
        <v>13343</v>
      </c>
    </row>
    <row r="166" ht="38.25">
      <c r="A166" s="1" t="s">
        <v>666</v>
      </c>
      <c r="E166" s="27" t="s">
        <v>8750</v>
      </c>
    </row>
    <row r="167">
      <c r="A167" s="1" t="s">
        <v>659</v>
      </c>
      <c r="B167" s="1">
        <v>39</v>
      </c>
      <c r="C167" s="26" t="s">
        <v>10354</v>
      </c>
      <c r="D167" t="s">
        <v>661</v>
      </c>
      <c r="E167" s="27" t="s">
        <v>10355</v>
      </c>
      <c r="F167" s="28" t="s">
        <v>677</v>
      </c>
      <c r="G167" s="29">
        <v>199</v>
      </c>
      <c r="H167" s="28">
        <v>0</v>
      </c>
      <c r="I167" s="30">
        <f>ROUND(G167*H167,P4)</f>
        <v>0</v>
      </c>
      <c r="L167" s="31">
        <v>0</v>
      </c>
      <c r="M167" s="24">
        <f>ROUND(G167*L167,P4)</f>
        <v>0</v>
      </c>
      <c r="N167" s="25" t="s">
        <v>661</v>
      </c>
      <c r="O167" s="32">
        <f>M167*AA167</f>
        <v>0</v>
      </c>
      <c r="P167" s="1">
        <v>3</v>
      </c>
      <c r="AA167" s="1">
        <f>IF(P167=1,$O$3,IF(P167=2,$O$4,$O$5))</f>
        <v>0</v>
      </c>
    </row>
    <row r="168">
      <c r="A168" s="1" t="s">
        <v>664</v>
      </c>
      <c r="E168" s="27" t="s">
        <v>12762</v>
      </c>
    </row>
    <row r="169" ht="25.5">
      <c r="A169" s="1" t="s">
        <v>665</v>
      </c>
      <c r="E169" s="33" t="s">
        <v>13344</v>
      </c>
    </row>
    <row r="170" ht="38.25">
      <c r="A170" s="1" t="s">
        <v>666</v>
      </c>
      <c r="E170" s="27" t="s">
        <v>9910</v>
      </c>
    </row>
    <row r="171">
      <c r="A171" s="1" t="s">
        <v>659</v>
      </c>
      <c r="B171" s="1">
        <v>40</v>
      </c>
      <c r="C171" s="26" t="s">
        <v>12764</v>
      </c>
      <c r="D171" t="s">
        <v>661</v>
      </c>
      <c r="E171" s="27" t="s">
        <v>12765</v>
      </c>
      <c r="F171" s="28" t="s">
        <v>677</v>
      </c>
      <c r="G171" s="29">
        <v>199</v>
      </c>
      <c r="H171" s="28">
        <v>0</v>
      </c>
      <c r="I171" s="30">
        <f>ROUND(G171*H171,P4)</f>
        <v>0</v>
      </c>
      <c r="L171" s="31">
        <v>0</v>
      </c>
      <c r="M171" s="24">
        <f>ROUND(G171*L171,P4)</f>
        <v>0</v>
      </c>
      <c r="N171" s="25" t="s">
        <v>661</v>
      </c>
      <c r="O171" s="32">
        <f>M171*AA171</f>
        <v>0</v>
      </c>
      <c r="P171" s="1">
        <v>3</v>
      </c>
      <c r="AA171" s="1">
        <f>IF(P171=1,$O$3,IF(P171=2,$O$4,$O$5))</f>
        <v>0</v>
      </c>
    </row>
    <row r="172">
      <c r="A172" s="1" t="s">
        <v>664</v>
      </c>
      <c r="E172" s="27" t="s">
        <v>13345</v>
      </c>
    </row>
    <row r="173" ht="25.5">
      <c r="A173" s="1" t="s">
        <v>665</v>
      </c>
      <c r="E173" s="33" t="s">
        <v>13344</v>
      </c>
    </row>
    <row r="174" ht="38.25">
      <c r="A174" s="1" t="s">
        <v>666</v>
      </c>
      <c r="E174" s="27" t="s">
        <v>9910</v>
      </c>
    </row>
    <row r="175">
      <c r="A175" s="1" t="s">
        <v>656</v>
      </c>
      <c r="C175" s="22" t="s">
        <v>6080</v>
      </c>
      <c r="E175" s="23" t="s">
        <v>6688</v>
      </c>
      <c r="L175" s="24">
        <f>SUMIFS(L176:L183,A176:A183,"P")</f>
        <v>0</v>
      </c>
      <c r="M175" s="24">
        <f>SUMIFS(M176:M183,A176:A183,"P")</f>
        <v>0</v>
      </c>
      <c r="N175" s="25"/>
    </row>
    <row r="176">
      <c r="A176" s="1" t="s">
        <v>659</v>
      </c>
      <c r="B176" s="1">
        <v>41</v>
      </c>
      <c r="C176" s="26" t="s">
        <v>7726</v>
      </c>
      <c r="D176" t="s">
        <v>661</v>
      </c>
      <c r="E176" s="27" t="s">
        <v>7727</v>
      </c>
      <c r="F176" s="28" t="s">
        <v>670</v>
      </c>
      <c r="G176" s="29">
        <v>24</v>
      </c>
      <c r="H176" s="28">
        <v>0</v>
      </c>
      <c r="I176" s="30">
        <f>ROUND(G176*H176,P4)</f>
        <v>0</v>
      </c>
      <c r="L176" s="31">
        <v>0</v>
      </c>
      <c r="M176" s="24">
        <f>ROUND(G176*L176,P4)</f>
        <v>0</v>
      </c>
      <c r="N176" s="25" t="s">
        <v>661</v>
      </c>
      <c r="O176" s="32">
        <f>M176*AA176</f>
        <v>0</v>
      </c>
      <c r="P176" s="1">
        <v>3</v>
      </c>
      <c r="AA176" s="1">
        <f>IF(P176=1,$O$3,IF(P176=2,$O$4,$O$5))</f>
        <v>0</v>
      </c>
    </row>
    <row r="177">
      <c r="A177" s="1" t="s">
        <v>664</v>
      </c>
      <c r="E177" s="27" t="s">
        <v>12770</v>
      </c>
    </row>
    <row r="178" ht="25.5">
      <c r="A178" s="1" t="s">
        <v>665</v>
      </c>
      <c r="E178" s="33" t="s">
        <v>13346</v>
      </c>
    </row>
    <row r="179" ht="242.25">
      <c r="A179" s="1" t="s">
        <v>666</v>
      </c>
      <c r="E179" s="27" t="s">
        <v>6483</v>
      </c>
    </row>
    <row r="180">
      <c r="A180" s="1" t="s">
        <v>659</v>
      </c>
      <c r="B180" s="1">
        <v>42</v>
      </c>
      <c r="C180" s="26" t="s">
        <v>13225</v>
      </c>
      <c r="D180" t="s">
        <v>661</v>
      </c>
      <c r="E180" s="27" t="s">
        <v>13226</v>
      </c>
      <c r="F180" s="28" t="s">
        <v>683</v>
      </c>
      <c r="G180" s="29">
        <v>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7795</v>
      </c>
    </row>
    <row r="183" ht="89.25">
      <c r="A183" s="1" t="s">
        <v>666</v>
      </c>
      <c r="E183" s="27" t="s">
        <v>6489</v>
      </c>
    </row>
    <row r="184">
      <c r="A184" s="1" t="s">
        <v>656</v>
      </c>
      <c r="C184" s="22" t="s">
        <v>2840</v>
      </c>
      <c r="E184" s="23" t="s">
        <v>2841</v>
      </c>
      <c r="L184" s="24">
        <f>SUMIFS(L185:L228,A185:A228,"P")</f>
        <v>0</v>
      </c>
      <c r="M184" s="24">
        <f>SUMIFS(M185:M228,A185:A228,"P")</f>
        <v>0</v>
      </c>
      <c r="N184" s="25"/>
    </row>
    <row r="185">
      <c r="A185" s="1" t="s">
        <v>659</v>
      </c>
      <c r="B185" s="1">
        <v>43</v>
      </c>
      <c r="C185" s="26" t="s">
        <v>9546</v>
      </c>
      <c r="D185" t="s">
        <v>661</v>
      </c>
      <c r="E185" s="27" t="s">
        <v>9547</v>
      </c>
      <c r="F185" s="28" t="s">
        <v>670</v>
      </c>
      <c r="G185" s="29">
        <v>42.399999999999999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51">
      <c r="A187" s="1" t="s">
        <v>665</v>
      </c>
      <c r="E187" s="33" t="s">
        <v>13347</v>
      </c>
    </row>
    <row r="188" ht="63.75">
      <c r="A188" s="1" t="s">
        <v>666</v>
      </c>
      <c r="E188" s="27" t="s">
        <v>9550</v>
      </c>
    </row>
    <row r="189">
      <c r="A189" s="1" t="s">
        <v>659</v>
      </c>
      <c r="B189" s="1">
        <v>44</v>
      </c>
      <c r="C189" s="26" t="s">
        <v>10210</v>
      </c>
      <c r="D189" t="s">
        <v>661</v>
      </c>
      <c r="E189" s="27" t="s">
        <v>10211</v>
      </c>
      <c r="F189" s="28" t="s">
        <v>670</v>
      </c>
      <c r="G189" s="29">
        <v>17.34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25.5">
      <c r="A191" s="1" t="s">
        <v>665</v>
      </c>
      <c r="E191" s="33" t="s">
        <v>13348</v>
      </c>
    </row>
    <row r="192" ht="38.25">
      <c r="A192" s="1" t="s">
        <v>666</v>
      </c>
      <c r="E192" s="27" t="s">
        <v>10213</v>
      </c>
    </row>
    <row r="193">
      <c r="A193" s="1" t="s">
        <v>659</v>
      </c>
      <c r="B193" s="1">
        <v>45</v>
      </c>
      <c r="C193" s="26" t="s">
        <v>10214</v>
      </c>
      <c r="D193" t="s">
        <v>661</v>
      </c>
      <c r="E193" s="27" t="s">
        <v>10215</v>
      </c>
      <c r="F193" s="28" t="s">
        <v>683</v>
      </c>
      <c r="G193" s="29">
        <v>2</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row>
    <row r="196" ht="25.5">
      <c r="A196" s="1" t="s">
        <v>666</v>
      </c>
      <c r="E196" s="27" t="s">
        <v>10216</v>
      </c>
    </row>
    <row r="197">
      <c r="A197" s="1" t="s">
        <v>659</v>
      </c>
      <c r="B197" s="1">
        <v>46</v>
      </c>
      <c r="C197" s="26" t="s">
        <v>11024</v>
      </c>
      <c r="D197" t="s">
        <v>661</v>
      </c>
      <c r="E197" s="27" t="s">
        <v>11025</v>
      </c>
      <c r="F197" s="28" t="s">
        <v>677</v>
      </c>
      <c r="G197" s="29">
        <v>28.600000000000001</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51">
      <c r="A199" s="1" t="s">
        <v>665</v>
      </c>
      <c r="E199" s="33" t="s">
        <v>13349</v>
      </c>
    </row>
    <row r="200" ht="25.5">
      <c r="A200" s="1" t="s">
        <v>666</v>
      </c>
      <c r="E200" s="27" t="s">
        <v>11028</v>
      </c>
    </row>
    <row r="201">
      <c r="A201" s="1" t="s">
        <v>659</v>
      </c>
      <c r="B201" s="1">
        <v>47</v>
      </c>
      <c r="C201" s="26" t="s">
        <v>9558</v>
      </c>
      <c r="D201" t="s">
        <v>661</v>
      </c>
      <c r="E201" s="27" t="s">
        <v>9559</v>
      </c>
      <c r="F201" s="28" t="s">
        <v>2705</v>
      </c>
      <c r="G201" s="29">
        <v>10.5</v>
      </c>
      <c r="H201" s="28">
        <v>0</v>
      </c>
      <c r="I201" s="30">
        <f>ROUND(G201*H201,P4)</f>
        <v>0</v>
      </c>
      <c r="L201" s="31">
        <v>0</v>
      </c>
      <c r="M201" s="24">
        <f>ROUND(G201*L201,P4)</f>
        <v>0</v>
      </c>
      <c r="N201" s="25" t="s">
        <v>661</v>
      </c>
      <c r="O201" s="32">
        <f>M201*AA201</f>
        <v>0</v>
      </c>
      <c r="P201" s="1">
        <v>3</v>
      </c>
      <c r="AA201" s="1">
        <f>IF(P201=1,$O$3,IF(P201=2,$O$4,$O$5))</f>
        <v>0</v>
      </c>
    </row>
    <row r="202">
      <c r="A202" s="1" t="s">
        <v>664</v>
      </c>
      <c r="E202" s="27" t="s">
        <v>12793</v>
      </c>
    </row>
    <row r="203" ht="25.5">
      <c r="A203" s="1" t="s">
        <v>665</v>
      </c>
      <c r="E203" s="33" t="s">
        <v>13350</v>
      </c>
    </row>
    <row r="204" ht="344.25">
      <c r="A204" s="1" t="s">
        <v>666</v>
      </c>
      <c r="E204" s="27" t="s">
        <v>9561</v>
      </c>
    </row>
    <row r="205">
      <c r="A205" s="1" t="s">
        <v>659</v>
      </c>
      <c r="B205" s="1">
        <v>48</v>
      </c>
      <c r="C205" s="26" t="s">
        <v>8928</v>
      </c>
      <c r="D205" t="s">
        <v>661</v>
      </c>
      <c r="E205" s="27" t="s">
        <v>8929</v>
      </c>
      <c r="F205" s="28" t="s">
        <v>677</v>
      </c>
      <c r="G205" s="29">
        <v>169.90000000000001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13351</v>
      </c>
    </row>
    <row r="208">
      <c r="A208" s="1" t="s">
        <v>666</v>
      </c>
      <c r="E208" s="27" t="s">
        <v>8931</v>
      </c>
    </row>
    <row r="209">
      <c r="A209" s="1" t="s">
        <v>659</v>
      </c>
      <c r="B209" s="1">
        <v>49</v>
      </c>
      <c r="C209" s="26" t="s">
        <v>10373</v>
      </c>
      <c r="D209" t="s">
        <v>661</v>
      </c>
      <c r="E209" s="27" t="s">
        <v>10374</v>
      </c>
      <c r="F209" s="28" t="s">
        <v>663</v>
      </c>
      <c r="G209" s="29">
        <v>34.947000000000003</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51">
      <c r="A211" s="1" t="s">
        <v>665</v>
      </c>
      <c r="E211" s="33" t="s">
        <v>13352</v>
      </c>
    </row>
    <row r="212" ht="114.75">
      <c r="A212" s="1" t="s">
        <v>666</v>
      </c>
      <c r="E212" s="27" t="s">
        <v>5273</v>
      </c>
    </row>
    <row r="213">
      <c r="A213" s="1" t="s">
        <v>659</v>
      </c>
      <c r="B213" s="1">
        <v>50</v>
      </c>
      <c r="C213" s="26" t="s">
        <v>6725</v>
      </c>
      <c r="D213" t="s">
        <v>661</v>
      </c>
      <c r="E213" s="27" t="s">
        <v>6726</v>
      </c>
      <c r="F213" s="28" t="s">
        <v>663</v>
      </c>
      <c r="G213" s="29">
        <v>21.164000000000001</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13353</v>
      </c>
    </row>
    <row r="216" ht="114.75">
      <c r="A216" s="1" t="s">
        <v>666</v>
      </c>
      <c r="E216" s="27" t="s">
        <v>5273</v>
      </c>
    </row>
    <row r="217">
      <c r="A217" s="1" t="s">
        <v>659</v>
      </c>
      <c r="B217" s="1">
        <v>51</v>
      </c>
      <c r="C217" s="26" t="s">
        <v>6729</v>
      </c>
      <c r="D217" t="s">
        <v>661</v>
      </c>
      <c r="E217" s="27" t="s">
        <v>6730</v>
      </c>
      <c r="F217" s="28" t="s">
        <v>663</v>
      </c>
      <c r="G217" s="29">
        <v>28.295999999999999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102">
      <c r="A219" s="1" t="s">
        <v>665</v>
      </c>
      <c r="E219" s="33" t="s">
        <v>13354</v>
      </c>
    </row>
    <row r="220" ht="114.75">
      <c r="A220" s="1" t="s">
        <v>666</v>
      </c>
      <c r="E220" s="27" t="s">
        <v>5273</v>
      </c>
    </row>
    <row r="221">
      <c r="A221" s="1" t="s">
        <v>659</v>
      </c>
      <c r="B221" s="1">
        <v>52</v>
      </c>
      <c r="C221" s="26" t="s">
        <v>9567</v>
      </c>
      <c r="D221" t="s">
        <v>661</v>
      </c>
      <c r="E221" s="27" t="s">
        <v>9568</v>
      </c>
      <c r="F221" s="28" t="s">
        <v>905</v>
      </c>
      <c r="G221" s="29">
        <v>9.1780000000000008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ht="63.75">
      <c r="A223" s="1" t="s">
        <v>665</v>
      </c>
      <c r="E223" s="33" t="s">
        <v>13355</v>
      </c>
    </row>
    <row r="224" ht="114.75">
      <c r="A224" s="1" t="s">
        <v>666</v>
      </c>
      <c r="E224" s="27" t="s">
        <v>9571</v>
      </c>
    </row>
    <row r="225">
      <c r="A225" s="1" t="s">
        <v>659</v>
      </c>
      <c r="B225" s="1">
        <v>53</v>
      </c>
      <c r="C225" s="26" t="s">
        <v>10234</v>
      </c>
      <c r="D225" t="s">
        <v>661</v>
      </c>
      <c r="E225" s="27" t="s">
        <v>9593</v>
      </c>
      <c r="F225" s="28" t="s">
        <v>677</v>
      </c>
      <c r="G225" s="29">
        <v>144.94</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ht="51">
      <c r="A227" s="1" t="s">
        <v>665</v>
      </c>
      <c r="E227" s="33" t="s">
        <v>13356</v>
      </c>
    </row>
    <row r="228" ht="114.75">
      <c r="A228" s="1" t="s">
        <v>666</v>
      </c>
      <c r="E228" s="27" t="s">
        <v>10236</v>
      </c>
    </row>
    <row r="229">
      <c r="A229" s="1" t="s">
        <v>656</v>
      </c>
      <c r="C229" s="22" t="s">
        <v>900</v>
      </c>
      <c r="E229" s="23" t="s">
        <v>2924</v>
      </c>
      <c r="L229" s="24">
        <f>SUMIFS(L230:L253,A230:A253,"P")</f>
        <v>0</v>
      </c>
      <c r="M229" s="24">
        <f>SUMIFS(M230:M253,A230:A253,"P")</f>
        <v>0</v>
      </c>
      <c r="N229" s="25"/>
    </row>
    <row r="230" ht="25.5">
      <c r="A230" s="1" t="s">
        <v>659</v>
      </c>
      <c r="B230" s="1">
        <v>54</v>
      </c>
      <c r="C230" s="26" t="s">
        <v>3828</v>
      </c>
      <c r="D230" t="s">
        <v>903</v>
      </c>
      <c r="E230" s="27" t="s">
        <v>3829</v>
      </c>
      <c r="F230" s="28" t="s">
        <v>905</v>
      </c>
      <c r="G230" s="29">
        <v>663.66899999999998</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114.75">
      <c r="A232" s="1" t="s">
        <v>665</v>
      </c>
      <c r="E232" s="33" t="s">
        <v>13357</v>
      </c>
    </row>
    <row r="233" ht="153">
      <c r="A233" s="1" t="s">
        <v>666</v>
      </c>
      <c r="E233" s="27" t="s">
        <v>908</v>
      </c>
    </row>
    <row r="234" ht="38.25">
      <c r="A234" s="1" t="s">
        <v>659</v>
      </c>
      <c r="B234" s="1">
        <v>55</v>
      </c>
      <c r="C234" s="26" t="s">
        <v>6147</v>
      </c>
      <c r="D234" t="s">
        <v>903</v>
      </c>
      <c r="E234" s="27" t="s">
        <v>6148</v>
      </c>
      <c r="F234" s="28" t="s">
        <v>905</v>
      </c>
      <c r="G234" s="29">
        <v>87.367999999999995</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6149</v>
      </c>
    </row>
    <row r="236" ht="25.5">
      <c r="A236" s="1" t="s">
        <v>665</v>
      </c>
      <c r="E236" s="33" t="s">
        <v>13358</v>
      </c>
    </row>
    <row r="237" ht="153">
      <c r="A237" s="1" t="s">
        <v>666</v>
      </c>
      <c r="E237" s="27" t="s">
        <v>908</v>
      </c>
    </row>
    <row r="238" ht="25.5">
      <c r="A238" s="1" t="s">
        <v>659</v>
      </c>
      <c r="B238" s="1">
        <v>56</v>
      </c>
      <c r="C238" s="26" t="s">
        <v>3444</v>
      </c>
      <c r="D238" t="s">
        <v>903</v>
      </c>
      <c r="E238" s="27" t="s">
        <v>3445</v>
      </c>
      <c r="F238" s="28" t="s">
        <v>905</v>
      </c>
      <c r="G238" s="29">
        <v>52.909999999999997</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916</v>
      </c>
    </row>
    <row r="240" ht="25.5">
      <c r="A240" s="1" t="s">
        <v>665</v>
      </c>
      <c r="E240" s="33" t="s">
        <v>13359</v>
      </c>
    </row>
    <row r="241" ht="153">
      <c r="A241" s="1" t="s">
        <v>666</v>
      </c>
      <c r="E241" s="27" t="s">
        <v>908</v>
      </c>
    </row>
    <row r="242" ht="38.25">
      <c r="A242" s="1" t="s">
        <v>659</v>
      </c>
      <c r="B242" s="1">
        <v>57</v>
      </c>
      <c r="C242" s="26" t="s">
        <v>902</v>
      </c>
      <c r="D242" t="s">
        <v>903</v>
      </c>
      <c r="E242" s="27" t="s">
        <v>904</v>
      </c>
      <c r="F242" s="28" t="s">
        <v>905</v>
      </c>
      <c r="G242" s="29">
        <v>70.739999999999995</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906</v>
      </c>
    </row>
    <row r="244" ht="25.5">
      <c r="A244" s="1" t="s">
        <v>665</v>
      </c>
      <c r="E244" s="33" t="s">
        <v>13360</v>
      </c>
    </row>
    <row r="245" ht="153">
      <c r="A245" s="1" t="s">
        <v>666</v>
      </c>
      <c r="E245" s="27" t="s">
        <v>908</v>
      </c>
    </row>
    <row r="246" ht="38.25">
      <c r="A246" s="1" t="s">
        <v>659</v>
      </c>
      <c r="B246" s="1">
        <v>58</v>
      </c>
      <c r="C246" s="26" t="s">
        <v>9599</v>
      </c>
      <c r="D246" t="s">
        <v>903</v>
      </c>
      <c r="E246" s="27" t="s">
        <v>9600</v>
      </c>
      <c r="F246" s="28" t="s">
        <v>905</v>
      </c>
      <c r="G246" s="29">
        <v>3.6240000000000001</v>
      </c>
      <c r="H246" s="28">
        <v>0</v>
      </c>
      <c r="I246" s="30">
        <f>ROUND(G246*H246,P4)</f>
        <v>0</v>
      </c>
      <c r="L246" s="31">
        <v>0</v>
      </c>
      <c r="M246" s="24">
        <f>ROUND(G246*L246,P4)</f>
        <v>0</v>
      </c>
      <c r="N246" s="25" t="s">
        <v>661</v>
      </c>
      <c r="O246" s="32">
        <f>M246*AA246</f>
        <v>0</v>
      </c>
      <c r="P246" s="1">
        <v>3</v>
      </c>
      <c r="AA246" s="1">
        <f>IF(P246=1,$O$3,IF(P246=2,$O$4,$O$5))</f>
        <v>0</v>
      </c>
    </row>
    <row r="247" ht="63.75">
      <c r="A247" s="1" t="s">
        <v>664</v>
      </c>
      <c r="E247" s="27" t="s">
        <v>9601</v>
      </c>
    </row>
    <row r="248" ht="25.5">
      <c r="A248" s="1" t="s">
        <v>665</v>
      </c>
      <c r="E248" s="33" t="s">
        <v>13361</v>
      </c>
    </row>
    <row r="249" ht="153">
      <c r="A249" s="1" t="s">
        <v>666</v>
      </c>
      <c r="E249" s="27" t="s">
        <v>913</v>
      </c>
    </row>
    <row r="250" ht="25.5">
      <c r="A250" s="1" t="s">
        <v>659</v>
      </c>
      <c r="B250" s="1">
        <v>59</v>
      </c>
      <c r="C250" s="26" t="s">
        <v>918</v>
      </c>
      <c r="D250" t="s">
        <v>903</v>
      </c>
      <c r="E250" s="27" t="s">
        <v>919</v>
      </c>
      <c r="F250" s="28" t="s">
        <v>905</v>
      </c>
      <c r="G250" s="29">
        <v>9.8710000000000004</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920</v>
      </c>
    </row>
    <row r="252" ht="51">
      <c r="A252" s="1" t="s">
        <v>665</v>
      </c>
      <c r="E252" s="33" t="s">
        <v>13362</v>
      </c>
    </row>
    <row r="253" ht="153">
      <c r="A253" s="1" t="s">
        <v>666</v>
      </c>
      <c r="E253" s="27" t="s">
        <v>908</v>
      </c>
    </row>
  </sheetData>
  <sheetProtection sheet="1" objects="1" scenarios="1" spinCount="100000" saltValue="fYM0bkEEcj5ak+epgwZU3l1FomO4OLDBdNY2zEbsubiCIeSPF35xq2lIW3TGZYZARGzbzZIaKfr35P50ZPwwHQ==" hashValue="CnJaAflrM3Zwecc3ierLqNEVtbBH2B+L1c81OiWt6lu47PFBDkOUJtFyoPmR1biPqlGwtuMnDd6jb5/VOgjN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13363</v>
      </c>
      <c r="E8" s="23" t="s">
        <v>503</v>
      </c>
      <c r="L8" s="24">
        <f>L9+L42+L59+L80+L97+L114+L123+L128+L137+L158+L179</f>
        <v>0</v>
      </c>
      <c r="M8" s="24">
        <f>M9+M42+M59+M80+M97+M114+M123+M128+M137+M158+M179</f>
        <v>0</v>
      </c>
      <c r="N8" s="25"/>
    </row>
    <row r="9">
      <c r="A9" s="1" t="s">
        <v>656</v>
      </c>
      <c r="C9" s="22" t="s">
        <v>657</v>
      </c>
      <c r="E9" s="23" t="s">
        <v>658</v>
      </c>
      <c r="L9" s="24">
        <f>SUMIFS(L10:L41,A10:A41,"P")</f>
        <v>0</v>
      </c>
      <c r="M9" s="24">
        <f>SUMIFS(M10:M41,A10:A41,"P")</f>
        <v>0</v>
      </c>
      <c r="N9" s="25"/>
    </row>
    <row r="10">
      <c r="A10" s="1" t="s">
        <v>659</v>
      </c>
      <c r="B10" s="1">
        <v>2</v>
      </c>
      <c r="C10" s="26" t="s">
        <v>10740</v>
      </c>
      <c r="D10" t="s">
        <v>661</v>
      </c>
      <c r="E10" s="27" t="s">
        <v>10741</v>
      </c>
      <c r="F10" s="28" t="s">
        <v>677</v>
      </c>
      <c r="G10" s="29">
        <v>30</v>
      </c>
      <c r="H10" s="28">
        <v>0</v>
      </c>
      <c r="I10" s="30">
        <f>ROUND(G10*H10,P4)</f>
        <v>0</v>
      </c>
      <c r="L10" s="31">
        <v>0</v>
      </c>
      <c r="M10" s="24">
        <f>ROUND(G10*L10,P4)</f>
        <v>0</v>
      </c>
      <c r="N10" s="25" t="s">
        <v>661</v>
      </c>
      <c r="O10" s="32">
        <f>M10*AA10</f>
        <v>0</v>
      </c>
      <c r="P10" s="1">
        <v>3</v>
      </c>
      <c r="AA10" s="1">
        <f>IF(P10=1,$O$3,IF(P10=2,$O$4,$O$5))</f>
        <v>0</v>
      </c>
    </row>
    <row r="11">
      <c r="A11" s="1" t="s">
        <v>664</v>
      </c>
      <c r="E11" s="27" t="s">
        <v>10741</v>
      </c>
    </row>
    <row r="12" ht="25.5">
      <c r="A12" s="1" t="s">
        <v>665</v>
      </c>
      <c r="E12" s="33" t="s">
        <v>6567</v>
      </c>
    </row>
    <row r="13" ht="25.5">
      <c r="A13" s="1" t="s">
        <v>666</v>
      </c>
      <c r="E13" s="27" t="s">
        <v>10743</v>
      </c>
    </row>
    <row r="14">
      <c r="A14" s="1" t="s">
        <v>659</v>
      </c>
      <c r="B14" s="1">
        <v>3</v>
      </c>
      <c r="C14" s="26" t="s">
        <v>10744</v>
      </c>
      <c r="D14" t="s">
        <v>661</v>
      </c>
      <c r="E14" s="27" t="s">
        <v>10745</v>
      </c>
      <c r="F14" s="28" t="s">
        <v>663</v>
      </c>
      <c r="G14" s="29">
        <v>3</v>
      </c>
      <c r="H14" s="28">
        <v>0</v>
      </c>
      <c r="I14" s="30">
        <f>ROUND(G14*H14,P4)</f>
        <v>0</v>
      </c>
      <c r="L14" s="31">
        <v>0</v>
      </c>
      <c r="M14" s="24">
        <f>ROUND(G14*L14,P4)</f>
        <v>0</v>
      </c>
      <c r="N14" s="25" t="s">
        <v>661</v>
      </c>
      <c r="O14" s="32">
        <f>M14*AA14</f>
        <v>0</v>
      </c>
      <c r="P14" s="1">
        <v>3</v>
      </c>
      <c r="AA14" s="1">
        <f>IF(P14=1,$O$3,IF(P14=2,$O$4,$O$5))</f>
        <v>0</v>
      </c>
    </row>
    <row r="15">
      <c r="A15" s="1" t="s">
        <v>664</v>
      </c>
      <c r="E15" s="27" t="s">
        <v>10745</v>
      </c>
    </row>
    <row r="16" ht="25.5">
      <c r="A16" s="1" t="s">
        <v>665</v>
      </c>
      <c r="E16" s="33" t="s">
        <v>13364</v>
      </c>
    </row>
    <row r="17" ht="25.5">
      <c r="A17" s="1" t="s">
        <v>666</v>
      </c>
      <c r="E17" s="27" t="s">
        <v>10747</v>
      </c>
    </row>
    <row r="18">
      <c r="A18" s="1" t="s">
        <v>659</v>
      </c>
      <c r="B18" s="1">
        <v>4</v>
      </c>
      <c r="C18" s="26" t="s">
        <v>9149</v>
      </c>
      <c r="D18" t="s">
        <v>661</v>
      </c>
      <c r="E18" s="27" t="s">
        <v>9150</v>
      </c>
      <c r="F18" s="28" t="s">
        <v>663</v>
      </c>
      <c r="G18" s="29">
        <v>10.279999999999999</v>
      </c>
      <c r="H18" s="28">
        <v>0</v>
      </c>
      <c r="I18" s="30">
        <f>ROUND(G18*H18,P4)</f>
        <v>0</v>
      </c>
      <c r="L18" s="31">
        <v>0</v>
      </c>
      <c r="M18" s="24">
        <f>ROUND(G18*L18,P4)</f>
        <v>0</v>
      </c>
      <c r="N18" s="25" t="s">
        <v>661</v>
      </c>
      <c r="O18" s="32">
        <f>M18*AA18</f>
        <v>0</v>
      </c>
      <c r="P18" s="1">
        <v>3</v>
      </c>
      <c r="AA18" s="1">
        <f>IF(P18=1,$O$3,IF(P18=2,$O$4,$O$5))</f>
        <v>0</v>
      </c>
    </row>
    <row r="19">
      <c r="A19" s="1" t="s">
        <v>664</v>
      </c>
      <c r="E19" s="27" t="s">
        <v>9150</v>
      </c>
    </row>
    <row r="20" ht="25.5">
      <c r="A20" s="1" t="s">
        <v>665</v>
      </c>
      <c r="E20" s="33" t="s">
        <v>13365</v>
      </c>
    </row>
    <row r="21" ht="204">
      <c r="A21" s="1" t="s">
        <v>666</v>
      </c>
      <c r="E21" s="27" t="s">
        <v>10749</v>
      </c>
    </row>
    <row r="22">
      <c r="A22" s="1" t="s">
        <v>659</v>
      </c>
      <c r="B22" s="1">
        <v>5</v>
      </c>
      <c r="C22" s="26" t="s">
        <v>5095</v>
      </c>
      <c r="D22" t="s">
        <v>661</v>
      </c>
      <c r="E22" s="27" t="s">
        <v>5096</v>
      </c>
      <c r="F22" s="28" t="s">
        <v>663</v>
      </c>
      <c r="G22" s="29">
        <v>72.796000000000006</v>
      </c>
      <c r="H22" s="28">
        <v>0</v>
      </c>
      <c r="I22" s="30">
        <f>ROUND(G22*H22,P4)</f>
        <v>0</v>
      </c>
      <c r="L22" s="31">
        <v>0</v>
      </c>
      <c r="M22" s="24">
        <f>ROUND(G22*L22,P4)</f>
        <v>0</v>
      </c>
      <c r="N22" s="25" t="s">
        <v>661</v>
      </c>
      <c r="O22" s="32">
        <f>M22*AA22</f>
        <v>0</v>
      </c>
      <c r="P22" s="1">
        <v>3</v>
      </c>
      <c r="AA22" s="1">
        <f>IF(P22=1,$O$3,IF(P22=2,$O$4,$O$5))</f>
        <v>0</v>
      </c>
    </row>
    <row r="23">
      <c r="A23" s="1" t="s">
        <v>664</v>
      </c>
      <c r="E23" s="27" t="s">
        <v>5096</v>
      </c>
    </row>
    <row r="24" ht="38.25">
      <c r="A24" s="1" t="s">
        <v>665</v>
      </c>
      <c r="E24" s="33" t="s">
        <v>13366</v>
      </c>
    </row>
    <row r="25" ht="216.75">
      <c r="A25" s="1" t="s">
        <v>666</v>
      </c>
      <c r="E25" s="27" t="s">
        <v>5979</v>
      </c>
    </row>
    <row r="26">
      <c r="A26" s="1" t="s">
        <v>659</v>
      </c>
      <c r="B26" s="1">
        <v>6</v>
      </c>
      <c r="C26" s="26" t="s">
        <v>9424</v>
      </c>
      <c r="D26" t="s">
        <v>661</v>
      </c>
      <c r="E26" s="27" t="s">
        <v>9425</v>
      </c>
      <c r="F26" s="28" t="s">
        <v>663</v>
      </c>
      <c r="G26" s="29">
        <v>10.279999999999999</v>
      </c>
      <c r="H26" s="28">
        <v>0</v>
      </c>
      <c r="I26" s="30">
        <f>ROUND(G26*H26,P4)</f>
        <v>0</v>
      </c>
      <c r="L26" s="31">
        <v>0</v>
      </c>
      <c r="M26" s="24">
        <f>ROUND(G26*L26,P4)</f>
        <v>0</v>
      </c>
      <c r="N26" s="25" t="s">
        <v>661</v>
      </c>
      <c r="O26" s="32">
        <f>M26*AA26</f>
        <v>0</v>
      </c>
      <c r="P26" s="1">
        <v>3</v>
      </c>
      <c r="AA26" s="1">
        <f>IF(P26=1,$O$3,IF(P26=2,$O$4,$O$5))</f>
        <v>0</v>
      </c>
    </row>
    <row r="27">
      <c r="A27" s="1" t="s">
        <v>664</v>
      </c>
      <c r="E27" s="27" t="s">
        <v>9425</v>
      </c>
    </row>
    <row r="28" ht="25.5">
      <c r="A28" s="1" t="s">
        <v>665</v>
      </c>
      <c r="E28" s="33" t="s">
        <v>13365</v>
      </c>
    </row>
    <row r="29" ht="140.25">
      <c r="A29" s="1" t="s">
        <v>666</v>
      </c>
      <c r="E29" s="27" t="s">
        <v>10752</v>
      </c>
    </row>
    <row r="30">
      <c r="A30" s="1" t="s">
        <v>659</v>
      </c>
      <c r="B30" s="1">
        <v>7</v>
      </c>
      <c r="C30" s="26" t="s">
        <v>10410</v>
      </c>
      <c r="D30" t="s">
        <v>661</v>
      </c>
      <c r="E30" s="27" t="s">
        <v>10411</v>
      </c>
      <c r="F30" s="28" t="s">
        <v>677</v>
      </c>
      <c r="G30" s="29">
        <v>20</v>
      </c>
      <c r="H30" s="28">
        <v>0</v>
      </c>
      <c r="I30" s="30">
        <f>ROUND(G30*H30,P4)</f>
        <v>0</v>
      </c>
      <c r="L30" s="31">
        <v>0</v>
      </c>
      <c r="M30" s="24">
        <f>ROUND(G30*L30,P4)</f>
        <v>0</v>
      </c>
      <c r="N30" s="25" t="s">
        <v>661</v>
      </c>
      <c r="O30" s="32">
        <f>M30*AA30</f>
        <v>0</v>
      </c>
      <c r="P30" s="1">
        <v>3</v>
      </c>
      <c r="AA30" s="1">
        <f>IF(P30=1,$O$3,IF(P30=2,$O$4,$O$5))</f>
        <v>0</v>
      </c>
    </row>
    <row r="31">
      <c r="A31" s="1" t="s">
        <v>664</v>
      </c>
      <c r="E31" s="27" t="s">
        <v>10411</v>
      </c>
    </row>
    <row r="32" ht="25.5">
      <c r="A32" s="1" t="s">
        <v>665</v>
      </c>
      <c r="E32" s="33" t="s">
        <v>7937</v>
      </c>
    </row>
    <row r="33" ht="51">
      <c r="A33" s="1" t="s">
        <v>666</v>
      </c>
      <c r="E33" s="27" t="s">
        <v>10753</v>
      </c>
    </row>
    <row r="34">
      <c r="A34" s="1" t="s">
        <v>659</v>
      </c>
      <c r="B34" s="1">
        <v>8</v>
      </c>
      <c r="C34" s="26" t="s">
        <v>9839</v>
      </c>
      <c r="D34" t="s">
        <v>661</v>
      </c>
      <c r="E34" s="27" t="s">
        <v>9840</v>
      </c>
      <c r="F34" s="28" t="s">
        <v>677</v>
      </c>
      <c r="G34" s="29">
        <v>20</v>
      </c>
      <c r="H34" s="28">
        <v>0</v>
      </c>
      <c r="I34" s="30">
        <f>ROUND(G34*H34,P4)</f>
        <v>0</v>
      </c>
      <c r="L34" s="31">
        <v>0</v>
      </c>
      <c r="M34" s="24">
        <f>ROUND(G34*L34,P4)</f>
        <v>0</v>
      </c>
      <c r="N34" s="25" t="s">
        <v>661</v>
      </c>
      <c r="O34" s="32">
        <f>M34*AA34</f>
        <v>0</v>
      </c>
      <c r="P34" s="1">
        <v>3</v>
      </c>
      <c r="AA34" s="1">
        <f>IF(P34=1,$O$3,IF(P34=2,$O$4,$O$5))</f>
        <v>0</v>
      </c>
    </row>
    <row r="35">
      <c r="A35" s="1" t="s">
        <v>664</v>
      </c>
      <c r="E35" s="27" t="s">
        <v>9840</v>
      </c>
    </row>
    <row r="36" ht="25.5">
      <c r="A36" s="1" t="s">
        <v>665</v>
      </c>
      <c r="E36" s="33" t="s">
        <v>7937</v>
      </c>
    </row>
    <row r="37" ht="25.5">
      <c r="A37" s="1" t="s">
        <v>666</v>
      </c>
      <c r="E37" s="27" t="s">
        <v>9841</v>
      </c>
    </row>
    <row r="38">
      <c r="A38" s="1" t="s">
        <v>659</v>
      </c>
      <c r="B38" s="1">
        <v>9</v>
      </c>
      <c r="C38" s="26" t="s">
        <v>10754</v>
      </c>
      <c r="D38" t="s">
        <v>661</v>
      </c>
      <c r="E38" s="27" t="s">
        <v>10755</v>
      </c>
      <c r="F38" s="28" t="s">
        <v>663</v>
      </c>
      <c r="G38" s="29">
        <v>3</v>
      </c>
      <c r="H38" s="28">
        <v>0</v>
      </c>
      <c r="I38" s="30">
        <f>ROUND(G38*H38,P4)</f>
        <v>0</v>
      </c>
      <c r="L38" s="31">
        <v>0</v>
      </c>
      <c r="M38" s="24">
        <f>ROUND(G38*L38,P4)</f>
        <v>0</v>
      </c>
      <c r="N38" s="25" t="s">
        <v>661</v>
      </c>
      <c r="O38" s="32">
        <f>M38*AA38</f>
        <v>0</v>
      </c>
      <c r="P38" s="1">
        <v>3</v>
      </c>
      <c r="AA38" s="1">
        <f>IF(P38=1,$O$3,IF(P38=2,$O$4,$O$5))</f>
        <v>0</v>
      </c>
    </row>
    <row r="39">
      <c r="A39" s="1" t="s">
        <v>664</v>
      </c>
      <c r="E39" s="27" t="s">
        <v>10755</v>
      </c>
    </row>
    <row r="40" ht="25.5">
      <c r="A40" s="1" t="s">
        <v>665</v>
      </c>
      <c r="E40" s="33" t="s">
        <v>13364</v>
      </c>
    </row>
    <row r="41" ht="51">
      <c r="A41" s="1" t="s">
        <v>666</v>
      </c>
      <c r="E41" s="27" t="s">
        <v>10756</v>
      </c>
    </row>
    <row r="42">
      <c r="A42" s="1" t="s">
        <v>656</v>
      </c>
      <c r="C42" s="22" t="s">
        <v>1365</v>
      </c>
      <c r="E42" s="23" t="s">
        <v>6010</v>
      </c>
      <c r="L42" s="24">
        <f>SUMIFS(L43:L58,A43:A58,"P")</f>
        <v>0</v>
      </c>
      <c r="M42" s="24">
        <f>SUMIFS(M43:M58,A43:A58,"P")</f>
        <v>0</v>
      </c>
      <c r="N42" s="25"/>
    </row>
    <row r="43">
      <c r="A43" s="1" t="s">
        <v>659</v>
      </c>
      <c r="B43" s="1">
        <v>10</v>
      </c>
      <c r="C43" s="26" t="s">
        <v>8959</v>
      </c>
      <c r="D43" t="s">
        <v>661</v>
      </c>
      <c r="E43" s="27" t="s">
        <v>8960</v>
      </c>
      <c r="F43" s="28" t="s">
        <v>663</v>
      </c>
      <c r="G43" s="29">
        <v>9.4250000000000007</v>
      </c>
      <c r="H43" s="28">
        <v>0</v>
      </c>
      <c r="I43" s="30">
        <f>ROUND(G43*H43,P4)</f>
        <v>0</v>
      </c>
      <c r="L43" s="31">
        <v>0</v>
      </c>
      <c r="M43" s="24">
        <f>ROUND(G43*L43,P4)</f>
        <v>0</v>
      </c>
      <c r="N43" s="25" t="s">
        <v>661</v>
      </c>
      <c r="O43" s="32">
        <f>M43*AA43</f>
        <v>0</v>
      </c>
      <c r="P43" s="1">
        <v>3</v>
      </c>
      <c r="AA43" s="1">
        <f>IF(P43=1,$O$3,IF(P43=2,$O$4,$O$5))</f>
        <v>0</v>
      </c>
    </row>
    <row r="44">
      <c r="A44" s="1" t="s">
        <v>664</v>
      </c>
      <c r="E44" s="27" t="s">
        <v>8960</v>
      </c>
    </row>
    <row r="45" ht="25.5">
      <c r="A45" s="1" t="s">
        <v>665</v>
      </c>
      <c r="E45" s="33" t="s">
        <v>13367</v>
      </c>
    </row>
    <row r="46" ht="267.75">
      <c r="A46" s="1" t="s">
        <v>666</v>
      </c>
      <c r="E46" s="27" t="s">
        <v>10767</v>
      </c>
    </row>
    <row r="47">
      <c r="A47" s="1" t="s">
        <v>659</v>
      </c>
      <c r="B47" s="1">
        <v>11</v>
      </c>
      <c r="C47" s="26" t="s">
        <v>9446</v>
      </c>
      <c r="D47" t="s">
        <v>661</v>
      </c>
      <c r="E47" s="27" t="s">
        <v>9447</v>
      </c>
      <c r="F47" s="28" t="s">
        <v>683</v>
      </c>
      <c r="G47" s="29">
        <v>48</v>
      </c>
      <c r="H47" s="28">
        <v>0</v>
      </c>
      <c r="I47" s="30">
        <f>ROUND(G47*H47,P4)</f>
        <v>0</v>
      </c>
      <c r="L47" s="31">
        <v>0</v>
      </c>
      <c r="M47" s="24">
        <f>ROUND(G47*L47,P4)</f>
        <v>0</v>
      </c>
      <c r="N47" s="25" t="s">
        <v>661</v>
      </c>
      <c r="O47" s="32">
        <f>M47*AA47</f>
        <v>0</v>
      </c>
      <c r="P47" s="1">
        <v>3</v>
      </c>
      <c r="AA47" s="1">
        <f>IF(P47=1,$O$3,IF(P47=2,$O$4,$O$5))</f>
        <v>0</v>
      </c>
    </row>
    <row r="48">
      <c r="A48" s="1" t="s">
        <v>664</v>
      </c>
      <c r="E48" s="27" t="s">
        <v>9447</v>
      </c>
    </row>
    <row r="49" ht="25.5">
      <c r="A49" s="1" t="s">
        <v>665</v>
      </c>
      <c r="E49" s="33" t="s">
        <v>13368</v>
      </c>
    </row>
    <row r="50" ht="51">
      <c r="A50" s="1" t="s">
        <v>666</v>
      </c>
      <c r="E50" s="27" t="s">
        <v>10903</v>
      </c>
    </row>
    <row r="51">
      <c r="A51" s="1" t="s">
        <v>659</v>
      </c>
      <c r="B51" s="1">
        <v>40</v>
      </c>
      <c r="C51" s="26" t="s">
        <v>12404</v>
      </c>
      <c r="D51" t="s">
        <v>661</v>
      </c>
      <c r="E51" s="27" t="s">
        <v>9447</v>
      </c>
      <c r="F51" s="28" t="s">
        <v>683</v>
      </c>
      <c r="G51" s="29">
        <v>48</v>
      </c>
      <c r="H51" s="28">
        <v>0</v>
      </c>
      <c r="I51" s="30">
        <f>ROUND(G51*H51,P4)</f>
        <v>0</v>
      </c>
      <c r="L51" s="31">
        <v>0</v>
      </c>
      <c r="M51" s="24">
        <f>ROUND(G51*L51,P4)</f>
        <v>0</v>
      </c>
      <c r="N51" s="25" t="s">
        <v>661</v>
      </c>
      <c r="O51" s="32">
        <f>M51*AA51</f>
        <v>0</v>
      </c>
      <c r="P51" s="1">
        <v>3</v>
      </c>
      <c r="AA51" s="1">
        <f>IF(P51=1,$O$3,IF(P51=2,$O$4,$O$5))</f>
        <v>0</v>
      </c>
    </row>
    <row r="52">
      <c r="A52" s="1" t="s">
        <v>664</v>
      </c>
      <c r="E52" s="27" t="s">
        <v>9447</v>
      </c>
    </row>
    <row r="53" ht="25.5">
      <c r="A53" s="1" t="s">
        <v>665</v>
      </c>
      <c r="E53" s="33" t="s">
        <v>13369</v>
      </c>
    </row>
    <row r="54" ht="51">
      <c r="A54" s="1" t="s">
        <v>666</v>
      </c>
      <c r="E54" s="27" t="s">
        <v>10903</v>
      </c>
    </row>
    <row r="55">
      <c r="A55" s="1" t="s">
        <v>659</v>
      </c>
      <c r="B55" s="1">
        <v>42</v>
      </c>
      <c r="C55" s="26" t="s">
        <v>10900</v>
      </c>
      <c r="D55" t="s">
        <v>661</v>
      </c>
      <c r="E55" s="27" t="s">
        <v>10901</v>
      </c>
      <c r="F55" s="28" t="s">
        <v>683</v>
      </c>
      <c r="G55" s="29">
        <v>36</v>
      </c>
      <c r="H55" s="28">
        <v>0</v>
      </c>
      <c r="I55" s="30">
        <f>ROUND(G55*H55,P4)</f>
        <v>0</v>
      </c>
      <c r="L55" s="31">
        <v>0</v>
      </c>
      <c r="M55" s="24">
        <f>ROUND(G55*L55,P4)</f>
        <v>0</v>
      </c>
      <c r="N55" s="25" t="s">
        <v>661</v>
      </c>
      <c r="O55" s="32">
        <f>M55*AA55</f>
        <v>0</v>
      </c>
      <c r="P55" s="1">
        <v>3</v>
      </c>
      <c r="AA55" s="1">
        <f>IF(P55=1,$O$3,IF(P55=2,$O$4,$O$5))</f>
        <v>0</v>
      </c>
    </row>
    <row r="56">
      <c r="A56" s="1" t="s">
        <v>664</v>
      </c>
      <c r="E56" s="27" t="s">
        <v>10901</v>
      </c>
    </row>
    <row r="57" ht="25.5">
      <c r="A57" s="1" t="s">
        <v>665</v>
      </c>
      <c r="E57" s="33" t="s">
        <v>13370</v>
      </c>
    </row>
    <row r="58" ht="51">
      <c r="A58" s="1" t="s">
        <v>666</v>
      </c>
      <c r="E58" s="27" t="s">
        <v>10903</v>
      </c>
    </row>
    <row r="59">
      <c r="A59" s="1" t="s">
        <v>656</v>
      </c>
      <c r="C59" s="22" t="s">
        <v>1367</v>
      </c>
      <c r="E59" s="23" t="s">
        <v>6462</v>
      </c>
      <c r="L59" s="24">
        <f>SUMIFS(L60:L79,A60:A79,"P")</f>
        <v>0</v>
      </c>
      <c r="M59" s="24">
        <f>SUMIFS(M60:M79,A60:A79,"P")</f>
        <v>0</v>
      </c>
      <c r="N59" s="25"/>
    </row>
    <row r="60">
      <c r="A60" s="1" t="s">
        <v>659</v>
      </c>
      <c r="B60" s="1">
        <v>12</v>
      </c>
      <c r="C60" s="26" t="s">
        <v>9450</v>
      </c>
      <c r="D60" t="s">
        <v>661</v>
      </c>
      <c r="E60" s="27" t="s">
        <v>9451</v>
      </c>
      <c r="F60" s="28" t="s">
        <v>663</v>
      </c>
      <c r="G60" s="29">
        <v>17.84</v>
      </c>
      <c r="H60" s="28">
        <v>0</v>
      </c>
      <c r="I60" s="30">
        <f>ROUND(G60*H60,P4)</f>
        <v>0</v>
      </c>
      <c r="L60" s="31">
        <v>0</v>
      </c>
      <c r="M60" s="24">
        <f>ROUND(G60*L60,P4)</f>
        <v>0</v>
      </c>
      <c r="N60" s="25" t="s">
        <v>661</v>
      </c>
      <c r="O60" s="32">
        <f>M60*AA60</f>
        <v>0</v>
      </c>
      <c r="P60" s="1">
        <v>3</v>
      </c>
      <c r="AA60" s="1">
        <f>IF(P60=1,$O$3,IF(P60=2,$O$4,$O$5))</f>
        <v>0</v>
      </c>
    </row>
    <row r="61">
      <c r="A61" s="1" t="s">
        <v>664</v>
      </c>
      <c r="E61" s="27" t="s">
        <v>9451</v>
      </c>
    </row>
    <row r="62" ht="25.5">
      <c r="A62" s="1" t="s">
        <v>665</v>
      </c>
      <c r="E62" s="33" t="s">
        <v>13371</v>
      </c>
    </row>
    <row r="63" ht="280.5">
      <c r="A63" s="1" t="s">
        <v>666</v>
      </c>
      <c r="E63" s="27" t="s">
        <v>11070</v>
      </c>
    </row>
    <row r="64">
      <c r="A64" s="1" t="s">
        <v>659</v>
      </c>
      <c r="B64" s="1">
        <v>13</v>
      </c>
      <c r="C64" s="26" t="s">
        <v>9455</v>
      </c>
      <c r="D64" t="s">
        <v>661</v>
      </c>
      <c r="E64" s="27" t="s">
        <v>9456</v>
      </c>
      <c r="F64" s="28" t="s">
        <v>905</v>
      </c>
      <c r="G64" s="29">
        <v>3.508</v>
      </c>
      <c r="H64" s="28">
        <v>0</v>
      </c>
      <c r="I64" s="30">
        <f>ROUND(G64*H64,P4)</f>
        <v>0</v>
      </c>
      <c r="L64" s="31">
        <v>0</v>
      </c>
      <c r="M64" s="24">
        <f>ROUND(G64*L64,P4)</f>
        <v>0</v>
      </c>
      <c r="N64" s="25" t="s">
        <v>661</v>
      </c>
      <c r="O64" s="32">
        <f>M64*AA64</f>
        <v>0</v>
      </c>
      <c r="P64" s="1">
        <v>3</v>
      </c>
      <c r="AA64" s="1">
        <f>IF(P64=1,$O$3,IF(P64=2,$O$4,$O$5))</f>
        <v>0</v>
      </c>
    </row>
    <row r="65">
      <c r="A65" s="1" t="s">
        <v>664</v>
      </c>
      <c r="E65" s="27" t="s">
        <v>9456</v>
      </c>
    </row>
    <row r="66" ht="25.5">
      <c r="A66" s="1" t="s">
        <v>665</v>
      </c>
      <c r="E66" s="33" t="s">
        <v>13372</v>
      </c>
    </row>
    <row r="67" ht="165.75">
      <c r="A67" s="1" t="s">
        <v>666</v>
      </c>
      <c r="E67" s="27" t="s">
        <v>11072</v>
      </c>
    </row>
    <row r="68">
      <c r="A68" s="1" t="s">
        <v>659</v>
      </c>
      <c r="B68" s="1">
        <v>43</v>
      </c>
      <c r="C68" s="26" t="s">
        <v>9731</v>
      </c>
      <c r="D68" t="s">
        <v>661</v>
      </c>
      <c r="E68" s="27" t="s">
        <v>9732</v>
      </c>
      <c r="F68" s="28" t="s">
        <v>663</v>
      </c>
      <c r="G68" s="29">
        <v>14.15</v>
      </c>
      <c r="H68" s="28">
        <v>0</v>
      </c>
      <c r="I68" s="30">
        <f>ROUND(G68*H68,P4)</f>
        <v>0</v>
      </c>
      <c r="L68" s="31">
        <v>0</v>
      </c>
      <c r="M68" s="24">
        <f>ROUND(G68*L68,P4)</f>
        <v>0</v>
      </c>
      <c r="N68" s="25" t="s">
        <v>661</v>
      </c>
      <c r="O68" s="32">
        <f>M68*AA68</f>
        <v>0</v>
      </c>
      <c r="P68" s="1">
        <v>3</v>
      </c>
      <c r="AA68" s="1">
        <f>IF(P68=1,$O$3,IF(P68=2,$O$4,$O$5))</f>
        <v>0</v>
      </c>
    </row>
    <row r="69">
      <c r="A69" s="1" t="s">
        <v>664</v>
      </c>
      <c r="E69" s="27" t="s">
        <v>9732</v>
      </c>
    </row>
    <row r="70" ht="25.5">
      <c r="A70" s="1" t="s">
        <v>665</v>
      </c>
      <c r="E70" s="33" t="s">
        <v>13373</v>
      </c>
    </row>
    <row r="71" ht="267.75">
      <c r="A71" s="1" t="s">
        <v>666</v>
      </c>
      <c r="E71" s="27" t="s">
        <v>6132</v>
      </c>
    </row>
    <row r="72">
      <c r="A72" s="1" t="s">
        <v>659</v>
      </c>
      <c r="B72" s="1">
        <v>15</v>
      </c>
      <c r="C72" s="26" t="s">
        <v>9735</v>
      </c>
      <c r="D72" t="s">
        <v>661</v>
      </c>
      <c r="E72" s="27" t="s">
        <v>9736</v>
      </c>
      <c r="F72" s="28" t="s">
        <v>905</v>
      </c>
      <c r="G72" s="29">
        <v>3.266</v>
      </c>
      <c r="H72" s="28">
        <v>0</v>
      </c>
      <c r="I72" s="30">
        <f>ROUND(G72*H72,P4)</f>
        <v>0</v>
      </c>
      <c r="L72" s="31">
        <v>0</v>
      </c>
      <c r="M72" s="24">
        <f>ROUND(G72*L72,P4)</f>
        <v>0</v>
      </c>
      <c r="N72" s="25" t="s">
        <v>661</v>
      </c>
      <c r="O72" s="32">
        <f>M72*AA72</f>
        <v>0</v>
      </c>
      <c r="P72" s="1">
        <v>3</v>
      </c>
      <c r="AA72" s="1">
        <f>IF(P72=1,$O$3,IF(P72=2,$O$4,$O$5))</f>
        <v>0</v>
      </c>
    </row>
    <row r="73">
      <c r="A73" s="1" t="s">
        <v>664</v>
      </c>
      <c r="E73" s="27" t="s">
        <v>9736</v>
      </c>
    </row>
    <row r="74" ht="25.5">
      <c r="A74" s="1" t="s">
        <v>665</v>
      </c>
      <c r="E74" s="33" t="s">
        <v>13374</v>
      </c>
    </row>
    <row r="75" ht="191.25">
      <c r="A75" s="1" t="s">
        <v>666</v>
      </c>
      <c r="E75" s="27" t="s">
        <v>10772</v>
      </c>
    </row>
    <row r="76">
      <c r="A76" s="1" t="s">
        <v>659</v>
      </c>
      <c r="B76" s="1">
        <v>16</v>
      </c>
      <c r="C76" s="26" t="s">
        <v>8966</v>
      </c>
      <c r="D76" t="s">
        <v>661</v>
      </c>
      <c r="E76" s="27" t="s">
        <v>8967</v>
      </c>
      <c r="F76" s="28" t="s">
        <v>2705</v>
      </c>
      <c r="G76" s="29">
        <v>885</v>
      </c>
      <c r="H76" s="28">
        <v>0</v>
      </c>
      <c r="I76" s="30">
        <f>ROUND(G76*H76,P4)</f>
        <v>0</v>
      </c>
      <c r="L76" s="31">
        <v>0</v>
      </c>
      <c r="M76" s="24">
        <f>ROUND(G76*L76,P4)</f>
        <v>0</v>
      </c>
      <c r="N76" s="25" t="s">
        <v>661</v>
      </c>
      <c r="O76" s="32">
        <f>M76*AA76</f>
        <v>0</v>
      </c>
      <c r="P76" s="1">
        <v>3</v>
      </c>
      <c r="AA76" s="1">
        <f>IF(P76=1,$O$3,IF(P76=2,$O$4,$O$5))</f>
        <v>0</v>
      </c>
    </row>
    <row r="77">
      <c r="A77" s="1" t="s">
        <v>664</v>
      </c>
      <c r="E77" s="27" t="s">
        <v>8967</v>
      </c>
    </row>
    <row r="78" ht="25.5">
      <c r="A78" s="1" t="s">
        <v>665</v>
      </c>
      <c r="E78" s="33" t="s">
        <v>13375</v>
      </c>
    </row>
    <row r="79" ht="204">
      <c r="A79" s="1" t="s">
        <v>666</v>
      </c>
      <c r="E79" s="27" t="s">
        <v>10909</v>
      </c>
    </row>
    <row r="80">
      <c r="A80" s="1" t="s">
        <v>656</v>
      </c>
      <c r="C80" s="22" t="s">
        <v>1369</v>
      </c>
      <c r="E80" s="23" t="s">
        <v>5107</v>
      </c>
      <c r="L80" s="24">
        <f>SUMIFS(L81:L96,A81:A96,"P")</f>
        <v>0</v>
      </c>
      <c r="M80" s="24">
        <f>SUMIFS(M81:M96,A81:A96,"P")</f>
        <v>0</v>
      </c>
      <c r="N80" s="25"/>
    </row>
    <row r="81">
      <c r="A81" s="1" t="s">
        <v>659</v>
      </c>
      <c r="B81" s="1">
        <v>41</v>
      </c>
      <c r="C81" s="26" t="s">
        <v>10910</v>
      </c>
      <c r="D81" t="s">
        <v>661</v>
      </c>
      <c r="E81" s="27" t="s">
        <v>10911</v>
      </c>
      <c r="F81" s="28" t="s">
        <v>663</v>
      </c>
      <c r="G81" s="29">
        <v>32.020000000000003</v>
      </c>
      <c r="H81" s="28">
        <v>0</v>
      </c>
      <c r="I81" s="30">
        <f>ROUND(G81*H81,P4)</f>
        <v>0</v>
      </c>
      <c r="L81" s="31">
        <v>0</v>
      </c>
      <c r="M81" s="24">
        <f>ROUND(G81*L81,P4)</f>
        <v>0</v>
      </c>
      <c r="N81" s="25" t="s">
        <v>661</v>
      </c>
      <c r="O81" s="32">
        <f>M81*AA81</f>
        <v>0</v>
      </c>
      <c r="P81" s="1">
        <v>3</v>
      </c>
      <c r="AA81" s="1">
        <f>IF(P81=1,$O$3,IF(P81=2,$O$4,$O$5))</f>
        <v>0</v>
      </c>
    </row>
    <row r="82">
      <c r="A82" s="1" t="s">
        <v>664</v>
      </c>
      <c r="E82" s="27" t="s">
        <v>10911</v>
      </c>
    </row>
    <row r="83" ht="25.5">
      <c r="A83" s="1" t="s">
        <v>665</v>
      </c>
      <c r="E83" s="33" t="s">
        <v>13376</v>
      </c>
    </row>
    <row r="84" ht="267.75">
      <c r="A84" s="1" t="s">
        <v>666</v>
      </c>
      <c r="E84" s="27" t="s">
        <v>6132</v>
      </c>
    </row>
    <row r="85">
      <c r="A85" s="1" t="s">
        <v>659</v>
      </c>
      <c r="B85" s="1">
        <v>18</v>
      </c>
      <c r="C85" s="26" t="s">
        <v>9363</v>
      </c>
      <c r="D85" t="s">
        <v>661</v>
      </c>
      <c r="E85" s="27" t="s">
        <v>9364</v>
      </c>
      <c r="F85" s="28" t="s">
        <v>905</v>
      </c>
      <c r="G85" s="29">
        <v>7.8849999999999998</v>
      </c>
      <c r="H85" s="28">
        <v>0</v>
      </c>
      <c r="I85" s="30">
        <f>ROUND(G85*H85,P4)</f>
        <v>0</v>
      </c>
      <c r="L85" s="31">
        <v>0</v>
      </c>
      <c r="M85" s="24">
        <f>ROUND(G85*L85,P4)</f>
        <v>0</v>
      </c>
      <c r="N85" s="25" t="s">
        <v>661</v>
      </c>
      <c r="O85" s="32">
        <f>M85*AA85</f>
        <v>0</v>
      </c>
      <c r="P85" s="1">
        <v>3</v>
      </c>
      <c r="AA85" s="1">
        <f>IF(P85=1,$O$3,IF(P85=2,$O$4,$O$5))</f>
        <v>0</v>
      </c>
    </row>
    <row r="86">
      <c r="A86" s="1" t="s">
        <v>664</v>
      </c>
      <c r="E86" s="27" t="s">
        <v>9364</v>
      </c>
    </row>
    <row r="87" ht="25.5">
      <c r="A87" s="1" t="s">
        <v>665</v>
      </c>
      <c r="E87" s="33" t="s">
        <v>13377</v>
      </c>
    </row>
    <row r="88" ht="191.25">
      <c r="A88" s="1" t="s">
        <v>666</v>
      </c>
      <c r="E88" s="27" t="s">
        <v>10914</v>
      </c>
    </row>
    <row r="89">
      <c r="A89" s="1" t="s">
        <v>659</v>
      </c>
      <c r="B89" s="1">
        <v>19</v>
      </c>
      <c r="C89" s="26" t="s">
        <v>9376</v>
      </c>
      <c r="D89" t="s">
        <v>661</v>
      </c>
      <c r="E89" s="27" t="s">
        <v>9377</v>
      </c>
      <c r="F89" s="28" t="s">
        <v>663</v>
      </c>
      <c r="G89" s="29">
        <v>63.975999999999999</v>
      </c>
      <c r="H89" s="28">
        <v>0</v>
      </c>
      <c r="I89" s="30">
        <f>ROUND(G89*H89,P4)</f>
        <v>0</v>
      </c>
      <c r="L89" s="31">
        <v>0</v>
      </c>
      <c r="M89" s="24">
        <f>ROUND(G89*L89,P4)</f>
        <v>0</v>
      </c>
      <c r="N89" s="25" t="s">
        <v>661</v>
      </c>
      <c r="O89" s="32">
        <f>M89*AA89</f>
        <v>0</v>
      </c>
      <c r="P89" s="1">
        <v>3</v>
      </c>
      <c r="AA89" s="1">
        <f>IF(P89=1,$O$3,IF(P89=2,$O$4,$O$5))</f>
        <v>0</v>
      </c>
    </row>
    <row r="90">
      <c r="A90" s="1" t="s">
        <v>664</v>
      </c>
      <c r="E90" s="27" t="s">
        <v>9377</v>
      </c>
    </row>
    <row r="91" ht="38.25">
      <c r="A91" s="1" t="s">
        <v>665</v>
      </c>
      <c r="E91" s="33" t="s">
        <v>13378</v>
      </c>
    </row>
    <row r="92" ht="38.25">
      <c r="A92" s="1" t="s">
        <v>666</v>
      </c>
      <c r="E92" s="27" t="s">
        <v>5110</v>
      </c>
    </row>
    <row r="93">
      <c r="A93" s="1" t="s">
        <v>659</v>
      </c>
      <c r="B93" s="1">
        <v>20</v>
      </c>
      <c r="C93" s="26" t="s">
        <v>6031</v>
      </c>
      <c r="D93" t="s">
        <v>661</v>
      </c>
      <c r="E93" s="27" t="s">
        <v>6032</v>
      </c>
      <c r="F93" s="28" t="s">
        <v>663</v>
      </c>
      <c r="G93" s="29">
        <v>18.300000000000001</v>
      </c>
      <c r="H93" s="28">
        <v>0</v>
      </c>
      <c r="I93" s="30">
        <f>ROUND(G93*H93,P4)</f>
        <v>0</v>
      </c>
      <c r="L93" s="31">
        <v>0</v>
      </c>
      <c r="M93" s="24">
        <f>ROUND(G93*L93,P4)</f>
        <v>0</v>
      </c>
      <c r="N93" s="25" t="s">
        <v>661</v>
      </c>
      <c r="O93" s="32">
        <f>M93*AA93</f>
        <v>0</v>
      </c>
      <c r="P93" s="1">
        <v>3</v>
      </c>
      <c r="AA93" s="1">
        <f>IF(P93=1,$O$3,IF(P93=2,$O$4,$O$5))</f>
        <v>0</v>
      </c>
    </row>
    <row r="94">
      <c r="A94" s="1" t="s">
        <v>664</v>
      </c>
      <c r="E94" s="27" t="s">
        <v>6032</v>
      </c>
    </row>
    <row r="95" ht="25.5">
      <c r="A95" s="1" t="s">
        <v>665</v>
      </c>
      <c r="E95" s="33" t="s">
        <v>13379</v>
      </c>
    </row>
    <row r="96" ht="76.5">
      <c r="A96" s="1" t="s">
        <v>666</v>
      </c>
      <c r="E96" s="27" t="s">
        <v>10783</v>
      </c>
    </row>
    <row r="97">
      <c r="A97" s="1" t="s">
        <v>656</v>
      </c>
      <c r="C97" s="22" t="s">
        <v>5278</v>
      </c>
      <c r="E97" s="23" t="s">
        <v>10917</v>
      </c>
      <c r="L97" s="24">
        <f>SUMIFS(L98:L113,A98:A113,"P")</f>
        <v>0</v>
      </c>
      <c r="M97" s="24">
        <f>SUMIFS(M98:M113,A98:A113,"P")</f>
        <v>0</v>
      </c>
      <c r="N97" s="25"/>
    </row>
    <row r="98">
      <c r="A98" s="1" t="s">
        <v>659</v>
      </c>
      <c r="B98" s="1">
        <v>21</v>
      </c>
      <c r="C98" s="26" t="s">
        <v>10918</v>
      </c>
      <c r="D98" t="s">
        <v>661</v>
      </c>
      <c r="E98" s="27" t="s">
        <v>10919</v>
      </c>
      <c r="F98" s="28" t="s">
        <v>677</v>
      </c>
      <c r="G98" s="29">
        <v>26.488</v>
      </c>
      <c r="H98" s="28">
        <v>0</v>
      </c>
      <c r="I98" s="30">
        <f>ROUND(G98*H98,P4)</f>
        <v>0</v>
      </c>
      <c r="L98" s="31">
        <v>0</v>
      </c>
      <c r="M98" s="24">
        <f>ROUND(G98*L98,P4)</f>
        <v>0</v>
      </c>
      <c r="N98" s="25" t="s">
        <v>661</v>
      </c>
      <c r="O98" s="32">
        <f>M98*AA98</f>
        <v>0</v>
      </c>
      <c r="P98" s="1">
        <v>3</v>
      </c>
      <c r="AA98" s="1">
        <f>IF(P98=1,$O$3,IF(P98=2,$O$4,$O$5))</f>
        <v>0</v>
      </c>
    </row>
    <row r="99">
      <c r="A99" s="1" t="s">
        <v>664</v>
      </c>
      <c r="E99" s="27" t="s">
        <v>10919</v>
      </c>
    </row>
    <row r="100" ht="38.25">
      <c r="A100" s="1" t="s">
        <v>665</v>
      </c>
      <c r="E100" s="33" t="s">
        <v>13380</v>
      </c>
    </row>
    <row r="101" ht="51">
      <c r="A101" s="1" t="s">
        <v>666</v>
      </c>
      <c r="E101" s="27" t="s">
        <v>10921</v>
      </c>
    </row>
    <row r="102" ht="25.5">
      <c r="A102" s="1" t="s">
        <v>659</v>
      </c>
      <c r="B102" s="1">
        <v>22</v>
      </c>
      <c r="C102" s="26" t="s">
        <v>10922</v>
      </c>
      <c r="D102" t="s">
        <v>661</v>
      </c>
      <c r="E102" s="27" t="s">
        <v>10923</v>
      </c>
      <c r="F102" s="28" t="s">
        <v>677</v>
      </c>
      <c r="G102" s="29">
        <v>39.731999999999999</v>
      </c>
      <c r="H102" s="28">
        <v>0</v>
      </c>
      <c r="I102" s="30">
        <f>ROUND(G102*H102,P4)</f>
        <v>0</v>
      </c>
      <c r="L102" s="31">
        <v>0</v>
      </c>
      <c r="M102" s="24">
        <f>ROUND(G102*L102,P4)</f>
        <v>0</v>
      </c>
      <c r="N102" s="25" t="s">
        <v>661</v>
      </c>
      <c r="O102" s="32">
        <f>M102*AA102</f>
        <v>0</v>
      </c>
      <c r="P102" s="1">
        <v>3</v>
      </c>
      <c r="AA102" s="1">
        <f>IF(P102=1,$O$3,IF(P102=2,$O$4,$O$5))</f>
        <v>0</v>
      </c>
    </row>
    <row r="103" ht="25.5">
      <c r="A103" s="1" t="s">
        <v>664</v>
      </c>
      <c r="E103" s="27" t="s">
        <v>10923</v>
      </c>
    </row>
    <row r="104" ht="38.25">
      <c r="A104" s="1" t="s">
        <v>665</v>
      </c>
      <c r="E104" s="33" t="s">
        <v>13381</v>
      </c>
    </row>
    <row r="105" ht="51">
      <c r="A105" s="1" t="s">
        <v>666</v>
      </c>
      <c r="E105" s="27" t="s">
        <v>10921</v>
      </c>
    </row>
    <row r="106">
      <c r="A106" s="1" t="s">
        <v>659</v>
      </c>
      <c r="B106" s="1">
        <v>23</v>
      </c>
      <c r="C106" s="26" t="s">
        <v>8885</v>
      </c>
      <c r="D106" t="s">
        <v>661</v>
      </c>
      <c r="E106" s="27" t="s">
        <v>8886</v>
      </c>
      <c r="F106" s="28" t="s">
        <v>677</v>
      </c>
      <c r="G106" s="29">
        <v>66.219999999999999</v>
      </c>
      <c r="H106" s="28">
        <v>0</v>
      </c>
      <c r="I106" s="30">
        <f>ROUND(G106*H106,P4)</f>
        <v>0</v>
      </c>
      <c r="L106" s="31">
        <v>0</v>
      </c>
      <c r="M106" s="24">
        <f>ROUND(G106*L106,P4)</f>
        <v>0</v>
      </c>
      <c r="N106" s="25" t="s">
        <v>661</v>
      </c>
      <c r="O106" s="32">
        <f>M106*AA106</f>
        <v>0</v>
      </c>
      <c r="P106" s="1">
        <v>3</v>
      </c>
      <c r="AA106" s="1">
        <f>IF(P106=1,$O$3,IF(P106=2,$O$4,$O$5))</f>
        <v>0</v>
      </c>
    </row>
    <row r="107">
      <c r="A107" s="1" t="s">
        <v>664</v>
      </c>
      <c r="E107" s="27" t="s">
        <v>8886</v>
      </c>
    </row>
    <row r="108" ht="25.5">
      <c r="A108" s="1" t="s">
        <v>665</v>
      </c>
      <c r="E108" s="33" t="s">
        <v>13382</v>
      </c>
    </row>
    <row r="109" ht="51">
      <c r="A109" s="1" t="s">
        <v>666</v>
      </c>
      <c r="E109" s="27" t="s">
        <v>10921</v>
      </c>
    </row>
    <row r="110">
      <c r="A110" s="1" t="s">
        <v>659</v>
      </c>
      <c r="B110" s="1">
        <v>24</v>
      </c>
      <c r="C110" s="26" t="s">
        <v>9765</v>
      </c>
      <c r="D110" t="s">
        <v>661</v>
      </c>
      <c r="E110" s="27" t="s">
        <v>9766</v>
      </c>
      <c r="F110" s="28" t="s">
        <v>670</v>
      </c>
      <c r="G110" s="29">
        <v>87.584000000000003</v>
      </c>
      <c r="H110" s="28">
        <v>0</v>
      </c>
      <c r="I110" s="30">
        <f>ROUND(G110*H110,P4)</f>
        <v>0</v>
      </c>
      <c r="L110" s="31">
        <v>0</v>
      </c>
      <c r="M110" s="24">
        <f>ROUND(G110*L110,P4)</f>
        <v>0</v>
      </c>
      <c r="N110" s="25" t="s">
        <v>661</v>
      </c>
      <c r="O110" s="32">
        <f>M110*AA110</f>
        <v>0</v>
      </c>
      <c r="P110" s="1">
        <v>3</v>
      </c>
      <c r="AA110" s="1">
        <f>IF(P110=1,$O$3,IF(P110=2,$O$4,$O$5))</f>
        <v>0</v>
      </c>
    </row>
    <row r="111">
      <c r="A111" s="1" t="s">
        <v>664</v>
      </c>
      <c r="E111" s="27" t="s">
        <v>9766</v>
      </c>
    </row>
    <row r="112" ht="38.25">
      <c r="A112" s="1" t="s">
        <v>665</v>
      </c>
      <c r="E112" s="33" t="s">
        <v>13383</v>
      </c>
    </row>
    <row r="113" ht="38.25">
      <c r="A113" s="1" t="s">
        <v>666</v>
      </c>
      <c r="E113" s="27" t="s">
        <v>10927</v>
      </c>
    </row>
    <row r="114">
      <c r="A114" s="1" t="s">
        <v>656</v>
      </c>
      <c r="C114" s="22" t="s">
        <v>6062</v>
      </c>
      <c r="E114" s="23" t="s">
        <v>6063</v>
      </c>
      <c r="L114" s="24">
        <f>SUMIFS(L115:L122,A115:A122,"P")</f>
        <v>0</v>
      </c>
      <c r="M114" s="24">
        <f>SUMIFS(M115:M122,A115:A122,"P")</f>
        <v>0</v>
      </c>
      <c r="N114" s="25"/>
    </row>
    <row r="115" ht="25.5">
      <c r="A115" s="1" t="s">
        <v>659</v>
      </c>
      <c r="B115" s="1">
        <v>25</v>
      </c>
      <c r="C115" s="26" t="s">
        <v>6064</v>
      </c>
      <c r="D115" t="s">
        <v>661</v>
      </c>
      <c r="E115" s="27" t="s">
        <v>6065</v>
      </c>
      <c r="F115" s="28" t="s">
        <v>677</v>
      </c>
      <c r="G115" s="29">
        <v>63.009999999999998</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6065</v>
      </c>
    </row>
    <row r="117" ht="25.5">
      <c r="A117" s="1" t="s">
        <v>665</v>
      </c>
      <c r="E117" s="33" t="s">
        <v>13384</v>
      </c>
    </row>
    <row r="118" ht="140.25">
      <c r="A118" s="1" t="s">
        <v>666</v>
      </c>
      <c r="E118" s="27" t="s">
        <v>6067</v>
      </c>
    </row>
    <row r="119">
      <c r="A119" s="1" t="s">
        <v>659</v>
      </c>
      <c r="B119" s="1">
        <v>26</v>
      </c>
      <c r="C119" s="26" t="s">
        <v>10348</v>
      </c>
      <c r="D119" t="s">
        <v>661</v>
      </c>
      <c r="E119" s="27" t="s">
        <v>10349</v>
      </c>
      <c r="F119" s="28" t="s">
        <v>677</v>
      </c>
      <c r="G119" s="29">
        <v>61.606000000000002</v>
      </c>
      <c r="H119" s="28">
        <v>0</v>
      </c>
      <c r="I119" s="30">
        <f>ROUND(G119*H119,P4)</f>
        <v>0</v>
      </c>
      <c r="L119" s="31">
        <v>0</v>
      </c>
      <c r="M119" s="24">
        <f>ROUND(G119*L119,P4)</f>
        <v>0</v>
      </c>
      <c r="N119" s="25" t="s">
        <v>661</v>
      </c>
      <c r="O119" s="32">
        <f>M119*AA119</f>
        <v>0</v>
      </c>
      <c r="P119" s="1">
        <v>3</v>
      </c>
      <c r="AA119" s="1">
        <f>IF(P119=1,$O$3,IF(P119=2,$O$4,$O$5))</f>
        <v>0</v>
      </c>
    </row>
    <row r="120">
      <c r="A120" s="1" t="s">
        <v>664</v>
      </c>
      <c r="E120" s="27" t="s">
        <v>10349</v>
      </c>
    </row>
    <row r="121" ht="25.5">
      <c r="A121" s="1" t="s">
        <v>665</v>
      </c>
      <c r="E121" s="33" t="s">
        <v>13385</v>
      </c>
    </row>
    <row r="122" ht="140.25">
      <c r="A122" s="1" t="s">
        <v>666</v>
      </c>
      <c r="E122" s="27" t="s">
        <v>6067</v>
      </c>
    </row>
    <row r="123">
      <c r="A123" s="1" t="s">
        <v>656</v>
      </c>
      <c r="C123" s="22" t="s">
        <v>10930</v>
      </c>
      <c r="E123" s="23" t="s">
        <v>10931</v>
      </c>
      <c r="L123" s="24">
        <f>SUMIFS(L124:L127,A124:A127,"P")</f>
        <v>0</v>
      </c>
      <c r="M123" s="24">
        <f>SUMIFS(M124:M127,A124:A127,"P")</f>
        <v>0</v>
      </c>
      <c r="N123" s="25"/>
    </row>
    <row r="124">
      <c r="A124" s="1" t="s">
        <v>659</v>
      </c>
      <c r="B124" s="1">
        <v>27</v>
      </c>
      <c r="C124" s="26" t="s">
        <v>10354</v>
      </c>
      <c r="D124" t="s">
        <v>661</v>
      </c>
      <c r="E124" s="27" t="s">
        <v>10355</v>
      </c>
      <c r="F124" s="28" t="s">
        <v>677</v>
      </c>
      <c r="G124" s="29">
        <v>66.219999999999999</v>
      </c>
      <c r="H124" s="28">
        <v>0</v>
      </c>
      <c r="I124" s="30">
        <f>ROUND(G124*H124,P4)</f>
        <v>0</v>
      </c>
      <c r="L124" s="31">
        <v>0</v>
      </c>
      <c r="M124" s="24">
        <f>ROUND(G124*L124,P4)</f>
        <v>0</v>
      </c>
      <c r="N124" s="25" t="s">
        <v>661</v>
      </c>
      <c r="O124" s="32">
        <f>M124*AA124</f>
        <v>0</v>
      </c>
      <c r="P124" s="1">
        <v>3</v>
      </c>
      <c r="AA124" s="1">
        <f>IF(P124=1,$O$3,IF(P124=2,$O$4,$O$5))</f>
        <v>0</v>
      </c>
    </row>
    <row r="125">
      <c r="A125" s="1" t="s">
        <v>664</v>
      </c>
      <c r="E125" s="27" t="s">
        <v>10355</v>
      </c>
    </row>
    <row r="126" ht="25.5">
      <c r="A126" s="1" t="s">
        <v>665</v>
      </c>
      <c r="E126" s="33" t="s">
        <v>13382</v>
      </c>
    </row>
    <row r="127" ht="38.25">
      <c r="A127" s="1" t="s">
        <v>666</v>
      </c>
      <c r="E127" s="27" t="s">
        <v>9910</v>
      </c>
    </row>
    <row r="128">
      <c r="A128" s="1" t="s">
        <v>656</v>
      </c>
      <c r="C128" s="22" t="s">
        <v>6080</v>
      </c>
      <c r="E128" s="23" t="s">
        <v>6081</v>
      </c>
      <c r="L128" s="24">
        <f>SUMIFS(L129:L136,A129:A136,"P")</f>
        <v>0</v>
      </c>
      <c r="M128" s="24">
        <f>SUMIFS(M129:M136,A129:A136,"P")</f>
        <v>0</v>
      </c>
      <c r="N128" s="25"/>
    </row>
    <row r="129">
      <c r="A129" s="1" t="s">
        <v>659</v>
      </c>
      <c r="B129" s="1">
        <v>28</v>
      </c>
      <c r="C129" s="26" t="s">
        <v>7726</v>
      </c>
      <c r="D129" t="s">
        <v>661</v>
      </c>
      <c r="E129" s="27" t="s">
        <v>7727</v>
      </c>
      <c r="F129" s="28" t="s">
        <v>670</v>
      </c>
      <c r="G129" s="29">
        <v>20.300000000000001</v>
      </c>
      <c r="H129" s="28">
        <v>0</v>
      </c>
      <c r="I129" s="30">
        <f>ROUND(G129*H129,P4)</f>
        <v>0</v>
      </c>
      <c r="L129" s="31">
        <v>0</v>
      </c>
      <c r="M129" s="24">
        <f>ROUND(G129*L129,P4)</f>
        <v>0</v>
      </c>
      <c r="N129" s="25" t="s">
        <v>661</v>
      </c>
      <c r="O129" s="32">
        <f>M129*AA129</f>
        <v>0</v>
      </c>
      <c r="P129" s="1">
        <v>3</v>
      </c>
      <c r="AA129" s="1">
        <f>IF(P129=1,$O$3,IF(P129=2,$O$4,$O$5))</f>
        <v>0</v>
      </c>
    </row>
    <row r="130">
      <c r="A130" s="1" t="s">
        <v>664</v>
      </c>
      <c r="E130" s="27" t="s">
        <v>7727</v>
      </c>
    </row>
    <row r="131" ht="25.5">
      <c r="A131" s="1" t="s">
        <v>665</v>
      </c>
      <c r="E131" s="33" t="s">
        <v>13386</v>
      </c>
    </row>
    <row r="132" ht="165.75">
      <c r="A132" s="1" t="s">
        <v>666</v>
      </c>
      <c r="E132" s="27" t="s">
        <v>10933</v>
      </c>
    </row>
    <row r="133">
      <c r="A133" s="1" t="s">
        <v>659</v>
      </c>
      <c r="B133" s="1">
        <v>29</v>
      </c>
      <c r="C133" s="26" t="s">
        <v>11387</v>
      </c>
      <c r="D133" t="s">
        <v>661</v>
      </c>
      <c r="E133" s="27" t="s">
        <v>11388</v>
      </c>
      <c r="F133" s="28" t="s">
        <v>683</v>
      </c>
      <c r="G133" s="29">
        <v>4</v>
      </c>
      <c r="H133" s="28">
        <v>0</v>
      </c>
      <c r="I133" s="30">
        <f>ROUND(G133*H133,P4)</f>
        <v>0</v>
      </c>
      <c r="L133" s="31">
        <v>0</v>
      </c>
      <c r="M133" s="24">
        <f>ROUND(G133*L133,P4)</f>
        <v>0</v>
      </c>
      <c r="N133" s="25" t="s">
        <v>661</v>
      </c>
      <c r="O133" s="32">
        <f>M133*AA133</f>
        <v>0</v>
      </c>
      <c r="P133" s="1">
        <v>3</v>
      </c>
      <c r="AA133" s="1">
        <f>IF(P133=1,$O$3,IF(P133=2,$O$4,$O$5))</f>
        <v>0</v>
      </c>
    </row>
    <row r="134">
      <c r="A134" s="1" t="s">
        <v>664</v>
      </c>
      <c r="E134" s="27" t="s">
        <v>11388</v>
      </c>
    </row>
    <row r="135">
      <c r="A135" s="1" t="s">
        <v>665</v>
      </c>
    </row>
    <row r="136" ht="38.25">
      <c r="A136" s="1" t="s">
        <v>666</v>
      </c>
      <c r="E136" s="27" t="s">
        <v>5286</v>
      </c>
    </row>
    <row r="137">
      <c r="A137" s="1" t="s">
        <v>656</v>
      </c>
      <c r="C137" s="22" t="s">
        <v>2840</v>
      </c>
      <c r="E137" s="23" t="s">
        <v>5891</v>
      </c>
      <c r="L137" s="24">
        <f>SUMIFS(L138:L157,A138:A157,"P")</f>
        <v>0</v>
      </c>
      <c r="M137" s="24">
        <f>SUMIFS(M138:M157,A138:A157,"P")</f>
        <v>0</v>
      </c>
      <c r="N137" s="25"/>
    </row>
    <row r="138">
      <c r="A138" s="1" t="s">
        <v>659</v>
      </c>
      <c r="B138" s="1">
        <v>30</v>
      </c>
      <c r="C138" s="26" t="s">
        <v>10075</v>
      </c>
      <c r="D138" t="s">
        <v>661</v>
      </c>
      <c r="E138" s="27" t="s">
        <v>10076</v>
      </c>
      <c r="F138" s="28" t="s">
        <v>683</v>
      </c>
      <c r="G138" s="29">
        <v>2</v>
      </c>
      <c r="H138" s="28">
        <v>0</v>
      </c>
      <c r="I138" s="30">
        <f>ROUND(G138*H138,P4)</f>
        <v>0</v>
      </c>
      <c r="L138" s="31">
        <v>0</v>
      </c>
      <c r="M138" s="24">
        <f>ROUND(G138*L138,P4)</f>
        <v>0</v>
      </c>
      <c r="N138" s="25" t="s">
        <v>661</v>
      </c>
      <c r="O138" s="32">
        <f>M138*AA138</f>
        <v>0</v>
      </c>
      <c r="P138" s="1">
        <v>3</v>
      </c>
      <c r="AA138" s="1">
        <f>IF(P138=1,$O$3,IF(P138=2,$O$4,$O$5))</f>
        <v>0</v>
      </c>
    </row>
    <row r="139">
      <c r="A139" s="1" t="s">
        <v>664</v>
      </c>
      <c r="E139" s="27" t="s">
        <v>10076</v>
      </c>
    </row>
    <row r="140" ht="25.5">
      <c r="A140" s="1" t="s">
        <v>665</v>
      </c>
      <c r="E140" s="33" t="s">
        <v>7795</v>
      </c>
    </row>
    <row r="141" ht="38.25">
      <c r="A141" s="1" t="s">
        <v>666</v>
      </c>
      <c r="E141" s="27" t="s">
        <v>10934</v>
      </c>
    </row>
    <row r="142">
      <c r="A142" s="1" t="s">
        <v>659</v>
      </c>
      <c r="B142" s="1">
        <v>31</v>
      </c>
      <c r="C142" s="26" t="s">
        <v>10795</v>
      </c>
      <c r="D142" t="s">
        <v>661</v>
      </c>
      <c r="E142" s="27" t="s">
        <v>10796</v>
      </c>
      <c r="F142" s="28" t="s">
        <v>670</v>
      </c>
      <c r="G142" s="29">
        <v>19.48</v>
      </c>
      <c r="H142" s="28">
        <v>0</v>
      </c>
      <c r="I142" s="30">
        <f>ROUND(G142*H142,P4)</f>
        <v>0</v>
      </c>
      <c r="L142" s="31">
        <v>0</v>
      </c>
      <c r="M142" s="24">
        <f>ROUND(G142*L142,P4)</f>
        <v>0</v>
      </c>
      <c r="N142" s="25" t="s">
        <v>661</v>
      </c>
      <c r="O142" s="32">
        <f>M142*AA142</f>
        <v>0</v>
      </c>
      <c r="P142" s="1">
        <v>3</v>
      </c>
      <c r="AA142" s="1">
        <f>IF(P142=1,$O$3,IF(P142=2,$O$4,$O$5))</f>
        <v>0</v>
      </c>
    </row>
    <row r="143">
      <c r="A143" s="1" t="s">
        <v>664</v>
      </c>
      <c r="E143" s="27" t="s">
        <v>10796</v>
      </c>
    </row>
    <row r="144" ht="25.5">
      <c r="A144" s="1" t="s">
        <v>665</v>
      </c>
      <c r="E144" s="33" t="s">
        <v>13387</v>
      </c>
    </row>
    <row r="145" ht="25.5">
      <c r="A145" s="1" t="s">
        <v>666</v>
      </c>
      <c r="E145" s="27" t="s">
        <v>10798</v>
      </c>
    </row>
    <row r="146">
      <c r="A146" s="1" t="s">
        <v>659</v>
      </c>
      <c r="B146" s="1">
        <v>32</v>
      </c>
      <c r="C146" s="26" t="s">
        <v>10937</v>
      </c>
      <c r="D146" t="s">
        <v>661</v>
      </c>
      <c r="E146" s="27" t="s">
        <v>10938</v>
      </c>
      <c r="F146" s="28" t="s">
        <v>677</v>
      </c>
      <c r="G146" s="29">
        <v>66.219999999999999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10938</v>
      </c>
    </row>
    <row r="148" ht="63.75">
      <c r="A148" s="1" t="s">
        <v>665</v>
      </c>
      <c r="E148" s="33" t="s">
        <v>13388</v>
      </c>
    </row>
    <row r="149">
      <c r="A149" s="1" t="s">
        <v>666</v>
      </c>
      <c r="E149" s="27" t="s">
        <v>8931</v>
      </c>
    </row>
    <row r="150">
      <c r="A150" s="1" t="s">
        <v>659</v>
      </c>
      <c r="B150" s="1">
        <v>33</v>
      </c>
      <c r="C150" s="26" t="s">
        <v>10940</v>
      </c>
      <c r="D150" t="s">
        <v>661</v>
      </c>
      <c r="E150" s="27" t="s">
        <v>10941</v>
      </c>
      <c r="F150" s="28" t="s">
        <v>677</v>
      </c>
      <c r="G150" s="29">
        <v>19.866</v>
      </c>
      <c r="H150" s="28">
        <v>0</v>
      </c>
      <c r="I150" s="30">
        <f>ROUND(G150*H150,P4)</f>
        <v>0</v>
      </c>
      <c r="L150" s="31">
        <v>0</v>
      </c>
      <c r="M150" s="24">
        <f>ROUND(G150*L150,P4)</f>
        <v>0</v>
      </c>
      <c r="N150" s="25" t="s">
        <v>661</v>
      </c>
      <c r="O150" s="32">
        <f>M150*AA150</f>
        <v>0</v>
      </c>
      <c r="P150" s="1">
        <v>3</v>
      </c>
      <c r="AA150" s="1">
        <f>IF(P150=1,$O$3,IF(P150=2,$O$4,$O$5))</f>
        <v>0</v>
      </c>
    </row>
    <row r="151">
      <c r="A151" s="1" t="s">
        <v>664</v>
      </c>
      <c r="E151" s="27" t="s">
        <v>10941</v>
      </c>
    </row>
    <row r="152" ht="63.75">
      <c r="A152" s="1" t="s">
        <v>665</v>
      </c>
      <c r="E152" s="33" t="s">
        <v>13389</v>
      </c>
    </row>
    <row r="153">
      <c r="A153" s="1" t="s">
        <v>666</v>
      </c>
      <c r="E153" s="27" t="s">
        <v>8931</v>
      </c>
    </row>
    <row r="154">
      <c r="A154" s="1" t="s">
        <v>659</v>
      </c>
      <c r="B154" s="1">
        <v>34</v>
      </c>
      <c r="C154" s="26" t="s">
        <v>10803</v>
      </c>
      <c r="D154" t="s">
        <v>661</v>
      </c>
      <c r="E154" s="27" t="s">
        <v>10804</v>
      </c>
      <c r="F154" s="28" t="s">
        <v>663</v>
      </c>
      <c r="G154" s="29">
        <v>56.819000000000003</v>
      </c>
      <c r="H154" s="28">
        <v>0</v>
      </c>
      <c r="I154" s="30">
        <f>ROUND(G154*H154,P4)</f>
        <v>0</v>
      </c>
      <c r="L154" s="31">
        <v>0</v>
      </c>
      <c r="M154" s="24">
        <f>ROUND(G154*L154,P4)</f>
        <v>0</v>
      </c>
      <c r="N154" s="25" t="s">
        <v>661</v>
      </c>
      <c r="O154" s="32">
        <f>M154*AA154</f>
        <v>0</v>
      </c>
      <c r="P154" s="1">
        <v>3</v>
      </c>
      <c r="AA154" s="1">
        <f>IF(P154=1,$O$3,IF(P154=2,$O$4,$O$5))</f>
        <v>0</v>
      </c>
    </row>
    <row r="155">
      <c r="A155" s="1" t="s">
        <v>664</v>
      </c>
      <c r="E155" s="27" t="s">
        <v>10804</v>
      </c>
    </row>
    <row r="156" ht="25.5">
      <c r="A156" s="1" t="s">
        <v>665</v>
      </c>
      <c r="E156" s="33" t="s">
        <v>13390</v>
      </c>
    </row>
    <row r="157" ht="102">
      <c r="A157" s="1" t="s">
        <v>666</v>
      </c>
      <c r="E157" s="27" t="s">
        <v>10806</v>
      </c>
    </row>
    <row r="158">
      <c r="A158" s="1" t="s">
        <v>656</v>
      </c>
      <c r="C158" s="22" t="s">
        <v>900</v>
      </c>
      <c r="E158" s="23" t="s">
        <v>901</v>
      </c>
      <c r="L158" s="24">
        <f>SUMIFS(L159:L178,A159:A178,"P")</f>
        <v>0</v>
      </c>
      <c r="M158" s="24">
        <f>SUMIFS(M159:M178,A159:A178,"P")</f>
        <v>0</v>
      </c>
      <c r="N158" s="25"/>
    </row>
    <row r="159" ht="25.5">
      <c r="A159" s="1" t="s">
        <v>659</v>
      </c>
      <c r="B159" s="1">
        <v>35</v>
      </c>
      <c r="C159" s="26" t="s">
        <v>3828</v>
      </c>
      <c r="D159" t="s">
        <v>903</v>
      </c>
      <c r="E159" s="27" t="s">
        <v>3829</v>
      </c>
      <c r="F159" s="28" t="s">
        <v>905</v>
      </c>
      <c r="G159" s="29">
        <v>124.488</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906</v>
      </c>
    </row>
    <row r="161" ht="25.5">
      <c r="A161" s="1" t="s">
        <v>665</v>
      </c>
      <c r="E161" s="33" t="s">
        <v>13391</v>
      </c>
    </row>
    <row r="162" ht="153">
      <c r="A162" s="1" t="s">
        <v>666</v>
      </c>
      <c r="E162" s="27" t="s">
        <v>908</v>
      </c>
    </row>
    <row r="163" ht="38.25">
      <c r="A163" s="1" t="s">
        <v>659</v>
      </c>
      <c r="B163" s="1">
        <v>36</v>
      </c>
      <c r="C163" s="26" t="s">
        <v>902</v>
      </c>
      <c r="D163" t="s">
        <v>903</v>
      </c>
      <c r="E163" s="27" t="s">
        <v>904</v>
      </c>
      <c r="F163" s="28" t="s">
        <v>905</v>
      </c>
      <c r="G163" s="29">
        <v>136.31999999999999</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906</v>
      </c>
    </row>
    <row r="165" ht="25.5">
      <c r="A165" s="1" t="s">
        <v>665</v>
      </c>
      <c r="E165" s="33" t="s">
        <v>13392</v>
      </c>
    </row>
    <row r="166" ht="153">
      <c r="A166" s="1" t="s">
        <v>666</v>
      </c>
      <c r="E166" s="27" t="s">
        <v>908</v>
      </c>
    </row>
    <row r="167" ht="25.5">
      <c r="A167" s="1" t="s">
        <v>659</v>
      </c>
      <c r="B167" s="1">
        <v>37</v>
      </c>
      <c r="C167" s="26" t="s">
        <v>10812</v>
      </c>
      <c r="D167" t="s">
        <v>903</v>
      </c>
      <c r="E167" s="27" t="s">
        <v>10813</v>
      </c>
      <c r="F167" s="28" t="s">
        <v>905</v>
      </c>
      <c r="G167" s="29">
        <v>0.5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10814</v>
      </c>
    </row>
    <row r="169" ht="25.5">
      <c r="A169" s="1" t="s">
        <v>665</v>
      </c>
      <c r="E169" s="33" t="s">
        <v>10815</v>
      </c>
    </row>
    <row r="170" ht="153">
      <c r="A170" s="1" t="s">
        <v>666</v>
      </c>
      <c r="E170" s="27" t="s">
        <v>10816</v>
      </c>
    </row>
    <row r="171" ht="25.5">
      <c r="A171" s="1" t="s">
        <v>659</v>
      </c>
      <c r="B171" s="1">
        <v>38</v>
      </c>
      <c r="C171" s="26" t="s">
        <v>914</v>
      </c>
      <c r="D171" t="s">
        <v>903</v>
      </c>
      <c r="E171" s="27" t="s">
        <v>915</v>
      </c>
      <c r="F171" s="28" t="s">
        <v>905</v>
      </c>
      <c r="G171" s="29">
        <v>6.5999999999999996</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13393</v>
      </c>
    </row>
    <row r="174" ht="153">
      <c r="A174" s="1" t="s">
        <v>666</v>
      </c>
      <c r="E174" s="27" t="s">
        <v>913</v>
      </c>
    </row>
    <row r="175" ht="25.5">
      <c r="A175" s="1" t="s">
        <v>659</v>
      </c>
      <c r="B175" s="1">
        <v>39</v>
      </c>
      <c r="C175" s="26" t="s">
        <v>3447</v>
      </c>
      <c r="D175" t="s">
        <v>903</v>
      </c>
      <c r="E175" s="27" t="s">
        <v>3448</v>
      </c>
      <c r="F175" s="28" t="s">
        <v>905</v>
      </c>
      <c r="G175" s="29">
        <v>0.71399999999999997</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920</v>
      </c>
    </row>
    <row r="177" ht="25.5">
      <c r="A177" s="1" t="s">
        <v>665</v>
      </c>
      <c r="E177" s="33" t="s">
        <v>13394</v>
      </c>
    </row>
    <row r="178" ht="153">
      <c r="A178" s="1" t="s">
        <v>666</v>
      </c>
      <c r="E178" s="27" t="s">
        <v>908</v>
      </c>
    </row>
    <row r="179">
      <c r="A179" s="1" t="s">
        <v>656</v>
      </c>
      <c r="C179" s="22" t="s">
        <v>5957</v>
      </c>
      <c r="E179" s="23" t="s">
        <v>2930</v>
      </c>
      <c r="L179" s="24">
        <f>SUMIFS(L180:L183,A180:A183,"P")</f>
        <v>0</v>
      </c>
      <c r="M179" s="24">
        <f>SUMIFS(M180:M183,A180:A183,"P")</f>
        <v>0</v>
      </c>
      <c r="N179" s="25"/>
    </row>
    <row r="180">
      <c r="A180" s="1" t="s">
        <v>659</v>
      </c>
      <c r="B180" s="1">
        <v>1</v>
      </c>
      <c r="C180" s="26" t="s">
        <v>9821</v>
      </c>
      <c r="D180" t="s">
        <v>661</v>
      </c>
      <c r="E180" s="27" t="s">
        <v>9822</v>
      </c>
      <c r="F180" s="28" t="s">
        <v>874</v>
      </c>
      <c r="G180" s="29">
        <v>16</v>
      </c>
      <c r="H180" s="28">
        <v>0</v>
      </c>
      <c r="I180" s="30">
        <f>ROUND(G180*H180,P4)</f>
        <v>0</v>
      </c>
      <c r="L180" s="31">
        <v>0</v>
      </c>
      <c r="M180" s="24">
        <f>ROUND(G180*L180,P4)</f>
        <v>0</v>
      </c>
      <c r="N180" s="25" t="s">
        <v>661</v>
      </c>
      <c r="O180" s="32">
        <f>M180*AA180</f>
        <v>0</v>
      </c>
      <c r="P180" s="1">
        <v>3</v>
      </c>
      <c r="AA180" s="1">
        <f>IF(P180=1,$O$3,IF(P180=2,$O$4,$O$5))</f>
        <v>0</v>
      </c>
    </row>
    <row r="181">
      <c r="A181" s="1" t="s">
        <v>664</v>
      </c>
      <c r="E181" s="27" t="s">
        <v>9822</v>
      </c>
    </row>
    <row r="182" ht="25.5">
      <c r="A182" s="1" t="s">
        <v>665</v>
      </c>
      <c r="E182" s="33" t="s">
        <v>10947</v>
      </c>
    </row>
    <row r="183">
      <c r="A183" s="1" t="s">
        <v>666</v>
      </c>
      <c r="E183" s="27" t="s">
        <v>5965</v>
      </c>
    </row>
  </sheetData>
  <sheetProtection sheet="1" objects="1" scenarios="1" spinCount="100000" saltValue="KXcPbShw/M9lqPqf7Yo/urJ9FY6c9ZZ1qTXfyCNcuCXu+6BpAbXd1fnQHUMfpYhoo9UZNNBfIPRvpk8EZR0UkA==" hashValue="RdsszvLxv2JIumDWKMGf7uvfkGUdsBC2B3TKaJBAkSBNIovTCvLAWd+f6vTcugBuibblcXZVfwzF7ww0OVV2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13395</v>
      </c>
      <c r="E8" s="23" t="s">
        <v>505</v>
      </c>
      <c r="L8" s="24">
        <f>L9+L22+L59+L84+L89+L110</f>
        <v>0</v>
      </c>
      <c r="M8" s="24">
        <f>M9+M22+M59+M84+M89+M110</f>
        <v>0</v>
      </c>
      <c r="N8" s="25"/>
    </row>
    <row r="9">
      <c r="A9" s="1" t="s">
        <v>656</v>
      </c>
      <c r="C9" s="22" t="s">
        <v>657</v>
      </c>
      <c r="E9" s="23" t="s">
        <v>658</v>
      </c>
      <c r="L9" s="24">
        <f>SUMIFS(L10:L21,A10:A21,"P")</f>
        <v>0</v>
      </c>
      <c r="M9" s="24">
        <f>SUMIFS(M10:M21,A10:A21,"P")</f>
        <v>0</v>
      </c>
      <c r="N9" s="25"/>
    </row>
    <row r="10">
      <c r="A10" s="1" t="s">
        <v>659</v>
      </c>
      <c r="B10" s="1">
        <v>1</v>
      </c>
      <c r="C10" s="26" t="s">
        <v>5095</v>
      </c>
      <c r="D10" t="s">
        <v>661</v>
      </c>
      <c r="E10" s="27" t="s">
        <v>5096</v>
      </c>
      <c r="F10" s="28" t="s">
        <v>663</v>
      </c>
      <c r="G10" s="29">
        <v>422.51400000000001</v>
      </c>
      <c r="H10" s="28">
        <v>0</v>
      </c>
      <c r="I10" s="30">
        <f>ROUND(G10*H10,P4)</f>
        <v>0</v>
      </c>
      <c r="L10" s="31">
        <v>0</v>
      </c>
      <c r="M10" s="24">
        <f>ROUND(G10*L10,P4)</f>
        <v>0</v>
      </c>
      <c r="N10" s="25" t="s">
        <v>1345</v>
      </c>
      <c r="O10" s="32">
        <f>M10*AA10</f>
        <v>0</v>
      </c>
      <c r="P10" s="1">
        <v>3</v>
      </c>
      <c r="AA10" s="1">
        <f>IF(P10=1,$O$3,IF(P10=2,$O$4,$O$5))</f>
        <v>0</v>
      </c>
    </row>
    <row r="11">
      <c r="A11" s="1" t="s">
        <v>664</v>
      </c>
      <c r="E11" s="27" t="s">
        <v>661</v>
      </c>
    </row>
    <row r="12" ht="89.25">
      <c r="A12" s="1" t="s">
        <v>665</v>
      </c>
      <c r="E12" s="33" t="s">
        <v>13396</v>
      </c>
    </row>
    <row r="13" ht="318.75">
      <c r="A13" s="1" t="s">
        <v>666</v>
      </c>
      <c r="E13" s="27" t="s">
        <v>5101</v>
      </c>
    </row>
    <row r="14">
      <c r="A14" s="1" t="s">
        <v>659</v>
      </c>
      <c r="B14" s="1">
        <v>2</v>
      </c>
      <c r="C14" s="26" t="s">
        <v>12941</v>
      </c>
      <c r="D14" t="s">
        <v>661</v>
      </c>
      <c r="E14" s="27" t="s">
        <v>12942</v>
      </c>
      <c r="F14" s="28" t="s">
        <v>663</v>
      </c>
      <c r="G14" s="29">
        <v>48.229999999999997</v>
      </c>
      <c r="H14" s="28">
        <v>0</v>
      </c>
      <c r="I14" s="30">
        <f>ROUND(G14*H14,P4)</f>
        <v>0</v>
      </c>
      <c r="L14" s="31">
        <v>0</v>
      </c>
      <c r="M14" s="24">
        <f>ROUND(G14*L14,P4)</f>
        <v>0</v>
      </c>
      <c r="N14" s="25" t="s">
        <v>1345</v>
      </c>
      <c r="O14" s="32">
        <f>M14*AA14</f>
        <v>0</v>
      </c>
      <c r="P14" s="1">
        <v>3</v>
      </c>
      <c r="AA14" s="1">
        <f>IF(P14=1,$O$3,IF(P14=2,$O$4,$O$5))</f>
        <v>0</v>
      </c>
    </row>
    <row r="15">
      <c r="A15" s="1" t="s">
        <v>664</v>
      </c>
      <c r="E15" s="27" t="s">
        <v>661</v>
      </c>
    </row>
    <row r="16" ht="25.5">
      <c r="A16" s="1" t="s">
        <v>665</v>
      </c>
      <c r="E16" s="33" t="s">
        <v>13397</v>
      </c>
    </row>
    <row r="17" ht="318.75">
      <c r="A17" s="1" t="s">
        <v>666</v>
      </c>
      <c r="E17" s="27" t="s">
        <v>5101</v>
      </c>
    </row>
    <row r="18">
      <c r="A18" s="1" t="s">
        <v>659</v>
      </c>
      <c r="B18" s="1">
        <v>3</v>
      </c>
      <c r="C18" s="26" t="s">
        <v>13398</v>
      </c>
      <c r="D18" t="s">
        <v>661</v>
      </c>
      <c r="E18" s="27" t="s">
        <v>13399</v>
      </c>
      <c r="F18" s="28" t="s">
        <v>934</v>
      </c>
      <c r="G18" s="29">
        <v>24</v>
      </c>
      <c r="H18" s="28">
        <v>0</v>
      </c>
      <c r="I18" s="30">
        <f>ROUND(G18*H18,P4)</f>
        <v>0</v>
      </c>
      <c r="L18" s="31">
        <v>0</v>
      </c>
      <c r="M18" s="24">
        <f>ROUND(G18*L18,P4)</f>
        <v>0</v>
      </c>
      <c r="N18" s="25" t="s">
        <v>1345</v>
      </c>
      <c r="O18" s="32">
        <f>M18*AA18</f>
        <v>0</v>
      </c>
      <c r="P18" s="1">
        <v>3</v>
      </c>
      <c r="AA18" s="1">
        <f>IF(P18=1,$O$3,IF(P18=2,$O$4,$O$5))</f>
        <v>0</v>
      </c>
    </row>
    <row r="19" ht="51">
      <c r="A19" s="1" t="s">
        <v>664</v>
      </c>
      <c r="E19" s="27" t="s">
        <v>13400</v>
      </c>
    </row>
    <row r="20">
      <c r="A20" s="1" t="s">
        <v>665</v>
      </c>
    </row>
    <row r="21" ht="25.5">
      <c r="A21" s="1" t="s">
        <v>666</v>
      </c>
      <c r="E21" s="27" t="s">
        <v>671</v>
      </c>
    </row>
    <row r="22">
      <c r="A22" s="1" t="s">
        <v>656</v>
      </c>
      <c r="C22" s="22" t="s">
        <v>1365</v>
      </c>
      <c r="E22" s="23" t="s">
        <v>3239</v>
      </c>
      <c r="L22" s="24">
        <f>SUMIFS(L23:L58,A23:A58,"P")</f>
        <v>0</v>
      </c>
      <c r="M22" s="24">
        <f>SUMIFS(M23:M58,A23:A58,"P")</f>
        <v>0</v>
      </c>
      <c r="N22" s="25"/>
    </row>
    <row r="23">
      <c r="A23" s="1" t="s">
        <v>659</v>
      </c>
      <c r="B23" s="1">
        <v>4</v>
      </c>
      <c r="C23" s="26" t="s">
        <v>13401</v>
      </c>
      <c r="D23" t="s">
        <v>661</v>
      </c>
      <c r="E23" s="27" t="s">
        <v>13402</v>
      </c>
      <c r="F23" s="28" t="s">
        <v>905</v>
      </c>
      <c r="G23" s="29">
        <v>61.484999999999999</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13403</v>
      </c>
    </row>
    <row r="26" ht="331.5">
      <c r="A26" s="1" t="s">
        <v>666</v>
      </c>
      <c r="E26" s="27" t="s">
        <v>9321</v>
      </c>
    </row>
    <row r="27">
      <c r="A27" s="1" t="s">
        <v>659</v>
      </c>
      <c r="B27" s="1">
        <v>5</v>
      </c>
      <c r="C27" s="26" t="s">
        <v>9322</v>
      </c>
      <c r="D27" t="s">
        <v>661</v>
      </c>
      <c r="E27" s="27" t="s">
        <v>9323</v>
      </c>
      <c r="F27" s="28" t="s">
        <v>905</v>
      </c>
      <c r="G27" s="29">
        <v>39.093000000000004</v>
      </c>
      <c r="H27" s="28">
        <v>0</v>
      </c>
      <c r="I27" s="30">
        <f>ROUND(G27*H27,P4)</f>
        <v>0</v>
      </c>
      <c r="L27" s="31">
        <v>0</v>
      </c>
      <c r="M27" s="24">
        <f>ROUND(G27*L27,P4)</f>
        <v>0</v>
      </c>
      <c r="N27" s="25" t="s">
        <v>1345</v>
      </c>
      <c r="O27" s="32">
        <f>M27*AA27</f>
        <v>0</v>
      </c>
      <c r="P27" s="1">
        <v>3</v>
      </c>
      <c r="AA27" s="1">
        <f>IF(P27=1,$O$3,IF(P27=2,$O$4,$O$5))</f>
        <v>0</v>
      </c>
    </row>
    <row r="28">
      <c r="A28" s="1" t="s">
        <v>664</v>
      </c>
      <c r="E28" s="27" t="s">
        <v>661</v>
      </c>
    </row>
    <row r="29" ht="25.5">
      <c r="A29" s="1" t="s">
        <v>665</v>
      </c>
      <c r="E29" s="33" t="s">
        <v>13404</v>
      </c>
    </row>
    <row r="30">
      <c r="A30" s="1" t="s">
        <v>666</v>
      </c>
      <c r="E30" s="27" t="s">
        <v>9324</v>
      </c>
    </row>
    <row r="31">
      <c r="A31" s="1" t="s">
        <v>659</v>
      </c>
      <c r="B31" s="1">
        <v>6</v>
      </c>
      <c r="C31" s="26" t="s">
        <v>13405</v>
      </c>
      <c r="D31" t="s">
        <v>661</v>
      </c>
      <c r="E31" s="27" t="s">
        <v>13406</v>
      </c>
      <c r="F31" s="28" t="s">
        <v>934</v>
      </c>
      <c r="G31" s="29">
        <v>25.359999999999999</v>
      </c>
      <c r="H31" s="28">
        <v>0</v>
      </c>
      <c r="I31" s="30">
        <f>ROUND(G31*H31,P4)</f>
        <v>0</v>
      </c>
      <c r="L31" s="31">
        <v>0</v>
      </c>
      <c r="M31" s="24">
        <f>ROUND(G31*L31,P4)</f>
        <v>0</v>
      </c>
      <c r="N31" s="25" t="s">
        <v>1345</v>
      </c>
      <c r="O31" s="32">
        <f>M31*AA31</f>
        <v>0</v>
      </c>
      <c r="P31" s="1">
        <v>3</v>
      </c>
      <c r="AA31" s="1">
        <f>IF(P31=1,$O$3,IF(P31=2,$O$4,$O$5))</f>
        <v>0</v>
      </c>
    </row>
    <row r="32">
      <c r="A32" s="1" t="s">
        <v>664</v>
      </c>
      <c r="E32" s="27" t="s">
        <v>661</v>
      </c>
    </row>
    <row r="33" ht="38.25">
      <c r="A33" s="1" t="s">
        <v>665</v>
      </c>
      <c r="E33" s="33" t="s">
        <v>13407</v>
      </c>
    </row>
    <row r="34">
      <c r="A34" s="1" t="s">
        <v>666</v>
      </c>
      <c r="E34" s="27" t="s">
        <v>9324</v>
      </c>
    </row>
    <row r="35">
      <c r="A35" s="1" t="s">
        <v>659</v>
      </c>
      <c r="B35" s="1">
        <v>7</v>
      </c>
      <c r="C35" s="26" t="s">
        <v>10582</v>
      </c>
      <c r="D35" t="s">
        <v>661</v>
      </c>
      <c r="E35" s="27" t="s">
        <v>10583</v>
      </c>
      <c r="F35" s="28" t="s">
        <v>934</v>
      </c>
      <c r="G35" s="29">
        <v>40</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13408</v>
      </c>
    </row>
    <row r="38" ht="63.75">
      <c r="A38" s="1" t="s">
        <v>666</v>
      </c>
      <c r="E38" s="27" t="s">
        <v>6642</v>
      </c>
    </row>
    <row r="39">
      <c r="A39" s="1" t="s">
        <v>659</v>
      </c>
      <c r="B39" s="1">
        <v>8</v>
      </c>
      <c r="C39" s="26" t="s">
        <v>9705</v>
      </c>
      <c r="D39" t="s">
        <v>661</v>
      </c>
      <c r="E39" s="27" t="s">
        <v>9706</v>
      </c>
      <c r="F39" s="28" t="s">
        <v>663</v>
      </c>
      <c r="G39" s="29">
        <v>21.027000000000001</v>
      </c>
      <c r="H39" s="28">
        <v>0</v>
      </c>
      <c r="I39" s="30">
        <f>ROUND(G39*H39,P4)</f>
        <v>0</v>
      </c>
      <c r="L39" s="31">
        <v>0</v>
      </c>
      <c r="M39" s="24">
        <f>ROUND(G39*L39,P4)</f>
        <v>0</v>
      </c>
      <c r="N39" s="25" t="s">
        <v>1345</v>
      </c>
      <c r="O39" s="32">
        <f>M39*AA39</f>
        <v>0</v>
      </c>
      <c r="P39" s="1">
        <v>3</v>
      </c>
      <c r="AA39" s="1">
        <f>IF(P39=1,$O$3,IF(P39=2,$O$4,$O$5))</f>
        <v>0</v>
      </c>
    </row>
    <row r="40">
      <c r="A40" s="1" t="s">
        <v>664</v>
      </c>
      <c r="E40" s="27" t="s">
        <v>661</v>
      </c>
    </row>
    <row r="41" ht="51">
      <c r="A41" s="1" t="s">
        <v>665</v>
      </c>
      <c r="E41" s="33" t="s">
        <v>13409</v>
      </c>
    </row>
    <row r="42" ht="357">
      <c r="A42" s="1" t="s">
        <v>666</v>
      </c>
      <c r="E42" s="27" t="s">
        <v>3243</v>
      </c>
    </row>
    <row r="43">
      <c r="A43" s="1" t="s">
        <v>659</v>
      </c>
      <c r="B43" s="1">
        <v>9</v>
      </c>
      <c r="C43" s="26" t="s">
        <v>3719</v>
      </c>
      <c r="D43" t="s">
        <v>661</v>
      </c>
      <c r="E43" s="27" t="s">
        <v>3720</v>
      </c>
      <c r="F43" s="28" t="s">
        <v>905</v>
      </c>
      <c r="G43" s="29">
        <v>0.38400000000000001</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13410</v>
      </c>
    </row>
    <row r="46" ht="267.75">
      <c r="A46" s="1" t="s">
        <v>666</v>
      </c>
      <c r="E46" s="27" t="s">
        <v>3721</v>
      </c>
    </row>
    <row r="47">
      <c r="A47" s="1" t="s">
        <v>659</v>
      </c>
      <c r="B47" s="1">
        <v>10</v>
      </c>
      <c r="C47" s="26" t="s">
        <v>10178</v>
      </c>
      <c r="D47" t="s">
        <v>661</v>
      </c>
      <c r="E47" s="27" t="s">
        <v>10179</v>
      </c>
      <c r="F47" s="28" t="s">
        <v>905</v>
      </c>
      <c r="G47" s="29">
        <v>0.81200000000000006</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13411</v>
      </c>
    </row>
    <row r="50" ht="267.75">
      <c r="A50" s="1" t="s">
        <v>666</v>
      </c>
      <c r="E50" s="27" t="s">
        <v>3721</v>
      </c>
    </row>
    <row r="51">
      <c r="A51" s="1" t="s">
        <v>659</v>
      </c>
      <c r="B51" s="1">
        <v>11</v>
      </c>
      <c r="C51" s="26" t="s">
        <v>9344</v>
      </c>
      <c r="D51" t="s">
        <v>661</v>
      </c>
      <c r="E51" s="27" t="s">
        <v>9345</v>
      </c>
      <c r="F51" s="28" t="s">
        <v>683</v>
      </c>
      <c r="G51" s="29">
        <v>4</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11389</v>
      </c>
    </row>
    <row r="54" ht="38.25">
      <c r="A54" s="1" t="s">
        <v>666</v>
      </c>
      <c r="E54" s="27" t="s">
        <v>6647</v>
      </c>
    </row>
    <row r="55">
      <c r="A55" s="1" t="s">
        <v>659</v>
      </c>
      <c r="B55" s="1">
        <v>12</v>
      </c>
      <c r="C55" s="26" t="s">
        <v>9347</v>
      </c>
      <c r="D55" t="s">
        <v>661</v>
      </c>
      <c r="E55" s="27" t="s">
        <v>9348</v>
      </c>
      <c r="F55" s="28" t="s">
        <v>934</v>
      </c>
      <c r="G55" s="29">
        <v>4</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13412</v>
      </c>
    </row>
    <row r="58" ht="38.25">
      <c r="A58" s="1" t="s">
        <v>666</v>
      </c>
      <c r="E58" s="27" t="s">
        <v>9350</v>
      </c>
    </row>
    <row r="59">
      <c r="A59" s="1" t="s">
        <v>656</v>
      </c>
      <c r="C59" s="22" t="s">
        <v>1369</v>
      </c>
      <c r="E59" s="23" t="s">
        <v>5107</v>
      </c>
      <c r="L59" s="24">
        <f>SUMIFS(L60:L83,A60:A83,"P")</f>
        <v>0</v>
      </c>
      <c r="M59" s="24">
        <f>SUMIFS(M60:M83,A60:A83,"P")</f>
        <v>0</v>
      </c>
      <c r="N59" s="25"/>
    </row>
    <row r="60">
      <c r="A60" s="1" t="s">
        <v>659</v>
      </c>
      <c r="B60" s="1">
        <v>13</v>
      </c>
      <c r="C60" s="26" t="s">
        <v>6027</v>
      </c>
      <c r="D60" t="s">
        <v>661</v>
      </c>
      <c r="E60" s="27" t="s">
        <v>6028</v>
      </c>
      <c r="F60" s="28" t="s">
        <v>663</v>
      </c>
      <c r="G60" s="29">
        <v>7.3540000000000001</v>
      </c>
      <c r="H60" s="28">
        <v>0</v>
      </c>
      <c r="I60" s="30">
        <f>ROUND(G60*H60,P4)</f>
        <v>0</v>
      </c>
      <c r="L60" s="31">
        <v>0</v>
      </c>
      <c r="M60" s="24">
        <f>ROUND(G60*L60,P4)</f>
        <v>0</v>
      </c>
      <c r="N60" s="25" t="s">
        <v>1345</v>
      </c>
      <c r="O60" s="32">
        <f>M60*AA60</f>
        <v>0</v>
      </c>
      <c r="P60" s="1">
        <v>3</v>
      </c>
      <c r="AA60" s="1">
        <f>IF(P60=1,$O$3,IF(P60=2,$O$4,$O$5))</f>
        <v>0</v>
      </c>
    </row>
    <row r="61">
      <c r="A61" s="1" t="s">
        <v>664</v>
      </c>
      <c r="E61" s="27" t="s">
        <v>13413</v>
      </c>
    </row>
    <row r="62" ht="51">
      <c r="A62" s="1" t="s">
        <v>665</v>
      </c>
      <c r="E62" s="33" t="s">
        <v>13414</v>
      </c>
    </row>
    <row r="63" ht="357">
      <c r="A63" s="1" t="s">
        <v>666</v>
      </c>
      <c r="E63" s="27" t="s">
        <v>6470</v>
      </c>
    </row>
    <row r="64">
      <c r="A64" s="1" t="s">
        <v>659</v>
      </c>
      <c r="B64" s="1">
        <v>14</v>
      </c>
      <c r="C64" s="26" t="s">
        <v>7261</v>
      </c>
      <c r="D64" t="s">
        <v>661</v>
      </c>
      <c r="E64" s="27" t="s">
        <v>7262</v>
      </c>
      <c r="F64" s="28" t="s">
        <v>663</v>
      </c>
      <c r="G64" s="29">
        <v>71.260999999999996</v>
      </c>
      <c r="H64" s="28">
        <v>0</v>
      </c>
      <c r="I64" s="30">
        <f>ROUND(G64*H64,P4)</f>
        <v>0</v>
      </c>
      <c r="L64" s="31">
        <v>0</v>
      </c>
      <c r="M64" s="24">
        <f>ROUND(G64*L64,P4)</f>
        <v>0</v>
      </c>
      <c r="N64" s="25" t="s">
        <v>1345</v>
      </c>
      <c r="O64" s="32">
        <f>M64*AA64</f>
        <v>0</v>
      </c>
      <c r="P64" s="1">
        <v>3</v>
      </c>
      <c r="AA64" s="1">
        <f>IF(P64=1,$O$3,IF(P64=2,$O$4,$O$5))</f>
        <v>0</v>
      </c>
    </row>
    <row r="65">
      <c r="A65" s="1" t="s">
        <v>664</v>
      </c>
      <c r="E65" s="27" t="s">
        <v>661</v>
      </c>
    </row>
    <row r="66" ht="38.25">
      <c r="A66" s="1" t="s">
        <v>665</v>
      </c>
      <c r="E66" s="33" t="s">
        <v>13415</v>
      </c>
    </row>
    <row r="67" ht="357">
      <c r="A67" s="1" t="s">
        <v>666</v>
      </c>
      <c r="E67" s="27" t="s">
        <v>6470</v>
      </c>
    </row>
    <row r="68">
      <c r="A68" s="1" t="s">
        <v>659</v>
      </c>
      <c r="B68" s="1">
        <v>15</v>
      </c>
      <c r="C68" s="26" t="s">
        <v>9369</v>
      </c>
      <c r="D68" t="s">
        <v>661</v>
      </c>
      <c r="E68" s="27" t="s">
        <v>9370</v>
      </c>
      <c r="F68" s="28" t="s">
        <v>663</v>
      </c>
      <c r="G68" s="29">
        <v>7.657</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13416</v>
      </c>
    </row>
    <row r="71" ht="357">
      <c r="A71" s="1" t="s">
        <v>666</v>
      </c>
      <c r="E71" s="27" t="s">
        <v>6470</v>
      </c>
    </row>
    <row r="72">
      <c r="A72" s="1" t="s">
        <v>659</v>
      </c>
      <c r="B72" s="1">
        <v>16</v>
      </c>
      <c r="C72" s="26" t="s">
        <v>10499</v>
      </c>
      <c r="D72" t="s">
        <v>661</v>
      </c>
      <c r="E72" s="27" t="s">
        <v>10500</v>
      </c>
      <c r="F72" s="28" t="s">
        <v>663</v>
      </c>
      <c r="G72" s="29">
        <v>21.603000000000002</v>
      </c>
      <c r="H72" s="28">
        <v>0</v>
      </c>
      <c r="I72" s="30">
        <f>ROUND(G72*H72,P4)</f>
        <v>0</v>
      </c>
      <c r="L72" s="31">
        <v>0</v>
      </c>
      <c r="M72" s="24">
        <f>ROUND(G72*L72,P4)</f>
        <v>0</v>
      </c>
      <c r="N72" s="25" t="s">
        <v>1345</v>
      </c>
      <c r="O72" s="32">
        <f>M72*AA72</f>
        <v>0</v>
      </c>
      <c r="P72" s="1">
        <v>3</v>
      </c>
      <c r="AA72" s="1">
        <f>IF(P72=1,$O$3,IF(P72=2,$O$4,$O$5))</f>
        <v>0</v>
      </c>
    </row>
    <row r="73">
      <c r="A73" s="1" t="s">
        <v>664</v>
      </c>
      <c r="E73" s="27" t="s">
        <v>661</v>
      </c>
    </row>
    <row r="74" ht="25.5">
      <c r="A74" s="1" t="s">
        <v>665</v>
      </c>
      <c r="E74" s="33" t="s">
        <v>13417</v>
      </c>
    </row>
    <row r="75" ht="25.5">
      <c r="A75" s="1" t="s">
        <v>666</v>
      </c>
      <c r="E75" s="27" t="s">
        <v>10503</v>
      </c>
    </row>
    <row r="76">
      <c r="A76" s="1" t="s">
        <v>659</v>
      </c>
      <c r="B76" s="1">
        <v>17</v>
      </c>
      <c r="C76" s="26" t="s">
        <v>9376</v>
      </c>
      <c r="D76" t="s">
        <v>661</v>
      </c>
      <c r="E76" s="27" t="s">
        <v>9377</v>
      </c>
      <c r="F76" s="28" t="s">
        <v>663</v>
      </c>
      <c r="G76" s="29">
        <v>319.28199999999998</v>
      </c>
      <c r="H76" s="28">
        <v>0</v>
      </c>
      <c r="I76" s="30">
        <f>ROUND(G76*H76,P4)</f>
        <v>0</v>
      </c>
      <c r="L76" s="31">
        <v>0</v>
      </c>
      <c r="M76" s="24">
        <f>ROUND(G76*L76,P4)</f>
        <v>0</v>
      </c>
      <c r="N76" s="25" t="s">
        <v>1345</v>
      </c>
      <c r="O76" s="32">
        <f>M76*AA76</f>
        <v>0</v>
      </c>
      <c r="P76" s="1">
        <v>3</v>
      </c>
      <c r="AA76" s="1">
        <f>IF(P76=1,$O$3,IF(P76=2,$O$4,$O$5))</f>
        <v>0</v>
      </c>
    </row>
    <row r="77">
      <c r="A77" s="1" t="s">
        <v>664</v>
      </c>
      <c r="E77" s="27" t="s">
        <v>661</v>
      </c>
    </row>
    <row r="78" ht="76.5">
      <c r="A78" s="1" t="s">
        <v>665</v>
      </c>
      <c r="E78" s="33" t="s">
        <v>13418</v>
      </c>
    </row>
    <row r="79" ht="38.25">
      <c r="A79" s="1" t="s">
        <v>666</v>
      </c>
      <c r="E79" s="27" t="s">
        <v>6472</v>
      </c>
    </row>
    <row r="80">
      <c r="A80" s="1" t="s">
        <v>659</v>
      </c>
      <c r="B80" s="1">
        <v>18</v>
      </c>
      <c r="C80" s="26" t="s">
        <v>6031</v>
      </c>
      <c r="D80" t="s">
        <v>661</v>
      </c>
      <c r="E80" s="27" t="s">
        <v>6032</v>
      </c>
      <c r="F80" s="28" t="s">
        <v>663</v>
      </c>
      <c r="G80" s="29">
        <v>14.696</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13419</v>
      </c>
    </row>
    <row r="83" ht="102">
      <c r="A83" s="1" t="s">
        <v>666</v>
      </c>
      <c r="E83" s="27" t="s">
        <v>6820</v>
      </c>
    </row>
    <row r="84">
      <c r="A84" s="1" t="s">
        <v>656</v>
      </c>
      <c r="C84" s="22" t="s">
        <v>958</v>
      </c>
      <c r="E84" s="23" t="s">
        <v>959</v>
      </c>
      <c r="L84" s="24">
        <f>SUMIFS(L85:L88,A85:A88,"P")</f>
        <v>0</v>
      </c>
      <c r="M84" s="24">
        <f>SUMIFS(M85:M88,A85:A88,"P")</f>
        <v>0</v>
      </c>
      <c r="N84" s="25"/>
    </row>
    <row r="85">
      <c r="A85" s="1" t="s">
        <v>659</v>
      </c>
      <c r="B85" s="1">
        <v>19</v>
      </c>
      <c r="C85" s="26" t="s">
        <v>13420</v>
      </c>
      <c r="D85" t="s">
        <v>661</v>
      </c>
      <c r="E85" s="27" t="s">
        <v>13421</v>
      </c>
      <c r="F85" s="28" t="s">
        <v>10412</v>
      </c>
      <c r="G85" s="29">
        <v>24.5</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13422</v>
      </c>
    </row>
    <row r="88" ht="140.25">
      <c r="A88" s="1" t="s">
        <v>666</v>
      </c>
      <c r="E88" s="27" t="s">
        <v>9189</v>
      </c>
    </row>
    <row r="89">
      <c r="A89" s="1" t="s">
        <v>656</v>
      </c>
      <c r="C89" s="22" t="s">
        <v>2840</v>
      </c>
      <c r="E89" s="23" t="s">
        <v>2841</v>
      </c>
      <c r="L89" s="24">
        <f>SUMIFS(L90:L109,A90:A109,"P")</f>
        <v>0</v>
      </c>
      <c r="M89" s="24">
        <f>SUMIFS(M90:M109,A90:A109,"P")</f>
        <v>0</v>
      </c>
      <c r="N89" s="25"/>
    </row>
    <row r="90">
      <c r="A90" s="1" t="s">
        <v>659</v>
      </c>
      <c r="B90" s="1">
        <v>20</v>
      </c>
      <c r="C90" s="26" t="s">
        <v>10214</v>
      </c>
      <c r="D90" t="s">
        <v>661</v>
      </c>
      <c r="E90" s="27" t="s">
        <v>10215</v>
      </c>
      <c r="F90" s="28" t="s">
        <v>683</v>
      </c>
      <c r="G90" s="29">
        <v>2</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row>
    <row r="93" ht="25.5">
      <c r="A93" s="1" t="s">
        <v>666</v>
      </c>
      <c r="E93" s="27" t="s">
        <v>10216</v>
      </c>
    </row>
    <row r="94">
      <c r="A94" s="1" t="s">
        <v>659</v>
      </c>
      <c r="B94" s="1">
        <v>21</v>
      </c>
      <c r="C94" s="26" t="s">
        <v>13423</v>
      </c>
      <c r="D94" t="s">
        <v>661</v>
      </c>
      <c r="E94" s="27" t="s">
        <v>13424</v>
      </c>
      <c r="F94" s="28" t="s">
        <v>934</v>
      </c>
      <c r="G94" s="29">
        <v>18</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13425</v>
      </c>
    </row>
    <row r="97" ht="63.75">
      <c r="A97" s="1" t="s">
        <v>666</v>
      </c>
      <c r="E97" s="27" t="s">
        <v>10515</v>
      </c>
    </row>
    <row r="98">
      <c r="A98" s="1" t="s">
        <v>659</v>
      </c>
      <c r="B98" s="1">
        <v>22</v>
      </c>
      <c r="C98" s="26" t="s">
        <v>7689</v>
      </c>
      <c r="D98" t="s">
        <v>661</v>
      </c>
      <c r="E98" s="27" t="s">
        <v>7690</v>
      </c>
      <c r="F98" s="28" t="s">
        <v>10412</v>
      </c>
      <c r="G98" s="29">
        <v>24.5</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13426</v>
      </c>
    </row>
    <row r="101" ht="165.75">
      <c r="A101" s="1" t="s">
        <v>666</v>
      </c>
      <c r="E101" s="27" t="s">
        <v>6898</v>
      </c>
    </row>
    <row r="102">
      <c r="A102" s="1" t="s">
        <v>659</v>
      </c>
      <c r="B102" s="1">
        <v>23</v>
      </c>
      <c r="C102" s="26" t="s">
        <v>5591</v>
      </c>
      <c r="D102" t="s">
        <v>661</v>
      </c>
      <c r="E102" s="27" t="s">
        <v>5592</v>
      </c>
      <c r="F102" s="28" t="s">
        <v>663</v>
      </c>
      <c r="G102" s="29">
        <v>40.618000000000002</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13427</v>
      </c>
    </row>
    <row r="105" ht="102">
      <c r="A105" s="1" t="s">
        <v>666</v>
      </c>
      <c r="E105" s="27" t="s">
        <v>6587</v>
      </c>
    </row>
    <row r="106">
      <c r="A106" s="1" t="s">
        <v>659</v>
      </c>
      <c r="B106" s="1">
        <v>24</v>
      </c>
      <c r="C106" s="26" t="s">
        <v>5271</v>
      </c>
      <c r="D106" t="s">
        <v>661</v>
      </c>
      <c r="E106" s="27" t="s">
        <v>5272</v>
      </c>
      <c r="F106" s="28" t="s">
        <v>663</v>
      </c>
      <c r="G106" s="29">
        <v>5.9199999999999999</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ht="25.5">
      <c r="A108" s="1" t="s">
        <v>665</v>
      </c>
      <c r="E108" s="33" t="s">
        <v>13428</v>
      </c>
    </row>
    <row r="109" ht="114.75">
      <c r="A109" s="1" t="s">
        <v>666</v>
      </c>
      <c r="E109" s="27" t="s">
        <v>5273</v>
      </c>
    </row>
    <row r="110">
      <c r="A110" s="1" t="s">
        <v>656</v>
      </c>
      <c r="C110" s="22" t="s">
        <v>900</v>
      </c>
      <c r="E110" s="23" t="s">
        <v>2924</v>
      </c>
      <c r="L110" s="24">
        <f>SUMIFS(L111:L118,A111:A118,"P")</f>
        <v>0</v>
      </c>
      <c r="M110" s="24">
        <f>SUMIFS(M111:M118,A111:A118,"P")</f>
        <v>0</v>
      </c>
      <c r="N110" s="25"/>
    </row>
    <row r="111" ht="25.5">
      <c r="A111" s="1" t="s">
        <v>659</v>
      </c>
      <c r="B111" s="1">
        <v>25</v>
      </c>
      <c r="C111" s="26" t="s">
        <v>3828</v>
      </c>
      <c r="D111" t="s">
        <v>903</v>
      </c>
      <c r="E111" s="27" t="s">
        <v>10464</v>
      </c>
      <c r="F111" s="28" t="s">
        <v>905</v>
      </c>
      <c r="G111" s="29">
        <v>760.52499999999998</v>
      </c>
      <c r="H111" s="28">
        <v>0</v>
      </c>
      <c r="I111" s="30">
        <f>ROUND(G111*H111,P4)</f>
        <v>0</v>
      </c>
      <c r="L111" s="31">
        <v>0</v>
      </c>
      <c r="M111" s="24">
        <f>ROUND(G111*L111,P4)</f>
        <v>0</v>
      </c>
      <c r="N111" s="25" t="s">
        <v>661</v>
      </c>
      <c r="O111" s="32">
        <f>M111*AA111</f>
        <v>0</v>
      </c>
      <c r="P111" s="1">
        <v>3</v>
      </c>
      <c r="AA111" s="1">
        <f>IF(P111=1,$O$3,IF(P111=2,$O$4,$O$5))</f>
        <v>0</v>
      </c>
    </row>
    <row r="112" ht="38.25">
      <c r="A112" s="1" t="s">
        <v>664</v>
      </c>
      <c r="E112" s="27" t="s">
        <v>6149</v>
      </c>
    </row>
    <row r="113">
      <c r="A113" s="1" t="s">
        <v>665</v>
      </c>
      <c r="E113" s="33" t="s">
        <v>13429</v>
      </c>
    </row>
    <row r="114" ht="153">
      <c r="A114" s="1" t="s">
        <v>666</v>
      </c>
      <c r="E114" s="27" t="s">
        <v>913</v>
      </c>
    </row>
    <row r="115" ht="25.5">
      <c r="A115" s="1" t="s">
        <v>659</v>
      </c>
      <c r="B115" s="1">
        <v>26</v>
      </c>
      <c r="C115" s="26" t="s">
        <v>902</v>
      </c>
      <c r="D115" t="s">
        <v>903</v>
      </c>
      <c r="E115" s="27" t="s">
        <v>10466</v>
      </c>
      <c r="F115" s="28" t="s">
        <v>905</v>
      </c>
      <c r="G115" s="29">
        <v>108.221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10467</v>
      </c>
    </row>
    <row r="117" ht="38.25">
      <c r="A117" s="1" t="s">
        <v>665</v>
      </c>
      <c r="E117" s="33" t="s">
        <v>13430</v>
      </c>
    </row>
    <row r="118" ht="153">
      <c r="A118" s="1" t="s">
        <v>666</v>
      </c>
      <c r="E118" s="27" t="s">
        <v>913</v>
      </c>
    </row>
  </sheetData>
  <sheetProtection sheet="1" objects="1" scenarios="1" spinCount="100000" saltValue="zj8dg2Vkp6Nc7XxLCBdOB84ziOPTZpLEnkq2lTVTa3XGVROBHgZztYYq5XSnKaytuwPV6FGSrHvZ9bKvMAWvJg==" hashValue="t0RbyCGRlMoSOy+a0p9ygNmDGlt2ZTT6FTgmXxDUcskZtvHHFTfrBvL3KYm7o0vRufqNA/UQgNeWoNOjBaQg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COUNTIFS(L8:L56,"=0",A8:A56,"P")+COUNTIFS(L8:L56,"",A8:A56,"P")+SUM(Q8:Q56)</f>
        <v>0</v>
      </c>
    </row>
    <row r="8">
      <c r="A8" s="1" t="s">
        <v>654</v>
      </c>
      <c r="C8" s="22" t="s">
        <v>13431</v>
      </c>
      <c r="E8" s="23" t="s">
        <v>507</v>
      </c>
      <c r="L8" s="24">
        <f>L9+L38+L51</f>
        <v>0</v>
      </c>
      <c r="M8" s="24">
        <f>M9+M38+M51</f>
        <v>0</v>
      </c>
      <c r="N8" s="25"/>
    </row>
    <row r="9">
      <c r="A9" s="1" t="s">
        <v>656</v>
      </c>
      <c r="C9" s="22" t="s">
        <v>657</v>
      </c>
      <c r="E9" s="23" t="s">
        <v>658</v>
      </c>
      <c r="L9" s="24">
        <f>SUMIFS(L10:L37,A10:A37,"P")</f>
        <v>0</v>
      </c>
      <c r="M9" s="24">
        <f>SUMIFS(M10:M37,A10:A37,"P")</f>
        <v>0</v>
      </c>
      <c r="N9" s="25"/>
    </row>
    <row r="10">
      <c r="A10" s="1" t="s">
        <v>659</v>
      </c>
      <c r="B10" s="1">
        <v>1</v>
      </c>
      <c r="C10" s="26" t="s">
        <v>10831</v>
      </c>
      <c r="D10" t="s">
        <v>661</v>
      </c>
      <c r="E10" s="27" t="s">
        <v>10832</v>
      </c>
      <c r="F10" s="28" t="s">
        <v>677</v>
      </c>
      <c r="G10" s="29">
        <v>297.89999999999998</v>
      </c>
      <c r="H10" s="28">
        <v>0</v>
      </c>
      <c r="I10" s="30">
        <f>ROUND(G10*H10,P4)</f>
        <v>0</v>
      </c>
      <c r="L10" s="31">
        <v>0</v>
      </c>
      <c r="M10" s="24">
        <f>ROUND(G10*L10,P4)</f>
        <v>0</v>
      </c>
      <c r="N10" s="25" t="s">
        <v>1345</v>
      </c>
      <c r="O10" s="32">
        <f>M10*AA10</f>
        <v>0</v>
      </c>
      <c r="P10" s="1">
        <v>3</v>
      </c>
      <c r="AA10" s="1">
        <f>IF(P10=1,$O$3,IF(P10=2,$O$4,$O$5))</f>
        <v>0</v>
      </c>
    </row>
    <row r="11">
      <c r="A11" s="1" t="s">
        <v>664</v>
      </c>
      <c r="E11" s="27" t="s">
        <v>661</v>
      </c>
    </row>
    <row r="12" ht="38.25">
      <c r="A12" s="1" t="s">
        <v>665</v>
      </c>
      <c r="E12" s="33" t="s">
        <v>13432</v>
      </c>
    </row>
    <row r="13">
      <c r="A13" s="1" t="s">
        <v>666</v>
      </c>
      <c r="E13" s="27" t="s">
        <v>10834</v>
      </c>
    </row>
    <row r="14">
      <c r="A14" s="1" t="s">
        <v>659</v>
      </c>
      <c r="B14" s="1">
        <v>2</v>
      </c>
      <c r="C14" s="26" t="s">
        <v>13433</v>
      </c>
      <c r="D14" t="s">
        <v>661</v>
      </c>
      <c r="E14" s="27" t="s">
        <v>13434</v>
      </c>
      <c r="F14" s="28" t="s">
        <v>663</v>
      </c>
      <c r="G14" s="29">
        <v>396.47300000000001</v>
      </c>
      <c r="H14" s="28">
        <v>0</v>
      </c>
      <c r="I14" s="30">
        <f>ROUND(G14*H14,P4)</f>
        <v>0</v>
      </c>
      <c r="L14" s="31">
        <v>0</v>
      </c>
      <c r="M14" s="24">
        <f>ROUND(G14*L14,P4)</f>
        <v>0</v>
      </c>
      <c r="N14" s="25" t="s">
        <v>1345</v>
      </c>
      <c r="O14" s="32">
        <f>M14*AA14</f>
        <v>0</v>
      </c>
      <c r="P14" s="1">
        <v>3</v>
      </c>
      <c r="AA14" s="1">
        <f>IF(P14=1,$O$3,IF(P14=2,$O$4,$O$5))</f>
        <v>0</v>
      </c>
    </row>
    <row r="15">
      <c r="A15" s="1" t="s">
        <v>664</v>
      </c>
      <c r="E15" s="27" t="s">
        <v>661</v>
      </c>
    </row>
    <row r="16" ht="51">
      <c r="A16" s="1" t="s">
        <v>665</v>
      </c>
      <c r="E16" s="33" t="s">
        <v>13435</v>
      </c>
    </row>
    <row r="17" ht="369.75">
      <c r="A17" s="1" t="s">
        <v>666</v>
      </c>
      <c r="E17" s="27" t="s">
        <v>6607</v>
      </c>
    </row>
    <row r="18">
      <c r="A18" s="1" t="s">
        <v>659</v>
      </c>
      <c r="B18" s="1">
        <v>3</v>
      </c>
      <c r="C18" s="26" t="s">
        <v>11558</v>
      </c>
      <c r="D18" t="s">
        <v>661</v>
      </c>
      <c r="E18" s="27" t="s">
        <v>11559</v>
      </c>
      <c r="F18" s="28" t="s">
        <v>663</v>
      </c>
      <c r="G18" s="29">
        <v>100.572</v>
      </c>
      <c r="H18" s="28">
        <v>0</v>
      </c>
      <c r="I18" s="30">
        <f>ROUND(G18*H18,P4)</f>
        <v>0</v>
      </c>
      <c r="L18" s="31">
        <v>0</v>
      </c>
      <c r="M18" s="24">
        <f>ROUND(G18*L18,P4)</f>
        <v>0</v>
      </c>
      <c r="N18" s="25" t="s">
        <v>1345</v>
      </c>
      <c r="O18" s="32">
        <f>M18*AA18</f>
        <v>0</v>
      </c>
      <c r="P18" s="1">
        <v>3</v>
      </c>
      <c r="AA18" s="1">
        <f>IF(P18=1,$O$3,IF(P18=2,$O$4,$O$5))</f>
        <v>0</v>
      </c>
    </row>
    <row r="19">
      <c r="A19" s="1" t="s">
        <v>664</v>
      </c>
      <c r="E19" s="27" t="s">
        <v>661</v>
      </c>
    </row>
    <row r="20" ht="51">
      <c r="A20" s="1" t="s">
        <v>665</v>
      </c>
      <c r="E20" s="33" t="s">
        <v>13436</v>
      </c>
    </row>
    <row r="21" ht="306">
      <c r="A21" s="1" t="s">
        <v>666</v>
      </c>
      <c r="E21" s="27" t="s">
        <v>11561</v>
      </c>
    </row>
    <row r="22">
      <c r="A22" s="1" t="s">
        <v>659</v>
      </c>
      <c r="B22" s="1">
        <v>4</v>
      </c>
      <c r="C22" s="26" t="s">
        <v>9424</v>
      </c>
      <c r="D22" t="s">
        <v>661</v>
      </c>
      <c r="E22" s="27" t="s">
        <v>9425</v>
      </c>
      <c r="F22" s="28" t="s">
        <v>663</v>
      </c>
      <c r="G22" s="29">
        <v>100.572</v>
      </c>
      <c r="H22" s="28">
        <v>0</v>
      </c>
      <c r="I22" s="30">
        <f>ROUND(G22*H22,P4)</f>
        <v>0</v>
      </c>
      <c r="L22" s="31">
        <v>0</v>
      </c>
      <c r="M22" s="24">
        <f>ROUND(G22*L22,P4)</f>
        <v>0</v>
      </c>
      <c r="N22" s="25" t="s">
        <v>1345</v>
      </c>
      <c r="O22" s="32">
        <f>M22*AA22</f>
        <v>0</v>
      </c>
      <c r="P22" s="1">
        <v>3</v>
      </c>
      <c r="AA22" s="1">
        <f>IF(P22=1,$O$3,IF(P22=2,$O$4,$O$5))</f>
        <v>0</v>
      </c>
    </row>
    <row r="23">
      <c r="A23" s="1" t="s">
        <v>664</v>
      </c>
      <c r="E23" s="27" t="s">
        <v>661</v>
      </c>
    </row>
    <row r="24" ht="51">
      <c r="A24" s="1" t="s">
        <v>665</v>
      </c>
      <c r="E24" s="33" t="s">
        <v>13436</v>
      </c>
    </row>
    <row r="25" ht="191.25">
      <c r="A25" s="1" t="s">
        <v>666</v>
      </c>
      <c r="E25" s="27" t="s">
        <v>9428</v>
      </c>
    </row>
    <row r="26">
      <c r="A26" s="1" t="s">
        <v>659</v>
      </c>
      <c r="B26" s="1">
        <v>5</v>
      </c>
      <c r="C26" s="26" t="s">
        <v>672</v>
      </c>
      <c r="D26" t="s">
        <v>661</v>
      </c>
      <c r="E26" s="27" t="s">
        <v>673</v>
      </c>
      <c r="F26" s="28" t="s">
        <v>663</v>
      </c>
      <c r="G26" s="29">
        <v>100.572</v>
      </c>
      <c r="H26" s="28">
        <v>0</v>
      </c>
      <c r="I26" s="30">
        <f>ROUND(G26*H26,P4)</f>
        <v>0</v>
      </c>
      <c r="L26" s="31">
        <v>0</v>
      </c>
      <c r="M26" s="24">
        <f>ROUND(G26*L26,P4)</f>
        <v>0</v>
      </c>
      <c r="N26" s="25" t="s">
        <v>1345</v>
      </c>
      <c r="O26" s="32">
        <f>M26*AA26</f>
        <v>0</v>
      </c>
      <c r="P26" s="1">
        <v>3</v>
      </c>
      <c r="AA26" s="1">
        <f>IF(P26=1,$O$3,IF(P26=2,$O$4,$O$5))</f>
        <v>0</v>
      </c>
    </row>
    <row r="27">
      <c r="A27" s="1" t="s">
        <v>664</v>
      </c>
      <c r="E27" s="27" t="s">
        <v>661</v>
      </c>
    </row>
    <row r="28" ht="51">
      <c r="A28" s="1" t="s">
        <v>665</v>
      </c>
      <c r="E28" s="33" t="s">
        <v>13437</v>
      </c>
    </row>
    <row r="29" ht="229.5">
      <c r="A29" s="1" t="s">
        <v>666</v>
      </c>
      <c r="E29" s="27" t="s">
        <v>674</v>
      </c>
    </row>
    <row r="30">
      <c r="A30" s="1" t="s">
        <v>659</v>
      </c>
      <c r="B30" s="1">
        <v>6</v>
      </c>
      <c r="C30" s="26" t="s">
        <v>13438</v>
      </c>
      <c r="D30" t="s">
        <v>661</v>
      </c>
      <c r="E30" s="27" t="s">
        <v>13439</v>
      </c>
      <c r="F30" s="28" t="s">
        <v>663</v>
      </c>
      <c r="G30" s="29">
        <v>71.5</v>
      </c>
      <c r="H30" s="28">
        <v>0</v>
      </c>
      <c r="I30" s="30">
        <f>ROUND(G30*H30,P4)</f>
        <v>0</v>
      </c>
      <c r="L30" s="31">
        <v>0</v>
      </c>
      <c r="M30" s="24">
        <f>ROUND(G30*L30,P4)</f>
        <v>0</v>
      </c>
      <c r="N30" s="25" t="s">
        <v>1345</v>
      </c>
      <c r="O30" s="32">
        <f>M30*AA30</f>
        <v>0</v>
      </c>
      <c r="P30" s="1">
        <v>3</v>
      </c>
      <c r="AA30" s="1">
        <f>IF(P30=1,$O$3,IF(P30=2,$O$4,$O$5))</f>
        <v>0</v>
      </c>
    </row>
    <row r="31">
      <c r="A31" s="1" t="s">
        <v>664</v>
      </c>
      <c r="E31" s="27" t="s">
        <v>661</v>
      </c>
    </row>
    <row r="32" ht="25.5">
      <c r="A32" s="1" t="s">
        <v>665</v>
      </c>
      <c r="E32" s="33" t="s">
        <v>13440</v>
      </c>
    </row>
    <row r="33" ht="204">
      <c r="A33" s="1" t="s">
        <v>666</v>
      </c>
      <c r="E33" s="27" t="s">
        <v>13441</v>
      </c>
    </row>
    <row r="34">
      <c r="A34" s="1" t="s">
        <v>659</v>
      </c>
      <c r="B34" s="1">
        <v>7</v>
      </c>
      <c r="C34" s="26" t="s">
        <v>10286</v>
      </c>
      <c r="D34" t="s">
        <v>661</v>
      </c>
      <c r="E34" s="27" t="s">
        <v>10287</v>
      </c>
      <c r="F34" s="28" t="s">
        <v>677</v>
      </c>
      <c r="G34" s="29">
        <v>335.24000000000001</v>
      </c>
      <c r="H34" s="28">
        <v>0</v>
      </c>
      <c r="I34" s="30">
        <f>ROUND(G34*H34,P4)</f>
        <v>0</v>
      </c>
      <c r="L34" s="31">
        <v>0</v>
      </c>
      <c r="M34" s="24">
        <f>ROUND(G34*L34,P4)</f>
        <v>0</v>
      </c>
      <c r="N34" s="25" t="s">
        <v>1345</v>
      </c>
      <c r="O34" s="32">
        <f>M34*AA34</f>
        <v>0</v>
      </c>
      <c r="P34" s="1">
        <v>3</v>
      </c>
      <c r="AA34" s="1">
        <f>IF(P34=1,$O$3,IF(P34=2,$O$4,$O$5))</f>
        <v>0</v>
      </c>
    </row>
    <row r="35">
      <c r="A35" s="1" t="s">
        <v>664</v>
      </c>
      <c r="E35" s="27" t="s">
        <v>661</v>
      </c>
    </row>
    <row r="36" ht="38.25">
      <c r="A36" s="1" t="s">
        <v>665</v>
      </c>
      <c r="E36" s="33" t="s">
        <v>13442</v>
      </c>
    </row>
    <row r="37" ht="25.5">
      <c r="A37" s="1" t="s">
        <v>666</v>
      </c>
      <c r="E37" s="27" t="s">
        <v>10289</v>
      </c>
    </row>
    <row r="38">
      <c r="A38" s="1" t="s">
        <v>656</v>
      </c>
      <c r="C38" s="22" t="s">
        <v>1369</v>
      </c>
      <c r="E38" s="23" t="s">
        <v>5107</v>
      </c>
      <c r="L38" s="24">
        <f>SUMIFS(L39:L50,A39:A50,"P")</f>
        <v>0</v>
      </c>
      <c r="M38" s="24">
        <f>SUMIFS(M39:M50,A39:A50,"P")</f>
        <v>0</v>
      </c>
      <c r="N38" s="25"/>
    </row>
    <row r="39">
      <c r="A39" s="1" t="s">
        <v>659</v>
      </c>
      <c r="B39" s="1">
        <v>8</v>
      </c>
      <c r="C39" s="26" t="s">
        <v>7063</v>
      </c>
      <c r="D39" t="s">
        <v>661</v>
      </c>
      <c r="E39" s="27" t="s">
        <v>7064</v>
      </c>
      <c r="F39" s="28" t="s">
        <v>663</v>
      </c>
      <c r="G39" s="29">
        <v>15.797000000000001</v>
      </c>
      <c r="H39" s="28">
        <v>0</v>
      </c>
      <c r="I39" s="30">
        <f>ROUND(G39*H39,P4)</f>
        <v>0</v>
      </c>
      <c r="L39" s="31">
        <v>0</v>
      </c>
      <c r="M39" s="24">
        <f>ROUND(G39*L39,P4)</f>
        <v>0</v>
      </c>
      <c r="N39" s="25" t="s">
        <v>1345</v>
      </c>
      <c r="O39" s="32">
        <f>M39*AA39</f>
        <v>0</v>
      </c>
      <c r="P39" s="1">
        <v>3</v>
      </c>
      <c r="AA39" s="1">
        <f>IF(P39=1,$O$3,IF(P39=2,$O$4,$O$5))</f>
        <v>0</v>
      </c>
    </row>
    <row r="40">
      <c r="A40" s="1" t="s">
        <v>664</v>
      </c>
      <c r="E40" s="27" t="s">
        <v>13443</v>
      </c>
    </row>
    <row r="41" ht="51">
      <c r="A41" s="1" t="s">
        <v>665</v>
      </c>
      <c r="E41" s="33" t="s">
        <v>13444</v>
      </c>
    </row>
    <row r="42" ht="38.25">
      <c r="A42" s="1" t="s">
        <v>666</v>
      </c>
      <c r="E42" s="27" t="s">
        <v>6472</v>
      </c>
    </row>
    <row r="43">
      <c r="A43" s="1" t="s">
        <v>659</v>
      </c>
      <c r="B43" s="1">
        <v>9</v>
      </c>
      <c r="C43" s="26" t="s">
        <v>13445</v>
      </c>
      <c r="D43" t="s">
        <v>661</v>
      </c>
      <c r="E43" s="27" t="s">
        <v>13446</v>
      </c>
      <c r="F43" s="28" t="s">
        <v>663</v>
      </c>
      <c r="G43" s="29">
        <v>24.649999999999999</v>
      </c>
      <c r="H43" s="28">
        <v>0</v>
      </c>
      <c r="I43" s="30">
        <f>ROUND(G43*H43,P4)</f>
        <v>0</v>
      </c>
      <c r="L43" s="31">
        <v>0</v>
      </c>
      <c r="M43" s="24">
        <f>ROUND(G43*L43,P4)</f>
        <v>0</v>
      </c>
      <c r="N43" s="25" t="s">
        <v>1345</v>
      </c>
      <c r="O43" s="32">
        <f>M43*AA43</f>
        <v>0</v>
      </c>
      <c r="P43" s="1">
        <v>3</v>
      </c>
      <c r="AA43" s="1">
        <f>IF(P43=1,$O$3,IF(P43=2,$O$4,$O$5))</f>
        <v>0</v>
      </c>
    </row>
    <row r="44">
      <c r="A44" s="1" t="s">
        <v>664</v>
      </c>
      <c r="E44" s="27" t="s">
        <v>13447</v>
      </c>
    </row>
    <row r="45" ht="38.25">
      <c r="A45" s="1" t="s">
        <v>665</v>
      </c>
      <c r="E45" s="33" t="s">
        <v>13448</v>
      </c>
    </row>
    <row r="46" ht="51">
      <c r="A46" s="1" t="s">
        <v>666</v>
      </c>
      <c r="E46" s="27" t="s">
        <v>13449</v>
      </c>
    </row>
    <row r="47">
      <c r="A47" s="1" t="s">
        <v>659</v>
      </c>
      <c r="B47" s="1">
        <v>10</v>
      </c>
      <c r="C47" s="26" t="s">
        <v>13450</v>
      </c>
      <c r="D47" t="s">
        <v>661</v>
      </c>
      <c r="E47" s="27" t="s">
        <v>13451</v>
      </c>
      <c r="F47" s="28" t="s">
        <v>663</v>
      </c>
      <c r="G47" s="29">
        <v>47.390999999999998</v>
      </c>
      <c r="H47" s="28">
        <v>0</v>
      </c>
      <c r="I47" s="30">
        <f>ROUND(G47*H47,P4)</f>
        <v>0</v>
      </c>
      <c r="L47" s="31">
        <v>0</v>
      </c>
      <c r="M47" s="24">
        <f>ROUND(G47*L47,P4)</f>
        <v>0</v>
      </c>
      <c r="N47" s="25" t="s">
        <v>1345</v>
      </c>
      <c r="O47" s="32">
        <f>M47*AA47</f>
        <v>0</v>
      </c>
      <c r="P47" s="1">
        <v>3</v>
      </c>
      <c r="AA47" s="1">
        <f>IF(P47=1,$O$3,IF(P47=2,$O$4,$O$5))</f>
        <v>0</v>
      </c>
    </row>
    <row r="48">
      <c r="A48" s="1" t="s">
        <v>664</v>
      </c>
      <c r="E48" s="27" t="s">
        <v>13452</v>
      </c>
    </row>
    <row r="49" ht="51">
      <c r="A49" s="1" t="s">
        <v>665</v>
      </c>
      <c r="E49" s="33" t="s">
        <v>13453</v>
      </c>
    </row>
    <row r="50" ht="76.5">
      <c r="A50" s="1" t="s">
        <v>666</v>
      </c>
      <c r="E50" s="27" t="s">
        <v>13454</v>
      </c>
    </row>
    <row r="51">
      <c r="A51" s="1" t="s">
        <v>656</v>
      </c>
      <c r="C51" s="22" t="s">
        <v>900</v>
      </c>
      <c r="E51" s="23" t="s">
        <v>2924</v>
      </c>
      <c r="L51" s="24">
        <f>SUMIFS(L52:L55,A52:A55,"P")</f>
        <v>0</v>
      </c>
      <c r="M51" s="24">
        <f>SUMIFS(M52:M55,A52:A55,"P")</f>
        <v>0</v>
      </c>
      <c r="N51" s="25"/>
    </row>
    <row r="52" ht="25.5">
      <c r="A52" s="1" t="s">
        <v>659</v>
      </c>
      <c r="B52" s="1">
        <v>11</v>
      </c>
      <c r="C52" s="26" t="s">
        <v>3828</v>
      </c>
      <c r="D52" t="s">
        <v>903</v>
      </c>
      <c r="E52" s="27" t="s">
        <v>3829</v>
      </c>
      <c r="F52" s="28" t="s">
        <v>905</v>
      </c>
      <c r="G52" s="29">
        <v>457.54399999999998</v>
      </c>
      <c r="H52" s="28">
        <v>0</v>
      </c>
      <c r="I52" s="30">
        <f>ROUND(G52*H52,P4)</f>
        <v>0</v>
      </c>
      <c r="L52" s="31">
        <v>0</v>
      </c>
      <c r="M52" s="24">
        <f>ROUND(G52*L52,P4)</f>
        <v>0</v>
      </c>
      <c r="N52" s="25" t="s">
        <v>661</v>
      </c>
      <c r="O52" s="32">
        <f>M52*AA52</f>
        <v>0</v>
      </c>
      <c r="P52" s="1">
        <v>3</v>
      </c>
      <c r="AA52" s="1">
        <f>IF(P52=1,$O$3,IF(P52=2,$O$4,$O$5))</f>
        <v>0</v>
      </c>
    </row>
    <row r="53" ht="38.25">
      <c r="A53" s="1" t="s">
        <v>664</v>
      </c>
      <c r="E53" s="27" t="s">
        <v>906</v>
      </c>
    </row>
    <row r="54" ht="51">
      <c r="A54" s="1" t="s">
        <v>665</v>
      </c>
      <c r="E54" s="33" t="s">
        <v>13455</v>
      </c>
    </row>
    <row r="55" ht="153">
      <c r="A55" s="1" t="s">
        <v>666</v>
      </c>
      <c r="E55" s="27" t="s">
        <v>908</v>
      </c>
    </row>
  </sheetData>
  <sheetProtection sheet="1" objects="1" scenarios="1" spinCount="100000" saltValue="G87IkVRpA2D/zYSqnU3QECz+tBuZrW2MI+5jriWVzqdY0RAIOZ6BDuvESMYn/how8pLNhQxu67KML+xgkoFYPg==" hashValue="BTWar7PL3eqIP4SrGSpXCfjPfAywEG8QICqnFgYk8ltf/9BheuvxjO6C8CiaFZ8nUbaeX1GlMeS7ofgQwX4S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COUNTIFS(L8:L168,"=0",A8:A168,"P")+COUNTIFS(L8:L168,"",A8:A168,"P")+SUM(Q8:Q168)</f>
        <v>0</v>
      </c>
    </row>
    <row r="8">
      <c r="A8" s="1" t="s">
        <v>654</v>
      </c>
      <c r="C8" s="22" t="s">
        <v>13456</v>
      </c>
      <c r="E8" s="23" t="s">
        <v>509</v>
      </c>
      <c r="L8" s="24">
        <f>L9+L26+L59+L80+L109+L122+L147</f>
        <v>0</v>
      </c>
      <c r="M8" s="24">
        <f>M9+M26+M59+M80+M109+M122+M147</f>
        <v>0</v>
      </c>
      <c r="N8" s="25"/>
    </row>
    <row r="9">
      <c r="A9" s="1" t="s">
        <v>656</v>
      </c>
      <c r="C9" s="22" t="s">
        <v>657</v>
      </c>
      <c r="E9" s="23" t="s">
        <v>658</v>
      </c>
      <c r="L9" s="24">
        <f>SUMIFS(L10:L25,A10:A25,"P")</f>
        <v>0</v>
      </c>
      <c r="M9" s="24">
        <f>SUMIFS(M10:M25,A10:A25,"P")</f>
        <v>0</v>
      </c>
      <c r="N9" s="25"/>
    </row>
    <row r="10">
      <c r="A10" s="1" t="s">
        <v>659</v>
      </c>
      <c r="B10" s="1">
        <v>1</v>
      </c>
      <c r="C10" s="26" t="s">
        <v>11089</v>
      </c>
      <c r="D10" t="s">
        <v>661</v>
      </c>
      <c r="E10" s="27" t="s">
        <v>11090</v>
      </c>
      <c r="F10" s="28" t="s">
        <v>874</v>
      </c>
      <c r="G10" s="29">
        <v>2160</v>
      </c>
      <c r="H10" s="28">
        <v>0</v>
      </c>
      <c r="I10" s="30">
        <f>ROUND(G10*H10,P4)</f>
        <v>0</v>
      </c>
      <c r="L10" s="31">
        <v>0</v>
      </c>
      <c r="M10" s="24">
        <f>ROUND(G10*L10,P4)</f>
        <v>0</v>
      </c>
      <c r="N10" s="25" t="s">
        <v>661</v>
      </c>
      <c r="O10" s="32">
        <f>M10*AA10</f>
        <v>0</v>
      </c>
      <c r="P10" s="1">
        <v>3</v>
      </c>
      <c r="AA10" s="1">
        <f>IF(P10=1,$O$3,IF(P10=2,$O$4,$O$5))</f>
        <v>0</v>
      </c>
    </row>
    <row r="11">
      <c r="A11" s="1" t="s">
        <v>664</v>
      </c>
      <c r="E11" s="27" t="s">
        <v>661</v>
      </c>
    </row>
    <row r="12" ht="51">
      <c r="A12" s="1" t="s">
        <v>665</v>
      </c>
      <c r="E12" s="33" t="s">
        <v>13457</v>
      </c>
    </row>
    <row r="13" ht="38.25">
      <c r="A13" s="1" t="s">
        <v>666</v>
      </c>
      <c r="E13" s="27" t="s">
        <v>10397</v>
      </c>
    </row>
    <row r="14">
      <c r="A14" s="1" t="s">
        <v>659</v>
      </c>
      <c r="B14" s="1">
        <v>2</v>
      </c>
      <c r="C14" s="26" t="s">
        <v>11990</v>
      </c>
      <c r="D14" t="s">
        <v>661</v>
      </c>
      <c r="E14" s="27" t="s">
        <v>11991</v>
      </c>
      <c r="F14" s="28" t="s">
        <v>670</v>
      </c>
      <c r="G14" s="29">
        <v>46</v>
      </c>
      <c r="H14" s="28">
        <v>0</v>
      </c>
      <c r="I14" s="30">
        <f>ROUND(G14*H14,P4)</f>
        <v>0</v>
      </c>
      <c r="L14" s="31">
        <v>0</v>
      </c>
      <c r="M14" s="24">
        <f>ROUND(G14*L14,P4)</f>
        <v>0</v>
      </c>
      <c r="N14" s="25" t="s">
        <v>661</v>
      </c>
      <c r="O14" s="32">
        <f>M14*AA14</f>
        <v>0</v>
      </c>
      <c r="P14" s="1">
        <v>3</v>
      </c>
      <c r="AA14" s="1">
        <f>IF(P14=1,$O$3,IF(P14=2,$O$4,$O$5))</f>
        <v>0</v>
      </c>
    </row>
    <row r="15">
      <c r="A15" s="1" t="s">
        <v>664</v>
      </c>
      <c r="E15" s="27" t="s">
        <v>13458</v>
      </c>
    </row>
    <row r="16" ht="51">
      <c r="A16" s="1" t="s">
        <v>665</v>
      </c>
      <c r="E16" s="33" t="s">
        <v>13459</v>
      </c>
    </row>
    <row r="17" ht="38.25">
      <c r="A17" s="1" t="s">
        <v>666</v>
      </c>
      <c r="E17" s="27" t="s">
        <v>10402</v>
      </c>
    </row>
    <row r="18">
      <c r="A18" s="1" t="s">
        <v>659</v>
      </c>
      <c r="B18" s="1">
        <v>3</v>
      </c>
      <c r="C18" s="26" t="s">
        <v>5095</v>
      </c>
      <c r="D18" t="s">
        <v>661</v>
      </c>
      <c r="E18" s="27" t="s">
        <v>5096</v>
      </c>
      <c r="F18" s="28" t="s">
        <v>663</v>
      </c>
      <c r="G18" s="29">
        <v>1022.72</v>
      </c>
      <c r="H18" s="28">
        <v>0</v>
      </c>
      <c r="I18" s="30">
        <f>ROUND(G18*H18,P4)</f>
        <v>0</v>
      </c>
      <c r="L18" s="31">
        <v>0</v>
      </c>
      <c r="M18" s="24">
        <f>ROUND(G18*L18,P4)</f>
        <v>0</v>
      </c>
      <c r="N18" s="25" t="s">
        <v>661</v>
      </c>
      <c r="O18" s="32">
        <f>M18*AA18</f>
        <v>0</v>
      </c>
      <c r="P18" s="1">
        <v>3</v>
      </c>
      <c r="AA18" s="1">
        <f>IF(P18=1,$O$3,IF(P18=2,$O$4,$O$5))</f>
        <v>0</v>
      </c>
    </row>
    <row r="19">
      <c r="A19" s="1" t="s">
        <v>664</v>
      </c>
      <c r="E19" s="27" t="s">
        <v>661</v>
      </c>
    </row>
    <row r="20" ht="153">
      <c r="A20" s="1" t="s">
        <v>665</v>
      </c>
      <c r="E20" s="33" t="s">
        <v>13460</v>
      </c>
    </row>
    <row r="21" ht="318.75">
      <c r="A21" s="1" t="s">
        <v>666</v>
      </c>
      <c r="E21" s="27" t="s">
        <v>5101</v>
      </c>
    </row>
    <row r="22">
      <c r="A22" s="1" t="s">
        <v>659</v>
      </c>
      <c r="B22" s="1">
        <v>4</v>
      </c>
      <c r="C22" s="26" t="s">
        <v>5994</v>
      </c>
      <c r="D22" t="s">
        <v>661</v>
      </c>
      <c r="E22" s="27" t="s">
        <v>5995</v>
      </c>
      <c r="F22" s="28" t="s">
        <v>677</v>
      </c>
      <c r="G22" s="29">
        <v>67.5</v>
      </c>
      <c r="H22" s="28">
        <v>0</v>
      </c>
      <c r="I22" s="30">
        <f>ROUND(G22*H22,P4)</f>
        <v>0</v>
      </c>
      <c r="L22" s="31">
        <v>0</v>
      </c>
      <c r="M22" s="24">
        <f>ROUND(G22*L22,P4)</f>
        <v>0</v>
      </c>
      <c r="N22" s="25" t="s">
        <v>661</v>
      </c>
      <c r="O22" s="32">
        <f>M22*AA22</f>
        <v>0</v>
      </c>
      <c r="P22" s="1">
        <v>3</v>
      </c>
      <c r="AA22" s="1">
        <f>IF(P22=1,$O$3,IF(P22=2,$O$4,$O$5))</f>
        <v>0</v>
      </c>
    </row>
    <row r="23">
      <c r="A23" s="1" t="s">
        <v>664</v>
      </c>
      <c r="E23" s="27" t="s">
        <v>13461</v>
      </c>
    </row>
    <row r="24" ht="25.5">
      <c r="A24" s="1" t="s">
        <v>665</v>
      </c>
      <c r="E24" s="33" t="s">
        <v>13462</v>
      </c>
    </row>
    <row r="25" ht="25.5">
      <c r="A25" s="1" t="s">
        <v>666</v>
      </c>
      <c r="E25" s="27" t="s">
        <v>5997</v>
      </c>
    </row>
    <row r="26">
      <c r="A26" s="1" t="s">
        <v>656</v>
      </c>
      <c r="C26" s="22" t="s">
        <v>1365</v>
      </c>
      <c r="E26" s="23" t="s">
        <v>3239</v>
      </c>
      <c r="L26" s="24">
        <f>SUMIFS(L27:L58,A27:A58,"P")</f>
        <v>0</v>
      </c>
      <c r="M26" s="24">
        <f>SUMIFS(M27:M58,A27:A58,"P")</f>
        <v>0</v>
      </c>
      <c r="N26" s="25"/>
    </row>
    <row r="27">
      <c r="A27" s="1" t="s">
        <v>659</v>
      </c>
      <c r="B27" s="1">
        <v>5</v>
      </c>
      <c r="C27" s="26" t="s">
        <v>8700</v>
      </c>
      <c r="D27" t="s">
        <v>661</v>
      </c>
      <c r="E27" s="27" t="s">
        <v>8701</v>
      </c>
      <c r="F27" s="28" t="s">
        <v>905</v>
      </c>
      <c r="G27" s="29">
        <v>17.699999999999999</v>
      </c>
      <c r="H27" s="28">
        <v>0</v>
      </c>
      <c r="I27" s="30">
        <f>ROUND(G27*H27,P4)</f>
        <v>0</v>
      </c>
      <c r="L27" s="31">
        <v>0</v>
      </c>
      <c r="M27" s="24">
        <f>ROUND(G27*L27,P4)</f>
        <v>0</v>
      </c>
      <c r="N27" s="25" t="s">
        <v>661</v>
      </c>
      <c r="O27" s="32">
        <f>M27*AA27</f>
        <v>0</v>
      </c>
      <c r="P27" s="1">
        <v>3</v>
      </c>
      <c r="AA27" s="1">
        <f>IF(P27=1,$O$3,IF(P27=2,$O$4,$O$5))</f>
        <v>0</v>
      </c>
    </row>
    <row r="28">
      <c r="A28" s="1" t="s">
        <v>664</v>
      </c>
      <c r="E28" s="27" t="s">
        <v>12352</v>
      </c>
    </row>
    <row r="29" ht="51">
      <c r="A29" s="1" t="s">
        <v>665</v>
      </c>
      <c r="E29" s="33" t="s">
        <v>13463</v>
      </c>
    </row>
    <row r="30" ht="38.25">
      <c r="A30" s="1" t="s">
        <v>666</v>
      </c>
      <c r="E30" s="27" t="s">
        <v>8704</v>
      </c>
    </row>
    <row r="31">
      <c r="A31" s="1" t="s">
        <v>659</v>
      </c>
      <c r="B31" s="1">
        <v>6</v>
      </c>
      <c r="C31" s="26" t="s">
        <v>8705</v>
      </c>
      <c r="D31" t="s">
        <v>661</v>
      </c>
      <c r="E31" s="27" t="s">
        <v>8706</v>
      </c>
      <c r="F31" s="28" t="s">
        <v>677</v>
      </c>
      <c r="G31" s="29">
        <v>52.899999999999999</v>
      </c>
      <c r="H31" s="28">
        <v>0</v>
      </c>
      <c r="I31" s="30">
        <f>ROUND(G31*H31,P4)</f>
        <v>0</v>
      </c>
      <c r="L31" s="31">
        <v>0</v>
      </c>
      <c r="M31" s="24">
        <f>ROUND(G31*L31,P4)</f>
        <v>0</v>
      </c>
      <c r="N31" s="25" t="s">
        <v>661</v>
      </c>
      <c r="O31" s="32">
        <f>M31*AA31</f>
        <v>0</v>
      </c>
      <c r="P31" s="1">
        <v>3</v>
      </c>
      <c r="AA31" s="1">
        <f>IF(P31=1,$O$3,IF(P31=2,$O$4,$O$5))</f>
        <v>0</v>
      </c>
    </row>
    <row r="32">
      <c r="A32" s="1" t="s">
        <v>664</v>
      </c>
      <c r="E32" s="27" t="s">
        <v>661</v>
      </c>
    </row>
    <row r="33" ht="51">
      <c r="A33" s="1" t="s">
        <v>665</v>
      </c>
      <c r="E33" s="33" t="s">
        <v>13464</v>
      </c>
    </row>
    <row r="34">
      <c r="A34" s="1" t="s">
        <v>666</v>
      </c>
      <c r="E34" s="27" t="s">
        <v>6287</v>
      </c>
    </row>
    <row r="35">
      <c r="A35" s="1" t="s">
        <v>659</v>
      </c>
      <c r="B35" s="1">
        <v>7</v>
      </c>
      <c r="C35" s="26" t="s">
        <v>11919</v>
      </c>
      <c r="D35" t="s">
        <v>661</v>
      </c>
      <c r="E35" s="27" t="s">
        <v>11920</v>
      </c>
      <c r="F35" s="28" t="s">
        <v>670</v>
      </c>
      <c r="G35" s="29">
        <v>68</v>
      </c>
      <c r="H35" s="28">
        <v>0</v>
      </c>
      <c r="I35" s="30">
        <f>ROUND(G35*H35,P4)</f>
        <v>0</v>
      </c>
      <c r="L35" s="31">
        <v>0</v>
      </c>
      <c r="M35" s="24">
        <f>ROUND(G35*L35,P4)</f>
        <v>0</v>
      </c>
      <c r="N35" s="25" t="s">
        <v>661</v>
      </c>
      <c r="O35" s="32">
        <f>M35*AA35</f>
        <v>0</v>
      </c>
      <c r="P35" s="1">
        <v>3</v>
      </c>
      <c r="AA35" s="1">
        <f>IF(P35=1,$O$3,IF(P35=2,$O$4,$O$5))</f>
        <v>0</v>
      </c>
    </row>
    <row r="36">
      <c r="A36" s="1" t="s">
        <v>664</v>
      </c>
      <c r="E36" s="27" t="s">
        <v>12355</v>
      </c>
    </row>
    <row r="37" ht="51">
      <c r="A37" s="1" t="s">
        <v>665</v>
      </c>
      <c r="E37" s="33" t="s">
        <v>13465</v>
      </c>
    </row>
    <row r="38" ht="63.75">
      <c r="A38" s="1" t="s">
        <v>666</v>
      </c>
      <c r="E38" s="27" t="s">
        <v>6642</v>
      </c>
    </row>
    <row r="39">
      <c r="A39" s="1" t="s">
        <v>659</v>
      </c>
      <c r="B39" s="1">
        <v>8</v>
      </c>
      <c r="C39" s="26" t="s">
        <v>12102</v>
      </c>
      <c r="D39" t="s">
        <v>661</v>
      </c>
      <c r="E39" s="27" t="s">
        <v>12103</v>
      </c>
      <c r="F39" s="28" t="s">
        <v>670</v>
      </c>
      <c r="G39" s="29">
        <v>55</v>
      </c>
      <c r="H39" s="28">
        <v>0</v>
      </c>
      <c r="I39" s="30">
        <f>ROUND(G39*H39,P4)</f>
        <v>0</v>
      </c>
      <c r="L39" s="31">
        <v>0</v>
      </c>
      <c r="M39" s="24">
        <f>ROUND(G39*L39,P4)</f>
        <v>0</v>
      </c>
      <c r="N39" s="25" t="s">
        <v>661</v>
      </c>
      <c r="O39" s="32">
        <f>M39*AA39</f>
        <v>0</v>
      </c>
      <c r="P39" s="1">
        <v>3</v>
      </c>
      <c r="AA39" s="1">
        <f>IF(P39=1,$O$3,IF(P39=2,$O$4,$O$5))</f>
        <v>0</v>
      </c>
    </row>
    <row r="40">
      <c r="A40" s="1" t="s">
        <v>664</v>
      </c>
      <c r="E40" s="27" t="s">
        <v>13305</v>
      </c>
    </row>
    <row r="41" ht="63.75">
      <c r="A41" s="1" t="s">
        <v>665</v>
      </c>
      <c r="E41" s="33" t="s">
        <v>13466</v>
      </c>
    </row>
    <row r="42" ht="63.75">
      <c r="A42" s="1" t="s">
        <v>666</v>
      </c>
      <c r="E42" s="27" t="s">
        <v>6642</v>
      </c>
    </row>
    <row r="43">
      <c r="A43" s="1" t="s">
        <v>659</v>
      </c>
      <c r="B43" s="1">
        <v>9</v>
      </c>
      <c r="C43" s="26" t="s">
        <v>12110</v>
      </c>
      <c r="D43" t="s">
        <v>661</v>
      </c>
      <c r="E43" s="27" t="s">
        <v>12111</v>
      </c>
      <c r="F43" s="28" t="s">
        <v>670</v>
      </c>
      <c r="G43" s="29">
        <v>307.39999999999998</v>
      </c>
      <c r="H43" s="28">
        <v>0</v>
      </c>
      <c r="I43" s="30">
        <f>ROUND(G43*H43,P4)</f>
        <v>0</v>
      </c>
      <c r="L43" s="31">
        <v>0</v>
      </c>
      <c r="M43" s="24">
        <f>ROUND(G43*L43,P4)</f>
        <v>0</v>
      </c>
      <c r="N43" s="25" t="s">
        <v>661</v>
      </c>
      <c r="O43" s="32">
        <f>M43*AA43</f>
        <v>0</v>
      </c>
      <c r="P43" s="1">
        <v>3</v>
      </c>
      <c r="AA43" s="1">
        <f>IF(P43=1,$O$3,IF(P43=2,$O$4,$O$5))</f>
        <v>0</v>
      </c>
    </row>
    <row r="44">
      <c r="A44" s="1" t="s">
        <v>664</v>
      </c>
      <c r="E44" s="27" t="s">
        <v>10298</v>
      </c>
    </row>
    <row r="45" ht="51">
      <c r="A45" s="1" t="s">
        <v>665</v>
      </c>
      <c r="E45" s="33" t="s">
        <v>13467</v>
      </c>
    </row>
    <row r="46" ht="63.75">
      <c r="A46" s="1" t="s">
        <v>666</v>
      </c>
      <c r="E46" s="27" t="s">
        <v>6642</v>
      </c>
    </row>
    <row r="47">
      <c r="A47" s="1" t="s">
        <v>659</v>
      </c>
      <c r="B47" s="1">
        <v>10</v>
      </c>
      <c r="C47" s="26" t="s">
        <v>8714</v>
      </c>
      <c r="D47" t="s">
        <v>661</v>
      </c>
      <c r="E47" s="27" t="s">
        <v>8715</v>
      </c>
      <c r="F47" s="28" t="s">
        <v>663</v>
      </c>
      <c r="G47" s="29">
        <v>68</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13468</v>
      </c>
    </row>
    <row r="50" ht="38.25">
      <c r="A50" s="1" t="s">
        <v>666</v>
      </c>
      <c r="E50" s="27" t="s">
        <v>6472</v>
      </c>
    </row>
    <row r="51">
      <c r="A51" s="1" t="s">
        <v>659</v>
      </c>
      <c r="B51" s="1">
        <v>11</v>
      </c>
      <c r="C51" s="26" t="s">
        <v>9705</v>
      </c>
      <c r="D51" t="s">
        <v>661</v>
      </c>
      <c r="E51" s="27" t="s">
        <v>9706</v>
      </c>
      <c r="F51" s="28" t="s">
        <v>663</v>
      </c>
      <c r="G51" s="29">
        <v>33.740000000000002</v>
      </c>
      <c r="H51" s="28">
        <v>0</v>
      </c>
      <c r="I51" s="30">
        <f>ROUND(G51*H51,P4)</f>
        <v>0</v>
      </c>
      <c r="L51" s="31">
        <v>0</v>
      </c>
      <c r="M51" s="24">
        <f>ROUND(G51*L51,P4)</f>
        <v>0</v>
      </c>
      <c r="N51" s="25" t="s">
        <v>661</v>
      </c>
      <c r="O51" s="32">
        <f>M51*AA51</f>
        <v>0</v>
      </c>
      <c r="P51" s="1">
        <v>3</v>
      </c>
      <c r="AA51" s="1">
        <f>IF(P51=1,$O$3,IF(P51=2,$O$4,$O$5))</f>
        <v>0</v>
      </c>
    </row>
    <row r="52">
      <c r="A52" s="1" t="s">
        <v>664</v>
      </c>
      <c r="E52" s="27" t="s">
        <v>661</v>
      </c>
    </row>
    <row r="53" ht="76.5">
      <c r="A53" s="1" t="s">
        <v>665</v>
      </c>
      <c r="E53" s="33" t="s">
        <v>13469</v>
      </c>
    </row>
    <row r="54" ht="357">
      <c r="A54" s="1" t="s">
        <v>666</v>
      </c>
      <c r="E54" s="27" t="s">
        <v>3243</v>
      </c>
    </row>
    <row r="55">
      <c r="A55" s="1" t="s">
        <v>659</v>
      </c>
      <c r="B55" s="1">
        <v>12</v>
      </c>
      <c r="C55" s="26" t="s">
        <v>12969</v>
      </c>
      <c r="D55" t="s">
        <v>661</v>
      </c>
      <c r="E55" s="27" t="s">
        <v>12970</v>
      </c>
      <c r="F55" s="28" t="s">
        <v>683</v>
      </c>
      <c r="G55" s="29">
        <v>10</v>
      </c>
      <c r="H55" s="28">
        <v>0</v>
      </c>
      <c r="I55" s="30">
        <f>ROUND(G55*H55,P4)</f>
        <v>0</v>
      </c>
      <c r="L55" s="31">
        <v>0</v>
      </c>
      <c r="M55" s="24">
        <f>ROUND(G55*L55,P4)</f>
        <v>0</v>
      </c>
      <c r="N55" s="25" t="s">
        <v>661</v>
      </c>
      <c r="O55" s="32">
        <f>M55*AA55</f>
        <v>0</v>
      </c>
      <c r="P55" s="1">
        <v>3</v>
      </c>
      <c r="AA55" s="1">
        <f>IF(P55=1,$O$3,IF(P55=2,$O$4,$O$5))</f>
        <v>0</v>
      </c>
    </row>
    <row r="56">
      <c r="A56" s="1" t="s">
        <v>664</v>
      </c>
      <c r="E56" s="27" t="s">
        <v>12361</v>
      </c>
    </row>
    <row r="57" ht="51">
      <c r="A57" s="1" t="s">
        <v>665</v>
      </c>
      <c r="E57" s="33" t="s">
        <v>13470</v>
      </c>
    </row>
    <row r="58" ht="38.25">
      <c r="A58" s="1" t="s">
        <v>666</v>
      </c>
      <c r="E58" s="27" t="s">
        <v>6647</v>
      </c>
    </row>
    <row r="59">
      <c r="A59" s="1" t="s">
        <v>656</v>
      </c>
      <c r="C59" s="22" t="s">
        <v>1367</v>
      </c>
      <c r="E59" s="23" t="s">
        <v>6653</v>
      </c>
      <c r="L59" s="24">
        <f>SUMIFS(L60:L79,A60:A79,"P")</f>
        <v>0</v>
      </c>
      <c r="M59" s="24">
        <f>SUMIFS(M60:M79,A60:A79,"P")</f>
        <v>0</v>
      </c>
      <c r="N59" s="25"/>
    </row>
    <row r="60">
      <c r="A60" s="1" t="s">
        <v>659</v>
      </c>
      <c r="B60" s="1">
        <v>13</v>
      </c>
      <c r="C60" s="26" t="s">
        <v>6654</v>
      </c>
      <c r="D60" t="s">
        <v>661</v>
      </c>
      <c r="E60" s="27" t="s">
        <v>6655</v>
      </c>
      <c r="F60" s="28" t="s">
        <v>663</v>
      </c>
      <c r="G60" s="29">
        <v>35.520000000000003</v>
      </c>
      <c r="H60" s="28">
        <v>0</v>
      </c>
      <c r="I60" s="30">
        <f>ROUND(G60*H60,P4)</f>
        <v>0</v>
      </c>
      <c r="L60" s="31">
        <v>0</v>
      </c>
      <c r="M60" s="24">
        <f>ROUND(G60*L60,P4)</f>
        <v>0</v>
      </c>
      <c r="N60" s="25" t="s">
        <v>661</v>
      </c>
      <c r="O60" s="32">
        <f>M60*AA60</f>
        <v>0</v>
      </c>
      <c r="P60" s="1">
        <v>3</v>
      </c>
      <c r="AA60" s="1">
        <f>IF(P60=1,$O$3,IF(P60=2,$O$4,$O$5))</f>
        <v>0</v>
      </c>
    </row>
    <row r="61">
      <c r="A61" s="1" t="s">
        <v>664</v>
      </c>
      <c r="E61" s="27" t="s">
        <v>661</v>
      </c>
    </row>
    <row r="62" ht="51">
      <c r="A62" s="1" t="s">
        <v>665</v>
      </c>
      <c r="E62" s="33" t="s">
        <v>13471</v>
      </c>
    </row>
    <row r="63" ht="357">
      <c r="A63" s="1" t="s">
        <v>666</v>
      </c>
      <c r="E63" s="27" t="s">
        <v>6470</v>
      </c>
    </row>
    <row r="64">
      <c r="A64" s="1" t="s">
        <v>659</v>
      </c>
      <c r="B64" s="1">
        <v>14</v>
      </c>
      <c r="C64" s="26" t="s">
        <v>6658</v>
      </c>
      <c r="D64" t="s">
        <v>661</v>
      </c>
      <c r="E64" s="27" t="s">
        <v>6659</v>
      </c>
      <c r="F64" s="28" t="s">
        <v>905</v>
      </c>
      <c r="G64" s="29">
        <v>6.9260000000000002</v>
      </c>
      <c r="H64" s="28">
        <v>0</v>
      </c>
      <c r="I64" s="30">
        <f>ROUND(G64*H64,P4)</f>
        <v>0</v>
      </c>
      <c r="L64" s="31">
        <v>0</v>
      </c>
      <c r="M64" s="24">
        <f>ROUND(G64*L64,P4)</f>
        <v>0</v>
      </c>
      <c r="N64" s="25" t="s">
        <v>661</v>
      </c>
      <c r="O64" s="32">
        <f>M64*AA64</f>
        <v>0</v>
      </c>
      <c r="P64" s="1">
        <v>3</v>
      </c>
      <c r="AA64" s="1">
        <f>IF(P64=1,$O$3,IF(P64=2,$O$4,$O$5))</f>
        <v>0</v>
      </c>
    </row>
    <row r="65">
      <c r="A65" s="1" t="s">
        <v>664</v>
      </c>
      <c r="E65" s="27" t="s">
        <v>661</v>
      </c>
    </row>
    <row r="66" ht="51">
      <c r="A66" s="1" t="s">
        <v>665</v>
      </c>
      <c r="E66" s="33" t="s">
        <v>13472</v>
      </c>
    </row>
    <row r="67" ht="267.75">
      <c r="A67" s="1" t="s">
        <v>666</v>
      </c>
      <c r="E67" s="27" t="s">
        <v>3721</v>
      </c>
    </row>
    <row r="68">
      <c r="A68" s="1" t="s">
        <v>659</v>
      </c>
      <c r="B68" s="1">
        <v>15</v>
      </c>
      <c r="C68" s="26" t="s">
        <v>10505</v>
      </c>
      <c r="D68" t="s">
        <v>661</v>
      </c>
      <c r="E68" s="27" t="s">
        <v>10506</v>
      </c>
      <c r="F68" s="28" t="s">
        <v>663</v>
      </c>
      <c r="G68" s="29">
        <v>17.899999999999999</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13473</v>
      </c>
    </row>
    <row r="71" ht="357">
      <c r="A71" s="1" t="s">
        <v>666</v>
      </c>
      <c r="E71" s="27" t="s">
        <v>6470</v>
      </c>
    </row>
    <row r="72">
      <c r="A72" s="1" t="s">
        <v>659</v>
      </c>
      <c r="B72" s="1">
        <v>16</v>
      </c>
      <c r="C72" s="26" t="s">
        <v>10508</v>
      </c>
      <c r="D72" t="s">
        <v>661</v>
      </c>
      <c r="E72" s="27" t="s">
        <v>10509</v>
      </c>
      <c r="F72" s="28" t="s">
        <v>905</v>
      </c>
      <c r="G72" s="29">
        <v>2.508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13474</v>
      </c>
    </row>
    <row r="75" ht="267.75">
      <c r="A75" s="1" t="s">
        <v>666</v>
      </c>
      <c r="E75" s="27" t="s">
        <v>3721</v>
      </c>
    </row>
    <row r="76">
      <c r="A76" s="1" t="s">
        <v>659</v>
      </c>
      <c r="B76" s="1">
        <v>17</v>
      </c>
      <c r="C76" s="26" t="s">
        <v>12367</v>
      </c>
      <c r="D76" t="s">
        <v>661</v>
      </c>
      <c r="E76" s="27" t="s">
        <v>12368</v>
      </c>
      <c r="F76" s="28" t="s">
        <v>663</v>
      </c>
      <c r="G76" s="29">
        <v>14.775</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13475</v>
      </c>
    </row>
    <row r="79" ht="229.5">
      <c r="A79" s="1" t="s">
        <v>666</v>
      </c>
      <c r="E79" s="27" t="s">
        <v>7052</v>
      </c>
    </row>
    <row r="80">
      <c r="A80" s="1" t="s">
        <v>656</v>
      </c>
      <c r="C80" s="22" t="s">
        <v>1369</v>
      </c>
      <c r="E80" s="23" t="s">
        <v>5107</v>
      </c>
      <c r="L80" s="24">
        <f>SUMIFS(L81:L108,A81:A108,"P")</f>
        <v>0</v>
      </c>
      <c r="M80" s="24">
        <f>SUMIFS(M81:M108,A81:A108,"P")</f>
        <v>0</v>
      </c>
      <c r="N80" s="25"/>
    </row>
    <row r="81">
      <c r="A81" s="1" t="s">
        <v>659</v>
      </c>
      <c r="B81" s="1">
        <v>18</v>
      </c>
      <c r="C81" s="26" t="s">
        <v>7261</v>
      </c>
      <c r="D81" t="s">
        <v>661</v>
      </c>
      <c r="E81" s="27" t="s">
        <v>7262</v>
      </c>
      <c r="F81" s="28" t="s">
        <v>663</v>
      </c>
      <c r="G81" s="29">
        <v>11.949999999999999</v>
      </c>
      <c r="H81" s="28">
        <v>0</v>
      </c>
      <c r="I81" s="30">
        <f>ROUND(G81*H81,P4)</f>
        <v>0</v>
      </c>
      <c r="L81" s="31">
        <v>0</v>
      </c>
      <c r="M81" s="24">
        <f>ROUND(G81*L81,P4)</f>
        <v>0</v>
      </c>
      <c r="N81" s="25" t="s">
        <v>661</v>
      </c>
      <c r="O81" s="32">
        <f>M81*AA81</f>
        <v>0</v>
      </c>
      <c r="P81" s="1">
        <v>3</v>
      </c>
      <c r="AA81" s="1">
        <f>IF(P81=1,$O$3,IF(P81=2,$O$4,$O$5))</f>
        <v>0</v>
      </c>
    </row>
    <row r="82">
      <c r="A82" s="1" t="s">
        <v>664</v>
      </c>
      <c r="E82" s="27" t="s">
        <v>13476</v>
      </c>
    </row>
    <row r="83" ht="63.75">
      <c r="A83" s="1" t="s">
        <v>665</v>
      </c>
      <c r="E83" s="33" t="s">
        <v>13477</v>
      </c>
    </row>
    <row r="84" ht="357">
      <c r="A84" s="1" t="s">
        <v>666</v>
      </c>
      <c r="E84" s="27" t="s">
        <v>6470</v>
      </c>
    </row>
    <row r="85">
      <c r="A85" s="1" t="s">
        <v>659</v>
      </c>
      <c r="B85" s="1">
        <v>19</v>
      </c>
      <c r="C85" s="26" t="s">
        <v>9369</v>
      </c>
      <c r="D85" t="s">
        <v>661</v>
      </c>
      <c r="E85" s="27" t="s">
        <v>9370</v>
      </c>
      <c r="F85" s="28" t="s">
        <v>663</v>
      </c>
      <c r="G85" s="29">
        <v>17.234999999999999</v>
      </c>
      <c r="H85" s="28">
        <v>0</v>
      </c>
      <c r="I85" s="30">
        <f>ROUND(G85*H85,P4)</f>
        <v>0</v>
      </c>
      <c r="L85" s="31">
        <v>0</v>
      </c>
      <c r="M85" s="24">
        <f>ROUND(G85*L85,P4)</f>
        <v>0</v>
      </c>
      <c r="N85" s="25" t="s">
        <v>661</v>
      </c>
      <c r="O85" s="32">
        <f>M85*AA85</f>
        <v>0</v>
      </c>
      <c r="P85" s="1">
        <v>3</v>
      </c>
      <c r="AA85" s="1">
        <f>IF(P85=1,$O$3,IF(P85=2,$O$4,$O$5))</f>
        <v>0</v>
      </c>
    </row>
    <row r="86">
      <c r="A86" s="1" t="s">
        <v>664</v>
      </c>
      <c r="E86" s="27" t="s">
        <v>11838</v>
      </c>
    </row>
    <row r="87" ht="76.5">
      <c r="A87" s="1" t="s">
        <v>665</v>
      </c>
      <c r="E87" s="33" t="s">
        <v>13478</v>
      </c>
    </row>
    <row r="88" ht="357">
      <c r="A88" s="1" t="s">
        <v>666</v>
      </c>
      <c r="E88" s="27" t="s">
        <v>6470</v>
      </c>
    </row>
    <row r="89">
      <c r="A89" s="1" t="s">
        <v>659</v>
      </c>
      <c r="B89" s="1">
        <v>20</v>
      </c>
      <c r="C89" s="26" t="s">
        <v>12320</v>
      </c>
      <c r="D89" t="s">
        <v>661</v>
      </c>
      <c r="E89" s="27" t="s">
        <v>12321</v>
      </c>
      <c r="F89" s="28" t="s">
        <v>663</v>
      </c>
      <c r="G89" s="29">
        <v>13.18</v>
      </c>
      <c r="H89" s="28">
        <v>0</v>
      </c>
      <c r="I89" s="30">
        <f>ROUND(G89*H89,P4)</f>
        <v>0</v>
      </c>
      <c r="L89" s="31">
        <v>0</v>
      </c>
      <c r="M89" s="24">
        <f>ROUND(G89*L89,P4)</f>
        <v>0</v>
      </c>
      <c r="N89" s="25" t="s">
        <v>661</v>
      </c>
      <c r="O89" s="32">
        <f>M89*AA89</f>
        <v>0</v>
      </c>
      <c r="P89" s="1">
        <v>3</v>
      </c>
      <c r="AA89" s="1">
        <f>IF(P89=1,$O$3,IF(P89=2,$O$4,$O$5))</f>
        <v>0</v>
      </c>
    </row>
    <row r="90">
      <c r="A90" s="1" t="s">
        <v>664</v>
      </c>
      <c r="E90" s="27" t="s">
        <v>12322</v>
      </c>
    </row>
    <row r="91" ht="114.75">
      <c r="A91" s="1" t="s">
        <v>665</v>
      </c>
      <c r="E91" s="33" t="s">
        <v>13479</v>
      </c>
    </row>
    <row r="92" ht="357">
      <c r="A92" s="1" t="s">
        <v>666</v>
      </c>
      <c r="E92" s="27" t="s">
        <v>6470</v>
      </c>
    </row>
    <row r="93">
      <c r="A93" s="1" t="s">
        <v>659</v>
      </c>
      <c r="B93" s="1">
        <v>21</v>
      </c>
      <c r="C93" s="26" t="s">
        <v>9372</v>
      </c>
      <c r="D93" t="s">
        <v>661</v>
      </c>
      <c r="E93" s="27" t="s">
        <v>9373</v>
      </c>
      <c r="F93" s="28" t="s">
        <v>905</v>
      </c>
      <c r="G93" s="29">
        <v>2.3370000000000002</v>
      </c>
      <c r="H93" s="28">
        <v>0</v>
      </c>
      <c r="I93" s="30">
        <f>ROUND(G93*H93,P4)</f>
        <v>0</v>
      </c>
      <c r="L93" s="31">
        <v>0</v>
      </c>
      <c r="M93" s="24">
        <f>ROUND(G93*L93,P4)</f>
        <v>0</v>
      </c>
      <c r="N93" s="25" t="s">
        <v>661</v>
      </c>
      <c r="O93" s="32">
        <f>M93*AA93</f>
        <v>0</v>
      </c>
      <c r="P93" s="1">
        <v>3</v>
      </c>
      <c r="AA93" s="1">
        <f>IF(P93=1,$O$3,IF(P93=2,$O$4,$O$5))</f>
        <v>0</v>
      </c>
    </row>
    <row r="94">
      <c r="A94" s="1" t="s">
        <v>664</v>
      </c>
      <c r="E94" s="27" t="s">
        <v>661</v>
      </c>
    </row>
    <row r="95" ht="165.75">
      <c r="A95" s="1" t="s">
        <v>665</v>
      </c>
      <c r="E95" s="33" t="s">
        <v>13480</v>
      </c>
    </row>
    <row r="96" ht="178.5">
      <c r="A96" s="1" t="s">
        <v>666</v>
      </c>
      <c r="E96" s="27" t="s">
        <v>9375</v>
      </c>
    </row>
    <row r="97">
      <c r="A97" s="1" t="s">
        <v>659</v>
      </c>
      <c r="B97" s="1">
        <v>22</v>
      </c>
      <c r="C97" s="26" t="s">
        <v>10499</v>
      </c>
      <c r="D97" t="s">
        <v>661</v>
      </c>
      <c r="E97" s="27" t="s">
        <v>10500</v>
      </c>
      <c r="F97" s="28" t="s">
        <v>663</v>
      </c>
      <c r="G97" s="29">
        <v>11.220000000000001</v>
      </c>
      <c r="H97" s="28">
        <v>0</v>
      </c>
      <c r="I97" s="30">
        <f>ROUND(G97*H97,P4)</f>
        <v>0</v>
      </c>
      <c r="L97" s="31">
        <v>0</v>
      </c>
      <c r="M97" s="24">
        <f>ROUND(G97*L97,P4)</f>
        <v>0</v>
      </c>
      <c r="N97" s="25" t="s">
        <v>661</v>
      </c>
      <c r="O97" s="32">
        <f>M97*AA97</f>
        <v>0</v>
      </c>
      <c r="P97" s="1">
        <v>3</v>
      </c>
      <c r="AA97" s="1">
        <f>IF(P97=1,$O$3,IF(P97=2,$O$4,$O$5))</f>
        <v>0</v>
      </c>
    </row>
    <row r="98">
      <c r="A98" s="1" t="s">
        <v>664</v>
      </c>
      <c r="E98" s="27" t="s">
        <v>12991</v>
      </c>
    </row>
    <row r="99" ht="25.5">
      <c r="A99" s="1" t="s">
        <v>665</v>
      </c>
      <c r="E99" s="33" t="s">
        <v>13481</v>
      </c>
    </row>
    <row r="100" ht="25.5">
      <c r="A100" s="1" t="s">
        <v>666</v>
      </c>
      <c r="E100" s="27" t="s">
        <v>10503</v>
      </c>
    </row>
    <row r="101">
      <c r="A101" s="1" t="s">
        <v>659</v>
      </c>
      <c r="B101" s="1">
        <v>23</v>
      </c>
      <c r="C101" s="26" t="s">
        <v>9376</v>
      </c>
      <c r="D101" t="s">
        <v>661</v>
      </c>
      <c r="E101" s="27" t="s">
        <v>9377</v>
      </c>
      <c r="F101" s="28" t="s">
        <v>663</v>
      </c>
      <c r="G101" s="29">
        <v>144.80000000000001</v>
      </c>
      <c r="H101" s="28">
        <v>0</v>
      </c>
      <c r="I101" s="30">
        <f>ROUND(G101*H101,P4)</f>
        <v>0</v>
      </c>
      <c r="L101" s="31">
        <v>0</v>
      </c>
      <c r="M101" s="24">
        <f>ROUND(G101*L101,P4)</f>
        <v>0</v>
      </c>
      <c r="N101" s="25" t="s">
        <v>661</v>
      </c>
      <c r="O101" s="32">
        <f>M101*AA101</f>
        <v>0</v>
      </c>
      <c r="P101" s="1">
        <v>3</v>
      </c>
      <c r="AA101" s="1">
        <f>IF(P101=1,$O$3,IF(P101=2,$O$4,$O$5))</f>
        <v>0</v>
      </c>
    </row>
    <row r="102">
      <c r="A102" s="1" t="s">
        <v>664</v>
      </c>
      <c r="E102" s="27" t="s">
        <v>11580</v>
      </c>
    </row>
    <row r="103" ht="63.75">
      <c r="A103" s="1" t="s">
        <v>665</v>
      </c>
      <c r="E103" s="33" t="s">
        <v>13482</v>
      </c>
    </row>
    <row r="104" ht="38.25">
      <c r="A104" s="1" t="s">
        <v>666</v>
      </c>
      <c r="E104" s="27" t="s">
        <v>6472</v>
      </c>
    </row>
    <row r="105">
      <c r="A105" s="1" t="s">
        <v>659</v>
      </c>
      <c r="B105" s="1">
        <v>24</v>
      </c>
      <c r="C105" s="26" t="s">
        <v>6031</v>
      </c>
      <c r="D105" t="s">
        <v>661</v>
      </c>
      <c r="E105" s="27" t="s">
        <v>6032</v>
      </c>
      <c r="F105" s="28" t="s">
        <v>663</v>
      </c>
      <c r="G105" s="29">
        <v>23.899999999999999</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63.75">
      <c r="A107" s="1" t="s">
        <v>665</v>
      </c>
      <c r="E107" s="33" t="s">
        <v>13483</v>
      </c>
    </row>
    <row r="108" ht="102">
      <c r="A108" s="1" t="s">
        <v>666</v>
      </c>
      <c r="E108" s="27" t="s">
        <v>6820</v>
      </c>
    </row>
    <row r="109">
      <c r="A109" s="1" t="s">
        <v>656</v>
      </c>
      <c r="C109" s="22" t="s">
        <v>679</v>
      </c>
      <c r="E109" s="23" t="s">
        <v>680</v>
      </c>
      <c r="L109" s="24">
        <f>SUMIFS(L110:L121,A110:A121,"P")</f>
        <v>0</v>
      </c>
      <c r="M109" s="24">
        <f>SUMIFS(M110:M121,A110:A121,"P")</f>
        <v>0</v>
      </c>
      <c r="N109" s="25"/>
    </row>
    <row r="110" ht="25.5">
      <c r="A110" s="1" t="s">
        <v>659</v>
      </c>
      <c r="B110" s="1">
        <v>25</v>
      </c>
      <c r="C110" s="26" t="s">
        <v>11380</v>
      </c>
      <c r="D110" t="s">
        <v>661</v>
      </c>
      <c r="E110" s="27" t="s">
        <v>11381</v>
      </c>
      <c r="F110" s="28" t="s">
        <v>677</v>
      </c>
      <c r="G110" s="29">
        <v>57.75</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38.25">
      <c r="A112" s="1" t="s">
        <v>665</v>
      </c>
      <c r="E112" s="33" t="s">
        <v>13484</v>
      </c>
    </row>
    <row r="113" ht="191.25">
      <c r="A113" s="1" t="s">
        <v>666</v>
      </c>
      <c r="E113" s="27" t="s">
        <v>6682</v>
      </c>
    </row>
    <row r="114" ht="25.5">
      <c r="A114" s="1" t="s">
        <v>659</v>
      </c>
      <c r="B114" s="1">
        <v>26</v>
      </c>
      <c r="C114" s="26" t="s">
        <v>8743</v>
      </c>
      <c r="D114" t="s">
        <v>661</v>
      </c>
      <c r="E114" s="27" t="s">
        <v>8744</v>
      </c>
      <c r="F114" s="28" t="s">
        <v>677</v>
      </c>
      <c r="G114" s="29">
        <v>196.44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63.75">
      <c r="A116" s="1" t="s">
        <v>665</v>
      </c>
      <c r="E116" s="33" t="s">
        <v>13485</v>
      </c>
    </row>
    <row r="117" ht="191.25">
      <c r="A117" s="1" t="s">
        <v>666</v>
      </c>
      <c r="E117" s="27" t="s">
        <v>6682</v>
      </c>
    </row>
    <row r="118">
      <c r="A118" s="1" t="s">
        <v>659</v>
      </c>
      <c r="B118" s="1">
        <v>27</v>
      </c>
      <c r="C118" s="26" t="s">
        <v>8747</v>
      </c>
      <c r="D118" t="s">
        <v>661</v>
      </c>
      <c r="E118" s="27" t="s">
        <v>8748</v>
      </c>
      <c r="F118" s="28" t="s">
        <v>677</v>
      </c>
      <c r="G118" s="29">
        <v>196.44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63.75">
      <c r="A120" s="1" t="s">
        <v>665</v>
      </c>
      <c r="E120" s="33" t="s">
        <v>13485</v>
      </c>
    </row>
    <row r="121" ht="38.25">
      <c r="A121" s="1" t="s">
        <v>666</v>
      </c>
      <c r="E121" s="27" t="s">
        <v>8750</v>
      </c>
    </row>
    <row r="122">
      <c r="A122" s="1" t="s">
        <v>656</v>
      </c>
      <c r="C122" s="22" t="s">
        <v>2840</v>
      </c>
      <c r="E122" s="23" t="s">
        <v>2841</v>
      </c>
      <c r="L122" s="24">
        <f>SUMIFS(L123:L146,A123:A146,"P")</f>
        <v>0</v>
      </c>
      <c r="M122" s="24">
        <f>SUMIFS(M123:M146,A123:A146,"P")</f>
        <v>0</v>
      </c>
      <c r="N122" s="25"/>
    </row>
    <row r="123">
      <c r="A123" s="1" t="s">
        <v>659</v>
      </c>
      <c r="B123" s="1">
        <v>28</v>
      </c>
      <c r="C123" s="26" t="s">
        <v>10210</v>
      </c>
      <c r="D123" t="s">
        <v>661</v>
      </c>
      <c r="E123" s="27" t="s">
        <v>10211</v>
      </c>
      <c r="F123" s="28" t="s">
        <v>670</v>
      </c>
      <c r="G123" s="29">
        <v>6</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7835</v>
      </c>
    </row>
    <row r="126" ht="38.25">
      <c r="A126" s="1" t="s">
        <v>666</v>
      </c>
      <c r="E126" s="27" t="s">
        <v>10213</v>
      </c>
    </row>
    <row r="127">
      <c r="A127" s="1" t="s">
        <v>659</v>
      </c>
      <c r="B127" s="1">
        <v>29</v>
      </c>
      <c r="C127" s="26" t="s">
        <v>13006</v>
      </c>
      <c r="D127" t="s">
        <v>661</v>
      </c>
      <c r="E127" s="27" t="s">
        <v>13007</v>
      </c>
      <c r="F127" s="28" t="s">
        <v>670</v>
      </c>
      <c r="G127" s="29">
        <v>0.80000000000000004</v>
      </c>
      <c r="H127" s="28">
        <v>0</v>
      </c>
      <c r="I127" s="30">
        <f>ROUND(G127*H127,P4)</f>
        <v>0</v>
      </c>
      <c r="L127" s="31">
        <v>0</v>
      </c>
      <c r="M127" s="24">
        <f>ROUND(G127*L127,P4)</f>
        <v>0</v>
      </c>
      <c r="N127" s="25" t="s">
        <v>661</v>
      </c>
      <c r="O127" s="32">
        <f>M127*AA127</f>
        <v>0</v>
      </c>
      <c r="P127" s="1">
        <v>3</v>
      </c>
      <c r="AA127" s="1">
        <f>IF(P127=1,$O$3,IF(P127=2,$O$4,$O$5))</f>
        <v>0</v>
      </c>
    </row>
    <row r="128">
      <c r="A128" s="1" t="s">
        <v>664</v>
      </c>
      <c r="E128" s="27" t="s">
        <v>13486</v>
      </c>
    </row>
    <row r="129" ht="25.5">
      <c r="A129" s="1" t="s">
        <v>665</v>
      </c>
      <c r="E129" s="33" t="s">
        <v>13487</v>
      </c>
    </row>
    <row r="130" ht="25.5">
      <c r="A130" s="1" t="s">
        <v>666</v>
      </c>
      <c r="E130" s="27" t="s">
        <v>13010</v>
      </c>
    </row>
    <row r="131">
      <c r="A131" s="1" t="s">
        <v>659</v>
      </c>
      <c r="B131" s="1">
        <v>30</v>
      </c>
      <c r="C131" s="26" t="s">
        <v>6725</v>
      </c>
      <c r="D131" t="s">
        <v>661</v>
      </c>
      <c r="E131" s="27" t="s">
        <v>6726</v>
      </c>
      <c r="F131" s="28" t="s">
        <v>663</v>
      </c>
      <c r="G131" s="29">
        <v>124.48999999999999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63.75">
      <c r="A133" s="1" t="s">
        <v>665</v>
      </c>
      <c r="E133" s="33" t="s">
        <v>13488</v>
      </c>
    </row>
    <row r="134" ht="114.75">
      <c r="A134" s="1" t="s">
        <v>666</v>
      </c>
      <c r="E134" s="27" t="s">
        <v>5273</v>
      </c>
    </row>
    <row r="135">
      <c r="A135" s="1" t="s">
        <v>659</v>
      </c>
      <c r="B135" s="1">
        <v>31</v>
      </c>
      <c r="C135" s="26" t="s">
        <v>6729</v>
      </c>
      <c r="D135" t="s">
        <v>661</v>
      </c>
      <c r="E135" s="27" t="s">
        <v>6730</v>
      </c>
      <c r="F135" s="28" t="s">
        <v>663</v>
      </c>
      <c r="G135" s="29">
        <v>54.25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13489</v>
      </c>
    </row>
    <row r="138" ht="114.75">
      <c r="A138" s="1" t="s">
        <v>666</v>
      </c>
      <c r="E138" s="27" t="s">
        <v>5273</v>
      </c>
    </row>
    <row r="139">
      <c r="A139" s="1" t="s">
        <v>659</v>
      </c>
      <c r="B139" s="1">
        <v>32</v>
      </c>
      <c r="C139" s="26" t="s">
        <v>9567</v>
      </c>
      <c r="D139" t="s">
        <v>661</v>
      </c>
      <c r="E139" s="27" t="s">
        <v>9568</v>
      </c>
      <c r="F139" s="28" t="s">
        <v>905</v>
      </c>
      <c r="G139" s="29">
        <v>0.29999999999999999</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13490</v>
      </c>
    </row>
    <row r="142" ht="114.75">
      <c r="A142" s="1" t="s">
        <v>666</v>
      </c>
      <c r="E142" s="27" t="s">
        <v>9571</v>
      </c>
    </row>
    <row r="143">
      <c r="A143" s="1" t="s">
        <v>659</v>
      </c>
      <c r="B143" s="1">
        <v>33</v>
      </c>
      <c r="C143" s="26" t="s">
        <v>10234</v>
      </c>
      <c r="D143" t="s">
        <v>661</v>
      </c>
      <c r="E143" s="27" t="s">
        <v>9593</v>
      </c>
      <c r="F143" s="28" t="s">
        <v>677</v>
      </c>
      <c r="G143" s="29">
        <v>100.8</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13491</v>
      </c>
    </row>
    <row r="146" ht="114.75">
      <c r="A146" s="1" t="s">
        <v>666</v>
      </c>
      <c r="E146" s="27" t="s">
        <v>10236</v>
      </c>
    </row>
    <row r="147">
      <c r="A147" s="1" t="s">
        <v>656</v>
      </c>
      <c r="C147" s="22" t="s">
        <v>900</v>
      </c>
      <c r="E147" s="23" t="s">
        <v>2924</v>
      </c>
      <c r="L147" s="24">
        <f>SUMIFS(L148:L167,A148:A167,"P")</f>
        <v>0</v>
      </c>
      <c r="M147" s="24">
        <f>SUMIFS(M148:M167,A148:A167,"P")</f>
        <v>0</v>
      </c>
      <c r="N147" s="25"/>
    </row>
    <row r="148" ht="25.5">
      <c r="A148" s="1" t="s">
        <v>659</v>
      </c>
      <c r="B148" s="1">
        <v>34</v>
      </c>
      <c r="C148" s="26" t="s">
        <v>3828</v>
      </c>
      <c r="D148" t="s">
        <v>903</v>
      </c>
      <c r="E148" s="27" t="s">
        <v>3829</v>
      </c>
      <c r="F148" s="28" t="s">
        <v>905</v>
      </c>
      <c r="G148" s="29">
        <v>1840.896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906</v>
      </c>
    </row>
    <row r="150" ht="178.5">
      <c r="A150" s="1" t="s">
        <v>665</v>
      </c>
      <c r="E150" s="33" t="s">
        <v>13492</v>
      </c>
    </row>
    <row r="151" ht="153">
      <c r="A151" s="1" t="s">
        <v>666</v>
      </c>
      <c r="E151" s="27" t="s">
        <v>908</v>
      </c>
    </row>
    <row r="152" ht="25.5">
      <c r="A152" s="1" t="s">
        <v>659</v>
      </c>
      <c r="B152" s="1">
        <v>35</v>
      </c>
      <c r="C152" s="26" t="s">
        <v>3444</v>
      </c>
      <c r="D152" t="s">
        <v>903</v>
      </c>
      <c r="E152" s="27" t="s">
        <v>3445</v>
      </c>
      <c r="F152" s="28" t="s">
        <v>905</v>
      </c>
      <c r="G152" s="29">
        <v>311.22500000000002</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916</v>
      </c>
    </row>
    <row r="154" ht="89.25">
      <c r="A154" s="1" t="s">
        <v>665</v>
      </c>
      <c r="E154" s="33" t="s">
        <v>13493</v>
      </c>
    </row>
    <row r="155" ht="153">
      <c r="A155" s="1" t="s">
        <v>666</v>
      </c>
      <c r="E155" s="27" t="s">
        <v>908</v>
      </c>
    </row>
    <row r="156" ht="38.25">
      <c r="A156" s="1" t="s">
        <v>659</v>
      </c>
      <c r="B156" s="1">
        <v>36</v>
      </c>
      <c r="C156" s="26" t="s">
        <v>902</v>
      </c>
      <c r="D156" t="s">
        <v>903</v>
      </c>
      <c r="E156" s="27" t="s">
        <v>904</v>
      </c>
      <c r="F156" s="28" t="s">
        <v>905</v>
      </c>
      <c r="G156" s="29">
        <v>135.625</v>
      </c>
      <c r="H156" s="28">
        <v>0</v>
      </c>
      <c r="I156" s="30">
        <f>ROUND(G156*H156,P4)</f>
        <v>0</v>
      </c>
      <c r="L156" s="31">
        <v>0</v>
      </c>
      <c r="M156" s="24">
        <f>ROUND(G156*L156,P4)</f>
        <v>0</v>
      </c>
      <c r="N156" s="25" t="s">
        <v>661</v>
      </c>
      <c r="O156" s="32">
        <f>M156*AA156</f>
        <v>0</v>
      </c>
      <c r="P156" s="1">
        <v>3</v>
      </c>
      <c r="AA156" s="1">
        <f>IF(P156=1,$O$3,IF(P156=2,$O$4,$O$5))</f>
        <v>0</v>
      </c>
    </row>
    <row r="157" ht="38.25">
      <c r="A157" s="1" t="s">
        <v>664</v>
      </c>
      <c r="E157" s="27" t="s">
        <v>906</v>
      </c>
    </row>
    <row r="158" ht="51">
      <c r="A158" s="1" t="s">
        <v>665</v>
      </c>
      <c r="E158" s="33" t="s">
        <v>13494</v>
      </c>
    </row>
    <row r="159" ht="153">
      <c r="A159" s="1" t="s">
        <v>666</v>
      </c>
      <c r="E159" s="27" t="s">
        <v>908</v>
      </c>
    </row>
    <row r="160" ht="38.25">
      <c r="A160" s="1" t="s">
        <v>659</v>
      </c>
      <c r="B160" s="1">
        <v>37</v>
      </c>
      <c r="C160" s="26" t="s">
        <v>9599</v>
      </c>
      <c r="D160" t="s">
        <v>903</v>
      </c>
      <c r="E160" s="27" t="s">
        <v>9600</v>
      </c>
      <c r="F160" s="28" t="s">
        <v>905</v>
      </c>
      <c r="G160" s="29">
        <v>2.52</v>
      </c>
      <c r="H160" s="28">
        <v>0</v>
      </c>
      <c r="I160" s="30">
        <f>ROUND(G160*H160,P4)</f>
        <v>0</v>
      </c>
      <c r="L160" s="31">
        <v>0</v>
      </c>
      <c r="M160" s="24">
        <f>ROUND(G160*L160,P4)</f>
        <v>0</v>
      </c>
      <c r="N160" s="25" t="s">
        <v>661</v>
      </c>
      <c r="O160" s="32">
        <f>M160*AA160</f>
        <v>0</v>
      </c>
      <c r="P160" s="1">
        <v>3</v>
      </c>
      <c r="AA160" s="1">
        <f>IF(P160=1,$O$3,IF(P160=2,$O$4,$O$5))</f>
        <v>0</v>
      </c>
    </row>
    <row r="161" ht="63.75">
      <c r="A161" s="1" t="s">
        <v>664</v>
      </c>
      <c r="E161" s="27" t="s">
        <v>9601</v>
      </c>
    </row>
    <row r="162" ht="38.25">
      <c r="A162" s="1" t="s">
        <v>665</v>
      </c>
      <c r="E162" s="33" t="s">
        <v>13495</v>
      </c>
    </row>
    <row r="163" ht="153">
      <c r="A163" s="1" t="s">
        <v>666</v>
      </c>
      <c r="E163" s="27" t="s">
        <v>913</v>
      </c>
    </row>
    <row r="164" ht="25.5">
      <c r="A164" s="1" t="s">
        <v>659</v>
      </c>
      <c r="B164" s="1">
        <v>38</v>
      </c>
      <c r="C164" s="26" t="s">
        <v>918</v>
      </c>
      <c r="D164" t="s">
        <v>903</v>
      </c>
      <c r="E164" s="27" t="s">
        <v>919</v>
      </c>
      <c r="F164" s="28" t="s">
        <v>905</v>
      </c>
      <c r="G164" s="29">
        <v>0.29999999999999999</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920</v>
      </c>
    </row>
    <row r="166" ht="25.5">
      <c r="A166" s="1" t="s">
        <v>665</v>
      </c>
      <c r="E166" s="33" t="s">
        <v>13490</v>
      </c>
    </row>
    <row r="167" ht="153">
      <c r="A167" s="1" t="s">
        <v>666</v>
      </c>
      <c r="E167" s="27" t="s">
        <v>908</v>
      </c>
    </row>
  </sheetData>
  <sheetProtection sheet="1" objects="1" scenarios="1" spinCount="100000" saltValue="n+u4MqIwKR5/5ZocI1jMaBEgCyq3laPKxriZJj5UVpgL/CAqyBFrwPuDeIVgO4GyZlT6XSOzSWbJOHVz+NJSqQ==" hashValue="wA55lXoegoz6sPMzIWa8VytfPuDm64blEvrOScqVPqin3TLcN0UdJgUC1UKUETWYm84c5slmxw5I8MScELMG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13496</v>
      </c>
      <c r="E8" s="23" t="s">
        <v>511</v>
      </c>
      <c r="L8" s="24">
        <f>L9+L34+L47+L56+L73+L94+L103</f>
        <v>0</v>
      </c>
      <c r="M8" s="24">
        <f>M9+M34+M47+M56+M73+M94+M103</f>
        <v>0</v>
      </c>
      <c r="N8" s="25"/>
    </row>
    <row r="9">
      <c r="A9" s="1" t="s">
        <v>656</v>
      </c>
      <c r="C9" s="22" t="s">
        <v>657</v>
      </c>
      <c r="E9" s="23" t="s">
        <v>658</v>
      </c>
      <c r="L9" s="24">
        <f>SUMIFS(L10:L33,A10:A33,"P")</f>
        <v>0</v>
      </c>
      <c r="M9" s="24">
        <f>SUMIFS(M10:M33,A10:A33,"P")</f>
        <v>0</v>
      </c>
      <c r="N9" s="25"/>
    </row>
    <row r="10">
      <c r="A10" s="1" t="s">
        <v>659</v>
      </c>
      <c r="B10" s="1">
        <v>1</v>
      </c>
      <c r="C10" s="26" t="s">
        <v>10744</v>
      </c>
      <c r="D10" t="s">
        <v>661</v>
      </c>
      <c r="E10" s="27" t="s">
        <v>10745</v>
      </c>
      <c r="F10" s="28" t="s">
        <v>663</v>
      </c>
      <c r="G10" s="29">
        <v>38.25</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13497</v>
      </c>
    </row>
    <row r="13" ht="25.5">
      <c r="A13" s="1" t="s">
        <v>666</v>
      </c>
      <c r="E13" s="27" t="s">
        <v>13498</v>
      </c>
    </row>
    <row r="14">
      <c r="A14" s="1" t="s">
        <v>659</v>
      </c>
      <c r="B14" s="1">
        <v>2</v>
      </c>
      <c r="C14" s="26" t="s">
        <v>3235</v>
      </c>
      <c r="D14" t="s">
        <v>661</v>
      </c>
      <c r="E14" s="27" t="s">
        <v>3236</v>
      </c>
      <c r="F14" s="28" t="s">
        <v>663</v>
      </c>
      <c r="G14" s="29">
        <v>1125</v>
      </c>
      <c r="H14" s="28">
        <v>0</v>
      </c>
      <c r="I14" s="30">
        <f>ROUND(G14*H14,P4)</f>
        <v>0</v>
      </c>
      <c r="L14" s="31">
        <v>0</v>
      </c>
      <c r="M14" s="24">
        <f>ROUND(G14*L14,P4)</f>
        <v>0</v>
      </c>
      <c r="N14" s="25" t="s">
        <v>1345</v>
      </c>
      <c r="O14" s="32">
        <f>M14*AA14</f>
        <v>0</v>
      </c>
      <c r="P14" s="1">
        <v>3</v>
      </c>
      <c r="AA14" s="1">
        <f>IF(P14=1,$O$3,IF(P14=2,$O$4,$O$5))</f>
        <v>0</v>
      </c>
    </row>
    <row r="15">
      <c r="A15" s="1" t="s">
        <v>664</v>
      </c>
      <c r="E15" s="27" t="s">
        <v>661</v>
      </c>
    </row>
    <row r="16" ht="38.25">
      <c r="A16" s="1" t="s">
        <v>665</v>
      </c>
      <c r="E16" s="33" t="s">
        <v>13499</v>
      </c>
    </row>
    <row r="17" ht="318.75">
      <c r="A17" s="1" t="s">
        <v>666</v>
      </c>
      <c r="E17" s="27" t="s">
        <v>667</v>
      </c>
    </row>
    <row r="18">
      <c r="A18" s="1" t="s">
        <v>659</v>
      </c>
      <c r="B18" s="1">
        <v>3</v>
      </c>
      <c r="C18" s="26" t="s">
        <v>672</v>
      </c>
      <c r="D18" t="s">
        <v>661</v>
      </c>
      <c r="E18" s="27" t="s">
        <v>673</v>
      </c>
      <c r="F18" s="28" t="s">
        <v>663</v>
      </c>
      <c r="G18" s="29">
        <v>166</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13500</v>
      </c>
    </row>
    <row r="21" ht="229.5">
      <c r="A21" s="1" t="s">
        <v>666</v>
      </c>
      <c r="E21" s="27" t="s">
        <v>674</v>
      </c>
    </row>
    <row r="22">
      <c r="A22" s="1" t="s">
        <v>659</v>
      </c>
      <c r="B22" s="1">
        <v>4</v>
      </c>
      <c r="C22" s="26" t="s">
        <v>9161</v>
      </c>
      <c r="D22" t="s">
        <v>661</v>
      </c>
      <c r="E22" s="27" t="s">
        <v>9162</v>
      </c>
      <c r="F22" s="28" t="s">
        <v>663</v>
      </c>
      <c r="G22" s="29">
        <v>37.350000000000001</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13501</v>
      </c>
    </row>
    <row r="25" ht="38.25">
      <c r="A25" s="1" t="s">
        <v>666</v>
      </c>
      <c r="E25" s="27" t="s">
        <v>9164</v>
      </c>
    </row>
    <row r="26">
      <c r="A26" s="1" t="s">
        <v>659</v>
      </c>
      <c r="B26" s="1">
        <v>5</v>
      </c>
      <c r="C26" s="26" t="s">
        <v>9839</v>
      </c>
      <c r="D26" t="s">
        <v>661</v>
      </c>
      <c r="E26" s="27" t="s">
        <v>9840</v>
      </c>
      <c r="F26" s="28" t="s">
        <v>677</v>
      </c>
      <c r="G26" s="29">
        <v>249</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13502</v>
      </c>
    </row>
    <row r="29" ht="25.5">
      <c r="A29" s="1" t="s">
        <v>666</v>
      </c>
      <c r="E29" s="27" t="s">
        <v>9841</v>
      </c>
    </row>
    <row r="30">
      <c r="A30" s="1" t="s">
        <v>659</v>
      </c>
      <c r="B30" s="1">
        <v>6</v>
      </c>
      <c r="C30" s="26" t="s">
        <v>5998</v>
      </c>
      <c r="D30" t="s">
        <v>661</v>
      </c>
      <c r="E30" s="27" t="s">
        <v>5999</v>
      </c>
      <c r="F30" s="28" t="s">
        <v>677</v>
      </c>
      <c r="G30" s="29">
        <v>249</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13502</v>
      </c>
    </row>
    <row r="33" ht="38.25">
      <c r="A33" s="1" t="s">
        <v>666</v>
      </c>
      <c r="E33" s="27" t="s">
        <v>6626</v>
      </c>
    </row>
    <row r="34">
      <c r="A34" s="1" t="s">
        <v>656</v>
      </c>
      <c r="C34" s="22" t="s">
        <v>1365</v>
      </c>
      <c r="E34" s="23" t="s">
        <v>3239</v>
      </c>
      <c r="L34" s="24">
        <f>SUMIFS(L35:L46,A35:A46,"P")</f>
        <v>0</v>
      </c>
      <c r="M34" s="24">
        <f>SUMIFS(M35:M46,A35:A46,"P")</f>
        <v>0</v>
      </c>
      <c r="N34" s="25"/>
    </row>
    <row r="35">
      <c r="A35" s="1" t="s">
        <v>659</v>
      </c>
      <c r="B35" s="1">
        <v>7</v>
      </c>
      <c r="C35" s="26" t="s">
        <v>12697</v>
      </c>
      <c r="D35" t="s">
        <v>661</v>
      </c>
      <c r="E35" s="27" t="s">
        <v>12698</v>
      </c>
      <c r="F35" s="28" t="s">
        <v>663</v>
      </c>
      <c r="G35" s="29">
        <v>178.136</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13503</v>
      </c>
    </row>
    <row r="38" ht="409.5">
      <c r="A38" s="1" t="s">
        <v>666</v>
      </c>
      <c r="E38" s="27" t="s">
        <v>9303</v>
      </c>
    </row>
    <row r="39">
      <c r="A39" s="1" t="s">
        <v>659</v>
      </c>
      <c r="B39" s="1">
        <v>8</v>
      </c>
      <c r="C39" s="26" t="s">
        <v>13504</v>
      </c>
      <c r="D39" t="s">
        <v>661</v>
      </c>
      <c r="E39" s="27" t="s">
        <v>13505</v>
      </c>
      <c r="F39" s="28" t="s">
        <v>905</v>
      </c>
      <c r="G39" s="29">
        <v>12.526</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13506</v>
      </c>
    </row>
    <row r="42" ht="255">
      <c r="A42" s="1" t="s">
        <v>666</v>
      </c>
      <c r="E42" s="27" t="s">
        <v>9307</v>
      </c>
    </row>
    <row r="43">
      <c r="A43" s="1" t="s">
        <v>659</v>
      </c>
      <c r="B43" s="1">
        <v>9</v>
      </c>
      <c r="C43" s="26" t="s">
        <v>12132</v>
      </c>
      <c r="D43" t="s">
        <v>661</v>
      </c>
      <c r="E43" s="27" t="s">
        <v>12133</v>
      </c>
      <c r="F43" s="28" t="s">
        <v>670</v>
      </c>
      <c r="G43" s="29">
        <v>280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13507</v>
      </c>
    </row>
    <row r="46" ht="191.25">
      <c r="A46" s="1" t="s">
        <v>666</v>
      </c>
      <c r="E46" s="27" t="s">
        <v>8713</v>
      </c>
    </row>
    <row r="47">
      <c r="A47" s="1" t="s">
        <v>656</v>
      </c>
      <c r="C47" s="22" t="s">
        <v>1367</v>
      </c>
      <c r="E47" s="23" t="s">
        <v>6653</v>
      </c>
      <c r="L47" s="24">
        <f>SUMIFS(L48:L55,A48:A55,"P")</f>
        <v>0</v>
      </c>
      <c r="M47" s="24">
        <f>SUMIFS(M48:M55,A48:A55,"P")</f>
        <v>0</v>
      </c>
      <c r="N47" s="25"/>
    </row>
    <row r="48">
      <c r="A48" s="1" t="s">
        <v>659</v>
      </c>
      <c r="B48" s="1">
        <v>10</v>
      </c>
      <c r="C48" s="26" t="s">
        <v>6654</v>
      </c>
      <c r="D48" t="s">
        <v>661</v>
      </c>
      <c r="E48" s="27" t="s">
        <v>6655</v>
      </c>
      <c r="F48" s="28" t="s">
        <v>663</v>
      </c>
      <c r="G48" s="29">
        <v>259.89999999999998</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13508</v>
      </c>
    </row>
    <row r="51" ht="357">
      <c r="A51" s="1" t="s">
        <v>666</v>
      </c>
      <c r="E51" s="27" t="s">
        <v>6470</v>
      </c>
    </row>
    <row r="52">
      <c r="A52" s="1" t="s">
        <v>659</v>
      </c>
      <c r="B52" s="1">
        <v>11</v>
      </c>
      <c r="C52" s="26" t="s">
        <v>6658</v>
      </c>
      <c r="D52" t="s">
        <v>661</v>
      </c>
      <c r="E52" s="27" t="s">
        <v>6659</v>
      </c>
      <c r="F52" s="28" t="s">
        <v>905</v>
      </c>
      <c r="G52" s="29">
        <v>28.119</v>
      </c>
      <c r="H52" s="28">
        <v>0</v>
      </c>
      <c r="I52" s="30">
        <f>ROUND(G52*H52,P4)</f>
        <v>0</v>
      </c>
      <c r="L52" s="31">
        <v>0</v>
      </c>
      <c r="M52" s="24">
        <f>ROUND(G52*L52,P4)</f>
        <v>0</v>
      </c>
      <c r="N52" s="25" t="s">
        <v>1345</v>
      </c>
      <c r="O52" s="32">
        <f>M52*AA52</f>
        <v>0</v>
      </c>
      <c r="P52" s="1">
        <v>3</v>
      </c>
      <c r="AA52" s="1">
        <f>IF(P52=1,$O$3,IF(P52=2,$O$4,$O$5))</f>
        <v>0</v>
      </c>
    </row>
    <row r="53">
      <c r="A53" s="1" t="s">
        <v>664</v>
      </c>
      <c r="E53" s="27" t="s">
        <v>661</v>
      </c>
    </row>
    <row r="54" ht="25.5">
      <c r="A54" s="1" t="s">
        <v>665</v>
      </c>
      <c r="E54" s="33" t="s">
        <v>13509</v>
      </c>
    </row>
    <row r="55" ht="267.75">
      <c r="A55" s="1" t="s">
        <v>666</v>
      </c>
      <c r="E55" s="27" t="s">
        <v>3721</v>
      </c>
    </row>
    <row r="56">
      <c r="A56" s="1" t="s">
        <v>656</v>
      </c>
      <c r="C56" s="22" t="s">
        <v>1369</v>
      </c>
      <c r="E56" s="23" t="s">
        <v>5107</v>
      </c>
      <c r="L56" s="24">
        <f>SUMIFS(L57:L72,A57:A72,"P")</f>
        <v>0</v>
      </c>
      <c r="M56" s="24">
        <f>SUMIFS(M57:M72,A57:A72,"P")</f>
        <v>0</v>
      </c>
      <c r="N56" s="25"/>
    </row>
    <row r="57">
      <c r="A57" s="1" t="s">
        <v>659</v>
      </c>
      <c r="B57" s="1">
        <v>12</v>
      </c>
      <c r="C57" s="26" t="s">
        <v>7261</v>
      </c>
      <c r="D57" t="s">
        <v>661</v>
      </c>
      <c r="E57" s="27" t="s">
        <v>7262</v>
      </c>
      <c r="F57" s="28" t="s">
        <v>663</v>
      </c>
      <c r="G57" s="29">
        <v>3.0800000000000001</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13510</v>
      </c>
    </row>
    <row r="60" ht="357">
      <c r="A60" s="1" t="s">
        <v>666</v>
      </c>
      <c r="E60" s="27" t="s">
        <v>6470</v>
      </c>
    </row>
    <row r="61">
      <c r="A61" s="1" t="s">
        <v>659</v>
      </c>
      <c r="B61" s="1">
        <v>13</v>
      </c>
      <c r="C61" s="26" t="s">
        <v>9369</v>
      </c>
      <c r="D61" t="s">
        <v>661</v>
      </c>
      <c r="E61" s="27" t="s">
        <v>9370</v>
      </c>
      <c r="F61" s="28" t="s">
        <v>663</v>
      </c>
      <c r="G61" s="29">
        <v>45.491999999999997</v>
      </c>
      <c r="H61" s="28">
        <v>0</v>
      </c>
      <c r="I61" s="30">
        <f>ROUND(G61*H61,P4)</f>
        <v>0</v>
      </c>
      <c r="L61" s="31">
        <v>0</v>
      </c>
      <c r="M61" s="24">
        <f>ROUND(G61*L61,P4)</f>
        <v>0</v>
      </c>
      <c r="N61" s="25" t="s">
        <v>1345</v>
      </c>
      <c r="O61" s="32">
        <f>M61*AA61</f>
        <v>0</v>
      </c>
      <c r="P61" s="1">
        <v>3</v>
      </c>
      <c r="AA61" s="1">
        <f>IF(P61=1,$O$3,IF(P61=2,$O$4,$O$5))</f>
        <v>0</v>
      </c>
    </row>
    <row r="62">
      <c r="A62" s="1" t="s">
        <v>664</v>
      </c>
      <c r="E62" s="27" t="s">
        <v>661</v>
      </c>
    </row>
    <row r="63" ht="51">
      <c r="A63" s="1" t="s">
        <v>665</v>
      </c>
      <c r="E63" s="33" t="s">
        <v>13511</v>
      </c>
    </row>
    <row r="64" ht="357">
      <c r="A64" s="1" t="s">
        <v>666</v>
      </c>
      <c r="E64" s="27" t="s">
        <v>6470</v>
      </c>
    </row>
    <row r="65">
      <c r="A65" s="1" t="s">
        <v>659</v>
      </c>
      <c r="B65" s="1">
        <v>14</v>
      </c>
      <c r="C65" s="26" t="s">
        <v>9372</v>
      </c>
      <c r="D65" t="s">
        <v>661</v>
      </c>
      <c r="E65" s="27" t="s">
        <v>9373</v>
      </c>
      <c r="F65" s="28" t="s">
        <v>905</v>
      </c>
      <c r="G65" s="29">
        <v>1.7</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13512</v>
      </c>
    </row>
    <row r="68" ht="178.5">
      <c r="A68" s="1" t="s">
        <v>666</v>
      </c>
      <c r="E68" s="27" t="s">
        <v>9375</v>
      </c>
    </row>
    <row r="69">
      <c r="A69" s="1" t="s">
        <v>659</v>
      </c>
      <c r="B69" s="1">
        <v>15</v>
      </c>
      <c r="C69" s="26" t="s">
        <v>9376</v>
      </c>
      <c r="D69" t="s">
        <v>661</v>
      </c>
      <c r="E69" s="27" t="s">
        <v>9377</v>
      </c>
      <c r="F69" s="28" t="s">
        <v>663</v>
      </c>
      <c r="G69" s="29">
        <v>831</v>
      </c>
      <c r="H69" s="28">
        <v>0</v>
      </c>
      <c r="I69" s="30">
        <f>ROUND(G69*H69,P4)</f>
        <v>0</v>
      </c>
      <c r="L69" s="31">
        <v>0</v>
      </c>
      <c r="M69" s="24">
        <f>ROUND(G69*L69,P4)</f>
        <v>0</v>
      </c>
      <c r="N69" s="25" t="s">
        <v>1345</v>
      </c>
      <c r="O69" s="32">
        <f>M69*AA69</f>
        <v>0</v>
      </c>
      <c r="P69" s="1">
        <v>3</v>
      </c>
      <c r="AA69" s="1">
        <f>IF(P69=1,$O$3,IF(P69=2,$O$4,$O$5))</f>
        <v>0</v>
      </c>
    </row>
    <row r="70">
      <c r="A70" s="1" t="s">
        <v>664</v>
      </c>
      <c r="E70" s="27" t="s">
        <v>661</v>
      </c>
    </row>
    <row r="71" ht="38.25">
      <c r="A71" s="1" t="s">
        <v>665</v>
      </c>
      <c r="E71" s="33" t="s">
        <v>13513</v>
      </c>
    </row>
    <row r="72" ht="38.25">
      <c r="A72" s="1" t="s">
        <v>666</v>
      </c>
      <c r="E72" s="27" t="s">
        <v>6472</v>
      </c>
    </row>
    <row r="73">
      <c r="A73" s="1" t="s">
        <v>656</v>
      </c>
      <c r="C73" s="22" t="s">
        <v>679</v>
      </c>
      <c r="E73" s="23" t="s">
        <v>680</v>
      </c>
      <c r="L73" s="24">
        <f>SUMIFS(L74:L93,A74:A93,"P")</f>
        <v>0</v>
      </c>
      <c r="M73" s="24">
        <f>SUMIFS(M74:M93,A74:A93,"P")</f>
        <v>0</v>
      </c>
      <c r="N73" s="25"/>
    </row>
    <row r="74" ht="25.5">
      <c r="A74" s="1" t="s">
        <v>659</v>
      </c>
      <c r="B74" s="1">
        <v>16</v>
      </c>
      <c r="C74" s="26" t="s">
        <v>6064</v>
      </c>
      <c r="D74" t="s">
        <v>661</v>
      </c>
      <c r="E74" s="27" t="s">
        <v>6065</v>
      </c>
      <c r="F74" s="28" t="s">
        <v>677</v>
      </c>
      <c r="G74" s="29">
        <v>128.696</v>
      </c>
      <c r="H74" s="28">
        <v>0</v>
      </c>
      <c r="I74" s="30">
        <f>ROUND(G74*H74,P4)</f>
        <v>0</v>
      </c>
      <c r="L74" s="31">
        <v>0</v>
      </c>
      <c r="M74" s="24">
        <f>ROUND(G74*L74,P4)</f>
        <v>0</v>
      </c>
      <c r="N74" s="25" t="s">
        <v>1345</v>
      </c>
      <c r="O74" s="32">
        <f>M74*AA74</f>
        <v>0</v>
      </c>
      <c r="P74" s="1">
        <v>3</v>
      </c>
      <c r="AA74" s="1">
        <f>IF(P74=1,$O$3,IF(P74=2,$O$4,$O$5))</f>
        <v>0</v>
      </c>
    </row>
    <row r="75">
      <c r="A75" s="1" t="s">
        <v>664</v>
      </c>
      <c r="E75" s="27" t="s">
        <v>13514</v>
      </c>
    </row>
    <row r="76">
      <c r="A76" s="1" t="s">
        <v>665</v>
      </c>
      <c r="E76" s="33" t="s">
        <v>13515</v>
      </c>
    </row>
    <row r="77" ht="191.25">
      <c r="A77" s="1" t="s">
        <v>666</v>
      </c>
      <c r="E77" s="27" t="s">
        <v>6682</v>
      </c>
    </row>
    <row r="78">
      <c r="A78" s="1" t="s">
        <v>659</v>
      </c>
      <c r="B78" s="1">
        <v>17</v>
      </c>
      <c r="C78" s="26" t="s">
        <v>10348</v>
      </c>
      <c r="D78" t="s">
        <v>661</v>
      </c>
      <c r="E78" s="27" t="s">
        <v>10349</v>
      </c>
      <c r="F78" s="28" t="s">
        <v>677</v>
      </c>
      <c r="G78" s="29">
        <v>434.56</v>
      </c>
      <c r="H78" s="28">
        <v>0</v>
      </c>
      <c r="I78" s="30">
        <f>ROUND(G78*H78,P4)</f>
        <v>0</v>
      </c>
      <c r="L78" s="31">
        <v>0</v>
      </c>
      <c r="M78" s="24">
        <f>ROUND(G78*L78,P4)</f>
        <v>0</v>
      </c>
      <c r="N78" s="25" t="s">
        <v>1345</v>
      </c>
      <c r="O78" s="32">
        <f>M78*AA78</f>
        <v>0</v>
      </c>
      <c r="P78" s="1">
        <v>3</v>
      </c>
      <c r="AA78" s="1">
        <f>IF(P78=1,$O$3,IF(P78=2,$O$4,$O$5))</f>
        <v>0</v>
      </c>
    </row>
    <row r="79">
      <c r="A79" s="1" t="s">
        <v>664</v>
      </c>
      <c r="E79" s="27" t="s">
        <v>13516</v>
      </c>
    </row>
    <row r="80" ht="38.25">
      <c r="A80" s="1" t="s">
        <v>665</v>
      </c>
      <c r="E80" s="33" t="s">
        <v>13517</v>
      </c>
    </row>
    <row r="81" ht="191.25">
      <c r="A81" s="1" t="s">
        <v>666</v>
      </c>
      <c r="E81" s="27" t="s">
        <v>6682</v>
      </c>
    </row>
    <row r="82">
      <c r="A82" s="1" t="s">
        <v>659</v>
      </c>
      <c r="B82" s="1">
        <v>18</v>
      </c>
      <c r="C82" s="26" t="s">
        <v>8747</v>
      </c>
      <c r="D82" t="s">
        <v>657</v>
      </c>
      <c r="E82" s="27" t="s">
        <v>8748</v>
      </c>
      <c r="F82" s="28" t="s">
        <v>677</v>
      </c>
      <c r="G82" s="29">
        <v>420.95999999999998</v>
      </c>
      <c r="H82" s="28">
        <v>0</v>
      </c>
      <c r="I82" s="30">
        <f>ROUND(G82*H82,P4)</f>
        <v>0</v>
      </c>
      <c r="L82" s="31">
        <v>0</v>
      </c>
      <c r="M82" s="24">
        <f>ROUND(G82*L82,P4)</f>
        <v>0</v>
      </c>
      <c r="N82" s="25" t="s">
        <v>1345</v>
      </c>
      <c r="O82" s="32">
        <f>M82*AA82</f>
        <v>0</v>
      </c>
      <c r="P82" s="1">
        <v>3</v>
      </c>
      <c r="AA82" s="1">
        <f>IF(P82=1,$O$3,IF(P82=2,$O$4,$O$5))</f>
        <v>0</v>
      </c>
    </row>
    <row r="83">
      <c r="A83" s="1" t="s">
        <v>664</v>
      </c>
      <c r="E83" s="27" t="s">
        <v>13518</v>
      </c>
    </row>
    <row r="84">
      <c r="A84" s="1" t="s">
        <v>665</v>
      </c>
      <c r="E84" s="33" t="s">
        <v>13519</v>
      </c>
    </row>
    <row r="85" ht="38.25">
      <c r="A85" s="1" t="s">
        <v>666</v>
      </c>
      <c r="E85" s="27" t="s">
        <v>8750</v>
      </c>
    </row>
    <row r="86">
      <c r="A86" s="1" t="s">
        <v>659</v>
      </c>
      <c r="B86" s="1">
        <v>19</v>
      </c>
      <c r="C86" s="26" t="s">
        <v>9392</v>
      </c>
      <c r="D86" t="s">
        <v>657</v>
      </c>
      <c r="E86" s="27" t="s">
        <v>9393</v>
      </c>
      <c r="F86" s="28" t="s">
        <v>677</v>
      </c>
      <c r="G86" s="29">
        <v>13.6</v>
      </c>
      <c r="H86" s="28">
        <v>0</v>
      </c>
      <c r="I86" s="30">
        <f>ROUND(G86*H86,P4)</f>
        <v>0</v>
      </c>
      <c r="L86" s="31">
        <v>0</v>
      </c>
      <c r="M86" s="24">
        <f>ROUND(G86*L86,P4)</f>
        <v>0</v>
      </c>
      <c r="N86" s="25" t="s">
        <v>1345</v>
      </c>
      <c r="O86" s="32">
        <f>M86*AA86</f>
        <v>0</v>
      </c>
      <c r="P86" s="1">
        <v>3</v>
      </c>
      <c r="AA86" s="1">
        <f>IF(P86=1,$O$3,IF(P86=2,$O$4,$O$5))</f>
        <v>0</v>
      </c>
    </row>
    <row r="87">
      <c r="A87" s="1" t="s">
        <v>664</v>
      </c>
      <c r="E87" s="27" t="s">
        <v>13520</v>
      </c>
    </row>
    <row r="88">
      <c r="A88" s="1" t="s">
        <v>665</v>
      </c>
      <c r="E88" s="33" t="s">
        <v>13521</v>
      </c>
    </row>
    <row r="89" ht="38.25">
      <c r="A89" s="1" t="s">
        <v>666</v>
      </c>
      <c r="E89" s="27" t="s">
        <v>8750</v>
      </c>
    </row>
    <row r="90">
      <c r="A90" s="1" t="s">
        <v>659</v>
      </c>
      <c r="B90" s="1">
        <v>20</v>
      </c>
      <c r="C90" s="26" t="s">
        <v>9392</v>
      </c>
      <c r="D90" t="s">
        <v>1365</v>
      </c>
      <c r="E90" s="27" t="s">
        <v>9393</v>
      </c>
      <c r="F90" s="28" t="s">
        <v>677</v>
      </c>
      <c r="G90" s="29">
        <v>128.696</v>
      </c>
      <c r="H90" s="28">
        <v>0</v>
      </c>
      <c r="I90" s="30">
        <f>ROUND(G90*H90,P4)</f>
        <v>0</v>
      </c>
      <c r="L90" s="31">
        <v>0</v>
      </c>
      <c r="M90" s="24">
        <f>ROUND(G90*L90,P4)</f>
        <v>0</v>
      </c>
      <c r="N90" s="25" t="s">
        <v>1345</v>
      </c>
      <c r="O90" s="32">
        <f>M90*AA90</f>
        <v>0</v>
      </c>
      <c r="P90" s="1">
        <v>3</v>
      </c>
      <c r="AA90" s="1">
        <f>IF(P90=1,$O$3,IF(P90=2,$O$4,$O$5))</f>
        <v>0</v>
      </c>
    </row>
    <row r="91">
      <c r="A91" s="1" t="s">
        <v>664</v>
      </c>
      <c r="E91" s="27" t="s">
        <v>13514</v>
      </c>
    </row>
    <row r="92">
      <c r="A92" s="1" t="s">
        <v>665</v>
      </c>
      <c r="E92" s="33" t="s">
        <v>13522</v>
      </c>
    </row>
    <row r="93" ht="38.25">
      <c r="A93" s="1" t="s">
        <v>666</v>
      </c>
      <c r="E93" s="27" t="s">
        <v>8750</v>
      </c>
    </row>
    <row r="94">
      <c r="A94" s="1" t="s">
        <v>656</v>
      </c>
      <c r="C94" s="22" t="s">
        <v>2840</v>
      </c>
      <c r="E94" s="23" t="s">
        <v>2841</v>
      </c>
      <c r="L94" s="24">
        <f>SUMIFS(L95:L102,A95:A102,"P")</f>
        <v>0</v>
      </c>
      <c r="M94" s="24">
        <f>SUMIFS(M95:M102,A95:A102,"P")</f>
        <v>0</v>
      </c>
      <c r="N94" s="25"/>
    </row>
    <row r="95">
      <c r="A95" s="1" t="s">
        <v>659</v>
      </c>
      <c r="B95" s="1">
        <v>21</v>
      </c>
      <c r="C95" s="26" t="s">
        <v>12232</v>
      </c>
      <c r="D95" t="s">
        <v>661</v>
      </c>
      <c r="E95" s="27" t="s">
        <v>12233</v>
      </c>
      <c r="F95" s="28" t="s">
        <v>683</v>
      </c>
      <c r="G95" s="29">
        <v>5</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13523</v>
      </c>
    </row>
    <row r="98" ht="127.5">
      <c r="A98" s="1" t="s">
        <v>666</v>
      </c>
      <c r="E98" s="27" t="s">
        <v>12235</v>
      </c>
    </row>
    <row r="99">
      <c r="A99" s="1" t="s">
        <v>659</v>
      </c>
      <c r="B99" s="1">
        <v>22</v>
      </c>
      <c r="C99" s="26" t="s">
        <v>9405</v>
      </c>
      <c r="D99" t="s">
        <v>661</v>
      </c>
      <c r="E99" s="27" t="s">
        <v>9406</v>
      </c>
      <c r="F99" s="28" t="s">
        <v>683</v>
      </c>
      <c r="G99" s="29">
        <v>40</v>
      </c>
      <c r="H99" s="28">
        <v>0</v>
      </c>
      <c r="I99" s="30">
        <f>ROUND(G99*H99,P4)</f>
        <v>0</v>
      </c>
      <c r="L99" s="31">
        <v>0</v>
      </c>
      <c r="M99" s="24">
        <f>ROUND(G99*L99,P4)</f>
        <v>0</v>
      </c>
      <c r="N99" s="25" t="s">
        <v>1345</v>
      </c>
      <c r="O99" s="32">
        <f>M99*AA99</f>
        <v>0</v>
      </c>
      <c r="P99" s="1">
        <v>3</v>
      </c>
      <c r="AA99" s="1">
        <f>IF(P99=1,$O$3,IF(P99=2,$O$4,$O$5))</f>
        <v>0</v>
      </c>
    </row>
    <row r="100">
      <c r="A100" s="1" t="s">
        <v>664</v>
      </c>
      <c r="E100" s="27" t="s">
        <v>13524</v>
      </c>
    </row>
    <row r="101">
      <c r="A101" s="1" t="s">
        <v>665</v>
      </c>
      <c r="E101" s="33" t="s">
        <v>12938</v>
      </c>
    </row>
    <row r="102" ht="63.75">
      <c r="A102" s="1" t="s">
        <v>666</v>
      </c>
      <c r="E102" s="27" t="s">
        <v>9408</v>
      </c>
    </row>
    <row r="103">
      <c r="A103" s="1" t="s">
        <v>656</v>
      </c>
      <c r="C103" s="22" t="s">
        <v>900</v>
      </c>
      <c r="E103" s="23" t="s">
        <v>2924</v>
      </c>
      <c r="L103" s="24">
        <f>SUMIFS(L104:L107,A104:A107,"P")</f>
        <v>0</v>
      </c>
      <c r="M103" s="24">
        <f>SUMIFS(M104:M107,A104:A107,"P")</f>
        <v>0</v>
      </c>
      <c r="N103" s="25"/>
    </row>
    <row r="104" ht="25.5">
      <c r="A104" s="1" t="s">
        <v>659</v>
      </c>
      <c r="B104" s="1">
        <v>23</v>
      </c>
      <c r="C104" s="26" t="s">
        <v>3828</v>
      </c>
      <c r="D104" t="s">
        <v>903</v>
      </c>
      <c r="E104" s="27" t="s">
        <v>3829</v>
      </c>
      <c r="F104" s="28" t="s">
        <v>905</v>
      </c>
      <c r="G104" s="29">
        <v>2162.5799999999999</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906</v>
      </c>
    </row>
    <row r="106" ht="51">
      <c r="A106" s="1" t="s">
        <v>665</v>
      </c>
      <c r="E106" s="33" t="s">
        <v>13525</v>
      </c>
    </row>
    <row r="107" ht="153">
      <c r="A107" s="1" t="s">
        <v>666</v>
      </c>
      <c r="E107" s="27" t="s">
        <v>908</v>
      </c>
    </row>
  </sheetData>
  <sheetProtection sheet="1" objects="1" scenarios="1" spinCount="100000" saltValue="U8vlHWVP1c3dXKeUFDBtAal62Nc0OiYRg2hvL28ls1uyVymf12XOeT+QS28yXqnzESNSqhL9Omu8lDok5Ekz1A==" hashValue="LFGfFuRwDzdkcnZ/6vdQFfo5BRLjQAYV1xNWaEHLs02ac9uWf0wRtf6fRgZrBp3gXWufCNmAz2aH0MFBtThu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13526</v>
      </c>
      <c r="E8" s="23" t="s">
        <v>513</v>
      </c>
      <c r="L8" s="24">
        <f>L9+L14+L23+L40+L57+L74+L87</f>
        <v>0</v>
      </c>
      <c r="M8" s="24">
        <f>M9+M14+M23+M40+M57+M74+M87</f>
        <v>0</v>
      </c>
      <c r="N8" s="25"/>
    </row>
    <row r="9">
      <c r="A9" s="1" t="s">
        <v>656</v>
      </c>
      <c r="C9" s="22" t="s">
        <v>657</v>
      </c>
      <c r="E9" s="23" t="s">
        <v>658</v>
      </c>
      <c r="L9" s="24">
        <f>SUMIFS(L10:L13,A10:A13,"P")</f>
        <v>0</v>
      </c>
      <c r="M9" s="24">
        <f>SUMIFS(M10:M13,A10:A13,"P")</f>
        <v>0</v>
      </c>
      <c r="N9" s="25"/>
    </row>
    <row r="10">
      <c r="A10" s="1" t="s">
        <v>659</v>
      </c>
      <c r="B10" s="1">
        <v>1</v>
      </c>
      <c r="C10" s="26" t="s">
        <v>5095</v>
      </c>
      <c r="D10" t="s">
        <v>661</v>
      </c>
      <c r="E10" s="27" t="s">
        <v>5096</v>
      </c>
      <c r="F10" s="28" t="s">
        <v>663</v>
      </c>
      <c r="G10" s="29">
        <v>134.40000000000001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13527</v>
      </c>
    </row>
    <row r="13" ht="318.75">
      <c r="A13" s="1" t="s">
        <v>666</v>
      </c>
      <c r="E13" s="27" t="s">
        <v>5101</v>
      </c>
    </row>
    <row r="14">
      <c r="A14" s="1" t="s">
        <v>656</v>
      </c>
      <c r="C14" s="22" t="s">
        <v>1365</v>
      </c>
      <c r="E14" s="23" t="s">
        <v>3239</v>
      </c>
      <c r="L14" s="24">
        <f>SUMIFS(L15:L22,A15:A22,"P")</f>
        <v>0</v>
      </c>
      <c r="M14" s="24">
        <f>SUMIFS(M15:M22,A15:A22,"P")</f>
        <v>0</v>
      </c>
      <c r="N14" s="25"/>
    </row>
    <row r="15">
      <c r="A15" s="1" t="s">
        <v>659</v>
      </c>
      <c r="B15" s="1">
        <v>2</v>
      </c>
      <c r="C15" s="26" t="s">
        <v>10576</v>
      </c>
      <c r="D15" t="s">
        <v>661</v>
      </c>
      <c r="E15" s="27" t="s">
        <v>10577</v>
      </c>
      <c r="F15" s="28" t="s">
        <v>670</v>
      </c>
      <c r="G15" s="29">
        <v>240</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13528</v>
      </c>
    </row>
    <row r="18" ht="51">
      <c r="A18" s="1" t="s">
        <v>666</v>
      </c>
      <c r="E18" s="27" t="s">
        <v>9313</v>
      </c>
    </row>
    <row r="19">
      <c r="A19" s="1" t="s">
        <v>659</v>
      </c>
      <c r="B19" s="1">
        <v>3</v>
      </c>
      <c r="C19" s="26" t="s">
        <v>12106</v>
      </c>
      <c r="D19" t="s">
        <v>661</v>
      </c>
      <c r="E19" s="27" t="s">
        <v>12107</v>
      </c>
      <c r="F19" s="28" t="s">
        <v>670</v>
      </c>
      <c r="G19" s="29">
        <v>240</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13528</v>
      </c>
    </row>
    <row r="22" ht="63.75">
      <c r="A22" s="1" t="s">
        <v>666</v>
      </c>
      <c r="E22" s="27" t="s">
        <v>6642</v>
      </c>
    </row>
    <row r="23">
      <c r="A23" s="1" t="s">
        <v>656</v>
      </c>
      <c r="C23" s="22" t="s">
        <v>1367</v>
      </c>
      <c r="E23" s="23" t="s">
        <v>6653</v>
      </c>
      <c r="L23" s="24">
        <f>SUMIFS(L24:L39,A24:A39,"P")</f>
        <v>0</v>
      </c>
      <c r="M23" s="24">
        <f>SUMIFS(M24:M39,A24:A39,"P")</f>
        <v>0</v>
      </c>
      <c r="N23" s="25"/>
    </row>
    <row r="24">
      <c r="A24" s="1" t="s">
        <v>659</v>
      </c>
      <c r="B24" s="1">
        <v>4</v>
      </c>
      <c r="C24" s="26" t="s">
        <v>6654</v>
      </c>
      <c r="D24" t="s">
        <v>661</v>
      </c>
      <c r="E24" s="27" t="s">
        <v>6655</v>
      </c>
      <c r="F24" s="28" t="s">
        <v>663</v>
      </c>
      <c r="G24" s="29">
        <v>76.120000000000005</v>
      </c>
      <c r="H24" s="28">
        <v>0</v>
      </c>
      <c r="I24" s="30">
        <f>ROUND(G24*H24,P4)</f>
        <v>0</v>
      </c>
      <c r="L24" s="31">
        <v>0</v>
      </c>
      <c r="M24" s="24">
        <f>ROUND(G24*L24,P4)</f>
        <v>0</v>
      </c>
      <c r="N24" s="25" t="s">
        <v>1345</v>
      </c>
      <c r="O24" s="32">
        <f>M24*AA24</f>
        <v>0</v>
      </c>
      <c r="P24" s="1">
        <v>3</v>
      </c>
      <c r="AA24" s="1">
        <f>IF(P24=1,$O$3,IF(P24=2,$O$4,$O$5))</f>
        <v>0</v>
      </c>
    </row>
    <row r="25">
      <c r="A25" s="1" t="s">
        <v>664</v>
      </c>
      <c r="E25" s="27" t="s">
        <v>661</v>
      </c>
    </row>
    <row r="26" ht="38.25">
      <c r="A26" s="1" t="s">
        <v>665</v>
      </c>
      <c r="E26" s="33" t="s">
        <v>13529</v>
      </c>
    </row>
    <row r="27" ht="357">
      <c r="A27" s="1" t="s">
        <v>666</v>
      </c>
      <c r="E27" s="27" t="s">
        <v>6470</v>
      </c>
    </row>
    <row r="28">
      <c r="A28" s="1" t="s">
        <v>659</v>
      </c>
      <c r="B28" s="1">
        <v>5</v>
      </c>
      <c r="C28" s="26" t="s">
        <v>6658</v>
      </c>
      <c r="D28" t="s">
        <v>661</v>
      </c>
      <c r="E28" s="27" t="s">
        <v>6659</v>
      </c>
      <c r="F28" s="28" t="s">
        <v>905</v>
      </c>
      <c r="G28" s="29">
        <v>25.466999999999999</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13530</v>
      </c>
    </row>
    <row r="31" ht="267.75">
      <c r="A31" s="1" t="s">
        <v>666</v>
      </c>
      <c r="E31" s="27" t="s">
        <v>3721</v>
      </c>
    </row>
    <row r="32">
      <c r="A32" s="1" t="s">
        <v>659</v>
      </c>
      <c r="B32" s="1">
        <v>6</v>
      </c>
      <c r="C32" s="26" t="s">
        <v>8966</v>
      </c>
      <c r="D32" t="s">
        <v>661</v>
      </c>
      <c r="E32" s="27" t="s">
        <v>8967</v>
      </c>
      <c r="F32" s="28" t="s">
        <v>2705</v>
      </c>
      <c r="G32" s="29">
        <v>610.78999999999996</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13531</v>
      </c>
    </row>
    <row r="35" ht="293.25">
      <c r="A35" s="1" t="s">
        <v>666</v>
      </c>
      <c r="E35" s="27" t="s">
        <v>8969</v>
      </c>
    </row>
    <row r="36">
      <c r="A36" s="1" t="s">
        <v>659</v>
      </c>
      <c r="B36" s="1">
        <v>7</v>
      </c>
      <c r="C36" s="26" t="s">
        <v>13532</v>
      </c>
      <c r="D36" t="s">
        <v>661</v>
      </c>
      <c r="E36" s="27" t="s">
        <v>13533</v>
      </c>
      <c r="F36" s="28" t="s">
        <v>905</v>
      </c>
      <c r="G36" s="29">
        <v>1.3089999999999999</v>
      </c>
      <c r="H36" s="28">
        <v>0</v>
      </c>
      <c r="I36" s="30">
        <f>ROUND(G36*H36,P4)</f>
        <v>0</v>
      </c>
      <c r="L36" s="31">
        <v>0</v>
      </c>
      <c r="M36" s="24">
        <f>ROUND(G36*L36,P4)</f>
        <v>0</v>
      </c>
      <c r="N36" s="25" t="s">
        <v>1345</v>
      </c>
      <c r="O36" s="32">
        <f>M36*AA36</f>
        <v>0</v>
      </c>
      <c r="P36" s="1">
        <v>3</v>
      </c>
      <c r="AA36" s="1">
        <f>IF(P36=1,$O$3,IF(P36=2,$O$4,$O$5))</f>
        <v>0</v>
      </c>
    </row>
    <row r="37">
      <c r="A37" s="1" t="s">
        <v>664</v>
      </c>
      <c r="E37" s="27" t="s">
        <v>13534</v>
      </c>
    </row>
    <row r="38">
      <c r="A38" s="1" t="s">
        <v>665</v>
      </c>
      <c r="E38" s="33" t="s">
        <v>13535</v>
      </c>
    </row>
    <row r="39" ht="293.25">
      <c r="A39" s="1" t="s">
        <v>666</v>
      </c>
      <c r="E39" s="27" t="s">
        <v>8969</v>
      </c>
    </row>
    <row r="40">
      <c r="A40" s="1" t="s">
        <v>656</v>
      </c>
      <c r="C40" s="22" t="s">
        <v>1369</v>
      </c>
      <c r="E40" s="23" t="s">
        <v>5107</v>
      </c>
      <c r="L40" s="24">
        <f>SUMIFS(L41:L56,A41:A56,"P")</f>
        <v>0</v>
      </c>
      <c r="M40" s="24">
        <f>SUMIFS(M41:M56,A41:A56,"P")</f>
        <v>0</v>
      </c>
      <c r="N40" s="25"/>
    </row>
    <row r="41">
      <c r="A41" s="1" t="s">
        <v>659</v>
      </c>
      <c r="B41" s="1">
        <v>8</v>
      </c>
      <c r="C41" s="26" t="s">
        <v>6667</v>
      </c>
      <c r="D41" t="s">
        <v>661</v>
      </c>
      <c r="E41" s="27" t="s">
        <v>6668</v>
      </c>
      <c r="F41" s="28" t="s">
        <v>663</v>
      </c>
      <c r="G41" s="29">
        <v>39.323999999999998</v>
      </c>
      <c r="H41" s="28">
        <v>0</v>
      </c>
      <c r="I41" s="30">
        <f>ROUND(G41*H41,P4)</f>
        <v>0</v>
      </c>
      <c r="L41" s="31">
        <v>0</v>
      </c>
      <c r="M41" s="24">
        <f>ROUND(G41*L41,P4)</f>
        <v>0</v>
      </c>
      <c r="N41" s="25" t="s">
        <v>1345</v>
      </c>
      <c r="O41" s="32">
        <f>M41*AA41</f>
        <v>0</v>
      </c>
      <c r="P41" s="1">
        <v>3</v>
      </c>
      <c r="AA41" s="1">
        <f>IF(P41=1,$O$3,IF(P41=2,$O$4,$O$5))</f>
        <v>0</v>
      </c>
    </row>
    <row r="42">
      <c r="A42" s="1" t="s">
        <v>664</v>
      </c>
      <c r="E42" s="27" t="s">
        <v>661</v>
      </c>
    </row>
    <row r="43">
      <c r="A43" s="1" t="s">
        <v>665</v>
      </c>
      <c r="E43" s="33" t="s">
        <v>13536</v>
      </c>
    </row>
    <row r="44" ht="357">
      <c r="A44" s="1" t="s">
        <v>666</v>
      </c>
      <c r="E44" s="27" t="s">
        <v>6470</v>
      </c>
    </row>
    <row r="45">
      <c r="A45" s="1" t="s">
        <v>659</v>
      </c>
      <c r="B45" s="1">
        <v>9</v>
      </c>
      <c r="C45" s="26" t="s">
        <v>6027</v>
      </c>
      <c r="D45" t="s">
        <v>661</v>
      </c>
      <c r="E45" s="27" t="s">
        <v>6028</v>
      </c>
      <c r="F45" s="28" t="s">
        <v>663</v>
      </c>
      <c r="G45" s="29">
        <v>11.31</v>
      </c>
      <c r="H45" s="28">
        <v>0</v>
      </c>
      <c r="I45" s="30">
        <f>ROUND(G45*H45,P4)</f>
        <v>0</v>
      </c>
      <c r="L45" s="31">
        <v>0</v>
      </c>
      <c r="M45" s="24">
        <f>ROUND(G45*L45,P4)</f>
        <v>0</v>
      </c>
      <c r="N45" s="25" t="s">
        <v>1345</v>
      </c>
      <c r="O45" s="32">
        <f>M45*AA45</f>
        <v>0</v>
      </c>
      <c r="P45" s="1">
        <v>3</v>
      </c>
      <c r="AA45" s="1">
        <f>IF(P45=1,$O$3,IF(P45=2,$O$4,$O$5))</f>
        <v>0</v>
      </c>
    </row>
    <row r="46">
      <c r="A46" s="1" t="s">
        <v>664</v>
      </c>
      <c r="E46" s="27" t="s">
        <v>13537</v>
      </c>
    </row>
    <row r="47">
      <c r="A47" s="1" t="s">
        <v>665</v>
      </c>
      <c r="E47" s="33" t="s">
        <v>13538</v>
      </c>
    </row>
    <row r="48" ht="357">
      <c r="A48" s="1" t="s">
        <v>666</v>
      </c>
      <c r="E48" s="27" t="s">
        <v>6470</v>
      </c>
    </row>
    <row r="49">
      <c r="A49" s="1" t="s">
        <v>659</v>
      </c>
      <c r="B49" s="1">
        <v>10</v>
      </c>
      <c r="C49" s="26" t="s">
        <v>10861</v>
      </c>
      <c r="D49" t="s">
        <v>661</v>
      </c>
      <c r="E49" s="27" t="s">
        <v>10862</v>
      </c>
      <c r="F49" s="28" t="s">
        <v>663</v>
      </c>
      <c r="G49" s="29">
        <v>2</v>
      </c>
      <c r="H49" s="28">
        <v>0</v>
      </c>
      <c r="I49" s="30">
        <f>ROUND(G49*H49,P4)</f>
        <v>0</v>
      </c>
      <c r="L49" s="31">
        <v>0</v>
      </c>
      <c r="M49" s="24">
        <f>ROUND(G49*L49,P4)</f>
        <v>0</v>
      </c>
      <c r="N49" s="25" t="s">
        <v>1345</v>
      </c>
      <c r="O49" s="32">
        <f>M49*AA49</f>
        <v>0</v>
      </c>
      <c r="P49" s="1">
        <v>3</v>
      </c>
      <c r="AA49" s="1">
        <f>IF(P49=1,$O$3,IF(P49=2,$O$4,$O$5))</f>
        <v>0</v>
      </c>
    </row>
    <row r="50">
      <c r="A50" s="1" t="s">
        <v>664</v>
      </c>
      <c r="E50" s="27" t="s">
        <v>13539</v>
      </c>
    </row>
    <row r="51">
      <c r="A51" s="1" t="s">
        <v>665</v>
      </c>
      <c r="E51" s="33" t="s">
        <v>3525</v>
      </c>
    </row>
    <row r="52" ht="357">
      <c r="A52" s="1" t="s">
        <v>666</v>
      </c>
      <c r="E52" s="27" t="s">
        <v>6470</v>
      </c>
    </row>
    <row r="53">
      <c r="A53" s="1" t="s">
        <v>659</v>
      </c>
      <c r="B53" s="1">
        <v>11</v>
      </c>
      <c r="C53" s="26" t="s">
        <v>6031</v>
      </c>
      <c r="D53" t="s">
        <v>661</v>
      </c>
      <c r="E53" s="27" t="s">
        <v>6032</v>
      </c>
      <c r="F53" s="28" t="s">
        <v>663</v>
      </c>
      <c r="G53" s="29">
        <v>22.620999999999999</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13540</v>
      </c>
    </row>
    <row r="56" ht="102">
      <c r="A56" s="1" t="s">
        <v>666</v>
      </c>
      <c r="E56" s="27" t="s">
        <v>6820</v>
      </c>
    </row>
    <row r="57">
      <c r="A57" s="1" t="s">
        <v>656</v>
      </c>
      <c r="C57" s="22" t="s">
        <v>679</v>
      </c>
      <c r="E57" s="23" t="s">
        <v>680</v>
      </c>
      <c r="L57" s="24">
        <f>SUMIFS(L58:L73,A58:A73,"P")</f>
        <v>0</v>
      </c>
      <c r="M57" s="24">
        <f>SUMIFS(M58:M73,A58:A73,"P")</f>
        <v>0</v>
      </c>
      <c r="N57" s="25"/>
    </row>
    <row r="58" ht="25.5">
      <c r="A58" s="1" t="s">
        <v>659</v>
      </c>
      <c r="B58" s="1">
        <v>12</v>
      </c>
      <c r="C58" s="26" t="s">
        <v>6064</v>
      </c>
      <c r="D58" t="s">
        <v>661</v>
      </c>
      <c r="E58" s="27" t="s">
        <v>6065</v>
      </c>
      <c r="F58" s="28" t="s">
        <v>677</v>
      </c>
      <c r="G58" s="29">
        <v>10</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13541</v>
      </c>
    </row>
    <row r="61" ht="191.25">
      <c r="A61" s="1" t="s">
        <v>666</v>
      </c>
      <c r="E61" s="27" t="s">
        <v>6682</v>
      </c>
    </row>
    <row r="62" ht="25.5">
      <c r="A62" s="1" t="s">
        <v>659</v>
      </c>
      <c r="B62" s="1">
        <v>13</v>
      </c>
      <c r="C62" s="26" t="s">
        <v>8743</v>
      </c>
      <c r="D62" t="s">
        <v>661</v>
      </c>
      <c r="E62" s="27" t="s">
        <v>8744</v>
      </c>
      <c r="F62" s="28" t="s">
        <v>677</v>
      </c>
      <c r="G62" s="29">
        <v>268.80000000000001</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13542</v>
      </c>
    </row>
    <row r="65" ht="191.25">
      <c r="A65" s="1" t="s">
        <v>666</v>
      </c>
      <c r="E65" s="27" t="s">
        <v>6682</v>
      </c>
    </row>
    <row r="66">
      <c r="A66" s="1" t="s">
        <v>659</v>
      </c>
      <c r="B66" s="1">
        <v>14</v>
      </c>
      <c r="C66" s="26" t="s">
        <v>8747</v>
      </c>
      <c r="D66" t="s">
        <v>661</v>
      </c>
      <c r="E66" s="27" t="s">
        <v>8748</v>
      </c>
      <c r="F66" s="28" t="s">
        <v>677</v>
      </c>
      <c r="G66" s="29">
        <v>268.80000000000001</v>
      </c>
      <c r="H66" s="28">
        <v>0</v>
      </c>
      <c r="I66" s="30">
        <f>ROUND(G66*H66,P4)</f>
        <v>0</v>
      </c>
      <c r="L66" s="31">
        <v>0</v>
      </c>
      <c r="M66" s="24">
        <f>ROUND(G66*L66,P4)</f>
        <v>0</v>
      </c>
      <c r="N66" s="25" t="s">
        <v>1345</v>
      </c>
      <c r="O66" s="32">
        <f>M66*AA66</f>
        <v>0</v>
      </c>
      <c r="P66" s="1">
        <v>3</v>
      </c>
      <c r="AA66" s="1">
        <f>IF(P66=1,$O$3,IF(P66=2,$O$4,$O$5))</f>
        <v>0</v>
      </c>
    </row>
    <row r="67" ht="38.25">
      <c r="A67" s="1" t="s">
        <v>664</v>
      </c>
      <c r="E67" s="27" t="s">
        <v>13113</v>
      </c>
    </row>
    <row r="68">
      <c r="A68" s="1" t="s">
        <v>665</v>
      </c>
      <c r="E68" s="33" t="s">
        <v>13542</v>
      </c>
    </row>
    <row r="69" ht="38.25">
      <c r="A69" s="1" t="s">
        <v>666</v>
      </c>
      <c r="E69" s="27" t="s">
        <v>8750</v>
      </c>
    </row>
    <row r="70">
      <c r="A70" s="1" t="s">
        <v>659</v>
      </c>
      <c r="B70" s="1">
        <v>15</v>
      </c>
      <c r="C70" s="26" t="s">
        <v>9392</v>
      </c>
      <c r="D70" t="s">
        <v>661</v>
      </c>
      <c r="E70" s="27" t="s">
        <v>9393</v>
      </c>
      <c r="F70" s="28" t="s">
        <v>677</v>
      </c>
      <c r="G70" s="29">
        <v>10</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13541</v>
      </c>
    </row>
    <row r="73" ht="38.25">
      <c r="A73" s="1" t="s">
        <v>666</v>
      </c>
      <c r="E73" s="27" t="s">
        <v>8750</v>
      </c>
    </row>
    <row r="74">
      <c r="A74" s="1" t="s">
        <v>656</v>
      </c>
      <c r="C74" s="22" t="s">
        <v>2840</v>
      </c>
      <c r="E74" s="23" t="s">
        <v>2841</v>
      </c>
      <c r="L74" s="24">
        <f>SUMIFS(L75:L86,A75:A86,"P")</f>
        <v>0</v>
      </c>
      <c r="M74" s="24">
        <f>SUMIFS(M75:M86,A75:A86,"P")</f>
        <v>0</v>
      </c>
      <c r="N74" s="25"/>
    </row>
    <row r="75">
      <c r="A75" s="1" t="s">
        <v>659</v>
      </c>
      <c r="B75" s="1">
        <v>16</v>
      </c>
      <c r="C75" s="26" t="s">
        <v>10453</v>
      </c>
      <c r="D75" t="s">
        <v>661</v>
      </c>
      <c r="E75" s="27" t="s">
        <v>10454</v>
      </c>
      <c r="F75" s="28" t="s">
        <v>677</v>
      </c>
      <c r="G75" s="29">
        <v>11.25</v>
      </c>
      <c r="H75" s="28">
        <v>0</v>
      </c>
      <c r="I75" s="30">
        <f>ROUND(G75*H75,P4)</f>
        <v>0</v>
      </c>
      <c r="L75" s="31">
        <v>0</v>
      </c>
      <c r="M75" s="24">
        <f>ROUND(G75*L75,P4)</f>
        <v>0</v>
      </c>
      <c r="N75" s="25" t="s">
        <v>1345</v>
      </c>
      <c r="O75" s="32">
        <f>M75*AA75</f>
        <v>0</v>
      </c>
      <c r="P75" s="1">
        <v>3</v>
      </c>
      <c r="AA75" s="1">
        <f>IF(P75=1,$O$3,IF(P75=2,$O$4,$O$5))</f>
        <v>0</v>
      </c>
    </row>
    <row r="76" ht="25.5">
      <c r="A76" s="1" t="s">
        <v>664</v>
      </c>
      <c r="E76" s="27" t="s">
        <v>13543</v>
      </c>
    </row>
    <row r="77">
      <c r="A77" s="1" t="s">
        <v>665</v>
      </c>
      <c r="E77" s="33" t="s">
        <v>13544</v>
      </c>
    </row>
    <row r="78" ht="25.5">
      <c r="A78" s="1" t="s">
        <v>666</v>
      </c>
      <c r="E78" s="27" t="s">
        <v>10457</v>
      </c>
    </row>
    <row r="79">
      <c r="A79" s="1" t="s">
        <v>659</v>
      </c>
      <c r="B79" s="1">
        <v>17</v>
      </c>
      <c r="C79" s="26" t="s">
        <v>10094</v>
      </c>
      <c r="D79" t="s">
        <v>661</v>
      </c>
      <c r="E79" s="27" t="s">
        <v>10095</v>
      </c>
      <c r="F79" s="28" t="s">
        <v>2705</v>
      </c>
      <c r="G79" s="29">
        <v>2856</v>
      </c>
      <c r="H79" s="28">
        <v>0</v>
      </c>
      <c r="I79" s="30">
        <f>ROUND(G79*H79,P4)</f>
        <v>0</v>
      </c>
      <c r="L79" s="31">
        <v>0</v>
      </c>
      <c r="M79" s="24">
        <f>ROUND(G79*L79,P4)</f>
        <v>0</v>
      </c>
      <c r="N79" s="25" t="s">
        <v>1345</v>
      </c>
      <c r="O79" s="32">
        <f>M79*AA79</f>
        <v>0</v>
      </c>
      <c r="P79" s="1">
        <v>3</v>
      </c>
      <c r="AA79" s="1">
        <f>IF(P79=1,$O$3,IF(P79=2,$O$4,$O$5))</f>
        <v>0</v>
      </c>
    </row>
    <row r="80">
      <c r="A80" s="1" t="s">
        <v>664</v>
      </c>
      <c r="E80" s="27" t="s">
        <v>13545</v>
      </c>
    </row>
    <row r="81">
      <c r="A81" s="1" t="s">
        <v>665</v>
      </c>
      <c r="E81" s="33" t="s">
        <v>13546</v>
      </c>
    </row>
    <row r="82" ht="409.5">
      <c r="A82" s="1" t="s">
        <v>666</v>
      </c>
      <c r="E82" s="27" t="s">
        <v>10097</v>
      </c>
    </row>
    <row r="83">
      <c r="A83" s="1" t="s">
        <v>659</v>
      </c>
      <c r="B83" s="1">
        <v>18</v>
      </c>
      <c r="C83" s="26" t="s">
        <v>6729</v>
      </c>
      <c r="D83" t="s">
        <v>661</v>
      </c>
      <c r="E83" s="27" t="s">
        <v>6730</v>
      </c>
      <c r="F83" s="28" t="s">
        <v>663</v>
      </c>
      <c r="G83" s="29">
        <v>5</v>
      </c>
      <c r="H83" s="28">
        <v>0</v>
      </c>
      <c r="I83" s="30">
        <f>ROUND(G83*H83,P4)</f>
        <v>0</v>
      </c>
      <c r="L83" s="31">
        <v>0</v>
      </c>
      <c r="M83" s="24">
        <f>ROUND(G83*L83,P4)</f>
        <v>0</v>
      </c>
      <c r="N83" s="25" t="s">
        <v>1345</v>
      </c>
      <c r="O83" s="32">
        <f>M83*AA83</f>
        <v>0</v>
      </c>
      <c r="P83" s="1">
        <v>3</v>
      </c>
      <c r="AA83" s="1">
        <f>IF(P83=1,$O$3,IF(P83=2,$O$4,$O$5))</f>
        <v>0</v>
      </c>
    </row>
    <row r="84">
      <c r="A84" s="1" t="s">
        <v>664</v>
      </c>
      <c r="E84" s="27" t="s">
        <v>13547</v>
      </c>
    </row>
    <row r="85">
      <c r="A85" s="1" t="s">
        <v>665</v>
      </c>
      <c r="E85" s="33" t="s">
        <v>7524</v>
      </c>
    </row>
    <row r="86" ht="114.75">
      <c r="A86" s="1" t="s">
        <v>666</v>
      </c>
      <c r="E86" s="27" t="s">
        <v>5273</v>
      </c>
    </row>
    <row r="87">
      <c r="A87" s="1" t="s">
        <v>656</v>
      </c>
      <c r="C87" s="22" t="s">
        <v>900</v>
      </c>
      <c r="E87" s="23" t="s">
        <v>2924</v>
      </c>
      <c r="L87" s="24">
        <f>SUMIFS(L88:L95,A88:A95,"P")</f>
        <v>0</v>
      </c>
      <c r="M87" s="24">
        <f>SUMIFS(M88:M95,A88:A95,"P")</f>
        <v>0</v>
      </c>
      <c r="N87" s="25"/>
    </row>
    <row r="88" ht="25.5">
      <c r="A88" s="1" t="s">
        <v>659</v>
      </c>
      <c r="B88" s="1">
        <v>19</v>
      </c>
      <c r="C88" s="26" t="s">
        <v>3828</v>
      </c>
      <c r="D88" t="s">
        <v>903</v>
      </c>
      <c r="E88" s="27" t="s">
        <v>3829</v>
      </c>
      <c r="F88" s="28" t="s">
        <v>905</v>
      </c>
      <c r="G88" s="29">
        <v>241.91999999999999</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c r="A90" s="1" t="s">
        <v>665</v>
      </c>
      <c r="E90" s="33" t="s">
        <v>13548</v>
      </c>
    </row>
    <row r="91" ht="153">
      <c r="A91" s="1" t="s">
        <v>666</v>
      </c>
      <c r="E91" s="27" t="s">
        <v>908</v>
      </c>
    </row>
    <row r="92" ht="38.25">
      <c r="A92" s="1" t="s">
        <v>659</v>
      </c>
      <c r="B92" s="1">
        <v>20</v>
      </c>
      <c r="C92" s="26" t="s">
        <v>902</v>
      </c>
      <c r="D92" t="s">
        <v>903</v>
      </c>
      <c r="E92" s="27" t="s">
        <v>904</v>
      </c>
      <c r="F92" s="28" t="s">
        <v>905</v>
      </c>
      <c r="G92" s="29">
        <v>12.5</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c r="A94" s="1" t="s">
        <v>665</v>
      </c>
      <c r="E94" s="33" t="s">
        <v>13549</v>
      </c>
    </row>
    <row r="95" ht="153">
      <c r="A95" s="1" t="s">
        <v>666</v>
      </c>
      <c r="E95" s="27" t="s">
        <v>908</v>
      </c>
    </row>
  </sheetData>
  <sheetProtection sheet="1" objects="1" scenarios="1" spinCount="100000" saltValue="4414sIrBqCePgDFMo9DlMgXXoIdO//ccNNnUtvduvKKBcY9OuHI8pMtu6W731odjfYN/55oE9IgiQCVnDEERhw==" hashValue="TyRcpuUe016KjINYhRrzk/Bkx61SBSZ1bJA1g3dglQqiDeY0/meRtNnMVmNWcA8ChKIy9jA2JM5rwuHEHddR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COUNTIFS(L8:L160,"=0",A8:A160,"P")+COUNTIFS(L8:L160,"",A8:A160,"P")+SUM(Q8:Q160)</f>
        <v>0</v>
      </c>
    </row>
    <row r="8">
      <c r="A8" s="1" t="s">
        <v>654</v>
      </c>
      <c r="C8" s="22" t="s">
        <v>13550</v>
      </c>
      <c r="E8" s="23" t="s">
        <v>515</v>
      </c>
      <c r="L8" s="24">
        <f>L9+L22+L35+L56+L61+L94+L99+L104+L109+L142+L155</f>
        <v>0</v>
      </c>
      <c r="M8" s="24">
        <f>M9+M22+M35+M56+M61+M94+M99+M104+M109+M142+M155</f>
        <v>0</v>
      </c>
      <c r="N8" s="25"/>
    </row>
    <row r="9">
      <c r="A9" s="1" t="s">
        <v>656</v>
      </c>
      <c r="C9" s="22" t="s">
        <v>657</v>
      </c>
      <c r="E9" s="23" t="s">
        <v>658</v>
      </c>
      <c r="L9" s="24">
        <f>SUMIFS(L10:L21,A10:A21,"P")</f>
        <v>0</v>
      </c>
      <c r="M9" s="24">
        <f>SUMIFS(M10:M21,A10:A21,"P")</f>
        <v>0</v>
      </c>
      <c r="N9" s="25"/>
    </row>
    <row r="10">
      <c r="A10" s="1" t="s">
        <v>659</v>
      </c>
      <c r="B10" s="1">
        <v>2</v>
      </c>
      <c r="C10" s="26" t="s">
        <v>8795</v>
      </c>
      <c r="D10" t="s">
        <v>661</v>
      </c>
      <c r="E10" s="27" t="s">
        <v>8796</v>
      </c>
      <c r="F10" s="28" t="s">
        <v>670</v>
      </c>
      <c r="G10" s="29">
        <v>625</v>
      </c>
      <c r="H10" s="28">
        <v>0</v>
      </c>
      <c r="I10" s="30">
        <f>ROUND(G10*H10,P4)</f>
        <v>0</v>
      </c>
      <c r="L10" s="31">
        <v>0</v>
      </c>
      <c r="M10" s="24">
        <f>ROUND(G10*L10,P4)</f>
        <v>0</v>
      </c>
      <c r="N10" s="25" t="s">
        <v>5834</v>
      </c>
      <c r="O10" s="32">
        <f>M10*AA10</f>
        <v>0</v>
      </c>
      <c r="P10" s="1">
        <v>3</v>
      </c>
      <c r="AA10" s="1">
        <f>IF(P10=1,$O$3,IF(P10=2,$O$4,$O$5))</f>
        <v>0</v>
      </c>
    </row>
    <row r="11">
      <c r="A11" s="1" t="s">
        <v>664</v>
      </c>
      <c r="E11" s="27" t="s">
        <v>8796</v>
      </c>
    </row>
    <row r="12" ht="25.5">
      <c r="A12" s="1" t="s">
        <v>665</v>
      </c>
      <c r="E12" s="33" t="s">
        <v>13551</v>
      </c>
    </row>
    <row r="13" ht="63.75">
      <c r="A13" s="1" t="s">
        <v>666</v>
      </c>
      <c r="E13" s="27" t="s">
        <v>10750</v>
      </c>
    </row>
    <row r="14">
      <c r="A14" s="1" t="s">
        <v>659</v>
      </c>
      <c r="B14" s="1">
        <v>3</v>
      </c>
      <c r="C14" s="26" t="s">
        <v>13552</v>
      </c>
      <c r="D14" t="s">
        <v>661</v>
      </c>
      <c r="E14" s="27" t="s">
        <v>13553</v>
      </c>
      <c r="F14" s="28" t="s">
        <v>670</v>
      </c>
      <c r="G14" s="29">
        <v>180</v>
      </c>
      <c r="H14" s="28">
        <v>0</v>
      </c>
      <c r="I14" s="30">
        <f>ROUND(G14*H14,P4)</f>
        <v>0</v>
      </c>
      <c r="L14" s="31">
        <v>0</v>
      </c>
      <c r="M14" s="24">
        <f>ROUND(G14*L14,P4)</f>
        <v>0</v>
      </c>
      <c r="N14" s="25" t="s">
        <v>5834</v>
      </c>
      <c r="O14" s="32">
        <f>M14*AA14</f>
        <v>0</v>
      </c>
      <c r="P14" s="1">
        <v>3</v>
      </c>
      <c r="AA14" s="1">
        <f>IF(P14=1,$O$3,IF(P14=2,$O$4,$O$5))</f>
        <v>0</v>
      </c>
    </row>
    <row r="15">
      <c r="A15" s="1" t="s">
        <v>664</v>
      </c>
      <c r="E15" s="27" t="s">
        <v>13553</v>
      </c>
    </row>
    <row r="16" ht="25.5">
      <c r="A16" s="1" t="s">
        <v>665</v>
      </c>
      <c r="E16" s="33" t="s">
        <v>13554</v>
      </c>
    </row>
    <row r="17" ht="63.75">
      <c r="A17" s="1" t="s">
        <v>666</v>
      </c>
      <c r="E17" s="27" t="s">
        <v>10750</v>
      </c>
    </row>
    <row r="18">
      <c r="A18" s="1" t="s">
        <v>659</v>
      </c>
      <c r="B18" s="1">
        <v>4</v>
      </c>
      <c r="C18" s="26" t="s">
        <v>5095</v>
      </c>
      <c r="D18" t="s">
        <v>661</v>
      </c>
      <c r="E18" s="27" t="s">
        <v>5096</v>
      </c>
      <c r="F18" s="28" t="s">
        <v>663</v>
      </c>
      <c r="G18" s="29">
        <v>31.803999999999998</v>
      </c>
      <c r="H18" s="28">
        <v>0</v>
      </c>
      <c r="I18" s="30">
        <f>ROUND(G18*H18,P4)</f>
        <v>0</v>
      </c>
      <c r="L18" s="31">
        <v>0</v>
      </c>
      <c r="M18" s="24">
        <f>ROUND(G18*L18,P4)</f>
        <v>0</v>
      </c>
      <c r="N18" s="25" t="s">
        <v>5834</v>
      </c>
      <c r="O18" s="32">
        <f>M18*AA18</f>
        <v>0</v>
      </c>
      <c r="P18" s="1">
        <v>3</v>
      </c>
      <c r="AA18" s="1">
        <f>IF(P18=1,$O$3,IF(P18=2,$O$4,$O$5))</f>
        <v>0</v>
      </c>
    </row>
    <row r="19">
      <c r="A19" s="1" t="s">
        <v>664</v>
      </c>
      <c r="E19" s="27" t="s">
        <v>5096</v>
      </c>
    </row>
    <row r="20" ht="102">
      <c r="A20" s="1" t="s">
        <v>665</v>
      </c>
      <c r="E20" s="33" t="s">
        <v>13555</v>
      </c>
    </row>
    <row r="21" ht="216.75">
      <c r="A21" s="1" t="s">
        <v>666</v>
      </c>
      <c r="E21" s="27" t="s">
        <v>5979</v>
      </c>
    </row>
    <row r="22">
      <c r="A22" s="1" t="s">
        <v>656</v>
      </c>
      <c r="C22" s="22" t="s">
        <v>1365</v>
      </c>
      <c r="E22" s="23" t="s">
        <v>6010</v>
      </c>
      <c r="L22" s="24">
        <f>SUMIFS(L23:L34,A23:A34,"P")</f>
        <v>0</v>
      </c>
      <c r="M22" s="24">
        <f>SUMIFS(M23:M34,A23:A34,"P")</f>
        <v>0</v>
      </c>
      <c r="N22" s="25"/>
    </row>
    <row r="23">
      <c r="A23" s="1" t="s">
        <v>659</v>
      </c>
      <c r="B23" s="1">
        <v>5</v>
      </c>
      <c r="C23" s="26" t="s">
        <v>13556</v>
      </c>
      <c r="D23" t="s">
        <v>661</v>
      </c>
      <c r="E23" s="27" t="s">
        <v>13557</v>
      </c>
      <c r="F23" s="28" t="s">
        <v>683</v>
      </c>
      <c r="G23" s="29">
        <v>8524</v>
      </c>
      <c r="H23" s="28">
        <v>0</v>
      </c>
      <c r="I23" s="30">
        <f>ROUND(G23*H23,P4)</f>
        <v>0</v>
      </c>
      <c r="L23" s="31">
        <v>0</v>
      </c>
      <c r="M23" s="24">
        <f>ROUND(G23*L23,P4)</f>
        <v>0</v>
      </c>
      <c r="N23" s="25" t="s">
        <v>5834</v>
      </c>
      <c r="O23" s="32">
        <f>M23*AA23</f>
        <v>0</v>
      </c>
      <c r="P23" s="1">
        <v>3</v>
      </c>
      <c r="AA23" s="1">
        <f>IF(P23=1,$O$3,IF(P23=2,$O$4,$O$5))</f>
        <v>0</v>
      </c>
    </row>
    <row r="24">
      <c r="A24" s="1" t="s">
        <v>664</v>
      </c>
      <c r="E24" s="27" t="s">
        <v>13557</v>
      </c>
    </row>
    <row r="25" ht="38.25">
      <c r="A25" s="1" t="s">
        <v>665</v>
      </c>
      <c r="E25" s="33" t="s">
        <v>13558</v>
      </c>
    </row>
    <row r="26" ht="51">
      <c r="A26" s="1" t="s">
        <v>666</v>
      </c>
      <c r="E26" s="27" t="s">
        <v>10903</v>
      </c>
    </row>
    <row r="27" ht="25.5">
      <c r="A27" s="1" t="s">
        <v>659</v>
      </c>
      <c r="B27" s="1">
        <v>34</v>
      </c>
      <c r="C27" s="26" t="s">
        <v>13559</v>
      </c>
      <c r="D27" t="s">
        <v>661</v>
      </c>
      <c r="E27" s="27" t="s">
        <v>13560</v>
      </c>
      <c r="F27" s="28" t="s">
        <v>683</v>
      </c>
      <c r="G27" s="29">
        <v>5048</v>
      </c>
      <c r="H27" s="28">
        <v>0</v>
      </c>
      <c r="I27" s="30">
        <f>ROUND(G27*H27,P4)</f>
        <v>0</v>
      </c>
      <c r="L27" s="31">
        <v>0</v>
      </c>
      <c r="M27" s="24">
        <f>ROUND(G27*L27,P4)</f>
        <v>0</v>
      </c>
      <c r="N27" s="25" t="s">
        <v>661</v>
      </c>
      <c r="O27" s="32">
        <f>M27*AA27</f>
        <v>0</v>
      </c>
      <c r="P27" s="1">
        <v>3</v>
      </c>
      <c r="AA27" s="1">
        <f>IF(P27=1,$O$3,IF(P27=2,$O$4,$O$5))</f>
        <v>0</v>
      </c>
    </row>
    <row r="28" ht="25.5">
      <c r="A28" s="1" t="s">
        <v>664</v>
      </c>
      <c r="E28" s="27" t="s">
        <v>13560</v>
      </c>
    </row>
    <row r="29" ht="25.5">
      <c r="A29" s="1" t="s">
        <v>665</v>
      </c>
      <c r="E29" s="33" t="s">
        <v>13561</v>
      </c>
    </row>
    <row r="30">
      <c r="A30" s="1" t="s">
        <v>666</v>
      </c>
      <c r="E30" s="27" t="s">
        <v>661</v>
      </c>
    </row>
    <row r="31" ht="25.5">
      <c r="A31" s="1" t="s">
        <v>659</v>
      </c>
      <c r="B31" s="1">
        <v>35</v>
      </c>
      <c r="C31" s="26" t="s">
        <v>13562</v>
      </c>
      <c r="D31" t="s">
        <v>661</v>
      </c>
      <c r="E31" s="27" t="s">
        <v>13563</v>
      </c>
      <c r="F31" s="28" t="s">
        <v>683</v>
      </c>
      <c r="G31" s="29">
        <v>196</v>
      </c>
      <c r="H31" s="28">
        <v>0</v>
      </c>
      <c r="I31" s="30">
        <f>ROUND(G31*H31,P4)</f>
        <v>0</v>
      </c>
      <c r="L31" s="31">
        <v>0</v>
      </c>
      <c r="M31" s="24">
        <f>ROUND(G31*L31,P4)</f>
        <v>0</v>
      </c>
      <c r="N31" s="25" t="s">
        <v>661</v>
      </c>
      <c r="O31" s="32">
        <f>M31*AA31</f>
        <v>0</v>
      </c>
      <c r="P31" s="1">
        <v>3</v>
      </c>
      <c r="AA31" s="1">
        <f>IF(P31=1,$O$3,IF(P31=2,$O$4,$O$5))</f>
        <v>0</v>
      </c>
    </row>
    <row r="32" ht="25.5">
      <c r="A32" s="1" t="s">
        <v>664</v>
      </c>
      <c r="E32" s="27" t="s">
        <v>13563</v>
      </c>
    </row>
    <row r="33" ht="25.5">
      <c r="A33" s="1" t="s">
        <v>665</v>
      </c>
      <c r="E33" s="33" t="s">
        <v>13564</v>
      </c>
    </row>
    <row r="34">
      <c r="A34" s="1" t="s">
        <v>666</v>
      </c>
      <c r="E34" s="27" t="s">
        <v>661</v>
      </c>
    </row>
    <row r="35">
      <c r="A35" s="1" t="s">
        <v>656</v>
      </c>
      <c r="C35" s="22" t="s">
        <v>1367</v>
      </c>
      <c r="E35" s="23" t="s">
        <v>6462</v>
      </c>
      <c r="L35" s="24">
        <f>SUMIFS(L36:L55,A36:A55,"P")</f>
        <v>0</v>
      </c>
      <c r="M35" s="24">
        <f>SUMIFS(M36:M55,A36:A55,"P")</f>
        <v>0</v>
      </c>
      <c r="N35" s="25"/>
    </row>
    <row r="36">
      <c r="A36" s="1" t="s">
        <v>659</v>
      </c>
      <c r="B36" s="1">
        <v>6</v>
      </c>
      <c r="C36" s="26" t="s">
        <v>9450</v>
      </c>
      <c r="D36" t="s">
        <v>661</v>
      </c>
      <c r="E36" s="27" t="s">
        <v>9451</v>
      </c>
      <c r="F36" s="28" t="s">
        <v>663</v>
      </c>
      <c r="G36" s="29">
        <v>154</v>
      </c>
      <c r="H36" s="28">
        <v>0</v>
      </c>
      <c r="I36" s="30">
        <f>ROUND(G36*H36,P4)</f>
        <v>0</v>
      </c>
      <c r="L36" s="31">
        <v>0</v>
      </c>
      <c r="M36" s="24">
        <f>ROUND(G36*L36,P4)</f>
        <v>0</v>
      </c>
      <c r="N36" s="25" t="s">
        <v>5834</v>
      </c>
      <c r="O36" s="32">
        <f>M36*AA36</f>
        <v>0</v>
      </c>
      <c r="P36" s="1">
        <v>3</v>
      </c>
      <c r="AA36" s="1">
        <f>IF(P36=1,$O$3,IF(P36=2,$O$4,$O$5))</f>
        <v>0</v>
      </c>
    </row>
    <row r="37">
      <c r="A37" s="1" t="s">
        <v>664</v>
      </c>
      <c r="E37" s="27" t="s">
        <v>9451</v>
      </c>
    </row>
    <row r="38" ht="25.5">
      <c r="A38" s="1" t="s">
        <v>665</v>
      </c>
      <c r="E38" s="33" t="s">
        <v>13565</v>
      </c>
    </row>
    <row r="39" ht="280.5">
      <c r="A39" s="1" t="s">
        <v>666</v>
      </c>
      <c r="E39" s="27" t="s">
        <v>11070</v>
      </c>
    </row>
    <row r="40">
      <c r="A40" s="1" t="s">
        <v>659</v>
      </c>
      <c r="B40" s="1">
        <v>7</v>
      </c>
      <c r="C40" s="26" t="s">
        <v>9455</v>
      </c>
      <c r="D40" t="s">
        <v>661</v>
      </c>
      <c r="E40" s="27" t="s">
        <v>9456</v>
      </c>
      <c r="F40" s="28" t="s">
        <v>905</v>
      </c>
      <c r="G40" s="29">
        <v>12</v>
      </c>
      <c r="H40" s="28">
        <v>0</v>
      </c>
      <c r="I40" s="30">
        <f>ROUND(G40*H40,P4)</f>
        <v>0</v>
      </c>
      <c r="L40" s="31">
        <v>0</v>
      </c>
      <c r="M40" s="24">
        <f>ROUND(G40*L40,P4)</f>
        <v>0</v>
      </c>
      <c r="N40" s="25" t="s">
        <v>5834</v>
      </c>
      <c r="O40" s="32">
        <f>M40*AA40</f>
        <v>0</v>
      </c>
      <c r="P40" s="1">
        <v>3</v>
      </c>
      <c r="AA40" s="1">
        <f>IF(P40=1,$O$3,IF(P40=2,$O$4,$O$5))</f>
        <v>0</v>
      </c>
    </row>
    <row r="41">
      <c r="A41" s="1" t="s">
        <v>664</v>
      </c>
      <c r="E41" s="27" t="s">
        <v>9456</v>
      </c>
    </row>
    <row r="42" ht="25.5">
      <c r="A42" s="1" t="s">
        <v>665</v>
      </c>
      <c r="E42" s="33" t="s">
        <v>13566</v>
      </c>
    </row>
    <row r="43" ht="165.75">
      <c r="A43" s="1" t="s">
        <v>666</v>
      </c>
      <c r="E43" s="27" t="s">
        <v>11072</v>
      </c>
    </row>
    <row r="44">
      <c r="A44" s="1" t="s">
        <v>659</v>
      </c>
      <c r="B44" s="1">
        <v>8</v>
      </c>
      <c r="C44" s="26" t="s">
        <v>6654</v>
      </c>
      <c r="D44" t="s">
        <v>661</v>
      </c>
      <c r="E44" s="27" t="s">
        <v>6655</v>
      </c>
      <c r="F44" s="28" t="s">
        <v>663</v>
      </c>
      <c r="G44" s="29">
        <v>76</v>
      </c>
      <c r="H44" s="28">
        <v>0</v>
      </c>
      <c r="I44" s="30">
        <f>ROUND(G44*H44,P4)</f>
        <v>0</v>
      </c>
      <c r="L44" s="31">
        <v>0</v>
      </c>
      <c r="M44" s="24">
        <f>ROUND(G44*L44,P4)</f>
        <v>0</v>
      </c>
      <c r="N44" s="25" t="s">
        <v>5834</v>
      </c>
      <c r="O44" s="32">
        <f>M44*AA44</f>
        <v>0</v>
      </c>
      <c r="P44" s="1">
        <v>3</v>
      </c>
      <c r="AA44" s="1">
        <f>IF(P44=1,$O$3,IF(P44=2,$O$4,$O$5))</f>
        <v>0</v>
      </c>
    </row>
    <row r="45">
      <c r="A45" s="1" t="s">
        <v>664</v>
      </c>
      <c r="E45" s="27" t="s">
        <v>6655</v>
      </c>
    </row>
    <row r="46" ht="25.5">
      <c r="A46" s="1" t="s">
        <v>665</v>
      </c>
      <c r="E46" s="33" t="s">
        <v>13567</v>
      </c>
    </row>
    <row r="47" ht="267.75">
      <c r="A47" s="1" t="s">
        <v>666</v>
      </c>
      <c r="E47" s="27" t="s">
        <v>6132</v>
      </c>
    </row>
    <row r="48">
      <c r="A48" s="1" t="s">
        <v>659</v>
      </c>
      <c r="B48" s="1">
        <v>9</v>
      </c>
      <c r="C48" s="26" t="s">
        <v>6658</v>
      </c>
      <c r="D48" t="s">
        <v>661</v>
      </c>
      <c r="E48" s="27" t="s">
        <v>6659</v>
      </c>
      <c r="F48" s="28" t="s">
        <v>905</v>
      </c>
      <c r="G48" s="29">
        <v>12.4</v>
      </c>
      <c r="H48" s="28">
        <v>0</v>
      </c>
      <c r="I48" s="30">
        <f>ROUND(G48*H48,P4)</f>
        <v>0</v>
      </c>
      <c r="L48" s="31">
        <v>0</v>
      </c>
      <c r="M48" s="24">
        <f>ROUND(G48*L48,P4)</f>
        <v>0</v>
      </c>
      <c r="N48" s="25" t="s">
        <v>5834</v>
      </c>
      <c r="O48" s="32">
        <f>M48*AA48</f>
        <v>0</v>
      </c>
      <c r="P48" s="1">
        <v>3</v>
      </c>
      <c r="AA48" s="1">
        <f>IF(P48=1,$O$3,IF(P48=2,$O$4,$O$5))</f>
        <v>0</v>
      </c>
    </row>
    <row r="49">
      <c r="A49" s="1" t="s">
        <v>664</v>
      </c>
      <c r="E49" s="27" t="s">
        <v>6659</v>
      </c>
    </row>
    <row r="50" ht="25.5">
      <c r="A50" s="1" t="s">
        <v>665</v>
      </c>
      <c r="E50" s="33" t="s">
        <v>13568</v>
      </c>
    </row>
    <row r="51" ht="191.25">
      <c r="A51" s="1" t="s">
        <v>666</v>
      </c>
      <c r="E51" s="27" t="s">
        <v>10772</v>
      </c>
    </row>
    <row r="52">
      <c r="A52" s="1" t="s">
        <v>659</v>
      </c>
      <c r="B52" s="1">
        <v>10</v>
      </c>
      <c r="C52" s="26" t="s">
        <v>8966</v>
      </c>
      <c r="D52" t="s">
        <v>661</v>
      </c>
      <c r="E52" s="27" t="s">
        <v>8967</v>
      </c>
      <c r="F52" s="28" t="s">
        <v>2705</v>
      </c>
      <c r="G52" s="29">
        <v>12233</v>
      </c>
      <c r="H52" s="28">
        <v>0</v>
      </c>
      <c r="I52" s="30">
        <f>ROUND(G52*H52,P4)</f>
        <v>0</v>
      </c>
      <c r="L52" s="31">
        <v>0</v>
      </c>
      <c r="M52" s="24">
        <f>ROUND(G52*L52,P4)</f>
        <v>0</v>
      </c>
      <c r="N52" s="25" t="s">
        <v>5834</v>
      </c>
      <c r="O52" s="32">
        <f>M52*AA52</f>
        <v>0</v>
      </c>
      <c r="P52" s="1">
        <v>3</v>
      </c>
      <c r="AA52" s="1">
        <f>IF(P52=1,$O$3,IF(P52=2,$O$4,$O$5))</f>
        <v>0</v>
      </c>
    </row>
    <row r="53">
      <c r="A53" s="1" t="s">
        <v>664</v>
      </c>
      <c r="E53" s="27" t="s">
        <v>8967</v>
      </c>
    </row>
    <row r="54" ht="25.5">
      <c r="A54" s="1" t="s">
        <v>665</v>
      </c>
      <c r="E54" s="33" t="s">
        <v>13569</v>
      </c>
    </row>
    <row r="55" ht="204">
      <c r="A55" s="1" t="s">
        <v>666</v>
      </c>
      <c r="E55" s="27" t="s">
        <v>10909</v>
      </c>
    </row>
    <row r="56">
      <c r="A56" s="1" t="s">
        <v>656</v>
      </c>
      <c r="C56" s="22" t="s">
        <v>1369</v>
      </c>
      <c r="E56" s="23" t="s">
        <v>5107</v>
      </c>
      <c r="L56" s="24">
        <f>SUMIFS(L57:L60,A57:A60,"P")</f>
        <v>0</v>
      </c>
      <c r="M56" s="24">
        <f>SUMIFS(M57:M60,A57:A60,"P")</f>
        <v>0</v>
      </c>
      <c r="N56" s="25"/>
    </row>
    <row r="57">
      <c r="A57" s="1" t="s">
        <v>659</v>
      </c>
      <c r="B57" s="1">
        <v>11</v>
      </c>
      <c r="C57" s="26" t="s">
        <v>9636</v>
      </c>
      <c r="D57" t="s">
        <v>661</v>
      </c>
      <c r="E57" s="27" t="s">
        <v>9637</v>
      </c>
      <c r="F57" s="28" t="s">
        <v>663</v>
      </c>
      <c r="G57" s="29">
        <v>6.9299999999999997</v>
      </c>
      <c r="H57" s="28">
        <v>0</v>
      </c>
      <c r="I57" s="30">
        <f>ROUND(G57*H57,P4)</f>
        <v>0</v>
      </c>
      <c r="L57" s="31">
        <v>0</v>
      </c>
      <c r="M57" s="24">
        <f>ROUND(G57*L57,P4)</f>
        <v>0</v>
      </c>
      <c r="N57" s="25" t="s">
        <v>5834</v>
      </c>
      <c r="O57" s="32">
        <f>M57*AA57</f>
        <v>0</v>
      </c>
      <c r="P57" s="1">
        <v>3</v>
      </c>
      <c r="AA57" s="1">
        <f>IF(P57=1,$O$3,IF(P57=2,$O$4,$O$5))</f>
        <v>0</v>
      </c>
    </row>
    <row r="58">
      <c r="A58" s="1" t="s">
        <v>664</v>
      </c>
      <c r="E58" s="27" t="s">
        <v>9637</v>
      </c>
    </row>
    <row r="59" ht="38.25">
      <c r="A59" s="1" t="s">
        <v>665</v>
      </c>
      <c r="E59" s="33" t="s">
        <v>13570</v>
      </c>
    </row>
    <row r="60" ht="76.5">
      <c r="A60" s="1" t="s">
        <v>666</v>
      </c>
      <c r="E60" s="27" t="s">
        <v>13571</v>
      </c>
    </row>
    <row r="61">
      <c r="A61" s="1" t="s">
        <v>656</v>
      </c>
      <c r="C61" s="22" t="s">
        <v>5278</v>
      </c>
      <c r="E61" s="23" t="s">
        <v>10917</v>
      </c>
      <c r="L61" s="24">
        <f>SUMIFS(L62:L93,A62:A93,"P")</f>
        <v>0</v>
      </c>
      <c r="M61" s="24">
        <f>SUMIFS(M62:M93,A62:A93,"P")</f>
        <v>0</v>
      </c>
      <c r="N61" s="25"/>
    </row>
    <row r="62" ht="25.5">
      <c r="A62" s="1" t="s">
        <v>659</v>
      </c>
      <c r="B62" s="1">
        <v>12</v>
      </c>
      <c r="C62" s="26" t="s">
        <v>8877</v>
      </c>
      <c r="D62" t="s">
        <v>661</v>
      </c>
      <c r="E62" s="27" t="s">
        <v>8878</v>
      </c>
      <c r="F62" s="28" t="s">
        <v>677</v>
      </c>
      <c r="G62" s="29">
        <v>1265.74</v>
      </c>
      <c r="H62" s="28">
        <v>0</v>
      </c>
      <c r="I62" s="30">
        <f>ROUND(G62*H62,P4)</f>
        <v>0</v>
      </c>
      <c r="L62" s="31">
        <v>0</v>
      </c>
      <c r="M62" s="24">
        <f>ROUND(G62*L62,P4)</f>
        <v>0</v>
      </c>
      <c r="N62" s="25" t="s">
        <v>5834</v>
      </c>
      <c r="O62" s="32">
        <f>M62*AA62</f>
        <v>0</v>
      </c>
      <c r="P62" s="1">
        <v>3</v>
      </c>
      <c r="AA62" s="1">
        <f>IF(P62=1,$O$3,IF(P62=2,$O$4,$O$5))</f>
        <v>0</v>
      </c>
    </row>
    <row r="63" ht="25.5">
      <c r="A63" s="1" t="s">
        <v>664</v>
      </c>
      <c r="E63" s="27" t="s">
        <v>8878</v>
      </c>
    </row>
    <row r="64" ht="89.25">
      <c r="A64" s="1" t="s">
        <v>665</v>
      </c>
      <c r="E64" s="33" t="s">
        <v>13572</v>
      </c>
    </row>
    <row r="65" ht="51">
      <c r="A65" s="1" t="s">
        <v>666</v>
      </c>
      <c r="E65" s="27" t="s">
        <v>10921</v>
      </c>
    </row>
    <row r="66">
      <c r="A66" s="1" t="s">
        <v>659</v>
      </c>
      <c r="B66" s="1">
        <v>13</v>
      </c>
      <c r="C66" s="26" t="s">
        <v>13573</v>
      </c>
      <c r="D66" t="s">
        <v>661</v>
      </c>
      <c r="E66" s="27" t="s">
        <v>13574</v>
      </c>
      <c r="F66" s="28" t="s">
        <v>677</v>
      </c>
      <c r="G66" s="29">
        <v>950.99199999999996</v>
      </c>
      <c r="H66" s="28">
        <v>0</v>
      </c>
      <c r="I66" s="30">
        <f>ROUND(G66*H66,P4)</f>
        <v>0</v>
      </c>
      <c r="L66" s="31">
        <v>0</v>
      </c>
      <c r="M66" s="24">
        <f>ROUND(G66*L66,P4)</f>
        <v>0</v>
      </c>
      <c r="N66" s="25" t="s">
        <v>5834</v>
      </c>
      <c r="O66" s="32">
        <f>M66*AA66</f>
        <v>0</v>
      </c>
      <c r="P66" s="1">
        <v>3</v>
      </c>
      <c r="AA66" s="1">
        <f>IF(P66=1,$O$3,IF(P66=2,$O$4,$O$5))</f>
        <v>0</v>
      </c>
    </row>
    <row r="67">
      <c r="A67" s="1" t="s">
        <v>664</v>
      </c>
      <c r="E67" s="27" t="s">
        <v>13574</v>
      </c>
    </row>
    <row r="68" ht="89.25">
      <c r="A68" s="1" t="s">
        <v>665</v>
      </c>
      <c r="E68" s="33" t="s">
        <v>13575</v>
      </c>
    </row>
    <row r="69" ht="51">
      <c r="A69" s="1" t="s">
        <v>666</v>
      </c>
      <c r="E69" s="27" t="s">
        <v>10921</v>
      </c>
    </row>
    <row r="70" ht="25.5">
      <c r="A70" s="1" t="s">
        <v>659</v>
      </c>
      <c r="B70" s="1">
        <v>14</v>
      </c>
      <c r="C70" s="26" t="s">
        <v>10922</v>
      </c>
      <c r="D70" t="s">
        <v>661</v>
      </c>
      <c r="E70" s="27" t="s">
        <v>10923</v>
      </c>
      <c r="F70" s="28" t="s">
        <v>677</v>
      </c>
      <c r="G70" s="29">
        <v>320.03800000000001</v>
      </c>
      <c r="H70" s="28">
        <v>0</v>
      </c>
      <c r="I70" s="30">
        <f>ROUND(G70*H70,P4)</f>
        <v>0</v>
      </c>
      <c r="L70" s="31">
        <v>0</v>
      </c>
      <c r="M70" s="24">
        <f>ROUND(G70*L70,P4)</f>
        <v>0</v>
      </c>
      <c r="N70" s="25" t="s">
        <v>5834</v>
      </c>
      <c r="O70" s="32">
        <f>M70*AA70</f>
        <v>0</v>
      </c>
      <c r="P70" s="1">
        <v>3</v>
      </c>
      <c r="AA70" s="1">
        <f>IF(P70=1,$O$3,IF(P70=2,$O$4,$O$5))</f>
        <v>0</v>
      </c>
    </row>
    <row r="71" ht="25.5">
      <c r="A71" s="1" t="s">
        <v>664</v>
      </c>
      <c r="E71" s="27" t="s">
        <v>10923</v>
      </c>
    </row>
    <row r="72" ht="89.25">
      <c r="A72" s="1" t="s">
        <v>665</v>
      </c>
      <c r="E72" s="33" t="s">
        <v>13576</v>
      </c>
    </row>
    <row r="73" ht="51">
      <c r="A73" s="1" t="s">
        <v>666</v>
      </c>
      <c r="E73" s="27" t="s">
        <v>10921</v>
      </c>
    </row>
    <row r="74">
      <c r="A74" s="1" t="s">
        <v>659</v>
      </c>
      <c r="B74" s="1">
        <v>15</v>
      </c>
      <c r="C74" s="26" t="s">
        <v>13577</v>
      </c>
      <c r="D74" t="s">
        <v>661</v>
      </c>
      <c r="E74" s="27" t="s">
        <v>13578</v>
      </c>
      <c r="F74" s="28" t="s">
        <v>677</v>
      </c>
      <c r="G74" s="29">
        <v>262.60199999999998</v>
      </c>
      <c r="H74" s="28">
        <v>0</v>
      </c>
      <c r="I74" s="30">
        <f>ROUND(G74*H74,P4)</f>
        <v>0</v>
      </c>
      <c r="L74" s="31">
        <v>0</v>
      </c>
      <c r="M74" s="24">
        <f>ROUND(G74*L74,P4)</f>
        <v>0</v>
      </c>
      <c r="N74" s="25" t="s">
        <v>5834</v>
      </c>
      <c r="O74" s="32">
        <f>M74*AA74</f>
        <v>0</v>
      </c>
      <c r="P74" s="1">
        <v>3</v>
      </c>
      <c r="AA74" s="1">
        <f>IF(P74=1,$O$3,IF(P74=2,$O$4,$O$5))</f>
        <v>0</v>
      </c>
    </row>
    <row r="75">
      <c r="A75" s="1" t="s">
        <v>664</v>
      </c>
      <c r="E75" s="27" t="s">
        <v>13578</v>
      </c>
    </row>
    <row r="76" ht="89.25">
      <c r="A76" s="1" t="s">
        <v>665</v>
      </c>
      <c r="E76" s="33" t="s">
        <v>13579</v>
      </c>
    </row>
    <row r="77" ht="51">
      <c r="A77" s="1" t="s">
        <v>666</v>
      </c>
      <c r="E77" s="27" t="s">
        <v>10921</v>
      </c>
    </row>
    <row r="78">
      <c r="A78" s="1" t="s">
        <v>659</v>
      </c>
      <c r="B78" s="1">
        <v>16</v>
      </c>
      <c r="C78" s="26" t="s">
        <v>8882</v>
      </c>
      <c r="D78" t="s">
        <v>661</v>
      </c>
      <c r="E78" s="27" t="s">
        <v>8883</v>
      </c>
      <c r="F78" s="28" t="s">
        <v>677</v>
      </c>
      <c r="G78" s="29">
        <v>465.22800000000001</v>
      </c>
      <c r="H78" s="28">
        <v>0</v>
      </c>
      <c r="I78" s="30">
        <f>ROUND(G78*H78,P4)</f>
        <v>0</v>
      </c>
      <c r="L78" s="31">
        <v>0</v>
      </c>
      <c r="M78" s="24">
        <f>ROUND(G78*L78,P4)</f>
        <v>0</v>
      </c>
      <c r="N78" s="25" t="s">
        <v>5834</v>
      </c>
      <c r="O78" s="32">
        <f>M78*AA78</f>
        <v>0</v>
      </c>
      <c r="P78" s="1">
        <v>3</v>
      </c>
      <c r="AA78" s="1">
        <f>IF(P78=1,$O$3,IF(P78=2,$O$4,$O$5))</f>
        <v>0</v>
      </c>
    </row>
    <row r="79">
      <c r="A79" s="1" t="s">
        <v>664</v>
      </c>
      <c r="E79" s="27" t="s">
        <v>8883</v>
      </c>
    </row>
    <row r="80" ht="51">
      <c r="A80" s="1" t="s">
        <v>665</v>
      </c>
      <c r="E80" s="33" t="s">
        <v>13580</v>
      </c>
    </row>
    <row r="81" ht="51">
      <c r="A81" s="1" t="s">
        <v>666</v>
      </c>
      <c r="E81" s="27" t="s">
        <v>10921</v>
      </c>
    </row>
    <row r="82">
      <c r="A82" s="1" t="s">
        <v>659</v>
      </c>
      <c r="B82" s="1">
        <v>17</v>
      </c>
      <c r="C82" s="26" t="s">
        <v>8885</v>
      </c>
      <c r="D82" t="s">
        <v>661</v>
      </c>
      <c r="E82" s="27" t="s">
        <v>8886</v>
      </c>
      <c r="F82" s="28" t="s">
        <v>677</v>
      </c>
      <c r="G82" s="29">
        <v>3587.7379999999998</v>
      </c>
      <c r="H82" s="28">
        <v>0</v>
      </c>
      <c r="I82" s="30">
        <f>ROUND(G82*H82,P4)</f>
        <v>0</v>
      </c>
      <c r="L82" s="31">
        <v>0</v>
      </c>
      <c r="M82" s="24">
        <f>ROUND(G82*L82,P4)</f>
        <v>0</v>
      </c>
      <c r="N82" s="25" t="s">
        <v>5834</v>
      </c>
      <c r="O82" s="32">
        <f>M82*AA82</f>
        <v>0</v>
      </c>
      <c r="P82" s="1">
        <v>3</v>
      </c>
      <c r="AA82" s="1">
        <f>IF(P82=1,$O$3,IF(P82=2,$O$4,$O$5))</f>
        <v>0</v>
      </c>
    </row>
    <row r="83">
      <c r="A83" s="1" t="s">
        <v>664</v>
      </c>
      <c r="E83" s="27" t="s">
        <v>8886</v>
      </c>
    </row>
    <row r="84" ht="114.75">
      <c r="A84" s="1" t="s">
        <v>665</v>
      </c>
      <c r="E84" s="33" t="s">
        <v>13581</v>
      </c>
    </row>
    <row r="85" ht="51">
      <c r="A85" s="1" t="s">
        <v>666</v>
      </c>
      <c r="E85" s="27" t="s">
        <v>10921</v>
      </c>
    </row>
    <row r="86">
      <c r="A86" s="1" t="s">
        <v>659</v>
      </c>
      <c r="B86" s="1">
        <v>18</v>
      </c>
      <c r="C86" s="26" t="s">
        <v>9498</v>
      </c>
      <c r="D86" t="s">
        <v>661</v>
      </c>
      <c r="E86" s="27" t="s">
        <v>9499</v>
      </c>
      <c r="F86" s="28" t="s">
        <v>670</v>
      </c>
      <c r="G86" s="29">
        <v>200</v>
      </c>
      <c r="H86" s="28">
        <v>0</v>
      </c>
      <c r="I86" s="30">
        <f>ROUND(G86*H86,P4)</f>
        <v>0</v>
      </c>
      <c r="L86" s="31">
        <v>0</v>
      </c>
      <c r="M86" s="24">
        <f>ROUND(G86*L86,P4)</f>
        <v>0</v>
      </c>
      <c r="N86" s="25" t="s">
        <v>5834</v>
      </c>
      <c r="O86" s="32">
        <f>M86*AA86</f>
        <v>0</v>
      </c>
      <c r="P86" s="1">
        <v>3</v>
      </c>
      <c r="AA86" s="1">
        <f>IF(P86=1,$O$3,IF(P86=2,$O$4,$O$5))</f>
        <v>0</v>
      </c>
    </row>
    <row r="87">
      <c r="A87" s="1" t="s">
        <v>664</v>
      </c>
      <c r="E87" s="27" t="s">
        <v>9499</v>
      </c>
    </row>
    <row r="88" ht="25.5">
      <c r="A88" s="1" t="s">
        <v>665</v>
      </c>
      <c r="E88" s="33" t="s">
        <v>13582</v>
      </c>
    </row>
    <row r="89" ht="38.25">
      <c r="A89" s="1" t="s">
        <v>666</v>
      </c>
      <c r="E89" s="27" t="s">
        <v>10927</v>
      </c>
    </row>
    <row r="90">
      <c r="A90" s="1" t="s">
        <v>659</v>
      </c>
      <c r="B90" s="1">
        <v>19</v>
      </c>
      <c r="C90" s="26" t="s">
        <v>13583</v>
      </c>
      <c r="D90" t="s">
        <v>661</v>
      </c>
      <c r="E90" s="27" t="s">
        <v>13584</v>
      </c>
      <c r="F90" s="28" t="s">
        <v>677</v>
      </c>
      <c r="G90" s="29">
        <v>154</v>
      </c>
      <c r="H90" s="28">
        <v>0</v>
      </c>
      <c r="I90" s="30">
        <f>ROUND(G90*H90,P4)</f>
        <v>0</v>
      </c>
      <c r="L90" s="31">
        <v>0</v>
      </c>
      <c r="M90" s="24">
        <f>ROUND(G90*L90,P4)</f>
        <v>0</v>
      </c>
      <c r="N90" s="25" t="s">
        <v>5834</v>
      </c>
      <c r="O90" s="32">
        <f>M90*AA90</f>
        <v>0</v>
      </c>
      <c r="P90" s="1">
        <v>3</v>
      </c>
      <c r="AA90" s="1">
        <f>IF(P90=1,$O$3,IF(P90=2,$O$4,$O$5))</f>
        <v>0</v>
      </c>
    </row>
    <row r="91">
      <c r="A91" s="1" t="s">
        <v>664</v>
      </c>
      <c r="E91" s="27" t="s">
        <v>13584</v>
      </c>
    </row>
    <row r="92" ht="38.25">
      <c r="A92" s="1" t="s">
        <v>665</v>
      </c>
      <c r="E92" s="33" t="s">
        <v>13585</v>
      </c>
    </row>
    <row r="93" ht="51">
      <c r="A93" s="1" t="s">
        <v>666</v>
      </c>
      <c r="E93" s="27" t="s">
        <v>12566</v>
      </c>
    </row>
    <row r="94">
      <c r="A94" s="1" t="s">
        <v>656</v>
      </c>
      <c r="C94" s="22" t="s">
        <v>6062</v>
      </c>
      <c r="E94" s="23" t="s">
        <v>6063</v>
      </c>
      <c r="L94" s="24">
        <f>SUMIFS(L95:L98,A95:A98,"P")</f>
        <v>0</v>
      </c>
      <c r="M94" s="24">
        <f>SUMIFS(M95:M98,A95:A98,"P")</f>
        <v>0</v>
      </c>
      <c r="N94" s="25"/>
    </row>
    <row r="95" ht="25.5">
      <c r="A95" s="1" t="s">
        <v>659</v>
      </c>
      <c r="B95" s="1">
        <v>20</v>
      </c>
      <c r="C95" s="26" t="s">
        <v>6064</v>
      </c>
      <c r="D95" t="s">
        <v>661</v>
      </c>
      <c r="E95" s="27" t="s">
        <v>6065</v>
      </c>
      <c r="F95" s="28" t="s">
        <v>677</v>
      </c>
      <c r="G95" s="29">
        <v>2420</v>
      </c>
      <c r="H95" s="28">
        <v>0</v>
      </c>
      <c r="I95" s="30">
        <f>ROUND(G95*H95,P4)</f>
        <v>0</v>
      </c>
      <c r="L95" s="31">
        <v>0</v>
      </c>
      <c r="M95" s="24">
        <f>ROUND(G95*L95,P4)</f>
        <v>0</v>
      </c>
      <c r="N95" s="25" t="s">
        <v>5834</v>
      </c>
      <c r="O95" s="32">
        <f>M95*AA95</f>
        <v>0</v>
      </c>
      <c r="P95" s="1">
        <v>3</v>
      </c>
      <c r="AA95" s="1">
        <f>IF(P95=1,$O$3,IF(P95=2,$O$4,$O$5))</f>
        <v>0</v>
      </c>
    </row>
    <row r="96" ht="25.5">
      <c r="A96" s="1" t="s">
        <v>664</v>
      </c>
      <c r="E96" s="27" t="s">
        <v>6065</v>
      </c>
    </row>
    <row r="97" ht="25.5">
      <c r="A97" s="1" t="s">
        <v>665</v>
      </c>
      <c r="E97" s="33" t="s">
        <v>13586</v>
      </c>
    </row>
    <row r="98" ht="140.25">
      <c r="A98" s="1" t="s">
        <v>666</v>
      </c>
      <c r="E98" s="27" t="s">
        <v>6067</v>
      </c>
    </row>
    <row r="99">
      <c r="A99" s="1" t="s">
        <v>656</v>
      </c>
      <c r="C99" s="22" t="s">
        <v>4065</v>
      </c>
      <c r="E99" s="23" t="s">
        <v>13587</v>
      </c>
      <c r="L99" s="24">
        <f>SUMIFS(L100:L103,A100:A103,"P")</f>
        <v>0</v>
      </c>
      <c r="M99" s="24">
        <f>SUMIFS(M100:M103,A100:A103,"P")</f>
        <v>0</v>
      </c>
      <c r="N99" s="25"/>
    </row>
    <row r="100">
      <c r="A100" s="1" t="s">
        <v>659</v>
      </c>
      <c r="B100" s="1">
        <v>21</v>
      </c>
      <c r="C100" s="26" t="s">
        <v>10879</v>
      </c>
      <c r="D100" t="s">
        <v>661</v>
      </c>
      <c r="E100" s="27" t="s">
        <v>10880</v>
      </c>
      <c r="F100" s="28" t="s">
        <v>683</v>
      </c>
      <c r="G100" s="29">
        <v>14</v>
      </c>
      <c r="H100" s="28">
        <v>0</v>
      </c>
      <c r="I100" s="30">
        <f>ROUND(G100*H100,P4)</f>
        <v>0</v>
      </c>
      <c r="L100" s="31">
        <v>0</v>
      </c>
      <c r="M100" s="24">
        <f>ROUND(G100*L100,P4)</f>
        <v>0</v>
      </c>
      <c r="N100" s="25" t="s">
        <v>5834</v>
      </c>
      <c r="O100" s="32">
        <f>M100*AA100</f>
        <v>0</v>
      </c>
      <c r="P100" s="1">
        <v>3</v>
      </c>
      <c r="AA100" s="1">
        <f>IF(P100=1,$O$3,IF(P100=2,$O$4,$O$5))</f>
        <v>0</v>
      </c>
    </row>
    <row r="101">
      <c r="A101" s="1" t="s">
        <v>664</v>
      </c>
      <c r="E101" s="27" t="s">
        <v>10880</v>
      </c>
    </row>
    <row r="102">
      <c r="A102" s="1" t="s">
        <v>665</v>
      </c>
    </row>
    <row r="103" ht="76.5">
      <c r="A103" s="1" t="s">
        <v>666</v>
      </c>
      <c r="E103" s="27" t="s">
        <v>13588</v>
      </c>
    </row>
    <row r="104">
      <c r="A104" s="1" t="s">
        <v>656</v>
      </c>
      <c r="C104" s="22" t="s">
        <v>10930</v>
      </c>
      <c r="E104" s="23" t="s">
        <v>10931</v>
      </c>
      <c r="L104" s="24">
        <f>SUMIFS(L105:L108,A105:A108,"P")</f>
        <v>0</v>
      </c>
      <c r="M104" s="24">
        <f>SUMIFS(M105:M108,A105:A108,"P")</f>
        <v>0</v>
      </c>
      <c r="N104" s="25"/>
    </row>
    <row r="105">
      <c r="A105" s="1" t="s">
        <v>659</v>
      </c>
      <c r="B105" s="1">
        <v>22</v>
      </c>
      <c r="C105" s="26" t="s">
        <v>10354</v>
      </c>
      <c r="D105" t="s">
        <v>661</v>
      </c>
      <c r="E105" s="27" t="s">
        <v>10355</v>
      </c>
      <c r="F105" s="28" t="s">
        <v>677</v>
      </c>
      <c r="G105" s="29">
        <v>2092.518</v>
      </c>
      <c r="H105" s="28">
        <v>0</v>
      </c>
      <c r="I105" s="30">
        <f>ROUND(G105*H105,P4)</f>
        <v>0</v>
      </c>
      <c r="L105" s="31">
        <v>0</v>
      </c>
      <c r="M105" s="24">
        <f>ROUND(G105*L105,P4)</f>
        <v>0</v>
      </c>
      <c r="N105" s="25" t="s">
        <v>5834</v>
      </c>
      <c r="O105" s="32">
        <f>M105*AA105</f>
        <v>0</v>
      </c>
      <c r="P105" s="1">
        <v>3</v>
      </c>
      <c r="AA105" s="1">
        <f>IF(P105=1,$O$3,IF(P105=2,$O$4,$O$5))</f>
        <v>0</v>
      </c>
    </row>
    <row r="106">
      <c r="A106" s="1" t="s">
        <v>664</v>
      </c>
      <c r="E106" s="27" t="s">
        <v>10355</v>
      </c>
    </row>
    <row r="107" ht="76.5">
      <c r="A107" s="1" t="s">
        <v>665</v>
      </c>
      <c r="E107" s="33" t="s">
        <v>13589</v>
      </c>
    </row>
    <row r="108" ht="38.25">
      <c r="A108" s="1" t="s">
        <v>666</v>
      </c>
      <c r="E108" s="27" t="s">
        <v>9910</v>
      </c>
    </row>
    <row r="109">
      <c r="A109" s="1" t="s">
        <v>656</v>
      </c>
      <c r="C109" s="22" t="s">
        <v>2840</v>
      </c>
      <c r="E109" s="23" t="s">
        <v>5891</v>
      </c>
      <c r="L109" s="24">
        <f>SUMIFS(L110:L141,A110:A141,"P")</f>
        <v>0</v>
      </c>
      <c r="M109" s="24">
        <f>SUMIFS(M110:M141,A110:A141,"P")</f>
        <v>0</v>
      </c>
      <c r="N109" s="25"/>
    </row>
    <row r="110">
      <c r="A110" s="1" t="s">
        <v>659</v>
      </c>
      <c r="B110" s="1">
        <v>23</v>
      </c>
      <c r="C110" s="26" t="s">
        <v>10210</v>
      </c>
      <c r="D110" t="s">
        <v>661</v>
      </c>
      <c r="E110" s="27" t="s">
        <v>10211</v>
      </c>
      <c r="F110" s="28" t="s">
        <v>670</v>
      </c>
      <c r="G110" s="29">
        <v>131</v>
      </c>
      <c r="H110" s="28">
        <v>0</v>
      </c>
      <c r="I110" s="30">
        <f>ROUND(G110*H110,P4)</f>
        <v>0</v>
      </c>
      <c r="L110" s="31">
        <v>0</v>
      </c>
      <c r="M110" s="24">
        <f>ROUND(G110*L110,P4)</f>
        <v>0</v>
      </c>
      <c r="N110" s="25" t="s">
        <v>5834</v>
      </c>
      <c r="O110" s="32">
        <f>M110*AA110</f>
        <v>0</v>
      </c>
      <c r="P110" s="1">
        <v>3</v>
      </c>
      <c r="AA110" s="1">
        <f>IF(P110=1,$O$3,IF(P110=2,$O$4,$O$5))</f>
        <v>0</v>
      </c>
    </row>
    <row r="111">
      <c r="A111" s="1" t="s">
        <v>664</v>
      </c>
      <c r="E111" s="27" t="s">
        <v>10211</v>
      </c>
    </row>
    <row r="112" ht="25.5">
      <c r="A112" s="1" t="s">
        <v>665</v>
      </c>
      <c r="E112" s="33" t="s">
        <v>13590</v>
      </c>
    </row>
    <row r="113" ht="25.5">
      <c r="A113" s="1" t="s">
        <v>666</v>
      </c>
      <c r="E113" s="27" t="s">
        <v>11391</v>
      </c>
    </row>
    <row r="114">
      <c r="A114" s="1" t="s">
        <v>659</v>
      </c>
      <c r="B114" s="1">
        <v>24</v>
      </c>
      <c r="C114" s="26" t="s">
        <v>10799</v>
      </c>
      <c r="D114" t="s">
        <v>661</v>
      </c>
      <c r="E114" s="27" t="s">
        <v>10800</v>
      </c>
      <c r="F114" s="28" t="s">
        <v>677</v>
      </c>
      <c r="G114" s="29">
        <v>781.25</v>
      </c>
      <c r="H114" s="28">
        <v>0</v>
      </c>
      <c r="I114" s="30">
        <f>ROUND(G114*H114,P4)</f>
        <v>0</v>
      </c>
      <c r="L114" s="31">
        <v>0</v>
      </c>
      <c r="M114" s="24">
        <f>ROUND(G114*L114,P4)</f>
        <v>0</v>
      </c>
      <c r="N114" s="25" t="s">
        <v>5834</v>
      </c>
      <c r="O114" s="32">
        <f>M114*AA114</f>
        <v>0</v>
      </c>
      <c r="P114" s="1">
        <v>3</v>
      </c>
      <c r="AA114" s="1">
        <f>IF(P114=1,$O$3,IF(P114=2,$O$4,$O$5))</f>
        <v>0</v>
      </c>
    </row>
    <row r="115">
      <c r="A115" s="1" t="s">
        <v>664</v>
      </c>
      <c r="E115" s="27" t="s">
        <v>10800</v>
      </c>
    </row>
    <row r="116" ht="25.5">
      <c r="A116" s="1" t="s">
        <v>665</v>
      </c>
      <c r="E116" s="33" t="s">
        <v>13591</v>
      </c>
    </row>
    <row r="117" ht="51">
      <c r="A117" s="1" t="s">
        <v>666</v>
      </c>
      <c r="E117" s="27" t="s">
        <v>10802</v>
      </c>
    </row>
    <row r="118">
      <c r="A118" s="1" t="s">
        <v>659</v>
      </c>
      <c r="B118" s="1">
        <v>25</v>
      </c>
      <c r="C118" s="26" t="s">
        <v>12568</v>
      </c>
      <c r="D118" t="s">
        <v>661</v>
      </c>
      <c r="E118" s="27" t="s">
        <v>12569</v>
      </c>
      <c r="F118" s="28" t="s">
        <v>677</v>
      </c>
      <c r="G118" s="29">
        <v>308</v>
      </c>
      <c r="H118" s="28">
        <v>0</v>
      </c>
      <c r="I118" s="30">
        <f>ROUND(G118*H118,P4)</f>
        <v>0</v>
      </c>
      <c r="L118" s="31">
        <v>0</v>
      </c>
      <c r="M118" s="24">
        <f>ROUND(G118*L118,P4)</f>
        <v>0</v>
      </c>
      <c r="N118" s="25" t="s">
        <v>5834</v>
      </c>
      <c r="O118" s="32">
        <f>M118*AA118</f>
        <v>0</v>
      </c>
      <c r="P118" s="1">
        <v>3</v>
      </c>
      <c r="AA118" s="1">
        <f>IF(P118=1,$O$3,IF(P118=2,$O$4,$O$5))</f>
        <v>0</v>
      </c>
    </row>
    <row r="119">
      <c r="A119" s="1" t="s">
        <v>664</v>
      </c>
      <c r="E119" s="27" t="s">
        <v>12569</v>
      </c>
    </row>
    <row r="120" ht="25.5">
      <c r="A120" s="1" t="s">
        <v>665</v>
      </c>
      <c r="E120" s="33" t="s">
        <v>13592</v>
      </c>
    </row>
    <row r="121">
      <c r="A121" s="1" t="s">
        <v>666</v>
      </c>
      <c r="E121" s="27" t="s">
        <v>8931</v>
      </c>
    </row>
    <row r="122">
      <c r="A122" s="1" t="s">
        <v>659</v>
      </c>
      <c r="B122" s="1">
        <v>26</v>
      </c>
      <c r="C122" s="26" t="s">
        <v>10937</v>
      </c>
      <c r="D122" t="s">
        <v>661</v>
      </c>
      <c r="E122" s="27" t="s">
        <v>10938</v>
      </c>
      <c r="F122" s="28" t="s">
        <v>677</v>
      </c>
      <c r="G122" s="29">
        <v>308</v>
      </c>
      <c r="H122" s="28">
        <v>0</v>
      </c>
      <c r="I122" s="30">
        <f>ROUND(G122*H122,P4)</f>
        <v>0</v>
      </c>
      <c r="L122" s="31">
        <v>0</v>
      </c>
      <c r="M122" s="24">
        <f>ROUND(G122*L122,P4)</f>
        <v>0</v>
      </c>
      <c r="N122" s="25" t="s">
        <v>5834</v>
      </c>
      <c r="O122" s="32">
        <f>M122*AA122</f>
        <v>0</v>
      </c>
      <c r="P122" s="1">
        <v>3</v>
      </c>
      <c r="AA122" s="1">
        <f>IF(P122=1,$O$3,IF(P122=2,$O$4,$O$5))</f>
        <v>0</v>
      </c>
    </row>
    <row r="123">
      <c r="A123" s="1" t="s">
        <v>664</v>
      </c>
      <c r="E123" s="27" t="s">
        <v>10938</v>
      </c>
    </row>
    <row r="124">
      <c r="A124" s="1" t="s">
        <v>665</v>
      </c>
      <c r="E124" s="33" t="s">
        <v>13593</v>
      </c>
    </row>
    <row r="125">
      <c r="A125" s="1" t="s">
        <v>666</v>
      </c>
      <c r="E125" s="27" t="s">
        <v>8931</v>
      </c>
    </row>
    <row r="126">
      <c r="A126" s="1" t="s">
        <v>659</v>
      </c>
      <c r="B126" s="1">
        <v>27</v>
      </c>
      <c r="C126" s="26" t="s">
        <v>10940</v>
      </c>
      <c r="D126" t="s">
        <v>661</v>
      </c>
      <c r="E126" s="27" t="s">
        <v>10941</v>
      </c>
      <c r="F126" s="28" t="s">
        <v>677</v>
      </c>
      <c r="G126" s="29">
        <v>701.28700000000003</v>
      </c>
      <c r="H126" s="28">
        <v>0</v>
      </c>
      <c r="I126" s="30">
        <f>ROUND(G126*H126,P4)</f>
        <v>0</v>
      </c>
      <c r="L126" s="31">
        <v>0</v>
      </c>
      <c r="M126" s="24">
        <f>ROUND(G126*L126,P4)</f>
        <v>0</v>
      </c>
      <c r="N126" s="25" t="s">
        <v>5834</v>
      </c>
      <c r="O126" s="32">
        <f>M126*AA126</f>
        <v>0</v>
      </c>
      <c r="P126" s="1">
        <v>3</v>
      </c>
      <c r="AA126" s="1">
        <f>IF(P126=1,$O$3,IF(P126=2,$O$4,$O$5))</f>
        <v>0</v>
      </c>
    </row>
    <row r="127">
      <c r="A127" s="1" t="s">
        <v>664</v>
      </c>
      <c r="E127" s="27" t="s">
        <v>10941</v>
      </c>
    </row>
    <row r="128" ht="114.75">
      <c r="A128" s="1" t="s">
        <v>665</v>
      </c>
      <c r="E128" s="33" t="s">
        <v>13594</v>
      </c>
    </row>
    <row r="129">
      <c r="A129" s="1" t="s">
        <v>666</v>
      </c>
      <c r="E129" s="27" t="s">
        <v>8931</v>
      </c>
    </row>
    <row r="130">
      <c r="A130" s="1" t="s">
        <v>659</v>
      </c>
      <c r="B130" s="1">
        <v>28</v>
      </c>
      <c r="C130" s="26" t="s">
        <v>10370</v>
      </c>
      <c r="D130" t="s">
        <v>661</v>
      </c>
      <c r="E130" s="27" t="s">
        <v>10371</v>
      </c>
      <c r="F130" s="28" t="s">
        <v>677</v>
      </c>
      <c r="G130" s="29">
        <v>3659.25</v>
      </c>
      <c r="H130" s="28">
        <v>0</v>
      </c>
      <c r="I130" s="30">
        <f>ROUND(G130*H130,P4)</f>
        <v>0</v>
      </c>
      <c r="L130" s="31">
        <v>0</v>
      </c>
      <c r="M130" s="24">
        <f>ROUND(G130*L130,P4)</f>
        <v>0</v>
      </c>
      <c r="N130" s="25" t="s">
        <v>5834</v>
      </c>
      <c r="O130" s="32">
        <f>M130*AA130</f>
        <v>0</v>
      </c>
      <c r="P130" s="1">
        <v>3</v>
      </c>
      <c r="AA130" s="1">
        <f>IF(P130=1,$O$3,IF(P130=2,$O$4,$O$5))</f>
        <v>0</v>
      </c>
    </row>
    <row r="131">
      <c r="A131" s="1" t="s">
        <v>664</v>
      </c>
      <c r="E131" s="27" t="s">
        <v>10371</v>
      </c>
    </row>
    <row r="132" ht="127.5">
      <c r="A132" s="1" t="s">
        <v>665</v>
      </c>
      <c r="E132" s="33" t="s">
        <v>13595</v>
      </c>
    </row>
    <row r="133">
      <c r="A133" s="1" t="s">
        <v>666</v>
      </c>
      <c r="E133" s="27" t="s">
        <v>8931</v>
      </c>
    </row>
    <row r="134">
      <c r="A134" s="1" t="s">
        <v>659</v>
      </c>
      <c r="B134" s="1">
        <v>29</v>
      </c>
      <c r="C134" s="26" t="s">
        <v>6133</v>
      </c>
      <c r="D134" t="s">
        <v>661</v>
      </c>
      <c r="E134" s="27" t="s">
        <v>6134</v>
      </c>
      <c r="F134" s="28" t="s">
        <v>663</v>
      </c>
      <c r="G134" s="29">
        <v>65.625</v>
      </c>
      <c r="H134" s="28">
        <v>0</v>
      </c>
      <c r="I134" s="30">
        <f>ROUND(G134*H134,P4)</f>
        <v>0</v>
      </c>
      <c r="L134" s="31">
        <v>0</v>
      </c>
      <c r="M134" s="24">
        <f>ROUND(G134*L134,P4)</f>
        <v>0</v>
      </c>
      <c r="N134" s="25" t="s">
        <v>5834</v>
      </c>
      <c r="O134" s="32">
        <f>M134*AA134</f>
        <v>0</v>
      </c>
      <c r="P134" s="1">
        <v>3</v>
      </c>
      <c r="AA134" s="1">
        <f>IF(P134=1,$O$3,IF(P134=2,$O$4,$O$5))</f>
        <v>0</v>
      </c>
    </row>
    <row r="135">
      <c r="A135" s="1" t="s">
        <v>664</v>
      </c>
      <c r="E135" s="27" t="s">
        <v>6134</v>
      </c>
    </row>
    <row r="136" ht="25.5">
      <c r="A136" s="1" t="s">
        <v>665</v>
      </c>
      <c r="E136" s="33" t="s">
        <v>13596</v>
      </c>
    </row>
    <row r="137" ht="102">
      <c r="A137" s="1" t="s">
        <v>666</v>
      </c>
      <c r="E137" s="27" t="s">
        <v>10825</v>
      </c>
    </row>
    <row r="138">
      <c r="A138" s="1" t="s">
        <v>659</v>
      </c>
      <c r="B138" s="1">
        <v>30</v>
      </c>
      <c r="C138" s="26" t="s">
        <v>6729</v>
      </c>
      <c r="D138" t="s">
        <v>661</v>
      </c>
      <c r="E138" s="27" t="s">
        <v>6730</v>
      </c>
      <c r="F138" s="28" t="s">
        <v>663</v>
      </c>
      <c r="G138" s="29">
        <v>19.468</v>
      </c>
      <c r="H138" s="28">
        <v>0</v>
      </c>
      <c r="I138" s="30">
        <f>ROUND(G138*H138,P4)</f>
        <v>0</v>
      </c>
      <c r="L138" s="31">
        <v>0</v>
      </c>
      <c r="M138" s="24">
        <f>ROUND(G138*L138,P4)</f>
        <v>0</v>
      </c>
      <c r="N138" s="25" t="s">
        <v>5834</v>
      </c>
      <c r="O138" s="32">
        <f>M138*AA138</f>
        <v>0</v>
      </c>
      <c r="P138" s="1">
        <v>3</v>
      </c>
      <c r="AA138" s="1">
        <f>IF(P138=1,$O$3,IF(P138=2,$O$4,$O$5))</f>
        <v>0</v>
      </c>
    </row>
    <row r="139">
      <c r="A139" s="1" t="s">
        <v>664</v>
      </c>
      <c r="E139" s="27" t="s">
        <v>6730</v>
      </c>
    </row>
    <row r="140" ht="102">
      <c r="A140" s="1" t="s">
        <v>665</v>
      </c>
      <c r="E140" s="33" t="s">
        <v>13597</v>
      </c>
    </row>
    <row r="141" ht="102">
      <c r="A141" s="1" t="s">
        <v>666</v>
      </c>
      <c r="E141" s="27" t="s">
        <v>10825</v>
      </c>
    </row>
    <row r="142">
      <c r="A142" s="1" t="s">
        <v>656</v>
      </c>
      <c r="C142" s="22" t="s">
        <v>900</v>
      </c>
      <c r="E142" s="23" t="s">
        <v>2924</v>
      </c>
      <c r="L142" s="24">
        <f>SUMIFS(L143:L154,A143:A154,"P")</f>
        <v>0</v>
      </c>
      <c r="M142" s="24">
        <f>SUMIFS(M143:M154,A143:A154,"P")</f>
        <v>0</v>
      </c>
      <c r="N142" s="25"/>
    </row>
    <row r="143" ht="25.5">
      <c r="A143" s="1" t="s">
        <v>659</v>
      </c>
      <c r="B143" s="1">
        <v>31</v>
      </c>
      <c r="C143" s="26" t="s">
        <v>3828</v>
      </c>
      <c r="D143" t="s">
        <v>903</v>
      </c>
      <c r="E143" s="27" t="s">
        <v>3829</v>
      </c>
      <c r="F143" s="28" t="s">
        <v>905</v>
      </c>
      <c r="G143" s="29">
        <v>60.427999999999997</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906</v>
      </c>
    </row>
    <row r="145" ht="25.5">
      <c r="A145" s="1" t="s">
        <v>665</v>
      </c>
      <c r="E145" s="33" t="s">
        <v>13598</v>
      </c>
    </row>
    <row r="146" ht="153">
      <c r="A146" s="1" t="s">
        <v>666</v>
      </c>
      <c r="E146" s="27" t="s">
        <v>908</v>
      </c>
    </row>
    <row r="147" ht="25.5">
      <c r="A147" s="1" t="s">
        <v>659</v>
      </c>
      <c r="B147" s="1">
        <v>32</v>
      </c>
      <c r="C147" s="26" t="s">
        <v>3444</v>
      </c>
      <c r="D147" t="s">
        <v>903</v>
      </c>
      <c r="E147" s="27" t="s">
        <v>3445</v>
      </c>
      <c r="F147" s="28" t="s">
        <v>905</v>
      </c>
      <c r="G147" s="29">
        <v>212.733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916</v>
      </c>
    </row>
    <row r="149" ht="38.25">
      <c r="A149" s="1" t="s">
        <v>665</v>
      </c>
      <c r="E149" s="33" t="s">
        <v>13599</v>
      </c>
    </row>
    <row r="150" ht="153">
      <c r="A150" s="1" t="s">
        <v>666</v>
      </c>
      <c r="E150" s="27" t="s">
        <v>908</v>
      </c>
    </row>
    <row r="151" ht="25.5">
      <c r="A151" s="1" t="s">
        <v>659</v>
      </c>
      <c r="B151" s="1">
        <v>33</v>
      </c>
      <c r="C151" s="26" t="s">
        <v>918</v>
      </c>
      <c r="D151" t="s">
        <v>903</v>
      </c>
      <c r="E151" s="27" t="s">
        <v>919</v>
      </c>
      <c r="F151" s="28" t="s">
        <v>905</v>
      </c>
      <c r="G151" s="29">
        <v>2.7509999999999999</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920</v>
      </c>
    </row>
    <row r="153" ht="25.5">
      <c r="A153" s="1" t="s">
        <v>665</v>
      </c>
      <c r="E153" s="33" t="s">
        <v>13600</v>
      </c>
    </row>
    <row r="154" ht="153">
      <c r="A154" s="1" t="s">
        <v>666</v>
      </c>
      <c r="E154" s="27" t="s">
        <v>908</v>
      </c>
    </row>
    <row r="155">
      <c r="A155" s="1" t="s">
        <v>656</v>
      </c>
      <c r="C155" s="22" t="s">
        <v>5957</v>
      </c>
      <c r="E155" s="23" t="s">
        <v>2930</v>
      </c>
      <c r="L155" s="24">
        <f>SUMIFS(L156:L159,A156:A159,"P")</f>
        <v>0</v>
      </c>
      <c r="M155" s="24">
        <f>SUMIFS(M156:M159,A156:A159,"P")</f>
        <v>0</v>
      </c>
      <c r="N155" s="25"/>
    </row>
    <row r="156">
      <c r="A156" s="1" t="s">
        <v>659</v>
      </c>
      <c r="B156" s="1">
        <v>1</v>
      </c>
      <c r="C156" s="26" t="s">
        <v>9821</v>
      </c>
      <c r="D156" t="s">
        <v>661</v>
      </c>
      <c r="E156" s="27" t="s">
        <v>9822</v>
      </c>
      <c r="F156" s="28" t="s">
        <v>874</v>
      </c>
      <c r="G156" s="29">
        <v>8</v>
      </c>
      <c r="H156" s="28">
        <v>0</v>
      </c>
      <c r="I156" s="30">
        <f>ROUND(G156*H156,P4)</f>
        <v>0</v>
      </c>
      <c r="L156" s="31">
        <v>0</v>
      </c>
      <c r="M156" s="24">
        <f>ROUND(G156*L156,P4)</f>
        <v>0</v>
      </c>
      <c r="N156" s="25" t="s">
        <v>5834</v>
      </c>
      <c r="O156" s="32">
        <f>M156*AA156</f>
        <v>0</v>
      </c>
      <c r="P156" s="1">
        <v>3</v>
      </c>
      <c r="AA156" s="1">
        <f>IF(P156=1,$O$3,IF(P156=2,$O$4,$O$5))</f>
        <v>0</v>
      </c>
    </row>
    <row r="157">
      <c r="A157" s="1" t="s">
        <v>664</v>
      </c>
      <c r="E157" s="27" t="s">
        <v>9822</v>
      </c>
    </row>
    <row r="158">
      <c r="A158" s="1" t="s">
        <v>665</v>
      </c>
    </row>
    <row r="159">
      <c r="A159" s="1" t="s">
        <v>666</v>
      </c>
      <c r="E159" s="27" t="s">
        <v>5965</v>
      </c>
    </row>
  </sheetData>
  <sheetProtection sheet="1" objects="1" scenarios="1" spinCount="100000" saltValue="zwt8Nq17HwspWDb1V5Ba2ZaOZfBAZONttXFqEqmkQJUaun8x/qc20BBHtleMoUnPp3fjbQr60tvSKS9pBTpUvw==" hashValue="FsfkkorylyTRoUnvL+t3mjYjfsf6BEipNPRmmBkwI3/QyKb9Lzj/+FSDaTpt2HWBaTO4GoDisnXerm9/m9Y/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13601</v>
      </c>
      <c r="E8" s="23" t="s">
        <v>517</v>
      </c>
      <c r="L8" s="24">
        <f>L9+L14+L19+L32+L37+L70+L75+L80+L105+L114</f>
        <v>0</v>
      </c>
      <c r="M8" s="24">
        <f>M9+M14+M19+M32+M37+M70+M75+M80+M105+M114</f>
        <v>0</v>
      </c>
      <c r="N8" s="25"/>
    </row>
    <row r="9">
      <c r="A9" s="1" t="s">
        <v>656</v>
      </c>
      <c r="C9" s="22" t="s">
        <v>657</v>
      </c>
      <c r="E9" s="23" t="s">
        <v>658</v>
      </c>
      <c r="L9" s="24">
        <f>SUMIFS(L10:L13,A10:A13,"P")</f>
        <v>0</v>
      </c>
      <c r="M9" s="24">
        <f>SUMIFS(M10:M13,A10:A13,"P")</f>
        <v>0</v>
      </c>
      <c r="N9" s="25"/>
    </row>
    <row r="10">
      <c r="A10" s="1" t="s">
        <v>659</v>
      </c>
      <c r="B10" s="1">
        <v>2</v>
      </c>
      <c r="C10" s="26" t="s">
        <v>13552</v>
      </c>
      <c r="D10" t="s">
        <v>661</v>
      </c>
      <c r="E10" s="27" t="s">
        <v>13553</v>
      </c>
      <c r="F10" s="28" t="s">
        <v>670</v>
      </c>
      <c r="G10" s="29">
        <v>252</v>
      </c>
      <c r="H10" s="28">
        <v>0</v>
      </c>
      <c r="I10" s="30">
        <f>ROUND(G10*H10,P4)</f>
        <v>0</v>
      </c>
      <c r="L10" s="31">
        <v>0</v>
      </c>
      <c r="M10" s="24">
        <f>ROUND(G10*L10,P4)</f>
        <v>0</v>
      </c>
      <c r="N10" s="25" t="s">
        <v>5834</v>
      </c>
      <c r="O10" s="32">
        <f>M10*AA10</f>
        <v>0</v>
      </c>
      <c r="P10" s="1">
        <v>3</v>
      </c>
      <c r="AA10" s="1">
        <f>IF(P10=1,$O$3,IF(P10=2,$O$4,$O$5))</f>
        <v>0</v>
      </c>
    </row>
    <row r="11">
      <c r="A11" s="1" t="s">
        <v>664</v>
      </c>
      <c r="E11" s="27" t="s">
        <v>13553</v>
      </c>
    </row>
    <row r="12" ht="25.5">
      <c r="A12" s="1" t="s">
        <v>665</v>
      </c>
      <c r="E12" s="33" t="s">
        <v>13602</v>
      </c>
    </row>
    <row r="13" ht="63.75">
      <c r="A13" s="1" t="s">
        <v>666</v>
      </c>
      <c r="E13" s="27" t="s">
        <v>10750</v>
      </c>
    </row>
    <row r="14">
      <c r="A14" s="1" t="s">
        <v>656</v>
      </c>
      <c r="C14" s="22" t="s">
        <v>1365</v>
      </c>
      <c r="E14" s="23" t="s">
        <v>6010</v>
      </c>
      <c r="L14" s="24">
        <f>SUMIFS(L15:L18,A15:A18,"P")</f>
        <v>0</v>
      </c>
      <c r="M14" s="24">
        <f>SUMIFS(M15:M18,A15:A18,"P")</f>
        <v>0</v>
      </c>
      <c r="N14" s="25"/>
    </row>
    <row r="15">
      <c r="A15" s="1" t="s">
        <v>659</v>
      </c>
      <c r="B15" s="1">
        <v>3</v>
      </c>
      <c r="C15" s="26" t="s">
        <v>9441</v>
      </c>
      <c r="D15" t="s">
        <v>661</v>
      </c>
      <c r="E15" s="27" t="s">
        <v>9442</v>
      </c>
      <c r="F15" s="28" t="s">
        <v>683</v>
      </c>
      <c r="G15" s="29">
        <v>1494</v>
      </c>
      <c r="H15" s="28">
        <v>0</v>
      </c>
      <c r="I15" s="30">
        <f>ROUND(G15*H15,P4)</f>
        <v>0</v>
      </c>
      <c r="L15" s="31">
        <v>0</v>
      </c>
      <c r="M15" s="24">
        <f>ROUND(G15*L15,P4)</f>
        <v>0</v>
      </c>
      <c r="N15" s="25" t="s">
        <v>5834</v>
      </c>
      <c r="O15" s="32">
        <f>M15*AA15</f>
        <v>0</v>
      </c>
      <c r="P15" s="1">
        <v>3</v>
      </c>
      <c r="AA15" s="1">
        <f>IF(P15=1,$O$3,IF(P15=2,$O$4,$O$5))</f>
        <v>0</v>
      </c>
    </row>
    <row r="16">
      <c r="A16" s="1" t="s">
        <v>664</v>
      </c>
      <c r="E16" s="27" t="s">
        <v>9442</v>
      </c>
    </row>
    <row r="17" ht="25.5">
      <c r="A17" s="1" t="s">
        <v>665</v>
      </c>
      <c r="E17" s="33" t="s">
        <v>13603</v>
      </c>
    </row>
    <row r="18" ht="51">
      <c r="A18" s="1" t="s">
        <v>666</v>
      </c>
      <c r="E18" s="27" t="s">
        <v>10903</v>
      </c>
    </row>
    <row r="19">
      <c r="A19" s="1" t="s">
        <v>656</v>
      </c>
      <c r="C19" s="22" t="s">
        <v>1367</v>
      </c>
      <c r="E19" s="23" t="s">
        <v>6462</v>
      </c>
      <c r="L19" s="24">
        <f>SUMIFS(L20:L31,A20:A31,"P")</f>
        <v>0</v>
      </c>
      <c r="M19" s="24">
        <f>SUMIFS(M20:M31,A20:A31,"P")</f>
        <v>0</v>
      </c>
      <c r="N19" s="25"/>
    </row>
    <row r="20">
      <c r="A20" s="1" t="s">
        <v>659</v>
      </c>
      <c r="B20" s="1">
        <v>4</v>
      </c>
      <c r="C20" s="26" t="s">
        <v>9450</v>
      </c>
      <c r="D20" t="s">
        <v>661</v>
      </c>
      <c r="E20" s="27" t="s">
        <v>9451</v>
      </c>
      <c r="F20" s="28" t="s">
        <v>663</v>
      </c>
      <c r="G20" s="29">
        <v>59</v>
      </c>
      <c r="H20" s="28">
        <v>0</v>
      </c>
      <c r="I20" s="30">
        <f>ROUND(G20*H20,P4)</f>
        <v>0</v>
      </c>
      <c r="L20" s="31">
        <v>0</v>
      </c>
      <c r="M20" s="24">
        <f>ROUND(G20*L20,P4)</f>
        <v>0</v>
      </c>
      <c r="N20" s="25" t="s">
        <v>5834</v>
      </c>
      <c r="O20" s="32">
        <f>M20*AA20</f>
        <v>0</v>
      </c>
      <c r="P20" s="1">
        <v>3</v>
      </c>
      <c r="AA20" s="1">
        <f>IF(P20=1,$O$3,IF(P20=2,$O$4,$O$5))</f>
        <v>0</v>
      </c>
    </row>
    <row r="21">
      <c r="A21" s="1" t="s">
        <v>664</v>
      </c>
      <c r="E21" s="27" t="s">
        <v>9451</v>
      </c>
    </row>
    <row r="22" ht="25.5">
      <c r="A22" s="1" t="s">
        <v>665</v>
      </c>
      <c r="E22" s="33" t="s">
        <v>13604</v>
      </c>
    </row>
    <row r="23" ht="280.5">
      <c r="A23" s="1" t="s">
        <v>666</v>
      </c>
      <c r="E23" s="27" t="s">
        <v>11070</v>
      </c>
    </row>
    <row r="24">
      <c r="A24" s="1" t="s">
        <v>659</v>
      </c>
      <c r="B24" s="1">
        <v>5</v>
      </c>
      <c r="C24" s="26" t="s">
        <v>9455</v>
      </c>
      <c r="D24" t="s">
        <v>661</v>
      </c>
      <c r="E24" s="27" t="s">
        <v>9456</v>
      </c>
      <c r="F24" s="28" t="s">
        <v>905</v>
      </c>
      <c r="G24" s="29">
        <v>4.9000000000000004</v>
      </c>
      <c r="H24" s="28">
        <v>0</v>
      </c>
      <c r="I24" s="30">
        <f>ROUND(G24*H24,P4)</f>
        <v>0</v>
      </c>
      <c r="L24" s="31">
        <v>0</v>
      </c>
      <c r="M24" s="24">
        <f>ROUND(G24*L24,P4)</f>
        <v>0</v>
      </c>
      <c r="N24" s="25" t="s">
        <v>5834</v>
      </c>
      <c r="O24" s="32">
        <f>M24*AA24</f>
        <v>0</v>
      </c>
      <c r="P24" s="1">
        <v>3</v>
      </c>
      <c r="AA24" s="1">
        <f>IF(P24=1,$O$3,IF(P24=2,$O$4,$O$5))</f>
        <v>0</v>
      </c>
    </row>
    <row r="25">
      <c r="A25" s="1" t="s">
        <v>664</v>
      </c>
      <c r="E25" s="27" t="s">
        <v>9456</v>
      </c>
    </row>
    <row r="26" ht="25.5">
      <c r="A26" s="1" t="s">
        <v>665</v>
      </c>
      <c r="E26" s="33" t="s">
        <v>13605</v>
      </c>
    </row>
    <row r="27" ht="165.75">
      <c r="A27" s="1" t="s">
        <v>666</v>
      </c>
      <c r="E27" s="27" t="s">
        <v>11072</v>
      </c>
    </row>
    <row r="28">
      <c r="A28" s="1" t="s">
        <v>659</v>
      </c>
      <c r="B28" s="1">
        <v>6</v>
      </c>
      <c r="C28" s="26" t="s">
        <v>8966</v>
      </c>
      <c r="D28" t="s">
        <v>661</v>
      </c>
      <c r="E28" s="27" t="s">
        <v>8967</v>
      </c>
      <c r="F28" s="28" t="s">
        <v>2705</v>
      </c>
      <c r="G28" s="29">
        <v>11030</v>
      </c>
      <c r="H28" s="28">
        <v>0</v>
      </c>
      <c r="I28" s="30">
        <f>ROUND(G28*H28,P4)</f>
        <v>0</v>
      </c>
      <c r="L28" s="31">
        <v>0</v>
      </c>
      <c r="M28" s="24">
        <f>ROUND(G28*L28,P4)</f>
        <v>0</v>
      </c>
      <c r="N28" s="25" t="s">
        <v>5834</v>
      </c>
      <c r="O28" s="32">
        <f>M28*AA28</f>
        <v>0</v>
      </c>
      <c r="P28" s="1">
        <v>3</v>
      </c>
      <c r="AA28" s="1">
        <f>IF(P28=1,$O$3,IF(P28=2,$O$4,$O$5))</f>
        <v>0</v>
      </c>
    </row>
    <row r="29">
      <c r="A29" s="1" t="s">
        <v>664</v>
      </c>
      <c r="E29" s="27" t="s">
        <v>8967</v>
      </c>
    </row>
    <row r="30" ht="25.5">
      <c r="A30" s="1" t="s">
        <v>665</v>
      </c>
      <c r="E30" s="33" t="s">
        <v>13606</v>
      </c>
    </row>
    <row r="31" ht="204">
      <c r="A31" s="1" t="s">
        <v>666</v>
      </c>
      <c r="E31" s="27" t="s">
        <v>10909</v>
      </c>
    </row>
    <row r="32">
      <c r="A32" s="1" t="s">
        <v>656</v>
      </c>
      <c r="C32" s="22" t="s">
        <v>1369</v>
      </c>
      <c r="E32" s="23" t="s">
        <v>5107</v>
      </c>
      <c r="L32" s="24">
        <f>SUMIFS(L33:L36,A33:A36,"P")</f>
        <v>0</v>
      </c>
      <c r="M32" s="24">
        <f>SUMIFS(M33:M36,A33:A36,"P")</f>
        <v>0</v>
      </c>
      <c r="N32" s="25"/>
    </row>
    <row r="33">
      <c r="A33" s="1" t="s">
        <v>659</v>
      </c>
      <c r="B33" s="1">
        <v>7</v>
      </c>
      <c r="C33" s="26" t="s">
        <v>9636</v>
      </c>
      <c r="D33" t="s">
        <v>661</v>
      </c>
      <c r="E33" s="27" t="s">
        <v>9637</v>
      </c>
      <c r="F33" s="28" t="s">
        <v>663</v>
      </c>
      <c r="G33" s="29">
        <v>26.888000000000002</v>
      </c>
      <c r="H33" s="28">
        <v>0</v>
      </c>
      <c r="I33" s="30">
        <f>ROUND(G33*H33,P4)</f>
        <v>0</v>
      </c>
      <c r="L33" s="31">
        <v>0</v>
      </c>
      <c r="M33" s="24">
        <f>ROUND(G33*L33,P4)</f>
        <v>0</v>
      </c>
      <c r="N33" s="25" t="s">
        <v>5834</v>
      </c>
      <c r="O33" s="32">
        <f>M33*AA33</f>
        <v>0</v>
      </c>
      <c r="P33" s="1">
        <v>3</v>
      </c>
      <c r="AA33" s="1">
        <f>IF(P33=1,$O$3,IF(P33=2,$O$4,$O$5))</f>
        <v>0</v>
      </c>
    </row>
    <row r="34">
      <c r="A34" s="1" t="s">
        <v>664</v>
      </c>
      <c r="E34" s="27" t="s">
        <v>9637</v>
      </c>
    </row>
    <row r="35" ht="38.25">
      <c r="A35" s="1" t="s">
        <v>665</v>
      </c>
      <c r="E35" s="33" t="s">
        <v>13607</v>
      </c>
    </row>
    <row r="36" ht="76.5">
      <c r="A36" s="1" t="s">
        <v>666</v>
      </c>
      <c r="E36" s="27" t="s">
        <v>13571</v>
      </c>
    </row>
    <row r="37">
      <c r="A37" s="1" t="s">
        <v>656</v>
      </c>
      <c r="C37" s="22" t="s">
        <v>5278</v>
      </c>
      <c r="E37" s="23" t="s">
        <v>10917</v>
      </c>
      <c r="L37" s="24">
        <f>SUMIFS(L38:L69,A38:A69,"P")</f>
        <v>0</v>
      </c>
      <c r="M37" s="24">
        <f>SUMIFS(M38:M69,A38:A69,"P")</f>
        <v>0</v>
      </c>
      <c r="N37" s="25"/>
    </row>
    <row r="38" ht="25.5">
      <c r="A38" s="1" t="s">
        <v>659</v>
      </c>
      <c r="B38" s="1">
        <v>8</v>
      </c>
      <c r="C38" s="26" t="s">
        <v>8877</v>
      </c>
      <c r="D38" t="s">
        <v>661</v>
      </c>
      <c r="E38" s="27" t="s">
        <v>8878</v>
      </c>
      <c r="F38" s="28" t="s">
        <v>677</v>
      </c>
      <c r="G38" s="29">
        <v>760.06500000000005</v>
      </c>
      <c r="H38" s="28">
        <v>0</v>
      </c>
      <c r="I38" s="30">
        <f>ROUND(G38*H38,P4)</f>
        <v>0</v>
      </c>
      <c r="L38" s="31">
        <v>0</v>
      </c>
      <c r="M38" s="24">
        <f>ROUND(G38*L38,P4)</f>
        <v>0</v>
      </c>
      <c r="N38" s="25" t="s">
        <v>5834</v>
      </c>
      <c r="O38" s="32">
        <f>M38*AA38</f>
        <v>0</v>
      </c>
      <c r="P38" s="1">
        <v>3</v>
      </c>
      <c r="AA38" s="1">
        <f>IF(P38=1,$O$3,IF(P38=2,$O$4,$O$5))</f>
        <v>0</v>
      </c>
    </row>
    <row r="39" ht="25.5">
      <c r="A39" s="1" t="s">
        <v>664</v>
      </c>
      <c r="E39" s="27" t="s">
        <v>8878</v>
      </c>
    </row>
    <row r="40" ht="51">
      <c r="A40" s="1" t="s">
        <v>665</v>
      </c>
      <c r="E40" s="33" t="s">
        <v>13608</v>
      </c>
    </row>
    <row r="41" ht="51">
      <c r="A41" s="1" t="s">
        <v>666</v>
      </c>
      <c r="E41" s="27" t="s">
        <v>10921</v>
      </c>
    </row>
    <row r="42">
      <c r="A42" s="1" t="s">
        <v>659</v>
      </c>
      <c r="B42" s="1">
        <v>9</v>
      </c>
      <c r="C42" s="26" t="s">
        <v>13573</v>
      </c>
      <c r="D42" t="s">
        <v>661</v>
      </c>
      <c r="E42" s="27" t="s">
        <v>13574</v>
      </c>
      <c r="F42" s="28" t="s">
        <v>677</v>
      </c>
      <c r="G42" s="29">
        <v>608.05200000000002</v>
      </c>
      <c r="H42" s="28">
        <v>0</v>
      </c>
      <c r="I42" s="30">
        <f>ROUND(G42*H42,P4)</f>
        <v>0</v>
      </c>
      <c r="L42" s="31">
        <v>0</v>
      </c>
      <c r="M42" s="24">
        <f>ROUND(G42*L42,P4)</f>
        <v>0</v>
      </c>
      <c r="N42" s="25" t="s">
        <v>5834</v>
      </c>
      <c r="O42" s="32">
        <f>M42*AA42</f>
        <v>0</v>
      </c>
      <c r="P42" s="1">
        <v>3</v>
      </c>
      <c r="AA42" s="1">
        <f>IF(P42=1,$O$3,IF(P42=2,$O$4,$O$5))</f>
        <v>0</v>
      </c>
    </row>
    <row r="43">
      <c r="A43" s="1" t="s">
        <v>664</v>
      </c>
      <c r="E43" s="27" t="s">
        <v>13574</v>
      </c>
    </row>
    <row r="44" ht="51">
      <c r="A44" s="1" t="s">
        <v>665</v>
      </c>
      <c r="E44" s="33" t="s">
        <v>13609</v>
      </c>
    </row>
    <row r="45" ht="51">
      <c r="A45" s="1" t="s">
        <v>666</v>
      </c>
      <c r="E45" s="27" t="s">
        <v>10921</v>
      </c>
    </row>
    <row r="46" ht="25.5">
      <c r="A46" s="1" t="s">
        <v>659</v>
      </c>
      <c r="B46" s="1">
        <v>10</v>
      </c>
      <c r="C46" s="26" t="s">
        <v>10922</v>
      </c>
      <c r="D46" t="s">
        <v>661</v>
      </c>
      <c r="E46" s="27" t="s">
        <v>10923</v>
      </c>
      <c r="F46" s="28" t="s">
        <v>677</v>
      </c>
      <c r="G46" s="29">
        <v>1503.29</v>
      </c>
      <c r="H46" s="28">
        <v>0</v>
      </c>
      <c r="I46" s="30">
        <f>ROUND(G46*H46,P4)</f>
        <v>0</v>
      </c>
      <c r="L46" s="31">
        <v>0</v>
      </c>
      <c r="M46" s="24">
        <f>ROUND(G46*L46,P4)</f>
        <v>0</v>
      </c>
      <c r="N46" s="25" t="s">
        <v>5834</v>
      </c>
      <c r="O46" s="32">
        <f>M46*AA46</f>
        <v>0</v>
      </c>
      <c r="P46" s="1">
        <v>3</v>
      </c>
      <c r="AA46" s="1">
        <f>IF(P46=1,$O$3,IF(P46=2,$O$4,$O$5))</f>
        <v>0</v>
      </c>
    </row>
    <row r="47" ht="25.5">
      <c r="A47" s="1" t="s">
        <v>664</v>
      </c>
      <c r="E47" s="27" t="s">
        <v>10923</v>
      </c>
    </row>
    <row r="48" ht="63.75">
      <c r="A48" s="1" t="s">
        <v>665</v>
      </c>
      <c r="E48" s="33" t="s">
        <v>13610</v>
      </c>
    </row>
    <row r="49" ht="51">
      <c r="A49" s="1" t="s">
        <v>666</v>
      </c>
      <c r="E49" s="27" t="s">
        <v>10921</v>
      </c>
    </row>
    <row r="50">
      <c r="A50" s="1" t="s">
        <v>659</v>
      </c>
      <c r="B50" s="1">
        <v>11</v>
      </c>
      <c r="C50" s="26" t="s">
        <v>13577</v>
      </c>
      <c r="D50" t="s">
        <v>661</v>
      </c>
      <c r="E50" s="27" t="s">
        <v>13578</v>
      </c>
      <c r="F50" s="28" t="s">
        <v>677</v>
      </c>
      <c r="G50" s="29">
        <v>1202.6320000000001</v>
      </c>
      <c r="H50" s="28">
        <v>0</v>
      </c>
      <c r="I50" s="30">
        <f>ROUND(G50*H50,P4)</f>
        <v>0</v>
      </c>
      <c r="L50" s="31">
        <v>0</v>
      </c>
      <c r="M50" s="24">
        <f>ROUND(G50*L50,P4)</f>
        <v>0</v>
      </c>
      <c r="N50" s="25" t="s">
        <v>5834</v>
      </c>
      <c r="O50" s="32">
        <f>M50*AA50</f>
        <v>0</v>
      </c>
      <c r="P50" s="1">
        <v>3</v>
      </c>
      <c r="AA50" s="1">
        <f>IF(P50=1,$O$3,IF(P50=2,$O$4,$O$5))</f>
        <v>0</v>
      </c>
    </row>
    <row r="51">
      <c r="A51" s="1" t="s">
        <v>664</v>
      </c>
      <c r="E51" s="27" t="s">
        <v>13578</v>
      </c>
    </row>
    <row r="52" ht="63.75">
      <c r="A52" s="1" t="s">
        <v>665</v>
      </c>
      <c r="E52" s="33" t="s">
        <v>13611</v>
      </c>
    </row>
    <row r="53" ht="51">
      <c r="A53" s="1" t="s">
        <v>666</v>
      </c>
      <c r="E53" s="27" t="s">
        <v>10921</v>
      </c>
    </row>
    <row r="54">
      <c r="A54" s="1" t="s">
        <v>659</v>
      </c>
      <c r="B54" s="1">
        <v>12</v>
      </c>
      <c r="C54" s="26" t="s">
        <v>8882</v>
      </c>
      <c r="D54" t="s">
        <v>661</v>
      </c>
      <c r="E54" s="27" t="s">
        <v>8883</v>
      </c>
      <c r="F54" s="28" t="s">
        <v>677</v>
      </c>
      <c r="G54" s="29">
        <v>102.548</v>
      </c>
      <c r="H54" s="28">
        <v>0</v>
      </c>
      <c r="I54" s="30">
        <f>ROUND(G54*H54,P4)</f>
        <v>0</v>
      </c>
      <c r="L54" s="31">
        <v>0</v>
      </c>
      <c r="M54" s="24">
        <f>ROUND(G54*L54,P4)</f>
        <v>0</v>
      </c>
      <c r="N54" s="25" t="s">
        <v>5834</v>
      </c>
      <c r="O54" s="32">
        <f>M54*AA54</f>
        <v>0</v>
      </c>
      <c r="P54" s="1">
        <v>3</v>
      </c>
      <c r="AA54" s="1">
        <f>IF(P54=1,$O$3,IF(P54=2,$O$4,$O$5))</f>
        <v>0</v>
      </c>
    </row>
    <row r="55">
      <c r="A55" s="1" t="s">
        <v>664</v>
      </c>
      <c r="E55" s="27" t="s">
        <v>8883</v>
      </c>
    </row>
    <row r="56" ht="25.5">
      <c r="A56" s="1" t="s">
        <v>665</v>
      </c>
      <c r="E56" s="33" t="s">
        <v>13612</v>
      </c>
    </row>
    <row r="57" ht="51">
      <c r="A57" s="1" t="s">
        <v>666</v>
      </c>
      <c r="E57" s="27" t="s">
        <v>10921</v>
      </c>
    </row>
    <row r="58">
      <c r="A58" s="1" t="s">
        <v>659</v>
      </c>
      <c r="B58" s="1">
        <v>13</v>
      </c>
      <c r="C58" s="26" t="s">
        <v>8885</v>
      </c>
      <c r="D58" t="s">
        <v>661</v>
      </c>
      <c r="E58" s="27" t="s">
        <v>8886</v>
      </c>
      <c r="F58" s="28" t="s">
        <v>677</v>
      </c>
      <c r="G58" s="29">
        <v>4629.2579999999998</v>
      </c>
      <c r="H58" s="28">
        <v>0</v>
      </c>
      <c r="I58" s="30">
        <f>ROUND(G58*H58,P4)</f>
        <v>0</v>
      </c>
      <c r="L58" s="31">
        <v>0</v>
      </c>
      <c r="M58" s="24">
        <f>ROUND(G58*L58,P4)</f>
        <v>0</v>
      </c>
      <c r="N58" s="25" t="s">
        <v>5834</v>
      </c>
      <c r="O58" s="32">
        <f>M58*AA58</f>
        <v>0</v>
      </c>
      <c r="P58" s="1">
        <v>3</v>
      </c>
      <c r="AA58" s="1">
        <f>IF(P58=1,$O$3,IF(P58=2,$O$4,$O$5))</f>
        <v>0</v>
      </c>
    </row>
    <row r="59">
      <c r="A59" s="1" t="s">
        <v>664</v>
      </c>
      <c r="E59" s="27" t="s">
        <v>8886</v>
      </c>
    </row>
    <row r="60" ht="76.5">
      <c r="A60" s="1" t="s">
        <v>665</v>
      </c>
      <c r="E60" s="33" t="s">
        <v>13613</v>
      </c>
    </row>
    <row r="61" ht="51">
      <c r="A61" s="1" t="s">
        <v>666</v>
      </c>
      <c r="E61" s="27" t="s">
        <v>10921</v>
      </c>
    </row>
    <row r="62">
      <c r="A62" s="1" t="s">
        <v>659</v>
      </c>
      <c r="B62" s="1">
        <v>14</v>
      </c>
      <c r="C62" s="26" t="s">
        <v>9498</v>
      </c>
      <c r="D62" t="s">
        <v>661</v>
      </c>
      <c r="E62" s="27" t="s">
        <v>9499</v>
      </c>
      <c r="F62" s="28" t="s">
        <v>670</v>
      </c>
      <c r="G62" s="29">
        <v>350</v>
      </c>
      <c r="H62" s="28">
        <v>0</v>
      </c>
      <c r="I62" s="30">
        <f>ROUND(G62*H62,P4)</f>
        <v>0</v>
      </c>
      <c r="L62" s="31">
        <v>0</v>
      </c>
      <c r="M62" s="24">
        <f>ROUND(G62*L62,P4)</f>
        <v>0</v>
      </c>
      <c r="N62" s="25" t="s">
        <v>5834</v>
      </c>
      <c r="O62" s="32">
        <f>M62*AA62</f>
        <v>0</v>
      </c>
      <c r="P62" s="1">
        <v>3</v>
      </c>
      <c r="AA62" s="1">
        <f>IF(P62=1,$O$3,IF(P62=2,$O$4,$O$5))</f>
        <v>0</v>
      </c>
    </row>
    <row r="63">
      <c r="A63" s="1" t="s">
        <v>664</v>
      </c>
      <c r="E63" s="27" t="s">
        <v>9499</v>
      </c>
    </row>
    <row r="64" ht="25.5">
      <c r="A64" s="1" t="s">
        <v>665</v>
      </c>
      <c r="E64" s="33" t="s">
        <v>13614</v>
      </c>
    </row>
    <row r="65" ht="38.25">
      <c r="A65" s="1" t="s">
        <v>666</v>
      </c>
      <c r="E65" s="27" t="s">
        <v>10927</v>
      </c>
    </row>
    <row r="66">
      <c r="A66" s="1" t="s">
        <v>659</v>
      </c>
      <c r="B66" s="1">
        <v>15</v>
      </c>
      <c r="C66" s="26" t="s">
        <v>13583</v>
      </c>
      <c r="D66" t="s">
        <v>661</v>
      </c>
      <c r="E66" s="27" t="s">
        <v>13584</v>
      </c>
      <c r="F66" s="28" t="s">
        <v>677</v>
      </c>
      <c r="G66" s="29">
        <v>597.5</v>
      </c>
      <c r="H66" s="28">
        <v>0</v>
      </c>
      <c r="I66" s="30">
        <f>ROUND(G66*H66,P4)</f>
        <v>0</v>
      </c>
      <c r="L66" s="31">
        <v>0</v>
      </c>
      <c r="M66" s="24">
        <f>ROUND(G66*L66,P4)</f>
        <v>0</v>
      </c>
      <c r="N66" s="25" t="s">
        <v>5834</v>
      </c>
      <c r="O66" s="32">
        <f>M66*AA66</f>
        <v>0</v>
      </c>
      <c r="P66" s="1">
        <v>3</v>
      </c>
      <c r="AA66" s="1">
        <f>IF(P66=1,$O$3,IF(P66=2,$O$4,$O$5))</f>
        <v>0</v>
      </c>
    </row>
    <row r="67">
      <c r="A67" s="1" t="s">
        <v>664</v>
      </c>
      <c r="E67" s="27" t="s">
        <v>13584</v>
      </c>
    </row>
    <row r="68" ht="38.25">
      <c r="A68" s="1" t="s">
        <v>665</v>
      </c>
      <c r="E68" s="33" t="s">
        <v>13615</v>
      </c>
    </row>
    <row r="69" ht="51">
      <c r="A69" s="1" t="s">
        <v>666</v>
      </c>
      <c r="E69" s="27" t="s">
        <v>12566</v>
      </c>
    </row>
    <row r="70">
      <c r="A70" s="1" t="s">
        <v>656</v>
      </c>
      <c r="C70" s="22" t="s">
        <v>6062</v>
      </c>
      <c r="E70" s="23" t="s">
        <v>6063</v>
      </c>
      <c r="L70" s="24">
        <f>SUMIFS(L71:L74,A71:A74,"P")</f>
        <v>0</v>
      </c>
      <c r="M70" s="24">
        <f>SUMIFS(M71:M74,A71:A74,"P")</f>
        <v>0</v>
      </c>
      <c r="N70" s="25"/>
    </row>
    <row r="71" ht="25.5">
      <c r="A71" s="1" t="s">
        <v>659</v>
      </c>
      <c r="B71" s="1">
        <v>16</v>
      </c>
      <c r="C71" s="26" t="s">
        <v>6064</v>
      </c>
      <c r="D71" t="s">
        <v>661</v>
      </c>
      <c r="E71" s="27" t="s">
        <v>6065</v>
      </c>
      <c r="F71" s="28" t="s">
        <v>677</v>
      </c>
      <c r="G71" s="29">
        <v>2658</v>
      </c>
      <c r="H71" s="28">
        <v>0</v>
      </c>
      <c r="I71" s="30">
        <f>ROUND(G71*H71,P4)</f>
        <v>0</v>
      </c>
      <c r="L71" s="31">
        <v>0</v>
      </c>
      <c r="M71" s="24">
        <f>ROUND(G71*L71,P4)</f>
        <v>0</v>
      </c>
      <c r="N71" s="25" t="s">
        <v>5834</v>
      </c>
      <c r="O71" s="32">
        <f>M71*AA71</f>
        <v>0</v>
      </c>
      <c r="P71" s="1">
        <v>3</v>
      </c>
      <c r="AA71" s="1">
        <f>IF(P71=1,$O$3,IF(P71=2,$O$4,$O$5))</f>
        <v>0</v>
      </c>
    </row>
    <row r="72" ht="25.5">
      <c r="A72" s="1" t="s">
        <v>664</v>
      </c>
      <c r="E72" s="27" t="s">
        <v>6065</v>
      </c>
    </row>
    <row r="73" ht="25.5">
      <c r="A73" s="1" t="s">
        <v>665</v>
      </c>
      <c r="E73" s="33" t="s">
        <v>13616</v>
      </c>
    </row>
    <row r="74" ht="140.25">
      <c r="A74" s="1" t="s">
        <v>666</v>
      </c>
      <c r="E74" s="27" t="s">
        <v>6067</v>
      </c>
    </row>
    <row r="75">
      <c r="A75" s="1" t="s">
        <v>656</v>
      </c>
      <c r="C75" s="22" t="s">
        <v>10930</v>
      </c>
      <c r="E75" s="23" t="s">
        <v>10931</v>
      </c>
      <c r="L75" s="24">
        <f>SUMIFS(L76:L79,A76:A79,"P")</f>
        <v>0</v>
      </c>
      <c r="M75" s="24">
        <f>SUMIFS(M76:M79,A76:A79,"P")</f>
        <v>0</v>
      </c>
      <c r="N75" s="25"/>
    </row>
    <row r="76">
      <c r="A76" s="1" t="s">
        <v>659</v>
      </c>
      <c r="B76" s="1">
        <v>17</v>
      </c>
      <c r="C76" s="26" t="s">
        <v>10354</v>
      </c>
      <c r="D76" t="s">
        <v>661</v>
      </c>
      <c r="E76" s="27" t="s">
        <v>10355</v>
      </c>
      <c r="F76" s="28" t="s">
        <v>677</v>
      </c>
      <c r="G76" s="29">
        <v>1868.71</v>
      </c>
      <c r="H76" s="28">
        <v>0</v>
      </c>
      <c r="I76" s="30">
        <f>ROUND(G76*H76,P4)</f>
        <v>0</v>
      </c>
      <c r="L76" s="31">
        <v>0</v>
      </c>
      <c r="M76" s="24">
        <f>ROUND(G76*L76,P4)</f>
        <v>0</v>
      </c>
      <c r="N76" s="25" t="s">
        <v>5834</v>
      </c>
      <c r="O76" s="32">
        <f>M76*AA76</f>
        <v>0</v>
      </c>
      <c r="P76" s="1">
        <v>3</v>
      </c>
      <c r="AA76" s="1">
        <f>IF(P76=1,$O$3,IF(P76=2,$O$4,$O$5))</f>
        <v>0</v>
      </c>
    </row>
    <row r="77">
      <c r="A77" s="1" t="s">
        <v>664</v>
      </c>
      <c r="E77" s="27" t="s">
        <v>10355</v>
      </c>
    </row>
    <row r="78" ht="63.75">
      <c r="A78" s="1" t="s">
        <v>665</v>
      </c>
      <c r="E78" s="33" t="s">
        <v>13617</v>
      </c>
    </row>
    <row r="79" ht="38.25">
      <c r="A79" s="1" t="s">
        <v>666</v>
      </c>
      <c r="E79" s="27" t="s">
        <v>9910</v>
      </c>
    </row>
    <row r="80">
      <c r="A80" s="1" t="s">
        <v>656</v>
      </c>
      <c r="C80" s="22" t="s">
        <v>2840</v>
      </c>
      <c r="E80" s="23" t="s">
        <v>5891</v>
      </c>
      <c r="L80" s="24">
        <f>SUMIFS(L81:L104,A81:A104,"P")</f>
        <v>0</v>
      </c>
      <c r="M80" s="24">
        <f>SUMIFS(M81:M104,A81:A104,"P")</f>
        <v>0</v>
      </c>
      <c r="N80" s="25"/>
    </row>
    <row r="81">
      <c r="A81" s="1" t="s">
        <v>659</v>
      </c>
      <c r="B81" s="1">
        <v>18</v>
      </c>
      <c r="C81" s="26" t="s">
        <v>10210</v>
      </c>
      <c r="D81" t="s">
        <v>661</v>
      </c>
      <c r="E81" s="27" t="s">
        <v>10211</v>
      </c>
      <c r="F81" s="28" t="s">
        <v>670</v>
      </c>
      <c r="G81" s="29">
        <v>386.07999999999998</v>
      </c>
      <c r="H81" s="28">
        <v>0</v>
      </c>
      <c r="I81" s="30">
        <f>ROUND(G81*H81,P4)</f>
        <v>0</v>
      </c>
      <c r="L81" s="31">
        <v>0</v>
      </c>
      <c r="M81" s="24">
        <f>ROUND(G81*L81,P4)</f>
        <v>0</v>
      </c>
      <c r="N81" s="25" t="s">
        <v>5834</v>
      </c>
      <c r="O81" s="32">
        <f>M81*AA81</f>
        <v>0</v>
      </c>
      <c r="P81" s="1">
        <v>3</v>
      </c>
      <c r="AA81" s="1">
        <f>IF(P81=1,$O$3,IF(P81=2,$O$4,$O$5))</f>
        <v>0</v>
      </c>
    </row>
    <row r="82">
      <c r="A82" s="1" t="s">
        <v>664</v>
      </c>
      <c r="E82" s="27" t="s">
        <v>10211</v>
      </c>
    </row>
    <row r="83" ht="25.5">
      <c r="A83" s="1" t="s">
        <v>665</v>
      </c>
      <c r="E83" s="33" t="s">
        <v>13618</v>
      </c>
    </row>
    <row r="84" ht="25.5">
      <c r="A84" s="1" t="s">
        <v>666</v>
      </c>
      <c r="E84" s="27" t="s">
        <v>11391</v>
      </c>
    </row>
    <row r="85">
      <c r="A85" s="1" t="s">
        <v>659</v>
      </c>
      <c r="B85" s="1">
        <v>19</v>
      </c>
      <c r="C85" s="26" t="s">
        <v>12568</v>
      </c>
      <c r="D85" t="s">
        <v>661</v>
      </c>
      <c r="E85" s="27" t="s">
        <v>12569</v>
      </c>
      <c r="F85" s="28" t="s">
        <v>677</v>
      </c>
      <c r="G85" s="29">
        <v>358.5</v>
      </c>
      <c r="H85" s="28">
        <v>0</v>
      </c>
      <c r="I85" s="30">
        <f>ROUND(G85*H85,P4)</f>
        <v>0</v>
      </c>
      <c r="L85" s="31">
        <v>0</v>
      </c>
      <c r="M85" s="24">
        <f>ROUND(G85*L85,P4)</f>
        <v>0</v>
      </c>
      <c r="N85" s="25" t="s">
        <v>5834</v>
      </c>
      <c r="O85" s="32">
        <f>M85*AA85</f>
        <v>0</v>
      </c>
      <c r="P85" s="1">
        <v>3</v>
      </c>
      <c r="AA85" s="1">
        <f>IF(P85=1,$O$3,IF(P85=2,$O$4,$O$5))</f>
        <v>0</v>
      </c>
    </row>
    <row r="86">
      <c r="A86" s="1" t="s">
        <v>664</v>
      </c>
      <c r="E86" s="27" t="s">
        <v>12569</v>
      </c>
    </row>
    <row r="87" ht="25.5">
      <c r="A87" s="1" t="s">
        <v>665</v>
      </c>
      <c r="E87" s="33" t="s">
        <v>13619</v>
      </c>
    </row>
    <row r="88">
      <c r="A88" s="1" t="s">
        <v>666</v>
      </c>
      <c r="E88" s="27" t="s">
        <v>8931</v>
      </c>
    </row>
    <row r="89">
      <c r="A89" s="1" t="s">
        <v>659</v>
      </c>
      <c r="B89" s="1">
        <v>20</v>
      </c>
      <c r="C89" s="26" t="s">
        <v>10937</v>
      </c>
      <c r="D89" t="s">
        <v>661</v>
      </c>
      <c r="E89" s="27" t="s">
        <v>10938</v>
      </c>
      <c r="F89" s="28" t="s">
        <v>677</v>
      </c>
      <c r="G89" s="29">
        <v>1195</v>
      </c>
      <c r="H89" s="28">
        <v>0</v>
      </c>
      <c r="I89" s="30">
        <f>ROUND(G89*H89,P4)</f>
        <v>0</v>
      </c>
      <c r="L89" s="31">
        <v>0</v>
      </c>
      <c r="M89" s="24">
        <f>ROUND(G89*L89,P4)</f>
        <v>0</v>
      </c>
      <c r="N89" s="25" t="s">
        <v>5834</v>
      </c>
      <c r="O89" s="32">
        <f>M89*AA89</f>
        <v>0</v>
      </c>
      <c r="P89" s="1">
        <v>3</v>
      </c>
      <c r="AA89" s="1">
        <f>IF(P89=1,$O$3,IF(P89=2,$O$4,$O$5))</f>
        <v>0</v>
      </c>
    </row>
    <row r="90">
      <c r="A90" s="1" t="s">
        <v>664</v>
      </c>
      <c r="E90" s="27" t="s">
        <v>10938</v>
      </c>
    </row>
    <row r="91" ht="25.5">
      <c r="A91" s="1" t="s">
        <v>665</v>
      </c>
      <c r="E91" s="33" t="s">
        <v>13620</v>
      </c>
    </row>
    <row r="92">
      <c r="A92" s="1" t="s">
        <v>666</v>
      </c>
      <c r="E92" s="27" t="s">
        <v>8931</v>
      </c>
    </row>
    <row r="93">
      <c r="A93" s="1" t="s">
        <v>659</v>
      </c>
      <c r="B93" s="1">
        <v>21</v>
      </c>
      <c r="C93" s="26" t="s">
        <v>10940</v>
      </c>
      <c r="D93" t="s">
        <v>661</v>
      </c>
      <c r="E93" s="27" t="s">
        <v>10941</v>
      </c>
      <c r="F93" s="28" t="s">
        <v>677</v>
      </c>
      <c r="G93" s="29">
        <v>591.37699999999995</v>
      </c>
      <c r="H93" s="28">
        <v>0</v>
      </c>
      <c r="I93" s="30">
        <f>ROUND(G93*H93,P4)</f>
        <v>0</v>
      </c>
      <c r="L93" s="31">
        <v>0</v>
      </c>
      <c r="M93" s="24">
        <f>ROUND(G93*L93,P4)</f>
        <v>0</v>
      </c>
      <c r="N93" s="25" t="s">
        <v>5834</v>
      </c>
      <c r="O93" s="32">
        <f>M93*AA93</f>
        <v>0</v>
      </c>
      <c r="P93" s="1">
        <v>3</v>
      </c>
      <c r="AA93" s="1">
        <f>IF(P93=1,$O$3,IF(P93=2,$O$4,$O$5))</f>
        <v>0</v>
      </c>
    </row>
    <row r="94">
      <c r="A94" s="1" t="s">
        <v>664</v>
      </c>
      <c r="E94" s="27" t="s">
        <v>10941</v>
      </c>
    </row>
    <row r="95" ht="76.5">
      <c r="A95" s="1" t="s">
        <v>665</v>
      </c>
      <c r="E95" s="33" t="s">
        <v>13621</v>
      </c>
    </row>
    <row r="96">
      <c r="A96" s="1" t="s">
        <v>666</v>
      </c>
      <c r="E96" s="27" t="s">
        <v>8931</v>
      </c>
    </row>
    <row r="97">
      <c r="A97" s="1" t="s">
        <v>659</v>
      </c>
      <c r="B97" s="1">
        <v>22</v>
      </c>
      <c r="C97" s="26" t="s">
        <v>10370</v>
      </c>
      <c r="D97" t="s">
        <v>661</v>
      </c>
      <c r="E97" s="27" t="s">
        <v>10371</v>
      </c>
      <c r="F97" s="28" t="s">
        <v>677</v>
      </c>
      <c r="G97" s="29">
        <v>4629.2579999999998</v>
      </c>
      <c r="H97" s="28">
        <v>0</v>
      </c>
      <c r="I97" s="30">
        <f>ROUND(G97*H97,P4)</f>
        <v>0</v>
      </c>
      <c r="L97" s="31">
        <v>0</v>
      </c>
      <c r="M97" s="24">
        <f>ROUND(G97*L97,P4)</f>
        <v>0</v>
      </c>
      <c r="N97" s="25" t="s">
        <v>5834</v>
      </c>
      <c r="O97" s="32">
        <f>M97*AA97</f>
        <v>0</v>
      </c>
      <c r="P97" s="1">
        <v>3</v>
      </c>
      <c r="AA97" s="1">
        <f>IF(P97=1,$O$3,IF(P97=2,$O$4,$O$5))</f>
        <v>0</v>
      </c>
    </row>
    <row r="98">
      <c r="A98" s="1" t="s">
        <v>664</v>
      </c>
      <c r="E98" s="27" t="s">
        <v>10371</v>
      </c>
    </row>
    <row r="99" ht="76.5">
      <c r="A99" s="1" t="s">
        <v>665</v>
      </c>
      <c r="E99" s="33" t="s">
        <v>13613</v>
      </c>
    </row>
    <row r="100">
      <c r="A100" s="1" t="s">
        <v>666</v>
      </c>
      <c r="E100" s="27" t="s">
        <v>8931</v>
      </c>
    </row>
    <row r="101">
      <c r="A101" s="1" t="s">
        <v>659</v>
      </c>
      <c r="B101" s="1">
        <v>23</v>
      </c>
      <c r="C101" s="26" t="s">
        <v>6729</v>
      </c>
      <c r="D101" t="s">
        <v>661</v>
      </c>
      <c r="E101" s="27" t="s">
        <v>6730</v>
      </c>
      <c r="F101" s="28" t="s">
        <v>663</v>
      </c>
      <c r="G101" s="29">
        <v>3.3740000000000001</v>
      </c>
      <c r="H101" s="28">
        <v>0</v>
      </c>
      <c r="I101" s="30">
        <f>ROUND(G101*H101,P4)</f>
        <v>0</v>
      </c>
      <c r="L101" s="31">
        <v>0</v>
      </c>
      <c r="M101" s="24">
        <f>ROUND(G101*L101,P4)</f>
        <v>0</v>
      </c>
      <c r="N101" s="25" t="s">
        <v>5834</v>
      </c>
      <c r="O101" s="32">
        <f>M101*AA101</f>
        <v>0</v>
      </c>
      <c r="P101" s="1">
        <v>3</v>
      </c>
      <c r="AA101" s="1">
        <f>IF(P101=1,$O$3,IF(P101=2,$O$4,$O$5))</f>
        <v>0</v>
      </c>
    </row>
    <row r="102">
      <c r="A102" s="1" t="s">
        <v>664</v>
      </c>
      <c r="E102" s="27" t="s">
        <v>6730</v>
      </c>
    </row>
    <row r="103" ht="25.5">
      <c r="A103" s="1" t="s">
        <v>665</v>
      </c>
      <c r="E103" s="33" t="s">
        <v>13622</v>
      </c>
    </row>
    <row r="104" ht="102">
      <c r="A104" s="1" t="s">
        <v>666</v>
      </c>
      <c r="E104" s="27" t="s">
        <v>10825</v>
      </c>
    </row>
    <row r="105">
      <c r="A105" s="1" t="s">
        <v>656</v>
      </c>
      <c r="C105" s="22" t="s">
        <v>900</v>
      </c>
      <c r="E105" s="23" t="s">
        <v>2924</v>
      </c>
      <c r="L105" s="24">
        <f>SUMIFS(L106:L113,A106:A113,"P")</f>
        <v>0</v>
      </c>
      <c r="M105" s="24">
        <f>SUMIFS(M106:M113,A106:A113,"P")</f>
        <v>0</v>
      </c>
      <c r="N105" s="25"/>
    </row>
    <row r="106" ht="25.5">
      <c r="A106" s="1" t="s">
        <v>659</v>
      </c>
      <c r="B106" s="1">
        <v>24</v>
      </c>
      <c r="C106" s="26" t="s">
        <v>3444</v>
      </c>
      <c r="D106" t="s">
        <v>903</v>
      </c>
      <c r="E106" s="27" t="s">
        <v>3445</v>
      </c>
      <c r="F106" s="28" t="s">
        <v>905</v>
      </c>
      <c r="G106" s="29">
        <v>8.4499999999999993</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916</v>
      </c>
    </row>
    <row r="108" ht="25.5">
      <c r="A108" s="1" t="s">
        <v>665</v>
      </c>
      <c r="E108" s="33" t="s">
        <v>13623</v>
      </c>
    </row>
    <row r="109" ht="153">
      <c r="A109" s="1" t="s">
        <v>666</v>
      </c>
      <c r="E109" s="27" t="s">
        <v>908</v>
      </c>
    </row>
    <row r="110" ht="25.5">
      <c r="A110" s="1" t="s">
        <v>659</v>
      </c>
      <c r="B110" s="1">
        <v>25</v>
      </c>
      <c r="C110" s="26" t="s">
        <v>918</v>
      </c>
      <c r="D110" t="s">
        <v>903</v>
      </c>
      <c r="E110" s="27" t="s">
        <v>919</v>
      </c>
      <c r="F110" s="28" t="s">
        <v>905</v>
      </c>
      <c r="G110" s="29">
        <v>8.1080000000000005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920</v>
      </c>
    </row>
    <row r="112" ht="25.5">
      <c r="A112" s="1" t="s">
        <v>665</v>
      </c>
      <c r="E112" s="33" t="s">
        <v>13624</v>
      </c>
    </row>
    <row r="113" ht="153">
      <c r="A113" s="1" t="s">
        <v>666</v>
      </c>
      <c r="E113" s="27" t="s">
        <v>908</v>
      </c>
    </row>
    <row r="114">
      <c r="A114" s="1" t="s">
        <v>656</v>
      </c>
      <c r="C114" s="22" t="s">
        <v>5957</v>
      </c>
      <c r="E114" s="23" t="s">
        <v>2930</v>
      </c>
      <c r="L114" s="24">
        <f>SUMIFS(L115:L118,A115:A118,"P")</f>
        <v>0</v>
      </c>
      <c r="M114" s="24">
        <f>SUMIFS(M115:M118,A115:A118,"P")</f>
        <v>0</v>
      </c>
      <c r="N114" s="25"/>
    </row>
    <row r="115">
      <c r="A115" s="1" t="s">
        <v>659</v>
      </c>
      <c r="B115" s="1">
        <v>1</v>
      </c>
      <c r="C115" s="26" t="s">
        <v>9821</v>
      </c>
      <c r="D115" t="s">
        <v>661</v>
      </c>
      <c r="E115" s="27" t="s">
        <v>9822</v>
      </c>
      <c r="F115" s="28" t="s">
        <v>874</v>
      </c>
      <c r="G115" s="29">
        <v>8</v>
      </c>
      <c r="H115" s="28">
        <v>0</v>
      </c>
      <c r="I115" s="30">
        <f>ROUND(G115*H115,P4)</f>
        <v>0</v>
      </c>
      <c r="L115" s="31">
        <v>0</v>
      </c>
      <c r="M115" s="24">
        <f>ROUND(G115*L115,P4)</f>
        <v>0</v>
      </c>
      <c r="N115" s="25" t="s">
        <v>5834</v>
      </c>
      <c r="O115" s="32">
        <f>M115*AA115</f>
        <v>0</v>
      </c>
      <c r="P115" s="1">
        <v>3</v>
      </c>
      <c r="AA115" s="1">
        <f>IF(P115=1,$O$3,IF(P115=2,$O$4,$O$5))</f>
        <v>0</v>
      </c>
    </row>
    <row r="116">
      <c r="A116" s="1" t="s">
        <v>664</v>
      </c>
      <c r="E116" s="27" t="s">
        <v>9822</v>
      </c>
    </row>
    <row r="117">
      <c r="A117" s="1" t="s">
        <v>665</v>
      </c>
    </row>
    <row r="118">
      <c r="A118" s="1" t="s">
        <v>666</v>
      </c>
      <c r="E118" s="27" t="s">
        <v>5965</v>
      </c>
    </row>
  </sheetData>
  <sheetProtection sheet="1" objects="1" scenarios="1" spinCount="100000" saltValue="QV0/sh6TMiGov2Pdtf4WUqNEZN8HEC/d/KR6MPzHkXJkjyROvnnYG1FQGRPuW+cHkGcY834HHtynTn2kpy5oYQ==" hashValue="LKVUVXu2jj4hdZAcg8L29SnmXDew24pk0OOV8p6xTgML17mDV9iK1zXvufH5nmofAKb0E74auR8h4tXKuAwo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13625</v>
      </c>
      <c r="E8" s="23" t="s">
        <v>519</v>
      </c>
      <c r="L8" s="24">
        <f>L9+L34+L47+L64+L81+L90+L95+L108+L129+L138</f>
        <v>0</v>
      </c>
      <c r="M8" s="24">
        <f>M9+M34+M47+M64+M81+M90+M95+M108+M129+M138</f>
        <v>0</v>
      </c>
      <c r="N8" s="25"/>
    </row>
    <row r="9">
      <c r="A9" s="1" t="s">
        <v>656</v>
      </c>
      <c r="C9" s="22" t="s">
        <v>657</v>
      </c>
      <c r="E9" s="23" t="s">
        <v>658</v>
      </c>
      <c r="L9" s="24">
        <f>SUMIFS(L10:L33,A10:A33,"P")</f>
        <v>0</v>
      </c>
      <c r="M9" s="24">
        <f>SUMIFS(M10:M33,A10:A33,"P")</f>
        <v>0</v>
      </c>
      <c r="N9" s="25"/>
    </row>
    <row r="10">
      <c r="A10" s="1" t="s">
        <v>659</v>
      </c>
      <c r="B10" s="1">
        <v>2</v>
      </c>
      <c r="C10" s="26" t="s">
        <v>10831</v>
      </c>
      <c r="D10" t="s">
        <v>661</v>
      </c>
      <c r="E10" s="27" t="s">
        <v>10832</v>
      </c>
      <c r="F10" s="28" t="s">
        <v>677</v>
      </c>
      <c r="G10" s="29">
        <v>129.499</v>
      </c>
      <c r="H10" s="28">
        <v>0</v>
      </c>
      <c r="I10" s="30">
        <f>ROUND(G10*H10,P4)</f>
        <v>0</v>
      </c>
      <c r="L10" s="31">
        <v>0</v>
      </c>
      <c r="M10" s="24">
        <f>ROUND(G10*L10,P4)</f>
        <v>0</v>
      </c>
      <c r="N10" s="25" t="s">
        <v>5834</v>
      </c>
      <c r="O10" s="32">
        <f>M10*AA10</f>
        <v>0</v>
      </c>
      <c r="P10" s="1">
        <v>3</v>
      </c>
      <c r="AA10" s="1">
        <f>IF(P10=1,$O$3,IF(P10=2,$O$4,$O$5))</f>
        <v>0</v>
      </c>
    </row>
    <row r="11">
      <c r="A11" s="1" t="s">
        <v>664</v>
      </c>
      <c r="E11" s="27" t="s">
        <v>10832</v>
      </c>
    </row>
    <row r="12" ht="102">
      <c r="A12" s="1" t="s">
        <v>665</v>
      </c>
      <c r="E12" s="33" t="s">
        <v>13626</v>
      </c>
    </row>
    <row r="13">
      <c r="A13" s="1" t="s">
        <v>666</v>
      </c>
      <c r="E13" s="27" t="s">
        <v>10834</v>
      </c>
    </row>
    <row r="14">
      <c r="A14" s="1" t="s">
        <v>659</v>
      </c>
      <c r="B14" s="1">
        <v>3</v>
      </c>
      <c r="C14" s="26" t="s">
        <v>5095</v>
      </c>
      <c r="D14" t="s">
        <v>661</v>
      </c>
      <c r="E14" s="27" t="s">
        <v>5096</v>
      </c>
      <c r="F14" s="28" t="s">
        <v>663</v>
      </c>
      <c r="G14" s="29">
        <v>1947.0219999999999</v>
      </c>
      <c r="H14" s="28">
        <v>0</v>
      </c>
      <c r="I14" s="30">
        <f>ROUND(G14*H14,P4)</f>
        <v>0</v>
      </c>
      <c r="L14" s="31">
        <v>0</v>
      </c>
      <c r="M14" s="24">
        <f>ROUND(G14*L14,P4)</f>
        <v>0</v>
      </c>
      <c r="N14" s="25" t="s">
        <v>5834</v>
      </c>
      <c r="O14" s="32">
        <f>M14*AA14</f>
        <v>0</v>
      </c>
      <c r="P14" s="1">
        <v>3</v>
      </c>
      <c r="AA14" s="1">
        <f>IF(P14=1,$O$3,IF(P14=2,$O$4,$O$5))</f>
        <v>0</v>
      </c>
    </row>
    <row r="15">
      <c r="A15" s="1" t="s">
        <v>664</v>
      </c>
      <c r="E15" s="27" t="s">
        <v>5096</v>
      </c>
    </row>
    <row r="16" ht="306">
      <c r="A16" s="1" t="s">
        <v>665</v>
      </c>
      <c r="E16" s="33" t="s">
        <v>13627</v>
      </c>
    </row>
    <row r="17" ht="216.75">
      <c r="A17" s="1" t="s">
        <v>666</v>
      </c>
      <c r="E17" s="27" t="s">
        <v>5979</v>
      </c>
    </row>
    <row r="18">
      <c r="A18" s="1" t="s">
        <v>659</v>
      </c>
      <c r="B18" s="1">
        <v>4</v>
      </c>
      <c r="C18" s="26" t="s">
        <v>7240</v>
      </c>
      <c r="D18" t="s">
        <v>661</v>
      </c>
      <c r="E18" s="27" t="s">
        <v>7241</v>
      </c>
      <c r="F18" s="28" t="s">
        <v>663</v>
      </c>
      <c r="G18" s="29">
        <v>1055.441</v>
      </c>
      <c r="H18" s="28">
        <v>0</v>
      </c>
      <c r="I18" s="30">
        <f>ROUND(G18*H18,P4)</f>
        <v>0</v>
      </c>
      <c r="L18" s="31">
        <v>0</v>
      </c>
      <c r="M18" s="24">
        <f>ROUND(G18*L18,P4)</f>
        <v>0</v>
      </c>
      <c r="N18" s="25" t="s">
        <v>5834</v>
      </c>
      <c r="O18" s="32">
        <f>M18*AA18</f>
        <v>0</v>
      </c>
      <c r="P18" s="1">
        <v>3</v>
      </c>
      <c r="AA18" s="1">
        <f>IF(P18=1,$O$3,IF(P18=2,$O$4,$O$5))</f>
        <v>0</v>
      </c>
    </row>
    <row r="19">
      <c r="A19" s="1" t="s">
        <v>664</v>
      </c>
      <c r="E19" s="27" t="s">
        <v>7241</v>
      </c>
    </row>
    <row r="20" ht="25.5">
      <c r="A20" s="1" t="s">
        <v>665</v>
      </c>
      <c r="E20" s="33" t="s">
        <v>13628</v>
      </c>
    </row>
    <row r="21" ht="191.25">
      <c r="A21" s="1" t="s">
        <v>666</v>
      </c>
      <c r="E21" s="27" t="s">
        <v>13629</v>
      </c>
    </row>
    <row r="22">
      <c r="A22" s="1" t="s">
        <v>659</v>
      </c>
      <c r="B22" s="1">
        <v>5</v>
      </c>
      <c r="C22" s="26" t="s">
        <v>1570</v>
      </c>
      <c r="D22" t="s">
        <v>661</v>
      </c>
      <c r="E22" s="27" t="s">
        <v>1571</v>
      </c>
      <c r="F22" s="28" t="s">
        <v>663</v>
      </c>
      <c r="G22" s="29">
        <v>290.39800000000002</v>
      </c>
      <c r="H22" s="28">
        <v>0</v>
      </c>
      <c r="I22" s="30">
        <f>ROUND(G22*H22,P4)</f>
        <v>0</v>
      </c>
      <c r="L22" s="31">
        <v>0</v>
      </c>
      <c r="M22" s="24">
        <f>ROUND(G22*L22,P4)</f>
        <v>0</v>
      </c>
      <c r="N22" s="25" t="s">
        <v>5834</v>
      </c>
      <c r="O22" s="32">
        <f>M22*AA22</f>
        <v>0</v>
      </c>
      <c r="P22" s="1">
        <v>3</v>
      </c>
      <c r="AA22" s="1">
        <f>IF(P22=1,$O$3,IF(P22=2,$O$4,$O$5))</f>
        <v>0</v>
      </c>
    </row>
    <row r="23">
      <c r="A23" s="1" t="s">
        <v>664</v>
      </c>
      <c r="E23" s="27" t="s">
        <v>1571</v>
      </c>
    </row>
    <row r="24" ht="127.5">
      <c r="A24" s="1" t="s">
        <v>665</v>
      </c>
      <c r="E24" s="33" t="s">
        <v>13630</v>
      </c>
    </row>
    <row r="25" ht="165.75">
      <c r="A25" s="1" t="s">
        <v>666</v>
      </c>
      <c r="E25" s="27" t="s">
        <v>5984</v>
      </c>
    </row>
    <row r="26">
      <c r="A26" s="1" t="s">
        <v>659</v>
      </c>
      <c r="B26" s="1">
        <v>6</v>
      </c>
      <c r="C26" s="26" t="s">
        <v>6450</v>
      </c>
      <c r="D26" t="s">
        <v>661</v>
      </c>
      <c r="E26" s="27" t="s">
        <v>6451</v>
      </c>
      <c r="F26" s="28" t="s">
        <v>663</v>
      </c>
      <c r="G26" s="29">
        <v>29.966999999999999</v>
      </c>
      <c r="H26" s="28">
        <v>0</v>
      </c>
      <c r="I26" s="30">
        <f>ROUND(G26*H26,P4)</f>
        <v>0</v>
      </c>
      <c r="L26" s="31">
        <v>0</v>
      </c>
      <c r="M26" s="24">
        <f>ROUND(G26*L26,P4)</f>
        <v>0</v>
      </c>
      <c r="N26" s="25" t="s">
        <v>5834</v>
      </c>
      <c r="O26" s="32">
        <f>M26*AA26</f>
        <v>0</v>
      </c>
      <c r="P26" s="1">
        <v>3</v>
      </c>
      <c r="AA26" s="1">
        <f>IF(P26=1,$O$3,IF(P26=2,$O$4,$O$5))</f>
        <v>0</v>
      </c>
    </row>
    <row r="27">
      <c r="A27" s="1" t="s">
        <v>664</v>
      </c>
      <c r="E27" s="27" t="s">
        <v>6451</v>
      </c>
    </row>
    <row r="28" ht="102">
      <c r="A28" s="1" t="s">
        <v>665</v>
      </c>
      <c r="E28" s="33" t="s">
        <v>13631</v>
      </c>
    </row>
    <row r="29" ht="204">
      <c r="A29" s="1" t="s">
        <v>666</v>
      </c>
      <c r="E29" s="27" t="s">
        <v>13632</v>
      </c>
    </row>
    <row r="30">
      <c r="A30" s="1" t="s">
        <v>659</v>
      </c>
      <c r="B30" s="1">
        <v>7</v>
      </c>
      <c r="C30" s="26" t="s">
        <v>10286</v>
      </c>
      <c r="D30" t="s">
        <v>661</v>
      </c>
      <c r="E30" s="27" t="s">
        <v>10287</v>
      </c>
      <c r="F30" s="28" t="s">
        <v>677</v>
      </c>
      <c r="G30" s="29">
        <v>233.31</v>
      </c>
      <c r="H30" s="28">
        <v>0</v>
      </c>
      <c r="I30" s="30">
        <f>ROUND(G30*H30,P4)</f>
        <v>0</v>
      </c>
      <c r="L30" s="31">
        <v>0</v>
      </c>
      <c r="M30" s="24">
        <f>ROUND(G30*L30,P4)</f>
        <v>0</v>
      </c>
      <c r="N30" s="25" t="s">
        <v>5834</v>
      </c>
      <c r="O30" s="32">
        <f>M30*AA30</f>
        <v>0</v>
      </c>
      <c r="P30" s="1">
        <v>3</v>
      </c>
      <c r="AA30" s="1">
        <f>IF(P30=1,$O$3,IF(P30=2,$O$4,$O$5))</f>
        <v>0</v>
      </c>
    </row>
    <row r="31">
      <c r="A31" s="1" t="s">
        <v>664</v>
      </c>
      <c r="E31" s="27" t="s">
        <v>10287</v>
      </c>
    </row>
    <row r="32" ht="25.5">
      <c r="A32" s="1" t="s">
        <v>665</v>
      </c>
      <c r="E32" s="33" t="s">
        <v>13633</v>
      </c>
    </row>
    <row r="33" ht="25.5">
      <c r="A33" s="1" t="s">
        <v>666</v>
      </c>
      <c r="E33" s="27" t="s">
        <v>10289</v>
      </c>
    </row>
    <row r="34">
      <c r="A34" s="1" t="s">
        <v>656</v>
      </c>
      <c r="C34" s="22" t="s">
        <v>1365</v>
      </c>
      <c r="E34" s="23" t="s">
        <v>6010</v>
      </c>
      <c r="L34" s="24">
        <f>SUMIFS(L35:L46,A35:A46,"P")</f>
        <v>0</v>
      </c>
      <c r="M34" s="24">
        <f>SUMIFS(M35:M46,A35:A46,"P")</f>
        <v>0</v>
      </c>
      <c r="N34" s="25"/>
    </row>
    <row r="35">
      <c r="A35" s="1" t="s">
        <v>659</v>
      </c>
      <c r="B35" s="1">
        <v>8</v>
      </c>
      <c r="C35" s="26" t="s">
        <v>11664</v>
      </c>
      <c r="D35" t="s">
        <v>661</v>
      </c>
      <c r="E35" s="27" t="s">
        <v>11665</v>
      </c>
      <c r="F35" s="28" t="s">
        <v>663</v>
      </c>
      <c r="G35" s="29">
        <v>754.70000000000005</v>
      </c>
      <c r="H35" s="28">
        <v>0</v>
      </c>
      <c r="I35" s="30">
        <f>ROUND(G35*H35,P4)</f>
        <v>0</v>
      </c>
      <c r="L35" s="31">
        <v>0</v>
      </c>
      <c r="M35" s="24">
        <f>ROUND(G35*L35,P4)</f>
        <v>0</v>
      </c>
      <c r="N35" s="25" t="s">
        <v>5834</v>
      </c>
      <c r="O35" s="32">
        <f>M35*AA35</f>
        <v>0</v>
      </c>
      <c r="P35" s="1">
        <v>3</v>
      </c>
      <c r="AA35" s="1">
        <f>IF(P35=1,$O$3,IF(P35=2,$O$4,$O$5))</f>
        <v>0</v>
      </c>
    </row>
    <row r="36">
      <c r="A36" s="1" t="s">
        <v>664</v>
      </c>
      <c r="E36" s="27" t="s">
        <v>11665</v>
      </c>
    </row>
    <row r="37" ht="25.5">
      <c r="A37" s="1" t="s">
        <v>665</v>
      </c>
      <c r="E37" s="33" t="s">
        <v>13634</v>
      </c>
    </row>
    <row r="38" ht="318.75">
      <c r="A38" s="1" t="s">
        <v>666</v>
      </c>
      <c r="E38" s="27" t="s">
        <v>13635</v>
      </c>
    </row>
    <row r="39">
      <c r="A39" s="1" t="s">
        <v>659</v>
      </c>
      <c r="B39" s="1">
        <v>9</v>
      </c>
      <c r="C39" s="26" t="s">
        <v>13504</v>
      </c>
      <c r="D39" t="s">
        <v>661</v>
      </c>
      <c r="E39" s="27" t="s">
        <v>13505</v>
      </c>
      <c r="F39" s="28" t="s">
        <v>905</v>
      </c>
      <c r="G39" s="29">
        <v>99.400000000000006</v>
      </c>
      <c r="H39" s="28">
        <v>0</v>
      </c>
      <c r="I39" s="30">
        <f>ROUND(G39*H39,P4)</f>
        <v>0</v>
      </c>
      <c r="L39" s="31">
        <v>0</v>
      </c>
      <c r="M39" s="24">
        <f>ROUND(G39*L39,P4)</f>
        <v>0</v>
      </c>
      <c r="N39" s="25" t="s">
        <v>5834</v>
      </c>
      <c r="O39" s="32">
        <f>M39*AA39</f>
        <v>0</v>
      </c>
      <c r="P39" s="1">
        <v>3</v>
      </c>
      <c r="AA39" s="1">
        <f>IF(P39=1,$O$3,IF(P39=2,$O$4,$O$5))</f>
        <v>0</v>
      </c>
    </row>
    <row r="40">
      <c r="A40" s="1" t="s">
        <v>664</v>
      </c>
      <c r="E40" s="27" t="s">
        <v>13505</v>
      </c>
    </row>
    <row r="41" ht="38.25">
      <c r="A41" s="1" t="s">
        <v>665</v>
      </c>
      <c r="E41" s="33" t="s">
        <v>13636</v>
      </c>
    </row>
    <row r="42" ht="178.5">
      <c r="A42" s="1" t="s">
        <v>666</v>
      </c>
      <c r="E42" s="27" t="s">
        <v>13637</v>
      </c>
    </row>
    <row r="43">
      <c r="A43" s="1" t="s">
        <v>659</v>
      </c>
      <c r="B43" s="1">
        <v>10</v>
      </c>
      <c r="C43" s="26" t="s">
        <v>9339</v>
      </c>
      <c r="D43" t="s">
        <v>661</v>
      </c>
      <c r="E43" s="27" t="s">
        <v>9340</v>
      </c>
      <c r="F43" s="28" t="s">
        <v>670</v>
      </c>
      <c r="G43" s="29">
        <v>1193.4000000000001</v>
      </c>
      <c r="H43" s="28">
        <v>0</v>
      </c>
      <c r="I43" s="30">
        <f>ROUND(G43*H43,P4)</f>
        <v>0</v>
      </c>
      <c r="L43" s="31">
        <v>0</v>
      </c>
      <c r="M43" s="24">
        <f>ROUND(G43*L43,P4)</f>
        <v>0</v>
      </c>
      <c r="N43" s="25" t="s">
        <v>5834</v>
      </c>
      <c r="O43" s="32">
        <f>M43*AA43</f>
        <v>0</v>
      </c>
      <c r="P43" s="1">
        <v>3</v>
      </c>
      <c r="AA43" s="1">
        <f>IF(P43=1,$O$3,IF(P43=2,$O$4,$O$5))</f>
        <v>0</v>
      </c>
    </row>
    <row r="44">
      <c r="A44" s="1" t="s">
        <v>664</v>
      </c>
      <c r="E44" s="27" t="s">
        <v>9340</v>
      </c>
    </row>
    <row r="45" ht="25.5">
      <c r="A45" s="1" t="s">
        <v>665</v>
      </c>
      <c r="E45" s="33" t="s">
        <v>13638</v>
      </c>
    </row>
    <row r="46" ht="114.75">
      <c r="A46" s="1" t="s">
        <v>666</v>
      </c>
      <c r="E46" s="27" t="s">
        <v>10764</v>
      </c>
    </row>
    <row r="47">
      <c r="A47" s="1" t="s">
        <v>656</v>
      </c>
      <c r="C47" s="22" t="s">
        <v>1367</v>
      </c>
      <c r="E47" s="23" t="s">
        <v>6462</v>
      </c>
      <c r="L47" s="24">
        <f>SUMIFS(L48:L63,A48:A63,"P")</f>
        <v>0</v>
      </c>
      <c r="M47" s="24">
        <f>SUMIFS(M48:M63,A48:A63,"P")</f>
        <v>0</v>
      </c>
      <c r="N47" s="25"/>
    </row>
    <row r="48">
      <c r="A48" s="1" t="s">
        <v>659</v>
      </c>
      <c r="B48" s="1">
        <v>11</v>
      </c>
      <c r="C48" s="26" t="s">
        <v>12156</v>
      </c>
      <c r="D48" t="s">
        <v>661</v>
      </c>
      <c r="E48" s="27" t="s">
        <v>12157</v>
      </c>
      <c r="F48" s="28" t="s">
        <v>663</v>
      </c>
      <c r="G48" s="29">
        <v>168.19999999999999</v>
      </c>
      <c r="H48" s="28">
        <v>0</v>
      </c>
      <c r="I48" s="30">
        <f>ROUND(G48*H48,P4)</f>
        <v>0</v>
      </c>
      <c r="L48" s="31">
        <v>0</v>
      </c>
      <c r="M48" s="24">
        <f>ROUND(G48*L48,P4)</f>
        <v>0</v>
      </c>
      <c r="N48" s="25" t="s">
        <v>5834</v>
      </c>
      <c r="O48" s="32">
        <f>M48*AA48</f>
        <v>0</v>
      </c>
      <c r="P48" s="1">
        <v>3</v>
      </c>
      <c r="AA48" s="1">
        <f>IF(P48=1,$O$3,IF(P48=2,$O$4,$O$5))</f>
        <v>0</v>
      </c>
    </row>
    <row r="49">
      <c r="A49" s="1" t="s">
        <v>664</v>
      </c>
      <c r="E49" s="27" t="s">
        <v>12157</v>
      </c>
    </row>
    <row r="50" ht="25.5">
      <c r="A50" s="1" t="s">
        <v>665</v>
      </c>
      <c r="E50" s="33" t="s">
        <v>13639</v>
      </c>
    </row>
    <row r="51" ht="267.75">
      <c r="A51" s="1" t="s">
        <v>666</v>
      </c>
      <c r="E51" s="27" t="s">
        <v>6132</v>
      </c>
    </row>
    <row r="52">
      <c r="A52" s="1" t="s">
        <v>659</v>
      </c>
      <c r="B52" s="1">
        <v>12</v>
      </c>
      <c r="C52" s="26" t="s">
        <v>6654</v>
      </c>
      <c r="D52" t="s">
        <v>661</v>
      </c>
      <c r="E52" s="27" t="s">
        <v>6655</v>
      </c>
      <c r="F52" s="28" t="s">
        <v>663</v>
      </c>
      <c r="G52" s="29">
        <v>328.54000000000002</v>
      </c>
      <c r="H52" s="28">
        <v>0</v>
      </c>
      <c r="I52" s="30">
        <f>ROUND(G52*H52,P4)</f>
        <v>0</v>
      </c>
      <c r="L52" s="31">
        <v>0</v>
      </c>
      <c r="M52" s="24">
        <f>ROUND(G52*L52,P4)</f>
        <v>0</v>
      </c>
      <c r="N52" s="25" t="s">
        <v>5834</v>
      </c>
      <c r="O52" s="32">
        <f>M52*AA52</f>
        <v>0</v>
      </c>
      <c r="P52" s="1">
        <v>3</v>
      </c>
      <c r="AA52" s="1">
        <f>IF(P52=1,$O$3,IF(P52=2,$O$4,$O$5))</f>
        <v>0</v>
      </c>
    </row>
    <row r="53">
      <c r="A53" s="1" t="s">
        <v>664</v>
      </c>
      <c r="E53" s="27" t="s">
        <v>6655</v>
      </c>
    </row>
    <row r="54" ht="38.25">
      <c r="A54" s="1" t="s">
        <v>665</v>
      </c>
      <c r="E54" s="33" t="s">
        <v>13640</v>
      </c>
    </row>
    <row r="55" ht="267.75">
      <c r="A55" s="1" t="s">
        <v>666</v>
      </c>
      <c r="E55" s="27" t="s">
        <v>6132</v>
      </c>
    </row>
    <row r="56">
      <c r="A56" s="1" t="s">
        <v>659</v>
      </c>
      <c r="B56" s="1">
        <v>13</v>
      </c>
      <c r="C56" s="26" t="s">
        <v>6658</v>
      </c>
      <c r="D56" t="s">
        <v>661</v>
      </c>
      <c r="E56" s="27" t="s">
        <v>6659</v>
      </c>
      <c r="F56" s="28" t="s">
        <v>905</v>
      </c>
      <c r="G56" s="29">
        <v>13.65</v>
      </c>
      <c r="H56" s="28">
        <v>0</v>
      </c>
      <c r="I56" s="30">
        <f>ROUND(G56*H56,P4)</f>
        <v>0</v>
      </c>
      <c r="L56" s="31">
        <v>0</v>
      </c>
      <c r="M56" s="24">
        <f>ROUND(G56*L56,P4)</f>
        <v>0</v>
      </c>
      <c r="N56" s="25" t="s">
        <v>5834</v>
      </c>
      <c r="O56" s="32">
        <f>M56*AA56</f>
        <v>0</v>
      </c>
      <c r="P56" s="1">
        <v>3</v>
      </c>
      <c r="AA56" s="1">
        <f>IF(P56=1,$O$3,IF(P56=2,$O$4,$O$5))</f>
        <v>0</v>
      </c>
    </row>
    <row r="57">
      <c r="A57" s="1" t="s">
        <v>664</v>
      </c>
      <c r="E57" s="27" t="s">
        <v>6659</v>
      </c>
    </row>
    <row r="58" ht="102">
      <c r="A58" s="1" t="s">
        <v>665</v>
      </c>
      <c r="E58" s="33" t="s">
        <v>13641</v>
      </c>
    </row>
    <row r="59" ht="191.25">
      <c r="A59" s="1" t="s">
        <v>666</v>
      </c>
      <c r="E59" s="27" t="s">
        <v>10772</v>
      </c>
    </row>
    <row r="60">
      <c r="A60" s="1" t="s">
        <v>659</v>
      </c>
      <c r="B60" s="1">
        <v>14</v>
      </c>
      <c r="C60" s="26" t="s">
        <v>8966</v>
      </c>
      <c r="D60" t="s">
        <v>661</v>
      </c>
      <c r="E60" s="27" t="s">
        <v>8967</v>
      </c>
      <c r="F60" s="28" t="s">
        <v>2705</v>
      </c>
      <c r="G60" s="29">
        <v>1672</v>
      </c>
      <c r="H60" s="28">
        <v>0</v>
      </c>
      <c r="I60" s="30">
        <f>ROUND(G60*H60,P4)</f>
        <v>0</v>
      </c>
      <c r="L60" s="31">
        <v>0</v>
      </c>
      <c r="M60" s="24">
        <f>ROUND(G60*L60,P4)</f>
        <v>0</v>
      </c>
      <c r="N60" s="25" t="s">
        <v>5834</v>
      </c>
      <c r="O60" s="32">
        <f>M60*AA60</f>
        <v>0</v>
      </c>
      <c r="P60" s="1">
        <v>3</v>
      </c>
      <c r="AA60" s="1">
        <f>IF(P60=1,$O$3,IF(P60=2,$O$4,$O$5))</f>
        <v>0</v>
      </c>
    </row>
    <row r="61">
      <c r="A61" s="1" t="s">
        <v>664</v>
      </c>
      <c r="E61" s="27" t="s">
        <v>8967</v>
      </c>
    </row>
    <row r="62" ht="25.5">
      <c r="A62" s="1" t="s">
        <v>665</v>
      </c>
      <c r="E62" s="33" t="s">
        <v>13642</v>
      </c>
    </row>
    <row r="63" ht="204">
      <c r="A63" s="1" t="s">
        <v>666</v>
      </c>
      <c r="E63" s="27" t="s">
        <v>10909</v>
      </c>
    </row>
    <row r="64">
      <c r="A64" s="1" t="s">
        <v>656</v>
      </c>
      <c r="C64" s="22" t="s">
        <v>1369</v>
      </c>
      <c r="E64" s="23" t="s">
        <v>5107</v>
      </c>
      <c r="L64" s="24">
        <f>SUMIFS(L65:L80,A65:A80,"P")</f>
        <v>0</v>
      </c>
      <c r="M64" s="24">
        <f>SUMIFS(M65:M80,A65:A80,"P")</f>
        <v>0</v>
      </c>
      <c r="N64" s="25"/>
    </row>
    <row r="65">
      <c r="A65" s="1" t="s">
        <v>659</v>
      </c>
      <c r="B65" s="1">
        <v>15</v>
      </c>
      <c r="C65" s="26" t="s">
        <v>6667</v>
      </c>
      <c r="D65" t="s">
        <v>661</v>
      </c>
      <c r="E65" s="27" t="s">
        <v>6668</v>
      </c>
      <c r="F65" s="28" t="s">
        <v>663</v>
      </c>
      <c r="G65" s="29">
        <v>17.355</v>
      </c>
      <c r="H65" s="28">
        <v>0</v>
      </c>
      <c r="I65" s="30">
        <f>ROUND(G65*H65,P4)</f>
        <v>0</v>
      </c>
      <c r="L65" s="31">
        <v>0</v>
      </c>
      <c r="M65" s="24">
        <f>ROUND(G65*L65,P4)</f>
        <v>0</v>
      </c>
      <c r="N65" s="25" t="s">
        <v>5834</v>
      </c>
      <c r="O65" s="32">
        <f>M65*AA65</f>
        <v>0</v>
      </c>
      <c r="P65" s="1">
        <v>3</v>
      </c>
      <c r="AA65" s="1">
        <f>IF(P65=1,$O$3,IF(P65=2,$O$4,$O$5))</f>
        <v>0</v>
      </c>
    </row>
    <row r="66">
      <c r="A66" s="1" t="s">
        <v>664</v>
      </c>
      <c r="E66" s="27" t="s">
        <v>6668</v>
      </c>
    </row>
    <row r="67" ht="76.5">
      <c r="A67" s="1" t="s">
        <v>665</v>
      </c>
      <c r="E67" s="33" t="s">
        <v>13643</v>
      </c>
    </row>
    <row r="68" ht="267.75">
      <c r="A68" s="1" t="s">
        <v>666</v>
      </c>
      <c r="E68" s="27" t="s">
        <v>6132</v>
      </c>
    </row>
    <row r="69">
      <c r="A69" s="1" t="s">
        <v>659</v>
      </c>
      <c r="B69" s="1">
        <v>16</v>
      </c>
      <c r="C69" s="26" t="s">
        <v>6027</v>
      </c>
      <c r="D69" t="s">
        <v>661</v>
      </c>
      <c r="E69" s="27" t="s">
        <v>6028</v>
      </c>
      <c r="F69" s="28" t="s">
        <v>663</v>
      </c>
      <c r="G69" s="29">
        <v>32.055</v>
      </c>
      <c r="H69" s="28">
        <v>0</v>
      </c>
      <c r="I69" s="30">
        <f>ROUND(G69*H69,P4)</f>
        <v>0</v>
      </c>
      <c r="L69" s="31">
        <v>0</v>
      </c>
      <c r="M69" s="24">
        <f>ROUND(G69*L69,P4)</f>
        <v>0</v>
      </c>
      <c r="N69" s="25" t="s">
        <v>5834</v>
      </c>
      <c r="O69" s="32">
        <f>M69*AA69</f>
        <v>0</v>
      </c>
      <c r="P69" s="1">
        <v>3</v>
      </c>
      <c r="AA69" s="1">
        <f>IF(P69=1,$O$3,IF(P69=2,$O$4,$O$5))</f>
        <v>0</v>
      </c>
    </row>
    <row r="70">
      <c r="A70" s="1" t="s">
        <v>664</v>
      </c>
      <c r="E70" s="27" t="s">
        <v>6028</v>
      </c>
    </row>
    <row r="71" ht="38.25">
      <c r="A71" s="1" t="s">
        <v>665</v>
      </c>
      <c r="E71" s="33" t="s">
        <v>13644</v>
      </c>
    </row>
    <row r="72" ht="267.75">
      <c r="A72" s="1" t="s">
        <v>666</v>
      </c>
      <c r="E72" s="27" t="s">
        <v>6132</v>
      </c>
    </row>
    <row r="73">
      <c r="A73" s="1" t="s">
        <v>659</v>
      </c>
      <c r="B73" s="1">
        <v>17</v>
      </c>
      <c r="C73" s="26" t="s">
        <v>10193</v>
      </c>
      <c r="D73" t="s">
        <v>661</v>
      </c>
      <c r="E73" s="27" t="s">
        <v>10194</v>
      </c>
      <c r="F73" s="28" t="s">
        <v>663</v>
      </c>
      <c r="G73" s="29">
        <v>30.32</v>
      </c>
      <c r="H73" s="28">
        <v>0</v>
      </c>
      <c r="I73" s="30">
        <f>ROUND(G73*H73,P4)</f>
        <v>0</v>
      </c>
      <c r="L73" s="31">
        <v>0</v>
      </c>
      <c r="M73" s="24">
        <f>ROUND(G73*L73,P4)</f>
        <v>0</v>
      </c>
      <c r="N73" s="25" t="s">
        <v>5834</v>
      </c>
      <c r="O73" s="32">
        <f>M73*AA73</f>
        <v>0</v>
      </c>
      <c r="P73" s="1">
        <v>3</v>
      </c>
      <c r="AA73" s="1">
        <f>IF(P73=1,$O$3,IF(P73=2,$O$4,$O$5))</f>
        <v>0</v>
      </c>
    </row>
    <row r="74">
      <c r="A74" s="1" t="s">
        <v>664</v>
      </c>
      <c r="E74" s="27" t="s">
        <v>10194</v>
      </c>
    </row>
    <row r="75" ht="51">
      <c r="A75" s="1" t="s">
        <v>665</v>
      </c>
      <c r="E75" s="33" t="s">
        <v>13645</v>
      </c>
    </row>
    <row r="76" ht="25.5">
      <c r="A76" s="1" t="s">
        <v>666</v>
      </c>
      <c r="E76" s="27" t="s">
        <v>10196</v>
      </c>
    </row>
    <row r="77">
      <c r="A77" s="1" t="s">
        <v>659</v>
      </c>
      <c r="B77" s="1">
        <v>18</v>
      </c>
      <c r="C77" s="26" t="s">
        <v>6031</v>
      </c>
      <c r="D77" t="s">
        <v>661</v>
      </c>
      <c r="E77" s="27" t="s">
        <v>6032</v>
      </c>
      <c r="F77" s="28" t="s">
        <v>663</v>
      </c>
      <c r="G77" s="29">
        <v>35.033000000000001</v>
      </c>
      <c r="H77" s="28">
        <v>0</v>
      </c>
      <c r="I77" s="30">
        <f>ROUND(G77*H77,P4)</f>
        <v>0</v>
      </c>
      <c r="L77" s="31">
        <v>0</v>
      </c>
      <c r="M77" s="24">
        <f>ROUND(G77*L77,P4)</f>
        <v>0</v>
      </c>
      <c r="N77" s="25" t="s">
        <v>5834</v>
      </c>
      <c r="O77" s="32">
        <f>M77*AA77</f>
        <v>0</v>
      </c>
      <c r="P77" s="1">
        <v>3</v>
      </c>
      <c r="AA77" s="1">
        <f>IF(P77=1,$O$3,IF(P77=2,$O$4,$O$5))</f>
        <v>0</v>
      </c>
    </row>
    <row r="78">
      <c r="A78" s="1" t="s">
        <v>664</v>
      </c>
      <c r="E78" s="27" t="s">
        <v>6032</v>
      </c>
    </row>
    <row r="79" ht="25.5">
      <c r="A79" s="1" t="s">
        <v>665</v>
      </c>
      <c r="E79" s="33" t="s">
        <v>13646</v>
      </c>
    </row>
    <row r="80" ht="76.5">
      <c r="A80" s="1" t="s">
        <v>666</v>
      </c>
      <c r="E80" s="27" t="s">
        <v>10783</v>
      </c>
    </row>
    <row r="81">
      <c r="A81" s="1" t="s">
        <v>656</v>
      </c>
      <c r="C81" s="22" t="s">
        <v>6062</v>
      </c>
      <c r="E81" s="23" t="s">
        <v>6063</v>
      </c>
      <c r="L81" s="24">
        <f>SUMIFS(L82:L89,A82:A89,"P")</f>
        <v>0</v>
      </c>
      <c r="M81" s="24">
        <f>SUMIFS(M82:M89,A82:A89,"P")</f>
        <v>0</v>
      </c>
      <c r="N81" s="25"/>
    </row>
    <row r="82">
      <c r="A82" s="1" t="s">
        <v>659</v>
      </c>
      <c r="B82" s="1">
        <v>19</v>
      </c>
      <c r="C82" s="26" t="s">
        <v>10348</v>
      </c>
      <c r="D82" t="s">
        <v>661</v>
      </c>
      <c r="E82" s="27" t="s">
        <v>10349</v>
      </c>
      <c r="F82" s="28" t="s">
        <v>677</v>
      </c>
      <c r="G82" s="29">
        <v>470.75400000000002</v>
      </c>
      <c r="H82" s="28">
        <v>0</v>
      </c>
      <c r="I82" s="30">
        <f>ROUND(G82*H82,P4)</f>
        <v>0</v>
      </c>
      <c r="L82" s="31">
        <v>0</v>
      </c>
      <c r="M82" s="24">
        <f>ROUND(G82*L82,P4)</f>
        <v>0</v>
      </c>
      <c r="N82" s="25" t="s">
        <v>5834</v>
      </c>
      <c r="O82" s="32">
        <f>M82*AA82</f>
        <v>0</v>
      </c>
      <c r="P82" s="1">
        <v>3</v>
      </c>
      <c r="AA82" s="1">
        <f>IF(P82=1,$O$3,IF(P82=2,$O$4,$O$5))</f>
        <v>0</v>
      </c>
    </row>
    <row r="83">
      <c r="A83" s="1" t="s">
        <v>664</v>
      </c>
      <c r="E83" s="27" t="s">
        <v>10349</v>
      </c>
    </row>
    <row r="84" ht="114.75">
      <c r="A84" s="1" t="s">
        <v>665</v>
      </c>
      <c r="E84" s="33" t="s">
        <v>13647</v>
      </c>
    </row>
    <row r="85" ht="140.25">
      <c r="A85" s="1" t="s">
        <v>666</v>
      </c>
      <c r="E85" s="27" t="s">
        <v>6067</v>
      </c>
    </row>
    <row r="86">
      <c r="A86" s="1" t="s">
        <v>659</v>
      </c>
      <c r="B86" s="1">
        <v>20</v>
      </c>
      <c r="C86" s="26" t="s">
        <v>9392</v>
      </c>
      <c r="D86" t="s">
        <v>661</v>
      </c>
      <c r="E86" s="27" t="s">
        <v>9393</v>
      </c>
      <c r="F86" s="28" t="s">
        <v>677</v>
      </c>
      <c r="G86" s="29">
        <v>470.75400000000002</v>
      </c>
      <c r="H86" s="28">
        <v>0</v>
      </c>
      <c r="I86" s="30">
        <f>ROUND(G86*H86,P4)</f>
        <v>0</v>
      </c>
      <c r="L86" s="31">
        <v>0</v>
      </c>
      <c r="M86" s="24">
        <f>ROUND(G86*L86,P4)</f>
        <v>0</v>
      </c>
      <c r="N86" s="25" t="s">
        <v>5834</v>
      </c>
      <c r="O86" s="32">
        <f>M86*AA86</f>
        <v>0</v>
      </c>
      <c r="P86" s="1">
        <v>3</v>
      </c>
      <c r="AA86" s="1">
        <f>IF(P86=1,$O$3,IF(P86=2,$O$4,$O$5))</f>
        <v>0</v>
      </c>
    </row>
    <row r="87">
      <c r="A87" s="1" t="s">
        <v>664</v>
      </c>
      <c r="E87" s="27" t="s">
        <v>9393</v>
      </c>
    </row>
    <row r="88" ht="25.5">
      <c r="A88" s="1" t="s">
        <v>665</v>
      </c>
      <c r="E88" s="33" t="s">
        <v>13648</v>
      </c>
    </row>
    <row r="89" ht="25.5">
      <c r="A89" s="1" t="s">
        <v>666</v>
      </c>
      <c r="E89" s="27" t="s">
        <v>12464</v>
      </c>
    </row>
    <row r="90">
      <c r="A90" s="1" t="s">
        <v>656</v>
      </c>
      <c r="C90" s="22" t="s">
        <v>4065</v>
      </c>
      <c r="E90" s="23" t="s">
        <v>13587</v>
      </c>
      <c r="L90" s="24">
        <f>SUMIFS(L91:L94,A91:A94,"P")</f>
        <v>0</v>
      </c>
      <c r="M90" s="24">
        <f>SUMIFS(M91:M94,A91:A94,"P")</f>
        <v>0</v>
      </c>
      <c r="N90" s="25"/>
    </row>
    <row r="91">
      <c r="A91" s="1" t="s">
        <v>659</v>
      </c>
      <c r="B91" s="1">
        <v>21</v>
      </c>
      <c r="C91" s="26" t="s">
        <v>10879</v>
      </c>
      <c r="D91" t="s">
        <v>661</v>
      </c>
      <c r="E91" s="27" t="s">
        <v>10880</v>
      </c>
      <c r="F91" s="28" t="s">
        <v>683</v>
      </c>
      <c r="G91" s="29">
        <v>5</v>
      </c>
      <c r="H91" s="28">
        <v>0</v>
      </c>
      <c r="I91" s="30">
        <f>ROUND(G91*H91,P4)</f>
        <v>0</v>
      </c>
      <c r="L91" s="31">
        <v>0</v>
      </c>
      <c r="M91" s="24">
        <f>ROUND(G91*L91,P4)</f>
        <v>0</v>
      </c>
      <c r="N91" s="25" t="s">
        <v>5834</v>
      </c>
      <c r="O91" s="32">
        <f>M91*AA91</f>
        <v>0</v>
      </c>
      <c r="P91" s="1">
        <v>3</v>
      </c>
      <c r="AA91" s="1">
        <f>IF(P91=1,$O$3,IF(P91=2,$O$4,$O$5))</f>
        <v>0</v>
      </c>
    </row>
    <row r="92">
      <c r="A92" s="1" t="s">
        <v>664</v>
      </c>
      <c r="E92" s="27" t="s">
        <v>10880</v>
      </c>
    </row>
    <row r="93">
      <c r="A93" s="1" t="s">
        <v>665</v>
      </c>
    </row>
    <row r="94" ht="76.5">
      <c r="A94" s="1" t="s">
        <v>666</v>
      </c>
      <c r="E94" s="27" t="s">
        <v>13588</v>
      </c>
    </row>
    <row r="95">
      <c r="A95" s="1" t="s">
        <v>656</v>
      </c>
      <c r="C95" s="22" t="s">
        <v>6080</v>
      </c>
      <c r="E95" s="23" t="s">
        <v>6081</v>
      </c>
      <c r="L95" s="24">
        <f>SUMIFS(L96:L107,A96:A107,"P")</f>
        <v>0</v>
      </c>
      <c r="M95" s="24">
        <f>SUMIFS(M96:M107,A96:A107,"P")</f>
        <v>0</v>
      </c>
      <c r="N95" s="25"/>
    </row>
    <row r="96">
      <c r="A96" s="1" t="s">
        <v>659</v>
      </c>
      <c r="B96" s="1">
        <v>22</v>
      </c>
      <c r="C96" s="26" t="s">
        <v>6480</v>
      </c>
      <c r="D96" t="s">
        <v>661</v>
      </c>
      <c r="E96" s="27" t="s">
        <v>6481</v>
      </c>
      <c r="F96" s="28" t="s">
        <v>670</v>
      </c>
      <c r="G96" s="29">
        <v>210</v>
      </c>
      <c r="H96" s="28">
        <v>0</v>
      </c>
      <c r="I96" s="30">
        <f>ROUND(G96*H96,P4)</f>
        <v>0</v>
      </c>
      <c r="L96" s="31">
        <v>0</v>
      </c>
      <c r="M96" s="24">
        <f>ROUND(G96*L96,P4)</f>
        <v>0</v>
      </c>
      <c r="N96" s="25" t="s">
        <v>5834</v>
      </c>
      <c r="O96" s="32">
        <f>M96*AA96</f>
        <v>0</v>
      </c>
      <c r="P96" s="1">
        <v>3</v>
      </c>
      <c r="AA96" s="1">
        <f>IF(P96=1,$O$3,IF(P96=2,$O$4,$O$5))</f>
        <v>0</v>
      </c>
    </row>
    <row r="97">
      <c r="A97" s="1" t="s">
        <v>664</v>
      </c>
      <c r="E97" s="27" t="s">
        <v>6481</v>
      </c>
    </row>
    <row r="98">
      <c r="A98" s="1" t="s">
        <v>665</v>
      </c>
    </row>
    <row r="99" ht="165.75">
      <c r="A99" s="1" t="s">
        <v>666</v>
      </c>
      <c r="E99" s="27" t="s">
        <v>10933</v>
      </c>
    </row>
    <row r="100">
      <c r="A100" s="1" t="s">
        <v>659</v>
      </c>
      <c r="B100" s="1">
        <v>23</v>
      </c>
      <c r="C100" s="26" t="s">
        <v>6092</v>
      </c>
      <c r="D100" t="s">
        <v>661</v>
      </c>
      <c r="E100" s="27" t="s">
        <v>6093</v>
      </c>
      <c r="F100" s="28" t="s">
        <v>670</v>
      </c>
      <c r="G100" s="29">
        <v>27.199999999999999</v>
      </c>
      <c r="H100" s="28">
        <v>0</v>
      </c>
      <c r="I100" s="30">
        <f>ROUND(G100*H100,P4)</f>
        <v>0</v>
      </c>
      <c r="L100" s="31">
        <v>0</v>
      </c>
      <c r="M100" s="24">
        <f>ROUND(G100*L100,P4)</f>
        <v>0</v>
      </c>
      <c r="N100" s="25" t="s">
        <v>5834</v>
      </c>
      <c r="O100" s="32">
        <f>M100*AA100</f>
        <v>0</v>
      </c>
      <c r="P100" s="1">
        <v>3</v>
      </c>
      <c r="AA100" s="1">
        <f>IF(P100=1,$O$3,IF(P100=2,$O$4,$O$5))</f>
        <v>0</v>
      </c>
    </row>
    <row r="101">
      <c r="A101" s="1" t="s">
        <v>664</v>
      </c>
      <c r="E101" s="27" t="s">
        <v>6093</v>
      </c>
    </row>
    <row r="102" ht="25.5">
      <c r="A102" s="1" t="s">
        <v>665</v>
      </c>
      <c r="E102" s="33" t="s">
        <v>13649</v>
      </c>
    </row>
    <row r="103" ht="165.75">
      <c r="A103" s="1" t="s">
        <v>666</v>
      </c>
      <c r="E103" s="27" t="s">
        <v>6095</v>
      </c>
    </row>
    <row r="104">
      <c r="A104" s="1" t="s">
        <v>659</v>
      </c>
      <c r="B104" s="1">
        <v>24</v>
      </c>
      <c r="C104" s="26" t="s">
        <v>12050</v>
      </c>
      <c r="D104" t="s">
        <v>661</v>
      </c>
      <c r="E104" s="27" t="s">
        <v>9397</v>
      </c>
      <c r="F104" s="28" t="s">
        <v>683</v>
      </c>
      <c r="G104" s="29">
        <v>9</v>
      </c>
      <c r="H104" s="28">
        <v>0</v>
      </c>
      <c r="I104" s="30">
        <f>ROUND(G104*H104,P4)</f>
        <v>0</v>
      </c>
      <c r="L104" s="31">
        <v>0</v>
      </c>
      <c r="M104" s="24">
        <f>ROUND(G104*L104,P4)</f>
        <v>0</v>
      </c>
      <c r="N104" s="25" t="s">
        <v>5834</v>
      </c>
      <c r="O104" s="32">
        <f>M104*AA104</f>
        <v>0</v>
      </c>
      <c r="P104" s="1">
        <v>3</v>
      </c>
      <c r="AA104" s="1">
        <f>IF(P104=1,$O$3,IF(P104=2,$O$4,$O$5))</f>
        <v>0</v>
      </c>
    </row>
    <row r="105">
      <c r="A105" s="1" t="s">
        <v>664</v>
      </c>
      <c r="E105" s="27" t="s">
        <v>9397</v>
      </c>
    </row>
    <row r="106" ht="25.5">
      <c r="A106" s="1" t="s">
        <v>665</v>
      </c>
      <c r="E106" s="33" t="s">
        <v>13650</v>
      </c>
    </row>
    <row r="107" ht="38.25">
      <c r="A107" s="1" t="s">
        <v>666</v>
      </c>
      <c r="E107" s="27" t="s">
        <v>5286</v>
      </c>
    </row>
    <row r="108">
      <c r="A108" s="1" t="s">
        <v>656</v>
      </c>
      <c r="C108" s="22" t="s">
        <v>2840</v>
      </c>
      <c r="E108" s="23" t="s">
        <v>5891</v>
      </c>
      <c r="L108" s="24">
        <f>SUMIFS(L109:L128,A109:A128,"P")</f>
        <v>0</v>
      </c>
      <c r="M108" s="24">
        <f>SUMIFS(M109:M128,A109:A128,"P")</f>
        <v>0</v>
      </c>
      <c r="N108" s="25"/>
    </row>
    <row r="109">
      <c r="A109" s="1" t="s">
        <v>659</v>
      </c>
      <c r="B109" s="1">
        <v>25</v>
      </c>
      <c r="C109" s="26" t="s">
        <v>10075</v>
      </c>
      <c r="D109" t="s">
        <v>661</v>
      </c>
      <c r="E109" s="27" t="s">
        <v>10076</v>
      </c>
      <c r="F109" s="28" t="s">
        <v>683</v>
      </c>
      <c r="G109" s="29">
        <v>30</v>
      </c>
      <c r="H109" s="28">
        <v>0</v>
      </c>
      <c r="I109" s="30">
        <f>ROUND(G109*H109,P4)</f>
        <v>0</v>
      </c>
      <c r="L109" s="31">
        <v>0</v>
      </c>
      <c r="M109" s="24">
        <f>ROUND(G109*L109,P4)</f>
        <v>0</v>
      </c>
      <c r="N109" s="25" t="s">
        <v>5834</v>
      </c>
      <c r="O109" s="32">
        <f>M109*AA109</f>
        <v>0</v>
      </c>
      <c r="P109" s="1">
        <v>3</v>
      </c>
      <c r="AA109" s="1">
        <f>IF(P109=1,$O$3,IF(P109=2,$O$4,$O$5))</f>
        <v>0</v>
      </c>
    </row>
    <row r="110">
      <c r="A110" s="1" t="s">
        <v>664</v>
      </c>
      <c r="E110" s="27" t="s">
        <v>10076</v>
      </c>
    </row>
    <row r="111">
      <c r="A111" s="1" t="s">
        <v>665</v>
      </c>
      <c r="E111" s="33" t="s">
        <v>7465</v>
      </c>
    </row>
    <row r="112" ht="38.25">
      <c r="A112" s="1" t="s">
        <v>666</v>
      </c>
      <c r="E112" s="27" t="s">
        <v>10934</v>
      </c>
    </row>
    <row r="113">
      <c r="A113" s="1" t="s">
        <v>659</v>
      </c>
      <c r="B113" s="1">
        <v>26</v>
      </c>
      <c r="C113" s="26" t="s">
        <v>10799</v>
      </c>
      <c r="D113" t="s">
        <v>661</v>
      </c>
      <c r="E113" s="27" t="s">
        <v>10800</v>
      </c>
      <c r="F113" s="28" t="s">
        <v>677</v>
      </c>
      <c r="G113" s="29">
        <v>1.776</v>
      </c>
      <c r="H113" s="28">
        <v>0</v>
      </c>
      <c r="I113" s="30">
        <f>ROUND(G113*H113,P4)</f>
        <v>0</v>
      </c>
      <c r="L113" s="31">
        <v>0</v>
      </c>
      <c r="M113" s="24">
        <f>ROUND(G113*L113,P4)</f>
        <v>0</v>
      </c>
      <c r="N113" s="25" t="s">
        <v>5834</v>
      </c>
      <c r="O113" s="32">
        <f>M113*AA113</f>
        <v>0</v>
      </c>
      <c r="P113" s="1">
        <v>3</v>
      </c>
      <c r="AA113" s="1">
        <f>IF(P113=1,$O$3,IF(P113=2,$O$4,$O$5))</f>
        <v>0</v>
      </c>
    </row>
    <row r="114">
      <c r="A114" s="1" t="s">
        <v>664</v>
      </c>
      <c r="E114" s="27" t="s">
        <v>10800</v>
      </c>
    </row>
    <row r="115" ht="38.25">
      <c r="A115" s="1" t="s">
        <v>665</v>
      </c>
      <c r="E115" s="33" t="s">
        <v>13651</v>
      </c>
    </row>
    <row r="116" ht="51">
      <c r="A116" s="1" t="s">
        <v>666</v>
      </c>
      <c r="E116" s="27" t="s">
        <v>10802</v>
      </c>
    </row>
    <row r="117">
      <c r="A117" s="1" t="s">
        <v>659</v>
      </c>
      <c r="B117" s="1">
        <v>27</v>
      </c>
      <c r="C117" s="26" t="s">
        <v>12232</v>
      </c>
      <c r="D117" t="s">
        <v>661</v>
      </c>
      <c r="E117" s="27" t="s">
        <v>12233</v>
      </c>
      <c r="F117" s="28" t="s">
        <v>683</v>
      </c>
      <c r="G117" s="29">
        <v>12</v>
      </c>
      <c r="H117" s="28">
        <v>0</v>
      </c>
      <c r="I117" s="30">
        <f>ROUND(G117*H117,P4)</f>
        <v>0</v>
      </c>
      <c r="L117" s="31">
        <v>0</v>
      </c>
      <c r="M117" s="24">
        <f>ROUND(G117*L117,P4)</f>
        <v>0</v>
      </c>
      <c r="N117" s="25" t="s">
        <v>5834</v>
      </c>
      <c r="O117" s="32">
        <f>M117*AA117</f>
        <v>0</v>
      </c>
      <c r="P117" s="1">
        <v>3</v>
      </c>
      <c r="AA117" s="1">
        <f>IF(P117=1,$O$3,IF(P117=2,$O$4,$O$5))</f>
        <v>0</v>
      </c>
    </row>
    <row r="118">
      <c r="A118" s="1" t="s">
        <v>664</v>
      </c>
      <c r="E118" s="27" t="s">
        <v>12233</v>
      </c>
    </row>
    <row r="119" ht="25.5">
      <c r="A119" s="1" t="s">
        <v>665</v>
      </c>
      <c r="E119" s="33" t="s">
        <v>13652</v>
      </c>
    </row>
    <row r="120" ht="76.5">
      <c r="A120" s="1" t="s">
        <v>666</v>
      </c>
      <c r="E120" s="27" t="s">
        <v>13653</v>
      </c>
    </row>
    <row r="121">
      <c r="A121" s="1" t="s">
        <v>659</v>
      </c>
      <c r="B121" s="1">
        <v>28</v>
      </c>
      <c r="C121" s="26" t="s">
        <v>9405</v>
      </c>
      <c r="D121" t="s">
        <v>661</v>
      </c>
      <c r="E121" s="27" t="s">
        <v>9406</v>
      </c>
      <c r="F121" s="28" t="s">
        <v>683</v>
      </c>
      <c r="G121" s="29">
        <v>59</v>
      </c>
      <c r="H121" s="28">
        <v>0</v>
      </c>
      <c r="I121" s="30">
        <f>ROUND(G121*H121,P4)</f>
        <v>0</v>
      </c>
      <c r="L121" s="31">
        <v>0</v>
      </c>
      <c r="M121" s="24">
        <f>ROUND(G121*L121,P4)</f>
        <v>0</v>
      </c>
      <c r="N121" s="25" t="s">
        <v>5834</v>
      </c>
      <c r="O121" s="32">
        <f>M121*AA121</f>
        <v>0</v>
      </c>
      <c r="P121" s="1">
        <v>3</v>
      </c>
      <c r="AA121" s="1">
        <f>IF(P121=1,$O$3,IF(P121=2,$O$4,$O$5))</f>
        <v>0</v>
      </c>
    </row>
    <row r="122">
      <c r="A122" s="1" t="s">
        <v>664</v>
      </c>
      <c r="E122" s="27" t="s">
        <v>9406</v>
      </c>
    </row>
    <row r="123" ht="25.5">
      <c r="A123" s="1" t="s">
        <v>665</v>
      </c>
      <c r="E123" s="33" t="s">
        <v>13654</v>
      </c>
    </row>
    <row r="124" ht="38.25">
      <c r="A124" s="1" t="s">
        <v>666</v>
      </c>
      <c r="E124" s="27" t="s">
        <v>13655</v>
      </c>
    </row>
    <row r="125">
      <c r="A125" s="1" t="s">
        <v>659</v>
      </c>
      <c r="B125" s="1">
        <v>29</v>
      </c>
      <c r="C125" s="26" t="s">
        <v>6114</v>
      </c>
      <c r="D125" t="s">
        <v>661</v>
      </c>
      <c r="E125" s="27" t="s">
        <v>6115</v>
      </c>
      <c r="F125" s="28" t="s">
        <v>670</v>
      </c>
      <c r="G125" s="29">
        <v>175.16499999999999</v>
      </c>
      <c r="H125" s="28">
        <v>0</v>
      </c>
      <c r="I125" s="30">
        <f>ROUND(G125*H125,P4)</f>
        <v>0</v>
      </c>
      <c r="L125" s="31">
        <v>0</v>
      </c>
      <c r="M125" s="24">
        <f>ROUND(G125*L125,P4)</f>
        <v>0</v>
      </c>
      <c r="N125" s="25" t="s">
        <v>5834</v>
      </c>
      <c r="O125" s="32">
        <f>M125*AA125</f>
        <v>0</v>
      </c>
      <c r="P125" s="1">
        <v>3</v>
      </c>
      <c r="AA125" s="1">
        <f>IF(P125=1,$O$3,IF(P125=2,$O$4,$O$5))</f>
        <v>0</v>
      </c>
    </row>
    <row r="126">
      <c r="A126" s="1" t="s">
        <v>664</v>
      </c>
      <c r="E126" s="27" t="s">
        <v>6115</v>
      </c>
    </row>
    <row r="127" ht="25.5">
      <c r="A127" s="1" t="s">
        <v>665</v>
      </c>
      <c r="E127" s="33" t="s">
        <v>13656</v>
      </c>
    </row>
    <row r="128" ht="63.75">
      <c r="A128" s="1" t="s">
        <v>666</v>
      </c>
      <c r="E128" s="27" t="s">
        <v>6117</v>
      </c>
    </row>
    <row r="129">
      <c r="A129" s="1" t="s">
        <v>656</v>
      </c>
      <c r="C129" s="22" t="s">
        <v>900</v>
      </c>
      <c r="E129" s="23" t="s">
        <v>901</v>
      </c>
      <c r="L129" s="24">
        <f>SUMIFS(L130:L137,A130:A137,"P")</f>
        <v>0</v>
      </c>
      <c r="M129" s="24">
        <f>SUMIFS(M130:M137,A130:A137,"P")</f>
        <v>0</v>
      </c>
      <c r="N129" s="25"/>
    </row>
    <row r="130" ht="25.5">
      <c r="A130" s="1" t="s">
        <v>659</v>
      </c>
      <c r="B130" s="1">
        <v>30</v>
      </c>
      <c r="C130" s="26" t="s">
        <v>3828</v>
      </c>
      <c r="D130" t="s">
        <v>903</v>
      </c>
      <c r="E130" s="27" t="s">
        <v>3829</v>
      </c>
      <c r="F130" s="28" t="s">
        <v>905</v>
      </c>
      <c r="G130" s="29">
        <v>5202.9129999999996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906</v>
      </c>
    </row>
    <row r="132" ht="51">
      <c r="A132" s="1" t="s">
        <v>665</v>
      </c>
      <c r="E132" s="33" t="s">
        <v>13657</v>
      </c>
    </row>
    <row r="133" ht="153">
      <c r="A133" s="1" t="s">
        <v>666</v>
      </c>
      <c r="E133" s="27" t="s">
        <v>908</v>
      </c>
    </row>
    <row r="134" ht="25.5">
      <c r="A134" s="1" t="s">
        <v>659</v>
      </c>
      <c r="B134" s="1">
        <v>31</v>
      </c>
      <c r="C134" s="26" t="s">
        <v>3444</v>
      </c>
      <c r="D134" t="s">
        <v>903</v>
      </c>
      <c r="E134" s="27" t="s">
        <v>3445</v>
      </c>
      <c r="F134" s="28" t="s">
        <v>905</v>
      </c>
      <c r="G134" s="29">
        <v>68.400000000000006</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916</v>
      </c>
    </row>
    <row r="136" ht="25.5">
      <c r="A136" s="1" t="s">
        <v>665</v>
      </c>
      <c r="E136" s="33" t="s">
        <v>13658</v>
      </c>
    </row>
    <row r="137" ht="153">
      <c r="A137" s="1" t="s">
        <v>666</v>
      </c>
      <c r="E137" s="27" t="s">
        <v>908</v>
      </c>
    </row>
    <row r="138">
      <c r="A138" s="1" t="s">
        <v>656</v>
      </c>
      <c r="C138" s="22" t="s">
        <v>5957</v>
      </c>
      <c r="E138" s="23" t="s">
        <v>2930</v>
      </c>
      <c r="L138" s="24">
        <f>SUMIFS(L139:L142,A139:A142,"P")</f>
        <v>0</v>
      </c>
      <c r="M138" s="24">
        <f>SUMIFS(M139:M142,A139:A142,"P")</f>
        <v>0</v>
      </c>
      <c r="N138" s="25"/>
    </row>
    <row r="139">
      <c r="A139" s="1" t="s">
        <v>659</v>
      </c>
      <c r="B139" s="1">
        <v>1</v>
      </c>
      <c r="C139" s="26" t="s">
        <v>9821</v>
      </c>
      <c r="D139" t="s">
        <v>661</v>
      </c>
      <c r="E139" s="27" t="s">
        <v>9822</v>
      </c>
      <c r="F139" s="28" t="s">
        <v>874</v>
      </c>
      <c r="G139" s="29">
        <v>24</v>
      </c>
      <c r="H139" s="28">
        <v>0</v>
      </c>
      <c r="I139" s="30">
        <f>ROUND(G139*H139,P4)</f>
        <v>0</v>
      </c>
      <c r="L139" s="31">
        <v>0</v>
      </c>
      <c r="M139" s="24">
        <f>ROUND(G139*L139,P4)</f>
        <v>0</v>
      </c>
      <c r="N139" s="25" t="s">
        <v>5834</v>
      </c>
      <c r="O139" s="32">
        <f>M139*AA139</f>
        <v>0</v>
      </c>
      <c r="P139" s="1">
        <v>3</v>
      </c>
      <c r="AA139" s="1">
        <f>IF(P139=1,$O$3,IF(P139=2,$O$4,$O$5))</f>
        <v>0</v>
      </c>
    </row>
    <row r="140">
      <c r="A140" s="1" t="s">
        <v>664</v>
      </c>
      <c r="E140" s="27" t="s">
        <v>9822</v>
      </c>
    </row>
    <row r="141">
      <c r="A141" s="1" t="s">
        <v>665</v>
      </c>
    </row>
    <row r="142">
      <c r="A142" s="1" t="s">
        <v>666</v>
      </c>
      <c r="E142" s="27" t="s">
        <v>5965</v>
      </c>
    </row>
  </sheetData>
  <sheetProtection sheet="1" objects="1" scenarios="1" spinCount="100000" saltValue="391y7UR45rUU1FHI8i5BlgIMihWL1bNq+BhlmfrsIBXc8TQ33YK7gs3F/UVXE/LtIfhkuK2aZBUQEQVGMhEQLg==" hashValue="7ZLAKmU00cPWmt+9oqntajMnAOA6zWmYV+nhk86F5tBzvmkDJTpGxviTeOOtYMiBwvAadQj5ramqlqU54H6T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13659</v>
      </c>
      <c r="E8" s="23" t="s">
        <v>521</v>
      </c>
      <c r="L8" s="24">
        <f>L9+L42+L67+L88+L93+L122+L135+L140+L149+L166+L179</f>
        <v>0</v>
      </c>
      <c r="M8" s="24">
        <f>M9+M42+M67+M88+M93+M122+M135+M140+M149+M166+M179</f>
        <v>0</v>
      </c>
      <c r="N8" s="25"/>
    </row>
    <row r="9">
      <c r="A9" s="1" t="s">
        <v>656</v>
      </c>
      <c r="C9" s="22" t="s">
        <v>657</v>
      </c>
      <c r="E9" s="23" t="s">
        <v>658</v>
      </c>
      <c r="L9" s="24">
        <f>SUMIFS(L10:L41,A10:A41,"P")</f>
        <v>0</v>
      </c>
      <c r="M9" s="24">
        <f>SUMIFS(M10:M41,A10:A41,"P")</f>
        <v>0</v>
      </c>
      <c r="N9" s="25"/>
    </row>
    <row r="10">
      <c r="A10" s="1" t="s">
        <v>659</v>
      </c>
      <c r="B10" s="1">
        <v>2</v>
      </c>
      <c r="C10" s="26" t="s">
        <v>10740</v>
      </c>
      <c r="D10" t="s">
        <v>661</v>
      </c>
      <c r="E10" s="27" t="s">
        <v>10741</v>
      </c>
      <c r="F10" s="28" t="s">
        <v>677</v>
      </c>
      <c r="G10" s="29">
        <v>333</v>
      </c>
      <c r="H10" s="28">
        <v>0</v>
      </c>
      <c r="I10" s="30">
        <f>ROUND(G10*H10,P4)</f>
        <v>0</v>
      </c>
      <c r="L10" s="31">
        <v>0</v>
      </c>
      <c r="M10" s="24">
        <f>ROUND(G10*L10,P4)</f>
        <v>0</v>
      </c>
      <c r="N10" s="25" t="s">
        <v>5834</v>
      </c>
      <c r="O10" s="32">
        <f>M10*AA10</f>
        <v>0</v>
      </c>
      <c r="P10" s="1">
        <v>3</v>
      </c>
      <c r="AA10" s="1">
        <f>IF(P10=1,$O$3,IF(P10=2,$O$4,$O$5))</f>
        <v>0</v>
      </c>
    </row>
    <row r="11">
      <c r="A11" s="1" t="s">
        <v>664</v>
      </c>
      <c r="E11" s="27" t="s">
        <v>10741</v>
      </c>
    </row>
    <row r="12" ht="25.5">
      <c r="A12" s="1" t="s">
        <v>665</v>
      </c>
      <c r="E12" s="33" t="s">
        <v>13660</v>
      </c>
    </row>
    <row r="13" ht="25.5">
      <c r="A13" s="1" t="s">
        <v>666</v>
      </c>
      <c r="E13" s="27" t="s">
        <v>10743</v>
      </c>
    </row>
    <row r="14">
      <c r="A14" s="1" t="s">
        <v>659</v>
      </c>
      <c r="B14" s="1">
        <v>3</v>
      </c>
      <c r="C14" s="26" t="s">
        <v>9149</v>
      </c>
      <c r="D14" t="s">
        <v>661</v>
      </c>
      <c r="E14" s="27" t="s">
        <v>9150</v>
      </c>
      <c r="F14" s="28" t="s">
        <v>663</v>
      </c>
      <c r="G14" s="29">
        <v>38.442</v>
      </c>
      <c r="H14" s="28">
        <v>0</v>
      </c>
      <c r="I14" s="30">
        <f>ROUND(G14*H14,P4)</f>
        <v>0</v>
      </c>
      <c r="L14" s="31">
        <v>0</v>
      </c>
      <c r="M14" s="24">
        <f>ROUND(G14*L14,P4)</f>
        <v>0</v>
      </c>
      <c r="N14" s="25" t="s">
        <v>5834</v>
      </c>
      <c r="O14" s="32">
        <f>M14*AA14</f>
        <v>0</v>
      </c>
      <c r="P14" s="1">
        <v>3</v>
      </c>
      <c r="AA14" s="1">
        <f>IF(P14=1,$O$3,IF(P14=2,$O$4,$O$5))</f>
        <v>0</v>
      </c>
    </row>
    <row r="15">
      <c r="A15" s="1" t="s">
        <v>664</v>
      </c>
      <c r="E15" s="27" t="s">
        <v>9150</v>
      </c>
    </row>
    <row r="16" ht="25.5">
      <c r="A16" s="1" t="s">
        <v>665</v>
      </c>
      <c r="E16" s="33" t="s">
        <v>13661</v>
      </c>
    </row>
    <row r="17" ht="204">
      <c r="A17" s="1" t="s">
        <v>666</v>
      </c>
      <c r="E17" s="27" t="s">
        <v>10749</v>
      </c>
    </row>
    <row r="18">
      <c r="A18" s="1" t="s">
        <v>659</v>
      </c>
      <c r="B18" s="1">
        <v>4</v>
      </c>
      <c r="C18" s="26" t="s">
        <v>8795</v>
      </c>
      <c r="D18" t="s">
        <v>661</v>
      </c>
      <c r="E18" s="27" t="s">
        <v>8796</v>
      </c>
      <c r="F18" s="28" t="s">
        <v>670</v>
      </c>
      <c r="G18" s="29">
        <v>76</v>
      </c>
      <c r="H18" s="28">
        <v>0</v>
      </c>
      <c r="I18" s="30">
        <f>ROUND(G18*H18,P4)</f>
        <v>0</v>
      </c>
      <c r="L18" s="31">
        <v>0</v>
      </c>
      <c r="M18" s="24">
        <f>ROUND(G18*L18,P4)</f>
        <v>0</v>
      </c>
      <c r="N18" s="25" t="s">
        <v>5834</v>
      </c>
      <c r="O18" s="32">
        <f>M18*AA18</f>
        <v>0</v>
      </c>
      <c r="P18" s="1">
        <v>3</v>
      </c>
      <c r="AA18" s="1">
        <f>IF(P18=1,$O$3,IF(P18=2,$O$4,$O$5))</f>
        <v>0</v>
      </c>
    </row>
    <row r="19">
      <c r="A19" s="1" t="s">
        <v>664</v>
      </c>
      <c r="E19" s="27" t="s">
        <v>8796</v>
      </c>
    </row>
    <row r="20" ht="25.5">
      <c r="A20" s="1" t="s">
        <v>665</v>
      </c>
      <c r="E20" s="33" t="s">
        <v>13662</v>
      </c>
    </row>
    <row r="21" ht="63.75">
      <c r="A21" s="1" t="s">
        <v>666</v>
      </c>
      <c r="E21" s="27" t="s">
        <v>10750</v>
      </c>
    </row>
    <row r="22">
      <c r="A22" s="1" t="s">
        <v>659</v>
      </c>
      <c r="B22" s="1">
        <v>5</v>
      </c>
      <c r="C22" s="26" t="s">
        <v>5095</v>
      </c>
      <c r="D22" t="s">
        <v>661</v>
      </c>
      <c r="E22" s="27" t="s">
        <v>5096</v>
      </c>
      <c r="F22" s="28" t="s">
        <v>663</v>
      </c>
      <c r="G22" s="29">
        <v>115.529</v>
      </c>
      <c r="H22" s="28">
        <v>0</v>
      </c>
      <c r="I22" s="30">
        <f>ROUND(G22*H22,P4)</f>
        <v>0</v>
      </c>
      <c r="L22" s="31">
        <v>0</v>
      </c>
      <c r="M22" s="24">
        <f>ROUND(G22*L22,P4)</f>
        <v>0</v>
      </c>
      <c r="N22" s="25" t="s">
        <v>5834</v>
      </c>
      <c r="O22" s="32">
        <f>M22*AA22</f>
        <v>0</v>
      </c>
      <c r="P22" s="1">
        <v>3</v>
      </c>
      <c r="AA22" s="1">
        <f>IF(P22=1,$O$3,IF(P22=2,$O$4,$O$5))</f>
        <v>0</v>
      </c>
    </row>
    <row r="23">
      <c r="A23" s="1" t="s">
        <v>664</v>
      </c>
      <c r="E23" s="27" t="s">
        <v>5096</v>
      </c>
    </row>
    <row r="24" ht="63.75">
      <c r="A24" s="1" t="s">
        <v>665</v>
      </c>
      <c r="E24" s="33" t="s">
        <v>13663</v>
      </c>
    </row>
    <row r="25" ht="216.75">
      <c r="A25" s="1" t="s">
        <v>666</v>
      </c>
      <c r="E25" s="27" t="s">
        <v>5979</v>
      </c>
    </row>
    <row r="26">
      <c r="A26" s="1" t="s">
        <v>659</v>
      </c>
      <c r="B26" s="1">
        <v>6</v>
      </c>
      <c r="C26" s="26" t="s">
        <v>9424</v>
      </c>
      <c r="D26" t="s">
        <v>661</v>
      </c>
      <c r="E26" s="27" t="s">
        <v>9425</v>
      </c>
      <c r="F26" s="28" t="s">
        <v>663</v>
      </c>
      <c r="G26" s="29">
        <v>38.442</v>
      </c>
      <c r="H26" s="28">
        <v>0</v>
      </c>
      <c r="I26" s="30">
        <f>ROUND(G26*H26,P4)</f>
        <v>0</v>
      </c>
      <c r="L26" s="31">
        <v>0</v>
      </c>
      <c r="M26" s="24">
        <f>ROUND(G26*L26,P4)</f>
        <v>0</v>
      </c>
      <c r="N26" s="25" t="s">
        <v>5834</v>
      </c>
      <c r="O26" s="32">
        <f>M26*AA26</f>
        <v>0</v>
      </c>
      <c r="P26" s="1">
        <v>3</v>
      </c>
      <c r="AA26" s="1">
        <f>IF(P26=1,$O$3,IF(P26=2,$O$4,$O$5))</f>
        <v>0</v>
      </c>
    </row>
    <row r="27">
      <c r="A27" s="1" t="s">
        <v>664</v>
      </c>
      <c r="E27" s="27" t="s">
        <v>9425</v>
      </c>
    </row>
    <row r="28" ht="25.5">
      <c r="A28" s="1" t="s">
        <v>665</v>
      </c>
      <c r="E28" s="33" t="s">
        <v>13664</v>
      </c>
    </row>
    <row r="29" ht="140.25">
      <c r="A29" s="1" t="s">
        <v>666</v>
      </c>
      <c r="E29" s="27" t="s">
        <v>10752</v>
      </c>
    </row>
    <row r="30">
      <c r="A30" s="1" t="s">
        <v>659</v>
      </c>
      <c r="B30" s="1">
        <v>7</v>
      </c>
      <c r="C30" s="26" t="s">
        <v>672</v>
      </c>
      <c r="D30" t="s">
        <v>661</v>
      </c>
      <c r="E30" s="27" t="s">
        <v>673</v>
      </c>
      <c r="F30" s="28" t="s">
        <v>663</v>
      </c>
      <c r="G30" s="29">
        <v>38.442</v>
      </c>
      <c r="H30" s="28">
        <v>0</v>
      </c>
      <c r="I30" s="30">
        <f>ROUND(G30*H30,P4)</f>
        <v>0</v>
      </c>
      <c r="L30" s="31">
        <v>0</v>
      </c>
      <c r="M30" s="24">
        <f>ROUND(G30*L30,P4)</f>
        <v>0</v>
      </c>
      <c r="N30" s="25" t="s">
        <v>5834</v>
      </c>
      <c r="O30" s="32">
        <f>M30*AA30</f>
        <v>0</v>
      </c>
      <c r="P30" s="1">
        <v>3</v>
      </c>
      <c r="AA30" s="1">
        <f>IF(P30=1,$O$3,IF(P30=2,$O$4,$O$5))</f>
        <v>0</v>
      </c>
    </row>
    <row r="31">
      <c r="A31" s="1" t="s">
        <v>664</v>
      </c>
      <c r="E31" s="27" t="s">
        <v>673</v>
      </c>
    </row>
    <row r="32" ht="25.5">
      <c r="A32" s="1" t="s">
        <v>665</v>
      </c>
      <c r="E32" s="33" t="s">
        <v>13665</v>
      </c>
    </row>
    <row r="33" ht="165.75">
      <c r="A33" s="1" t="s">
        <v>666</v>
      </c>
      <c r="E33" s="27" t="s">
        <v>11477</v>
      </c>
    </row>
    <row r="34">
      <c r="A34" s="1" t="s">
        <v>659</v>
      </c>
      <c r="B34" s="1">
        <v>8</v>
      </c>
      <c r="C34" s="26" t="s">
        <v>1570</v>
      </c>
      <c r="D34" t="s">
        <v>661</v>
      </c>
      <c r="E34" s="27" t="s">
        <v>1571</v>
      </c>
      <c r="F34" s="28" t="s">
        <v>663</v>
      </c>
      <c r="G34" s="29">
        <v>46.719999999999999</v>
      </c>
      <c r="H34" s="28">
        <v>0</v>
      </c>
      <c r="I34" s="30">
        <f>ROUND(G34*H34,P4)</f>
        <v>0</v>
      </c>
      <c r="L34" s="31">
        <v>0</v>
      </c>
      <c r="M34" s="24">
        <f>ROUND(G34*L34,P4)</f>
        <v>0</v>
      </c>
      <c r="N34" s="25" t="s">
        <v>5834</v>
      </c>
      <c r="O34" s="32">
        <f>M34*AA34</f>
        <v>0</v>
      </c>
      <c r="P34" s="1">
        <v>3</v>
      </c>
      <c r="AA34" s="1">
        <f>IF(P34=1,$O$3,IF(P34=2,$O$4,$O$5))</f>
        <v>0</v>
      </c>
    </row>
    <row r="35">
      <c r="A35" s="1" t="s">
        <v>664</v>
      </c>
      <c r="E35" s="27" t="s">
        <v>1571</v>
      </c>
    </row>
    <row r="36" ht="25.5">
      <c r="A36" s="1" t="s">
        <v>665</v>
      </c>
      <c r="E36" s="33" t="s">
        <v>13666</v>
      </c>
    </row>
    <row r="37" ht="165.75">
      <c r="A37" s="1" t="s">
        <v>666</v>
      </c>
      <c r="E37" s="27" t="s">
        <v>5984</v>
      </c>
    </row>
    <row r="38">
      <c r="A38" s="1" t="s">
        <v>659</v>
      </c>
      <c r="B38" s="1">
        <v>9</v>
      </c>
      <c r="C38" s="26" t="s">
        <v>10286</v>
      </c>
      <c r="D38" t="s">
        <v>661</v>
      </c>
      <c r="E38" s="27" t="s">
        <v>10287</v>
      </c>
      <c r="F38" s="28" t="s">
        <v>677</v>
      </c>
      <c r="G38" s="29">
        <v>15.5</v>
      </c>
      <c r="H38" s="28">
        <v>0</v>
      </c>
      <c r="I38" s="30">
        <f>ROUND(G38*H38,P4)</f>
        <v>0</v>
      </c>
      <c r="L38" s="31">
        <v>0</v>
      </c>
      <c r="M38" s="24">
        <f>ROUND(G38*L38,P4)</f>
        <v>0</v>
      </c>
      <c r="N38" s="25" t="s">
        <v>5834</v>
      </c>
      <c r="O38" s="32">
        <f>M38*AA38</f>
        <v>0</v>
      </c>
      <c r="P38" s="1">
        <v>3</v>
      </c>
      <c r="AA38" s="1">
        <f>IF(P38=1,$O$3,IF(P38=2,$O$4,$O$5))</f>
        <v>0</v>
      </c>
    </row>
    <row r="39">
      <c r="A39" s="1" t="s">
        <v>664</v>
      </c>
      <c r="E39" s="27" t="s">
        <v>10287</v>
      </c>
    </row>
    <row r="40" ht="25.5">
      <c r="A40" s="1" t="s">
        <v>665</v>
      </c>
      <c r="E40" s="33" t="s">
        <v>13667</v>
      </c>
    </row>
    <row r="41" ht="25.5">
      <c r="A41" s="1" t="s">
        <v>666</v>
      </c>
      <c r="E41" s="27" t="s">
        <v>10289</v>
      </c>
    </row>
    <row r="42">
      <c r="A42" s="1" t="s">
        <v>656</v>
      </c>
      <c r="C42" s="22" t="s">
        <v>1365</v>
      </c>
      <c r="E42" s="23" t="s">
        <v>6010</v>
      </c>
      <c r="L42" s="24">
        <f>SUMIFS(L43:L66,A43:A66,"P")</f>
        <v>0</v>
      </c>
      <c r="M42" s="24">
        <f>SUMIFS(M43:M66,A43:A66,"P")</f>
        <v>0</v>
      </c>
      <c r="N42" s="25"/>
    </row>
    <row r="43">
      <c r="A43" s="1" t="s">
        <v>659</v>
      </c>
      <c r="B43" s="1">
        <v>10</v>
      </c>
      <c r="C43" s="26" t="s">
        <v>9862</v>
      </c>
      <c r="D43" t="s">
        <v>661</v>
      </c>
      <c r="E43" s="27" t="s">
        <v>9863</v>
      </c>
      <c r="F43" s="28" t="s">
        <v>905</v>
      </c>
      <c r="G43" s="29">
        <v>9.2699999999999996</v>
      </c>
      <c r="H43" s="28">
        <v>0</v>
      </c>
      <c r="I43" s="30">
        <f>ROUND(G43*H43,P4)</f>
        <v>0</v>
      </c>
      <c r="L43" s="31">
        <v>0</v>
      </c>
      <c r="M43" s="24">
        <f>ROUND(G43*L43,P4)</f>
        <v>0</v>
      </c>
      <c r="N43" s="25" t="s">
        <v>5834</v>
      </c>
      <c r="O43" s="32">
        <f>M43*AA43</f>
        <v>0</v>
      </c>
      <c r="P43" s="1">
        <v>3</v>
      </c>
      <c r="AA43" s="1">
        <f>IF(P43=1,$O$3,IF(P43=2,$O$4,$O$5))</f>
        <v>0</v>
      </c>
    </row>
    <row r="44">
      <c r="A44" s="1" t="s">
        <v>664</v>
      </c>
      <c r="E44" s="27" t="s">
        <v>9863</v>
      </c>
    </row>
    <row r="45" ht="25.5">
      <c r="A45" s="1" t="s">
        <v>665</v>
      </c>
      <c r="E45" s="33" t="s">
        <v>13668</v>
      </c>
    </row>
    <row r="46" ht="38.25">
      <c r="A46" s="1" t="s">
        <v>666</v>
      </c>
      <c r="E46" s="27" t="s">
        <v>9865</v>
      </c>
    </row>
    <row r="47">
      <c r="A47" s="1" t="s">
        <v>659</v>
      </c>
      <c r="B47" s="1">
        <v>11</v>
      </c>
      <c r="C47" s="26" t="s">
        <v>9949</v>
      </c>
      <c r="D47" t="s">
        <v>661</v>
      </c>
      <c r="E47" s="27" t="s">
        <v>9950</v>
      </c>
      <c r="F47" s="28" t="s">
        <v>663</v>
      </c>
      <c r="G47" s="29">
        <v>2.048</v>
      </c>
      <c r="H47" s="28">
        <v>0</v>
      </c>
      <c r="I47" s="30">
        <f>ROUND(G47*H47,P4)</f>
        <v>0</v>
      </c>
      <c r="L47" s="31">
        <v>0</v>
      </c>
      <c r="M47" s="24">
        <f>ROUND(G47*L47,P4)</f>
        <v>0</v>
      </c>
      <c r="N47" s="25" t="s">
        <v>5834</v>
      </c>
      <c r="O47" s="32">
        <f>M47*AA47</f>
        <v>0</v>
      </c>
      <c r="P47" s="1">
        <v>3</v>
      </c>
      <c r="AA47" s="1">
        <f>IF(P47=1,$O$3,IF(P47=2,$O$4,$O$5))</f>
        <v>0</v>
      </c>
    </row>
    <row r="48">
      <c r="A48" s="1" t="s">
        <v>664</v>
      </c>
      <c r="E48" s="27" t="s">
        <v>9950</v>
      </c>
    </row>
    <row r="49" ht="25.5">
      <c r="A49" s="1" t="s">
        <v>665</v>
      </c>
      <c r="E49" s="33" t="s">
        <v>13669</v>
      </c>
    </row>
    <row r="50">
      <c r="A50" s="1" t="s">
        <v>666</v>
      </c>
      <c r="E50" s="27" t="s">
        <v>6287</v>
      </c>
    </row>
    <row r="51">
      <c r="A51" s="1" t="s">
        <v>659</v>
      </c>
      <c r="B51" s="1">
        <v>12</v>
      </c>
      <c r="C51" s="26" t="s">
        <v>9867</v>
      </c>
      <c r="D51" t="s">
        <v>661</v>
      </c>
      <c r="E51" s="27" t="s">
        <v>9868</v>
      </c>
      <c r="F51" s="28" t="s">
        <v>683</v>
      </c>
      <c r="G51" s="29">
        <v>9</v>
      </c>
      <c r="H51" s="28">
        <v>0</v>
      </c>
      <c r="I51" s="30">
        <f>ROUND(G51*H51,P4)</f>
        <v>0</v>
      </c>
      <c r="L51" s="31">
        <v>0</v>
      </c>
      <c r="M51" s="24">
        <f>ROUND(G51*L51,P4)</f>
        <v>0</v>
      </c>
      <c r="N51" s="25" t="s">
        <v>5834</v>
      </c>
      <c r="O51" s="32">
        <f>M51*AA51</f>
        <v>0</v>
      </c>
      <c r="P51" s="1">
        <v>3</v>
      </c>
      <c r="AA51" s="1">
        <f>IF(P51=1,$O$3,IF(P51=2,$O$4,$O$5))</f>
        <v>0</v>
      </c>
    </row>
    <row r="52">
      <c r="A52" s="1" t="s">
        <v>664</v>
      </c>
      <c r="E52" s="27" t="s">
        <v>9868</v>
      </c>
    </row>
    <row r="53" ht="25.5">
      <c r="A53" s="1" t="s">
        <v>665</v>
      </c>
      <c r="E53" s="33" t="s">
        <v>13670</v>
      </c>
    </row>
    <row r="54">
      <c r="A54" s="1" t="s">
        <v>666</v>
      </c>
      <c r="E54" s="27" t="s">
        <v>9317</v>
      </c>
    </row>
    <row r="55">
      <c r="A55" s="1" t="s">
        <v>659</v>
      </c>
      <c r="B55" s="1">
        <v>13</v>
      </c>
      <c r="C55" s="26" t="s">
        <v>9870</v>
      </c>
      <c r="D55" t="s">
        <v>661</v>
      </c>
      <c r="E55" s="27" t="s">
        <v>9871</v>
      </c>
      <c r="F55" s="28" t="s">
        <v>670</v>
      </c>
      <c r="G55" s="29">
        <v>90</v>
      </c>
      <c r="H55" s="28">
        <v>0</v>
      </c>
      <c r="I55" s="30">
        <f>ROUND(G55*H55,P4)</f>
        <v>0</v>
      </c>
      <c r="L55" s="31">
        <v>0</v>
      </c>
      <c r="M55" s="24">
        <f>ROUND(G55*L55,P4)</f>
        <v>0</v>
      </c>
      <c r="N55" s="25" t="s">
        <v>5834</v>
      </c>
      <c r="O55" s="32">
        <f>M55*AA55</f>
        <v>0</v>
      </c>
      <c r="P55" s="1">
        <v>3</v>
      </c>
      <c r="AA55" s="1">
        <f>IF(P55=1,$O$3,IF(P55=2,$O$4,$O$5))</f>
        <v>0</v>
      </c>
    </row>
    <row r="56">
      <c r="A56" s="1" t="s">
        <v>664</v>
      </c>
      <c r="E56" s="27" t="s">
        <v>9871</v>
      </c>
    </row>
    <row r="57" ht="38.25">
      <c r="A57" s="1" t="s">
        <v>665</v>
      </c>
      <c r="E57" s="33" t="s">
        <v>13671</v>
      </c>
    </row>
    <row r="58" ht="114.75">
      <c r="A58" s="1" t="s">
        <v>666</v>
      </c>
      <c r="E58" s="27" t="s">
        <v>10764</v>
      </c>
    </row>
    <row r="59">
      <c r="A59" s="1" t="s">
        <v>659</v>
      </c>
      <c r="B59" s="1">
        <v>14</v>
      </c>
      <c r="C59" s="26" t="s">
        <v>13556</v>
      </c>
      <c r="D59" t="s">
        <v>661</v>
      </c>
      <c r="E59" s="27" t="s">
        <v>13557</v>
      </c>
      <c r="F59" s="28" t="s">
        <v>683</v>
      </c>
      <c r="G59" s="29">
        <v>457</v>
      </c>
      <c r="H59" s="28">
        <v>0</v>
      </c>
      <c r="I59" s="30">
        <f>ROUND(G59*H59,P4)</f>
        <v>0</v>
      </c>
      <c r="L59" s="31">
        <v>0</v>
      </c>
      <c r="M59" s="24">
        <f>ROUND(G59*L59,P4)</f>
        <v>0</v>
      </c>
      <c r="N59" s="25" t="s">
        <v>5834</v>
      </c>
      <c r="O59" s="32">
        <f>M59*AA59</f>
        <v>0</v>
      </c>
      <c r="P59" s="1">
        <v>3</v>
      </c>
      <c r="AA59" s="1">
        <f>IF(P59=1,$O$3,IF(P59=2,$O$4,$O$5))</f>
        <v>0</v>
      </c>
    </row>
    <row r="60">
      <c r="A60" s="1" t="s">
        <v>664</v>
      </c>
      <c r="E60" s="27" t="s">
        <v>13557</v>
      </c>
    </row>
    <row r="61" ht="25.5">
      <c r="A61" s="1" t="s">
        <v>665</v>
      </c>
      <c r="E61" s="33" t="s">
        <v>13672</v>
      </c>
    </row>
    <row r="62" ht="51">
      <c r="A62" s="1" t="s">
        <v>666</v>
      </c>
      <c r="E62" s="27" t="s">
        <v>10903</v>
      </c>
    </row>
    <row r="63" ht="25.5">
      <c r="A63" s="1" t="s">
        <v>659</v>
      </c>
      <c r="B63" s="1">
        <v>41</v>
      </c>
      <c r="C63" s="26" t="s">
        <v>13559</v>
      </c>
      <c r="D63" t="s">
        <v>661</v>
      </c>
      <c r="E63" s="27" t="s">
        <v>13673</v>
      </c>
      <c r="F63" s="28" t="s">
        <v>683</v>
      </c>
      <c r="G63" s="29">
        <v>457</v>
      </c>
      <c r="H63" s="28">
        <v>0</v>
      </c>
      <c r="I63" s="30">
        <f>ROUND(G63*H63,P4)</f>
        <v>0</v>
      </c>
      <c r="L63" s="31">
        <v>0</v>
      </c>
      <c r="M63" s="24">
        <f>ROUND(G63*L63,P4)</f>
        <v>0</v>
      </c>
      <c r="N63" s="25" t="s">
        <v>661</v>
      </c>
      <c r="O63" s="32">
        <f>M63*AA63</f>
        <v>0</v>
      </c>
      <c r="P63" s="1">
        <v>3</v>
      </c>
      <c r="AA63" s="1">
        <f>IF(P63=1,$O$3,IF(P63=2,$O$4,$O$5))</f>
        <v>0</v>
      </c>
    </row>
    <row r="64" ht="25.5">
      <c r="A64" s="1" t="s">
        <v>664</v>
      </c>
      <c r="E64" s="27" t="s">
        <v>13674</v>
      </c>
    </row>
    <row r="65" ht="25.5">
      <c r="A65" s="1" t="s">
        <v>665</v>
      </c>
      <c r="E65" s="33" t="s">
        <v>13675</v>
      </c>
    </row>
    <row r="66">
      <c r="A66" s="1" t="s">
        <v>666</v>
      </c>
      <c r="E66" s="27" t="s">
        <v>661</v>
      </c>
    </row>
    <row r="67">
      <c r="A67" s="1" t="s">
        <v>656</v>
      </c>
      <c r="C67" s="22" t="s">
        <v>1367</v>
      </c>
      <c r="E67" s="23" t="s">
        <v>6462</v>
      </c>
      <c r="L67" s="24">
        <f>SUMIFS(L68:L87,A68:A87,"P")</f>
        <v>0</v>
      </c>
      <c r="M67" s="24">
        <f>SUMIFS(M68:M87,A68:A87,"P")</f>
        <v>0</v>
      </c>
      <c r="N67" s="25"/>
    </row>
    <row r="68">
      <c r="A68" s="1" t="s">
        <v>659</v>
      </c>
      <c r="B68" s="1">
        <v>15</v>
      </c>
      <c r="C68" s="26" t="s">
        <v>6654</v>
      </c>
      <c r="D68" t="s">
        <v>661</v>
      </c>
      <c r="E68" s="27" t="s">
        <v>6655</v>
      </c>
      <c r="F68" s="28" t="s">
        <v>663</v>
      </c>
      <c r="G68" s="29">
        <v>11.9</v>
      </c>
      <c r="H68" s="28">
        <v>0</v>
      </c>
      <c r="I68" s="30">
        <f>ROUND(G68*H68,P4)</f>
        <v>0</v>
      </c>
      <c r="L68" s="31">
        <v>0</v>
      </c>
      <c r="M68" s="24">
        <f>ROUND(G68*L68,P4)</f>
        <v>0</v>
      </c>
      <c r="N68" s="25" t="s">
        <v>5834</v>
      </c>
      <c r="O68" s="32">
        <f>M68*AA68</f>
        <v>0</v>
      </c>
      <c r="P68" s="1">
        <v>3</v>
      </c>
      <c r="AA68" s="1">
        <f>IF(P68=1,$O$3,IF(P68=2,$O$4,$O$5))</f>
        <v>0</v>
      </c>
    </row>
    <row r="69">
      <c r="A69" s="1" t="s">
        <v>664</v>
      </c>
      <c r="E69" s="27" t="s">
        <v>6655</v>
      </c>
    </row>
    <row r="70" ht="25.5">
      <c r="A70" s="1" t="s">
        <v>665</v>
      </c>
      <c r="E70" s="33" t="s">
        <v>13676</v>
      </c>
    </row>
    <row r="71" ht="267.75">
      <c r="A71" s="1" t="s">
        <v>666</v>
      </c>
      <c r="E71" s="27" t="s">
        <v>6132</v>
      </c>
    </row>
    <row r="72">
      <c r="A72" s="1" t="s">
        <v>659</v>
      </c>
      <c r="B72" s="1">
        <v>16</v>
      </c>
      <c r="C72" s="26" t="s">
        <v>6658</v>
      </c>
      <c r="D72" t="s">
        <v>661</v>
      </c>
      <c r="E72" s="27" t="s">
        <v>6659</v>
      </c>
      <c r="F72" s="28" t="s">
        <v>905</v>
      </c>
      <c r="G72" s="29">
        <v>1.4099999999999999</v>
      </c>
      <c r="H72" s="28">
        <v>0</v>
      </c>
      <c r="I72" s="30">
        <f>ROUND(G72*H72,P4)</f>
        <v>0</v>
      </c>
      <c r="L72" s="31">
        <v>0</v>
      </c>
      <c r="M72" s="24">
        <f>ROUND(G72*L72,P4)</f>
        <v>0</v>
      </c>
      <c r="N72" s="25" t="s">
        <v>5834</v>
      </c>
      <c r="O72" s="32">
        <f>M72*AA72</f>
        <v>0</v>
      </c>
      <c r="P72" s="1">
        <v>3</v>
      </c>
      <c r="AA72" s="1">
        <f>IF(P72=1,$O$3,IF(P72=2,$O$4,$O$5))</f>
        <v>0</v>
      </c>
    </row>
    <row r="73">
      <c r="A73" s="1" t="s">
        <v>664</v>
      </c>
      <c r="E73" s="27" t="s">
        <v>6659</v>
      </c>
    </row>
    <row r="74" ht="25.5">
      <c r="A74" s="1" t="s">
        <v>665</v>
      </c>
      <c r="E74" s="33" t="s">
        <v>13677</v>
      </c>
    </row>
    <row r="75" ht="191.25">
      <c r="A75" s="1" t="s">
        <v>666</v>
      </c>
      <c r="E75" s="27" t="s">
        <v>10772</v>
      </c>
    </row>
    <row r="76">
      <c r="A76" s="1" t="s">
        <v>659</v>
      </c>
      <c r="B76" s="1">
        <v>17</v>
      </c>
      <c r="C76" s="26" t="s">
        <v>13678</v>
      </c>
      <c r="D76" t="s">
        <v>661</v>
      </c>
      <c r="E76" s="27" t="s">
        <v>13679</v>
      </c>
      <c r="F76" s="28" t="s">
        <v>663</v>
      </c>
      <c r="G76" s="29">
        <v>0.57599999999999996</v>
      </c>
      <c r="H76" s="28">
        <v>0</v>
      </c>
      <c r="I76" s="30">
        <f>ROUND(G76*H76,P4)</f>
        <v>0</v>
      </c>
      <c r="L76" s="31">
        <v>0</v>
      </c>
      <c r="M76" s="24">
        <f>ROUND(G76*L76,P4)</f>
        <v>0</v>
      </c>
      <c r="N76" s="25" t="s">
        <v>5834</v>
      </c>
      <c r="O76" s="32">
        <f>M76*AA76</f>
        <v>0</v>
      </c>
      <c r="P76" s="1">
        <v>3</v>
      </c>
      <c r="AA76" s="1">
        <f>IF(P76=1,$O$3,IF(P76=2,$O$4,$O$5))</f>
        <v>0</v>
      </c>
    </row>
    <row r="77">
      <c r="A77" s="1" t="s">
        <v>664</v>
      </c>
      <c r="E77" s="27" t="s">
        <v>13679</v>
      </c>
    </row>
    <row r="78" ht="25.5">
      <c r="A78" s="1" t="s">
        <v>665</v>
      </c>
      <c r="E78" s="33" t="s">
        <v>13680</v>
      </c>
    </row>
    <row r="79" ht="267.75">
      <c r="A79" s="1" t="s">
        <v>666</v>
      </c>
      <c r="E79" s="27" t="s">
        <v>6132</v>
      </c>
    </row>
    <row r="80">
      <c r="A80" s="1" t="s">
        <v>659</v>
      </c>
      <c r="B80" s="1">
        <v>18</v>
      </c>
      <c r="C80" s="26" t="s">
        <v>9731</v>
      </c>
      <c r="D80" t="s">
        <v>661</v>
      </c>
      <c r="E80" s="27" t="s">
        <v>9732</v>
      </c>
      <c r="F80" s="28" t="s">
        <v>663</v>
      </c>
      <c r="G80" s="29">
        <v>6.5899999999999999</v>
      </c>
      <c r="H80" s="28">
        <v>0</v>
      </c>
      <c r="I80" s="30">
        <f>ROUND(G80*H80,P4)</f>
        <v>0</v>
      </c>
      <c r="L80" s="31">
        <v>0</v>
      </c>
      <c r="M80" s="24">
        <f>ROUND(G80*L80,P4)</f>
        <v>0</v>
      </c>
      <c r="N80" s="25" t="s">
        <v>5834</v>
      </c>
      <c r="O80" s="32">
        <f>M80*AA80</f>
        <v>0</v>
      </c>
      <c r="P80" s="1">
        <v>3</v>
      </c>
      <c r="AA80" s="1">
        <f>IF(P80=1,$O$3,IF(P80=2,$O$4,$O$5))</f>
        <v>0</v>
      </c>
    </row>
    <row r="81">
      <c r="A81" s="1" t="s">
        <v>664</v>
      </c>
      <c r="E81" s="27" t="s">
        <v>9732</v>
      </c>
    </row>
    <row r="82" ht="25.5">
      <c r="A82" s="1" t="s">
        <v>665</v>
      </c>
      <c r="E82" s="33" t="s">
        <v>13681</v>
      </c>
    </row>
    <row r="83" ht="267.75">
      <c r="A83" s="1" t="s">
        <v>666</v>
      </c>
      <c r="E83" s="27" t="s">
        <v>6132</v>
      </c>
    </row>
    <row r="84">
      <c r="A84" s="1" t="s">
        <v>659</v>
      </c>
      <c r="B84" s="1">
        <v>19</v>
      </c>
      <c r="C84" s="26" t="s">
        <v>9735</v>
      </c>
      <c r="D84" t="s">
        <v>661</v>
      </c>
      <c r="E84" s="27" t="s">
        <v>9736</v>
      </c>
      <c r="F84" s="28" t="s">
        <v>905</v>
      </c>
      <c r="G84" s="29">
        <v>0.35999999999999999</v>
      </c>
      <c r="H84" s="28">
        <v>0</v>
      </c>
      <c r="I84" s="30">
        <f>ROUND(G84*H84,P4)</f>
        <v>0</v>
      </c>
      <c r="L84" s="31">
        <v>0</v>
      </c>
      <c r="M84" s="24">
        <f>ROUND(G84*L84,P4)</f>
        <v>0</v>
      </c>
      <c r="N84" s="25" t="s">
        <v>5834</v>
      </c>
      <c r="O84" s="32">
        <f>M84*AA84</f>
        <v>0</v>
      </c>
      <c r="P84" s="1">
        <v>3</v>
      </c>
      <c r="AA84" s="1">
        <f>IF(P84=1,$O$3,IF(P84=2,$O$4,$O$5))</f>
        <v>0</v>
      </c>
    </row>
    <row r="85">
      <c r="A85" s="1" t="s">
        <v>664</v>
      </c>
      <c r="E85" s="27" t="s">
        <v>9736</v>
      </c>
    </row>
    <row r="86" ht="25.5">
      <c r="A86" s="1" t="s">
        <v>665</v>
      </c>
      <c r="E86" s="33" t="s">
        <v>13682</v>
      </c>
    </row>
    <row r="87" ht="191.25">
      <c r="A87" s="1" t="s">
        <v>666</v>
      </c>
      <c r="E87" s="27" t="s">
        <v>10772</v>
      </c>
    </row>
    <row r="88">
      <c r="A88" s="1" t="s">
        <v>656</v>
      </c>
      <c r="C88" s="22" t="s">
        <v>1369</v>
      </c>
      <c r="E88" s="23" t="s">
        <v>5107</v>
      </c>
      <c r="L88" s="24">
        <f>SUMIFS(L89:L92,A89:A92,"P")</f>
        <v>0</v>
      </c>
      <c r="M88" s="24">
        <f>SUMIFS(M89:M92,A89:A92,"P")</f>
        <v>0</v>
      </c>
      <c r="N88" s="25"/>
    </row>
    <row r="89">
      <c r="A89" s="1" t="s">
        <v>659</v>
      </c>
      <c r="B89" s="1">
        <v>20</v>
      </c>
      <c r="C89" s="26" t="s">
        <v>6667</v>
      </c>
      <c r="D89" t="s">
        <v>661</v>
      </c>
      <c r="E89" s="27" t="s">
        <v>6668</v>
      </c>
      <c r="F89" s="28" t="s">
        <v>663</v>
      </c>
      <c r="G89" s="29">
        <v>1.4199999999999999</v>
      </c>
      <c r="H89" s="28">
        <v>0</v>
      </c>
      <c r="I89" s="30">
        <f>ROUND(G89*H89,P4)</f>
        <v>0</v>
      </c>
      <c r="L89" s="31">
        <v>0</v>
      </c>
      <c r="M89" s="24">
        <f>ROUND(G89*L89,P4)</f>
        <v>0</v>
      </c>
      <c r="N89" s="25" t="s">
        <v>5834</v>
      </c>
      <c r="O89" s="32">
        <f>M89*AA89</f>
        <v>0</v>
      </c>
      <c r="P89" s="1">
        <v>3</v>
      </c>
      <c r="AA89" s="1">
        <f>IF(P89=1,$O$3,IF(P89=2,$O$4,$O$5))</f>
        <v>0</v>
      </c>
    </row>
    <row r="90">
      <c r="A90" s="1" t="s">
        <v>664</v>
      </c>
      <c r="E90" s="27" t="s">
        <v>6668</v>
      </c>
    </row>
    <row r="91" ht="25.5">
      <c r="A91" s="1" t="s">
        <v>665</v>
      </c>
      <c r="E91" s="33" t="s">
        <v>13683</v>
      </c>
    </row>
    <row r="92" ht="267.75">
      <c r="A92" s="1" t="s">
        <v>666</v>
      </c>
      <c r="E92" s="27" t="s">
        <v>6132</v>
      </c>
    </row>
    <row r="93">
      <c r="A93" s="1" t="s">
        <v>656</v>
      </c>
      <c r="C93" s="22" t="s">
        <v>5278</v>
      </c>
      <c r="E93" s="23" t="s">
        <v>10917</v>
      </c>
      <c r="L93" s="24">
        <f>SUMIFS(L94:L121,A94:A121,"P")</f>
        <v>0</v>
      </c>
      <c r="M93" s="24">
        <f>SUMIFS(M94:M121,A94:A121,"P")</f>
        <v>0</v>
      </c>
      <c r="N93" s="25"/>
    </row>
    <row r="94" ht="25.5">
      <c r="A94" s="1" t="s">
        <v>659</v>
      </c>
      <c r="B94" s="1">
        <v>21</v>
      </c>
      <c r="C94" s="26" t="s">
        <v>8877</v>
      </c>
      <c r="D94" t="s">
        <v>661</v>
      </c>
      <c r="E94" s="27" t="s">
        <v>8878</v>
      </c>
      <c r="F94" s="28" t="s">
        <v>677</v>
      </c>
      <c r="G94" s="29">
        <v>250.84999999999999</v>
      </c>
      <c r="H94" s="28">
        <v>0</v>
      </c>
      <c r="I94" s="30">
        <f>ROUND(G94*H94,P4)</f>
        <v>0</v>
      </c>
      <c r="L94" s="31">
        <v>0</v>
      </c>
      <c r="M94" s="24">
        <f>ROUND(G94*L94,P4)</f>
        <v>0</v>
      </c>
      <c r="N94" s="25" t="s">
        <v>5834</v>
      </c>
      <c r="O94" s="32">
        <f>M94*AA94</f>
        <v>0</v>
      </c>
      <c r="P94" s="1">
        <v>3</v>
      </c>
      <c r="AA94" s="1">
        <f>IF(P94=1,$O$3,IF(P94=2,$O$4,$O$5))</f>
        <v>0</v>
      </c>
    </row>
    <row r="95" ht="25.5">
      <c r="A95" s="1" t="s">
        <v>664</v>
      </c>
      <c r="E95" s="27" t="s">
        <v>8878</v>
      </c>
    </row>
    <row r="96" ht="51">
      <c r="A96" s="1" t="s">
        <v>665</v>
      </c>
      <c r="E96" s="33" t="s">
        <v>13684</v>
      </c>
    </row>
    <row r="97" ht="51">
      <c r="A97" s="1" t="s">
        <v>666</v>
      </c>
      <c r="E97" s="27" t="s">
        <v>10921</v>
      </c>
    </row>
    <row r="98">
      <c r="A98" s="1" t="s">
        <v>659</v>
      </c>
      <c r="B98" s="1">
        <v>22</v>
      </c>
      <c r="C98" s="26" t="s">
        <v>13573</v>
      </c>
      <c r="D98" t="s">
        <v>661</v>
      </c>
      <c r="E98" s="27" t="s">
        <v>13574</v>
      </c>
      <c r="F98" s="28" t="s">
        <v>677</v>
      </c>
      <c r="G98" s="29">
        <v>200.68000000000001</v>
      </c>
      <c r="H98" s="28">
        <v>0</v>
      </c>
      <c r="I98" s="30">
        <f>ROUND(G98*H98,P4)</f>
        <v>0</v>
      </c>
      <c r="L98" s="31">
        <v>0</v>
      </c>
      <c r="M98" s="24">
        <f>ROUND(G98*L98,P4)</f>
        <v>0</v>
      </c>
      <c r="N98" s="25" t="s">
        <v>5834</v>
      </c>
      <c r="O98" s="32">
        <f>M98*AA98</f>
        <v>0</v>
      </c>
      <c r="P98" s="1">
        <v>3</v>
      </c>
      <c r="AA98" s="1">
        <f>IF(P98=1,$O$3,IF(P98=2,$O$4,$O$5))</f>
        <v>0</v>
      </c>
    </row>
    <row r="99">
      <c r="A99" s="1" t="s">
        <v>664</v>
      </c>
      <c r="E99" s="27" t="s">
        <v>13574</v>
      </c>
    </row>
    <row r="100" ht="51">
      <c r="A100" s="1" t="s">
        <v>665</v>
      </c>
      <c r="E100" s="33" t="s">
        <v>13685</v>
      </c>
    </row>
    <row r="101" ht="51">
      <c r="A101" s="1" t="s">
        <v>666</v>
      </c>
      <c r="E101" s="27" t="s">
        <v>10921</v>
      </c>
    </row>
    <row r="102" ht="25.5">
      <c r="A102" s="1" t="s">
        <v>659</v>
      </c>
      <c r="B102" s="1">
        <v>23</v>
      </c>
      <c r="C102" s="26" t="s">
        <v>10922</v>
      </c>
      <c r="D102" t="s">
        <v>661</v>
      </c>
      <c r="E102" s="27" t="s">
        <v>10923</v>
      </c>
      <c r="F102" s="28" t="s">
        <v>677</v>
      </c>
      <c r="G102" s="29">
        <v>59.75</v>
      </c>
      <c r="H102" s="28">
        <v>0</v>
      </c>
      <c r="I102" s="30">
        <f>ROUND(G102*H102,P4)</f>
        <v>0</v>
      </c>
      <c r="L102" s="31">
        <v>0</v>
      </c>
      <c r="M102" s="24">
        <f>ROUND(G102*L102,P4)</f>
        <v>0</v>
      </c>
      <c r="N102" s="25" t="s">
        <v>5834</v>
      </c>
      <c r="O102" s="32">
        <f>M102*AA102</f>
        <v>0</v>
      </c>
      <c r="P102" s="1">
        <v>3</v>
      </c>
      <c r="AA102" s="1">
        <f>IF(P102=1,$O$3,IF(P102=2,$O$4,$O$5))</f>
        <v>0</v>
      </c>
    </row>
    <row r="103" ht="25.5">
      <c r="A103" s="1" t="s">
        <v>664</v>
      </c>
      <c r="E103" s="27" t="s">
        <v>10923</v>
      </c>
    </row>
    <row r="104" ht="76.5">
      <c r="A104" s="1" t="s">
        <v>665</v>
      </c>
      <c r="E104" s="33" t="s">
        <v>13686</v>
      </c>
    </row>
    <row r="105" ht="51">
      <c r="A105" s="1" t="s">
        <v>666</v>
      </c>
      <c r="E105" s="27" t="s">
        <v>10921</v>
      </c>
    </row>
    <row r="106">
      <c r="A106" s="1" t="s">
        <v>659</v>
      </c>
      <c r="B106" s="1">
        <v>24</v>
      </c>
      <c r="C106" s="26" t="s">
        <v>13577</v>
      </c>
      <c r="D106" t="s">
        <v>661</v>
      </c>
      <c r="E106" s="27" t="s">
        <v>13578</v>
      </c>
      <c r="F106" s="28" t="s">
        <v>677</v>
      </c>
      <c r="G106" s="29">
        <v>47.799999999999997</v>
      </c>
      <c r="H106" s="28">
        <v>0</v>
      </c>
      <c r="I106" s="30">
        <f>ROUND(G106*H106,P4)</f>
        <v>0</v>
      </c>
      <c r="L106" s="31">
        <v>0</v>
      </c>
      <c r="M106" s="24">
        <f>ROUND(G106*L106,P4)</f>
        <v>0</v>
      </c>
      <c r="N106" s="25" t="s">
        <v>5834</v>
      </c>
      <c r="O106" s="32">
        <f>M106*AA106</f>
        <v>0</v>
      </c>
      <c r="P106" s="1">
        <v>3</v>
      </c>
      <c r="AA106" s="1">
        <f>IF(P106=1,$O$3,IF(P106=2,$O$4,$O$5))</f>
        <v>0</v>
      </c>
    </row>
    <row r="107">
      <c r="A107" s="1" t="s">
        <v>664</v>
      </c>
      <c r="E107" s="27" t="s">
        <v>13578</v>
      </c>
    </row>
    <row r="108" ht="76.5">
      <c r="A108" s="1" t="s">
        <v>665</v>
      </c>
      <c r="E108" s="33" t="s">
        <v>13687</v>
      </c>
    </row>
    <row r="109" ht="51">
      <c r="A109" s="1" t="s">
        <v>666</v>
      </c>
      <c r="E109" s="27" t="s">
        <v>10921</v>
      </c>
    </row>
    <row r="110">
      <c r="A110" s="1" t="s">
        <v>659</v>
      </c>
      <c r="B110" s="1">
        <v>25</v>
      </c>
      <c r="C110" s="26" t="s">
        <v>8882</v>
      </c>
      <c r="D110" t="s">
        <v>661</v>
      </c>
      <c r="E110" s="27" t="s">
        <v>8883</v>
      </c>
      <c r="F110" s="28" t="s">
        <v>677</v>
      </c>
      <c r="G110" s="29">
        <v>31.187999999999999</v>
      </c>
      <c r="H110" s="28">
        <v>0</v>
      </c>
      <c r="I110" s="30">
        <f>ROUND(G110*H110,P4)</f>
        <v>0</v>
      </c>
      <c r="L110" s="31">
        <v>0</v>
      </c>
      <c r="M110" s="24">
        <f>ROUND(G110*L110,P4)</f>
        <v>0</v>
      </c>
      <c r="N110" s="25" t="s">
        <v>5834</v>
      </c>
      <c r="O110" s="32">
        <f>M110*AA110</f>
        <v>0</v>
      </c>
      <c r="P110" s="1">
        <v>3</v>
      </c>
      <c r="AA110" s="1">
        <f>IF(P110=1,$O$3,IF(P110=2,$O$4,$O$5))</f>
        <v>0</v>
      </c>
    </row>
    <row r="111">
      <c r="A111" s="1" t="s">
        <v>664</v>
      </c>
      <c r="E111" s="27" t="s">
        <v>8883</v>
      </c>
    </row>
    <row r="112" ht="25.5">
      <c r="A112" s="1" t="s">
        <v>665</v>
      </c>
      <c r="E112" s="33" t="s">
        <v>13688</v>
      </c>
    </row>
    <row r="113" ht="51">
      <c r="A113" s="1" t="s">
        <v>666</v>
      </c>
      <c r="E113" s="27" t="s">
        <v>10921</v>
      </c>
    </row>
    <row r="114">
      <c r="A114" s="1" t="s">
        <v>659</v>
      </c>
      <c r="B114" s="1">
        <v>26</v>
      </c>
      <c r="C114" s="26" t="s">
        <v>8885</v>
      </c>
      <c r="D114" t="s">
        <v>661</v>
      </c>
      <c r="E114" s="27" t="s">
        <v>8886</v>
      </c>
      <c r="F114" s="28" t="s">
        <v>677</v>
      </c>
      <c r="G114" s="29">
        <v>678.32000000000005</v>
      </c>
      <c r="H114" s="28">
        <v>0</v>
      </c>
      <c r="I114" s="30">
        <f>ROUND(G114*H114,P4)</f>
        <v>0</v>
      </c>
      <c r="L114" s="31">
        <v>0</v>
      </c>
      <c r="M114" s="24">
        <f>ROUND(G114*L114,P4)</f>
        <v>0</v>
      </c>
      <c r="N114" s="25" t="s">
        <v>5834</v>
      </c>
      <c r="O114" s="32">
        <f>M114*AA114</f>
        <v>0</v>
      </c>
      <c r="P114" s="1">
        <v>3</v>
      </c>
      <c r="AA114" s="1">
        <f>IF(P114=1,$O$3,IF(P114=2,$O$4,$O$5))</f>
        <v>0</v>
      </c>
    </row>
    <row r="115">
      <c r="A115" s="1" t="s">
        <v>664</v>
      </c>
      <c r="E115" s="27" t="s">
        <v>8886</v>
      </c>
    </row>
    <row r="116" ht="114.75">
      <c r="A116" s="1" t="s">
        <v>665</v>
      </c>
      <c r="E116" s="33" t="s">
        <v>13689</v>
      </c>
    </row>
    <row r="117" ht="51">
      <c r="A117" s="1" t="s">
        <v>666</v>
      </c>
      <c r="E117" s="27" t="s">
        <v>10921</v>
      </c>
    </row>
    <row r="118">
      <c r="A118" s="1" t="s">
        <v>659</v>
      </c>
      <c r="B118" s="1">
        <v>27</v>
      </c>
      <c r="C118" s="26" t="s">
        <v>9498</v>
      </c>
      <c r="D118" t="s">
        <v>661</v>
      </c>
      <c r="E118" s="27" t="s">
        <v>9499</v>
      </c>
      <c r="F118" s="28" t="s">
        <v>670</v>
      </c>
      <c r="G118" s="29">
        <v>50</v>
      </c>
      <c r="H118" s="28">
        <v>0</v>
      </c>
      <c r="I118" s="30">
        <f>ROUND(G118*H118,P4)</f>
        <v>0</v>
      </c>
      <c r="L118" s="31">
        <v>0</v>
      </c>
      <c r="M118" s="24">
        <f>ROUND(G118*L118,P4)</f>
        <v>0</v>
      </c>
      <c r="N118" s="25" t="s">
        <v>5834</v>
      </c>
      <c r="O118" s="32">
        <f>M118*AA118</f>
        <v>0</v>
      </c>
      <c r="P118" s="1">
        <v>3</v>
      </c>
      <c r="AA118" s="1">
        <f>IF(P118=1,$O$3,IF(P118=2,$O$4,$O$5))</f>
        <v>0</v>
      </c>
    </row>
    <row r="119">
      <c r="A119" s="1" t="s">
        <v>664</v>
      </c>
      <c r="E119" s="27" t="s">
        <v>9499</v>
      </c>
    </row>
    <row r="120" ht="25.5">
      <c r="A120" s="1" t="s">
        <v>665</v>
      </c>
      <c r="E120" s="33" t="s">
        <v>13690</v>
      </c>
    </row>
    <row r="121" ht="38.25">
      <c r="A121" s="1" t="s">
        <v>666</v>
      </c>
      <c r="E121" s="27" t="s">
        <v>10927</v>
      </c>
    </row>
    <row r="122">
      <c r="A122" s="1" t="s">
        <v>656</v>
      </c>
      <c r="C122" s="22" t="s">
        <v>6062</v>
      </c>
      <c r="E122" s="23" t="s">
        <v>6063</v>
      </c>
      <c r="L122" s="24">
        <f>SUMIFS(L123:L134,A123:A134,"P")</f>
        <v>0</v>
      </c>
      <c r="M122" s="24">
        <f>SUMIFS(M123:M134,A123:A134,"P")</f>
        <v>0</v>
      </c>
      <c r="N122" s="25"/>
    </row>
    <row r="123" ht="25.5">
      <c r="A123" s="1" t="s">
        <v>659</v>
      </c>
      <c r="B123" s="1">
        <v>28</v>
      </c>
      <c r="C123" s="26" t="s">
        <v>6064</v>
      </c>
      <c r="D123" t="s">
        <v>661</v>
      </c>
      <c r="E123" s="27" t="s">
        <v>6065</v>
      </c>
      <c r="F123" s="28" t="s">
        <v>677</v>
      </c>
      <c r="G123" s="29">
        <v>274.85399999999998</v>
      </c>
      <c r="H123" s="28">
        <v>0</v>
      </c>
      <c r="I123" s="30">
        <f>ROUND(G123*H123,P4)</f>
        <v>0</v>
      </c>
      <c r="L123" s="31">
        <v>0</v>
      </c>
      <c r="M123" s="24">
        <f>ROUND(G123*L123,P4)</f>
        <v>0</v>
      </c>
      <c r="N123" s="25" t="s">
        <v>5834</v>
      </c>
      <c r="O123" s="32">
        <f>M123*AA123</f>
        <v>0</v>
      </c>
      <c r="P123" s="1">
        <v>3</v>
      </c>
      <c r="AA123" s="1">
        <f>IF(P123=1,$O$3,IF(P123=2,$O$4,$O$5))</f>
        <v>0</v>
      </c>
    </row>
    <row r="124" ht="25.5">
      <c r="A124" s="1" t="s">
        <v>664</v>
      </c>
      <c r="E124" s="27" t="s">
        <v>6065</v>
      </c>
    </row>
    <row r="125" ht="51">
      <c r="A125" s="1" t="s">
        <v>665</v>
      </c>
      <c r="E125" s="33" t="s">
        <v>13691</v>
      </c>
    </row>
    <row r="126" ht="140.25">
      <c r="A126" s="1" t="s">
        <v>666</v>
      </c>
      <c r="E126" s="27" t="s">
        <v>6067</v>
      </c>
    </row>
    <row r="127">
      <c r="A127" s="1" t="s">
        <v>659</v>
      </c>
      <c r="B127" s="1">
        <v>29</v>
      </c>
      <c r="C127" s="26" t="s">
        <v>10348</v>
      </c>
      <c r="D127" t="s">
        <v>661</v>
      </c>
      <c r="E127" s="27" t="s">
        <v>10349</v>
      </c>
      <c r="F127" s="28" t="s">
        <v>677</v>
      </c>
      <c r="G127" s="29">
        <v>22.212</v>
      </c>
      <c r="H127" s="28">
        <v>0</v>
      </c>
      <c r="I127" s="30">
        <f>ROUND(G127*H127,P4)</f>
        <v>0</v>
      </c>
      <c r="L127" s="31">
        <v>0</v>
      </c>
      <c r="M127" s="24">
        <f>ROUND(G127*L127,P4)</f>
        <v>0</v>
      </c>
      <c r="N127" s="25" t="s">
        <v>5834</v>
      </c>
      <c r="O127" s="32">
        <f>M127*AA127</f>
        <v>0</v>
      </c>
      <c r="P127" s="1">
        <v>3</v>
      </c>
      <c r="AA127" s="1">
        <f>IF(P127=1,$O$3,IF(P127=2,$O$4,$O$5))</f>
        <v>0</v>
      </c>
    </row>
    <row r="128">
      <c r="A128" s="1" t="s">
        <v>664</v>
      </c>
      <c r="E128" s="27" t="s">
        <v>10349</v>
      </c>
    </row>
    <row r="129" ht="89.25">
      <c r="A129" s="1" t="s">
        <v>665</v>
      </c>
      <c r="E129" s="33" t="s">
        <v>13692</v>
      </c>
    </row>
    <row r="130" ht="140.25">
      <c r="A130" s="1" t="s">
        <v>666</v>
      </c>
      <c r="E130" s="27" t="s">
        <v>6067</v>
      </c>
    </row>
    <row r="131">
      <c r="A131" s="1" t="s">
        <v>659</v>
      </c>
      <c r="B131" s="1">
        <v>30</v>
      </c>
      <c r="C131" s="26" t="s">
        <v>9392</v>
      </c>
      <c r="D131" t="s">
        <v>661</v>
      </c>
      <c r="E131" s="27" t="s">
        <v>9393</v>
      </c>
      <c r="F131" s="28" t="s">
        <v>677</v>
      </c>
      <c r="G131" s="29">
        <v>22.212</v>
      </c>
      <c r="H131" s="28">
        <v>0</v>
      </c>
      <c r="I131" s="30">
        <f>ROUND(G131*H131,P4)</f>
        <v>0</v>
      </c>
      <c r="L131" s="31">
        <v>0</v>
      </c>
      <c r="M131" s="24">
        <f>ROUND(G131*L131,P4)</f>
        <v>0</v>
      </c>
      <c r="N131" s="25" t="s">
        <v>5834</v>
      </c>
      <c r="O131" s="32">
        <f>M131*AA131</f>
        <v>0</v>
      </c>
      <c r="P131" s="1">
        <v>3</v>
      </c>
      <c r="AA131" s="1">
        <f>IF(P131=1,$O$3,IF(P131=2,$O$4,$O$5))</f>
        <v>0</v>
      </c>
    </row>
    <row r="132">
      <c r="A132" s="1" t="s">
        <v>664</v>
      </c>
      <c r="E132" s="27" t="s">
        <v>9393</v>
      </c>
    </row>
    <row r="133" ht="89.25">
      <c r="A133" s="1" t="s">
        <v>665</v>
      </c>
      <c r="E133" s="33" t="s">
        <v>13692</v>
      </c>
    </row>
    <row r="134" ht="25.5">
      <c r="A134" s="1" t="s">
        <v>666</v>
      </c>
      <c r="E134" s="27" t="s">
        <v>12464</v>
      </c>
    </row>
    <row r="135">
      <c r="A135" s="1" t="s">
        <v>656</v>
      </c>
      <c r="C135" s="22" t="s">
        <v>10785</v>
      </c>
      <c r="E135" s="23" t="s">
        <v>10786</v>
      </c>
      <c r="L135" s="24">
        <f>SUMIFS(L136:L139,A136:A139,"P")</f>
        <v>0</v>
      </c>
      <c r="M135" s="24">
        <f>SUMIFS(M136:M139,A136:A139,"P")</f>
        <v>0</v>
      </c>
      <c r="N135" s="25"/>
    </row>
    <row r="136">
      <c r="A136" s="1" t="s">
        <v>659</v>
      </c>
      <c r="B136" s="1">
        <v>31</v>
      </c>
      <c r="C136" s="26" t="s">
        <v>10787</v>
      </c>
      <c r="D136" t="s">
        <v>661</v>
      </c>
      <c r="E136" s="27" t="s">
        <v>10788</v>
      </c>
      <c r="F136" s="28" t="s">
        <v>677</v>
      </c>
      <c r="G136" s="29">
        <v>8.8000000000000007</v>
      </c>
      <c r="H136" s="28">
        <v>0</v>
      </c>
      <c r="I136" s="30">
        <f>ROUND(G136*H136,P4)</f>
        <v>0</v>
      </c>
      <c r="L136" s="31">
        <v>0</v>
      </c>
      <c r="M136" s="24">
        <f>ROUND(G136*L136,P4)</f>
        <v>0</v>
      </c>
      <c r="N136" s="25" t="s">
        <v>5834</v>
      </c>
      <c r="O136" s="32">
        <f>M136*AA136</f>
        <v>0</v>
      </c>
      <c r="P136" s="1">
        <v>3</v>
      </c>
      <c r="AA136" s="1">
        <f>IF(P136=1,$O$3,IF(P136=2,$O$4,$O$5))</f>
        <v>0</v>
      </c>
    </row>
    <row r="137">
      <c r="A137" s="1" t="s">
        <v>664</v>
      </c>
      <c r="E137" s="27" t="s">
        <v>10788</v>
      </c>
    </row>
    <row r="138" ht="25.5">
      <c r="A138" s="1" t="s">
        <v>665</v>
      </c>
      <c r="E138" s="33" t="s">
        <v>13693</v>
      </c>
    </row>
    <row r="139" ht="51">
      <c r="A139" s="1" t="s">
        <v>666</v>
      </c>
      <c r="E139" s="27" t="s">
        <v>10790</v>
      </c>
    </row>
    <row r="140">
      <c r="A140" s="1" t="s">
        <v>656</v>
      </c>
      <c r="C140" s="22" t="s">
        <v>10930</v>
      </c>
      <c r="E140" s="23" t="s">
        <v>10931</v>
      </c>
      <c r="L140" s="24">
        <f>SUMIFS(L141:L148,A141:A148,"P")</f>
        <v>0</v>
      </c>
      <c r="M140" s="24">
        <f>SUMIFS(M141:M148,A141:A148,"P")</f>
        <v>0</v>
      </c>
      <c r="N140" s="25"/>
    </row>
    <row r="141">
      <c r="A141" s="1" t="s">
        <v>659</v>
      </c>
      <c r="B141" s="1">
        <v>32</v>
      </c>
      <c r="C141" s="26" t="s">
        <v>11269</v>
      </c>
      <c r="D141" t="s">
        <v>661</v>
      </c>
      <c r="E141" s="27" t="s">
        <v>11270</v>
      </c>
      <c r="F141" s="28" t="s">
        <v>677</v>
      </c>
      <c r="G141" s="29">
        <v>4</v>
      </c>
      <c r="H141" s="28">
        <v>0</v>
      </c>
      <c r="I141" s="30">
        <f>ROUND(G141*H141,P4)</f>
        <v>0</v>
      </c>
      <c r="L141" s="31">
        <v>0</v>
      </c>
      <c r="M141" s="24">
        <f>ROUND(G141*L141,P4)</f>
        <v>0</v>
      </c>
      <c r="N141" s="25" t="s">
        <v>5834</v>
      </c>
      <c r="O141" s="32">
        <f>M141*AA141</f>
        <v>0</v>
      </c>
      <c r="P141" s="1">
        <v>3</v>
      </c>
      <c r="AA141" s="1">
        <f>IF(P141=1,$O$3,IF(P141=2,$O$4,$O$5))</f>
        <v>0</v>
      </c>
    </row>
    <row r="142">
      <c r="A142" s="1" t="s">
        <v>664</v>
      </c>
      <c r="E142" s="27" t="s">
        <v>11270</v>
      </c>
    </row>
    <row r="143" ht="25.5">
      <c r="A143" s="1" t="s">
        <v>665</v>
      </c>
      <c r="E143" s="33" t="s">
        <v>12575</v>
      </c>
    </row>
    <row r="144" ht="51">
      <c r="A144" s="1" t="s">
        <v>666</v>
      </c>
      <c r="E144" s="27" t="s">
        <v>11273</v>
      </c>
    </row>
    <row r="145">
      <c r="A145" s="1" t="s">
        <v>659</v>
      </c>
      <c r="B145" s="1">
        <v>33</v>
      </c>
      <c r="C145" s="26" t="s">
        <v>10354</v>
      </c>
      <c r="D145" t="s">
        <v>661</v>
      </c>
      <c r="E145" s="27" t="s">
        <v>10355</v>
      </c>
      <c r="F145" s="28" t="s">
        <v>677</v>
      </c>
      <c r="G145" s="29">
        <v>678.32000000000005</v>
      </c>
      <c r="H145" s="28">
        <v>0</v>
      </c>
      <c r="I145" s="30">
        <f>ROUND(G145*H145,P4)</f>
        <v>0</v>
      </c>
      <c r="L145" s="31">
        <v>0</v>
      </c>
      <c r="M145" s="24">
        <f>ROUND(G145*L145,P4)</f>
        <v>0</v>
      </c>
      <c r="N145" s="25" t="s">
        <v>5834</v>
      </c>
      <c r="O145" s="32">
        <f>M145*AA145</f>
        <v>0</v>
      </c>
      <c r="P145" s="1">
        <v>3</v>
      </c>
      <c r="AA145" s="1">
        <f>IF(P145=1,$O$3,IF(P145=2,$O$4,$O$5))</f>
        <v>0</v>
      </c>
    </row>
    <row r="146">
      <c r="A146" s="1" t="s">
        <v>664</v>
      </c>
      <c r="E146" s="27" t="s">
        <v>10355</v>
      </c>
    </row>
    <row r="147" ht="114.75">
      <c r="A147" s="1" t="s">
        <v>665</v>
      </c>
      <c r="E147" s="33" t="s">
        <v>13689</v>
      </c>
    </row>
    <row r="148" ht="38.25">
      <c r="A148" s="1" t="s">
        <v>666</v>
      </c>
      <c r="E148" s="27" t="s">
        <v>9910</v>
      </c>
    </row>
    <row r="149">
      <c r="A149" s="1" t="s">
        <v>656</v>
      </c>
      <c r="C149" s="22" t="s">
        <v>2840</v>
      </c>
      <c r="E149" s="23" t="s">
        <v>5891</v>
      </c>
      <c r="L149" s="24">
        <f>SUMIFS(L150:L165,A150:A165,"P")</f>
        <v>0</v>
      </c>
      <c r="M149" s="24">
        <f>SUMIFS(M150:M165,A150:A165,"P")</f>
        <v>0</v>
      </c>
      <c r="N149" s="25"/>
    </row>
    <row r="150">
      <c r="A150" s="1" t="s">
        <v>659</v>
      </c>
      <c r="B150" s="1">
        <v>34</v>
      </c>
      <c r="C150" s="26" t="s">
        <v>10799</v>
      </c>
      <c r="D150" t="s">
        <v>661</v>
      </c>
      <c r="E150" s="27" t="s">
        <v>10800</v>
      </c>
      <c r="F150" s="28" t="s">
        <v>677</v>
      </c>
      <c r="G150" s="29">
        <v>75.629999999999995</v>
      </c>
      <c r="H150" s="28">
        <v>0</v>
      </c>
      <c r="I150" s="30">
        <f>ROUND(G150*H150,P4)</f>
        <v>0</v>
      </c>
      <c r="L150" s="31">
        <v>0</v>
      </c>
      <c r="M150" s="24">
        <f>ROUND(G150*L150,P4)</f>
        <v>0</v>
      </c>
      <c r="N150" s="25" t="s">
        <v>5834</v>
      </c>
      <c r="O150" s="32">
        <f>M150*AA150</f>
        <v>0</v>
      </c>
      <c r="P150" s="1">
        <v>3</v>
      </c>
      <c r="AA150" s="1">
        <f>IF(P150=1,$O$3,IF(P150=2,$O$4,$O$5))</f>
        <v>0</v>
      </c>
    </row>
    <row r="151">
      <c r="A151" s="1" t="s">
        <v>664</v>
      </c>
      <c r="E151" s="27" t="s">
        <v>10800</v>
      </c>
    </row>
    <row r="152" ht="38.25">
      <c r="A152" s="1" t="s">
        <v>665</v>
      </c>
      <c r="E152" s="33" t="s">
        <v>13694</v>
      </c>
    </row>
    <row r="153" ht="51">
      <c r="A153" s="1" t="s">
        <v>666</v>
      </c>
      <c r="E153" s="27" t="s">
        <v>10802</v>
      </c>
    </row>
    <row r="154">
      <c r="A154" s="1" t="s">
        <v>659</v>
      </c>
      <c r="B154" s="1">
        <v>35</v>
      </c>
      <c r="C154" s="26" t="s">
        <v>10940</v>
      </c>
      <c r="D154" t="s">
        <v>661</v>
      </c>
      <c r="E154" s="27" t="s">
        <v>10941</v>
      </c>
      <c r="F154" s="28" t="s">
        <v>677</v>
      </c>
      <c r="G154" s="29">
        <v>247.74000000000001</v>
      </c>
      <c r="H154" s="28">
        <v>0</v>
      </c>
      <c r="I154" s="30">
        <f>ROUND(G154*H154,P4)</f>
        <v>0</v>
      </c>
      <c r="L154" s="31">
        <v>0</v>
      </c>
      <c r="M154" s="24">
        <f>ROUND(G154*L154,P4)</f>
        <v>0</v>
      </c>
      <c r="N154" s="25" t="s">
        <v>5834</v>
      </c>
      <c r="O154" s="32">
        <f>M154*AA154</f>
        <v>0</v>
      </c>
      <c r="P154" s="1">
        <v>3</v>
      </c>
      <c r="AA154" s="1">
        <f>IF(P154=1,$O$3,IF(P154=2,$O$4,$O$5))</f>
        <v>0</v>
      </c>
    </row>
    <row r="155">
      <c r="A155" s="1" t="s">
        <v>664</v>
      </c>
      <c r="E155" s="27" t="s">
        <v>10941</v>
      </c>
    </row>
    <row r="156" ht="102">
      <c r="A156" s="1" t="s">
        <v>665</v>
      </c>
      <c r="E156" s="33" t="s">
        <v>13695</v>
      </c>
    </row>
    <row r="157">
      <c r="A157" s="1" t="s">
        <v>666</v>
      </c>
      <c r="E157" s="27" t="s">
        <v>8931</v>
      </c>
    </row>
    <row r="158">
      <c r="A158" s="1" t="s">
        <v>659</v>
      </c>
      <c r="B158" s="1">
        <v>36</v>
      </c>
      <c r="C158" s="26" t="s">
        <v>10370</v>
      </c>
      <c r="D158" t="s">
        <v>661</v>
      </c>
      <c r="E158" s="27" t="s">
        <v>10371</v>
      </c>
      <c r="F158" s="28" t="s">
        <v>677</v>
      </c>
      <c r="G158" s="29">
        <v>621.20000000000005</v>
      </c>
      <c r="H158" s="28">
        <v>0</v>
      </c>
      <c r="I158" s="30">
        <f>ROUND(G158*H158,P4)</f>
        <v>0</v>
      </c>
      <c r="L158" s="31">
        <v>0</v>
      </c>
      <c r="M158" s="24">
        <f>ROUND(G158*L158,P4)</f>
        <v>0</v>
      </c>
      <c r="N158" s="25" t="s">
        <v>5834</v>
      </c>
      <c r="O158" s="32">
        <f>M158*AA158</f>
        <v>0</v>
      </c>
      <c r="P158" s="1">
        <v>3</v>
      </c>
      <c r="AA158" s="1">
        <f>IF(P158=1,$O$3,IF(P158=2,$O$4,$O$5))</f>
        <v>0</v>
      </c>
    </row>
    <row r="159">
      <c r="A159" s="1" t="s">
        <v>664</v>
      </c>
      <c r="E159" s="27" t="s">
        <v>10371</v>
      </c>
    </row>
    <row r="160" ht="102">
      <c r="A160" s="1" t="s">
        <v>665</v>
      </c>
      <c r="E160" s="33" t="s">
        <v>13696</v>
      </c>
    </row>
    <row r="161">
      <c r="A161" s="1" t="s">
        <v>666</v>
      </c>
      <c r="E161" s="27" t="s">
        <v>8931</v>
      </c>
    </row>
    <row r="162">
      <c r="A162" s="1" t="s">
        <v>659</v>
      </c>
      <c r="B162" s="1">
        <v>37</v>
      </c>
      <c r="C162" s="26" t="s">
        <v>13697</v>
      </c>
      <c r="D162" t="s">
        <v>661</v>
      </c>
      <c r="E162" s="27" t="s">
        <v>13698</v>
      </c>
      <c r="F162" s="28" t="s">
        <v>663</v>
      </c>
      <c r="G162" s="29">
        <v>52.533999999999999</v>
      </c>
      <c r="H162" s="28">
        <v>0</v>
      </c>
      <c r="I162" s="30">
        <f>ROUND(G162*H162,P4)</f>
        <v>0</v>
      </c>
      <c r="L162" s="31">
        <v>0</v>
      </c>
      <c r="M162" s="24">
        <f>ROUND(G162*L162,P4)</f>
        <v>0</v>
      </c>
      <c r="N162" s="25" t="s">
        <v>5834</v>
      </c>
      <c r="O162" s="32">
        <f>M162*AA162</f>
        <v>0</v>
      </c>
      <c r="P162" s="1">
        <v>3</v>
      </c>
      <c r="AA162" s="1">
        <f>IF(P162=1,$O$3,IF(P162=2,$O$4,$O$5))</f>
        <v>0</v>
      </c>
    </row>
    <row r="163">
      <c r="A163" s="1" t="s">
        <v>664</v>
      </c>
      <c r="E163" s="27" t="s">
        <v>13698</v>
      </c>
    </row>
    <row r="164" ht="63.75">
      <c r="A164" s="1" t="s">
        <v>665</v>
      </c>
      <c r="E164" s="33" t="s">
        <v>13699</v>
      </c>
    </row>
    <row r="165" ht="102">
      <c r="A165" s="1" t="s">
        <v>666</v>
      </c>
      <c r="E165" s="27" t="s">
        <v>10806</v>
      </c>
    </row>
    <row r="166">
      <c r="A166" s="1" t="s">
        <v>656</v>
      </c>
      <c r="C166" s="22" t="s">
        <v>900</v>
      </c>
      <c r="E166" s="23" t="s">
        <v>2924</v>
      </c>
      <c r="L166" s="24">
        <f>SUMIFS(L167:L178,A167:A178,"P")</f>
        <v>0</v>
      </c>
      <c r="M166" s="24">
        <f>SUMIFS(M167:M178,A167:A178,"P")</f>
        <v>0</v>
      </c>
      <c r="N166" s="25"/>
    </row>
    <row r="167" ht="25.5">
      <c r="A167" s="1" t="s">
        <v>659</v>
      </c>
      <c r="B167" s="1">
        <v>38</v>
      </c>
      <c r="C167" s="26" t="s">
        <v>3828</v>
      </c>
      <c r="D167" t="s">
        <v>903</v>
      </c>
      <c r="E167" s="27" t="s">
        <v>3829</v>
      </c>
      <c r="F167" s="28" t="s">
        <v>905</v>
      </c>
      <c r="G167" s="29">
        <v>146.465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ht="51">
      <c r="A169" s="1" t="s">
        <v>665</v>
      </c>
      <c r="E169" s="33" t="s">
        <v>13700</v>
      </c>
    </row>
    <row r="170" ht="153">
      <c r="A170" s="1" t="s">
        <v>666</v>
      </c>
      <c r="E170" s="27" t="s">
        <v>908</v>
      </c>
    </row>
    <row r="171" ht="25.5">
      <c r="A171" s="1" t="s">
        <v>659</v>
      </c>
      <c r="B171" s="1">
        <v>39</v>
      </c>
      <c r="C171" s="26" t="s">
        <v>3444</v>
      </c>
      <c r="D171" t="s">
        <v>903</v>
      </c>
      <c r="E171" s="27" t="s">
        <v>3445</v>
      </c>
      <c r="F171" s="28" t="s">
        <v>905</v>
      </c>
      <c r="G171" s="29">
        <v>131.33500000000001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13701</v>
      </c>
    </row>
    <row r="174" ht="153">
      <c r="A174" s="1" t="s">
        <v>666</v>
      </c>
      <c r="E174" s="27" t="s">
        <v>908</v>
      </c>
    </row>
    <row r="175" ht="25.5">
      <c r="A175" s="1" t="s">
        <v>659</v>
      </c>
      <c r="B175" s="1">
        <v>40</v>
      </c>
      <c r="C175" s="26" t="s">
        <v>10812</v>
      </c>
      <c r="D175" t="s">
        <v>903</v>
      </c>
      <c r="E175" s="27" t="s">
        <v>10813</v>
      </c>
      <c r="F175" s="28" t="s">
        <v>905</v>
      </c>
      <c r="G175" s="29">
        <v>10</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10814</v>
      </c>
    </row>
    <row r="177" ht="25.5">
      <c r="A177" s="1" t="s">
        <v>665</v>
      </c>
      <c r="E177" s="33" t="s">
        <v>13702</v>
      </c>
    </row>
    <row r="178" ht="153">
      <c r="A178" s="1" t="s">
        <v>666</v>
      </c>
      <c r="E178" s="27" t="s">
        <v>10816</v>
      </c>
    </row>
    <row r="179">
      <c r="A179" s="1" t="s">
        <v>656</v>
      </c>
      <c r="C179" s="22" t="s">
        <v>5957</v>
      </c>
      <c r="E179" s="23" t="s">
        <v>2930</v>
      </c>
      <c r="L179" s="24">
        <f>SUMIFS(L180:L183,A180:A183,"P")</f>
        <v>0</v>
      </c>
      <c r="M179" s="24">
        <f>SUMIFS(M180:M183,A180:A183,"P")</f>
        <v>0</v>
      </c>
      <c r="N179" s="25"/>
    </row>
    <row r="180">
      <c r="A180" s="1" t="s">
        <v>659</v>
      </c>
      <c r="B180" s="1">
        <v>1</v>
      </c>
      <c r="C180" s="26" t="s">
        <v>9821</v>
      </c>
      <c r="D180" t="s">
        <v>661</v>
      </c>
      <c r="E180" s="27" t="s">
        <v>9822</v>
      </c>
      <c r="F180" s="28" t="s">
        <v>874</v>
      </c>
      <c r="G180" s="29">
        <v>8</v>
      </c>
      <c r="H180" s="28">
        <v>0</v>
      </c>
      <c r="I180" s="30">
        <f>ROUND(G180*H180,P4)</f>
        <v>0</v>
      </c>
      <c r="L180" s="31">
        <v>0</v>
      </c>
      <c r="M180" s="24">
        <f>ROUND(G180*L180,P4)</f>
        <v>0</v>
      </c>
      <c r="N180" s="25" t="s">
        <v>5834</v>
      </c>
      <c r="O180" s="32">
        <f>M180*AA180</f>
        <v>0</v>
      </c>
      <c r="P180" s="1">
        <v>3</v>
      </c>
      <c r="AA180" s="1">
        <f>IF(P180=1,$O$3,IF(P180=2,$O$4,$O$5))</f>
        <v>0</v>
      </c>
    </row>
    <row r="181">
      <c r="A181" s="1" t="s">
        <v>664</v>
      </c>
      <c r="E181" s="27" t="s">
        <v>9822</v>
      </c>
    </row>
    <row r="182">
      <c r="A182" s="1" t="s">
        <v>665</v>
      </c>
    </row>
    <row r="183">
      <c r="A183" s="1" t="s">
        <v>666</v>
      </c>
      <c r="E183" s="27" t="s">
        <v>5965</v>
      </c>
    </row>
  </sheetData>
  <sheetProtection sheet="1" objects="1" scenarios="1" spinCount="100000" saltValue="5+FIU45hfVnMJmBQLmsa6yCSNOgM1050c97IBZ0rRzvydUIQCit7aDmm+mX0FWDskboj6eEIkSS9d2a6PHUy8w==" hashValue="BLFWvj9WWACcO7Tv7Z/RFFw9JaFguEI2LflLLnsoVfV73o6S0g1KKM+/gDYbbJnxyWnuem7CE1dHUOI2RQ7H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13703</v>
      </c>
      <c r="E8" s="23" t="s">
        <v>523</v>
      </c>
      <c r="L8" s="24">
        <f>L9+L18+L23+L36+L53+L58</f>
        <v>0</v>
      </c>
      <c r="M8" s="24">
        <f>M9+M18+M23+M36+M53+M58</f>
        <v>0</v>
      </c>
      <c r="N8" s="25"/>
    </row>
    <row r="9">
      <c r="A9" s="1" t="s">
        <v>656</v>
      </c>
      <c r="C9" s="22" t="s">
        <v>2153</v>
      </c>
      <c r="E9" s="23" t="s">
        <v>2154</v>
      </c>
      <c r="L9" s="24">
        <f>SUMIFS(L10:L17,A10:A17,"P")</f>
        <v>0</v>
      </c>
      <c r="M9" s="24">
        <f>SUMIFS(M10:M17,A10:A17,"P")</f>
        <v>0</v>
      </c>
      <c r="N9" s="25"/>
    </row>
    <row r="10">
      <c r="A10" s="1" t="s">
        <v>659</v>
      </c>
      <c r="B10" s="1">
        <v>11</v>
      </c>
      <c r="C10" s="26" t="s">
        <v>9824</v>
      </c>
      <c r="D10" t="s">
        <v>657</v>
      </c>
      <c r="E10" s="27" t="s">
        <v>9825</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10522</v>
      </c>
    </row>
    <row r="12">
      <c r="A12" s="1" t="s">
        <v>665</v>
      </c>
      <c r="E12" s="33" t="s">
        <v>10523</v>
      </c>
    </row>
    <row r="13">
      <c r="A13" s="1" t="s">
        <v>666</v>
      </c>
      <c r="E13" s="27" t="s">
        <v>661</v>
      </c>
    </row>
    <row r="14">
      <c r="A14" s="1" t="s">
        <v>659</v>
      </c>
      <c r="B14" s="1">
        <v>12</v>
      </c>
      <c r="C14" s="26" t="s">
        <v>9824</v>
      </c>
      <c r="D14" t="s">
        <v>1365</v>
      </c>
      <c r="E14" s="27" t="s">
        <v>9828</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10524</v>
      </c>
    </row>
    <row r="16">
      <c r="A16" s="1" t="s">
        <v>665</v>
      </c>
      <c r="E16" s="33" t="s">
        <v>10525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3235</v>
      </c>
      <c r="D19" t="s">
        <v>661</v>
      </c>
      <c r="E19" s="27" t="s">
        <v>3236</v>
      </c>
      <c r="F19" s="28" t="s">
        <v>663</v>
      </c>
      <c r="G19" s="29">
        <v>192.63999999999999</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10526</v>
      </c>
    </row>
    <row r="22" ht="318.75">
      <c r="A22" s="1" t="s">
        <v>666</v>
      </c>
      <c r="E22" s="27" t="s">
        <v>667</v>
      </c>
    </row>
    <row r="23">
      <c r="A23" s="1" t="s">
        <v>656</v>
      </c>
      <c r="C23" s="22" t="s">
        <v>1365</v>
      </c>
      <c r="E23" s="23" t="s">
        <v>3239</v>
      </c>
      <c r="L23" s="24">
        <f>SUMIFS(L24:L35,A24:A35,"P")</f>
        <v>0</v>
      </c>
      <c r="M23" s="24">
        <f>SUMIFS(M24:M35,A24:A35,"P")</f>
        <v>0</v>
      </c>
      <c r="N23" s="25"/>
    </row>
    <row r="24">
      <c r="A24" s="1" t="s">
        <v>659</v>
      </c>
      <c r="B24" s="1">
        <v>2</v>
      </c>
      <c r="C24" s="26" t="s">
        <v>9842</v>
      </c>
      <c r="D24" t="s">
        <v>661</v>
      </c>
      <c r="E24" s="27" t="s">
        <v>9843</v>
      </c>
      <c r="F24" s="28" t="s">
        <v>663</v>
      </c>
      <c r="G24" s="29">
        <v>0.71999999999999997</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10527</v>
      </c>
    </row>
    <row r="27" ht="51">
      <c r="A27" s="1" t="s">
        <v>666</v>
      </c>
      <c r="E27" s="27" t="s">
        <v>9846</v>
      </c>
    </row>
    <row r="28">
      <c r="A28" s="1" t="s">
        <v>659</v>
      </c>
      <c r="B28" s="1">
        <v>3</v>
      </c>
      <c r="C28" s="26" t="s">
        <v>9705</v>
      </c>
      <c r="D28" t="s">
        <v>661</v>
      </c>
      <c r="E28" s="27" t="s">
        <v>9706</v>
      </c>
      <c r="F28" s="28" t="s">
        <v>663</v>
      </c>
      <c r="G28" s="29">
        <v>35.552</v>
      </c>
      <c r="H28" s="28">
        <v>0</v>
      </c>
      <c r="I28" s="30">
        <f>ROUND(G28*H28,P4)</f>
        <v>0</v>
      </c>
      <c r="L28" s="31">
        <v>0</v>
      </c>
      <c r="M28" s="24">
        <f>ROUND(G28*L28,P4)</f>
        <v>0</v>
      </c>
      <c r="N28" s="25" t="s">
        <v>1345</v>
      </c>
      <c r="O28" s="32">
        <f>M28*AA28</f>
        <v>0</v>
      </c>
      <c r="P28" s="1">
        <v>3</v>
      </c>
      <c r="AA28" s="1">
        <f>IF(P28=1,$O$3,IF(P28=2,$O$4,$O$5))</f>
        <v>0</v>
      </c>
    </row>
    <row r="29">
      <c r="A29" s="1" t="s">
        <v>664</v>
      </c>
      <c r="E29" s="27" t="s">
        <v>661</v>
      </c>
    </row>
    <row r="30" ht="25.5">
      <c r="A30" s="1" t="s">
        <v>665</v>
      </c>
      <c r="E30" s="33" t="s">
        <v>10528</v>
      </c>
    </row>
    <row r="31" ht="357">
      <c r="A31" s="1" t="s">
        <v>666</v>
      </c>
      <c r="E31" s="27" t="s">
        <v>3243</v>
      </c>
    </row>
    <row r="32">
      <c r="A32" s="1" t="s">
        <v>659</v>
      </c>
      <c r="B32" s="1">
        <v>4</v>
      </c>
      <c r="C32" s="26" t="s">
        <v>3719</v>
      </c>
      <c r="D32" t="s">
        <v>661</v>
      </c>
      <c r="E32" s="27" t="s">
        <v>3720</v>
      </c>
      <c r="F32" s="28" t="s">
        <v>905</v>
      </c>
      <c r="G32" s="29">
        <v>4.2400000000000002</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10529</v>
      </c>
    </row>
    <row r="35" ht="267.75">
      <c r="A35" s="1" t="s">
        <v>666</v>
      </c>
      <c r="E35" s="27" t="s">
        <v>3721</v>
      </c>
    </row>
    <row r="36">
      <c r="A36" s="1" t="s">
        <v>656</v>
      </c>
      <c r="C36" s="22" t="s">
        <v>1369</v>
      </c>
      <c r="E36" s="23" t="s">
        <v>5107</v>
      </c>
      <c r="L36" s="24">
        <f>SUMIFS(L37:L52,A37:A52,"P")</f>
        <v>0</v>
      </c>
      <c r="M36" s="24">
        <f>SUMIFS(M37:M52,A37:A52,"P")</f>
        <v>0</v>
      </c>
      <c r="N36" s="25"/>
    </row>
    <row r="37">
      <c r="A37" s="1" t="s">
        <v>659</v>
      </c>
      <c r="B37" s="1">
        <v>5</v>
      </c>
      <c r="C37" s="26" t="s">
        <v>9369</v>
      </c>
      <c r="D37" t="s">
        <v>661</v>
      </c>
      <c r="E37" s="27" t="s">
        <v>9370</v>
      </c>
      <c r="F37" s="28" t="s">
        <v>663</v>
      </c>
      <c r="G37" s="29">
        <v>3.3210000000000002</v>
      </c>
      <c r="H37" s="28">
        <v>0</v>
      </c>
      <c r="I37" s="30">
        <f>ROUND(G37*H37,P4)</f>
        <v>0</v>
      </c>
      <c r="L37" s="31">
        <v>0</v>
      </c>
      <c r="M37" s="24">
        <f>ROUND(G37*L37,P4)</f>
        <v>0</v>
      </c>
      <c r="N37" s="25" t="s">
        <v>1345</v>
      </c>
      <c r="O37" s="32">
        <f>M37*AA37</f>
        <v>0</v>
      </c>
      <c r="P37" s="1">
        <v>3</v>
      </c>
      <c r="AA37" s="1">
        <f>IF(P37=1,$O$3,IF(P37=2,$O$4,$O$5))</f>
        <v>0</v>
      </c>
    </row>
    <row r="38">
      <c r="A38" s="1" t="s">
        <v>664</v>
      </c>
      <c r="E38" s="27" t="s">
        <v>661</v>
      </c>
    </row>
    <row r="39">
      <c r="A39" s="1" t="s">
        <v>665</v>
      </c>
      <c r="E39" s="33" t="s">
        <v>10530</v>
      </c>
    </row>
    <row r="40" ht="357">
      <c r="A40" s="1" t="s">
        <v>666</v>
      </c>
      <c r="E40" s="27" t="s">
        <v>6470</v>
      </c>
    </row>
    <row r="41">
      <c r="A41" s="1" t="s">
        <v>659</v>
      </c>
      <c r="B41" s="1">
        <v>6</v>
      </c>
      <c r="C41" s="26" t="s">
        <v>9372</v>
      </c>
      <c r="D41" t="s">
        <v>661</v>
      </c>
      <c r="E41" s="27" t="s">
        <v>9373</v>
      </c>
      <c r="F41" s="28" t="s">
        <v>905</v>
      </c>
      <c r="G41" s="29">
        <v>0.248</v>
      </c>
      <c r="H41" s="28">
        <v>0</v>
      </c>
      <c r="I41" s="30">
        <f>ROUND(G41*H41,P4)</f>
        <v>0</v>
      </c>
      <c r="L41" s="31">
        <v>0</v>
      </c>
      <c r="M41" s="24">
        <f>ROUND(G41*L41,P4)</f>
        <v>0</v>
      </c>
      <c r="N41" s="25" t="s">
        <v>1345</v>
      </c>
      <c r="O41" s="32">
        <f>M41*AA41</f>
        <v>0</v>
      </c>
      <c r="P41" s="1">
        <v>3</v>
      </c>
      <c r="AA41" s="1">
        <f>IF(P41=1,$O$3,IF(P41=2,$O$4,$O$5))</f>
        <v>0</v>
      </c>
    </row>
    <row r="42">
      <c r="A42" s="1" t="s">
        <v>664</v>
      </c>
      <c r="E42" s="27" t="s">
        <v>661</v>
      </c>
    </row>
    <row r="43" ht="25.5">
      <c r="A43" s="1" t="s">
        <v>665</v>
      </c>
      <c r="E43" s="33" t="s">
        <v>10531</v>
      </c>
    </row>
    <row r="44" ht="178.5">
      <c r="A44" s="1" t="s">
        <v>666</v>
      </c>
      <c r="E44" s="27" t="s">
        <v>9375</v>
      </c>
    </row>
    <row r="45">
      <c r="A45" s="1" t="s">
        <v>659</v>
      </c>
      <c r="B45" s="1">
        <v>7</v>
      </c>
      <c r="C45" s="26" t="s">
        <v>9376</v>
      </c>
      <c r="D45" t="s">
        <v>661</v>
      </c>
      <c r="E45" s="27" t="s">
        <v>9377</v>
      </c>
      <c r="F45" s="28" t="s">
        <v>663</v>
      </c>
      <c r="G45" s="29">
        <v>153.047</v>
      </c>
      <c r="H45" s="28">
        <v>0</v>
      </c>
      <c r="I45" s="30">
        <f>ROUND(G45*H45,P4)</f>
        <v>0</v>
      </c>
      <c r="L45" s="31">
        <v>0</v>
      </c>
      <c r="M45" s="24">
        <f>ROUND(G45*L45,P4)</f>
        <v>0</v>
      </c>
      <c r="N45" s="25" t="s">
        <v>1345</v>
      </c>
      <c r="O45" s="32">
        <f>M45*AA45</f>
        <v>0</v>
      </c>
      <c r="P45" s="1">
        <v>3</v>
      </c>
      <c r="AA45" s="1">
        <f>IF(P45=1,$O$3,IF(P45=2,$O$4,$O$5))</f>
        <v>0</v>
      </c>
    </row>
    <row r="46">
      <c r="A46" s="1" t="s">
        <v>664</v>
      </c>
      <c r="E46" s="27" t="s">
        <v>661</v>
      </c>
    </row>
    <row r="47" ht="25.5">
      <c r="A47" s="1" t="s">
        <v>665</v>
      </c>
      <c r="E47" s="33" t="s">
        <v>10532</v>
      </c>
    </row>
    <row r="48" ht="38.25">
      <c r="A48" s="1" t="s">
        <v>666</v>
      </c>
      <c r="E48" s="27" t="s">
        <v>6472</v>
      </c>
    </row>
    <row r="49">
      <c r="A49" s="1" t="s">
        <v>659</v>
      </c>
      <c r="B49" s="1">
        <v>13</v>
      </c>
      <c r="C49" s="26" t="s">
        <v>9852</v>
      </c>
      <c r="D49" t="s">
        <v>657</v>
      </c>
      <c r="E49" s="27" t="s">
        <v>9853</v>
      </c>
      <c r="F49" s="28" t="s">
        <v>905</v>
      </c>
      <c r="G49" s="29">
        <v>13.1</v>
      </c>
      <c r="H49" s="28">
        <v>0</v>
      </c>
      <c r="I49" s="30">
        <f>ROUND(G49*H49,P4)</f>
        <v>0</v>
      </c>
      <c r="L49" s="31">
        <v>0</v>
      </c>
      <c r="M49" s="24">
        <f>ROUND(G49*L49,P4)</f>
        <v>0</v>
      </c>
      <c r="N49" s="25" t="s">
        <v>661</v>
      </c>
      <c r="O49" s="32">
        <f>M49*AA49</f>
        <v>0</v>
      </c>
      <c r="P49" s="1">
        <v>3</v>
      </c>
      <c r="AA49" s="1">
        <f>IF(P49=1,$O$3,IF(P49=2,$O$4,$O$5))</f>
        <v>0</v>
      </c>
    </row>
    <row r="50" ht="25.5">
      <c r="A50" s="1" t="s">
        <v>664</v>
      </c>
      <c r="E50" s="27" t="s">
        <v>10533</v>
      </c>
    </row>
    <row r="51">
      <c r="A51" s="1" t="s">
        <v>665</v>
      </c>
      <c r="E51" s="33" t="s">
        <v>13704</v>
      </c>
    </row>
    <row r="52" ht="306">
      <c r="A52" s="1" t="s">
        <v>666</v>
      </c>
      <c r="E52" s="27" t="s">
        <v>9856</v>
      </c>
    </row>
    <row r="53">
      <c r="A53" s="1" t="s">
        <v>656</v>
      </c>
      <c r="C53" s="22" t="s">
        <v>679</v>
      </c>
      <c r="E53" s="23" t="s">
        <v>680</v>
      </c>
      <c r="L53" s="24">
        <f>SUMIFS(L54:L57,A54:A57,"P")</f>
        <v>0</v>
      </c>
      <c r="M53" s="24">
        <f>SUMIFS(M54:M57,A54:A57,"P")</f>
        <v>0</v>
      </c>
      <c r="N53" s="25"/>
    </row>
    <row r="54">
      <c r="A54" s="1" t="s">
        <v>659</v>
      </c>
      <c r="B54" s="1">
        <v>8</v>
      </c>
      <c r="C54" s="26" t="s">
        <v>9392</v>
      </c>
      <c r="D54" t="s">
        <v>661</v>
      </c>
      <c r="E54" s="27" t="s">
        <v>9393</v>
      </c>
      <c r="F54" s="28" t="s">
        <v>677</v>
      </c>
      <c r="G54" s="29">
        <v>67.239999999999995</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10535</v>
      </c>
    </row>
    <row r="57" ht="38.25">
      <c r="A57" s="1" t="s">
        <v>666</v>
      </c>
      <c r="E57" s="27" t="s">
        <v>8750</v>
      </c>
    </row>
    <row r="58">
      <c r="A58" s="1" t="s">
        <v>656</v>
      </c>
      <c r="C58" s="22" t="s">
        <v>900</v>
      </c>
      <c r="E58" s="23" t="s">
        <v>2924</v>
      </c>
      <c r="L58" s="24">
        <f>SUMIFS(L59:L66,A59:A66,"P")</f>
        <v>0</v>
      </c>
      <c r="M58" s="24">
        <f>SUMIFS(M59:M66,A59:A66,"P")</f>
        <v>0</v>
      </c>
      <c r="N58" s="25"/>
    </row>
    <row r="59" ht="25.5">
      <c r="A59" s="1" t="s">
        <v>659</v>
      </c>
      <c r="B59" s="1">
        <v>9</v>
      </c>
      <c r="C59" s="26" t="s">
        <v>3828</v>
      </c>
      <c r="D59" t="s">
        <v>903</v>
      </c>
      <c r="E59" s="27" t="s">
        <v>3829</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10536</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10537</v>
      </c>
    </row>
    <row r="66" ht="153">
      <c r="A66" s="1" t="s">
        <v>666</v>
      </c>
      <c r="E66" s="27" t="s">
        <v>908</v>
      </c>
    </row>
  </sheetData>
  <sheetProtection sheet="1" objects="1" scenarios="1" spinCount="100000" saltValue="pzC24vStit6V0/lGYuc5R1JYQkA/z9de5cYbZfskOy5GGVA4Bbr+9CXT7MOqlMM/pxSkdbflc3+qwx1lcgcQVw==" hashValue="8WeXDMxTgMKS27GeTsNbOKYSFEsTgZ4MsGWXD6L3/mQTaJI63BhM3FsVpGSVTo8Yca6WV9vegWapkaT4MLOK6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13705</v>
      </c>
      <c r="E8" s="23" t="s">
        <v>525</v>
      </c>
      <c r="L8" s="24">
        <f>L9+L14+L43+L72+L81+L90+L95+L100+L109</f>
        <v>0</v>
      </c>
      <c r="M8" s="24">
        <f>M9+M14+M43+M72+M81+M90+M95+M100+M109</f>
        <v>0</v>
      </c>
      <c r="N8" s="25"/>
    </row>
    <row r="9">
      <c r="A9" s="1" t="s">
        <v>656</v>
      </c>
      <c r="C9" s="22" t="s">
        <v>2153</v>
      </c>
      <c r="E9" s="23" t="s">
        <v>2154</v>
      </c>
      <c r="L9" s="24">
        <f>SUMIFS(L10:L13,A10:A13,"P")</f>
        <v>0</v>
      </c>
      <c r="M9" s="24">
        <f>SUMIFS(M10:M13,A10:A13,"P")</f>
        <v>0</v>
      </c>
      <c r="N9" s="25"/>
    </row>
    <row r="10">
      <c r="A10" s="1" t="s">
        <v>659</v>
      </c>
      <c r="B10" s="1">
        <v>1</v>
      </c>
      <c r="C10" s="26" t="s">
        <v>13706</v>
      </c>
      <c r="D10" t="s">
        <v>661</v>
      </c>
      <c r="E10" s="27" t="s">
        <v>13707</v>
      </c>
      <c r="F10" s="28" t="s">
        <v>1604</v>
      </c>
      <c r="G10" s="29">
        <v>1</v>
      </c>
      <c r="H10" s="28">
        <v>0</v>
      </c>
      <c r="I10" s="30">
        <f>ROUND(G10*H10,P4)</f>
        <v>0</v>
      </c>
      <c r="L10" s="31">
        <v>0</v>
      </c>
      <c r="M10" s="24">
        <f>ROUND(G10*L10,P4)</f>
        <v>0</v>
      </c>
      <c r="N10" s="25" t="s">
        <v>1345</v>
      </c>
      <c r="O10" s="32">
        <f>M10*AA10</f>
        <v>0</v>
      </c>
      <c r="P10" s="1">
        <v>3</v>
      </c>
      <c r="AA10" s="1">
        <f>IF(P10=1,$O$3,IF(P10=2,$O$4,$O$5))</f>
        <v>0</v>
      </c>
    </row>
    <row r="11">
      <c r="A11" s="1" t="s">
        <v>664</v>
      </c>
      <c r="E11" s="27" t="s">
        <v>13708</v>
      </c>
    </row>
    <row r="12">
      <c r="A12" s="1" t="s">
        <v>665</v>
      </c>
      <c r="E12" s="33" t="s">
        <v>13709</v>
      </c>
    </row>
    <row r="13">
      <c r="A13" s="1" t="s">
        <v>666</v>
      </c>
      <c r="E13" s="27" t="s">
        <v>13710</v>
      </c>
    </row>
    <row r="14">
      <c r="A14" s="1" t="s">
        <v>656</v>
      </c>
      <c r="C14" s="22" t="s">
        <v>657</v>
      </c>
      <c r="E14" s="23" t="s">
        <v>658</v>
      </c>
      <c r="L14" s="24">
        <f>SUMIFS(L15:L42,A15:A42,"P")</f>
        <v>0</v>
      </c>
      <c r="M14" s="24">
        <f>SUMIFS(M15:M42,A15:A42,"P")</f>
        <v>0</v>
      </c>
      <c r="N14" s="25"/>
    </row>
    <row r="15">
      <c r="A15" s="1" t="s">
        <v>659</v>
      </c>
      <c r="B15" s="1">
        <v>2</v>
      </c>
      <c r="C15" s="26" t="s">
        <v>13711</v>
      </c>
      <c r="D15" t="s">
        <v>661</v>
      </c>
      <c r="E15" s="27" t="s">
        <v>13712</v>
      </c>
      <c r="F15" s="28" t="s">
        <v>663</v>
      </c>
      <c r="G15" s="29">
        <v>30</v>
      </c>
      <c r="H15" s="28">
        <v>0</v>
      </c>
      <c r="I15" s="30">
        <f>ROUND(G15*H15,P4)</f>
        <v>0</v>
      </c>
      <c r="L15" s="31">
        <v>0</v>
      </c>
      <c r="M15" s="24">
        <f>ROUND(G15*L15,P4)</f>
        <v>0</v>
      </c>
      <c r="N15" s="25" t="s">
        <v>1345</v>
      </c>
      <c r="O15" s="32">
        <f>M15*AA15</f>
        <v>0</v>
      </c>
      <c r="P15" s="1">
        <v>3</v>
      </c>
      <c r="AA15" s="1">
        <f>IF(P15=1,$O$3,IF(P15=2,$O$4,$O$5))</f>
        <v>0</v>
      </c>
    </row>
    <row r="16">
      <c r="A16" s="1" t="s">
        <v>664</v>
      </c>
      <c r="E16" s="27" t="s">
        <v>13713</v>
      </c>
    </row>
    <row r="17">
      <c r="A17" s="1" t="s">
        <v>665</v>
      </c>
      <c r="E17" s="33" t="s">
        <v>13714</v>
      </c>
    </row>
    <row r="18" ht="63.75">
      <c r="A18" s="1" t="s">
        <v>666</v>
      </c>
      <c r="E18" s="27" t="s">
        <v>5575</v>
      </c>
    </row>
    <row r="19">
      <c r="A19" s="1" t="s">
        <v>659</v>
      </c>
      <c r="B19" s="1">
        <v>3</v>
      </c>
      <c r="C19" s="26" t="s">
        <v>9149</v>
      </c>
      <c r="D19" t="s">
        <v>661</v>
      </c>
      <c r="E19" s="27" t="s">
        <v>9150</v>
      </c>
      <c r="F19" s="28" t="s">
        <v>663</v>
      </c>
      <c r="G19" s="29">
        <v>58.5</v>
      </c>
      <c r="H19" s="28">
        <v>0</v>
      </c>
      <c r="I19" s="30">
        <f>ROUND(G19*H19,P4)</f>
        <v>0</v>
      </c>
      <c r="L19" s="31">
        <v>0</v>
      </c>
      <c r="M19" s="24">
        <f>ROUND(G19*L19,P4)</f>
        <v>0</v>
      </c>
      <c r="N19" s="25" t="s">
        <v>1345</v>
      </c>
      <c r="O19" s="32">
        <f>M19*AA19</f>
        <v>0</v>
      </c>
      <c r="P19" s="1">
        <v>3</v>
      </c>
      <c r="AA19" s="1">
        <f>IF(P19=1,$O$3,IF(P19=2,$O$4,$O$5))</f>
        <v>0</v>
      </c>
    </row>
    <row r="20">
      <c r="A20" s="1" t="s">
        <v>664</v>
      </c>
      <c r="E20" s="27" t="s">
        <v>13715</v>
      </c>
    </row>
    <row r="21">
      <c r="A21" s="1" t="s">
        <v>665</v>
      </c>
      <c r="E21" s="33" t="s">
        <v>13716</v>
      </c>
    </row>
    <row r="22" ht="306">
      <c r="A22" s="1" t="s">
        <v>666</v>
      </c>
      <c r="E22" s="27" t="s">
        <v>9152</v>
      </c>
    </row>
    <row r="23">
      <c r="A23" s="1" t="s">
        <v>659</v>
      </c>
      <c r="B23" s="1">
        <v>4</v>
      </c>
      <c r="C23" s="26" t="s">
        <v>5095</v>
      </c>
      <c r="D23" t="s">
        <v>661</v>
      </c>
      <c r="E23" s="27" t="s">
        <v>5096</v>
      </c>
      <c r="F23" s="28" t="s">
        <v>663</v>
      </c>
      <c r="G23" s="29">
        <v>73.5</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13717</v>
      </c>
    </row>
    <row r="26" ht="318.75">
      <c r="A26" s="1" t="s">
        <v>666</v>
      </c>
      <c r="E26" s="27" t="s">
        <v>5101</v>
      </c>
    </row>
    <row r="27">
      <c r="A27" s="1" t="s">
        <v>659</v>
      </c>
      <c r="B27" s="1">
        <v>5</v>
      </c>
      <c r="C27" s="26" t="s">
        <v>8806</v>
      </c>
      <c r="D27" t="s">
        <v>661</v>
      </c>
      <c r="E27" s="27" t="s">
        <v>8807</v>
      </c>
      <c r="F27" s="28" t="s">
        <v>663</v>
      </c>
      <c r="G27" s="29">
        <v>58.5</v>
      </c>
      <c r="H27" s="28">
        <v>0</v>
      </c>
      <c r="I27" s="30">
        <f>ROUND(G27*H27,P4)</f>
        <v>0</v>
      </c>
      <c r="L27" s="31">
        <v>0</v>
      </c>
      <c r="M27" s="24">
        <f>ROUND(G27*L27,P4)</f>
        <v>0</v>
      </c>
      <c r="N27" s="25" t="s">
        <v>1345</v>
      </c>
      <c r="O27" s="32">
        <f>M27*AA27</f>
        <v>0</v>
      </c>
      <c r="P27" s="1">
        <v>3</v>
      </c>
      <c r="AA27" s="1">
        <f>IF(P27=1,$O$3,IF(P27=2,$O$4,$O$5))</f>
        <v>0</v>
      </c>
    </row>
    <row r="28">
      <c r="A28" s="1" t="s">
        <v>664</v>
      </c>
      <c r="E28" s="27" t="s">
        <v>13718</v>
      </c>
    </row>
    <row r="29">
      <c r="A29" s="1" t="s">
        <v>665</v>
      </c>
      <c r="E29" s="33" t="s">
        <v>13716</v>
      </c>
    </row>
    <row r="30" ht="267.75">
      <c r="A30" s="1" t="s">
        <v>666</v>
      </c>
      <c r="E30" s="27" t="s">
        <v>7243</v>
      </c>
    </row>
    <row r="31">
      <c r="A31" s="1" t="s">
        <v>659</v>
      </c>
      <c r="B31" s="1">
        <v>6</v>
      </c>
      <c r="C31" s="26" t="s">
        <v>9424</v>
      </c>
      <c r="D31" t="s">
        <v>661</v>
      </c>
      <c r="E31" s="27" t="s">
        <v>9425</v>
      </c>
      <c r="F31" s="28" t="s">
        <v>663</v>
      </c>
      <c r="G31" s="29">
        <v>58.5</v>
      </c>
      <c r="H31" s="28">
        <v>0</v>
      </c>
      <c r="I31" s="30">
        <f>ROUND(G31*H31,P4)</f>
        <v>0</v>
      </c>
      <c r="L31" s="31">
        <v>0</v>
      </c>
      <c r="M31" s="24">
        <f>ROUND(G31*L31,P4)</f>
        <v>0</v>
      </c>
      <c r="N31" s="25" t="s">
        <v>1345</v>
      </c>
      <c r="O31" s="32">
        <f>M31*AA31</f>
        <v>0</v>
      </c>
      <c r="P31" s="1">
        <v>3</v>
      </c>
      <c r="AA31" s="1">
        <f>IF(P31=1,$O$3,IF(P31=2,$O$4,$O$5))</f>
        <v>0</v>
      </c>
    </row>
    <row r="32">
      <c r="A32" s="1" t="s">
        <v>664</v>
      </c>
      <c r="E32" s="27" t="s">
        <v>13719</v>
      </c>
    </row>
    <row r="33">
      <c r="A33" s="1" t="s">
        <v>665</v>
      </c>
      <c r="E33" s="33" t="s">
        <v>13716</v>
      </c>
    </row>
    <row r="34" ht="191.25">
      <c r="A34" s="1" t="s">
        <v>666</v>
      </c>
      <c r="E34" s="27" t="s">
        <v>9428</v>
      </c>
    </row>
    <row r="35">
      <c r="A35" s="1" t="s">
        <v>659</v>
      </c>
      <c r="B35" s="1">
        <v>7</v>
      </c>
      <c r="C35" s="26" t="s">
        <v>11037</v>
      </c>
      <c r="D35" t="s">
        <v>661</v>
      </c>
      <c r="E35" s="27" t="s">
        <v>11038</v>
      </c>
      <c r="F35" s="28" t="s">
        <v>677</v>
      </c>
      <c r="G35" s="29">
        <v>200</v>
      </c>
      <c r="H35" s="28">
        <v>0</v>
      </c>
      <c r="I35" s="30">
        <f>ROUND(G35*H35,P4)</f>
        <v>0</v>
      </c>
      <c r="L35" s="31">
        <v>0</v>
      </c>
      <c r="M35" s="24">
        <f>ROUND(G35*L35,P4)</f>
        <v>0</v>
      </c>
      <c r="N35" s="25" t="s">
        <v>1345</v>
      </c>
      <c r="O35" s="32">
        <f>M35*AA35</f>
        <v>0</v>
      </c>
      <c r="P35" s="1">
        <v>3</v>
      </c>
      <c r="AA35" s="1">
        <f>IF(P35=1,$O$3,IF(P35=2,$O$4,$O$5))</f>
        <v>0</v>
      </c>
    </row>
    <row r="36">
      <c r="A36" s="1" t="s">
        <v>664</v>
      </c>
      <c r="E36" s="27" t="s">
        <v>13720</v>
      </c>
    </row>
    <row r="37">
      <c r="A37" s="1" t="s">
        <v>665</v>
      </c>
      <c r="E37" s="33" t="s">
        <v>13721</v>
      </c>
    </row>
    <row r="38">
      <c r="A38" s="1" t="s">
        <v>666</v>
      </c>
      <c r="E38" s="27" t="s">
        <v>678</v>
      </c>
    </row>
    <row r="39">
      <c r="A39" s="1" t="s">
        <v>659</v>
      </c>
      <c r="B39" s="1">
        <v>8</v>
      </c>
      <c r="C39" s="26" t="s">
        <v>5994</v>
      </c>
      <c r="D39" t="s">
        <v>661</v>
      </c>
      <c r="E39" s="27" t="s">
        <v>5995</v>
      </c>
      <c r="F39" s="28" t="s">
        <v>677</v>
      </c>
      <c r="G39" s="29">
        <v>63</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13722</v>
      </c>
    </row>
    <row r="42" ht="25.5">
      <c r="A42" s="1" t="s">
        <v>666</v>
      </c>
      <c r="E42" s="27" t="s">
        <v>5997</v>
      </c>
    </row>
    <row r="43">
      <c r="A43" s="1" t="s">
        <v>656</v>
      </c>
      <c r="C43" s="22" t="s">
        <v>1365</v>
      </c>
      <c r="E43" s="23" t="s">
        <v>3239</v>
      </c>
      <c r="L43" s="24">
        <f>SUMIFS(L44:L71,A44:A71,"P")</f>
        <v>0</v>
      </c>
      <c r="M43" s="24">
        <f>SUMIFS(M44:M71,A44:A71,"P")</f>
        <v>0</v>
      </c>
      <c r="N43" s="25"/>
    </row>
    <row r="44">
      <c r="A44" s="1" t="s">
        <v>659</v>
      </c>
      <c r="B44" s="1">
        <v>9</v>
      </c>
      <c r="C44" s="26" t="s">
        <v>8700</v>
      </c>
      <c r="D44" t="s">
        <v>661</v>
      </c>
      <c r="E44" s="27" t="s">
        <v>8701</v>
      </c>
      <c r="F44" s="28" t="s">
        <v>905</v>
      </c>
      <c r="G44" s="29">
        <v>5.7210000000000001</v>
      </c>
      <c r="H44" s="28">
        <v>0</v>
      </c>
      <c r="I44" s="30">
        <f>ROUND(G44*H44,P4)</f>
        <v>0</v>
      </c>
      <c r="L44" s="31">
        <v>0</v>
      </c>
      <c r="M44" s="24">
        <f>ROUND(G44*L44,P4)</f>
        <v>0</v>
      </c>
      <c r="N44" s="25" t="s">
        <v>1345</v>
      </c>
      <c r="O44" s="32">
        <f>M44*AA44</f>
        <v>0</v>
      </c>
      <c r="P44" s="1">
        <v>3</v>
      </c>
      <c r="AA44" s="1">
        <f>IF(P44=1,$O$3,IF(P44=2,$O$4,$O$5))</f>
        <v>0</v>
      </c>
    </row>
    <row r="45">
      <c r="A45" s="1" t="s">
        <v>664</v>
      </c>
      <c r="E45" s="27" t="s">
        <v>661</v>
      </c>
    </row>
    <row r="46" ht="25.5">
      <c r="A46" s="1" t="s">
        <v>665</v>
      </c>
      <c r="E46" s="33" t="s">
        <v>13723</v>
      </c>
    </row>
    <row r="47" ht="38.25">
      <c r="A47" s="1" t="s">
        <v>666</v>
      </c>
      <c r="E47" s="27" t="s">
        <v>8704</v>
      </c>
    </row>
    <row r="48">
      <c r="A48" s="1" t="s">
        <v>659</v>
      </c>
      <c r="B48" s="1">
        <v>10</v>
      </c>
      <c r="C48" s="26" t="s">
        <v>8705</v>
      </c>
      <c r="D48" t="s">
        <v>661</v>
      </c>
      <c r="E48" s="27" t="s">
        <v>8706</v>
      </c>
      <c r="F48" s="28" t="s">
        <v>677</v>
      </c>
      <c r="G48" s="29">
        <v>70</v>
      </c>
      <c r="H48" s="28">
        <v>0</v>
      </c>
      <c r="I48" s="30">
        <f>ROUND(G48*H48,P4)</f>
        <v>0</v>
      </c>
      <c r="L48" s="31">
        <v>0</v>
      </c>
      <c r="M48" s="24">
        <f>ROUND(G48*L48,P4)</f>
        <v>0</v>
      </c>
      <c r="N48" s="25" t="s">
        <v>1345</v>
      </c>
      <c r="O48" s="32">
        <f>M48*AA48</f>
        <v>0</v>
      </c>
      <c r="P48" s="1">
        <v>3</v>
      </c>
      <c r="AA48" s="1">
        <f>IF(P48=1,$O$3,IF(P48=2,$O$4,$O$5))</f>
        <v>0</v>
      </c>
    </row>
    <row r="49">
      <c r="A49" s="1" t="s">
        <v>664</v>
      </c>
      <c r="E49" s="27" t="s">
        <v>13138</v>
      </c>
    </row>
    <row r="50" ht="25.5">
      <c r="A50" s="1" t="s">
        <v>665</v>
      </c>
      <c r="E50" s="33" t="s">
        <v>13724</v>
      </c>
    </row>
    <row r="51">
      <c r="A51" s="1" t="s">
        <v>666</v>
      </c>
      <c r="E51" s="27" t="s">
        <v>6287</v>
      </c>
    </row>
    <row r="52">
      <c r="A52" s="1" t="s">
        <v>659</v>
      </c>
      <c r="B52" s="1">
        <v>11</v>
      </c>
      <c r="C52" s="26" t="s">
        <v>10576</v>
      </c>
      <c r="D52" t="s">
        <v>661</v>
      </c>
      <c r="E52" s="27" t="s">
        <v>10577</v>
      </c>
      <c r="F52" s="28" t="s">
        <v>670</v>
      </c>
      <c r="G52" s="29">
        <v>48</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13725</v>
      </c>
    </row>
    <row r="55" ht="51">
      <c r="A55" s="1" t="s">
        <v>666</v>
      </c>
      <c r="E55" s="27" t="s">
        <v>9313</v>
      </c>
    </row>
    <row r="56">
      <c r="A56" s="1" t="s">
        <v>659</v>
      </c>
      <c r="B56" s="1">
        <v>12</v>
      </c>
      <c r="C56" s="26" t="s">
        <v>9867</v>
      </c>
      <c r="D56" t="s">
        <v>661</v>
      </c>
      <c r="E56" s="27" t="s">
        <v>9868</v>
      </c>
      <c r="F56" s="28" t="s">
        <v>683</v>
      </c>
      <c r="G56" s="29">
        <v>24</v>
      </c>
      <c r="H56" s="28">
        <v>0</v>
      </c>
      <c r="I56" s="30">
        <f>ROUND(G56*H56,P4)</f>
        <v>0</v>
      </c>
      <c r="L56" s="31">
        <v>0</v>
      </c>
      <c r="M56" s="24">
        <f>ROUND(G56*L56,P4)</f>
        <v>0</v>
      </c>
      <c r="N56" s="25" t="s">
        <v>1345</v>
      </c>
      <c r="O56" s="32">
        <f>M56*AA56</f>
        <v>0</v>
      </c>
      <c r="P56" s="1">
        <v>3</v>
      </c>
      <c r="AA56" s="1">
        <f>IF(P56=1,$O$3,IF(P56=2,$O$4,$O$5))</f>
        <v>0</v>
      </c>
    </row>
    <row r="57">
      <c r="A57" s="1" t="s">
        <v>664</v>
      </c>
      <c r="E57" s="27" t="s">
        <v>13140</v>
      </c>
    </row>
    <row r="58">
      <c r="A58" s="1" t="s">
        <v>665</v>
      </c>
      <c r="E58" s="33" t="s">
        <v>8498</v>
      </c>
    </row>
    <row r="59">
      <c r="A59" s="1" t="s">
        <v>666</v>
      </c>
      <c r="E59" s="27" t="s">
        <v>9317</v>
      </c>
    </row>
    <row r="60">
      <c r="A60" s="1" t="s">
        <v>659</v>
      </c>
      <c r="B60" s="1">
        <v>13</v>
      </c>
      <c r="C60" s="26" t="s">
        <v>13143</v>
      </c>
      <c r="D60" t="s">
        <v>661</v>
      </c>
      <c r="E60" s="27" t="s">
        <v>13144</v>
      </c>
      <c r="F60" s="28" t="s">
        <v>670</v>
      </c>
      <c r="G60" s="29">
        <v>36</v>
      </c>
      <c r="H60" s="28">
        <v>0</v>
      </c>
      <c r="I60" s="30">
        <f>ROUND(G60*H60,P4)</f>
        <v>0</v>
      </c>
      <c r="L60" s="31">
        <v>0</v>
      </c>
      <c r="M60" s="24">
        <f>ROUND(G60*L60,P4)</f>
        <v>0</v>
      </c>
      <c r="N60" s="25" t="s">
        <v>1345</v>
      </c>
      <c r="O60" s="32">
        <f>M60*AA60</f>
        <v>0</v>
      </c>
      <c r="P60" s="1">
        <v>3</v>
      </c>
      <c r="AA60" s="1">
        <f>IF(P60=1,$O$3,IF(P60=2,$O$4,$O$5))</f>
        <v>0</v>
      </c>
    </row>
    <row r="61">
      <c r="A61" s="1" t="s">
        <v>664</v>
      </c>
      <c r="E61" s="27" t="s">
        <v>13145</v>
      </c>
    </row>
    <row r="62">
      <c r="A62" s="1" t="s">
        <v>665</v>
      </c>
      <c r="E62" s="33" t="s">
        <v>13146</v>
      </c>
    </row>
    <row r="63" ht="63.75">
      <c r="A63" s="1" t="s">
        <v>666</v>
      </c>
      <c r="E63" s="27" t="s">
        <v>6642</v>
      </c>
    </row>
    <row r="64">
      <c r="A64" s="1" t="s">
        <v>659</v>
      </c>
      <c r="B64" s="1">
        <v>14</v>
      </c>
      <c r="C64" s="26" t="s">
        <v>9329</v>
      </c>
      <c r="D64" t="s">
        <v>661</v>
      </c>
      <c r="E64" s="27" t="s">
        <v>9330</v>
      </c>
      <c r="F64" s="28" t="s">
        <v>670</v>
      </c>
      <c r="G64" s="29">
        <v>144</v>
      </c>
      <c r="H64" s="28">
        <v>0</v>
      </c>
      <c r="I64" s="30">
        <f>ROUND(G64*H64,P4)</f>
        <v>0</v>
      </c>
      <c r="L64" s="31">
        <v>0</v>
      </c>
      <c r="M64" s="24">
        <f>ROUND(G64*L64,P4)</f>
        <v>0</v>
      </c>
      <c r="N64" s="25" t="s">
        <v>1345</v>
      </c>
      <c r="O64" s="32">
        <f>M64*AA64</f>
        <v>0</v>
      </c>
      <c r="P64" s="1">
        <v>3</v>
      </c>
      <c r="AA64" s="1">
        <f>IF(P64=1,$O$3,IF(P64=2,$O$4,$O$5))</f>
        <v>0</v>
      </c>
    </row>
    <row r="65">
      <c r="A65" s="1" t="s">
        <v>664</v>
      </c>
      <c r="E65" s="27" t="s">
        <v>661</v>
      </c>
    </row>
    <row r="66" ht="25.5">
      <c r="A66" s="1" t="s">
        <v>665</v>
      </c>
      <c r="E66" s="33" t="s">
        <v>13726</v>
      </c>
    </row>
    <row r="67" ht="63.75">
      <c r="A67" s="1" t="s">
        <v>666</v>
      </c>
      <c r="E67" s="27" t="s">
        <v>6642</v>
      </c>
    </row>
    <row r="68">
      <c r="A68" s="1" t="s">
        <v>659</v>
      </c>
      <c r="B68" s="1">
        <v>15</v>
      </c>
      <c r="C68" s="26" t="s">
        <v>12106</v>
      </c>
      <c r="D68" t="s">
        <v>661</v>
      </c>
      <c r="E68" s="27" t="s">
        <v>12107</v>
      </c>
      <c r="F68" s="28" t="s">
        <v>670</v>
      </c>
      <c r="G68" s="29">
        <v>48</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13725</v>
      </c>
    </row>
    <row r="71" ht="63.75">
      <c r="A71" s="1" t="s">
        <v>666</v>
      </c>
      <c r="E71" s="27" t="s">
        <v>6642</v>
      </c>
    </row>
    <row r="72">
      <c r="A72" s="1" t="s">
        <v>656</v>
      </c>
      <c r="C72" s="22" t="s">
        <v>1367</v>
      </c>
      <c r="E72" s="23" t="s">
        <v>6653</v>
      </c>
      <c r="L72" s="24">
        <f>SUMIFS(L73:L80,A73:A80,"P")</f>
        <v>0</v>
      </c>
      <c r="M72" s="24">
        <f>SUMIFS(M73:M80,A73:A80,"P")</f>
        <v>0</v>
      </c>
      <c r="N72" s="25"/>
    </row>
    <row r="73">
      <c r="A73" s="1" t="s">
        <v>659</v>
      </c>
      <c r="B73" s="1">
        <v>16</v>
      </c>
      <c r="C73" s="26" t="s">
        <v>9731</v>
      </c>
      <c r="D73" t="s">
        <v>661</v>
      </c>
      <c r="E73" s="27" t="s">
        <v>13727</v>
      </c>
      <c r="F73" s="28" t="s">
        <v>663</v>
      </c>
      <c r="G73" s="29">
        <v>13.624000000000001</v>
      </c>
      <c r="H73" s="28">
        <v>0</v>
      </c>
      <c r="I73" s="30">
        <f>ROUND(G73*H73,P4)</f>
        <v>0</v>
      </c>
      <c r="L73" s="31">
        <v>0</v>
      </c>
      <c r="M73" s="24">
        <f>ROUND(G73*L73,P4)</f>
        <v>0</v>
      </c>
      <c r="N73" s="25" t="s">
        <v>1345</v>
      </c>
      <c r="O73" s="32">
        <f>M73*AA73</f>
        <v>0</v>
      </c>
      <c r="P73" s="1">
        <v>3</v>
      </c>
      <c r="AA73" s="1">
        <f>IF(P73=1,$O$3,IF(P73=2,$O$4,$O$5))</f>
        <v>0</v>
      </c>
    </row>
    <row r="74">
      <c r="A74" s="1" t="s">
        <v>664</v>
      </c>
      <c r="E74" s="27" t="s">
        <v>661</v>
      </c>
    </row>
    <row r="75" ht="51">
      <c r="A75" s="1" t="s">
        <v>665</v>
      </c>
      <c r="E75" s="33" t="s">
        <v>13728</v>
      </c>
    </row>
    <row r="76" ht="357">
      <c r="A76" s="1" t="s">
        <v>666</v>
      </c>
      <c r="E76" s="27" t="s">
        <v>6470</v>
      </c>
    </row>
    <row r="77">
      <c r="A77" s="1" t="s">
        <v>659</v>
      </c>
      <c r="B77" s="1">
        <v>17</v>
      </c>
      <c r="C77" s="26" t="s">
        <v>9735</v>
      </c>
      <c r="D77" t="s">
        <v>661</v>
      </c>
      <c r="E77" s="27" t="s">
        <v>9736</v>
      </c>
      <c r="F77" s="28" t="s">
        <v>905</v>
      </c>
      <c r="G77" s="29">
        <v>1.01</v>
      </c>
      <c r="H77" s="28">
        <v>0</v>
      </c>
      <c r="I77" s="30">
        <f>ROUND(G77*H77,P4)</f>
        <v>0</v>
      </c>
      <c r="L77" s="31">
        <v>0</v>
      </c>
      <c r="M77" s="24">
        <f>ROUND(G77*L77,P4)</f>
        <v>0</v>
      </c>
      <c r="N77" s="25" t="s">
        <v>1345</v>
      </c>
      <c r="O77" s="32">
        <f>M77*AA77</f>
        <v>0</v>
      </c>
      <c r="P77" s="1">
        <v>3</v>
      </c>
      <c r="AA77" s="1">
        <f>IF(P77=1,$O$3,IF(P77=2,$O$4,$O$5))</f>
        <v>0</v>
      </c>
    </row>
    <row r="78">
      <c r="A78" s="1" t="s">
        <v>664</v>
      </c>
      <c r="E78" s="27" t="s">
        <v>661</v>
      </c>
    </row>
    <row r="79" ht="25.5">
      <c r="A79" s="1" t="s">
        <v>665</v>
      </c>
      <c r="E79" s="33" t="s">
        <v>13729</v>
      </c>
    </row>
    <row r="80" ht="267.75">
      <c r="A80" s="1" t="s">
        <v>666</v>
      </c>
      <c r="E80" s="27" t="s">
        <v>3721</v>
      </c>
    </row>
    <row r="81">
      <c r="A81" s="1" t="s">
        <v>656</v>
      </c>
      <c r="C81" s="22" t="s">
        <v>1369</v>
      </c>
      <c r="E81" s="23" t="s">
        <v>5107</v>
      </c>
      <c r="L81" s="24">
        <f>SUMIFS(L82:L89,A82:A89,"P")</f>
        <v>0</v>
      </c>
      <c r="M81" s="24">
        <f>SUMIFS(M82:M89,A82:A89,"P")</f>
        <v>0</v>
      </c>
      <c r="N81" s="25"/>
    </row>
    <row r="82">
      <c r="A82" s="1" t="s">
        <v>659</v>
      </c>
      <c r="B82" s="1">
        <v>18</v>
      </c>
      <c r="C82" s="26" t="s">
        <v>13730</v>
      </c>
      <c r="D82" t="s">
        <v>661</v>
      </c>
      <c r="E82" s="27" t="s">
        <v>10663</v>
      </c>
      <c r="F82" s="28" t="s">
        <v>905</v>
      </c>
      <c r="G82" s="29">
        <v>3.8900000000000001</v>
      </c>
      <c r="H82" s="28">
        <v>0</v>
      </c>
      <c r="I82" s="30">
        <f>ROUND(G82*H82,P4)</f>
        <v>0</v>
      </c>
      <c r="L82" s="31">
        <v>0</v>
      </c>
      <c r="M82" s="24">
        <f>ROUND(G82*L82,P4)</f>
        <v>0</v>
      </c>
      <c r="N82" s="25" t="s">
        <v>1345</v>
      </c>
      <c r="O82" s="32">
        <f>M82*AA82</f>
        <v>0</v>
      </c>
      <c r="P82" s="1">
        <v>3</v>
      </c>
      <c r="AA82" s="1">
        <f>IF(P82=1,$O$3,IF(P82=2,$O$4,$O$5))</f>
        <v>0</v>
      </c>
    </row>
    <row r="83">
      <c r="A83" s="1" t="s">
        <v>664</v>
      </c>
      <c r="E83" s="27" t="s">
        <v>13731</v>
      </c>
    </row>
    <row r="84" ht="25.5">
      <c r="A84" s="1" t="s">
        <v>665</v>
      </c>
      <c r="E84" s="33" t="s">
        <v>13732</v>
      </c>
    </row>
    <row r="85" ht="293.25">
      <c r="A85" s="1" t="s">
        <v>666</v>
      </c>
      <c r="E85" s="27" t="s">
        <v>8969</v>
      </c>
    </row>
    <row r="86">
      <c r="A86" s="1" t="s">
        <v>659</v>
      </c>
      <c r="B86" s="1">
        <v>19</v>
      </c>
      <c r="C86" s="26" t="s">
        <v>9748</v>
      </c>
      <c r="D86" t="s">
        <v>661</v>
      </c>
      <c r="E86" s="27" t="s">
        <v>9749</v>
      </c>
      <c r="F86" s="28" t="s">
        <v>663</v>
      </c>
      <c r="G86" s="29">
        <v>0.53200000000000003</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13733</v>
      </c>
    </row>
    <row r="89" ht="357">
      <c r="A89" s="1" t="s">
        <v>666</v>
      </c>
      <c r="E89" s="27" t="s">
        <v>9752</v>
      </c>
    </row>
    <row r="90">
      <c r="A90" s="1" t="s">
        <v>656</v>
      </c>
      <c r="C90" s="22" t="s">
        <v>958</v>
      </c>
      <c r="E90" s="23" t="s">
        <v>959</v>
      </c>
      <c r="L90" s="24">
        <f>SUMIFS(L91:L94,A91:A94,"P")</f>
        <v>0</v>
      </c>
      <c r="M90" s="24">
        <f>SUMIFS(M91:M94,A91:A94,"P")</f>
        <v>0</v>
      </c>
      <c r="N90" s="25"/>
    </row>
    <row r="91">
      <c r="A91" s="1" t="s">
        <v>659</v>
      </c>
      <c r="B91" s="1">
        <v>20</v>
      </c>
      <c r="C91" s="26" t="s">
        <v>13420</v>
      </c>
      <c r="D91" t="s">
        <v>661</v>
      </c>
      <c r="E91" s="27" t="s">
        <v>13734</v>
      </c>
      <c r="F91" s="28" t="s">
        <v>677</v>
      </c>
      <c r="G91" s="29">
        <v>200</v>
      </c>
      <c r="H91" s="28">
        <v>0</v>
      </c>
      <c r="I91" s="30">
        <f>ROUND(G91*H91,P4)</f>
        <v>0</v>
      </c>
      <c r="L91" s="31">
        <v>0</v>
      </c>
      <c r="M91" s="24">
        <f>ROUND(G91*L91,P4)</f>
        <v>0</v>
      </c>
      <c r="N91" s="25" t="s">
        <v>1345</v>
      </c>
      <c r="O91" s="32">
        <f>M91*AA91</f>
        <v>0</v>
      </c>
      <c r="P91" s="1">
        <v>3</v>
      </c>
      <c r="AA91" s="1">
        <f>IF(P91=1,$O$3,IF(P91=2,$O$4,$O$5))</f>
        <v>0</v>
      </c>
    </row>
    <row r="92">
      <c r="A92" s="1" t="s">
        <v>664</v>
      </c>
      <c r="E92" s="27" t="s">
        <v>13735</v>
      </c>
    </row>
    <row r="93">
      <c r="A93" s="1" t="s">
        <v>665</v>
      </c>
      <c r="E93" s="33" t="s">
        <v>13721</v>
      </c>
    </row>
    <row r="94" ht="140.25">
      <c r="A94" s="1" t="s">
        <v>666</v>
      </c>
      <c r="E94" s="27" t="s">
        <v>9189</v>
      </c>
    </row>
    <row r="95">
      <c r="A95" s="1" t="s">
        <v>656</v>
      </c>
      <c r="C95" s="22" t="s">
        <v>679</v>
      </c>
      <c r="E95" s="23" t="s">
        <v>680</v>
      </c>
      <c r="L95" s="24">
        <f>SUMIFS(L96:L99,A96:A99,"P")</f>
        <v>0</v>
      </c>
      <c r="M95" s="24">
        <f>SUMIFS(M96:M99,A96:A99,"P")</f>
        <v>0</v>
      </c>
      <c r="N95" s="25"/>
    </row>
    <row r="96" ht="25.5">
      <c r="A96" s="1" t="s">
        <v>659</v>
      </c>
      <c r="B96" s="1">
        <v>21</v>
      </c>
      <c r="C96" s="26" t="s">
        <v>6064</v>
      </c>
      <c r="D96" t="s">
        <v>661</v>
      </c>
      <c r="E96" s="27" t="s">
        <v>6065</v>
      </c>
      <c r="F96" s="28" t="s">
        <v>677</v>
      </c>
      <c r="G96" s="29">
        <v>27.489999999999998</v>
      </c>
      <c r="H96" s="28">
        <v>0</v>
      </c>
      <c r="I96" s="30">
        <f>ROUND(G96*H96,P4)</f>
        <v>0</v>
      </c>
      <c r="L96" s="31">
        <v>0</v>
      </c>
      <c r="M96" s="24">
        <f>ROUND(G96*L96,P4)</f>
        <v>0</v>
      </c>
      <c r="N96" s="25" t="s">
        <v>1345</v>
      </c>
      <c r="O96" s="32">
        <f>M96*AA96</f>
        <v>0</v>
      </c>
      <c r="P96" s="1">
        <v>3</v>
      </c>
      <c r="AA96" s="1">
        <f>IF(P96=1,$O$3,IF(P96=2,$O$4,$O$5))</f>
        <v>0</v>
      </c>
    </row>
    <row r="97">
      <c r="A97" s="1" t="s">
        <v>664</v>
      </c>
      <c r="E97" s="27" t="s">
        <v>661</v>
      </c>
    </row>
    <row r="98" ht="38.25">
      <c r="A98" s="1" t="s">
        <v>665</v>
      </c>
      <c r="E98" s="33" t="s">
        <v>13736</v>
      </c>
    </row>
    <row r="99" ht="191.25">
      <c r="A99" s="1" t="s">
        <v>666</v>
      </c>
      <c r="E99" s="27" t="s">
        <v>6682</v>
      </c>
    </row>
    <row r="100">
      <c r="A100" s="1" t="s">
        <v>656</v>
      </c>
      <c r="C100" s="22" t="s">
        <v>2840</v>
      </c>
      <c r="E100" s="23" t="s">
        <v>2841</v>
      </c>
      <c r="L100" s="24">
        <f>SUMIFS(L101:L108,A101:A108,"P")</f>
        <v>0</v>
      </c>
      <c r="M100" s="24">
        <f>SUMIFS(M101:M108,A101:A108,"P")</f>
        <v>0</v>
      </c>
      <c r="N100" s="25"/>
    </row>
    <row r="101">
      <c r="A101" s="1" t="s">
        <v>659</v>
      </c>
      <c r="B101" s="1">
        <v>22</v>
      </c>
      <c r="C101" s="26" t="s">
        <v>13737</v>
      </c>
      <c r="D101" t="s">
        <v>661</v>
      </c>
      <c r="E101" s="27" t="s">
        <v>13738</v>
      </c>
      <c r="F101" s="28" t="s">
        <v>677</v>
      </c>
      <c r="G101" s="29">
        <v>26.774999999999999</v>
      </c>
      <c r="H101" s="28">
        <v>0</v>
      </c>
      <c r="I101" s="30">
        <f>ROUND(G101*H101,P4)</f>
        <v>0</v>
      </c>
      <c r="L101" s="31">
        <v>0</v>
      </c>
      <c r="M101" s="24">
        <f>ROUND(G101*L101,P4)</f>
        <v>0</v>
      </c>
      <c r="N101" s="25" t="s">
        <v>1345</v>
      </c>
      <c r="O101" s="32">
        <f>M101*AA101</f>
        <v>0</v>
      </c>
      <c r="P101" s="1">
        <v>3</v>
      </c>
      <c r="AA101" s="1">
        <f>IF(P101=1,$O$3,IF(P101=2,$O$4,$O$5))</f>
        <v>0</v>
      </c>
    </row>
    <row r="102">
      <c r="A102" s="1" t="s">
        <v>664</v>
      </c>
      <c r="E102" s="27" t="s">
        <v>13739</v>
      </c>
    </row>
    <row r="103">
      <c r="A103" s="1" t="s">
        <v>665</v>
      </c>
      <c r="E103" s="33" t="s">
        <v>13740</v>
      </c>
    </row>
    <row r="104" ht="76.5">
      <c r="A104" s="1" t="s">
        <v>666</v>
      </c>
      <c r="E104" s="27" t="s">
        <v>11765</v>
      </c>
    </row>
    <row r="105">
      <c r="A105" s="1" t="s">
        <v>659</v>
      </c>
      <c r="B105" s="1">
        <v>23</v>
      </c>
      <c r="C105" s="26" t="s">
        <v>10094</v>
      </c>
      <c r="D105" t="s">
        <v>661</v>
      </c>
      <c r="E105" s="27" t="s">
        <v>10095</v>
      </c>
      <c r="F105" s="28" t="s">
        <v>2705</v>
      </c>
      <c r="G105" s="29">
        <v>4420</v>
      </c>
      <c r="H105" s="28">
        <v>0</v>
      </c>
      <c r="I105" s="30">
        <f>ROUND(G105*H105,P4)</f>
        <v>0</v>
      </c>
      <c r="L105" s="31">
        <v>0</v>
      </c>
      <c r="M105" s="24">
        <f>ROUND(G105*L105,P4)</f>
        <v>0</v>
      </c>
      <c r="N105" s="25" t="s">
        <v>1345</v>
      </c>
      <c r="O105" s="32">
        <f>M105*AA105</f>
        <v>0</v>
      </c>
      <c r="P105" s="1">
        <v>3</v>
      </c>
      <c r="AA105" s="1">
        <f>IF(P105=1,$O$3,IF(P105=2,$O$4,$O$5))</f>
        <v>0</v>
      </c>
    </row>
    <row r="106">
      <c r="A106" s="1" t="s">
        <v>664</v>
      </c>
      <c r="E106" s="27" t="s">
        <v>13545</v>
      </c>
    </row>
    <row r="107">
      <c r="A107" s="1" t="s">
        <v>665</v>
      </c>
      <c r="E107" s="33" t="s">
        <v>13741</v>
      </c>
    </row>
    <row r="108" ht="409.5">
      <c r="A108" s="1" t="s">
        <v>666</v>
      </c>
      <c r="E108" s="27" t="s">
        <v>10097</v>
      </c>
    </row>
    <row r="109">
      <c r="A109" s="1" t="s">
        <v>656</v>
      </c>
      <c r="C109" s="22" t="s">
        <v>900</v>
      </c>
      <c r="E109" s="23" t="s">
        <v>2924</v>
      </c>
      <c r="L109" s="24">
        <f>SUMIFS(L110:L113,A110:A113,"P")</f>
        <v>0</v>
      </c>
      <c r="M109" s="24">
        <f>SUMIFS(M110:M113,A110:A113,"P")</f>
        <v>0</v>
      </c>
      <c r="N109" s="25"/>
    </row>
    <row r="110" ht="25.5">
      <c r="A110" s="1" t="s">
        <v>659</v>
      </c>
      <c r="B110" s="1">
        <v>24</v>
      </c>
      <c r="C110" s="26" t="s">
        <v>3828</v>
      </c>
      <c r="D110" t="s">
        <v>903</v>
      </c>
      <c r="E110" s="27" t="s">
        <v>3829</v>
      </c>
      <c r="F110" s="28" t="s">
        <v>905</v>
      </c>
      <c r="G110" s="29">
        <v>27</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13742</v>
      </c>
    </row>
    <row r="113" ht="153">
      <c r="A113" s="1" t="s">
        <v>666</v>
      </c>
      <c r="E113" s="27" t="s">
        <v>908</v>
      </c>
    </row>
  </sheetData>
  <sheetProtection sheet="1" objects="1" scenarios="1" spinCount="100000" saltValue="NcPlgHwb3KwpLucYhc2I9uMBYua2kXGgpjGx/4PKnsBDQaiRC/AeMYBJn749Bto8n2tqYPW0hCmyGGkQTYBerA==" hashValue="yc7wBL36EabteqhGNC6WmN2vrIF3fkSkPXSDxX4rjQipGpNLQx101pp5u9zstEwVGCsGIMxakgBuqOcf0Gz8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COUNTIFS(L8:L118,"=0",A8:A118,"P")+COUNTIFS(L8:L118,"",A8:A118,"P")+SUM(Q8:Q118)</f>
        <v>0</v>
      </c>
    </row>
    <row r="8">
      <c r="A8" s="1" t="s">
        <v>654</v>
      </c>
      <c r="C8" s="22" t="s">
        <v>13743</v>
      </c>
      <c r="E8" s="23" t="s">
        <v>527</v>
      </c>
      <c r="L8" s="24">
        <f>L9+L14+L43+L76+L85+L94+L99+L104+L113</f>
        <v>0</v>
      </c>
      <c r="M8" s="24">
        <f>M9+M14+M43+M76+M85+M94+M99+M104+M113</f>
        <v>0</v>
      </c>
      <c r="N8" s="25"/>
    </row>
    <row r="9">
      <c r="A9" s="1" t="s">
        <v>656</v>
      </c>
      <c r="C9" s="22" t="s">
        <v>2153</v>
      </c>
      <c r="E9" s="23" t="s">
        <v>2154</v>
      </c>
      <c r="L9" s="24">
        <f>SUMIFS(L10:L13,A10:A13,"P")</f>
        <v>0</v>
      </c>
      <c r="M9" s="24">
        <f>SUMIFS(M10:M13,A10:A13,"P")</f>
        <v>0</v>
      </c>
      <c r="N9" s="25"/>
    </row>
    <row r="10">
      <c r="A10" s="1" t="s">
        <v>659</v>
      </c>
      <c r="B10" s="1">
        <v>1</v>
      </c>
      <c r="C10" s="26" t="s">
        <v>13706</v>
      </c>
      <c r="D10" t="s">
        <v>661</v>
      </c>
      <c r="E10" s="27" t="s">
        <v>13707</v>
      </c>
      <c r="F10" s="28" t="s">
        <v>1604</v>
      </c>
      <c r="G10" s="29">
        <v>1</v>
      </c>
      <c r="H10" s="28">
        <v>0</v>
      </c>
      <c r="I10" s="30">
        <f>ROUND(G10*H10,P4)</f>
        <v>0</v>
      </c>
      <c r="L10" s="31">
        <v>0</v>
      </c>
      <c r="M10" s="24">
        <f>ROUND(G10*L10,P4)</f>
        <v>0</v>
      </c>
      <c r="N10" s="25" t="s">
        <v>1345</v>
      </c>
      <c r="O10" s="32">
        <f>M10*AA10</f>
        <v>0</v>
      </c>
      <c r="P10" s="1">
        <v>3</v>
      </c>
      <c r="AA10" s="1">
        <f>IF(P10=1,$O$3,IF(P10=2,$O$4,$O$5))</f>
        <v>0</v>
      </c>
    </row>
    <row r="11">
      <c r="A11" s="1" t="s">
        <v>664</v>
      </c>
      <c r="E11" s="27" t="s">
        <v>13708</v>
      </c>
    </row>
    <row r="12">
      <c r="A12" s="1" t="s">
        <v>665</v>
      </c>
      <c r="E12" s="33" t="s">
        <v>13709</v>
      </c>
    </row>
    <row r="13">
      <c r="A13" s="1" t="s">
        <v>666</v>
      </c>
      <c r="E13" s="27" t="s">
        <v>13710</v>
      </c>
    </row>
    <row r="14">
      <c r="A14" s="1" t="s">
        <v>656</v>
      </c>
      <c r="C14" s="22" t="s">
        <v>657</v>
      </c>
      <c r="E14" s="23" t="s">
        <v>658</v>
      </c>
      <c r="L14" s="24">
        <f>SUMIFS(L15:L42,A15:A42,"P")</f>
        <v>0</v>
      </c>
      <c r="M14" s="24">
        <f>SUMIFS(M15:M42,A15:A42,"P")</f>
        <v>0</v>
      </c>
      <c r="N14" s="25"/>
    </row>
    <row r="15">
      <c r="A15" s="1" t="s">
        <v>659</v>
      </c>
      <c r="B15" s="1">
        <v>2</v>
      </c>
      <c r="C15" s="26" t="s">
        <v>13711</v>
      </c>
      <c r="D15" t="s">
        <v>661</v>
      </c>
      <c r="E15" s="27" t="s">
        <v>13712</v>
      </c>
      <c r="F15" s="28" t="s">
        <v>663</v>
      </c>
      <c r="G15" s="29">
        <v>22.5</v>
      </c>
      <c r="H15" s="28">
        <v>0</v>
      </c>
      <c r="I15" s="30">
        <f>ROUND(G15*H15,P4)</f>
        <v>0</v>
      </c>
      <c r="L15" s="31">
        <v>0</v>
      </c>
      <c r="M15" s="24">
        <f>ROUND(G15*L15,P4)</f>
        <v>0</v>
      </c>
      <c r="N15" s="25" t="s">
        <v>1345</v>
      </c>
      <c r="O15" s="32">
        <f>M15*AA15</f>
        <v>0</v>
      </c>
      <c r="P15" s="1">
        <v>3</v>
      </c>
      <c r="AA15" s="1">
        <f>IF(P15=1,$O$3,IF(P15=2,$O$4,$O$5))</f>
        <v>0</v>
      </c>
    </row>
    <row r="16">
      <c r="A16" s="1" t="s">
        <v>664</v>
      </c>
      <c r="E16" s="27" t="s">
        <v>13713</v>
      </c>
    </row>
    <row r="17">
      <c r="A17" s="1" t="s">
        <v>665</v>
      </c>
      <c r="E17" s="33" t="s">
        <v>13744</v>
      </c>
    </row>
    <row r="18" ht="63.75">
      <c r="A18" s="1" t="s">
        <v>666</v>
      </c>
      <c r="E18" s="27" t="s">
        <v>5575</v>
      </c>
    </row>
    <row r="19">
      <c r="A19" s="1" t="s">
        <v>659</v>
      </c>
      <c r="B19" s="1">
        <v>3</v>
      </c>
      <c r="C19" s="26" t="s">
        <v>9149</v>
      </c>
      <c r="D19" t="s">
        <v>661</v>
      </c>
      <c r="E19" s="27" t="s">
        <v>9150</v>
      </c>
      <c r="F19" s="28" t="s">
        <v>663</v>
      </c>
      <c r="G19" s="29">
        <v>41.100000000000001</v>
      </c>
      <c r="H19" s="28">
        <v>0</v>
      </c>
      <c r="I19" s="30">
        <f>ROUND(G19*H19,P4)</f>
        <v>0</v>
      </c>
      <c r="L19" s="31">
        <v>0</v>
      </c>
      <c r="M19" s="24">
        <f>ROUND(G19*L19,P4)</f>
        <v>0</v>
      </c>
      <c r="N19" s="25" t="s">
        <v>1345</v>
      </c>
      <c r="O19" s="32">
        <f>M19*AA19</f>
        <v>0</v>
      </c>
      <c r="P19" s="1">
        <v>3</v>
      </c>
      <c r="AA19" s="1">
        <f>IF(P19=1,$O$3,IF(P19=2,$O$4,$O$5))</f>
        <v>0</v>
      </c>
    </row>
    <row r="20">
      <c r="A20" s="1" t="s">
        <v>664</v>
      </c>
      <c r="E20" s="27" t="s">
        <v>13715</v>
      </c>
    </row>
    <row r="21">
      <c r="A21" s="1" t="s">
        <v>665</v>
      </c>
      <c r="E21" s="33" t="s">
        <v>13745</v>
      </c>
    </row>
    <row r="22" ht="306">
      <c r="A22" s="1" t="s">
        <v>666</v>
      </c>
      <c r="E22" s="27" t="s">
        <v>9152</v>
      </c>
    </row>
    <row r="23">
      <c r="A23" s="1" t="s">
        <v>659</v>
      </c>
      <c r="B23" s="1">
        <v>4</v>
      </c>
      <c r="C23" s="26" t="s">
        <v>5095</v>
      </c>
      <c r="D23" t="s">
        <v>661</v>
      </c>
      <c r="E23" s="27" t="s">
        <v>5096</v>
      </c>
      <c r="F23" s="28" t="s">
        <v>663</v>
      </c>
      <c r="G23" s="29">
        <v>58.100000000000001</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13746</v>
      </c>
    </row>
    <row r="26" ht="318.75">
      <c r="A26" s="1" t="s">
        <v>666</v>
      </c>
      <c r="E26" s="27" t="s">
        <v>5101</v>
      </c>
    </row>
    <row r="27">
      <c r="A27" s="1" t="s">
        <v>659</v>
      </c>
      <c r="B27" s="1">
        <v>5</v>
      </c>
      <c r="C27" s="26" t="s">
        <v>8806</v>
      </c>
      <c r="D27" t="s">
        <v>661</v>
      </c>
      <c r="E27" s="27" t="s">
        <v>8807</v>
      </c>
      <c r="F27" s="28" t="s">
        <v>663</v>
      </c>
      <c r="G27" s="29">
        <v>41.100000000000001</v>
      </c>
      <c r="H27" s="28">
        <v>0</v>
      </c>
      <c r="I27" s="30">
        <f>ROUND(G27*H27,P4)</f>
        <v>0</v>
      </c>
      <c r="L27" s="31">
        <v>0</v>
      </c>
      <c r="M27" s="24">
        <f>ROUND(G27*L27,P4)</f>
        <v>0</v>
      </c>
      <c r="N27" s="25" t="s">
        <v>1345</v>
      </c>
      <c r="O27" s="32">
        <f>M27*AA27</f>
        <v>0</v>
      </c>
      <c r="P27" s="1">
        <v>3</v>
      </c>
      <c r="AA27" s="1">
        <f>IF(P27=1,$O$3,IF(P27=2,$O$4,$O$5))</f>
        <v>0</v>
      </c>
    </row>
    <row r="28">
      <c r="A28" s="1" t="s">
        <v>664</v>
      </c>
      <c r="E28" s="27" t="s">
        <v>13718</v>
      </c>
    </row>
    <row r="29">
      <c r="A29" s="1" t="s">
        <v>665</v>
      </c>
      <c r="E29" s="33" t="s">
        <v>13745</v>
      </c>
    </row>
    <row r="30" ht="267.75">
      <c r="A30" s="1" t="s">
        <v>666</v>
      </c>
      <c r="E30" s="27" t="s">
        <v>7243</v>
      </c>
    </row>
    <row r="31">
      <c r="A31" s="1" t="s">
        <v>659</v>
      </c>
      <c r="B31" s="1">
        <v>6</v>
      </c>
      <c r="C31" s="26" t="s">
        <v>9424</v>
      </c>
      <c r="D31" t="s">
        <v>661</v>
      </c>
      <c r="E31" s="27" t="s">
        <v>9425</v>
      </c>
      <c r="F31" s="28" t="s">
        <v>663</v>
      </c>
      <c r="G31" s="29">
        <v>41.100000000000001</v>
      </c>
      <c r="H31" s="28">
        <v>0</v>
      </c>
      <c r="I31" s="30">
        <f>ROUND(G31*H31,P4)</f>
        <v>0</v>
      </c>
      <c r="L31" s="31">
        <v>0</v>
      </c>
      <c r="M31" s="24">
        <f>ROUND(G31*L31,P4)</f>
        <v>0</v>
      </c>
      <c r="N31" s="25" t="s">
        <v>1345</v>
      </c>
      <c r="O31" s="32">
        <f>M31*AA31</f>
        <v>0</v>
      </c>
      <c r="P31" s="1">
        <v>3</v>
      </c>
      <c r="AA31" s="1">
        <f>IF(P31=1,$O$3,IF(P31=2,$O$4,$O$5))</f>
        <v>0</v>
      </c>
    </row>
    <row r="32">
      <c r="A32" s="1" t="s">
        <v>664</v>
      </c>
      <c r="E32" s="27" t="s">
        <v>13719</v>
      </c>
    </row>
    <row r="33">
      <c r="A33" s="1" t="s">
        <v>665</v>
      </c>
      <c r="E33" s="33" t="s">
        <v>13745</v>
      </c>
    </row>
    <row r="34" ht="191.25">
      <c r="A34" s="1" t="s">
        <v>666</v>
      </c>
      <c r="E34" s="27" t="s">
        <v>9428</v>
      </c>
    </row>
    <row r="35">
      <c r="A35" s="1" t="s">
        <v>659</v>
      </c>
      <c r="B35" s="1">
        <v>7</v>
      </c>
      <c r="C35" s="26" t="s">
        <v>11037</v>
      </c>
      <c r="D35" t="s">
        <v>661</v>
      </c>
      <c r="E35" s="27" t="s">
        <v>11038</v>
      </c>
      <c r="F35" s="28" t="s">
        <v>677</v>
      </c>
      <c r="G35" s="29">
        <v>150</v>
      </c>
      <c r="H35" s="28">
        <v>0</v>
      </c>
      <c r="I35" s="30">
        <f>ROUND(G35*H35,P4)</f>
        <v>0</v>
      </c>
      <c r="L35" s="31">
        <v>0</v>
      </c>
      <c r="M35" s="24">
        <f>ROUND(G35*L35,P4)</f>
        <v>0</v>
      </c>
      <c r="N35" s="25" t="s">
        <v>1345</v>
      </c>
      <c r="O35" s="32">
        <f>M35*AA35</f>
        <v>0</v>
      </c>
      <c r="P35" s="1">
        <v>3</v>
      </c>
      <c r="AA35" s="1">
        <f>IF(P35=1,$O$3,IF(P35=2,$O$4,$O$5))</f>
        <v>0</v>
      </c>
    </row>
    <row r="36">
      <c r="A36" s="1" t="s">
        <v>664</v>
      </c>
      <c r="E36" s="27" t="s">
        <v>13720</v>
      </c>
    </row>
    <row r="37">
      <c r="A37" s="1" t="s">
        <v>665</v>
      </c>
      <c r="E37" s="33" t="s">
        <v>13747</v>
      </c>
    </row>
    <row r="38">
      <c r="A38" s="1" t="s">
        <v>666</v>
      </c>
      <c r="E38" s="27" t="s">
        <v>678</v>
      </c>
    </row>
    <row r="39">
      <c r="A39" s="1" t="s">
        <v>659</v>
      </c>
      <c r="B39" s="1">
        <v>8</v>
      </c>
      <c r="C39" s="26" t="s">
        <v>5994</v>
      </c>
      <c r="D39" t="s">
        <v>661</v>
      </c>
      <c r="E39" s="27" t="s">
        <v>5995</v>
      </c>
      <c r="F39" s="28" t="s">
        <v>677</v>
      </c>
      <c r="G39" s="29">
        <v>74.700000000000003</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13748</v>
      </c>
    </row>
    <row r="42" ht="25.5">
      <c r="A42" s="1" t="s">
        <v>666</v>
      </c>
      <c r="E42" s="27" t="s">
        <v>5997</v>
      </c>
    </row>
    <row r="43">
      <c r="A43" s="1" t="s">
        <v>656</v>
      </c>
      <c r="C43" s="22" t="s">
        <v>1365</v>
      </c>
      <c r="E43" s="23" t="s">
        <v>3239</v>
      </c>
      <c r="L43" s="24">
        <f>SUMIFS(L44:L75,A44:A75,"P")</f>
        <v>0</v>
      </c>
      <c r="M43" s="24">
        <f>SUMIFS(M44:M75,A44:A75,"P")</f>
        <v>0</v>
      </c>
      <c r="N43" s="25"/>
    </row>
    <row r="44">
      <c r="A44" s="1" t="s">
        <v>659</v>
      </c>
      <c r="B44" s="1">
        <v>9</v>
      </c>
      <c r="C44" s="26" t="s">
        <v>8700</v>
      </c>
      <c r="D44" t="s">
        <v>661</v>
      </c>
      <c r="E44" s="27" t="s">
        <v>8701</v>
      </c>
      <c r="F44" s="28" t="s">
        <v>905</v>
      </c>
      <c r="G44" s="29">
        <v>2.9809999999999999</v>
      </c>
      <c r="H44" s="28">
        <v>0</v>
      </c>
      <c r="I44" s="30">
        <f>ROUND(G44*H44,P4)</f>
        <v>0</v>
      </c>
      <c r="L44" s="31">
        <v>0</v>
      </c>
      <c r="M44" s="24">
        <f>ROUND(G44*L44,P4)</f>
        <v>0</v>
      </c>
      <c r="N44" s="25" t="s">
        <v>1345</v>
      </c>
      <c r="O44" s="32">
        <f>M44*AA44</f>
        <v>0</v>
      </c>
      <c r="P44" s="1">
        <v>3</v>
      </c>
      <c r="AA44" s="1">
        <f>IF(P44=1,$O$3,IF(P44=2,$O$4,$O$5))</f>
        <v>0</v>
      </c>
    </row>
    <row r="45">
      <c r="A45" s="1" t="s">
        <v>664</v>
      </c>
      <c r="E45" s="27" t="s">
        <v>661</v>
      </c>
    </row>
    <row r="46" ht="25.5">
      <c r="A46" s="1" t="s">
        <v>665</v>
      </c>
      <c r="E46" s="33" t="s">
        <v>13749</v>
      </c>
    </row>
    <row r="47" ht="38.25">
      <c r="A47" s="1" t="s">
        <v>666</v>
      </c>
      <c r="E47" s="27" t="s">
        <v>8704</v>
      </c>
    </row>
    <row r="48">
      <c r="A48" s="1" t="s">
        <v>659</v>
      </c>
      <c r="B48" s="1">
        <v>10</v>
      </c>
      <c r="C48" s="26" t="s">
        <v>8705</v>
      </c>
      <c r="D48" t="s">
        <v>661</v>
      </c>
      <c r="E48" s="27" t="s">
        <v>8706</v>
      </c>
      <c r="F48" s="28" t="s">
        <v>677</v>
      </c>
      <c r="G48" s="29">
        <v>35</v>
      </c>
      <c r="H48" s="28">
        <v>0</v>
      </c>
      <c r="I48" s="30">
        <f>ROUND(G48*H48,P4)</f>
        <v>0</v>
      </c>
      <c r="L48" s="31">
        <v>0</v>
      </c>
      <c r="M48" s="24">
        <f>ROUND(G48*L48,P4)</f>
        <v>0</v>
      </c>
      <c r="N48" s="25" t="s">
        <v>1345</v>
      </c>
      <c r="O48" s="32">
        <f>M48*AA48</f>
        <v>0</v>
      </c>
      <c r="P48" s="1">
        <v>3</v>
      </c>
      <c r="AA48" s="1">
        <f>IF(P48=1,$O$3,IF(P48=2,$O$4,$O$5))</f>
        <v>0</v>
      </c>
    </row>
    <row r="49">
      <c r="A49" s="1" t="s">
        <v>664</v>
      </c>
      <c r="E49" s="27" t="s">
        <v>13138</v>
      </c>
    </row>
    <row r="50" ht="25.5">
      <c r="A50" s="1" t="s">
        <v>665</v>
      </c>
      <c r="E50" s="33" t="s">
        <v>13750</v>
      </c>
    </row>
    <row r="51">
      <c r="A51" s="1" t="s">
        <v>666</v>
      </c>
      <c r="E51" s="27" t="s">
        <v>6287</v>
      </c>
    </row>
    <row r="52">
      <c r="A52" s="1" t="s">
        <v>659</v>
      </c>
      <c r="B52" s="1">
        <v>11</v>
      </c>
      <c r="C52" s="26" t="s">
        <v>10576</v>
      </c>
      <c r="D52" t="s">
        <v>661</v>
      </c>
      <c r="E52" s="27" t="s">
        <v>10577</v>
      </c>
      <c r="F52" s="28" t="s">
        <v>670</v>
      </c>
      <c r="G52" s="29">
        <v>48</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13725</v>
      </c>
    </row>
    <row r="55" ht="51">
      <c r="A55" s="1" t="s">
        <v>666</v>
      </c>
      <c r="E55" s="27" t="s">
        <v>9313</v>
      </c>
    </row>
    <row r="56">
      <c r="A56" s="1" t="s">
        <v>659</v>
      </c>
      <c r="B56" s="1">
        <v>12</v>
      </c>
      <c r="C56" s="26" t="s">
        <v>9867</v>
      </c>
      <c r="D56" t="s">
        <v>661</v>
      </c>
      <c r="E56" s="27" t="s">
        <v>9868</v>
      </c>
      <c r="F56" s="28" t="s">
        <v>683</v>
      </c>
      <c r="G56" s="29">
        <v>12</v>
      </c>
      <c r="H56" s="28">
        <v>0</v>
      </c>
      <c r="I56" s="30">
        <f>ROUND(G56*H56,P4)</f>
        <v>0</v>
      </c>
      <c r="L56" s="31">
        <v>0</v>
      </c>
      <c r="M56" s="24">
        <f>ROUND(G56*L56,P4)</f>
        <v>0</v>
      </c>
      <c r="N56" s="25" t="s">
        <v>1345</v>
      </c>
      <c r="O56" s="32">
        <f>M56*AA56</f>
        <v>0</v>
      </c>
      <c r="P56" s="1">
        <v>3</v>
      </c>
      <c r="AA56" s="1">
        <f>IF(P56=1,$O$3,IF(P56=2,$O$4,$O$5))</f>
        <v>0</v>
      </c>
    </row>
    <row r="57">
      <c r="A57" s="1" t="s">
        <v>664</v>
      </c>
      <c r="E57" s="27" t="s">
        <v>13140</v>
      </c>
    </row>
    <row r="58">
      <c r="A58" s="1" t="s">
        <v>665</v>
      </c>
      <c r="E58" s="33" t="s">
        <v>11375</v>
      </c>
    </row>
    <row r="59">
      <c r="A59" s="1" t="s">
        <v>666</v>
      </c>
      <c r="E59" s="27" t="s">
        <v>9317</v>
      </c>
    </row>
    <row r="60">
      <c r="A60" s="1" t="s">
        <v>659</v>
      </c>
      <c r="B60" s="1">
        <v>13</v>
      </c>
      <c r="C60" s="26" t="s">
        <v>13143</v>
      </c>
      <c r="D60" t="s">
        <v>661</v>
      </c>
      <c r="E60" s="27" t="s">
        <v>13144</v>
      </c>
      <c r="F60" s="28" t="s">
        <v>670</v>
      </c>
      <c r="G60" s="29">
        <v>21</v>
      </c>
      <c r="H60" s="28">
        <v>0</v>
      </c>
      <c r="I60" s="30">
        <f>ROUND(G60*H60,P4)</f>
        <v>0</v>
      </c>
      <c r="L60" s="31">
        <v>0</v>
      </c>
      <c r="M60" s="24">
        <f>ROUND(G60*L60,P4)</f>
        <v>0</v>
      </c>
      <c r="N60" s="25" t="s">
        <v>1345</v>
      </c>
      <c r="O60" s="32">
        <f>M60*AA60</f>
        <v>0</v>
      </c>
      <c r="P60" s="1">
        <v>3</v>
      </c>
      <c r="AA60" s="1">
        <f>IF(P60=1,$O$3,IF(P60=2,$O$4,$O$5))</f>
        <v>0</v>
      </c>
    </row>
    <row r="61">
      <c r="A61" s="1" t="s">
        <v>664</v>
      </c>
      <c r="E61" s="27" t="s">
        <v>13145</v>
      </c>
    </row>
    <row r="62">
      <c r="A62" s="1" t="s">
        <v>665</v>
      </c>
      <c r="E62" s="33" t="s">
        <v>13189</v>
      </c>
    </row>
    <row r="63" ht="63.75">
      <c r="A63" s="1" t="s">
        <v>666</v>
      </c>
      <c r="E63" s="27" t="s">
        <v>6642</v>
      </c>
    </row>
    <row r="64">
      <c r="A64" s="1" t="s">
        <v>659</v>
      </c>
      <c r="B64" s="1">
        <v>14</v>
      </c>
      <c r="C64" s="26" t="s">
        <v>9329</v>
      </c>
      <c r="D64" t="s">
        <v>661</v>
      </c>
      <c r="E64" s="27" t="s">
        <v>9330</v>
      </c>
      <c r="F64" s="28" t="s">
        <v>670</v>
      </c>
      <c r="G64" s="29">
        <v>72</v>
      </c>
      <c r="H64" s="28">
        <v>0</v>
      </c>
      <c r="I64" s="30">
        <f>ROUND(G64*H64,P4)</f>
        <v>0</v>
      </c>
      <c r="L64" s="31">
        <v>0</v>
      </c>
      <c r="M64" s="24">
        <f>ROUND(G64*L64,P4)</f>
        <v>0</v>
      </c>
      <c r="N64" s="25" t="s">
        <v>1345</v>
      </c>
      <c r="O64" s="32">
        <f>M64*AA64</f>
        <v>0</v>
      </c>
      <c r="P64" s="1">
        <v>3</v>
      </c>
      <c r="AA64" s="1">
        <f>IF(P64=1,$O$3,IF(P64=2,$O$4,$O$5))</f>
        <v>0</v>
      </c>
    </row>
    <row r="65">
      <c r="A65" s="1" t="s">
        <v>664</v>
      </c>
      <c r="E65" s="27" t="s">
        <v>661</v>
      </c>
    </row>
    <row r="66" ht="25.5">
      <c r="A66" s="1" t="s">
        <v>665</v>
      </c>
      <c r="E66" s="33" t="s">
        <v>13751</v>
      </c>
    </row>
    <row r="67" ht="63.75">
      <c r="A67" s="1" t="s">
        <v>666</v>
      </c>
      <c r="E67" s="27" t="s">
        <v>6642</v>
      </c>
    </row>
    <row r="68">
      <c r="A68" s="1" t="s">
        <v>659</v>
      </c>
      <c r="B68" s="1">
        <v>15</v>
      </c>
      <c r="C68" s="26" t="s">
        <v>13196</v>
      </c>
      <c r="D68" t="s">
        <v>661</v>
      </c>
      <c r="E68" s="27" t="s">
        <v>13197</v>
      </c>
      <c r="F68" s="28" t="s">
        <v>670</v>
      </c>
      <c r="G68" s="29">
        <v>14</v>
      </c>
      <c r="H68" s="28">
        <v>0</v>
      </c>
      <c r="I68" s="30">
        <f>ROUND(G68*H68,P4)</f>
        <v>0</v>
      </c>
      <c r="L68" s="31">
        <v>0</v>
      </c>
      <c r="M68" s="24">
        <f>ROUND(G68*L68,P4)</f>
        <v>0</v>
      </c>
      <c r="N68" s="25" t="s">
        <v>1345</v>
      </c>
      <c r="O68" s="32">
        <f>M68*AA68</f>
        <v>0</v>
      </c>
      <c r="P68" s="1">
        <v>3</v>
      </c>
      <c r="AA68" s="1">
        <f>IF(P68=1,$O$3,IF(P68=2,$O$4,$O$5))</f>
        <v>0</v>
      </c>
    </row>
    <row r="69">
      <c r="A69" s="1" t="s">
        <v>664</v>
      </c>
      <c r="E69" s="27" t="s">
        <v>13198</v>
      </c>
    </row>
    <row r="70">
      <c r="A70" s="1" t="s">
        <v>665</v>
      </c>
      <c r="E70" s="33" t="s">
        <v>13199</v>
      </c>
    </row>
    <row r="71" ht="63.75">
      <c r="A71" s="1" t="s">
        <v>666</v>
      </c>
      <c r="E71" s="27" t="s">
        <v>6642</v>
      </c>
    </row>
    <row r="72">
      <c r="A72" s="1" t="s">
        <v>659</v>
      </c>
      <c r="B72" s="1">
        <v>16</v>
      </c>
      <c r="C72" s="26" t="s">
        <v>12106</v>
      </c>
      <c r="D72" t="s">
        <v>661</v>
      </c>
      <c r="E72" s="27" t="s">
        <v>12107</v>
      </c>
      <c r="F72" s="28" t="s">
        <v>670</v>
      </c>
      <c r="G72" s="29">
        <v>48</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13725</v>
      </c>
    </row>
    <row r="75" ht="63.75">
      <c r="A75" s="1" t="s">
        <v>666</v>
      </c>
      <c r="E75" s="27" t="s">
        <v>6642</v>
      </c>
    </row>
    <row r="76">
      <c r="A76" s="1" t="s">
        <v>656</v>
      </c>
      <c r="C76" s="22" t="s">
        <v>1367</v>
      </c>
      <c r="E76" s="23" t="s">
        <v>6653</v>
      </c>
      <c r="L76" s="24">
        <f>SUMIFS(L77:L84,A77:A84,"P")</f>
        <v>0</v>
      </c>
      <c r="M76" s="24">
        <f>SUMIFS(M77:M84,A77:A84,"P")</f>
        <v>0</v>
      </c>
      <c r="N76" s="25"/>
    </row>
    <row r="77">
      <c r="A77" s="1" t="s">
        <v>659</v>
      </c>
      <c r="B77" s="1">
        <v>17</v>
      </c>
      <c r="C77" s="26" t="s">
        <v>9731</v>
      </c>
      <c r="D77" t="s">
        <v>661</v>
      </c>
      <c r="E77" s="27" t="s">
        <v>13727</v>
      </c>
      <c r="F77" s="28" t="s">
        <v>663</v>
      </c>
      <c r="G77" s="29">
        <v>15.176</v>
      </c>
      <c r="H77" s="28">
        <v>0</v>
      </c>
      <c r="I77" s="30">
        <f>ROUND(G77*H77,P4)</f>
        <v>0</v>
      </c>
      <c r="L77" s="31">
        <v>0</v>
      </c>
      <c r="M77" s="24">
        <f>ROUND(G77*L77,P4)</f>
        <v>0</v>
      </c>
      <c r="N77" s="25" t="s">
        <v>1345</v>
      </c>
      <c r="O77" s="32">
        <f>M77*AA77</f>
        <v>0</v>
      </c>
      <c r="P77" s="1">
        <v>3</v>
      </c>
      <c r="AA77" s="1">
        <f>IF(P77=1,$O$3,IF(P77=2,$O$4,$O$5))</f>
        <v>0</v>
      </c>
    </row>
    <row r="78">
      <c r="A78" s="1" t="s">
        <v>664</v>
      </c>
      <c r="E78" s="27" t="s">
        <v>661</v>
      </c>
    </row>
    <row r="79" ht="51">
      <c r="A79" s="1" t="s">
        <v>665</v>
      </c>
      <c r="E79" s="33" t="s">
        <v>13752</v>
      </c>
    </row>
    <row r="80" ht="357">
      <c r="A80" s="1" t="s">
        <v>666</v>
      </c>
      <c r="E80" s="27" t="s">
        <v>6470</v>
      </c>
    </row>
    <row r="81">
      <c r="A81" s="1" t="s">
        <v>659</v>
      </c>
      <c r="B81" s="1">
        <v>18</v>
      </c>
      <c r="C81" s="26" t="s">
        <v>9735</v>
      </c>
      <c r="D81" t="s">
        <v>661</v>
      </c>
      <c r="E81" s="27" t="s">
        <v>9736</v>
      </c>
      <c r="F81" s="28" t="s">
        <v>905</v>
      </c>
      <c r="G81" s="29">
        <v>1.1419999999999999</v>
      </c>
      <c r="H81" s="28">
        <v>0</v>
      </c>
      <c r="I81" s="30">
        <f>ROUND(G81*H81,P4)</f>
        <v>0</v>
      </c>
      <c r="L81" s="31">
        <v>0</v>
      </c>
      <c r="M81" s="24">
        <f>ROUND(G81*L81,P4)</f>
        <v>0</v>
      </c>
      <c r="N81" s="25" t="s">
        <v>1345</v>
      </c>
      <c r="O81" s="32">
        <f>M81*AA81</f>
        <v>0</v>
      </c>
      <c r="P81" s="1">
        <v>3</v>
      </c>
      <c r="AA81" s="1">
        <f>IF(P81=1,$O$3,IF(P81=2,$O$4,$O$5))</f>
        <v>0</v>
      </c>
    </row>
    <row r="82">
      <c r="A82" s="1" t="s">
        <v>664</v>
      </c>
      <c r="E82" s="27" t="s">
        <v>661</v>
      </c>
    </row>
    <row r="83" ht="25.5">
      <c r="A83" s="1" t="s">
        <v>665</v>
      </c>
      <c r="E83" s="33" t="s">
        <v>13753</v>
      </c>
    </row>
    <row r="84" ht="267.75">
      <c r="A84" s="1" t="s">
        <v>666</v>
      </c>
      <c r="E84" s="27" t="s">
        <v>3721</v>
      </c>
    </row>
    <row r="85">
      <c r="A85" s="1" t="s">
        <v>656</v>
      </c>
      <c r="C85" s="22" t="s">
        <v>1369</v>
      </c>
      <c r="E85" s="23" t="s">
        <v>5107</v>
      </c>
      <c r="L85" s="24">
        <f>SUMIFS(L86:L93,A86:A93,"P")</f>
        <v>0</v>
      </c>
      <c r="M85" s="24">
        <f>SUMIFS(M86:M93,A86:A93,"P")</f>
        <v>0</v>
      </c>
      <c r="N85" s="25"/>
    </row>
    <row r="86">
      <c r="A86" s="1" t="s">
        <v>659</v>
      </c>
      <c r="B86" s="1">
        <v>19</v>
      </c>
      <c r="C86" s="26" t="s">
        <v>13730</v>
      </c>
      <c r="D86" t="s">
        <v>661</v>
      </c>
      <c r="E86" s="27" t="s">
        <v>10663</v>
      </c>
      <c r="F86" s="28" t="s">
        <v>905</v>
      </c>
      <c r="G86" s="29">
        <v>2.8319999999999999</v>
      </c>
      <c r="H86" s="28">
        <v>0</v>
      </c>
      <c r="I86" s="30">
        <f>ROUND(G86*H86,P4)</f>
        <v>0</v>
      </c>
      <c r="L86" s="31">
        <v>0</v>
      </c>
      <c r="M86" s="24">
        <f>ROUND(G86*L86,P4)</f>
        <v>0</v>
      </c>
      <c r="N86" s="25" t="s">
        <v>1345</v>
      </c>
      <c r="O86" s="32">
        <f>M86*AA86</f>
        <v>0</v>
      </c>
      <c r="P86" s="1">
        <v>3</v>
      </c>
      <c r="AA86" s="1">
        <f>IF(P86=1,$O$3,IF(P86=2,$O$4,$O$5))</f>
        <v>0</v>
      </c>
    </row>
    <row r="87">
      <c r="A87" s="1" t="s">
        <v>664</v>
      </c>
      <c r="E87" s="27" t="s">
        <v>13731</v>
      </c>
    </row>
    <row r="88" ht="25.5">
      <c r="A88" s="1" t="s">
        <v>665</v>
      </c>
      <c r="E88" s="33" t="s">
        <v>13754</v>
      </c>
    </row>
    <row r="89" ht="293.25">
      <c r="A89" s="1" t="s">
        <v>666</v>
      </c>
      <c r="E89" s="27" t="s">
        <v>8969</v>
      </c>
    </row>
    <row r="90">
      <c r="A90" s="1" t="s">
        <v>659</v>
      </c>
      <c r="B90" s="1">
        <v>20</v>
      </c>
      <c r="C90" s="26" t="s">
        <v>9748</v>
      </c>
      <c r="D90" t="s">
        <v>661</v>
      </c>
      <c r="E90" s="27" t="s">
        <v>9749</v>
      </c>
      <c r="F90" s="28" t="s">
        <v>663</v>
      </c>
      <c r="G90" s="29">
        <v>0.53200000000000003</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13733</v>
      </c>
    </row>
    <row r="93" ht="357">
      <c r="A93" s="1" t="s">
        <v>666</v>
      </c>
      <c r="E93" s="27" t="s">
        <v>9752</v>
      </c>
    </row>
    <row r="94">
      <c r="A94" s="1" t="s">
        <v>656</v>
      </c>
      <c r="C94" s="22" t="s">
        <v>958</v>
      </c>
      <c r="E94" s="23" t="s">
        <v>959</v>
      </c>
      <c r="L94" s="24">
        <f>SUMIFS(L95:L98,A95:A98,"P")</f>
        <v>0</v>
      </c>
      <c r="M94" s="24">
        <f>SUMIFS(M95:M98,A95:A98,"P")</f>
        <v>0</v>
      </c>
      <c r="N94" s="25"/>
    </row>
    <row r="95">
      <c r="A95" s="1" t="s">
        <v>659</v>
      </c>
      <c r="B95" s="1">
        <v>21</v>
      </c>
      <c r="C95" s="26" t="s">
        <v>13420</v>
      </c>
      <c r="D95" t="s">
        <v>661</v>
      </c>
      <c r="E95" s="27" t="s">
        <v>13734</v>
      </c>
      <c r="F95" s="28" t="s">
        <v>677</v>
      </c>
      <c r="G95" s="29">
        <v>150</v>
      </c>
      <c r="H95" s="28">
        <v>0</v>
      </c>
      <c r="I95" s="30">
        <f>ROUND(G95*H95,P4)</f>
        <v>0</v>
      </c>
      <c r="L95" s="31">
        <v>0</v>
      </c>
      <c r="M95" s="24">
        <f>ROUND(G95*L95,P4)</f>
        <v>0</v>
      </c>
      <c r="N95" s="25" t="s">
        <v>1345</v>
      </c>
      <c r="O95" s="32">
        <f>M95*AA95</f>
        <v>0</v>
      </c>
      <c r="P95" s="1">
        <v>3</v>
      </c>
      <c r="AA95" s="1">
        <f>IF(P95=1,$O$3,IF(P95=2,$O$4,$O$5))</f>
        <v>0</v>
      </c>
    </row>
    <row r="96">
      <c r="A96" s="1" t="s">
        <v>664</v>
      </c>
      <c r="E96" s="27" t="s">
        <v>13735</v>
      </c>
    </row>
    <row r="97">
      <c r="A97" s="1" t="s">
        <v>665</v>
      </c>
      <c r="E97" s="33" t="s">
        <v>13747</v>
      </c>
    </row>
    <row r="98" ht="140.25">
      <c r="A98" s="1" t="s">
        <v>666</v>
      </c>
      <c r="E98" s="27" t="s">
        <v>9189</v>
      </c>
    </row>
    <row r="99">
      <c r="A99" s="1" t="s">
        <v>656</v>
      </c>
      <c r="C99" s="22" t="s">
        <v>679</v>
      </c>
      <c r="E99" s="23" t="s">
        <v>680</v>
      </c>
      <c r="L99" s="24">
        <f>SUMIFS(L100:L103,A100:A103,"P")</f>
        <v>0</v>
      </c>
      <c r="M99" s="24">
        <f>SUMIFS(M100:M103,A100:A103,"P")</f>
        <v>0</v>
      </c>
      <c r="N99" s="25"/>
    </row>
    <row r="100" ht="25.5">
      <c r="A100" s="1" t="s">
        <v>659</v>
      </c>
      <c r="B100" s="1">
        <v>22</v>
      </c>
      <c r="C100" s="26" t="s">
        <v>6064</v>
      </c>
      <c r="D100" t="s">
        <v>661</v>
      </c>
      <c r="E100" s="27" t="s">
        <v>6065</v>
      </c>
      <c r="F100" s="28" t="s">
        <v>677</v>
      </c>
      <c r="G100" s="29">
        <v>30.988</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ht="38.25">
      <c r="A102" s="1" t="s">
        <v>665</v>
      </c>
      <c r="E102" s="33" t="s">
        <v>13755</v>
      </c>
    </row>
    <row r="103" ht="191.25">
      <c r="A103" s="1" t="s">
        <v>666</v>
      </c>
      <c r="E103" s="27" t="s">
        <v>6682</v>
      </c>
    </row>
    <row r="104">
      <c r="A104" s="1" t="s">
        <v>656</v>
      </c>
      <c r="C104" s="22" t="s">
        <v>2840</v>
      </c>
      <c r="E104" s="23" t="s">
        <v>2841</v>
      </c>
      <c r="L104" s="24">
        <f>SUMIFS(L105:L112,A105:A112,"P")</f>
        <v>0</v>
      </c>
      <c r="M104" s="24">
        <f>SUMIFS(M105:M112,A105:A112,"P")</f>
        <v>0</v>
      </c>
      <c r="N104" s="25"/>
    </row>
    <row r="105">
      <c r="A105" s="1" t="s">
        <v>659</v>
      </c>
      <c r="B105" s="1">
        <v>23</v>
      </c>
      <c r="C105" s="26" t="s">
        <v>13737</v>
      </c>
      <c r="D105" t="s">
        <v>661</v>
      </c>
      <c r="E105" s="27" t="s">
        <v>13738</v>
      </c>
      <c r="F105" s="28" t="s">
        <v>677</v>
      </c>
      <c r="G105" s="29">
        <v>18.375</v>
      </c>
      <c r="H105" s="28">
        <v>0</v>
      </c>
      <c r="I105" s="30">
        <f>ROUND(G105*H105,P4)</f>
        <v>0</v>
      </c>
      <c r="L105" s="31">
        <v>0</v>
      </c>
      <c r="M105" s="24">
        <f>ROUND(G105*L105,P4)</f>
        <v>0</v>
      </c>
      <c r="N105" s="25" t="s">
        <v>1345</v>
      </c>
      <c r="O105" s="32">
        <f>M105*AA105</f>
        <v>0</v>
      </c>
      <c r="P105" s="1">
        <v>3</v>
      </c>
      <c r="AA105" s="1">
        <f>IF(P105=1,$O$3,IF(P105=2,$O$4,$O$5))</f>
        <v>0</v>
      </c>
    </row>
    <row r="106">
      <c r="A106" s="1" t="s">
        <v>664</v>
      </c>
      <c r="E106" s="27" t="s">
        <v>13739</v>
      </c>
    </row>
    <row r="107">
      <c r="A107" s="1" t="s">
        <v>665</v>
      </c>
      <c r="E107" s="33" t="s">
        <v>13756</v>
      </c>
    </row>
    <row r="108" ht="76.5">
      <c r="A108" s="1" t="s">
        <v>666</v>
      </c>
      <c r="E108" s="27" t="s">
        <v>11765</v>
      </c>
    </row>
    <row r="109">
      <c r="A109" s="1" t="s">
        <v>659</v>
      </c>
      <c r="B109" s="1">
        <v>24</v>
      </c>
      <c r="C109" s="26" t="s">
        <v>10094</v>
      </c>
      <c r="D109" t="s">
        <v>661</v>
      </c>
      <c r="E109" s="27" t="s">
        <v>10095</v>
      </c>
      <c r="F109" s="28" t="s">
        <v>2705</v>
      </c>
      <c r="G109" s="29">
        <v>2992</v>
      </c>
      <c r="H109" s="28">
        <v>0</v>
      </c>
      <c r="I109" s="30">
        <f>ROUND(G109*H109,P4)</f>
        <v>0</v>
      </c>
      <c r="L109" s="31">
        <v>0</v>
      </c>
      <c r="M109" s="24">
        <f>ROUND(G109*L109,P4)</f>
        <v>0</v>
      </c>
      <c r="N109" s="25" t="s">
        <v>1345</v>
      </c>
      <c r="O109" s="32">
        <f>M109*AA109</f>
        <v>0</v>
      </c>
      <c r="P109" s="1">
        <v>3</v>
      </c>
      <c r="AA109" s="1">
        <f>IF(P109=1,$O$3,IF(P109=2,$O$4,$O$5))</f>
        <v>0</v>
      </c>
    </row>
    <row r="110">
      <c r="A110" s="1" t="s">
        <v>664</v>
      </c>
      <c r="E110" s="27" t="s">
        <v>13545</v>
      </c>
    </row>
    <row r="111">
      <c r="A111" s="1" t="s">
        <v>665</v>
      </c>
      <c r="E111" s="33" t="s">
        <v>13757</v>
      </c>
    </row>
    <row r="112" ht="409.5">
      <c r="A112" s="1" t="s">
        <v>666</v>
      </c>
      <c r="E112" s="27" t="s">
        <v>10097</v>
      </c>
    </row>
    <row r="113">
      <c r="A113" s="1" t="s">
        <v>656</v>
      </c>
      <c r="C113" s="22" t="s">
        <v>900</v>
      </c>
      <c r="E113" s="23" t="s">
        <v>2924</v>
      </c>
      <c r="L113" s="24">
        <f>SUMIFS(L114:L117,A114:A117,"P")</f>
        <v>0</v>
      </c>
      <c r="M113" s="24">
        <f>SUMIFS(M114:M117,A114:A117,"P")</f>
        <v>0</v>
      </c>
      <c r="N113" s="25"/>
    </row>
    <row r="114" ht="25.5">
      <c r="A114" s="1" t="s">
        <v>659</v>
      </c>
      <c r="B114" s="1">
        <v>25</v>
      </c>
      <c r="C114" s="26" t="s">
        <v>3828</v>
      </c>
      <c r="D114" t="s">
        <v>903</v>
      </c>
      <c r="E114" s="27" t="s">
        <v>3829</v>
      </c>
      <c r="F114" s="28" t="s">
        <v>905</v>
      </c>
      <c r="G114" s="29">
        <v>30.600000000000001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906</v>
      </c>
    </row>
    <row r="116">
      <c r="A116" s="1" t="s">
        <v>665</v>
      </c>
      <c r="E116" s="33" t="s">
        <v>13758</v>
      </c>
    </row>
    <row r="117" ht="153">
      <c r="A117" s="1" t="s">
        <v>666</v>
      </c>
      <c r="E117" s="27" t="s">
        <v>908</v>
      </c>
    </row>
  </sheetData>
  <sheetProtection sheet="1" objects="1" scenarios="1" spinCount="100000" saltValue="3X12jwefcdP+4TaNGt+BcBRvATlVy5771EY/9R1EvGaHnED7MJXbRN5y+/YlsXhc/b8IYwKKY9eyLK8cBP4n6A==" hashValue="EVPkr6FmsG+slL5lCRJ60jvkgrdEc5ZcLS0tpWKyYWqdQLlbD7pnWV0YsrpDm20Jl9hrIJyciIGAApde2pwz7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13759</v>
      </c>
      <c r="E8" s="23" t="s">
        <v>529</v>
      </c>
      <c r="L8" s="24">
        <f>L9+L14+L43+L72+L81+L90+L95+L100+L109</f>
        <v>0</v>
      </c>
      <c r="M8" s="24">
        <f>M9+M14+M43+M72+M81+M90+M95+M100+M109</f>
        <v>0</v>
      </c>
      <c r="N8" s="25"/>
    </row>
    <row r="9">
      <c r="A9" s="1" t="s">
        <v>656</v>
      </c>
      <c r="C9" s="22" t="s">
        <v>2153</v>
      </c>
      <c r="E9" s="23" t="s">
        <v>2154</v>
      </c>
      <c r="L9" s="24">
        <f>SUMIFS(L10:L13,A10:A13,"P")</f>
        <v>0</v>
      </c>
      <c r="M9" s="24">
        <f>SUMIFS(M10:M13,A10:A13,"P")</f>
        <v>0</v>
      </c>
      <c r="N9" s="25"/>
    </row>
    <row r="10">
      <c r="A10" s="1" t="s">
        <v>659</v>
      </c>
      <c r="B10" s="1">
        <v>1</v>
      </c>
      <c r="C10" s="26" t="s">
        <v>13706</v>
      </c>
      <c r="D10" t="s">
        <v>661</v>
      </c>
      <c r="E10" s="27" t="s">
        <v>13707</v>
      </c>
      <c r="F10" s="28" t="s">
        <v>1604</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13709</v>
      </c>
    </row>
    <row r="13">
      <c r="A13" s="1" t="s">
        <v>666</v>
      </c>
      <c r="E13" s="27" t="s">
        <v>13710</v>
      </c>
    </row>
    <row r="14">
      <c r="A14" s="1" t="s">
        <v>656</v>
      </c>
      <c r="C14" s="22" t="s">
        <v>657</v>
      </c>
      <c r="E14" s="23" t="s">
        <v>658</v>
      </c>
      <c r="L14" s="24">
        <f>SUMIFS(L15:L42,A15:A42,"P")</f>
        <v>0</v>
      </c>
      <c r="M14" s="24">
        <f>SUMIFS(M15:M42,A15:A42,"P")</f>
        <v>0</v>
      </c>
      <c r="N14" s="25"/>
    </row>
    <row r="15">
      <c r="A15" s="1" t="s">
        <v>659</v>
      </c>
      <c r="B15" s="1">
        <v>2</v>
      </c>
      <c r="C15" s="26" t="s">
        <v>13711</v>
      </c>
      <c r="D15" t="s">
        <v>661</v>
      </c>
      <c r="E15" s="27" t="s">
        <v>13712</v>
      </c>
      <c r="F15" s="28" t="s">
        <v>663</v>
      </c>
      <c r="G15" s="29">
        <v>22.5</v>
      </c>
      <c r="H15" s="28">
        <v>0</v>
      </c>
      <c r="I15" s="30">
        <f>ROUND(G15*H15,P4)</f>
        <v>0</v>
      </c>
      <c r="L15" s="31">
        <v>0</v>
      </c>
      <c r="M15" s="24">
        <f>ROUND(G15*L15,P4)</f>
        <v>0</v>
      </c>
      <c r="N15" s="25" t="s">
        <v>1345</v>
      </c>
      <c r="O15" s="32">
        <f>M15*AA15</f>
        <v>0</v>
      </c>
      <c r="P15" s="1">
        <v>3</v>
      </c>
      <c r="AA15" s="1">
        <f>IF(P15=1,$O$3,IF(P15=2,$O$4,$O$5))</f>
        <v>0</v>
      </c>
    </row>
    <row r="16">
      <c r="A16" s="1" t="s">
        <v>664</v>
      </c>
      <c r="E16" s="27" t="s">
        <v>13713</v>
      </c>
    </row>
    <row r="17">
      <c r="A17" s="1" t="s">
        <v>665</v>
      </c>
      <c r="E17" s="33" t="s">
        <v>13744</v>
      </c>
    </row>
    <row r="18" ht="63.75">
      <c r="A18" s="1" t="s">
        <v>666</v>
      </c>
      <c r="E18" s="27" t="s">
        <v>5575</v>
      </c>
    </row>
    <row r="19">
      <c r="A19" s="1" t="s">
        <v>659</v>
      </c>
      <c r="B19" s="1">
        <v>3</v>
      </c>
      <c r="C19" s="26" t="s">
        <v>9149</v>
      </c>
      <c r="D19" t="s">
        <v>661</v>
      </c>
      <c r="E19" s="27" t="s">
        <v>9150</v>
      </c>
      <c r="F19" s="28" t="s">
        <v>663</v>
      </c>
      <c r="G19" s="29">
        <v>34.950000000000003</v>
      </c>
      <c r="H19" s="28">
        <v>0</v>
      </c>
      <c r="I19" s="30">
        <f>ROUND(G19*H19,P4)</f>
        <v>0</v>
      </c>
      <c r="L19" s="31">
        <v>0</v>
      </c>
      <c r="M19" s="24">
        <f>ROUND(G19*L19,P4)</f>
        <v>0</v>
      </c>
      <c r="N19" s="25" t="s">
        <v>1345</v>
      </c>
      <c r="O19" s="32">
        <f>M19*AA19</f>
        <v>0</v>
      </c>
      <c r="P19" s="1">
        <v>3</v>
      </c>
      <c r="AA19" s="1">
        <f>IF(P19=1,$O$3,IF(P19=2,$O$4,$O$5))</f>
        <v>0</v>
      </c>
    </row>
    <row r="20">
      <c r="A20" s="1" t="s">
        <v>664</v>
      </c>
      <c r="E20" s="27" t="s">
        <v>13715</v>
      </c>
    </row>
    <row r="21">
      <c r="A21" s="1" t="s">
        <v>665</v>
      </c>
      <c r="E21" s="33" t="s">
        <v>13760</v>
      </c>
    </row>
    <row r="22" ht="306">
      <c r="A22" s="1" t="s">
        <v>666</v>
      </c>
      <c r="E22" s="27" t="s">
        <v>9152</v>
      </c>
    </row>
    <row r="23">
      <c r="A23" s="1" t="s">
        <v>659</v>
      </c>
      <c r="B23" s="1">
        <v>4</v>
      </c>
      <c r="C23" s="26" t="s">
        <v>5095</v>
      </c>
      <c r="D23" t="s">
        <v>661</v>
      </c>
      <c r="E23" s="27" t="s">
        <v>5096</v>
      </c>
      <c r="F23" s="28" t="s">
        <v>663</v>
      </c>
      <c r="G23" s="29">
        <v>42.450000000000003</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13761</v>
      </c>
    </row>
    <row r="26" ht="318.75">
      <c r="A26" s="1" t="s">
        <v>666</v>
      </c>
      <c r="E26" s="27" t="s">
        <v>5101</v>
      </c>
    </row>
    <row r="27">
      <c r="A27" s="1" t="s">
        <v>659</v>
      </c>
      <c r="B27" s="1">
        <v>5</v>
      </c>
      <c r="C27" s="26" t="s">
        <v>8806</v>
      </c>
      <c r="D27" t="s">
        <v>661</v>
      </c>
      <c r="E27" s="27" t="s">
        <v>8807</v>
      </c>
      <c r="F27" s="28" t="s">
        <v>663</v>
      </c>
      <c r="G27" s="29">
        <v>34.950000000000003</v>
      </c>
      <c r="H27" s="28">
        <v>0</v>
      </c>
      <c r="I27" s="30">
        <f>ROUND(G27*H27,P4)</f>
        <v>0</v>
      </c>
      <c r="L27" s="31">
        <v>0</v>
      </c>
      <c r="M27" s="24">
        <f>ROUND(G27*L27,P4)</f>
        <v>0</v>
      </c>
      <c r="N27" s="25" t="s">
        <v>1345</v>
      </c>
      <c r="O27" s="32">
        <f>M27*AA27</f>
        <v>0</v>
      </c>
      <c r="P27" s="1">
        <v>3</v>
      </c>
      <c r="AA27" s="1">
        <f>IF(P27=1,$O$3,IF(P27=2,$O$4,$O$5))</f>
        <v>0</v>
      </c>
    </row>
    <row r="28">
      <c r="A28" s="1" t="s">
        <v>664</v>
      </c>
      <c r="E28" s="27" t="s">
        <v>13762</v>
      </c>
    </row>
    <row r="29">
      <c r="A29" s="1" t="s">
        <v>665</v>
      </c>
      <c r="E29" s="33" t="s">
        <v>13760</v>
      </c>
    </row>
    <row r="30" ht="267.75">
      <c r="A30" s="1" t="s">
        <v>666</v>
      </c>
      <c r="E30" s="27" t="s">
        <v>7243</v>
      </c>
    </row>
    <row r="31">
      <c r="A31" s="1" t="s">
        <v>659</v>
      </c>
      <c r="B31" s="1">
        <v>6</v>
      </c>
      <c r="C31" s="26" t="s">
        <v>9424</v>
      </c>
      <c r="D31" t="s">
        <v>661</v>
      </c>
      <c r="E31" s="27" t="s">
        <v>9425</v>
      </c>
      <c r="F31" s="28" t="s">
        <v>663</v>
      </c>
      <c r="G31" s="29">
        <v>34.950000000000003</v>
      </c>
      <c r="H31" s="28">
        <v>0</v>
      </c>
      <c r="I31" s="30">
        <f>ROUND(G31*H31,P4)</f>
        <v>0</v>
      </c>
      <c r="L31" s="31">
        <v>0</v>
      </c>
      <c r="M31" s="24">
        <f>ROUND(G31*L31,P4)</f>
        <v>0</v>
      </c>
      <c r="N31" s="25" t="s">
        <v>1345</v>
      </c>
      <c r="O31" s="32">
        <f>M31*AA31</f>
        <v>0</v>
      </c>
      <c r="P31" s="1">
        <v>3</v>
      </c>
      <c r="AA31" s="1">
        <f>IF(P31=1,$O$3,IF(P31=2,$O$4,$O$5))</f>
        <v>0</v>
      </c>
    </row>
    <row r="32">
      <c r="A32" s="1" t="s">
        <v>664</v>
      </c>
      <c r="E32" s="27" t="s">
        <v>13719</v>
      </c>
    </row>
    <row r="33">
      <c r="A33" s="1" t="s">
        <v>665</v>
      </c>
      <c r="E33" s="33" t="s">
        <v>13760</v>
      </c>
    </row>
    <row r="34" ht="191.25">
      <c r="A34" s="1" t="s">
        <v>666</v>
      </c>
      <c r="E34" s="27" t="s">
        <v>9428</v>
      </c>
    </row>
    <row r="35">
      <c r="A35" s="1" t="s">
        <v>659</v>
      </c>
      <c r="B35" s="1">
        <v>7</v>
      </c>
      <c r="C35" s="26" t="s">
        <v>11037</v>
      </c>
      <c r="D35" t="s">
        <v>661</v>
      </c>
      <c r="E35" s="27" t="s">
        <v>11038</v>
      </c>
      <c r="F35" s="28" t="s">
        <v>677</v>
      </c>
      <c r="G35" s="29">
        <v>150</v>
      </c>
      <c r="H35" s="28">
        <v>0</v>
      </c>
      <c r="I35" s="30">
        <f>ROUND(G35*H35,P4)</f>
        <v>0</v>
      </c>
      <c r="L35" s="31">
        <v>0</v>
      </c>
      <c r="M35" s="24">
        <f>ROUND(G35*L35,P4)</f>
        <v>0</v>
      </c>
      <c r="N35" s="25" t="s">
        <v>1345</v>
      </c>
      <c r="O35" s="32">
        <f>M35*AA35</f>
        <v>0</v>
      </c>
      <c r="P35" s="1">
        <v>3</v>
      </c>
      <c r="AA35" s="1">
        <f>IF(P35=1,$O$3,IF(P35=2,$O$4,$O$5))</f>
        <v>0</v>
      </c>
    </row>
    <row r="36">
      <c r="A36" s="1" t="s">
        <v>664</v>
      </c>
      <c r="E36" s="27" t="s">
        <v>13720</v>
      </c>
    </row>
    <row r="37">
      <c r="A37" s="1" t="s">
        <v>665</v>
      </c>
      <c r="E37" s="33" t="s">
        <v>13747</v>
      </c>
    </row>
    <row r="38">
      <c r="A38" s="1" t="s">
        <v>666</v>
      </c>
      <c r="E38" s="27" t="s">
        <v>678</v>
      </c>
    </row>
    <row r="39">
      <c r="A39" s="1" t="s">
        <v>659</v>
      </c>
      <c r="B39" s="1">
        <v>8</v>
      </c>
      <c r="C39" s="26" t="s">
        <v>5994</v>
      </c>
      <c r="D39" t="s">
        <v>661</v>
      </c>
      <c r="E39" s="27" t="s">
        <v>5995</v>
      </c>
      <c r="F39" s="28" t="s">
        <v>677</v>
      </c>
      <c r="G39" s="29">
        <v>36</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13763</v>
      </c>
    </row>
    <row r="42" ht="25.5">
      <c r="A42" s="1" t="s">
        <v>666</v>
      </c>
      <c r="E42" s="27" t="s">
        <v>5997</v>
      </c>
    </row>
    <row r="43">
      <c r="A43" s="1" t="s">
        <v>656</v>
      </c>
      <c r="C43" s="22" t="s">
        <v>1365</v>
      </c>
      <c r="E43" s="23" t="s">
        <v>3239</v>
      </c>
      <c r="L43" s="24">
        <f>SUMIFS(L44:L71,A44:A71,"P")</f>
        <v>0</v>
      </c>
      <c r="M43" s="24">
        <f>SUMIFS(M44:M71,A44:A71,"P")</f>
        <v>0</v>
      </c>
      <c r="N43" s="25"/>
    </row>
    <row r="44">
      <c r="A44" s="1" t="s">
        <v>659</v>
      </c>
      <c r="B44" s="1">
        <v>9</v>
      </c>
      <c r="C44" s="26" t="s">
        <v>8700</v>
      </c>
      <c r="D44" t="s">
        <v>661</v>
      </c>
      <c r="E44" s="27" t="s">
        <v>8701</v>
      </c>
      <c r="F44" s="28" t="s">
        <v>905</v>
      </c>
      <c r="G44" s="29">
        <v>3.125</v>
      </c>
      <c r="H44" s="28">
        <v>0</v>
      </c>
      <c r="I44" s="30">
        <f>ROUND(G44*H44,P4)</f>
        <v>0</v>
      </c>
      <c r="L44" s="31">
        <v>0</v>
      </c>
      <c r="M44" s="24">
        <f>ROUND(G44*L44,P4)</f>
        <v>0</v>
      </c>
      <c r="N44" s="25" t="s">
        <v>1345</v>
      </c>
      <c r="O44" s="32">
        <f>M44*AA44</f>
        <v>0</v>
      </c>
      <c r="P44" s="1">
        <v>3</v>
      </c>
      <c r="AA44" s="1">
        <f>IF(P44=1,$O$3,IF(P44=2,$O$4,$O$5))</f>
        <v>0</v>
      </c>
    </row>
    <row r="45" ht="25.5">
      <c r="A45" s="1" t="s">
        <v>664</v>
      </c>
      <c r="E45" s="27" t="s">
        <v>13764</v>
      </c>
    </row>
    <row r="46">
      <c r="A46" s="1" t="s">
        <v>665</v>
      </c>
      <c r="E46" s="33" t="s">
        <v>13765</v>
      </c>
    </row>
    <row r="47" ht="38.25">
      <c r="A47" s="1" t="s">
        <v>666</v>
      </c>
      <c r="E47" s="27" t="s">
        <v>8704</v>
      </c>
    </row>
    <row r="48">
      <c r="A48" s="1" t="s">
        <v>659</v>
      </c>
      <c r="B48" s="1">
        <v>10</v>
      </c>
      <c r="C48" s="26" t="s">
        <v>8705</v>
      </c>
      <c r="D48" t="s">
        <v>661</v>
      </c>
      <c r="E48" s="27" t="s">
        <v>8706</v>
      </c>
      <c r="F48" s="28" t="s">
        <v>677</v>
      </c>
      <c r="G48" s="29">
        <v>40.600000000000001</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13766</v>
      </c>
    </row>
    <row r="51">
      <c r="A51" s="1" t="s">
        <v>666</v>
      </c>
      <c r="E51" s="27" t="s">
        <v>6287</v>
      </c>
    </row>
    <row r="52">
      <c r="A52" s="1" t="s">
        <v>659</v>
      </c>
      <c r="B52" s="1">
        <v>11</v>
      </c>
      <c r="C52" s="26" t="s">
        <v>10576</v>
      </c>
      <c r="D52" t="s">
        <v>661</v>
      </c>
      <c r="E52" s="27" t="s">
        <v>10577</v>
      </c>
      <c r="F52" s="28" t="s">
        <v>670</v>
      </c>
      <c r="G52" s="29">
        <v>48</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13725</v>
      </c>
    </row>
    <row r="55" ht="51">
      <c r="A55" s="1" t="s">
        <v>666</v>
      </c>
      <c r="E55" s="27" t="s">
        <v>9313</v>
      </c>
    </row>
    <row r="56">
      <c r="A56" s="1" t="s">
        <v>659</v>
      </c>
      <c r="B56" s="1">
        <v>12</v>
      </c>
      <c r="C56" s="26" t="s">
        <v>11919</v>
      </c>
      <c r="D56" t="s">
        <v>661</v>
      </c>
      <c r="E56" s="27" t="s">
        <v>11920</v>
      </c>
      <c r="F56" s="28" t="s">
        <v>670</v>
      </c>
      <c r="G56" s="29">
        <v>6</v>
      </c>
      <c r="H56" s="28">
        <v>0</v>
      </c>
      <c r="I56" s="30">
        <f>ROUND(G56*H56,P4)</f>
        <v>0</v>
      </c>
      <c r="L56" s="31">
        <v>0</v>
      </c>
      <c r="M56" s="24">
        <f>ROUND(G56*L56,P4)</f>
        <v>0</v>
      </c>
      <c r="N56" s="25" t="s">
        <v>1345</v>
      </c>
      <c r="O56" s="32">
        <f>M56*AA56</f>
        <v>0</v>
      </c>
      <c r="P56" s="1">
        <v>3</v>
      </c>
      <c r="AA56" s="1">
        <f>IF(P56=1,$O$3,IF(P56=2,$O$4,$O$5))</f>
        <v>0</v>
      </c>
    </row>
    <row r="57">
      <c r="A57" s="1" t="s">
        <v>664</v>
      </c>
      <c r="E57" s="27" t="s">
        <v>13767</v>
      </c>
    </row>
    <row r="58">
      <c r="A58" s="1" t="s">
        <v>665</v>
      </c>
      <c r="E58" s="33" t="s">
        <v>8526</v>
      </c>
    </row>
    <row r="59" ht="63.75">
      <c r="A59" s="1" t="s">
        <v>666</v>
      </c>
      <c r="E59" s="27" t="s">
        <v>6642</v>
      </c>
    </row>
    <row r="60">
      <c r="A60" s="1" t="s">
        <v>659</v>
      </c>
      <c r="B60" s="1">
        <v>13</v>
      </c>
      <c r="C60" s="26" t="s">
        <v>12106</v>
      </c>
      <c r="D60" t="s">
        <v>661</v>
      </c>
      <c r="E60" s="27" t="s">
        <v>12107</v>
      </c>
      <c r="F60" s="28" t="s">
        <v>670</v>
      </c>
      <c r="G60" s="29">
        <v>48</v>
      </c>
      <c r="H60" s="28">
        <v>0</v>
      </c>
      <c r="I60" s="30">
        <f>ROUND(G60*H60,P4)</f>
        <v>0</v>
      </c>
      <c r="L60" s="31">
        <v>0</v>
      </c>
      <c r="M60" s="24">
        <f>ROUND(G60*L60,P4)</f>
        <v>0</v>
      </c>
      <c r="N60" s="25" t="s">
        <v>1345</v>
      </c>
      <c r="O60" s="32">
        <f>M60*AA60</f>
        <v>0</v>
      </c>
      <c r="P60" s="1">
        <v>3</v>
      </c>
      <c r="AA60" s="1">
        <f>IF(P60=1,$O$3,IF(P60=2,$O$4,$O$5))</f>
        <v>0</v>
      </c>
    </row>
    <row r="61">
      <c r="A61" s="1" t="s">
        <v>664</v>
      </c>
      <c r="E61" s="27" t="s">
        <v>13768</v>
      </c>
    </row>
    <row r="62">
      <c r="A62" s="1" t="s">
        <v>665</v>
      </c>
      <c r="E62" s="33" t="s">
        <v>13725</v>
      </c>
    </row>
    <row r="63" ht="63.75">
      <c r="A63" s="1" t="s">
        <v>666</v>
      </c>
      <c r="E63" s="27" t="s">
        <v>6642</v>
      </c>
    </row>
    <row r="64">
      <c r="A64" s="1" t="s">
        <v>659</v>
      </c>
      <c r="B64" s="1">
        <v>14</v>
      </c>
      <c r="C64" s="26" t="s">
        <v>12110</v>
      </c>
      <c r="D64" t="s">
        <v>661</v>
      </c>
      <c r="E64" s="27" t="s">
        <v>12111</v>
      </c>
      <c r="F64" s="28" t="s">
        <v>670</v>
      </c>
      <c r="G64" s="29">
        <v>84</v>
      </c>
      <c r="H64" s="28">
        <v>0</v>
      </c>
      <c r="I64" s="30">
        <f>ROUND(G64*H64,P4)</f>
        <v>0</v>
      </c>
      <c r="L64" s="31">
        <v>0</v>
      </c>
      <c r="M64" s="24">
        <f>ROUND(G64*L64,P4)</f>
        <v>0</v>
      </c>
      <c r="N64" s="25" t="s">
        <v>1345</v>
      </c>
      <c r="O64" s="32">
        <f>M64*AA64</f>
        <v>0</v>
      </c>
      <c r="P64" s="1">
        <v>3</v>
      </c>
      <c r="AA64" s="1">
        <f>IF(P64=1,$O$3,IF(P64=2,$O$4,$O$5))</f>
        <v>0</v>
      </c>
    </row>
    <row r="65">
      <c r="A65" s="1" t="s">
        <v>664</v>
      </c>
      <c r="E65" s="27" t="s">
        <v>10298</v>
      </c>
    </row>
    <row r="66" ht="25.5">
      <c r="A66" s="1" t="s">
        <v>665</v>
      </c>
      <c r="E66" s="33" t="s">
        <v>13769</v>
      </c>
    </row>
    <row r="67" ht="63.75">
      <c r="A67" s="1" t="s">
        <v>666</v>
      </c>
      <c r="E67" s="27" t="s">
        <v>6642</v>
      </c>
    </row>
    <row r="68">
      <c r="A68" s="1" t="s">
        <v>659</v>
      </c>
      <c r="B68" s="1">
        <v>15</v>
      </c>
      <c r="C68" s="26" t="s">
        <v>12969</v>
      </c>
      <c r="D68" t="s">
        <v>661</v>
      </c>
      <c r="E68" s="27" t="s">
        <v>12970</v>
      </c>
      <c r="F68" s="28" t="s">
        <v>683</v>
      </c>
      <c r="G68" s="29">
        <v>2</v>
      </c>
      <c r="H68" s="28">
        <v>0</v>
      </c>
      <c r="I68" s="30">
        <f>ROUND(G68*H68,P4)</f>
        <v>0</v>
      </c>
      <c r="L68" s="31">
        <v>0</v>
      </c>
      <c r="M68" s="24">
        <f>ROUND(G68*L68,P4)</f>
        <v>0</v>
      </c>
      <c r="N68" s="25" t="s">
        <v>1345</v>
      </c>
      <c r="O68" s="32">
        <f>M68*AA68</f>
        <v>0</v>
      </c>
      <c r="P68" s="1">
        <v>3</v>
      </c>
      <c r="AA68" s="1">
        <f>IF(P68=1,$O$3,IF(P68=2,$O$4,$O$5))</f>
        <v>0</v>
      </c>
    </row>
    <row r="69">
      <c r="A69" s="1" t="s">
        <v>664</v>
      </c>
      <c r="E69" s="27" t="s">
        <v>13770</v>
      </c>
    </row>
    <row r="70">
      <c r="A70" s="1" t="s">
        <v>665</v>
      </c>
      <c r="E70" s="33" t="s">
        <v>3525</v>
      </c>
    </row>
    <row r="71" ht="38.25">
      <c r="A71" s="1" t="s">
        <v>666</v>
      </c>
      <c r="E71" s="27" t="s">
        <v>6647</v>
      </c>
    </row>
    <row r="72">
      <c r="A72" s="1" t="s">
        <v>656</v>
      </c>
      <c r="C72" s="22" t="s">
        <v>1367</v>
      </c>
      <c r="E72" s="23" t="s">
        <v>6653</v>
      </c>
      <c r="L72" s="24">
        <f>SUMIFS(L73:L80,A73:A80,"P")</f>
        <v>0</v>
      </c>
      <c r="M72" s="24">
        <f>SUMIFS(M73:M80,A73:A80,"P")</f>
        <v>0</v>
      </c>
      <c r="N72" s="25"/>
    </row>
    <row r="73">
      <c r="A73" s="1" t="s">
        <v>659</v>
      </c>
      <c r="B73" s="1">
        <v>16</v>
      </c>
      <c r="C73" s="26" t="s">
        <v>9731</v>
      </c>
      <c r="D73" t="s">
        <v>661</v>
      </c>
      <c r="E73" s="27" t="s">
        <v>13727</v>
      </c>
      <c r="F73" s="28" t="s">
        <v>663</v>
      </c>
      <c r="G73" s="29">
        <v>10.856</v>
      </c>
      <c r="H73" s="28">
        <v>0</v>
      </c>
      <c r="I73" s="30">
        <f>ROUND(G73*H73,P4)</f>
        <v>0</v>
      </c>
      <c r="L73" s="31">
        <v>0</v>
      </c>
      <c r="M73" s="24">
        <f>ROUND(G73*L73,P4)</f>
        <v>0</v>
      </c>
      <c r="N73" s="25" t="s">
        <v>1345</v>
      </c>
      <c r="O73" s="32">
        <f>M73*AA73</f>
        <v>0</v>
      </c>
      <c r="P73" s="1">
        <v>3</v>
      </c>
      <c r="AA73" s="1">
        <f>IF(P73=1,$O$3,IF(P73=2,$O$4,$O$5))</f>
        <v>0</v>
      </c>
    </row>
    <row r="74" ht="25.5">
      <c r="A74" s="1" t="s">
        <v>664</v>
      </c>
      <c r="E74" s="27" t="s">
        <v>13771</v>
      </c>
    </row>
    <row r="75">
      <c r="A75" s="1" t="s">
        <v>665</v>
      </c>
      <c r="E75" s="33" t="s">
        <v>13772</v>
      </c>
    </row>
    <row r="76" ht="357">
      <c r="A76" s="1" t="s">
        <v>666</v>
      </c>
      <c r="E76" s="27" t="s">
        <v>6470</v>
      </c>
    </row>
    <row r="77">
      <c r="A77" s="1" t="s">
        <v>659</v>
      </c>
      <c r="B77" s="1">
        <v>17</v>
      </c>
      <c r="C77" s="26" t="s">
        <v>9735</v>
      </c>
      <c r="D77" t="s">
        <v>661</v>
      </c>
      <c r="E77" s="27" t="s">
        <v>9736</v>
      </c>
      <c r="F77" s="28" t="s">
        <v>905</v>
      </c>
      <c r="G77" s="29">
        <v>0.80200000000000005</v>
      </c>
      <c r="H77" s="28">
        <v>0</v>
      </c>
      <c r="I77" s="30">
        <f>ROUND(G77*H77,P4)</f>
        <v>0</v>
      </c>
      <c r="L77" s="31">
        <v>0</v>
      </c>
      <c r="M77" s="24">
        <f>ROUND(G77*L77,P4)</f>
        <v>0</v>
      </c>
      <c r="N77" s="25" t="s">
        <v>1345</v>
      </c>
      <c r="O77" s="32">
        <f>M77*AA77</f>
        <v>0</v>
      </c>
      <c r="P77" s="1">
        <v>3</v>
      </c>
      <c r="AA77" s="1">
        <f>IF(P77=1,$O$3,IF(P77=2,$O$4,$O$5))</f>
        <v>0</v>
      </c>
    </row>
    <row r="78" ht="25.5">
      <c r="A78" s="1" t="s">
        <v>664</v>
      </c>
      <c r="E78" s="27" t="s">
        <v>13773</v>
      </c>
    </row>
    <row r="79">
      <c r="A79" s="1" t="s">
        <v>665</v>
      </c>
      <c r="E79" s="33" t="s">
        <v>13774</v>
      </c>
    </row>
    <row r="80" ht="267.75">
      <c r="A80" s="1" t="s">
        <v>666</v>
      </c>
      <c r="E80" s="27" t="s">
        <v>3721</v>
      </c>
    </row>
    <row r="81">
      <c r="A81" s="1" t="s">
        <v>656</v>
      </c>
      <c r="C81" s="22" t="s">
        <v>1369</v>
      </c>
      <c r="E81" s="23" t="s">
        <v>5107</v>
      </c>
      <c r="L81" s="24">
        <f>SUMIFS(L82:L89,A82:A89,"P")</f>
        <v>0</v>
      </c>
      <c r="M81" s="24">
        <f>SUMIFS(M82:M89,A82:A89,"P")</f>
        <v>0</v>
      </c>
      <c r="N81" s="25"/>
    </row>
    <row r="82">
      <c r="A82" s="1" t="s">
        <v>659</v>
      </c>
      <c r="B82" s="1">
        <v>18</v>
      </c>
      <c r="C82" s="26" t="s">
        <v>13775</v>
      </c>
      <c r="D82" t="s">
        <v>661</v>
      </c>
      <c r="E82" s="27" t="s">
        <v>13776</v>
      </c>
      <c r="F82" s="28" t="s">
        <v>905</v>
      </c>
      <c r="G82" s="29">
        <v>2.8319999999999999</v>
      </c>
      <c r="H82" s="28">
        <v>0</v>
      </c>
      <c r="I82" s="30">
        <f>ROUND(G82*H82,P4)</f>
        <v>0</v>
      </c>
      <c r="L82" s="31">
        <v>0</v>
      </c>
      <c r="M82" s="24">
        <f>ROUND(G82*L82,P4)</f>
        <v>0</v>
      </c>
      <c r="N82" s="25" t="s">
        <v>1345</v>
      </c>
      <c r="O82" s="32">
        <f>M82*AA82</f>
        <v>0</v>
      </c>
      <c r="P82" s="1">
        <v>3</v>
      </c>
      <c r="AA82" s="1">
        <f>IF(P82=1,$O$3,IF(P82=2,$O$4,$O$5))</f>
        <v>0</v>
      </c>
    </row>
    <row r="83">
      <c r="A83" s="1" t="s">
        <v>664</v>
      </c>
      <c r="E83" s="27" t="s">
        <v>13731</v>
      </c>
    </row>
    <row r="84" ht="25.5">
      <c r="A84" s="1" t="s">
        <v>665</v>
      </c>
      <c r="E84" s="33" t="s">
        <v>13754</v>
      </c>
    </row>
    <row r="85" ht="306">
      <c r="A85" s="1" t="s">
        <v>666</v>
      </c>
      <c r="E85" s="27" t="s">
        <v>9856</v>
      </c>
    </row>
    <row r="86">
      <c r="A86" s="1" t="s">
        <v>659</v>
      </c>
      <c r="B86" s="1">
        <v>19</v>
      </c>
      <c r="C86" s="26" t="s">
        <v>6467</v>
      </c>
      <c r="D86" t="s">
        <v>661</v>
      </c>
      <c r="E86" s="27" t="s">
        <v>6468</v>
      </c>
      <c r="F86" s="28" t="s">
        <v>663</v>
      </c>
      <c r="G86" s="29">
        <v>0.53200000000000003</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13733</v>
      </c>
    </row>
    <row r="89" ht="357">
      <c r="A89" s="1" t="s">
        <v>666</v>
      </c>
      <c r="E89" s="27" t="s">
        <v>6470</v>
      </c>
    </row>
    <row r="90">
      <c r="A90" s="1" t="s">
        <v>656</v>
      </c>
      <c r="C90" s="22" t="s">
        <v>958</v>
      </c>
      <c r="E90" s="23" t="s">
        <v>959</v>
      </c>
      <c r="L90" s="24">
        <f>SUMIFS(L91:L94,A91:A94,"P")</f>
        <v>0</v>
      </c>
      <c r="M90" s="24">
        <f>SUMIFS(M91:M94,A91:A94,"P")</f>
        <v>0</v>
      </c>
      <c r="N90" s="25"/>
    </row>
    <row r="91">
      <c r="A91" s="1" t="s">
        <v>659</v>
      </c>
      <c r="B91" s="1">
        <v>20</v>
      </c>
      <c r="C91" s="26" t="s">
        <v>13420</v>
      </c>
      <c r="D91" t="s">
        <v>661</v>
      </c>
      <c r="E91" s="27" t="s">
        <v>13421</v>
      </c>
      <c r="F91" s="28" t="s">
        <v>677</v>
      </c>
      <c r="G91" s="29">
        <v>150</v>
      </c>
      <c r="H91" s="28">
        <v>0</v>
      </c>
      <c r="I91" s="30">
        <f>ROUND(G91*H91,P4)</f>
        <v>0</v>
      </c>
      <c r="L91" s="31">
        <v>0</v>
      </c>
      <c r="M91" s="24">
        <f>ROUND(G91*L91,P4)</f>
        <v>0</v>
      </c>
      <c r="N91" s="25" t="s">
        <v>1345</v>
      </c>
      <c r="O91" s="32">
        <f>M91*AA91</f>
        <v>0</v>
      </c>
      <c r="P91" s="1">
        <v>3</v>
      </c>
      <c r="AA91" s="1">
        <f>IF(P91=1,$O$3,IF(P91=2,$O$4,$O$5))</f>
        <v>0</v>
      </c>
    </row>
    <row r="92">
      <c r="A92" s="1" t="s">
        <v>664</v>
      </c>
      <c r="E92" s="27" t="s">
        <v>13735</v>
      </c>
    </row>
    <row r="93">
      <c r="A93" s="1" t="s">
        <v>665</v>
      </c>
      <c r="E93" s="33" t="s">
        <v>13747</v>
      </c>
    </row>
    <row r="94" ht="140.25">
      <c r="A94" s="1" t="s">
        <v>666</v>
      </c>
      <c r="E94" s="27" t="s">
        <v>9189</v>
      </c>
    </row>
    <row r="95">
      <c r="A95" s="1" t="s">
        <v>656</v>
      </c>
      <c r="C95" s="22" t="s">
        <v>679</v>
      </c>
      <c r="E95" s="23" t="s">
        <v>680</v>
      </c>
      <c r="L95" s="24">
        <f>SUMIFS(L96:L99,A96:A99,"P")</f>
        <v>0</v>
      </c>
      <c r="M95" s="24">
        <f>SUMIFS(M96:M99,A96:A99,"P")</f>
        <v>0</v>
      </c>
      <c r="N95" s="25"/>
    </row>
    <row r="96" ht="25.5">
      <c r="A96" s="1" t="s">
        <v>659</v>
      </c>
      <c r="B96" s="1">
        <v>21</v>
      </c>
      <c r="C96" s="26" t="s">
        <v>6064</v>
      </c>
      <c r="D96" t="s">
        <v>661</v>
      </c>
      <c r="E96" s="27" t="s">
        <v>6065</v>
      </c>
      <c r="F96" s="28" t="s">
        <v>677</v>
      </c>
      <c r="G96" s="29">
        <v>22.300000000000001</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13777</v>
      </c>
    </row>
    <row r="99" ht="191.25">
      <c r="A99" s="1" t="s">
        <v>666</v>
      </c>
      <c r="E99" s="27" t="s">
        <v>6682</v>
      </c>
    </row>
    <row r="100">
      <c r="A100" s="1" t="s">
        <v>656</v>
      </c>
      <c r="C100" s="22" t="s">
        <v>2840</v>
      </c>
      <c r="E100" s="23" t="s">
        <v>2841</v>
      </c>
      <c r="L100" s="24">
        <f>SUMIFS(L101:L108,A101:A108,"P")</f>
        <v>0</v>
      </c>
      <c r="M100" s="24">
        <f>SUMIFS(M101:M108,A101:A108,"P")</f>
        <v>0</v>
      </c>
      <c r="N100" s="25"/>
    </row>
    <row r="101">
      <c r="A101" s="1" t="s">
        <v>659</v>
      </c>
      <c r="B101" s="1">
        <v>22</v>
      </c>
      <c r="C101" s="26" t="s">
        <v>13737</v>
      </c>
      <c r="D101" t="s">
        <v>661</v>
      </c>
      <c r="E101" s="27" t="s">
        <v>13738</v>
      </c>
      <c r="F101" s="28" t="s">
        <v>677</v>
      </c>
      <c r="G101" s="29">
        <v>18.375</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13756</v>
      </c>
    </row>
    <row r="104" ht="76.5">
      <c r="A104" s="1" t="s">
        <v>666</v>
      </c>
      <c r="E104" s="27" t="s">
        <v>11765</v>
      </c>
    </row>
    <row r="105">
      <c r="A105" s="1" t="s">
        <v>659</v>
      </c>
      <c r="B105" s="1">
        <v>23</v>
      </c>
      <c r="C105" s="26" t="s">
        <v>10094</v>
      </c>
      <c r="D105" t="s">
        <v>661</v>
      </c>
      <c r="E105" s="27" t="s">
        <v>10095</v>
      </c>
      <c r="F105" s="28" t="s">
        <v>2705</v>
      </c>
      <c r="G105" s="29">
        <v>2992</v>
      </c>
      <c r="H105" s="28">
        <v>0</v>
      </c>
      <c r="I105" s="30">
        <f>ROUND(G105*H105,P4)</f>
        <v>0</v>
      </c>
      <c r="L105" s="31">
        <v>0</v>
      </c>
      <c r="M105" s="24">
        <f>ROUND(G105*L105,P4)</f>
        <v>0</v>
      </c>
      <c r="N105" s="25" t="s">
        <v>1345</v>
      </c>
      <c r="O105" s="32">
        <f>M105*AA105</f>
        <v>0</v>
      </c>
      <c r="P105" s="1">
        <v>3</v>
      </c>
      <c r="AA105" s="1">
        <f>IF(P105=1,$O$3,IF(P105=2,$O$4,$O$5))</f>
        <v>0</v>
      </c>
    </row>
    <row r="106">
      <c r="A106" s="1" t="s">
        <v>664</v>
      </c>
      <c r="E106" s="27" t="s">
        <v>13545</v>
      </c>
    </row>
    <row r="107">
      <c r="A107" s="1" t="s">
        <v>665</v>
      </c>
      <c r="E107" s="33" t="s">
        <v>13757</v>
      </c>
    </row>
    <row r="108" ht="409.5">
      <c r="A108" s="1" t="s">
        <v>666</v>
      </c>
      <c r="E108" s="27" t="s">
        <v>10097</v>
      </c>
    </row>
    <row r="109">
      <c r="A109" s="1" t="s">
        <v>656</v>
      </c>
      <c r="C109" s="22" t="s">
        <v>900</v>
      </c>
      <c r="E109" s="23" t="s">
        <v>2924</v>
      </c>
      <c r="L109" s="24">
        <f>SUMIFS(L110:L113,A110:A113,"P")</f>
        <v>0</v>
      </c>
      <c r="M109" s="24">
        <f>SUMIFS(M110:M113,A110:A113,"P")</f>
        <v>0</v>
      </c>
      <c r="N109" s="25"/>
    </row>
    <row r="110" ht="25.5">
      <c r="A110" s="1" t="s">
        <v>659</v>
      </c>
      <c r="B110" s="1">
        <v>24</v>
      </c>
      <c r="C110" s="26" t="s">
        <v>3828</v>
      </c>
      <c r="D110" t="s">
        <v>903</v>
      </c>
      <c r="E110" s="27" t="s">
        <v>3829</v>
      </c>
      <c r="F110" s="28" t="s">
        <v>905</v>
      </c>
      <c r="G110" s="29">
        <v>13.5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13778</v>
      </c>
    </row>
    <row r="113" ht="153">
      <c r="A113" s="1" t="s">
        <v>666</v>
      </c>
      <c r="E113" s="27" t="s">
        <v>908</v>
      </c>
    </row>
  </sheetData>
  <sheetProtection sheet="1" objects="1" scenarios="1" spinCount="100000" saltValue="VWabsKIrfsJiGMRzKXAkssJmYTFhh1d+/YGP+5bXWmSsnbMB3yObR+f1qsvGxiYMYWNb03uMZtP84EuSVhSZ/A==" hashValue="BpVmcuORNul5jjgMvwpEozQkFZIh5fP1Ek/zoSU2dBCUUTo0giRDMjmwnwESvL99h4mYxb3rB6H/cWehdBY/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COUNTIFS(L8:L257,"=0",A8:A257,"P")+COUNTIFS(L8:L257,"",A8:A257,"P")+SUM(Q8:Q257)</f>
        <v>0</v>
      </c>
    </row>
    <row r="8">
      <c r="A8" s="1" t="s">
        <v>654</v>
      </c>
      <c r="C8" s="22" t="s">
        <v>13779</v>
      </c>
      <c r="E8" s="23" t="s">
        <v>533</v>
      </c>
      <c r="L8" s="24">
        <f>L9+L26+L31+L232</f>
        <v>0</v>
      </c>
      <c r="M8" s="24">
        <f>M9+M26+M31+M232</f>
        <v>0</v>
      </c>
      <c r="N8" s="25"/>
    </row>
    <row r="9">
      <c r="A9" s="1" t="s">
        <v>656</v>
      </c>
      <c r="C9" s="22" t="s">
        <v>657</v>
      </c>
      <c r="E9" s="23" t="s">
        <v>658</v>
      </c>
      <c r="L9" s="24">
        <f>SUMIFS(L10:L25,A10:A25,"P")</f>
        <v>0</v>
      </c>
      <c r="M9" s="24">
        <f>SUMIFS(M10:M25,A10:A25,"P")</f>
        <v>0</v>
      </c>
      <c r="N9" s="25"/>
    </row>
    <row r="10">
      <c r="A10" s="1" t="s">
        <v>659</v>
      </c>
      <c r="B10" s="1">
        <v>1</v>
      </c>
      <c r="C10" s="26" t="s">
        <v>3010</v>
      </c>
      <c r="D10" t="s">
        <v>661</v>
      </c>
      <c r="E10" s="27" t="s">
        <v>3011</v>
      </c>
      <c r="F10" s="28" t="s">
        <v>663</v>
      </c>
      <c r="G10" s="29">
        <v>10</v>
      </c>
      <c r="H10" s="28">
        <v>0</v>
      </c>
      <c r="I10" s="30">
        <f>ROUND(G10*H10,P4)</f>
        <v>0</v>
      </c>
      <c r="L10" s="31">
        <v>0</v>
      </c>
      <c r="M10" s="24">
        <f>ROUND(G10*L10,P4)</f>
        <v>0</v>
      </c>
      <c r="N10" s="25" t="s">
        <v>661</v>
      </c>
      <c r="O10" s="32">
        <f>M10*AA10</f>
        <v>0</v>
      </c>
      <c r="P10" s="1">
        <v>1</v>
      </c>
      <c r="AA10" s="1">
        <f>IF(P10=1,$O$3,IF(P10=2,$O$4,$O$5))</f>
        <v>0</v>
      </c>
    </row>
    <row r="11">
      <c r="A11" s="1" t="s">
        <v>664</v>
      </c>
      <c r="E11" s="27" t="s">
        <v>661</v>
      </c>
    </row>
    <row r="12" ht="25.5">
      <c r="A12" s="1" t="s">
        <v>665</v>
      </c>
      <c r="E12" s="33" t="s">
        <v>1509</v>
      </c>
    </row>
    <row r="13" ht="318.75">
      <c r="A13" s="1" t="s">
        <v>666</v>
      </c>
      <c r="E13" s="27" t="s">
        <v>955</v>
      </c>
    </row>
    <row r="14">
      <c r="A14" s="1" t="s">
        <v>659</v>
      </c>
      <c r="B14" s="1">
        <v>2</v>
      </c>
      <c r="C14" s="26" t="s">
        <v>1565</v>
      </c>
      <c r="D14" t="s">
        <v>661</v>
      </c>
      <c r="E14" s="27" t="s">
        <v>1566</v>
      </c>
      <c r="F14" s="28" t="s">
        <v>663</v>
      </c>
      <c r="G14" s="29">
        <v>85.5</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13780</v>
      </c>
    </row>
    <row r="17" ht="318.75">
      <c r="A17" s="1" t="s">
        <v>666</v>
      </c>
      <c r="E17" s="27" t="s">
        <v>667</v>
      </c>
    </row>
    <row r="18">
      <c r="A18" s="1" t="s">
        <v>659</v>
      </c>
      <c r="B18" s="1">
        <v>3</v>
      </c>
      <c r="C18" s="26" t="s">
        <v>668</v>
      </c>
      <c r="D18" t="s">
        <v>661</v>
      </c>
      <c r="E18" s="27" t="s">
        <v>669</v>
      </c>
      <c r="F18" s="28" t="s">
        <v>670</v>
      </c>
      <c r="G18" s="29">
        <v>300</v>
      </c>
      <c r="H18" s="28">
        <v>0</v>
      </c>
      <c r="I18" s="30">
        <f>ROUND(G18*H18,P4)</f>
        <v>0</v>
      </c>
      <c r="L18" s="31">
        <v>0</v>
      </c>
      <c r="M18" s="24">
        <f>ROUND(G18*L18,P4)</f>
        <v>0</v>
      </c>
      <c r="N18" s="25" t="s">
        <v>661</v>
      </c>
      <c r="O18" s="32">
        <f>M18*AA18</f>
        <v>0</v>
      </c>
      <c r="P18" s="1">
        <v>1</v>
      </c>
      <c r="AA18" s="1">
        <f>IF(P18=1,$O$3,IF(P18=2,$O$4,$O$5))</f>
        <v>0</v>
      </c>
    </row>
    <row r="19">
      <c r="A19" s="1" t="s">
        <v>664</v>
      </c>
      <c r="E19" s="27" t="s">
        <v>661</v>
      </c>
    </row>
    <row r="20" ht="25.5">
      <c r="A20" s="1" t="s">
        <v>665</v>
      </c>
      <c r="E20" s="33" t="s">
        <v>13781</v>
      </c>
    </row>
    <row r="21" ht="25.5">
      <c r="A21" s="1" t="s">
        <v>666</v>
      </c>
      <c r="E21" s="27" t="s">
        <v>671</v>
      </c>
    </row>
    <row r="22">
      <c r="A22" s="1" t="s">
        <v>659</v>
      </c>
      <c r="B22" s="1">
        <v>4</v>
      </c>
      <c r="C22" s="26" t="s">
        <v>672</v>
      </c>
      <c r="D22" t="s">
        <v>661</v>
      </c>
      <c r="E22" s="27" t="s">
        <v>673</v>
      </c>
      <c r="F22" s="28" t="s">
        <v>663</v>
      </c>
      <c r="G22" s="29">
        <v>85.5</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13780</v>
      </c>
    </row>
    <row r="25" ht="229.5">
      <c r="A25" s="1" t="s">
        <v>666</v>
      </c>
      <c r="E25" s="27" t="s">
        <v>674</v>
      </c>
    </row>
    <row r="26">
      <c r="A26" s="1" t="s">
        <v>656</v>
      </c>
      <c r="C26" s="22" t="s">
        <v>1365</v>
      </c>
      <c r="E26" s="23" t="s">
        <v>3239</v>
      </c>
      <c r="L26" s="24">
        <f>SUMIFS(L27:L30,A27:A30,"P")</f>
        <v>0</v>
      </c>
      <c r="M26" s="24">
        <f>SUMIFS(M27:M30,A27:A30,"P")</f>
        <v>0</v>
      </c>
      <c r="N26" s="25"/>
    </row>
    <row r="27">
      <c r="A27" s="1" t="s">
        <v>659</v>
      </c>
      <c r="B27" s="1">
        <v>5</v>
      </c>
      <c r="C27" s="26" t="s">
        <v>3240</v>
      </c>
      <c r="D27" t="s">
        <v>661</v>
      </c>
      <c r="E27" s="27" t="s">
        <v>3241</v>
      </c>
      <c r="F27" s="28" t="s">
        <v>663</v>
      </c>
      <c r="G27" s="29">
        <v>4</v>
      </c>
      <c r="H27" s="28">
        <v>0</v>
      </c>
      <c r="I27" s="30">
        <f>ROUND(G27*H27,P4)</f>
        <v>0</v>
      </c>
      <c r="L27" s="31">
        <v>0</v>
      </c>
      <c r="M27" s="24">
        <f>ROUND(G27*L27,P4)</f>
        <v>0</v>
      </c>
      <c r="N27" s="25" t="s">
        <v>661</v>
      </c>
      <c r="O27" s="32">
        <f>M27*AA27</f>
        <v>0</v>
      </c>
      <c r="P27" s="1">
        <v>1</v>
      </c>
      <c r="AA27" s="1">
        <f>IF(P27=1,$O$3,IF(P27=2,$O$4,$O$5))</f>
        <v>0</v>
      </c>
    </row>
    <row r="28">
      <c r="A28" s="1" t="s">
        <v>664</v>
      </c>
      <c r="E28" s="27" t="s">
        <v>661</v>
      </c>
    </row>
    <row r="29" ht="25.5">
      <c r="A29" s="1" t="s">
        <v>665</v>
      </c>
      <c r="E29" s="33" t="s">
        <v>1883</v>
      </c>
    </row>
    <row r="30" ht="357">
      <c r="A30" s="1" t="s">
        <v>666</v>
      </c>
      <c r="E30" s="27" t="s">
        <v>3243</v>
      </c>
    </row>
    <row r="31">
      <c r="A31" s="1" t="s">
        <v>656</v>
      </c>
      <c r="C31" s="22" t="s">
        <v>679</v>
      </c>
      <c r="E31" s="23" t="s">
        <v>680</v>
      </c>
      <c r="L31" s="24">
        <f>SUMIFS(L32:L231,A32:A231,"P")</f>
        <v>0</v>
      </c>
      <c r="M31" s="24">
        <f>SUMIFS(M32:M231,A32:A231,"P")</f>
        <v>0</v>
      </c>
      <c r="N31" s="25"/>
    </row>
    <row r="32">
      <c r="A32" s="1" t="s">
        <v>659</v>
      </c>
      <c r="B32" s="1">
        <v>6</v>
      </c>
      <c r="C32" s="26" t="s">
        <v>2161</v>
      </c>
      <c r="D32" t="s">
        <v>661</v>
      </c>
      <c r="E32" s="27" t="s">
        <v>2162</v>
      </c>
      <c r="F32" s="28" t="s">
        <v>670</v>
      </c>
      <c r="G32" s="29">
        <v>60</v>
      </c>
      <c r="H32" s="28">
        <v>0</v>
      </c>
      <c r="I32" s="30">
        <f>ROUND(G32*H32,P4)</f>
        <v>0</v>
      </c>
      <c r="L32" s="31">
        <v>0</v>
      </c>
      <c r="M32" s="24">
        <f>ROUND(G32*L32,P4)</f>
        <v>0</v>
      </c>
      <c r="N32" s="25" t="s">
        <v>661</v>
      </c>
      <c r="O32" s="32">
        <f>M32*AA32</f>
        <v>0</v>
      </c>
      <c r="P32" s="1">
        <v>1</v>
      </c>
      <c r="AA32" s="1">
        <f>IF(P32=1,$O$3,IF(P32=2,$O$4,$O$5))</f>
        <v>0</v>
      </c>
    </row>
    <row r="33">
      <c r="A33" s="1" t="s">
        <v>664</v>
      </c>
      <c r="E33" s="27" t="s">
        <v>661</v>
      </c>
    </row>
    <row r="34" ht="25.5">
      <c r="A34" s="1" t="s">
        <v>665</v>
      </c>
      <c r="E34" s="33" t="s">
        <v>1852</v>
      </c>
    </row>
    <row r="35" ht="76.5">
      <c r="A35" s="1" t="s">
        <v>666</v>
      </c>
      <c r="E35" s="27" t="s">
        <v>690</v>
      </c>
    </row>
    <row r="36">
      <c r="A36" s="1" t="s">
        <v>659</v>
      </c>
      <c r="B36" s="1">
        <v>7</v>
      </c>
      <c r="C36" s="26" t="s">
        <v>13782</v>
      </c>
      <c r="D36" t="s">
        <v>661</v>
      </c>
      <c r="E36" s="27" t="s">
        <v>13783</v>
      </c>
      <c r="F36" s="28" t="s">
        <v>670</v>
      </c>
      <c r="G36" s="29">
        <v>500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1859</v>
      </c>
    </row>
    <row r="39" ht="102">
      <c r="A39" s="1" t="s">
        <v>666</v>
      </c>
      <c r="E39" s="27" t="s">
        <v>13784</v>
      </c>
    </row>
    <row r="40">
      <c r="A40" s="1" t="s">
        <v>659</v>
      </c>
      <c r="B40" s="1">
        <v>8</v>
      </c>
      <c r="C40" s="26" t="s">
        <v>12427</v>
      </c>
      <c r="D40" t="s">
        <v>661</v>
      </c>
      <c r="E40" s="27" t="s">
        <v>12428</v>
      </c>
      <c r="F40" s="28" t="s">
        <v>670</v>
      </c>
      <c r="G40" s="29">
        <v>100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3059</v>
      </c>
    </row>
    <row r="43" ht="76.5">
      <c r="A43" s="1" t="s">
        <v>666</v>
      </c>
      <c r="E43" s="27" t="s">
        <v>690</v>
      </c>
    </row>
    <row r="44">
      <c r="A44" s="1" t="s">
        <v>659</v>
      </c>
      <c r="B44" s="1">
        <v>9</v>
      </c>
      <c r="C44" s="26" t="s">
        <v>935</v>
      </c>
      <c r="D44" t="s">
        <v>661</v>
      </c>
      <c r="E44" s="27" t="s">
        <v>936</v>
      </c>
      <c r="F44" s="28" t="s">
        <v>670</v>
      </c>
      <c r="G44" s="29">
        <v>60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1852</v>
      </c>
    </row>
    <row r="47" ht="89.25">
      <c r="A47" s="1" t="s">
        <v>666</v>
      </c>
      <c r="E47" s="27" t="s">
        <v>13785</v>
      </c>
    </row>
    <row r="48">
      <c r="A48" s="1" t="s">
        <v>659</v>
      </c>
      <c r="B48" s="1">
        <v>10</v>
      </c>
      <c r="C48" s="26" t="s">
        <v>5639</v>
      </c>
      <c r="D48" t="s">
        <v>661</v>
      </c>
      <c r="E48" s="27" t="s">
        <v>5640</v>
      </c>
      <c r="F48" s="28" t="s">
        <v>683</v>
      </c>
      <c r="G48" s="29">
        <v>4</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1883</v>
      </c>
    </row>
    <row r="51" ht="102">
      <c r="A51" s="1" t="s">
        <v>666</v>
      </c>
      <c r="E51" s="27" t="s">
        <v>2943</v>
      </c>
    </row>
    <row r="52" ht="25.5">
      <c r="A52" s="1" t="s">
        <v>659</v>
      </c>
      <c r="B52" s="1">
        <v>11</v>
      </c>
      <c r="C52" s="26" t="s">
        <v>1579</v>
      </c>
      <c r="D52" t="s">
        <v>661</v>
      </c>
      <c r="E52" s="27" t="s">
        <v>1580</v>
      </c>
      <c r="F52" s="28" t="s">
        <v>670</v>
      </c>
      <c r="G52" s="29">
        <v>50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1844</v>
      </c>
    </row>
    <row r="55" ht="102">
      <c r="A55" s="1" t="s">
        <v>666</v>
      </c>
      <c r="E55" s="27" t="s">
        <v>1582</v>
      </c>
    </row>
    <row r="56" ht="25.5">
      <c r="A56" s="1" t="s">
        <v>659</v>
      </c>
      <c r="B56" s="1">
        <v>12</v>
      </c>
      <c r="C56" s="26" t="s">
        <v>691</v>
      </c>
      <c r="D56" t="s">
        <v>661</v>
      </c>
      <c r="E56" s="27" t="s">
        <v>692</v>
      </c>
      <c r="F56" s="28" t="s">
        <v>683</v>
      </c>
      <c r="G56" s="29">
        <v>4</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1883</v>
      </c>
    </row>
    <row r="59" ht="38.25">
      <c r="A59" s="1" t="s">
        <v>666</v>
      </c>
      <c r="E59" s="27" t="s">
        <v>693</v>
      </c>
    </row>
    <row r="60">
      <c r="A60" s="1" t="s">
        <v>659</v>
      </c>
      <c r="B60" s="1">
        <v>13</v>
      </c>
      <c r="C60" s="26" t="s">
        <v>5583</v>
      </c>
      <c r="D60" t="s">
        <v>661</v>
      </c>
      <c r="E60" s="27" t="s">
        <v>5584</v>
      </c>
      <c r="F60" s="28" t="s">
        <v>683</v>
      </c>
      <c r="G60" s="29">
        <v>20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2855</v>
      </c>
    </row>
    <row r="63" ht="114.75">
      <c r="A63" s="1" t="s">
        <v>666</v>
      </c>
      <c r="E63" s="27" t="s">
        <v>13786</v>
      </c>
    </row>
    <row r="64" ht="25.5">
      <c r="A64" s="1" t="s">
        <v>659</v>
      </c>
      <c r="B64" s="1">
        <v>14</v>
      </c>
      <c r="C64" s="26" t="s">
        <v>2947</v>
      </c>
      <c r="D64" t="s">
        <v>661</v>
      </c>
      <c r="E64" s="27" t="s">
        <v>2948</v>
      </c>
      <c r="F64" s="28" t="s">
        <v>683</v>
      </c>
      <c r="G64" s="29">
        <v>20</v>
      </c>
      <c r="H64" s="28">
        <v>0</v>
      </c>
      <c r="I64" s="30">
        <f>ROUND(G64*H64,P4)</f>
        <v>0</v>
      </c>
      <c r="L64" s="31">
        <v>0</v>
      </c>
      <c r="M64" s="24">
        <f>ROUND(G64*L64,P4)</f>
        <v>0</v>
      </c>
      <c r="N64" s="25" t="s">
        <v>661</v>
      </c>
      <c r="O64" s="32">
        <f>M64*AA64</f>
        <v>0</v>
      </c>
      <c r="P64" s="1">
        <v>1</v>
      </c>
      <c r="AA64" s="1">
        <f>IF(P64=1,$O$3,IF(P64=2,$O$4,$O$5))</f>
        <v>0</v>
      </c>
    </row>
    <row r="65">
      <c r="A65" s="1" t="s">
        <v>664</v>
      </c>
      <c r="E65" s="27" t="s">
        <v>661</v>
      </c>
    </row>
    <row r="66" ht="25.5">
      <c r="A66" s="1" t="s">
        <v>665</v>
      </c>
      <c r="E66" s="33" t="s">
        <v>2855</v>
      </c>
    </row>
    <row r="67" ht="102">
      <c r="A67" s="1" t="s">
        <v>666</v>
      </c>
      <c r="E67" s="27" t="s">
        <v>13787</v>
      </c>
    </row>
    <row r="68">
      <c r="A68" s="1" t="s">
        <v>659</v>
      </c>
      <c r="B68" s="1">
        <v>15</v>
      </c>
      <c r="C68" s="26" t="s">
        <v>1850</v>
      </c>
      <c r="D68" t="s">
        <v>661</v>
      </c>
      <c r="E68" s="27" t="s">
        <v>1851</v>
      </c>
      <c r="F68" s="28" t="s">
        <v>670</v>
      </c>
      <c r="G68" s="29">
        <v>300</v>
      </c>
      <c r="H68" s="28">
        <v>0</v>
      </c>
      <c r="I68" s="30">
        <f>ROUND(G68*H68,P4)</f>
        <v>0</v>
      </c>
      <c r="L68" s="31">
        <v>0</v>
      </c>
      <c r="M68" s="24">
        <f>ROUND(G68*L68,P4)</f>
        <v>0</v>
      </c>
      <c r="N68" s="25" t="s">
        <v>661</v>
      </c>
      <c r="O68" s="32">
        <f>M68*AA68</f>
        <v>0</v>
      </c>
      <c r="P68" s="1">
        <v>1</v>
      </c>
      <c r="AA68" s="1">
        <f>IF(P68=1,$O$3,IF(P68=2,$O$4,$O$5))</f>
        <v>0</v>
      </c>
    </row>
    <row r="69">
      <c r="A69" s="1" t="s">
        <v>664</v>
      </c>
      <c r="E69" s="27" t="s">
        <v>661</v>
      </c>
    </row>
    <row r="70" ht="25.5">
      <c r="A70" s="1" t="s">
        <v>665</v>
      </c>
      <c r="E70" s="33" t="s">
        <v>13781</v>
      </c>
    </row>
    <row r="71" ht="89.25">
      <c r="A71" s="1" t="s">
        <v>666</v>
      </c>
      <c r="E71" s="27" t="s">
        <v>1853</v>
      </c>
    </row>
    <row r="72">
      <c r="A72" s="1" t="s">
        <v>659</v>
      </c>
      <c r="B72" s="1">
        <v>60</v>
      </c>
      <c r="C72" s="26" t="s">
        <v>1394</v>
      </c>
      <c r="D72" t="s">
        <v>661</v>
      </c>
      <c r="E72" s="27" t="s">
        <v>1395</v>
      </c>
      <c r="F72" s="28" t="s">
        <v>1396</v>
      </c>
      <c r="G72" s="29">
        <v>5.5</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53">
      <c r="A75" s="1" t="s">
        <v>666</v>
      </c>
      <c r="E75" s="27" t="s">
        <v>1397</v>
      </c>
    </row>
    <row r="76">
      <c r="A76" s="1" t="s">
        <v>659</v>
      </c>
      <c r="B76" s="1">
        <v>61</v>
      </c>
      <c r="C76" s="26" t="s">
        <v>1626</v>
      </c>
      <c r="D76" t="s">
        <v>661</v>
      </c>
      <c r="E76" s="27" t="s">
        <v>1627</v>
      </c>
      <c r="F76" s="28" t="s">
        <v>1396</v>
      </c>
      <c r="G76" s="29">
        <v>15</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53">
      <c r="A79" s="1" t="s">
        <v>666</v>
      </c>
      <c r="E79" s="27" t="s">
        <v>1397</v>
      </c>
    </row>
    <row r="80">
      <c r="A80" s="1" t="s">
        <v>659</v>
      </c>
      <c r="B80" s="1">
        <v>62</v>
      </c>
      <c r="C80" s="26" t="s">
        <v>13788</v>
      </c>
      <c r="D80" t="s">
        <v>661</v>
      </c>
      <c r="E80" s="27" t="s">
        <v>13789</v>
      </c>
      <c r="F80" s="28" t="s">
        <v>1396</v>
      </c>
      <c r="G80" s="29">
        <v>87.5</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53">
      <c r="A83" s="1" t="s">
        <v>666</v>
      </c>
      <c r="E83" s="27" t="s">
        <v>1397</v>
      </c>
    </row>
    <row r="84">
      <c r="A84" s="1" t="s">
        <v>659</v>
      </c>
      <c r="B84" s="1">
        <v>63</v>
      </c>
      <c r="C84" s="26" t="s">
        <v>1398</v>
      </c>
      <c r="D84" t="s">
        <v>661</v>
      </c>
      <c r="E84" s="27" t="s">
        <v>1399</v>
      </c>
      <c r="F84" s="28" t="s">
        <v>670</v>
      </c>
      <c r="G84" s="29">
        <v>1670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27.5">
      <c r="A87" s="1" t="s">
        <v>666</v>
      </c>
      <c r="E87" s="27" t="s">
        <v>1400</v>
      </c>
    </row>
    <row r="88">
      <c r="A88" s="1" t="s">
        <v>659</v>
      </c>
      <c r="B88" s="1">
        <v>20</v>
      </c>
      <c r="C88" s="26" t="s">
        <v>4306</v>
      </c>
      <c r="D88" t="s">
        <v>661</v>
      </c>
      <c r="E88" s="27" t="s">
        <v>4307</v>
      </c>
      <c r="F88" s="28" t="s">
        <v>1198</v>
      </c>
      <c r="G88" s="29">
        <v>4</v>
      </c>
      <c r="H88" s="28">
        <v>0</v>
      </c>
      <c r="I88" s="30">
        <f>ROUND(G88*H88,P4)</f>
        <v>0</v>
      </c>
      <c r="L88" s="31">
        <v>0</v>
      </c>
      <c r="M88" s="24">
        <f>ROUND(G88*L88,P4)</f>
        <v>0</v>
      </c>
      <c r="N88" s="25" t="s">
        <v>661</v>
      </c>
      <c r="O88" s="32">
        <f>M88*AA88</f>
        <v>0</v>
      </c>
      <c r="P88" s="1">
        <v>1</v>
      </c>
      <c r="AA88" s="1">
        <f>IF(P88=1,$O$3,IF(P88=2,$O$4,$O$5))</f>
        <v>0</v>
      </c>
    </row>
    <row r="89">
      <c r="A89" s="1" t="s">
        <v>664</v>
      </c>
      <c r="E89" s="27" t="s">
        <v>661</v>
      </c>
    </row>
    <row r="90" ht="25.5">
      <c r="A90" s="1" t="s">
        <v>665</v>
      </c>
      <c r="E90" s="33" t="s">
        <v>13790</v>
      </c>
    </row>
    <row r="91" ht="153">
      <c r="A91" s="1" t="s">
        <v>666</v>
      </c>
      <c r="E91" s="27" t="s">
        <v>1199</v>
      </c>
    </row>
    <row r="92">
      <c r="A92" s="1" t="s">
        <v>659</v>
      </c>
      <c r="B92" s="1">
        <v>21</v>
      </c>
      <c r="C92" s="26" t="s">
        <v>4309</v>
      </c>
      <c r="D92" t="s">
        <v>661</v>
      </c>
      <c r="E92" s="27" t="s">
        <v>4310</v>
      </c>
      <c r="F92" s="28" t="s">
        <v>670</v>
      </c>
      <c r="G92" s="29">
        <v>1000</v>
      </c>
      <c r="H92" s="28">
        <v>0</v>
      </c>
      <c r="I92" s="30">
        <f>ROUND(G92*H92,P4)</f>
        <v>0</v>
      </c>
      <c r="L92" s="31">
        <v>0</v>
      </c>
      <c r="M92" s="24">
        <f>ROUND(G92*L92,P4)</f>
        <v>0</v>
      </c>
      <c r="N92" s="25" t="s">
        <v>661</v>
      </c>
      <c r="O92" s="32">
        <f>M92*AA92</f>
        <v>0</v>
      </c>
      <c r="P92" s="1">
        <v>1</v>
      </c>
      <c r="AA92" s="1">
        <f>IF(P92=1,$O$3,IF(P92=2,$O$4,$O$5))</f>
        <v>0</v>
      </c>
    </row>
    <row r="93">
      <c r="A93" s="1" t="s">
        <v>664</v>
      </c>
      <c r="E93" s="27" t="s">
        <v>661</v>
      </c>
    </row>
    <row r="94" ht="25.5">
      <c r="A94" s="1" t="s">
        <v>665</v>
      </c>
      <c r="E94" s="33" t="s">
        <v>1862</v>
      </c>
    </row>
    <row r="95" ht="127.5">
      <c r="A95" s="1" t="s">
        <v>666</v>
      </c>
      <c r="E95" s="27" t="s">
        <v>1860</v>
      </c>
    </row>
    <row r="96">
      <c r="A96" s="1" t="s">
        <v>659</v>
      </c>
      <c r="B96" s="1">
        <v>22</v>
      </c>
      <c r="C96" s="26" t="s">
        <v>1669</v>
      </c>
      <c r="D96" t="s">
        <v>661</v>
      </c>
      <c r="E96" s="27" t="s">
        <v>1670</v>
      </c>
      <c r="F96" s="28" t="s">
        <v>670</v>
      </c>
      <c r="G96" s="29">
        <v>1000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1862</v>
      </c>
    </row>
    <row r="99" ht="140.25">
      <c r="A99" s="1" t="s">
        <v>666</v>
      </c>
      <c r="E99" s="27" t="s">
        <v>1672</v>
      </c>
    </row>
    <row r="100">
      <c r="A100" s="1" t="s">
        <v>659</v>
      </c>
      <c r="B100" s="1">
        <v>23</v>
      </c>
      <c r="C100" s="26" t="s">
        <v>1673</v>
      </c>
      <c r="D100" t="s">
        <v>661</v>
      </c>
      <c r="E100" s="27" t="s">
        <v>1674</v>
      </c>
      <c r="F100" s="28" t="s">
        <v>670</v>
      </c>
      <c r="G100" s="29">
        <v>1000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1862</v>
      </c>
    </row>
    <row r="103" ht="114.75">
      <c r="A103" s="1" t="s">
        <v>666</v>
      </c>
      <c r="E103" s="27" t="s">
        <v>1643</v>
      </c>
    </row>
    <row r="104">
      <c r="A104" s="1" t="s">
        <v>659</v>
      </c>
      <c r="B104" s="1">
        <v>24</v>
      </c>
      <c r="C104" s="26" t="s">
        <v>1675</v>
      </c>
      <c r="D104" t="s">
        <v>661</v>
      </c>
      <c r="E104" s="27" t="s">
        <v>1676</v>
      </c>
      <c r="F104" s="28" t="s">
        <v>1677</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1463</v>
      </c>
    </row>
    <row r="107" ht="127.5">
      <c r="A107" s="1" t="s">
        <v>666</v>
      </c>
      <c r="E107" s="27" t="s">
        <v>1678</v>
      </c>
    </row>
    <row r="108">
      <c r="A108" s="1" t="s">
        <v>659</v>
      </c>
      <c r="B108" s="1">
        <v>25</v>
      </c>
      <c r="C108" s="26" t="s">
        <v>1679</v>
      </c>
      <c r="D108" t="s">
        <v>661</v>
      </c>
      <c r="E108" s="27" t="s">
        <v>1680</v>
      </c>
      <c r="F108" s="28" t="s">
        <v>670</v>
      </c>
      <c r="G108" s="29">
        <v>1000</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1862</v>
      </c>
    </row>
    <row r="111" ht="127.5">
      <c r="A111" s="1" t="s">
        <v>666</v>
      </c>
      <c r="E111" s="27" t="s">
        <v>1681</v>
      </c>
    </row>
    <row r="112">
      <c r="A112" s="1" t="s">
        <v>659</v>
      </c>
      <c r="B112" s="1">
        <v>26</v>
      </c>
      <c r="C112" s="26" t="s">
        <v>1682</v>
      </c>
      <c r="D112" t="s">
        <v>661</v>
      </c>
      <c r="E112" s="27" t="s">
        <v>1683</v>
      </c>
      <c r="F112" s="28" t="s">
        <v>683</v>
      </c>
      <c r="G112" s="29">
        <v>5</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1849</v>
      </c>
    </row>
    <row r="115" ht="153">
      <c r="A115" s="1" t="s">
        <v>666</v>
      </c>
      <c r="E115" s="27" t="s">
        <v>1664</v>
      </c>
    </row>
    <row r="116">
      <c r="A116" s="1" t="s">
        <v>659</v>
      </c>
      <c r="B116" s="1">
        <v>27</v>
      </c>
      <c r="C116" s="26" t="s">
        <v>1685</v>
      </c>
      <c r="D116" t="s">
        <v>661</v>
      </c>
      <c r="E116" s="27" t="s">
        <v>1686</v>
      </c>
      <c r="F116" s="28" t="s">
        <v>683</v>
      </c>
      <c r="G116" s="29">
        <v>5</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1849</v>
      </c>
    </row>
    <row r="119" ht="127.5">
      <c r="A119" s="1" t="s">
        <v>666</v>
      </c>
      <c r="E119" s="27" t="s">
        <v>1667</v>
      </c>
    </row>
    <row r="120">
      <c r="A120" s="1" t="s">
        <v>659</v>
      </c>
      <c r="B120" s="1">
        <v>28</v>
      </c>
      <c r="C120" s="26" t="s">
        <v>1864</v>
      </c>
      <c r="D120" t="s">
        <v>661</v>
      </c>
      <c r="E120" s="27" t="s">
        <v>1865</v>
      </c>
      <c r="F120" s="28" t="s">
        <v>683</v>
      </c>
      <c r="G120" s="29">
        <v>2</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1510</v>
      </c>
    </row>
    <row r="123" ht="153">
      <c r="A123" s="1" t="s">
        <v>666</v>
      </c>
      <c r="E123" s="27" t="s">
        <v>1664</v>
      </c>
    </row>
    <row r="124">
      <c r="A124" s="1" t="s">
        <v>659</v>
      </c>
      <c r="B124" s="1">
        <v>29</v>
      </c>
      <c r="C124" s="26" t="s">
        <v>1866</v>
      </c>
      <c r="D124" t="s">
        <v>661</v>
      </c>
      <c r="E124" s="27" t="s">
        <v>1867</v>
      </c>
      <c r="F124" s="28" t="s">
        <v>683</v>
      </c>
      <c r="G124" s="29">
        <v>2</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1510</v>
      </c>
    </row>
    <row r="127" ht="127.5">
      <c r="A127" s="1" t="s">
        <v>666</v>
      </c>
      <c r="E127" s="27" t="s">
        <v>1667</v>
      </c>
    </row>
    <row r="128">
      <c r="A128" s="1" t="s">
        <v>659</v>
      </c>
      <c r="B128" s="1">
        <v>30</v>
      </c>
      <c r="C128" s="26" t="s">
        <v>1401</v>
      </c>
      <c r="D128" t="s">
        <v>661</v>
      </c>
      <c r="E128" s="27" t="s">
        <v>1402</v>
      </c>
      <c r="F128" s="28" t="s">
        <v>683</v>
      </c>
      <c r="G128" s="29">
        <v>4</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1883</v>
      </c>
    </row>
    <row r="131" ht="127.5">
      <c r="A131" s="1" t="s">
        <v>666</v>
      </c>
      <c r="E131" s="27" t="s">
        <v>1202</v>
      </c>
    </row>
    <row r="132">
      <c r="A132" s="1" t="s">
        <v>659</v>
      </c>
      <c r="B132" s="1">
        <v>31</v>
      </c>
      <c r="C132" s="26" t="s">
        <v>1743</v>
      </c>
      <c r="D132" t="s">
        <v>661</v>
      </c>
      <c r="E132" s="27" t="s">
        <v>1744</v>
      </c>
      <c r="F132" s="28" t="s">
        <v>683</v>
      </c>
      <c r="G132" s="29">
        <v>2</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1510</v>
      </c>
    </row>
    <row r="135" ht="127.5">
      <c r="A135" s="1" t="s">
        <v>666</v>
      </c>
      <c r="E135" s="27" t="s">
        <v>1202</v>
      </c>
    </row>
    <row r="136">
      <c r="A136" s="1" t="s">
        <v>659</v>
      </c>
      <c r="B136" s="1">
        <v>32</v>
      </c>
      <c r="C136" s="26" t="s">
        <v>1745</v>
      </c>
      <c r="D136" t="s">
        <v>661</v>
      </c>
      <c r="E136" s="27" t="s">
        <v>1746</v>
      </c>
      <c r="F136" s="28" t="s">
        <v>683</v>
      </c>
      <c r="G136" s="29">
        <v>6</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1930</v>
      </c>
    </row>
    <row r="139" ht="127.5">
      <c r="A139" s="1" t="s">
        <v>666</v>
      </c>
      <c r="E139" s="27" t="s">
        <v>1202</v>
      </c>
    </row>
    <row r="140">
      <c r="A140" s="1" t="s">
        <v>659</v>
      </c>
      <c r="B140" s="1">
        <v>33</v>
      </c>
      <c r="C140" s="26" t="s">
        <v>13791</v>
      </c>
      <c r="D140" t="s">
        <v>661</v>
      </c>
      <c r="E140" s="27" t="s">
        <v>13792</v>
      </c>
      <c r="F140" s="28" t="s">
        <v>683</v>
      </c>
      <c r="G140" s="29">
        <v>16</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13793</v>
      </c>
    </row>
    <row r="143" ht="127.5">
      <c r="A143" s="1" t="s">
        <v>666</v>
      </c>
      <c r="E143" s="27" t="s">
        <v>1202</v>
      </c>
    </row>
    <row r="144">
      <c r="A144" s="1" t="s">
        <v>659</v>
      </c>
      <c r="B144" s="1">
        <v>34</v>
      </c>
      <c r="C144" s="26" t="s">
        <v>2361</v>
      </c>
      <c r="D144" t="s">
        <v>661</v>
      </c>
      <c r="E144" s="27" t="s">
        <v>2362</v>
      </c>
      <c r="F144" s="28" t="s">
        <v>683</v>
      </c>
      <c r="G144" s="29">
        <v>6</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1930</v>
      </c>
    </row>
    <row r="147" ht="127.5">
      <c r="A147" s="1" t="s">
        <v>666</v>
      </c>
      <c r="E147" s="27" t="s">
        <v>1202</v>
      </c>
    </row>
    <row r="148">
      <c r="A148" s="1" t="s">
        <v>659</v>
      </c>
      <c r="B148" s="1">
        <v>35</v>
      </c>
      <c r="C148" s="26" t="s">
        <v>13794</v>
      </c>
      <c r="D148" t="s">
        <v>661</v>
      </c>
      <c r="E148" s="27" t="s">
        <v>13795</v>
      </c>
      <c r="F148" s="28" t="s">
        <v>683</v>
      </c>
      <c r="G148" s="29">
        <v>6</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1930</v>
      </c>
    </row>
    <row r="151" ht="127.5">
      <c r="A151" s="1" t="s">
        <v>666</v>
      </c>
      <c r="E151" s="27" t="s">
        <v>1202</v>
      </c>
    </row>
    <row r="152">
      <c r="A152" s="1" t="s">
        <v>659</v>
      </c>
      <c r="B152" s="1">
        <v>36</v>
      </c>
      <c r="C152" s="26" t="s">
        <v>1884</v>
      </c>
      <c r="D152" t="s">
        <v>661</v>
      </c>
      <c r="E152" s="27" t="s">
        <v>1885</v>
      </c>
      <c r="F152" s="28" t="s">
        <v>683</v>
      </c>
      <c r="G152" s="29">
        <v>14</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2636</v>
      </c>
    </row>
    <row r="155" ht="127.5">
      <c r="A155" s="1" t="s">
        <v>666</v>
      </c>
      <c r="E155" s="27" t="s">
        <v>1202</v>
      </c>
    </row>
    <row r="156">
      <c r="A156" s="1" t="s">
        <v>659</v>
      </c>
      <c r="B156" s="1">
        <v>37</v>
      </c>
      <c r="C156" s="26" t="s">
        <v>1200</v>
      </c>
      <c r="D156" t="s">
        <v>661</v>
      </c>
      <c r="E156" s="27" t="s">
        <v>1201</v>
      </c>
      <c r="F156" s="28" t="s">
        <v>683</v>
      </c>
      <c r="G156" s="29">
        <v>4</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1883</v>
      </c>
    </row>
    <row r="159" ht="127.5">
      <c r="A159" s="1" t="s">
        <v>666</v>
      </c>
      <c r="E159" s="27" t="s">
        <v>1202</v>
      </c>
    </row>
    <row r="160">
      <c r="A160" s="1" t="s">
        <v>659</v>
      </c>
      <c r="B160" s="1">
        <v>38</v>
      </c>
      <c r="C160" s="26" t="s">
        <v>1774</v>
      </c>
      <c r="D160" t="s">
        <v>661</v>
      </c>
      <c r="E160" s="27" t="s">
        <v>1775</v>
      </c>
      <c r="F160" s="28" t="s">
        <v>683</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2730</v>
      </c>
    </row>
    <row r="163" ht="153">
      <c r="A163" s="1" t="s">
        <v>666</v>
      </c>
      <c r="E163" s="27" t="s">
        <v>1664</v>
      </c>
    </row>
    <row r="164">
      <c r="A164" s="1" t="s">
        <v>659</v>
      </c>
      <c r="B164" s="1">
        <v>39</v>
      </c>
      <c r="C164" s="26" t="s">
        <v>13796</v>
      </c>
      <c r="D164" t="s">
        <v>661</v>
      </c>
      <c r="E164" s="27" t="s">
        <v>13797</v>
      </c>
      <c r="F164" s="28" t="s">
        <v>683</v>
      </c>
      <c r="G164" s="29">
        <v>10</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1509</v>
      </c>
    </row>
    <row r="167" ht="153">
      <c r="A167" s="1" t="s">
        <v>666</v>
      </c>
      <c r="E167" s="27" t="s">
        <v>1664</v>
      </c>
    </row>
    <row r="168">
      <c r="A168" s="1" t="s">
        <v>659</v>
      </c>
      <c r="B168" s="1">
        <v>40</v>
      </c>
      <c r="C168" s="26" t="s">
        <v>1777</v>
      </c>
      <c r="D168" t="s">
        <v>661</v>
      </c>
      <c r="E168" s="27" t="s">
        <v>1778</v>
      </c>
      <c r="F168" s="28" t="s">
        <v>683</v>
      </c>
      <c r="G168" s="29">
        <v>18</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1929</v>
      </c>
    </row>
    <row r="171" ht="127.5">
      <c r="A171" s="1" t="s">
        <v>666</v>
      </c>
      <c r="E171" s="27" t="s">
        <v>1667</v>
      </c>
    </row>
    <row r="172">
      <c r="A172" s="1" t="s">
        <v>659</v>
      </c>
      <c r="B172" s="1">
        <v>41</v>
      </c>
      <c r="C172" s="26" t="s">
        <v>3105</v>
      </c>
      <c r="D172" t="s">
        <v>661</v>
      </c>
      <c r="E172" s="27" t="s">
        <v>13798</v>
      </c>
      <c r="F172" s="28" t="s">
        <v>683</v>
      </c>
      <c r="G172" s="29">
        <v>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1883</v>
      </c>
    </row>
    <row r="175" ht="153">
      <c r="A175" s="1" t="s">
        <v>666</v>
      </c>
      <c r="E175" s="27" t="s">
        <v>1664</v>
      </c>
    </row>
    <row r="176">
      <c r="A176" s="1" t="s">
        <v>659</v>
      </c>
      <c r="B176" s="1">
        <v>42</v>
      </c>
      <c r="C176" s="26" t="s">
        <v>3107</v>
      </c>
      <c r="D176" t="s">
        <v>661</v>
      </c>
      <c r="E176" s="27" t="s">
        <v>3108</v>
      </c>
      <c r="F176" s="28" t="s">
        <v>683</v>
      </c>
      <c r="G176" s="29">
        <v>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ht="25.5">
      <c r="A178" s="1" t="s">
        <v>665</v>
      </c>
      <c r="E178" s="33" t="s">
        <v>1883</v>
      </c>
    </row>
    <row r="179" ht="127.5">
      <c r="A179" s="1" t="s">
        <v>666</v>
      </c>
      <c r="E179" s="27" t="s">
        <v>1667</v>
      </c>
    </row>
    <row r="180">
      <c r="A180" s="1" t="s">
        <v>659</v>
      </c>
      <c r="B180" s="1">
        <v>43</v>
      </c>
      <c r="C180" s="26" t="s">
        <v>1786</v>
      </c>
      <c r="D180" t="s">
        <v>661</v>
      </c>
      <c r="E180" s="27" t="s">
        <v>1787</v>
      </c>
      <c r="F180" s="28" t="s">
        <v>683</v>
      </c>
      <c r="G180" s="29">
        <v>1980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13799</v>
      </c>
    </row>
    <row r="183" ht="127.5">
      <c r="A183" s="1" t="s">
        <v>666</v>
      </c>
      <c r="E183" s="27" t="s">
        <v>1789</v>
      </c>
    </row>
    <row r="184">
      <c r="A184" s="1" t="s">
        <v>659</v>
      </c>
      <c r="B184" s="1">
        <v>44</v>
      </c>
      <c r="C184" s="26" t="s">
        <v>2759</v>
      </c>
      <c r="D184" t="s">
        <v>661</v>
      </c>
      <c r="E184" s="27" t="s">
        <v>1834</v>
      </c>
      <c r="F184" s="28" t="s">
        <v>1223</v>
      </c>
      <c r="G184" s="29">
        <v>16</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7819</v>
      </c>
    </row>
    <row r="187" ht="165.75">
      <c r="A187" s="1" t="s">
        <v>666</v>
      </c>
      <c r="E187" s="27" t="s">
        <v>1836</v>
      </c>
    </row>
    <row r="188">
      <c r="A188" s="1" t="s">
        <v>659</v>
      </c>
      <c r="B188" s="1">
        <v>45</v>
      </c>
      <c r="C188" s="26" t="s">
        <v>2537</v>
      </c>
      <c r="D188" t="s">
        <v>661</v>
      </c>
      <c r="E188" s="27" t="s">
        <v>2538</v>
      </c>
      <c r="F188" s="28" t="s">
        <v>696</v>
      </c>
      <c r="G188" s="29">
        <v>0.71999999999999997</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13800</v>
      </c>
    </row>
    <row r="191" ht="153">
      <c r="A191" s="1" t="s">
        <v>666</v>
      </c>
      <c r="E191" s="27" t="s">
        <v>1797</v>
      </c>
    </row>
    <row r="192">
      <c r="A192" s="1" t="s">
        <v>659</v>
      </c>
      <c r="B192" s="1">
        <v>46</v>
      </c>
      <c r="C192" s="26" t="s">
        <v>2541</v>
      </c>
      <c r="D192" t="s">
        <v>661</v>
      </c>
      <c r="E192" s="27" t="s">
        <v>2542</v>
      </c>
      <c r="F192" s="28" t="s">
        <v>696</v>
      </c>
      <c r="G192" s="29">
        <v>0.71999999999999997</v>
      </c>
      <c r="H192" s="28">
        <v>0</v>
      </c>
      <c r="I192" s="30">
        <f>ROUND(G192*H192,P4)</f>
        <v>0</v>
      </c>
      <c r="L192" s="31">
        <v>0</v>
      </c>
      <c r="M192" s="24">
        <f>ROUND(G192*L192,P4)</f>
        <v>0</v>
      </c>
      <c r="N192" s="25" t="s">
        <v>661</v>
      </c>
      <c r="O192" s="32">
        <f>M192*AA192</f>
        <v>0</v>
      </c>
      <c r="P192" s="1">
        <v>1</v>
      </c>
      <c r="AA192" s="1">
        <f>IF(P192=1,$O$3,IF(P192=2,$O$4,$O$5))</f>
        <v>0</v>
      </c>
    </row>
    <row r="193">
      <c r="A193" s="1" t="s">
        <v>664</v>
      </c>
      <c r="E193" s="27" t="s">
        <v>661</v>
      </c>
    </row>
    <row r="194" ht="25.5">
      <c r="A194" s="1" t="s">
        <v>665</v>
      </c>
      <c r="E194" s="33" t="s">
        <v>13800</v>
      </c>
    </row>
    <row r="195" ht="127.5">
      <c r="A195" s="1" t="s">
        <v>666</v>
      </c>
      <c r="E195" s="27" t="s">
        <v>13801</v>
      </c>
    </row>
    <row r="196">
      <c r="A196" s="1" t="s">
        <v>659</v>
      </c>
      <c r="B196" s="1">
        <v>47</v>
      </c>
      <c r="C196" s="26" t="s">
        <v>13802</v>
      </c>
      <c r="D196" t="s">
        <v>661</v>
      </c>
      <c r="E196" s="27" t="s">
        <v>13803</v>
      </c>
      <c r="F196" s="28" t="s">
        <v>683</v>
      </c>
      <c r="G196" s="29">
        <v>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1510</v>
      </c>
    </row>
    <row r="199" ht="127.5">
      <c r="A199" s="1" t="s">
        <v>666</v>
      </c>
      <c r="E199" s="27" t="s">
        <v>1667</v>
      </c>
    </row>
    <row r="200">
      <c r="A200" s="1" t="s">
        <v>659</v>
      </c>
      <c r="B200" s="1">
        <v>48</v>
      </c>
      <c r="C200" s="26" t="s">
        <v>1809</v>
      </c>
      <c r="D200" t="s">
        <v>661</v>
      </c>
      <c r="E200" s="27" t="s">
        <v>1810</v>
      </c>
      <c r="F200" s="28" t="s">
        <v>1604</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1463</v>
      </c>
    </row>
    <row r="203" ht="140.25">
      <c r="A203" s="1" t="s">
        <v>666</v>
      </c>
      <c r="E203" s="27" t="s">
        <v>1812</v>
      </c>
    </row>
    <row r="204">
      <c r="A204" s="1" t="s">
        <v>659</v>
      </c>
      <c r="B204" s="1">
        <v>49</v>
      </c>
      <c r="C204" s="26" t="s">
        <v>13804</v>
      </c>
      <c r="D204" t="s">
        <v>661</v>
      </c>
      <c r="E204" s="27" t="s">
        <v>13805</v>
      </c>
      <c r="F204" s="28" t="s">
        <v>670</v>
      </c>
      <c r="G204" s="29">
        <v>40</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1448</v>
      </c>
    </row>
    <row r="207" ht="89.25">
      <c r="A207" s="1" t="s">
        <v>666</v>
      </c>
      <c r="E207" s="27" t="s">
        <v>1853</v>
      </c>
    </row>
    <row r="208">
      <c r="A208" s="1" t="s">
        <v>659</v>
      </c>
      <c r="B208" s="1">
        <v>50</v>
      </c>
      <c r="C208" s="26" t="s">
        <v>1813</v>
      </c>
      <c r="D208" t="s">
        <v>661</v>
      </c>
      <c r="E208" s="27" t="s">
        <v>1814</v>
      </c>
      <c r="F208" s="28" t="s">
        <v>874</v>
      </c>
      <c r="G208" s="29">
        <v>40</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1448</v>
      </c>
    </row>
    <row r="211" ht="89.25">
      <c r="A211" s="1" t="s">
        <v>666</v>
      </c>
      <c r="E211" s="27" t="s">
        <v>1816</v>
      </c>
    </row>
    <row r="212">
      <c r="A212" s="1" t="s">
        <v>659</v>
      </c>
      <c r="B212" s="1">
        <v>64</v>
      </c>
      <c r="C212" s="26" t="s">
        <v>13806</v>
      </c>
      <c r="D212" t="s">
        <v>661</v>
      </c>
      <c r="E212" s="27" t="s">
        <v>13807</v>
      </c>
      <c r="F212" s="28" t="s">
        <v>1396</v>
      </c>
      <c r="G212" s="29">
        <v>33.5</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53">
      <c r="A215" s="1" t="s">
        <v>666</v>
      </c>
      <c r="E215" s="27" t="s">
        <v>1397</v>
      </c>
    </row>
    <row r="216">
      <c r="A216" s="1" t="s">
        <v>659</v>
      </c>
      <c r="B216" s="1">
        <v>65</v>
      </c>
      <c r="C216" s="26" t="s">
        <v>13808</v>
      </c>
      <c r="D216" t="s">
        <v>661</v>
      </c>
      <c r="E216" s="27" t="s">
        <v>13809</v>
      </c>
      <c r="F216" s="28" t="s">
        <v>670</v>
      </c>
      <c r="G216" s="29">
        <v>570</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27.5">
      <c r="A219" s="1" t="s">
        <v>666</v>
      </c>
      <c r="E219" s="27" t="s">
        <v>1400</v>
      </c>
    </row>
    <row r="220">
      <c r="A220" s="1" t="s">
        <v>659</v>
      </c>
      <c r="B220" s="1">
        <v>51</v>
      </c>
      <c r="C220" s="26" t="s">
        <v>1826</v>
      </c>
      <c r="D220" t="s">
        <v>661</v>
      </c>
      <c r="E220" s="27" t="s">
        <v>13810</v>
      </c>
      <c r="F220" s="28" t="s">
        <v>1828</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1510</v>
      </c>
    </row>
    <row r="223" ht="153">
      <c r="A223" s="1" t="s">
        <v>666</v>
      </c>
      <c r="E223" s="27" t="s">
        <v>1829</v>
      </c>
    </row>
    <row r="224">
      <c r="A224" s="1" t="s">
        <v>659</v>
      </c>
      <c r="B224" s="1">
        <v>52</v>
      </c>
      <c r="C224" s="26" t="s">
        <v>1830</v>
      </c>
      <c r="D224" t="s">
        <v>661</v>
      </c>
      <c r="E224" s="27" t="s">
        <v>1831</v>
      </c>
      <c r="F224" s="28" t="s">
        <v>1604</v>
      </c>
      <c r="G224" s="29">
        <v>1</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1463</v>
      </c>
    </row>
    <row r="227" ht="127.5">
      <c r="A227" s="1" t="s">
        <v>666</v>
      </c>
      <c r="E227" s="27" t="s">
        <v>1754</v>
      </c>
    </row>
    <row r="228">
      <c r="A228" s="1" t="s">
        <v>659</v>
      </c>
      <c r="B228" s="1">
        <v>53</v>
      </c>
      <c r="C228" s="26" t="s">
        <v>13811</v>
      </c>
      <c r="D228" t="s">
        <v>661</v>
      </c>
      <c r="E228" s="27" t="s">
        <v>13812</v>
      </c>
      <c r="F228" s="28" t="s">
        <v>683</v>
      </c>
      <c r="G228" s="29">
        <v>2</v>
      </c>
      <c r="H228" s="28">
        <v>0</v>
      </c>
      <c r="I228" s="30">
        <f>ROUND(G228*H228,P4)</f>
        <v>0</v>
      </c>
      <c r="L228" s="31">
        <v>0</v>
      </c>
      <c r="M228" s="24">
        <f>ROUND(G228*L228,P4)</f>
        <v>0</v>
      </c>
      <c r="N228" s="25" t="s">
        <v>661</v>
      </c>
      <c r="O228" s="32">
        <f>M228*AA228</f>
        <v>0</v>
      </c>
      <c r="P228" s="1">
        <v>1</v>
      </c>
      <c r="AA228" s="1">
        <f>IF(P228=1,$O$3,IF(P228=2,$O$4,$O$5))</f>
        <v>0</v>
      </c>
    </row>
    <row r="229">
      <c r="A229" s="1" t="s">
        <v>664</v>
      </c>
      <c r="E229" s="27" t="s">
        <v>661</v>
      </c>
    </row>
    <row r="230" ht="25.5">
      <c r="A230" s="1" t="s">
        <v>665</v>
      </c>
      <c r="E230" s="33" t="s">
        <v>1510</v>
      </c>
    </row>
    <row r="231" ht="153">
      <c r="A231" s="1" t="s">
        <v>666</v>
      </c>
      <c r="E231" s="27" t="s">
        <v>13813</v>
      </c>
    </row>
    <row r="232">
      <c r="A232" s="1" t="s">
        <v>656</v>
      </c>
      <c r="C232" s="22" t="s">
        <v>900</v>
      </c>
      <c r="E232" s="23" t="s">
        <v>901</v>
      </c>
      <c r="L232" s="24">
        <f>SUMIFS(L233:L256,A233:A256,"P")</f>
        <v>0</v>
      </c>
      <c r="M232" s="24">
        <f>SUMIFS(M233:M256,A233:A256,"P")</f>
        <v>0</v>
      </c>
      <c r="N232" s="25"/>
    </row>
    <row r="233" ht="38.25">
      <c r="A233" s="1" t="s">
        <v>659</v>
      </c>
      <c r="B233" s="1">
        <v>54</v>
      </c>
      <c r="C233" s="26" t="s">
        <v>902</v>
      </c>
      <c r="D233" t="s">
        <v>903</v>
      </c>
      <c r="E233" s="27" t="s">
        <v>904</v>
      </c>
      <c r="F233" s="28" t="s">
        <v>905</v>
      </c>
      <c r="G233" s="29">
        <v>10</v>
      </c>
      <c r="H233" s="28">
        <v>0</v>
      </c>
      <c r="I233" s="30">
        <f>ROUND(G233*H233,P4)</f>
        <v>0</v>
      </c>
      <c r="L233" s="31">
        <v>0</v>
      </c>
      <c r="M233" s="24">
        <f>ROUND(G233*L233,P4)</f>
        <v>0</v>
      </c>
      <c r="N233" s="25" t="s">
        <v>661</v>
      </c>
      <c r="O233" s="32">
        <f>M233*AA233</f>
        <v>0</v>
      </c>
      <c r="P233" s="1">
        <v>3</v>
      </c>
      <c r="AA233" s="1">
        <f>IF(P233=1,$O$3,IF(P233=2,$O$4,$O$5))</f>
        <v>0</v>
      </c>
    </row>
    <row r="234" ht="38.25">
      <c r="A234" s="1" t="s">
        <v>664</v>
      </c>
      <c r="E234" s="27" t="s">
        <v>906</v>
      </c>
    </row>
    <row r="235" ht="25.5">
      <c r="A235" s="1" t="s">
        <v>665</v>
      </c>
      <c r="E235" s="33" t="s">
        <v>1509</v>
      </c>
    </row>
    <row r="236" ht="153">
      <c r="A236" s="1" t="s">
        <v>666</v>
      </c>
      <c r="E236" s="27" t="s">
        <v>908</v>
      </c>
    </row>
    <row r="237" ht="25.5">
      <c r="A237" s="1" t="s">
        <v>659</v>
      </c>
      <c r="B237" s="1">
        <v>55</v>
      </c>
      <c r="C237" s="26" t="s">
        <v>1890</v>
      </c>
      <c r="D237" t="s">
        <v>903</v>
      </c>
      <c r="E237" s="27" t="s">
        <v>1891</v>
      </c>
      <c r="F237" s="28" t="s">
        <v>905</v>
      </c>
      <c r="G237" s="29">
        <v>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1892</v>
      </c>
    </row>
    <row r="239" ht="25.5">
      <c r="A239" s="1" t="s">
        <v>665</v>
      </c>
      <c r="E239" s="33" t="s">
        <v>1893</v>
      </c>
    </row>
    <row r="240" ht="153">
      <c r="A240" s="1" t="s">
        <v>666</v>
      </c>
      <c r="E240" s="27" t="s">
        <v>913</v>
      </c>
    </row>
    <row r="241" ht="25.5">
      <c r="A241" s="1" t="s">
        <v>659</v>
      </c>
      <c r="B241" s="1">
        <v>56</v>
      </c>
      <c r="C241" s="26" t="s">
        <v>922</v>
      </c>
      <c r="D241" t="s">
        <v>903</v>
      </c>
      <c r="E241" s="27" t="s">
        <v>923</v>
      </c>
      <c r="F241" s="28" t="s">
        <v>905</v>
      </c>
      <c r="G241" s="29">
        <v>0.050000000000000003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920</v>
      </c>
    </row>
    <row r="243" ht="25.5">
      <c r="A243" s="1" t="s">
        <v>665</v>
      </c>
      <c r="E243" s="33" t="s">
        <v>2657</v>
      </c>
    </row>
    <row r="244" ht="153">
      <c r="A244" s="1" t="s">
        <v>666</v>
      </c>
      <c r="E244" s="27" t="s">
        <v>908</v>
      </c>
    </row>
    <row r="245" ht="25.5">
      <c r="A245" s="1" t="s">
        <v>659</v>
      </c>
      <c r="B245" s="1">
        <v>57</v>
      </c>
      <c r="C245" s="26" t="s">
        <v>1894</v>
      </c>
      <c r="D245" t="s">
        <v>903</v>
      </c>
      <c r="E245" s="27" t="s">
        <v>1895</v>
      </c>
      <c r="F245" s="28" t="s">
        <v>905</v>
      </c>
      <c r="G245" s="29">
        <v>0.001</v>
      </c>
      <c r="H245" s="28">
        <v>0</v>
      </c>
      <c r="I245" s="30">
        <f>ROUND(G245*H245,P4)</f>
        <v>0</v>
      </c>
      <c r="L245" s="31">
        <v>0</v>
      </c>
      <c r="M245" s="24">
        <f>ROUND(G245*L245,P4)</f>
        <v>0</v>
      </c>
      <c r="N245" s="25" t="s">
        <v>661</v>
      </c>
      <c r="O245" s="32">
        <f>M245*AA245</f>
        <v>0</v>
      </c>
      <c r="P245" s="1">
        <v>3</v>
      </c>
      <c r="AA245" s="1">
        <f>IF(P245=1,$O$3,IF(P245=2,$O$4,$O$5))</f>
        <v>0</v>
      </c>
    </row>
    <row r="246" ht="38.25">
      <c r="A246" s="1" t="s">
        <v>664</v>
      </c>
      <c r="E246" s="27" t="s">
        <v>916</v>
      </c>
    </row>
    <row r="247" ht="25.5">
      <c r="A247" s="1" t="s">
        <v>665</v>
      </c>
      <c r="E247" s="33" t="s">
        <v>1896</v>
      </c>
    </row>
    <row r="248" ht="153">
      <c r="A248" s="1" t="s">
        <v>666</v>
      </c>
      <c r="E248" s="27" t="s">
        <v>908</v>
      </c>
    </row>
    <row r="249" ht="25.5">
      <c r="A249" s="1" t="s">
        <v>659</v>
      </c>
      <c r="B249" s="1">
        <v>58</v>
      </c>
      <c r="C249" s="26" t="s">
        <v>925</v>
      </c>
      <c r="D249" t="s">
        <v>903</v>
      </c>
      <c r="E249" s="27" t="s">
        <v>926</v>
      </c>
      <c r="F249" s="28" t="s">
        <v>905</v>
      </c>
      <c r="G249" s="29">
        <v>0.0050000000000000001</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927</v>
      </c>
    </row>
    <row r="251" ht="25.5">
      <c r="A251" s="1" t="s">
        <v>665</v>
      </c>
      <c r="E251" s="33" t="s">
        <v>1897</v>
      </c>
    </row>
    <row r="252" ht="153">
      <c r="A252" s="1" t="s">
        <v>666</v>
      </c>
      <c r="E252" s="27" t="s">
        <v>908</v>
      </c>
    </row>
    <row r="253" ht="25.5">
      <c r="A253" s="1" t="s">
        <v>659</v>
      </c>
      <c r="B253" s="1">
        <v>59</v>
      </c>
      <c r="C253" s="26" t="s">
        <v>928</v>
      </c>
      <c r="D253" t="s">
        <v>903</v>
      </c>
      <c r="E253" s="27" t="s">
        <v>929</v>
      </c>
      <c r="F253" s="28" t="s">
        <v>905</v>
      </c>
      <c r="G253" s="29">
        <v>0.0050000000000000001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916</v>
      </c>
    </row>
    <row r="255" ht="25.5">
      <c r="A255" s="1" t="s">
        <v>665</v>
      </c>
      <c r="E255" s="33" t="s">
        <v>1897</v>
      </c>
    </row>
    <row r="256" ht="153">
      <c r="A256" s="1" t="s">
        <v>666</v>
      </c>
      <c r="E256" s="27" t="s">
        <v>908</v>
      </c>
    </row>
  </sheetData>
  <sheetProtection sheet="1" objects="1" scenarios="1" spinCount="100000" saltValue="ojWkqEceoVBVYHXFm6CbaLFAR5IaksfpZTWSkN3woeoaYjhV0+9aAbka9h86w/eRaL0TvbQ+LJH6pBSVUWCeWg==" hashValue="UlnvwQOLOcFLPc/ye4G/wTvT3+s/+pCxiMWOIx5zeJauWUlVje5W6rFWCn0z9i6sH7jXvxKLsnigyRRvGt/h4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13814</v>
      </c>
      <c r="E8" s="23" t="s">
        <v>535</v>
      </c>
      <c r="L8" s="24">
        <f>L9+L22+L27+L208</f>
        <v>0</v>
      </c>
      <c r="M8" s="24">
        <f>M9+M22+M27+M208</f>
        <v>0</v>
      </c>
      <c r="N8" s="25"/>
    </row>
    <row r="9">
      <c r="A9" s="1" t="s">
        <v>656</v>
      </c>
      <c r="C9" s="22" t="s">
        <v>657</v>
      </c>
      <c r="E9" s="23" t="s">
        <v>658</v>
      </c>
      <c r="L9" s="24">
        <f>SUMIFS(L10:L21,A10:A21,"P")</f>
        <v>0</v>
      </c>
      <c r="M9" s="24">
        <f>SUMIFS(M10:M21,A10:A21,"P")</f>
        <v>0</v>
      </c>
      <c r="N9" s="25"/>
    </row>
    <row r="10">
      <c r="A10" s="1" t="s">
        <v>659</v>
      </c>
      <c r="B10" s="1">
        <v>1</v>
      </c>
      <c r="C10" s="26" t="s">
        <v>1565</v>
      </c>
      <c r="D10" t="s">
        <v>661</v>
      </c>
      <c r="E10" s="27" t="s">
        <v>1566</v>
      </c>
      <c r="F10" s="28" t="s">
        <v>663</v>
      </c>
      <c r="G10" s="29">
        <v>140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668</v>
      </c>
      <c r="D14" t="s">
        <v>661</v>
      </c>
      <c r="E14" s="27" t="s">
        <v>669</v>
      </c>
      <c r="F14" s="28" t="s">
        <v>670</v>
      </c>
      <c r="G14" s="29">
        <v>260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13815</v>
      </c>
    </row>
    <row r="17" ht="25.5">
      <c r="A17" s="1" t="s">
        <v>666</v>
      </c>
      <c r="E17" s="27" t="s">
        <v>671</v>
      </c>
    </row>
    <row r="18">
      <c r="A18" s="1" t="s">
        <v>659</v>
      </c>
      <c r="B18" s="1">
        <v>3</v>
      </c>
      <c r="C18" s="26" t="s">
        <v>672</v>
      </c>
      <c r="D18" t="s">
        <v>661</v>
      </c>
      <c r="E18" s="27" t="s">
        <v>673</v>
      </c>
      <c r="F18" s="28" t="s">
        <v>663</v>
      </c>
      <c r="G18" s="29">
        <v>140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656</v>
      </c>
      <c r="C22" s="22" t="s">
        <v>1365</v>
      </c>
      <c r="E22" s="23" t="s">
        <v>3239</v>
      </c>
      <c r="L22" s="24">
        <f>SUMIFS(L23:L26,A23:A26,"P")</f>
        <v>0</v>
      </c>
      <c r="M22" s="24">
        <f>SUMIFS(M23:M26,A23:A26,"P")</f>
        <v>0</v>
      </c>
      <c r="N22" s="25"/>
    </row>
    <row r="23">
      <c r="A23" s="1" t="s">
        <v>659</v>
      </c>
      <c r="B23" s="1">
        <v>4</v>
      </c>
      <c r="C23" s="26" t="s">
        <v>3240</v>
      </c>
      <c r="D23" t="s">
        <v>661</v>
      </c>
      <c r="E23" s="27" t="s">
        <v>3241</v>
      </c>
      <c r="F23" s="28" t="s">
        <v>663</v>
      </c>
      <c r="G23" s="29">
        <v>4</v>
      </c>
      <c r="H23" s="28">
        <v>0</v>
      </c>
      <c r="I23" s="30">
        <f>ROUND(G23*H23,P4)</f>
        <v>0</v>
      </c>
      <c r="L23" s="31">
        <v>0</v>
      </c>
      <c r="M23" s="24">
        <f>ROUND(G23*L23,P4)</f>
        <v>0</v>
      </c>
      <c r="N23" s="25" t="s">
        <v>661</v>
      </c>
      <c r="O23" s="32">
        <f>M23*AA23</f>
        <v>0</v>
      </c>
      <c r="P23" s="1">
        <v>1</v>
      </c>
      <c r="AA23" s="1">
        <f>IF(P23=1,$O$3,IF(P23=2,$O$4,$O$5))</f>
        <v>0</v>
      </c>
    </row>
    <row r="24">
      <c r="A24" s="1" t="s">
        <v>664</v>
      </c>
      <c r="E24" s="27" t="s">
        <v>661</v>
      </c>
    </row>
    <row r="25" ht="25.5">
      <c r="A25" s="1" t="s">
        <v>665</v>
      </c>
      <c r="E25" s="33" t="s">
        <v>1883</v>
      </c>
    </row>
    <row r="26" ht="357">
      <c r="A26" s="1" t="s">
        <v>666</v>
      </c>
      <c r="E26" s="27" t="s">
        <v>3243</v>
      </c>
    </row>
    <row r="27">
      <c r="A27" s="1" t="s">
        <v>656</v>
      </c>
      <c r="C27" s="22" t="s">
        <v>679</v>
      </c>
      <c r="E27" s="23" t="s">
        <v>680</v>
      </c>
      <c r="L27" s="24">
        <f>SUMIFS(L28:L207,A28:A207,"P")</f>
        <v>0</v>
      </c>
      <c r="M27" s="24">
        <f>SUMIFS(M28:M207,A28:A207,"P")</f>
        <v>0</v>
      </c>
      <c r="N27" s="25"/>
    </row>
    <row r="28">
      <c r="A28" s="1" t="s">
        <v>659</v>
      </c>
      <c r="B28" s="1">
        <v>5</v>
      </c>
      <c r="C28" s="26" t="s">
        <v>685</v>
      </c>
      <c r="D28" t="s">
        <v>661</v>
      </c>
      <c r="E28" s="27" t="s">
        <v>686</v>
      </c>
      <c r="F28" s="28" t="s">
        <v>670</v>
      </c>
      <c r="G28" s="29">
        <v>10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1509</v>
      </c>
    </row>
    <row r="31" ht="76.5">
      <c r="A31" s="1" t="s">
        <v>666</v>
      </c>
      <c r="E31" s="27" t="s">
        <v>690</v>
      </c>
    </row>
    <row r="32">
      <c r="A32" s="1" t="s">
        <v>659</v>
      </c>
      <c r="B32" s="1">
        <v>55</v>
      </c>
      <c r="C32" s="26" t="s">
        <v>2940</v>
      </c>
      <c r="D32" t="s">
        <v>661</v>
      </c>
      <c r="E32" s="27" t="s">
        <v>2941</v>
      </c>
      <c r="F32" s="28" t="s">
        <v>934</v>
      </c>
      <c r="G32" s="29">
        <v>1700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76.5">
      <c r="A35" s="1" t="s">
        <v>666</v>
      </c>
      <c r="E35" s="27" t="s">
        <v>690</v>
      </c>
    </row>
    <row r="36">
      <c r="A36" s="1" t="s">
        <v>659</v>
      </c>
      <c r="B36" s="1">
        <v>7</v>
      </c>
      <c r="C36" s="26" t="s">
        <v>5639</v>
      </c>
      <c r="D36" t="s">
        <v>661</v>
      </c>
      <c r="E36" s="27" t="s">
        <v>5640</v>
      </c>
      <c r="F36" s="28" t="s">
        <v>683</v>
      </c>
      <c r="G36" s="29">
        <v>4</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1883</v>
      </c>
    </row>
    <row r="39" ht="102">
      <c r="A39" s="1" t="s">
        <v>666</v>
      </c>
      <c r="E39" s="27" t="s">
        <v>2943</v>
      </c>
    </row>
    <row r="40" ht="25.5">
      <c r="A40" s="1" t="s">
        <v>659</v>
      </c>
      <c r="B40" s="1">
        <v>8</v>
      </c>
      <c r="C40" s="26" t="s">
        <v>1579</v>
      </c>
      <c r="D40" t="s">
        <v>661</v>
      </c>
      <c r="E40" s="27" t="s">
        <v>1580</v>
      </c>
      <c r="F40" s="28" t="s">
        <v>670</v>
      </c>
      <c r="G40" s="29">
        <v>50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1844</v>
      </c>
    </row>
    <row r="43" ht="102">
      <c r="A43" s="1" t="s">
        <v>666</v>
      </c>
      <c r="E43" s="27" t="s">
        <v>1582</v>
      </c>
    </row>
    <row r="44" ht="25.5">
      <c r="A44" s="1" t="s">
        <v>659</v>
      </c>
      <c r="B44" s="1">
        <v>9</v>
      </c>
      <c r="C44" s="26" t="s">
        <v>1583</v>
      </c>
      <c r="D44" t="s">
        <v>661</v>
      </c>
      <c r="E44" s="27" t="s">
        <v>1584</v>
      </c>
      <c r="F44" s="28" t="s">
        <v>670</v>
      </c>
      <c r="G44" s="29">
        <v>10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1509</v>
      </c>
    </row>
    <row r="47" ht="76.5">
      <c r="A47" s="1" t="s">
        <v>666</v>
      </c>
      <c r="E47" s="27" t="s">
        <v>1585</v>
      </c>
    </row>
    <row r="48" ht="25.5">
      <c r="A48" s="1" t="s">
        <v>659</v>
      </c>
      <c r="B48" s="1">
        <v>10</v>
      </c>
      <c r="C48" s="26" t="s">
        <v>1586</v>
      </c>
      <c r="D48" t="s">
        <v>661</v>
      </c>
      <c r="E48" s="27" t="s">
        <v>1587</v>
      </c>
      <c r="F48" s="28" t="s">
        <v>670</v>
      </c>
      <c r="G48" s="29">
        <v>690</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13816</v>
      </c>
    </row>
    <row r="51" ht="127.5">
      <c r="A51" s="1" t="s">
        <v>666</v>
      </c>
      <c r="E51" s="27" t="s">
        <v>1589</v>
      </c>
    </row>
    <row r="52" ht="25.5">
      <c r="A52" s="1" t="s">
        <v>659</v>
      </c>
      <c r="B52" s="1">
        <v>11</v>
      </c>
      <c r="C52" s="26" t="s">
        <v>691</v>
      </c>
      <c r="D52" t="s">
        <v>661</v>
      </c>
      <c r="E52" s="27" t="s">
        <v>692</v>
      </c>
      <c r="F52" s="28" t="s">
        <v>683</v>
      </c>
      <c r="G52" s="29">
        <v>10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1509</v>
      </c>
    </row>
    <row r="55" ht="38.25">
      <c r="A55" s="1" t="s">
        <v>666</v>
      </c>
      <c r="E55" s="27" t="s">
        <v>693</v>
      </c>
    </row>
    <row r="56">
      <c r="A56" s="1" t="s">
        <v>659</v>
      </c>
      <c r="B56" s="1">
        <v>12</v>
      </c>
      <c r="C56" s="26" t="s">
        <v>5583</v>
      </c>
      <c r="D56" t="s">
        <v>661</v>
      </c>
      <c r="E56" s="27" t="s">
        <v>5584</v>
      </c>
      <c r="F56" s="28" t="s">
        <v>683</v>
      </c>
      <c r="G56" s="29">
        <v>50</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1844</v>
      </c>
    </row>
    <row r="59" ht="114.75">
      <c r="A59" s="1" t="s">
        <v>666</v>
      </c>
      <c r="E59" s="27" t="s">
        <v>13786</v>
      </c>
    </row>
    <row r="60" ht="25.5">
      <c r="A60" s="1" t="s">
        <v>659</v>
      </c>
      <c r="B60" s="1">
        <v>13</v>
      </c>
      <c r="C60" s="26" t="s">
        <v>2947</v>
      </c>
      <c r="D60" t="s">
        <v>661</v>
      </c>
      <c r="E60" s="27" t="s">
        <v>2948</v>
      </c>
      <c r="F60" s="28" t="s">
        <v>683</v>
      </c>
      <c r="G60" s="29">
        <v>50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1844</v>
      </c>
    </row>
    <row r="63" ht="102">
      <c r="A63" s="1" t="s">
        <v>666</v>
      </c>
      <c r="E63" s="27" t="s">
        <v>13787</v>
      </c>
    </row>
    <row r="64">
      <c r="A64" s="1" t="s">
        <v>659</v>
      </c>
      <c r="B64" s="1">
        <v>14</v>
      </c>
      <c r="C64" s="26" t="s">
        <v>1394</v>
      </c>
      <c r="D64" t="s">
        <v>661</v>
      </c>
      <c r="E64" s="27" t="s">
        <v>1395</v>
      </c>
      <c r="F64" s="28" t="s">
        <v>1396</v>
      </c>
      <c r="G64" s="29">
        <v>41</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13817</v>
      </c>
    </row>
    <row r="67" ht="140.25">
      <c r="A67" s="1" t="s">
        <v>666</v>
      </c>
      <c r="E67" s="27" t="s">
        <v>1633</v>
      </c>
    </row>
    <row r="68">
      <c r="A68" s="1" t="s">
        <v>659</v>
      </c>
      <c r="B68" s="1">
        <v>15</v>
      </c>
      <c r="C68" s="26" t="s">
        <v>1398</v>
      </c>
      <c r="D68" t="s">
        <v>661</v>
      </c>
      <c r="E68" s="27" t="s">
        <v>1399</v>
      </c>
      <c r="F68" s="28" t="s">
        <v>670</v>
      </c>
      <c r="G68" s="29">
        <v>2200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13818</v>
      </c>
    </row>
    <row r="71" ht="114.75">
      <c r="A71" s="1" t="s">
        <v>666</v>
      </c>
      <c r="E71" s="27" t="s">
        <v>1643</v>
      </c>
    </row>
    <row r="72">
      <c r="A72" s="1" t="s">
        <v>659</v>
      </c>
      <c r="B72" s="1">
        <v>16</v>
      </c>
      <c r="C72" s="26" t="s">
        <v>1646</v>
      </c>
      <c r="D72" t="s">
        <v>661</v>
      </c>
      <c r="E72" s="27" t="s">
        <v>1647</v>
      </c>
      <c r="F72" s="28" t="s">
        <v>1198</v>
      </c>
      <c r="G72" s="29">
        <v>968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13819</v>
      </c>
    </row>
    <row r="75" ht="140.25">
      <c r="A75" s="1" t="s">
        <v>666</v>
      </c>
      <c r="E75" s="27" t="s">
        <v>1645</v>
      </c>
    </row>
    <row r="76">
      <c r="A76" s="1" t="s">
        <v>659</v>
      </c>
      <c r="B76" s="1">
        <v>17</v>
      </c>
      <c r="C76" s="26" t="s">
        <v>1649</v>
      </c>
      <c r="D76" t="s">
        <v>661</v>
      </c>
      <c r="E76" s="27" t="s">
        <v>1650</v>
      </c>
      <c r="F76" s="28" t="s">
        <v>1198</v>
      </c>
      <c r="G76" s="29">
        <v>504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13820</v>
      </c>
    </row>
    <row r="79" ht="140.25">
      <c r="A79" s="1" t="s">
        <v>666</v>
      </c>
      <c r="E79" s="27" t="s">
        <v>1645</v>
      </c>
    </row>
    <row r="80">
      <c r="A80" s="1" t="s">
        <v>659</v>
      </c>
      <c r="B80" s="1">
        <v>56</v>
      </c>
      <c r="C80" s="26" t="s">
        <v>1857</v>
      </c>
      <c r="D80" t="s">
        <v>661</v>
      </c>
      <c r="E80" s="27" t="s">
        <v>1858</v>
      </c>
      <c r="F80" s="28" t="s">
        <v>934</v>
      </c>
      <c r="G80" s="29">
        <v>33100</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76.5">
      <c r="A83" s="1" t="s">
        <v>666</v>
      </c>
      <c r="E83" s="27" t="s">
        <v>690</v>
      </c>
    </row>
    <row r="84">
      <c r="A84" s="1" t="s">
        <v>659</v>
      </c>
      <c r="B84" s="1">
        <v>18</v>
      </c>
      <c r="C84" s="26" t="s">
        <v>1656</v>
      </c>
      <c r="D84" t="s">
        <v>661</v>
      </c>
      <c r="E84" s="27" t="s">
        <v>1657</v>
      </c>
      <c r="F84" s="28" t="s">
        <v>670</v>
      </c>
      <c r="G84" s="29">
        <v>4400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14.75">
      <c r="A87" s="1" t="s">
        <v>666</v>
      </c>
      <c r="E87" s="27" t="s">
        <v>1659</v>
      </c>
    </row>
    <row r="88">
      <c r="A88" s="1" t="s">
        <v>659</v>
      </c>
      <c r="B88" s="1">
        <v>19</v>
      </c>
      <c r="C88" s="26" t="s">
        <v>1669</v>
      </c>
      <c r="D88" t="s">
        <v>661</v>
      </c>
      <c r="E88" s="27" t="s">
        <v>1670</v>
      </c>
      <c r="F88" s="28" t="s">
        <v>670</v>
      </c>
      <c r="G88" s="29">
        <v>7000</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13821</v>
      </c>
    </row>
    <row r="91" ht="140.25">
      <c r="A91" s="1" t="s">
        <v>666</v>
      </c>
      <c r="E91" s="27" t="s">
        <v>1672</v>
      </c>
    </row>
    <row r="92">
      <c r="A92" s="1" t="s">
        <v>659</v>
      </c>
      <c r="B92" s="1">
        <v>20</v>
      </c>
      <c r="C92" s="26" t="s">
        <v>1673</v>
      </c>
      <c r="D92" t="s">
        <v>661</v>
      </c>
      <c r="E92" s="27" t="s">
        <v>1674</v>
      </c>
      <c r="F92" s="28" t="s">
        <v>670</v>
      </c>
      <c r="G92" s="29">
        <v>7000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13821</v>
      </c>
    </row>
    <row r="95" ht="114.75">
      <c r="A95" s="1" t="s">
        <v>666</v>
      </c>
      <c r="E95" s="27" t="s">
        <v>1643</v>
      </c>
    </row>
    <row r="96">
      <c r="A96" s="1" t="s">
        <v>659</v>
      </c>
      <c r="B96" s="1">
        <v>21</v>
      </c>
      <c r="C96" s="26" t="s">
        <v>1675</v>
      </c>
      <c r="D96" t="s">
        <v>661</v>
      </c>
      <c r="E96" s="27" t="s">
        <v>1676</v>
      </c>
      <c r="F96" s="28" t="s">
        <v>1677</v>
      </c>
      <c r="G96" s="29">
        <v>24</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2656</v>
      </c>
    </row>
    <row r="99" ht="127.5">
      <c r="A99" s="1" t="s">
        <v>666</v>
      </c>
      <c r="E99" s="27" t="s">
        <v>1678</v>
      </c>
    </row>
    <row r="100">
      <c r="A100" s="1" t="s">
        <v>659</v>
      </c>
      <c r="B100" s="1">
        <v>22</v>
      </c>
      <c r="C100" s="26" t="s">
        <v>1679</v>
      </c>
      <c r="D100" t="s">
        <v>661</v>
      </c>
      <c r="E100" s="27" t="s">
        <v>1680</v>
      </c>
      <c r="F100" s="28" t="s">
        <v>670</v>
      </c>
      <c r="G100" s="29">
        <v>7000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13821</v>
      </c>
    </row>
    <row r="103" ht="127.5">
      <c r="A103" s="1" t="s">
        <v>666</v>
      </c>
      <c r="E103" s="27" t="s">
        <v>1681</v>
      </c>
    </row>
    <row r="104">
      <c r="A104" s="1" t="s">
        <v>659</v>
      </c>
      <c r="B104" s="1">
        <v>23</v>
      </c>
      <c r="C104" s="26" t="s">
        <v>1682</v>
      </c>
      <c r="D104" t="s">
        <v>661</v>
      </c>
      <c r="E104" s="27" t="s">
        <v>1683</v>
      </c>
      <c r="F104" s="28" t="s">
        <v>683</v>
      </c>
      <c r="G104" s="29">
        <v>70</v>
      </c>
      <c r="H104" s="28">
        <v>0</v>
      </c>
      <c r="I104" s="30">
        <f>ROUND(G104*H104,P4)</f>
        <v>0</v>
      </c>
      <c r="L104" s="31">
        <v>0</v>
      </c>
      <c r="M104" s="24">
        <f>ROUND(G104*L104,P4)</f>
        <v>0</v>
      </c>
      <c r="N104" s="25" t="s">
        <v>661</v>
      </c>
      <c r="O104" s="32">
        <f>M104*AA104</f>
        <v>0</v>
      </c>
      <c r="P104" s="1">
        <v>1</v>
      </c>
      <c r="AA104" s="1">
        <f>IF(P104=1,$O$3,IF(P104=2,$O$4,$O$5))</f>
        <v>0</v>
      </c>
    </row>
    <row r="105">
      <c r="A105" s="1" t="s">
        <v>664</v>
      </c>
      <c r="E105" s="27" t="s">
        <v>661</v>
      </c>
    </row>
    <row r="106" ht="25.5">
      <c r="A106" s="1" t="s">
        <v>665</v>
      </c>
      <c r="E106" s="33" t="s">
        <v>13822</v>
      </c>
    </row>
    <row r="107" ht="153">
      <c r="A107" s="1" t="s">
        <v>666</v>
      </c>
      <c r="E107" s="27" t="s">
        <v>1664</v>
      </c>
    </row>
    <row r="108">
      <c r="A108" s="1" t="s">
        <v>659</v>
      </c>
      <c r="B108" s="1">
        <v>24</v>
      </c>
      <c r="C108" s="26" t="s">
        <v>1685</v>
      </c>
      <c r="D108" t="s">
        <v>661</v>
      </c>
      <c r="E108" s="27" t="s">
        <v>1686</v>
      </c>
      <c r="F108" s="28" t="s">
        <v>683</v>
      </c>
      <c r="G108" s="29">
        <v>70</v>
      </c>
      <c r="H108" s="28">
        <v>0</v>
      </c>
      <c r="I108" s="30">
        <f>ROUND(G108*H108,P4)</f>
        <v>0</v>
      </c>
      <c r="L108" s="31">
        <v>0</v>
      </c>
      <c r="M108" s="24">
        <f>ROUND(G108*L108,P4)</f>
        <v>0</v>
      </c>
      <c r="N108" s="25" t="s">
        <v>661</v>
      </c>
      <c r="O108" s="32">
        <f>M108*AA108</f>
        <v>0</v>
      </c>
      <c r="P108" s="1">
        <v>1</v>
      </c>
      <c r="AA108" s="1">
        <f>IF(P108=1,$O$3,IF(P108=2,$O$4,$O$5))</f>
        <v>0</v>
      </c>
    </row>
    <row r="109">
      <c r="A109" s="1" t="s">
        <v>664</v>
      </c>
      <c r="E109" s="27" t="s">
        <v>661</v>
      </c>
    </row>
    <row r="110" ht="25.5">
      <c r="A110" s="1" t="s">
        <v>665</v>
      </c>
      <c r="E110" s="33" t="s">
        <v>13822</v>
      </c>
    </row>
    <row r="111" ht="127.5">
      <c r="A111" s="1" t="s">
        <v>666</v>
      </c>
      <c r="E111" s="27" t="s">
        <v>1667</v>
      </c>
    </row>
    <row r="112">
      <c r="A112" s="1" t="s">
        <v>659</v>
      </c>
      <c r="B112" s="1">
        <v>25</v>
      </c>
      <c r="C112" s="26" t="s">
        <v>1864</v>
      </c>
      <c r="D112" t="s">
        <v>661</v>
      </c>
      <c r="E112" s="27" t="s">
        <v>1865</v>
      </c>
      <c r="F112" s="28" t="s">
        <v>683</v>
      </c>
      <c r="G112" s="29">
        <v>28</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1461</v>
      </c>
    </row>
    <row r="115" ht="153">
      <c r="A115" s="1" t="s">
        <v>666</v>
      </c>
      <c r="E115" s="27" t="s">
        <v>1664</v>
      </c>
    </row>
    <row r="116">
      <c r="A116" s="1" t="s">
        <v>659</v>
      </c>
      <c r="B116" s="1">
        <v>26</v>
      </c>
      <c r="C116" s="26" t="s">
        <v>1866</v>
      </c>
      <c r="D116" t="s">
        <v>661</v>
      </c>
      <c r="E116" s="27" t="s">
        <v>1867</v>
      </c>
      <c r="F116" s="28" t="s">
        <v>683</v>
      </c>
      <c r="G116" s="29">
        <v>28</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1461</v>
      </c>
    </row>
    <row r="119" ht="127.5">
      <c r="A119" s="1" t="s">
        <v>666</v>
      </c>
      <c r="E119" s="27" t="s">
        <v>1667</v>
      </c>
    </row>
    <row r="120">
      <c r="A120" s="1" t="s">
        <v>659</v>
      </c>
      <c r="B120" s="1">
        <v>27</v>
      </c>
      <c r="C120" s="26" t="s">
        <v>3025</v>
      </c>
      <c r="D120" t="s">
        <v>661</v>
      </c>
      <c r="E120" s="27" t="s">
        <v>13823</v>
      </c>
      <c r="F120" s="28" t="s">
        <v>683</v>
      </c>
      <c r="G120" s="29">
        <v>11</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2207</v>
      </c>
    </row>
    <row r="123" ht="153">
      <c r="A123" s="1" t="s">
        <v>666</v>
      </c>
      <c r="E123" s="27" t="s">
        <v>1694</v>
      </c>
    </row>
    <row r="124">
      <c r="A124" s="1" t="s">
        <v>659</v>
      </c>
      <c r="B124" s="1">
        <v>28</v>
      </c>
      <c r="C124" s="26" t="s">
        <v>3028</v>
      </c>
      <c r="D124" t="s">
        <v>661</v>
      </c>
      <c r="E124" s="27" t="s">
        <v>3029</v>
      </c>
      <c r="F124" s="28" t="s">
        <v>683</v>
      </c>
      <c r="G124" s="29">
        <v>11</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2207</v>
      </c>
    </row>
    <row r="127" ht="127.5">
      <c r="A127" s="1" t="s">
        <v>666</v>
      </c>
      <c r="E127" s="27" t="s">
        <v>1667</v>
      </c>
    </row>
    <row r="128">
      <c r="A128" s="1" t="s">
        <v>659</v>
      </c>
      <c r="B128" s="1">
        <v>29</v>
      </c>
      <c r="C128" s="26" t="s">
        <v>13824</v>
      </c>
      <c r="D128" t="s">
        <v>661</v>
      </c>
      <c r="E128" s="27" t="s">
        <v>13825</v>
      </c>
      <c r="F128" s="28" t="s">
        <v>683</v>
      </c>
      <c r="G128" s="29">
        <v>5</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1849</v>
      </c>
    </row>
    <row r="131" ht="153">
      <c r="A131" s="1" t="s">
        <v>666</v>
      </c>
      <c r="E131" s="27" t="s">
        <v>1694</v>
      </c>
    </row>
    <row r="132">
      <c r="A132" s="1" t="s">
        <v>659</v>
      </c>
      <c r="B132" s="1">
        <v>30</v>
      </c>
      <c r="C132" s="26" t="s">
        <v>1706</v>
      </c>
      <c r="D132" t="s">
        <v>661</v>
      </c>
      <c r="E132" s="27" t="s">
        <v>1872</v>
      </c>
      <c r="F132" s="28" t="s">
        <v>683</v>
      </c>
      <c r="G132" s="29">
        <v>3</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1847</v>
      </c>
    </row>
    <row r="135" ht="153">
      <c r="A135" s="1" t="s">
        <v>666</v>
      </c>
      <c r="E135" s="27" t="s">
        <v>1694</v>
      </c>
    </row>
    <row r="136">
      <c r="A136" s="1" t="s">
        <v>659</v>
      </c>
      <c r="B136" s="1">
        <v>31</v>
      </c>
      <c r="C136" s="26" t="s">
        <v>1708</v>
      </c>
      <c r="D136" t="s">
        <v>661</v>
      </c>
      <c r="E136" s="27" t="s">
        <v>1709</v>
      </c>
      <c r="F136" s="28" t="s">
        <v>683</v>
      </c>
      <c r="G136" s="29">
        <v>8</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2730</v>
      </c>
    </row>
    <row r="139" ht="127.5">
      <c r="A139" s="1" t="s">
        <v>666</v>
      </c>
      <c r="E139" s="27" t="s">
        <v>1667</v>
      </c>
    </row>
    <row r="140">
      <c r="A140" s="1" t="s">
        <v>659</v>
      </c>
      <c r="B140" s="1">
        <v>32</v>
      </c>
      <c r="C140" s="26" t="s">
        <v>1401</v>
      </c>
      <c r="D140" t="s">
        <v>661</v>
      </c>
      <c r="E140" s="27" t="s">
        <v>1402</v>
      </c>
      <c r="F140" s="28" t="s">
        <v>683</v>
      </c>
      <c r="G140" s="29">
        <v>4</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1883</v>
      </c>
    </row>
    <row r="143" ht="127.5">
      <c r="A143" s="1" t="s">
        <v>666</v>
      </c>
      <c r="E143" s="27" t="s">
        <v>1202</v>
      </c>
    </row>
    <row r="144">
      <c r="A144" s="1" t="s">
        <v>659</v>
      </c>
      <c r="B144" s="1">
        <v>33</v>
      </c>
      <c r="C144" s="26" t="s">
        <v>1743</v>
      </c>
      <c r="D144" t="s">
        <v>661</v>
      </c>
      <c r="E144" s="27" t="s">
        <v>1744</v>
      </c>
      <c r="F144" s="28" t="s">
        <v>683</v>
      </c>
      <c r="G144" s="29">
        <v>4</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1883</v>
      </c>
    </row>
    <row r="147" ht="127.5">
      <c r="A147" s="1" t="s">
        <v>666</v>
      </c>
      <c r="E147" s="27" t="s">
        <v>1202</v>
      </c>
    </row>
    <row r="148">
      <c r="A148" s="1" t="s">
        <v>659</v>
      </c>
      <c r="B148" s="1">
        <v>34</v>
      </c>
      <c r="C148" s="26" t="s">
        <v>2361</v>
      </c>
      <c r="D148" t="s">
        <v>661</v>
      </c>
      <c r="E148" s="27" t="s">
        <v>2362</v>
      </c>
      <c r="F148" s="28" t="s">
        <v>683</v>
      </c>
      <c r="G148" s="29">
        <v>8</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2730</v>
      </c>
    </row>
    <row r="151" ht="127.5">
      <c r="A151" s="1" t="s">
        <v>666</v>
      </c>
      <c r="E151" s="27" t="s">
        <v>1202</v>
      </c>
    </row>
    <row r="152">
      <c r="A152" s="1" t="s">
        <v>659</v>
      </c>
      <c r="B152" s="1">
        <v>35</v>
      </c>
      <c r="C152" s="26" t="s">
        <v>1765</v>
      </c>
      <c r="D152" t="s">
        <v>661</v>
      </c>
      <c r="E152" s="27" t="s">
        <v>1766</v>
      </c>
      <c r="F152" s="28" t="s">
        <v>683</v>
      </c>
      <c r="G152" s="29">
        <v>20</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2855</v>
      </c>
    </row>
    <row r="155" ht="127.5">
      <c r="A155" s="1" t="s">
        <v>666</v>
      </c>
      <c r="E155" s="27" t="s">
        <v>1202</v>
      </c>
    </row>
    <row r="156">
      <c r="A156" s="1" t="s">
        <v>659</v>
      </c>
      <c r="B156" s="1">
        <v>36</v>
      </c>
      <c r="C156" s="26" t="s">
        <v>1768</v>
      </c>
      <c r="D156" t="s">
        <v>661</v>
      </c>
      <c r="E156" s="27" t="s">
        <v>1769</v>
      </c>
      <c r="F156" s="28" t="s">
        <v>683</v>
      </c>
      <c r="G156" s="29">
        <v>3</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1847</v>
      </c>
    </row>
    <row r="159" ht="127.5">
      <c r="A159" s="1" t="s">
        <v>666</v>
      </c>
      <c r="E159" s="27" t="s">
        <v>1202</v>
      </c>
    </row>
    <row r="160">
      <c r="A160" s="1" t="s">
        <v>659</v>
      </c>
      <c r="B160" s="1">
        <v>37</v>
      </c>
      <c r="C160" s="26" t="s">
        <v>1774</v>
      </c>
      <c r="D160" t="s">
        <v>661</v>
      </c>
      <c r="E160" s="27" t="s">
        <v>2180</v>
      </c>
      <c r="F160" s="28" t="s">
        <v>683</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2730</v>
      </c>
    </row>
    <row r="163" ht="165.75">
      <c r="A163" s="1" t="s">
        <v>666</v>
      </c>
      <c r="E163" s="27" t="s">
        <v>1783</v>
      </c>
    </row>
    <row r="164">
      <c r="A164" s="1" t="s">
        <v>659</v>
      </c>
      <c r="B164" s="1">
        <v>38</v>
      </c>
      <c r="C164" s="26" t="s">
        <v>1777</v>
      </c>
      <c r="D164" t="s">
        <v>661</v>
      </c>
      <c r="E164" s="27" t="s">
        <v>1778</v>
      </c>
      <c r="F164" s="28" t="s">
        <v>683</v>
      </c>
      <c r="G164" s="29">
        <v>8</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2730</v>
      </c>
    </row>
    <row r="167" ht="127.5">
      <c r="A167" s="1" t="s">
        <v>666</v>
      </c>
      <c r="E167" s="27" t="s">
        <v>1668</v>
      </c>
    </row>
    <row r="168">
      <c r="A168" s="1" t="s">
        <v>659</v>
      </c>
      <c r="B168" s="1">
        <v>39</v>
      </c>
      <c r="C168" s="26" t="s">
        <v>1786</v>
      </c>
      <c r="D168" t="s">
        <v>661</v>
      </c>
      <c r="E168" s="27" t="s">
        <v>1787</v>
      </c>
      <c r="F168" s="28" t="s">
        <v>683</v>
      </c>
      <c r="G168" s="29">
        <v>320</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13826</v>
      </c>
    </row>
    <row r="171" ht="127.5">
      <c r="A171" s="1" t="s">
        <v>666</v>
      </c>
      <c r="E171" s="27" t="s">
        <v>1789</v>
      </c>
    </row>
    <row r="172" ht="25.5">
      <c r="A172" s="1" t="s">
        <v>659</v>
      </c>
      <c r="B172" s="1">
        <v>40</v>
      </c>
      <c r="C172" s="26" t="s">
        <v>2991</v>
      </c>
      <c r="D172" t="s">
        <v>661</v>
      </c>
      <c r="E172" s="27" t="s">
        <v>2992</v>
      </c>
      <c r="F172" s="28" t="s">
        <v>2993</v>
      </c>
      <c r="G172" s="29">
        <v>110</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13827</v>
      </c>
    </row>
    <row r="175" ht="127.5">
      <c r="A175" s="1" t="s">
        <v>666</v>
      </c>
      <c r="E175" s="27" t="s">
        <v>2995</v>
      </c>
    </row>
    <row r="176">
      <c r="A176" s="1" t="s">
        <v>659</v>
      </c>
      <c r="B176" s="1">
        <v>41</v>
      </c>
      <c r="C176" s="26" t="s">
        <v>2759</v>
      </c>
      <c r="D176" t="s">
        <v>661</v>
      </c>
      <c r="E176" s="27" t="s">
        <v>1834</v>
      </c>
      <c r="F176" s="28" t="s">
        <v>1223</v>
      </c>
      <c r="G176" s="29">
        <v>816</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13828</v>
      </c>
    </row>
    <row r="179" ht="165.75">
      <c r="A179" s="1" t="s">
        <v>666</v>
      </c>
      <c r="E179" s="27" t="s">
        <v>1836</v>
      </c>
    </row>
    <row r="180">
      <c r="A180" s="1" t="s">
        <v>659</v>
      </c>
      <c r="B180" s="1">
        <v>42</v>
      </c>
      <c r="C180" s="26" t="s">
        <v>13802</v>
      </c>
      <c r="D180" t="s">
        <v>661</v>
      </c>
      <c r="E180" s="27" t="s">
        <v>13803</v>
      </c>
      <c r="F180" s="28" t="s">
        <v>683</v>
      </c>
      <c r="G180" s="29">
        <v>2</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1510</v>
      </c>
    </row>
    <row r="183" ht="127.5">
      <c r="A183" s="1" t="s">
        <v>666</v>
      </c>
      <c r="E183" s="27" t="s">
        <v>1667</v>
      </c>
    </row>
    <row r="184">
      <c r="A184" s="1" t="s">
        <v>659</v>
      </c>
      <c r="B184" s="1">
        <v>43</v>
      </c>
      <c r="C184" s="26" t="s">
        <v>1809</v>
      </c>
      <c r="D184" t="s">
        <v>661</v>
      </c>
      <c r="E184" s="27" t="s">
        <v>1810</v>
      </c>
      <c r="F184" s="28" t="s">
        <v>1604</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1463</v>
      </c>
    </row>
    <row r="187" ht="140.25">
      <c r="A187" s="1" t="s">
        <v>666</v>
      </c>
      <c r="E187" s="27" t="s">
        <v>1812</v>
      </c>
    </row>
    <row r="188">
      <c r="A188" s="1" t="s">
        <v>659</v>
      </c>
      <c r="B188" s="1">
        <v>44</v>
      </c>
      <c r="C188" s="26" t="s">
        <v>13804</v>
      </c>
      <c r="D188" t="s">
        <v>661</v>
      </c>
      <c r="E188" s="27" t="s">
        <v>13805</v>
      </c>
      <c r="F188" s="28" t="s">
        <v>670</v>
      </c>
      <c r="G188" s="29">
        <v>25</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13829</v>
      </c>
    </row>
    <row r="191" ht="89.25">
      <c r="A191" s="1" t="s">
        <v>666</v>
      </c>
      <c r="E191" s="27" t="s">
        <v>1853</v>
      </c>
    </row>
    <row r="192">
      <c r="A192" s="1" t="s">
        <v>659</v>
      </c>
      <c r="B192" s="1">
        <v>45</v>
      </c>
      <c r="C192" s="26" t="s">
        <v>1813</v>
      </c>
      <c r="D192" t="s">
        <v>661</v>
      </c>
      <c r="E192" s="27" t="s">
        <v>1814</v>
      </c>
      <c r="F192" s="28" t="s">
        <v>874</v>
      </c>
      <c r="G192" s="29">
        <v>40</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1448</v>
      </c>
    </row>
    <row r="195" ht="89.25">
      <c r="A195" s="1" t="s">
        <v>666</v>
      </c>
      <c r="E195" s="27" t="s">
        <v>1816</v>
      </c>
    </row>
    <row r="196">
      <c r="A196" s="1" t="s">
        <v>659</v>
      </c>
      <c r="B196" s="1">
        <v>46</v>
      </c>
      <c r="C196" s="26" t="s">
        <v>1826</v>
      </c>
      <c r="D196" t="s">
        <v>661</v>
      </c>
      <c r="E196" s="27" t="s">
        <v>13810</v>
      </c>
      <c r="F196" s="28" t="s">
        <v>1828</v>
      </c>
      <c r="G196" s="29">
        <v>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1510</v>
      </c>
    </row>
    <row r="199" ht="153">
      <c r="A199" s="1" t="s">
        <v>666</v>
      </c>
      <c r="E199" s="27" t="s">
        <v>1829</v>
      </c>
    </row>
    <row r="200">
      <c r="A200" s="1" t="s">
        <v>659</v>
      </c>
      <c r="B200" s="1">
        <v>47</v>
      </c>
      <c r="C200" s="26" t="s">
        <v>1830</v>
      </c>
      <c r="D200" t="s">
        <v>661</v>
      </c>
      <c r="E200" s="27" t="s">
        <v>1831</v>
      </c>
      <c r="F200" s="28" t="s">
        <v>1604</v>
      </c>
      <c r="G200" s="29">
        <v>14</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2636</v>
      </c>
    </row>
    <row r="203" ht="127.5">
      <c r="A203" s="1" t="s">
        <v>666</v>
      </c>
      <c r="E203" s="27" t="s">
        <v>1754</v>
      </c>
    </row>
    <row r="204">
      <c r="A204" s="1" t="s">
        <v>659</v>
      </c>
      <c r="B204" s="1">
        <v>48</v>
      </c>
      <c r="C204" s="26" t="s">
        <v>13811</v>
      </c>
      <c r="D204" t="s">
        <v>661</v>
      </c>
      <c r="E204" s="27" t="s">
        <v>13812</v>
      </c>
      <c r="F204" s="28" t="s">
        <v>683</v>
      </c>
      <c r="G204" s="29">
        <v>2</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1510</v>
      </c>
    </row>
    <row r="207" ht="153">
      <c r="A207" s="1" t="s">
        <v>666</v>
      </c>
      <c r="E207" s="27" t="s">
        <v>13813</v>
      </c>
    </row>
    <row r="208">
      <c r="A208" s="1" t="s">
        <v>656</v>
      </c>
      <c r="C208" s="22" t="s">
        <v>900</v>
      </c>
      <c r="E208" s="23" t="s">
        <v>901</v>
      </c>
      <c r="L208" s="24">
        <f>SUMIFS(L209:L232,A209:A232,"P")</f>
        <v>0</v>
      </c>
      <c r="M208" s="24">
        <f>SUMIFS(M209:M232,A209:A232,"P")</f>
        <v>0</v>
      </c>
      <c r="N208" s="25"/>
    </row>
    <row r="209" ht="38.25">
      <c r="A209" s="1" t="s">
        <v>659</v>
      </c>
      <c r="B209" s="1">
        <v>49</v>
      </c>
      <c r="C209" s="26" t="s">
        <v>902</v>
      </c>
      <c r="D209" t="s">
        <v>903</v>
      </c>
      <c r="E209" s="27" t="s">
        <v>904</v>
      </c>
      <c r="F209" s="28" t="s">
        <v>905</v>
      </c>
      <c r="G209" s="29">
        <v>10</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906</v>
      </c>
    </row>
    <row r="211" ht="25.5">
      <c r="A211" s="1" t="s">
        <v>665</v>
      </c>
      <c r="E211" s="33" t="s">
        <v>1509</v>
      </c>
    </row>
    <row r="212" ht="153">
      <c r="A212" s="1" t="s">
        <v>666</v>
      </c>
      <c r="E212" s="27" t="s">
        <v>908</v>
      </c>
    </row>
    <row r="213" ht="25.5">
      <c r="A213" s="1" t="s">
        <v>659</v>
      </c>
      <c r="B213" s="1">
        <v>50</v>
      </c>
      <c r="C213" s="26" t="s">
        <v>1890</v>
      </c>
      <c r="D213" t="s">
        <v>903</v>
      </c>
      <c r="E213" s="27" t="s">
        <v>1891</v>
      </c>
      <c r="F213" s="28" t="s">
        <v>905</v>
      </c>
      <c r="G213" s="29">
        <v>0.01</v>
      </c>
      <c r="H213" s="28">
        <v>0</v>
      </c>
      <c r="I213" s="30">
        <f>ROUND(G213*H213,P4)</f>
        <v>0</v>
      </c>
      <c r="L213" s="31">
        <v>0</v>
      </c>
      <c r="M213" s="24">
        <f>ROUND(G213*L213,P4)</f>
        <v>0</v>
      </c>
      <c r="N213" s="25" t="s">
        <v>661</v>
      </c>
      <c r="O213" s="32">
        <f>M213*AA213</f>
        <v>0</v>
      </c>
      <c r="P213" s="1">
        <v>3</v>
      </c>
      <c r="AA213" s="1">
        <f>IF(P213=1,$O$3,IF(P213=2,$O$4,$O$5))</f>
        <v>0</v>
      </c>
    </row>
    <row r="214" ht="25.5">
      <c r="A214" s="1" t="s">
        <v>664</v>
      </c>
      <c r="E214" s="27" t="s">
        <v>1892</v>
      </c>
    </row>
    <row r="215" ht="25.5">
      <c r="A215" s="1" t="s">
        <v>665</v>
      </c>
      <c r="E215" s="33" t="s">
        <v>1893</v>
      </c>
    </row>
    <row r="216" ht="153">
      <c r="A216" s="1" t="s">
        <v>666</v>
      </c>
      <c r="E216" s="27" t="s">
        <v>913</v>
      </c>
    </row>
    <row r="217" ht="25.5">
      <c r="A217" s="1" t="s">
        <v>659</v>
      </c>
      <c r="B217" s="1">
        <v>51</v>
      </c>
      <c r="C217" s="26" t="s">
        <v>922</v>
      </c>
      <c r="D217" t="s">
        <v>903</v>
      </c>
      <c r="E217" s="27" t="s">
        <v>923</v>
      </c>
      <c r="F217" s="28" t="s">
        <v>905</v>
      </c>
      <c r="G217" s="29">
        <v>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920</v>
      </c>
    </row>
    <row r="219" ht="25.5">
      <c r="A219" s="1" t="s">
        <v>665</v>
      </c>
      <c r="E219" s="33" t="s">
        <v>1893</v>
      </c>
    </row>
    <row r="220" ht="153">
      <c r="A220" s="1" t="s">
        <v>666</v>
      </c>
      <c r="E220" s="27" t="s">
        <v>908</v>
      </c>
    </row>
    <row r="221" ht="25.5">
      <c r="A221" s="1" t="s">
        <v>659</v>
      </c>
      <c r="B221" s="1">
        <v>52</v>
      </c>
      <c r="C221" s="26" t="s">
        <v>1894</v>
      </c>
      <c r="D221" t="s">
        <v>903</v>
      </c>
      <c r="E221" s="27" t="s">
        <v>1895</v>
      </c>
      <c r="F221" s="28" t="s">
        <v>905</v>
      </c>
      <c r="G221" s="29">
        <v>0.001</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916</v>
      </c>
    </row>
    <row r="223" ht="25.5">
      <c r="A223" s="1" t="s">
        <v>665</v>
      </c>
      <c r="E223" s="33" t="s">
        <v>1896</v>
      </c>
    </row>
    <row r="224" ht="153">
      <c r="A224" s="1" t="s">
        <v>666</v>
      </c>
      <c r="E224" s="27" t="s">
        <v>908</v>
      </c>
    </row>
    <row r="225" ht="25.5">
      <c r="A225" s="1" t="s">
        <v>659</v>
      </c>
      <c r="B225" s="1">
        <v>53</v>
      </c>
      <c r="C225" s="26" t="s">
        <v>925</v>
      </c>
      <c r="D225" t="s">
        <v>903</v>
      </c>
      <c r="E225" s="27" t="s">
        <v>926</v>
      </c>
      <c r="F225" s="28" t="s">
        <v>905</v>
      </c>
      <c r="G225" s="29">
        <v>0.0050000000000000001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927</v>
      </c>
    </row>
    <row r="227" ht="25.5">
      <c r="A227" s="1" t="s">
        <v>665</v>
      </c>
      <c r="E227" s="33" t="s">
        <v>1897</v>
      </c>
    </row>
    <row r="228" ht="153">
      <c r="A228" s="1" t="s">
        <v>666</v>
      </c>
      <c r="E228" s="27" t="s">
        <v>908</v>
      </c>
    </row>
    <row r="229" ht="25.5">
      <c r="A229" s="1" t="s">
        <v>659</v>
      </c>
      <c r="B229" s="1">
        <v>54</v>
      </c>
      <c r="C229" s="26" t="s">
        <v>928</v>
      </c>
      <c r="D229" t="s">
        <v>903</v>
      </c>
      <c r="E229" s="27" t="s">
        <v>929</v>
      </c>
      <c r="F229" s="28" t="s">
        <v>905</v>
      </c>
      <c r="G229" s="29">
        <v>0.0050000000000000001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916</v>
      </c>
    </row>
    <row r="231" ht="25.5">
      <c r="A231" s="1" t="s">
        <v>665</v>
      </c>
      <c r="E231" s="33" t="s">
        <v>1897</v>
      </c>
    </row>
    <row r="232" ht="153">
      <c r="A232" s="1" t="s">
        <v>666</v>
      </c>
      <c r="E232" s="27" t="s">
        <v>908</v>
      </c>
    </row>
  </sheetData>
  <sheetProtection sheet="1" objects="1" scenarios="1" spinCount="100000" saltValue="zhD2nLooeB4jrRQ4ViIGskyKAoUzHzj5zmMCZVCoyQ5JiIdX87N8vh/PyuZ6xRrdS8kM/QinCz2rPIRAAverXQ==" hashValue="e/ehbJQTLEywc7hTbxpl8urVLaPCHr3ClSquLk97qZIqhWXYvOJWgtIDLt14QDe+BsJkeWyzXur0WOr9D2au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13830</v>
      </c>
      <c r="E8" s="23" t="s">
        <v>537</v>
      </c>
      <c r="L8" s="24">
        <f>L9+L22+L195</f>
        <v>0</v>
      </c>
      <c r="M8" s="24">
        <f>M9+M22+M195</f>
        <v>0</v>
      </c>
      <c r="N8" s="25"/>
    </row>
    <row r="9">
      <c r="A9" s="1" t="s">
        <v>656</v>
      </c>
      <c r="C9" s="22" t="s">
        <v>657</v>
      </c>
      <c r="E9" s="23" t="s">
        <v>658</v>
      </c>
      <c r="L9" s="24">
        <f>SUMIFS(L10:L21,A10:A21,"P")</f>
        <v>0</v>
      </c>
      <c r="M9" s="24">
        <f>SUMIFS(M10:M21,A10:A21,"P")</f>
        <v>0</v>
      </c>
      <c r="N9" s="25"/>
    </row>
    <row r="10">
      <c r="A10" s="1" t="s">
        <v>659</v>
      </c>
      <c r="B10" s="1">
        <v>1</v>
      </c>
      <c r="C10" s="26" t="s">
        <v>1565</v>
      </c>
      <c r="D10" t="s">
        <v>661</v>
      </c>
      <c r="E10" s="27" t="s">
        <v>1566</v>
      </c>
      <c r="F10" s="28" t="s">
        <v>663</v>
      </c>
      <c r="G10" s="29">
        <v>45</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13831</v>
      </c>
    </row>
    <row r="13" ht="318.75">
      <c r="A13" s="1" t="s">
        <v>666</v>
      </c>
      <c r="E13" s="27" t="s">
        <v>667</v>
      </c>
    </row>
    <row r="14">
      <c r="A14" s="1" t="s">
        <v>659</v>
      </c>
      <c r="B14" s="1">
        <v>2</v>
      </c>
      <c r="C14" s="26" t="s">
        <v>672</v>
      </c>
      <c r="D14" t="s">
        <v>661</v>
      </c>
      <c r="E14" s="27" t="s">
        <v>673</v>
      </c>
      <c r="F14" s="28" t="s">
        <v>663</v>
      </c>
      <c r="G14" s="29">
        <v>45</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13831</v>
      </c>
    </row>
    <row r="17" ht="229.5">
      <c r="A17" s="1" t="s">
        <v>666</v>
      </c>
      <c r="E17" s="27" t="s">
        <v>674</v>
      </c>
    </row>
    <row r="18">
      <c r="A18" s="1" t="s">
        <v>659</v>
      </c>
      <c r="B18" s="1">
        <v>3</v>
      </c>
      <c r="C18" s="26" t="s">
        <v>1570</v>
      </c>
      <c r="D18" t="s">
        <v>661</v>
      </c>
      <c r="E18" s="27" t="s">
        <v>1571</v>
      </c>
      <c r="F18" s="28" t="s">
        <v>663</v>
      </c>
      <c r="G18" s="29">
        <v>45</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13831</v>
      </c>
    </row>
    <row r="21" ht="229.5">
      <c r="A21" s="1" t="s">
        <v>666</v>
      </c>
      <c r="E21" s="27" t="s">
        <v>1573</v>
      </c>
    </row>
    <row r="22">
      <c r="A22" s="1" t="s">
        <v>656</v>
      </c>
      <c r="C22" s="22" t="s">
        <v>679</v>
      </c>
      <c r="E22" s="23" t="s">
        <v>680</v>
      </c>
      <c r="L22" s="24">
        <f>SUMIFS(L23:L194,A23:A194,"P")</f>
        <v>0</v>
      </c>
      <c r="M22" s="24">
        <f>SUMIFS(M23:M194,A23:A194,"P")</f>
        <v>0</v>
      </c>
      <c r="N22" s="25"/>
    </row>
    <row r="23">
      <c r="A23" s="1" t="s">
        <v>659</v>
      </c>
      <c r="B23" s="1">
        <v>4</v>
      </c>
      <c r="C23" s="26" t="s">
        <v>963</v>
      </c>
      <c r="D23" t="s">
        <v>661</v>
      </c>
      <c r="E23" s="27" t="s">
        <v>964</v>
      </c>
      <c r="F23" s="28" t="s">
        <v>670</v>
      </c>
      <c r="G23" s="29">
        <v>250</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13832</v>
      </c>
    </row>
    <row r="26" ht="102">
      <c r="A26" s="1" t="s">
        <v>666</v>
      </c>
      <c r="E26" s="27" t="s">
        <v>687</v>
      </c>
    </row>
    <row r="27">
      <c r="A27" s="1" t="s">
        <v>659</v>
      </c>
      <c r="B27" s="1">
        <v>5</v>
      </c>
      <c r="C27" s="26" t="s">
        <v>13782</v>
      </c>
      <c r="D27" t="s">
        <v>661</v>
      </c>
      <c r="E27" s="27" t="s">
        <v>13783</v>
      </c>
      <c r="F27" s="28" t="s">
        <v>670</v>
      </c>
      <c r="G27" s="29">
        <v>2100</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13833</v>
      </c>
    </row>
    <row r="30" ht="102">
      <c r="A30" s="1" t="s">
        <v>666</v>
      </c>
      <c r="E30" s="27" t="s">
        <v>13784</v>
      </c>
    </row>
    <row r="31">
      <c r="A31" s="1" t="s">
        <v>659</v>
      </c>
      <c r="B31" s="1">
        <v>6</v>
      </c>
      <c r="C31" s="26" t="s">
        <v>1576</v>
      </c>
      <c r="D31" t="s">
        <v>661</v>
      </c>
      <c r="E31" s="27" t="s">
        <v>1577</v>
      </c>
      <c r="F31" s="28" t="s">
        <v>670</v>
      </c>
      <c r="G31" s="29">
        <v>500</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2620</v>
      </c>
    </row>
    <row r="34" ht="140.25">
      <c r="A34" s="1" t="s">
        <v>666</v>
      </c>
      <c r="E34" s="27" t="s">
        <v>1578</v>
      </c>
    </row>
    <row r="35">
      <c r="A35" s="1" t="s">
        <v>659</v>
      </c>
      <c r="B35" s="1">
        <v>7</v>
      </c>
      <c r="C35" s="26" t="s">
        <v>5639</v>
      </c>
      <c r="D35" t="s">
        <v>661</v>
      </c>
      <c r="E35" s="27" t="s">
        <v>5640</v>
      </c>
      <c r="F35" s="28" t="s">
        <v>683</v>
      </c>
      <c r="G35" s="29">
        <v>4</v>
      </c>
      <c r="H35" s="28">
        <v>0</v>
      </c>
      <c r="I35" s="30">
        <f>ROUND(G35*H35,P4)</f>
        <v>0</v>
      </c>
      <c r="L35" s="31">
        <v>0</v>
      </c>
      <c r="M35" s="24">
        <f>ROUND(G35*L35,P4)</f>
        <v>0</v>
      </c>
      <c r="N35" s="25" t="s">
        <v>1345</v>
      </c>
      <c r="O35" s="32">
        <f>M35*AA35</f>
        <v>0</v>
      </c>
      <c r="P35" s="1">
        <v>1</v>
      </c>
      <c r="AA35" s="1">
        <f>IF(P35=1,$O$3,IF(P35=2,$O$4,$O$5))</f>
        <v>0</v>
      </c>
    </row>
    <row r="36">
      <c r="A36" s="1" t="s">
        <v>664</v>
      </c>
      <c r="E36" s="27" t="s">
        <v>661</v>
      </c>
    </row>
    <row r="37">
      <c r="A37" s="1" t="s">
        <v>665</v>
      </c>
      <c r="E37" s="33" t="s">
        <v>1497</v>
      </c>
    </row>
    <row r="38" ht="102">
      <c r="A38" s="1" t="s">
        <v>666</v>
      </c>
      <c r="E38" s="27" t="s">
        <v>2943</v>
      </c>
    </row>
    <row r="39" ht="25.5">
      <c r="A39" s="1" t="s">
        <v>659</v>
      </c>
      <c r="B39" s="1">
        <v>8</v>
      </c>
      <c r="C39" s="26" t="s">
        <v>1579</v>
      </c>
      <c r="D39" t="s">
        <v>661</v>
      </c>
      <c r="E39" s="27" t="s">
        <v>1580</v>
      </c>
      <c r="F39" s="28" t="s">
        <v>670</v>
      </c>
      <c r="G39" s="29">
        <v>50</v>
      </c>
      <c r="H39" s="28">
        <v>0</v>
      </c>
      <c r="I39" s="30">
        <f>ROUND(G39*H39,P4)</f>
        <v>0</v>
      </c>
      <c r="L39" s="31">
        <v>0</v>
      </c>
      <c r="M39" s="24">
        <f>ROUND(G39*L39,P4)</f>
        <v>0</v>
      </c>
      <c r="N39" s="25" t="s">
        <v>1345</v>
      </c>
      <c r="O39" s="32">
        <f>M39*AA39</f>
        <v>0</v>
      </c>
      <c r="P39" s="1">
        <v>1</v>
      </c>
      <c r="AA39" s="1">
        <f>IF(P39=1,$O$3,IF(P39=2,$O$4,$O$5))</f>
        <v>0</v>
      </c>
    </row>
    <row r="40">
      <c r="A40" s="1" t="s">
        <v>664</v>
      </c>
      <c r="E40" s="27" t="s">
        <v>661</v>
      </c>
    </row>
    <row r="41">
      <c r="A41" s="1" t="s">
        <v>665</v>
      </c>
      <c r="E41" s="33" t="s">
        <v>2270</v>
      </c>
    </row>
    <row r="42" ht="102">
      <c r="A42" s="1" t="s">
        <v>666</v>
      </c>
      <c r="E42" s="27" t="s">
        <v>1582</v>
      </c>
    </row>
    <row r="43" ht="25.5">
      <c r="A43" s="1" t="s">
        <v>659</v>
      </c>
      <c r="B43" s="1">
        <v>9</v>
      </c>
      <c r="C43" s="26" t="s">
        <v>1583</v>
      </c>
      <c r="D43" t="s">
        <v>661</v>
      </c>
      <c r="E43" s="27" t="s">
        <v>1584</v>
      </c>
      <c r="F43" s="28" t="s">
        <v>670</v>
      </c>
      <c r="G43" s="29">
        <v>2000</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2706</v>
      </c>
    </row>
    <row r="46" ht="76.5">
      <c r="A46" s="1" t="s">
        <v>666</v>
      </c>
      <c r="E46" s="27" t="s">
        <v>1585</v>
      </c>
    </row>
    <row r="47" ht="25.5">
      <c r="A47" s="1" t="s">
        <v>659</v>
      </c>
      <c r="B47" s="1">
        <v>10</v>
      </c>
      <c r="C47" s="26" t="s">
        <v>1586</v>
      </c>
      <c r="D47" t="s">
        <v>661</v>
      </c>
      <c r="E47" s="27" t="s">
        <v>1587</v>
      </c>
      <c r="F47" s="28" t="s">
        <v>670</v>
      </c>
      <c r="G47" s="29">
        <v>1020</v>
      </c>
      <c r="H47" s="28">
        <v>0</v>
      </c>
      <c r="I47" s="30">
        <f>ROUND(G47*H47,P4)</f>
        <v>0</v>
      </c>
      <c r="L47" s="31">
        <v>0</v>
      </c>
      <c r="M47" s="24">
        <f>ROUND(G47*L47,P4)</f>
        <v>0</v>
      </c>
      <c r="N47" s="25" t="s">
        <v>1345</v>
      </c>
      <c r="O47" s="32">
        <f>M47*AA47</f>
        <v>0</v>
      </c>
      <c r="P47" s="1">
        <v>1</v>
      </c>
      <c r="AA47" s="1">
        <f>IF(P47=1,$O$3,IF(P47=2,$O$4,$O$5))</f>
        <v>0</v>
      </c>
    </row>
    <row r="48">
      <c r="A48" s="1" t="s">
        <v>664</v>
      </c>
      <c r="E48" s="27" t="s">
        <v>661</v>
      </c>
    </row>
    <row r="49">
      <c r="A49" s="1" t="s">
        <v>665</v>
      </c>
      <c r="E49" s="33" t="s">
        <v>13834</v>
      </c>
    </row>
    <row r="50" ht="127.5">
      <c r="A50" s="1" t="s">
        <v>666</v>
      </c>
      <c r="E50" s="27" t="s">
        <v>1589</v>
      </c>
    </row>
    <row r="51" ht="25.5">
      <c r="A51" s="1" t="s">
        <v>659</v>
      </c>
      <c r="B51" s="1">
        <v>11</v>
      </c>
      <c r="C51" s="26" t="s">
        <v>691</v>
      </c>
      <c r="D51" t="s">
        <v>661</v>
      </c>
      <c r="E51" s="27" t="s">
        <v>692</v>
      </c>
      <c r="F51" s="28" t="s">
        <v>683</v>
      </c>
      <c r="G51" s="29">
        <v>15</v>
      </c>
      <c r="H51" s="28">
        <v>0</v>
      </c>
      <c r="I51" s="30">
        <f>ROUND(G51*H51,P4)</f>
        <v>0</v>
      </c>
      <c r="L51" s="31">
        <v>0</v>
      </c>
      <c r="M51" s="24">
        <f>ROUND(G51*L51,P4)</f>
        <v>0</v>
      </c>
      <c r="N51" s="25" t="s">
        <v>1345</v>
      </c>
      <c r="O51" s="32">
        <f>M51*AA51</f>
        <v>0</v>
      </c>
      <c r="P51" s="1">
        <v>1</v>
      </c>
      <c r="AA51" s="1">
        <f>IF(P51=1,$O$3,IF(P51=2,$O$4,$O$5))</f>
        <v>0</v>
      </c>
    </row>
    <row r="52">
      <c r="A52" s="1" t="s">
        <v>664</v>
      </c>
      <c r="E52" s="27" t="s">
        <v>661</v>
      </c>
    </row>
    <row r="53">
      <c r="A53" s="1" t="s">
        <v>665</v>
      </c>
      <c r="E53" s="33" t="s">
        <v>1489</v>
      </c>
    </row>
    <row r="54" ht="38.25">
      <c r="A54" s="1" t="s">
        <v>666</v>
      </c>
      <c r="E54" s="27" t="s">
        <v>693</v>
      </c>
    </row>
    <row r="55">
      <c r="A55" s="1" t="s">
        <v>659</v>
      </c>
      <c r="B55" s="1">
        <v>12</v>
      </c>
      <c r="C55" s="26" t="s">
        <v>5583</v>
      </c>
      <c r="D55" t="s">
        <v>661</v>
      </c>
      <c r="E55" s="27" t="s">
        <v>5584</v>
      </c>
      <c r="F55" s="28" t="s">
        <v>683</v>
      </c>
      <c r="G55" s="29">
        <v>50</v>
      </c>
      <c r="H55" s="28">
        <v>0</v>
      </c>
      <c r="I55" s="30">
        <f>ROUND(G55*H55,P4)</f>
        <v>0</v>
      </c>
      <c r="L55" s="31">
        <v>0</v>
      </c>
      <c r="M55" s="24">
        <f>ROUND(G55*L55,P4)</f>
        <v>0</v>
      </c>
      <c r="N55" s="25" t="s">
        <v>1345</v>
      </c>
      <c r="O55" s="32">
        <f>M55*AA55</f>
        <v>0</v>
      </c>
      <c r="P55" s="1">
        <v>1</v>
      </c>
      <c r="AA55" s="1">
        <f>IF(P55=1,$O$3,IF(P55=2,$O$4,$O$5))</f>
        <v>0</v>
      </c>
    </row>
    <row r="56">
      <c r="A56" s="1" t="s">
        <v>664</v>
      </c>
      <c r="E56" s="27" t="s">
        <v>661</v>
      </c>
    </row>
    <row r="57">
      <c r="A57" s="1" t="s">
        <v>665</v>
      </c>
      <c r="E57" s="33" t="s">
        <v>2270</v>
      </c>
    </row>
    <row r="58" ht="114.75">
      <c r="A58" s="1" t="s">
        <v>666</v>
      </c>
      <c r="E58" s="27" t="s">
        <v>13786</v>
      </c>
    </row>
    <row r="59" ht="25.5">
      <c r="A59" s="1" t="s">
        <v>659</v>
      </c>
      <c r="B59" s="1">
        <v>13</v>
      </c>
      <c r="C59" s="26" t="s">
        <v>2947</v>
      </c>
      <c r="D59" t="s">
        <v>661</v>
      </c>
      <c r="E59" s="27" t="s">
        <v>2948</v>
      </c>
      <c r="F59" s="28" t="s">
        <v>683</v>
      </c>
      <c r="G59" s="29">
        <v>50</v>
      </c>
      <c r="H59" s="28">
        <v>0</v>
      </c>
      <c r="I59" s="30">
        <f>ROUND(G59*H59,P4)</f>
        <v>0</v>
      </c>
      <c r="L59" s="31">
        <v>0</v>
      </c>
      <c r="M59" s="24">
        <f>ROUND(G59*L59,P4)</f>
        <v>0</v>
      </c>
      <c r="N59" s="25" t="s">
        <v>1345</v>
      </c>
      <c r="O59" s="32">
        <f>M59*AA59</f>
        <v>0</v>
      </c>
      <c r="P59" s="1">
        <v>1</v>
      </c>
      <c r="AA59" s="1">
        <f>IF(P59=1,$O$3,IF(P59=2,$O$4,$O$5))</f>
        <v>0</v>
      </c>
    </row>
    <row r="60">
      <c r="A60" s="1" t="s">
        <v>664</v>
      </c>
      <c r="E60" s="27" t="s">
        <v>661</v>
      </c>
    </row>
    <row r="61">
      <c r="A61" s="1" t="s">
        <v>665</v>
      </c>
      <c r="E61" s="33" t="s">
        <v>2270</v>
      </c>
    </row>
    <row r="62" ht="102">
      <c r="A62" s="1" t="s">
        <v>666</v>
      </c>
      <c r="E62" s="27" t="s">
        <v>13787</v>
      </c>
    </row>
    <row r="63">
      <c r="A63" s="1" t="s">
        <v>659</v>
      </c>
      <c r="B63" s="1">
        <v>14</v>
      </c>
      <c r="C63" s="26" t="s">
        <v>1646</v>
      </c>
      <c r="D63" t="s">
        <v>661</v>
      </c>
      <c r="E63" s="27" t="s">
        <v>1647</v>
      </c>
      <c r="F63" s="28" t="s">
        <v>1198</v>
      </c>
      <c r="G63" s="29">
        <v>676.79999999999995</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13835</v>
      </c>
    </row>
    <row r="66" ht="140.25">
      <c r="A66" s="1" t="s">
        <v>666</v>
      </c>
      <c r="E66" s="27" t="s">
        <v>1645</v>
      </c>
    </row>
    <row r="67">
      <c r="A67" s="1" t="s">
        <v>659</v>
      </c>
      <c r="B67" s="1">
        <v>15</v>
      </c>
      <c r="C67" s="26" t="s">
        <v>1649</v>
      </c>
      <c r="D67" t="s">
        <v>661</v>
      </c>
      <c r="E67" s="27" t="s">
        <v>1650</v>
      </c>
      <c r="F67" s="28" t="s">
        <v>1198</v>
      </c>
      <c r="G67" s="29">
        <v>3024</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13836</v>
      </c>
    </row>
    <row r="70" ht="140.25">
      <c r="A70" s="1" t="s">
        <v>666</v>
      </c>
      <c r="E70" s="27" t="s">
        <v>1645</v>
      </c>
    </row>
    <row r="71">
      <c r="A71" s="1" t="s">
        <v>659</v>
      </c>
      <c r="B71" s="1">
        <v>16</v>
      </c>
      <c r="C71" s="26" t="s">
        <v>1653</v>
      </c>
      <c r="D71" t="s">
        <v>661</v>
      </c>
      <c r="E71" s="27" t="s">
        <v>1654</v>
      </c>
      <c r="F71" s="28" t="s">
        <v>1198</v>
      </c>
      <c r="G71" s="29">
        <v>254.40000000000001</v>
      </c>
      <c r="H71" s="28">
        <v>0</v>
      </c>
      <c r="I71" s="30">
        <f>ROUND(G71*H71,P4)</f>
        <v>0</v>
      </c>
      <c r="L71" s="31">
        <v>0</v>
      </c>
      <c r="M71" s="24">
        <f>ROUND(G71*L71,P4)</f>
        <v>0</v>
      </c>
      <c r="N71" s="25" t="s">
        <v>1345</v>
      </c>
      <c r="O71" s="32">
        <f>M71*AA71</f>
        <v>0</v>
      </c>
      <c r="P71" s="1">
        <v>1</v>
      </c>
      <c r="AA71" s="1">
        <f>IF(P71=1,$O$3,IF(P71=2,$O$4,$O$5))</f>
        <v>0</v>
      </c>
    </row>
    <row r="72">
      <c r="A72" s="1" t="s">
        <v>664</v>
      </c>
      <c r="E72" s="27" t="s">
        <v>661</v>
      </c>
    </row>
    <row r="73">
      <c r="A73" s="1" t="s">
        <v>665</v>
      </c>
      <c r="E73" s="33" t="s">
        <v>13837</v>
      </c>
    </row>
    <row r="74" ht="153">
      <c r="A74" s="1" t="s">
        <v>666</v>
      </c>
      <c r="E74" s="27" t="s">
        <v>1199</v>
      </c>
    </row>
    <row r="75">
      <c r="A75" s="1" t="s">
        <v>659</v>
      </c>
      <c r="B75" s="1">
        <v>17</v>
      </c>
      <c r="C75" s="26" t="s">
        <v>1656</v>
      </c>
      <c r="D75" t="s">
        <v>661</v>
      </c>
      <c r="E75" s="27" t="s">
        <v>1657</v>
      </c>
      <c r="F75" s="28" t="s">
        <v>670</v>
      </c>
      <c r="G75" s="29">
        <v>63900</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13838</v>
      </c>
    </row>
    <row r="78" ht="114.75">
      <c r="A78" s="1" t="s">
        <v>666</v>
      </c>
      <c r="E78" s="27" t="s">
        <v>1659</v>
      </c>
    </row>
    <row r="79">
      <c r="A79" s="1" t="s">
        <v>659</v>
      </c>
      <c r="B79" s="1">
        <v>18</v>
      </c>
      <c r="C79" s="26" t="s">
        <v>3017</v>
      </c>
      <c r="D79" t="s">
        <v>661</v>
      </c>
      <c r="E79" s="27" t="s">
        <v>3018</v>
      </c>
      <c r="F79" s="28" t="s">
        <v>670</v>
      </c>
      <c r="G79" s="29">
        <v>64000</v>
      </c>
      <c r="H79" s="28">
        <v>0</v>
      </c>
      <c r="I79" s="30">
        <f>ROUND(G79*H79,P4)</f>
        <v>0</v>
      </c>
      <c r="L79" s="31">
        <v>0</v>
      </c>
      <c r="M79" s="24">
        <f>ROUND(G79*L79,P4)</f>
        <v>0</v>
      </c>
      <c r="N79" s="25" t="s">
        <v>1345</v>
      </c>
      <c r="O79" s="32">
        <f>M79*AA79</f>
        <v>0</v>
      </c>
      <c r="P79" s="1">
        <v>1</v>
      </c>
      <c r="AA79" s="1">
        <f>IF(P79=1,$O$3,IF(P79=2,$O$4,$O$5))</f>
        <v>0</v>
      </c>
    </row>
    <row r="80">
      <c r="A80" s="1" t="s">
        <v>664</v>
      </c>
      <c r="E80" s="27" t="s">
        <v>661</v>
      </c>
    </row>
    <row r="81">
      <c r="A81" s="1" t="s">
        <v>665</v>
      </c>
      <c r="E81" s="33" t="s">
        <v>13839</v>
      </c>
    </row>
    <row r="82" ht="153">
      <c r="A82" s="1" t="s">
        <v>666</v>
      </c>
      <c r="E82" s="27" t="s">
        <v>1621</v>
      </c>
    </row>
    <row r="83">
      <c r="A83" s="1" t="s">
        <v>659</v>
      </c>
      <c r="B83" s="1">
        <v>19</v>
      </c>
      <c r="C83" s="26" t="s">
        <v>1660</v>
      </c>
      <c r="D83" t="s">
        <v>661</v>
      </c>
      <c r="E83" s="27" t="s">
        <v>1661</v>
      </c>
      <c r="F83" s="28" t="s">
        <v>683</v>
      </c>
      <c r="G83" s="29">
        <v>40</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1493</v>
      </c>
    </row>
    <row r="86" ht="178.5">
      <c r="A86" s="1" t="s">
        <v>666</v>
      </c>
      <c r="E86" s="27" t="s">
        <v>1662</v>
      </c>
    </row>
    <row r="87">
      <c r="A87" s="1" t="s">
        <v>659</v>
      </c>
      <c r="B87" s="1">
        <v>20</v>
      </c>
      <c r="C87" s="26" t="s">
        <v>1665</v>
      </c>
      <c r="D87" t="s">
        <v>661</v>
      </c>
      <c r="E87" s="27" t="s">
        <v>1666</v>
      </c>
      <c r="F87" s="28" t="s">
        <v>683</v>
      </c>
      <c r="G87" s="29">
        <v>40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1493</v>
      </c>
    </row>
    <row r="90" ht="127.5">
      <c r="A90" s="1" t="s">
        <v>666</v>
      </c>
      <c r="E90" s="27" t="s">
        <v>1668</v>
      </c>
    </row>
    <row r="91">
      <c r="A91" s="1" t="s">
        <v>659</v>
      </c>
      <c r="B91" s="1">
        <v>21</v>
      </c>
      <c r="C91" s="26" t="s">
        <v>1669</v>
      </c>
      <c r="D91" t="s">
        <v>661</v>
      </c>
      <c r="E91" s="27" t="s">
        <v>1670</v>
      </c>
      <c r="F91" s="28" t="s">
        <v>670</v>
      </c>
      <c r="G91" s="29">
        <v>34000</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13840</v>
      </c>
    </row>
    <row r="94" ht="140.25">
      <c r="A94" s="1" t="s">
        <v>666</v>
      </c>
      <c r="E94" s="27" t="s">
        <v>1672</v>
      </c>
    </row>
    <row r="95">
      <c r="A95" s="1" t="s">
        <v>659</v>
      </c>
      <c r="B95" s="1">
        <v>22</v>
      </c>
      <c r="C95" s="26" t="s">
        <v>1673</v>
      </c>
      <c r="D95" t="s">
        <v>661</v>
      </c>
      <c r="E95" s="27" t="s">
        <v>1674</v>
      </c>
      <c r="F95" s="28" t="s">
        <v>670</v>
      </c>
      <c r="G95" s="29">
        <v>34000</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13840</v>
      </c>
    </row>
    <row r="98" ht="114.75">
      <c r="A98" s="1" t="s">
        <v>666</v>
      </c>
      <c r="E98" s="27" t="s">
        <v>1643</v>
      </c>
    </row>
    <row r="99">
      <c r="A99" s="1" t="s">
        <v>659</v>
      </c>
      <c r="B99" s="1">
        <v>23</v>
      </c>
      <c r="C99" s="26" t="s">
        <v>1675</v>
      </c>
      <c r="D99" t="s">
        <v>661</v>
      </c>
      <c r="E99" s="27" t="s">
        <v>1676</v>
      </c>
      <c r="F99" s="28" t="s">
        <v>1677</v>
      </c>
      <c r="G99" s="29">
        <v>39</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c r="E101" s="33" t="s">
        <v>3354</v>
      </c>
    </row>
    <row r="102" ht="127.5">
      <c r="A102" s="1" t="s">
        <v>666</v>
      </c>
      <c r="E102" s="27" t="s">
        <v>1678</v>
      </c>
    </row>
    <row r="103">
      <c r="A103" s="1" t="s">
        <v>659</v>
      </c>
      <c r="B103" s="1">
        <v>24</v>
      </c>
      <c r="C103" s="26" t="s">
        <v>1679</v>
      </c>
      <c r="D103" t="s">
        <v>661</v>
      </c>
      <c r="E103" s="27" t="s">
        <v>1680</v>
      </c>
      <c r="F103" s="28" t="s">
        <v>670</v>
      </c>
      <c r="G103" s="29">
        <v>34000</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13840</v>
      </c>
    </row>
    <row r="106" ht="127.5">
      <c r="A106" s="1" t="s">
        <v>666</v>
      </c>
      <c r="E106" s="27" t="s">
        <v>1681</v>
      </c>
    </row>
    <row r="107">
      <c r="A107" s="1" t="s">
        <v>659</v>
      </c>
      <c r="B107" s="1">
        <v>25</v>
      </c>
      <c r="C107" s="26" t="s">
        <v>1682</v>
      </c>
      <c r="D107" t="s">
        <v>661</v>
      </c>
      <c r="E107" s="27" t="s">
        <v>1683</v>
      </c>
      <c r="F107" s="28" t="s">
        <v>683</v>
      </c>
      <c r="G107" s="29">
        <v>340</v>
      </c>
      <c r="H107" s="28">
        <v>0</v>
      </c>
      <c r="I107" s="30">
        <f>ROUND(G107*H107,P4)</f>
        <v>0</v>
      </c>
      <c r="L107" s="31">
        <v>0</v>
      </c>
      <c r="M107" s="24">
        <f>ROUND(G107*L107,P4)</f>
        <v>0</v>
      </c>
      <c r="N107" s="25" t="s">
        <v>1345</v>
      </c>
      <c r="O107" s="32">
        <f>M107*AA107</f>
        <v>0</v>
      </c>
      <c r="P107" s="1">
        <v>1</v>
      </c>
      <c r="AA107" s="1">
        <f>IF(P107=1,$O$3,IF(P107=2,$O$4,$O$5))</f>
        <v>0</v>
      </c>
    </row>
    <row r="108">
      <c r="A108" s="1" t="s">
        <v>664</v>
      </c>
      <c r="E108" s="27" t="s">
        <v>661</v>
      </c>
    </row>
    <row r="109">
      <c r="A109" s="1" t="s">
        <v>665</v>
      </c>
      <c r="E109" s="33" t="s">
        <v>13841</v>
      </c>
    </row>
    <row r="110" ht="153">
      <c r="A110" s="1" t="s">
        <v>666</v>
      </c>
      <c r="E110" s="27" t="s">
        <v>1664</v>
      </c>
    </row>
    <row r="111">
      <c r="A111" s="1" t="s">
        <v>659</v>
      </c>
      <c r="B111" s="1">
        <v>26</v>
      </c>
      <c r="C111" s="26" t="s">
        <v>1685</v>
      </c>
      <c r="D111" t="s">
        <v>661</v>
      </c>
      <c r="E111" s="27" t="s">
        <v>1686</v>
      </c>
      <c r="F111" s="28" t="s">
        <v>683</v>
      </c>
      <c r="G111" s="29">
        <v>340</v>
      </c>
      <c r="H111" s="28">
        <v>0</v>
      </c>
      <c r="I111" s="30">
        <f>ROUND(G111*H111,P4)</f>
        <v>0</v>
      </c>
      <c r="L111" s="31">
        <v>0</v>
      </c>
      <c r="M111" s="24">
        <f>ROUND(G111*L111,P4)</f>
        <v>0</v>
      </c>
      <c r="N111" s="25" t="s">
        <v>1345</v>
      </c>
      <c r="O111" s="32">
        <f>M111*AA111</f>
        <v>0</v>
      </c>
      <c r="P111" s="1">
        <v>1</v>
      </c>
      <c r="AA111" s="1">
        <f>IF(P111=1,$O$3,IF(P111=2,$O$4,$O$5))</f>
        <v>0</v>
      </c>
    </row>
    <row r="112">
      <c r="A112" s="1" t="s">
        <v>664</v>
      </c>
      <c r="E112" s="27" t="s">
        <v>661</v>
      </c>
    </row>
    <row r="113">
      <c r="A113" s="1" t="s">
        <v>665</v>
      </c>
      <c r="E113" s="33" t="s">
        <v>13841</v>
      </c>
    </row>
    <row r="114" ht="127.5">
      <c r="A114" s="1" t="s">
        <v>666</v>
      </c>
      <c r="E114" s="27" t="s">
        <v>1667</v>
      </c>
    </row>
    <row r="115">
      <c r="A115" s="1" t="s">
        <v>659</v>
      </c>
      <c r="B115" s="1">
        <v>27</v>
      </c>
      <c r="C115" s="26" t="s">
        <v>3025</v>
      </c>
      <c r="D115" t="s">
        <v>661</v>
      </c>
      <c r="E115" s="27" t="s">
        <v>13823</v>
      </c>
      <c r="F115" s="28" t="s">
        <v>683</v>
      </c>
      <c r="G115" s="29">
        <v>11</v>
      </c>
      <c r="H115" s="28">
        <v>0</v>
      </c>
      <c r="I115" s="30">
        <f>ROUND(G115*H115,P4)</f>
        <v>0</v>
      </c>
      <c r="L115" s="31">
        <v>0</v>
      </c>
      <c r="M115" s="24">
        <f>ROUND(G115*L115,P4)</f>
        <v>0</v>
      </c>
      <c r="N115" s="25" t="s">
        <v>1345</v>
      </c>
      <c r="O115" s="32">
        <f>M115*AA115</f>
        <v>0</v>
      </c>
      <c r="P115" s="1">
        <v>1</v>
      </c>
      <c r="AA115" s="1">
        <f>IF(P115=1,$O$3,IF(P115=2,$O$4,$O$5))</f>
        <v>0</v>
      </c>
    </row>
    <row r="116">
      <c r="A116" s="1" t="s">
        <v>664</v>
      </c>
      <c r="E116" s="27" t="s">
        <v>661</v>
      </c>
    </row>
    <row r="117">
      <c r="A117" s="1" t="s">
        <v>665</v>
      </c>
      <c r="E117" s="33" t="s">
        <v>2354</v>
      </c>
    </row>
    <row r="118" ht="153">
      <c r="A118" s="1" t="s">
        <v>666</v>
      </c>
      <c r="E118" s="27" t="s">
        <v>1694</v>
      </c>
    </row>
    <row r="119">
      <c r="A119" s="1" t="s">
        <v>659</v>
      </c>
      <c r="B119" s="1">
        <v>28</v>
      </c>
      <c r="C119" s="26" t="s">
        <v>3028</v>
      </c>
      <c r="D119" t="s">
        <v>661</v>
      </c>
      <c r="E119" s="27" t="s">
        <v>3029</v>
      </c>
      <c r="F119" s="28" t="s">
        <v>683</v>
      </c>
      <c r="G119" s="29">
        <v>11</v>
      </c>
      <c r="H119" s="28">
        <v>0</v>
      </c>
      <c r="I119" s="30">
        <f>ROUND(G119*H119,P4)</f>
        <v>0</v>
      </c>
      <c r="L119" s="31">
        <v>0</v>
      </c>
      <c r="M119" s="24">
        <f>ROUND(G119*L119,P4)</f>
        <v>0</v>
      </c>
      <c r="N119" s="25" t="s">
        <v>1345</v>
      </c>
      <c r="O119" s="32">
        <f>M119*AA119</f>
        <v>0</v>
      </c>
      <c r="P119" s="1">
        <v>1</v>
      </c>
      <c r="AA119" s="1">
        <f>IF(P119=1,$O$3,IF(P119=2,$O$4,$O$5))</f>
        <v>0</v>
      </c>
    </row>
    <row r="120">
      <c r="A120" s="1" t="s">
        <v>664</v>
      </c>
      <c r="E120" s="27" t="s">
        <v>661</v>
      </c>
    </row>
    <row r="121">
      <c r="A121" s="1" t="s">
        <v>665</v>
      </c>
      <c r="E121" s="33" t="s">
        <v>2354</v>
      </c>
    </row>
    <row r="122" ht="127.5">
      <c r="A122" s="1" t="s">
        <v>666</v>
      </c>
      <c r="E122" s="27" t="s">
        <v>1667</v>
      </c>
    </row>
    <row r="123">
      <c r="A123" s="1" t="s">
        <v>659</v>
      </c>
      <c r="B123" s="1">
        <v>29</v>
      </c>
      <c r="C123" s="26" t="s">
        <v>1868</v>
      </c>
      <c r="D123" t="s">
        <v>661</v>
      </c>
      <c r="E123" s="27" t="s">
        <v>1869</v>
      </c>
      <c r="F123" s="28" t="s">
        <v>683</v>
      </c>
      <c r="G123" s="29">
        <v>4</v>
      </c>
      <c r="H123" s="28">
        <v>0</v>
      </c>
      <c r="I123" s="30">
        <f>ROUND(G123*H123,P4)</f>
        <v>0</v>
      </c>
      <c r="L123" s="31">
        <v>0</v>
      </c>
      <c r="M123" s="24">
        <f>ROUND(G123*L123,P4)</f>
        <v>0</v>
      </c>
      <c r="N123" s="25" t="s">
        <v>1345</v>
      </c>
      <c r="O123" s="32">
        <f>M123*AA123</f>
        <v>0</v>
      </c>
      <c r="P123" s="1">
        <v>1</v>
      </c>
      <c r="AA123" s="1">
        <f>IF(P123=1,$O$3,IF(P123=2,$O$4,$O$5))</f>
        <v>0</v>
      </c>
    </row>
    <row r="124">
      <c r="A124" s="1" t="s">
        <v>664</v>
      </c>
      <c r="E124" s="27" t="s">
        <v>661</v>
      </c>
    </row>
    <row r="125">
      <c r="A125" s="1" t="s">
        <v>665</v>
      </c>
      <c r="E125" s="33" t="s">
        <v>1497</v>
      </c>
    </row>
    <row r="126" ht="153">
      <c r="A126" s="1" t="s">
        <v>666</v>
      </c>
      <c r="E126" s="27" t="s">
        <v>1694</v>
      </c>
    </row>
    <row r="127">
      <c r="A127" s="1" t="s">
        <v>659</v>
      </c>
      <c r="B127" s="1">
        <v>30</v>
      </c>
      <c r="C127" s="26" t="s">
        <v>1870</v>
      </c>
      <c r="D127" t="s">
        <v>661</v>
      </c>
      <c r="E127" s="27" t="s">
        <v>1871</v>
      </c>
      <c r="F127" s="28" t="s">
        <v>683</v>
      </c>
      <c r="G127" s="29">
        <v>4</v>
      </c>
      <c r="H127" s="28">
        <v>0</v>
      </c>
      <c r="I127" s="30">
        <f>ROUND(G127*H127,P4)</f>
        <v>0</v>
      </c>
      <c r="L127" s="31">
        <v>0</v>
      </c>
      <c r="M127" s="24">
        <f>ROUND(G127*L127,P4)</f>
        <v>0</v>
      </c>
      <c r="N127" s="25" t="s">
        <v>1345</v>
      </c>
      <c r="O127" s="32">
        <f>M127*AA127</f>
        <v>0</v>
      </c>
      <c r="P127" s="1">
        <v>1</v>
      </c>
      <c r="AA127" s="1">
        <f>IF(P127=1,$O$3,IF(P127=2,$O$4,$O$5))</f>
        <v>0</v>
      </c>
    </row>
    <row r="128">
      <c r="A128" s="1" t="s">
        <v>664</v>
      </c>
      <c r="E128" s="27" t="s">
        <v>661</v>
      </c>
    </row>
    <row r="129">
      <c r="A129" s="1" t="s">
        <v>665</v>
      </c>
      <c r="E129" s="33" t="s">
        <v>1497</v>
      </c>
    </row>
    <row r="130" ht="127.5">
      <c r="A130" s="1" t="s">
        <v>666</v>
      </c>
      <c r="E130" s="27" t="s">
        <v>1667</v>
      </c>
    </row>
    <row r="131">
      <c r="A131" s="1" t="s">
        <v>659</v>
      </c>
      <c r="B131" s="1">
        <v>31</v>
      </c>
      <c r="C131" s="26" t="s">
        <v>1706</v>
      </c>
      <c r="D131" t="s">
        <v>661</v>
      </c>
      <c r="E131" s="27" t="s">
        <v>1707</v>
      </c>
      <c r="F131" s="28" t="s">
        <v>683</v>
      </c>
      <c r="G131" s="29">
        <v>8</v>
      </c>
      <c r="H131" s="28">
        <v>0</v>
      </c>
      <c r="I131" s="30">
        <f>ROUND(G131*H131,P4)</f>
        <v>0</v>
      </c>
      <c r="L131" s="31">
        <v>0</v>
      </c>
      <c r="M131" s="24">
        <f>ROUND(G131*L131,P4)</f>
        <v>0</v>
      </c>
      <c r="N131" s="25" t="s">
        <v>1345</v>
      </c>
      <c r="O131" s="32">
        <f>M131*AA131</f>
        <v>0</v>
      </c>
      <c r="P131" s="1">
        <v>3</v>
      </c>
      <c r="AA131" s="1">
        <f>IF(P131=1,$O$3,IF(P131=2,$O$4,$O$5))</f>
        <v>0</v>
      </c>
    </row>
    <row r="132">
      <c r="A132" s="1" t="s">
        <v>664</v>
      </c>
      <c r="E132" s="27" t="s">
        <v>661</v>
      </c>
    </row>
    <row r="133">
      <c r="A133" s="1" t="s">
        <v>665</v>
      </c>
      <c r="E133" s="33" t="s">
        <v>1498</v>
      </c>
    </row>
    <row r="134" ht="114.75">
      <c r="A134" s="1" t="s">
        <v>666</v>
      </c>
      <c r="E134" s="27" t="s">
        <v>1702</v>
      </c>
    </row>
    <row r="135">
      <c r="A135" s="1" t="s">
        <v>659</v>
      </c>
      <c r="B135" s="1">
        <v>32</v>
      </c>
      <c r="C135" s="26" t="s">
        <v>1708</v>
      </c>
      <c r="D135" t="s">
        <v>661</v>
      </c>
      <c r="E135" s="27" t="s">
        <v>1709</v>
      </c>
      <c r="F135" s="28" t="s">
        <v>683</v>
      </c>
      <c r="G135" s="29">
        <v>8</v>
      </c>
      <c r="H135" s="28">
        <v>0</v>
      </c>
      <c r="I135" s="30">
        <f>ROUND(G135*H135,P4)</f>
        <v>0</v>
      </c>
      <c r="L135" s="31">
        <v>0</v>
      </c>
      <c r="M135" s="24">
        <f>ROUND(G135*L135,P4)</f>
        <v>0</v>
      </c>
      <c r="N135" s="25" t="s">
        <v>1345</v>
      </c>
      <c r="O135" s="32">
        <f>M135*AA135</f>
        <v>0</v>
      </c>
      <c r="P135" s="1">
        <v>3</v>
      </c>
      <c r="AA135" s="1">
        <f>IF(P135=1,$O$3,IF(P135=2,$O$4,$O$5))</f>
        <v>0</v>
      </c>
    </row>
    <row r="136">
      <c r="A136" s="1" t="s">
        <v>664</v>
      </c>
      <c r="E136" s="27" t="s">
        <v>661</v>
      </c>
    </row>
    <row r="137">
      <c r="A137" s="1" t="s">
        <v>665</v>
      </c>
      <c r="E137" s="33" t="s">
        <v>1498</v>
      </c>
    </row>
    <row r="138" ht="127.5">
      <c r="A138" s="1" t="s">
        <v>666</v>
      </c>
      <c r="E138" s="27" t="s">
        <v>1668</v>
      </c>
    </row>
    <row r="139">
      <c r="A139" s="1" t="s">
        <v>659</v>
      </c>
      <c r="B139" s="1">
        <v>33</v>
      </c>
      <c r="C139" s="26" t="s">
        <v>1768</v>
      </c>
      <c r="D139" t="s">
        <v>661</v>
      </c>
      <c r="E139" s="27" t="s">
        <v>1769</v>
      </c>
      <c r="F139" s="28" t="s">
        <v>683</v>
      </c>
      <c r="G139" s="29">
        <v>41</v>
      </c>
      <c r="H139" s="28">
        <v>0</v>
      </c>
      <c r="I139" s="30">
        <f>ROUND(G139*H139,P4)</f>
        <v>0</v>
      </c>
      <c r="L139" s="31">
        <v>0</v>
      </c>
      <c r="M139" s="24">
        <f>ROUND(G139*L139,P4)</f>
        <v>0</v>
      </c>
      <c r="N139" s="25" t="s">
        <v>1345</v>
      </c>
      <c r="O139" s="32">
        <f>M139*AA139</f>
        <v>0</v>
      </c>
      <c r="P139" s="1">
        <v>1</v>
      </c>
      <c r="AA139" s="1">
        <f>IF(P139=1,$O$3,IF(P139=2,$O$4,$O$5))</f>
        <v>0</v>
      </c>
    </row>
    <row r="140">
      <c r="A140" s="1" t="s">
        <v>664</v>
      </c>
      <c r="E140" s="27" t="s">
        <v>661</v>
      </c>
    </row>
    <row r="141">
      <c r="A141" s="1" t="s">
        <v>665</v>
      </c>
      <c r="E141" s="33" t="s">
        <v>13842</v>
      </c>
    </row>
    <row r="142" ht="127.5">
      <c r="A142" s="1" t="s">
        <v>666</v>
      </c>
      <c r="E142" s="27" t="s">
        <v>1202</v>
      </c>
    </row>
    <row r="143">
      <c r="A143" s="1" t="s">
        <v>659</v>
      </c>
      <c r="B143" s="1">
        <v>34</v>
      </c>
      <c r="C143" s="26" t="s">
        <v>1771</v>
      </c>
      <c r="D143" t="s">
        <v>661</v>
      </c>
      <c r="E143" s="27" t="s">
        <v>1772</v>
      </c>
      <c r="F143" s="28" t="s">
        <v>683</v>
      </c>
      <c r="G143" s="29">
        <v>4</v>
      </c>
      <c r="H143" s="28">
        <v>0</v>
      </c>
      <c r="I143" s="30">
        <f>ROUND(G143*H143,P4)</f>
        <v>0</v>
      </c>
      <c r="L143" s="31">
        <v>0</v>
      </c>
      <c r="M143" s="24">
        <f>ROUND(G143*L143,P4)</f>
        <v>0</v>
      </c>
      <c r="N143" s="25" t="s">
        <v>1345</v>
      </c>
      <c r="O143" s="32">
        <f>M143*AA143</f>
        <v>0</v>
      </c>
      <c r="P143" s="1">
        <v>1</v>
      </c>
      <c r="AA143" s="1">
        <f>IF(P143=1,$O$3,IF(P143=2,$O$4,$O$5))</f>
        <v>0</v>
      </c>
    </row>
    <row r="144">
      <c r="A144" s="1" t="s">
        <v>664</v>
      </c>
      <c r="E144" s="27" t="s">
        <v>661</v>
      </c>
    </row>
    <row r="145">
      <c r="A145" s="1" t="s">
        <v>665</v>
      </c>
      <c r="E145" s="33" t="s">
        <v>1497</v>
      </c>
    </row>
    <row r="146" ht="127.5">
      <c r="A146" s="1" t="s">
        <v>666</v>
      </c>
      <c r="E146" s="27" t="s">
        <v>1202</v>
      </c>
    </row>
    <row r="147">
      <c r="A147" s="1" t="s">
        <v>659</v>
      </c>
      <c r="B147" s="1">
        <v>35</v>
      </c>
      <c r="C147" s="26" t="s">
        <v>3105</v>
      </c>
      <c r="D147" t="s">
        <v>661</v>
      </c>
      <c r="E147" s="27" t="s">
        <v>3106</v>
      </c>
      <c r="F147" s="28" t="s">
        <v>683</v>
      </c>
      <c r="G147" s="29">
        <v>3</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c r="A149" s="1" t="s">
        <v>665</v>
      </c>
      <c r="E149" s="33" t="s">
        <v>1970</v>
      </c>
    </row>
    <row r="150" ht="165.75">
      <c r="A150" s="1" t="s">
        <v>666</v>
      </c>
      <c r="E150" s="27" t="s">
        <v>1783</v>
      </c>
    </row>
    <row r="151">
      <c r="A151" s="1" t="s">
        <v>659</v>
      </c>
      <c r="B151" s="1">
        <v>36</v>
      </c>
      <c r="C151" s="26" t="s">
        <v>3107</v>
      </c>
      <c r="D151" t="s">
        <v>661</v>
      </c>
      <c r="E151" s="27" t="s">
        <v>3108</v>
      </c>
      <c r="F151" s="28" t="s">
        <v>683</v>
      </c>
      <c r="G151" s="29">
        <v>3</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c r="A153" s="1" t="s">
        <v>665</v>
      </c>
      <c r="E153" s="33" t="s">
        <v>1970</v>
      </c>
    </row>
    <row r="154" ht="127.5">
      <c r="A154" s="1" t="s">
        <v>666</v>
      </c>
      <c r="E154" s="27" t="s">
        <v>1668</v>
      </c>
    </row>
    <row r="155">
      <c r="A155" s="1" t="s">
        <v>659</v>
      </c>
      <c r="B155" s="1">
        <v>37</v>
      </c>
      <c r="C155" s="26" t="s">
        <v>2759</v>
      </c>
      <c r="D155" t="s">
        <v>661</v>
      </c>
      <c r="E155" s="27" t="s">
        <v>1834</v>
      </c>
      <c r="F155" s="28" t="s">
        <v>1223</v>
      </c>
      <c r="G155" s="29">
        <v>2148</v>
      </c>
      <c r="H155" s="28">
        <v>0</v>
      </c>
      <c r="I155" s="30">
        <f>ROUND(G155*H155,P4)</f>
        <v>0</v>
      </c>
      <c r="L155" s="31">
        <v>0</v>
      </c>
      <c r="M155" s="24">
        <f>ROUND(G155*L155,P4)</f>
        <v>0</v>
      </c>
      <c r="N155" s="25" t="s">
        <v>1345</v>
      </c>
      <c r="O155" s="32">
        <f>M155*AA155</f>
        <v>0</v>
      </c>
      <c r="P155" s="1">
        <v>3</v>
      </c>
      <c r="AA155" s="1">
        <f>IF(P155=1,$O$3,IF(P155=2,$O$4,$O$5))</f>
        <v>0</v>
      </c>
    </row>
    <row r="156">
      <c r="A156" s="1" t="s">
        <v>664</v>
      </c>
      <c r="E156" s="27" t="s">
        <v>661</v>
      </c>
    </row>
    <row r="157">
      <c r="A157" s="1" t="s">
        <v>665</v>
      </c>
      <c r="E157" s="33" t="s">
        <v>13843</v>
      </c>
    </row>
    <row r="158" ht="165.75">
      <c r="A158" s="1" t="s">
        <v>666</v>
      </c>
      <c r="E158" s="27" t="s">
        <v>1836</v>
      </c>
    </row>
    <row r="159">
      <c r="A159" s="1" t="s">
        <v>659</v>
      </c>
      <c r="B159" s="1">
        <v>38</v>
      </c>
      <c r="C159" s="26" t="s">
        <v>4174</v>
      </c>
      <c r="D159" t="s">
        <v>661</v>
      </c>
      <c r="E159" s="27" t="s">
        <v>13844</v>
      </c>
      <c r="F159" s="28" t="s">
        <v>683</v>
      </c>
      <c r="G159" s="29">
        <v>360</v>
      </c>
      <c r="H159" s="28">
        <v>0</v>
      </c>
      <c r="I159" s="30">
        <f>ROUND(G159*H159,P4)</f>
        <v>0</v>
      </c>
      <c r="L159" s="31">
        <v>0</v>
      </c>
      <c r="M159" s="24">
        <f>ROUND(G159*L159,P4)</f>
        <v>0</v>
      </c>
      <c r="N159" s="25" t="s">
        <v>1345</v>
      </c>
      <c r="O159" s="32">
        <f>M159*AA159</f>
        <v>0</v>
      </c>
      <c r="P159" s="1">
        <v>1</v>
      </c>
      <c r="AA159" s="1">
        <f>IF(P159=1,$O$3,IF(P159=2,$O$4,$O$5))</f>
        <v>0</v>
      </c>
    </row>
    <row r="160">
      <c r="A160" s="1" t="s">
        <v>664</v>
      </c>
      <c r="E160" s="27" t="s">
        <v>661</v>
      </c>
    </row>
    <row r="161">
      <c r="A161" s="1" t="s">
        <v>665</v>
      </c>
      <c r="E161" s="33" t="s">
        <v>13845</v>
      </c>
    </row>
    <row r="162" ht="153">
      <c r="A162" s="1" t="s">
        <v>666</v>
      </c>
      <c r="E162" s="27" t="s">
        <v>1694</v>
      </c>
    </row>
    <row r="163">
      <c r="A163" s="1" t="s">
        <v>659</v>
      </c>
      <c r="B163" s="1">
        <v>39</v>
      </c>
      <c r="C163" s="26" t="s">
        <v>2765</v>
      </c>
      <c r="D163" t="s">
        <v>661</v>
      </c>
      <c r="E163" s="27" t="s">
        <v>2766</v>
      </c>
      <c r="F163" s="28" t="s">
        <v>683</v>
      </c>
      <c r="G163" s="29">
        <v>360</v>
      </c>
      <c r="H163" s="28">
        <v>0</v>
      </c>
      <c r="I163" s="30">
        <f>ROUND(G163*H163,P4)</f>
        <v>0</v>
      </c>
      <c r="L163" s="31">
        <v>0</v>
      </c>
      <c r="M163" s="24">
        <f>ROUND(G163*L163,P4)</f>
        <v>0</v>
      </c>
      <c r="N163" s="25" t="s">
        <v>1345</v>
      </c>
      <c r="O163" s="32">
        <f>M163*AA163</f>
        <v>0</v>
      </c>
      <c r="P163" s="1">
        <v>1</v>
      </c>
      <c r="AA163" s="1">
        <f>IF(P163=1,$O$3,IF(P163=2,$O$4,$O$5))</f>
        <v>0</v>
      </c>
    </row>
    <row r="164">
      <c r="A164" s="1" t="s">
        <v>664</v>
      </c>
      <c r="E164" s="27" t="s">
        <v>661</v>
      </c>
    </row>
    <row r="165">
      <c r="A165" s="1" t="s">
        <v>665</v>
      </c>
      <c r="E165" s="33" t="s">
        <v>13845</v>
      </c>
    </row>
    <row r="166" ht="127.5">
      <c r="A166" s="1" t="s">
        <v>666</v>
      </c>
      <c r="E166" s="27" t="s">
        <v>1667</v>
      </c>
    </row>
    <row r="167">
      <c r="A167" s="1" t="s">
        <v>659</v>
      </c>
      <c r="B167" s="1">
        <v>40</v>
      </c>
      <c r="C167" s="26" t="s">
        <v>3391</v>
      </c>
      <c r="D167" t="s">
        <v>661</v>
      </c>
      <c r="E167" s="27" t="s">
        <v>3473</v>
      </c>
      <c r="F167" s="28" t="s">
        <v>683</v>
      </c>
      <c r="G167" s="29">
        <v>1</v>
      </c>
      <c r="H167" s="28">
        <v>0</v>
      </c>
      <c r="I167" s="30">
        <f>ROUND(G167*H167,P4)</f>
        <v>0</v>
      </c>
      <c r="L167" s="31">
        <v>0</v>
      </c>
      <c r="M167" s="24">
        <f>ROUND(G167*L167,P4)</f>
        <v>0</v>
      </c>
      <c r="N167" s="25" t="s">
        <v>1345</v>
      </c>
      <c r="O167" s="32">
        <f>M167*AA167</f>
        <v>0</v>
      </c>
      <c r="P167" s="1">
        <v>1</v>
      </c>
      <c r="AA167" s="1">
        <f>IF(P167=1,$O$3,IF(P167=2,$O$4,$O$5))</f>
        <v>0</v>
      </c>
    </row>
    <row r="168">
      <c r="A168" s="1" t="s">
        <v>664</v>
      </c>
      <c r="E168" s="27" t="s">
        <v>661</v>
      </c>
    </row>
    <row r="169">
      <c r="A169" s="1" t="s">
        <v>665</v>
      </c>
      <c r="E169" s="33" t="s">
        <v>1500</v>
      </c>
    </row>
    <row r="170" ht="153">
      <c r="A170" s="1" t="s">
        <v>666</v>
      </c>
      <c r="E170" s="27" t="s">
        <v>1694</v>
      </c>
    </row>
    <row r="171">
      <c r="A171" s="1" t="s">
        <v>659</v>
      </c>
      <c r="B171" s="1">
        <v>41</v>
      </c>
      <c r="C171" s="26" t="s">
        <v>3393</v>
      </c>
      <c r="D171" t="s">
        <v>661</v>
      </c>
      <c r="E171" s="27" t="s">
        <v>3394</v>
      </c>
      <c r="F171" s="28" t="s">
        <v>683</v>
      </c>
      <c r="G171" s="29">
        <v>1</v>
      </c>
      <c r="H171" s="28">
        <v>0</v>
      </c>
      <c r="I171" s="30">
        <f>ROUND(G171*H171,P4)</f>
        <v>0</v>
      </c>
      <c r="L171" s="31">
        <v>0</v>
      </c>
      <c r="M171" s="24">
        <f>ROUND(G171*L171,P4)</f>
        <v>0</v>
      </c>
      <c r="N171" s="25" t="s">
        <v>1345</v>
      </c>
      <c r="O171" s="32">
        <f>M171*AA171</f>
        <v>0</v>
      </c>
      <c r="P171" s="1">
        <v>1</v>
      </c>
      <c r="AA171" s="1">
        <f>IF(P171=1,$O$3,IF(P171=2,$O$4,$O$5))</f>
        <v>0</v>
      </c>
    </row>
    <row r="172">
      <c r="A172" s="1" t="s">
        <v>664</v>
      </c>
      <c r="E172" s="27" t="s">
        <v>661</v>
      </c>
    </row>
    <row r="173">
      <c r="A173" s="1" t="s">
        <v>665</v>
      </c>
      <c r="E173" s="33" t="s">
        <v>1500</v>
      </c>
    </row>
    <row r="174" ht="127.5">
      <c r="A174" s="1" t="s">
        <v>666</v>
      </c>
      <c r="E174" s="27" t="s">
        <v>1667</v>
      </c>
    </row>
    <row r="175">
      <c r="A175" s="1" t="s">
        <v>659</v>
      </c>
      <c r="B175" s="1">
        <v>42</v>
      </c>
      <c r="C175" s="26" t="s">
        <v>1809</v>
      </c>
      <c r="D175" t="s">
        <v>661</v>
      </c>
      <c r="E175" s="27" t="s">
        <v>1810</v>
      </c>
      <c r="F175" s="28" t="s">
        <v>1604</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1500</v>
      </c>
    </row>
    <row r="178" ht="140.25">
      <c r="A178" s="1" t="s">
        <v>666</v>
      </c>
      <c r="E178" s="27" t="s">
        <v>1812</v>
      </c>
    </row>
    <row r="179">
      <c r="A179" s="1" t="s">
        <v>659</v>
      </c>
      <c r="B179" s="1">
        <v>43</v>
      </c>
      <c r="C179" s="26" t="s">
        <v>1813</v>
      </c>
      <c r="D179" t="s">
        <v>661</v>
      </c>
      <c r="E179" s="27" t="s">
        <v>1814</v>
      </c>
      <c r="F179" s="28" t="s">
        <v>874</v>
      </c>
      <c r="G179" s="29">
        <v>40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1493</v>
      </c>
    </row>
    <row r="182" ht="89.25">
      <c r="A182" s="1" t="s">
        <v>666</v>
      </c>
      <c r="E182" s="27" t="s">
        <v>1816</v>
      </c>
    </row>
    <row r="183" ht="25.5">
      <c r="A183" s="1" t="s">
        <v>659</v>
      </c>
      <c r="B183" s="1">
        <v>44</v>
      </c>
      <c r="C183" s="26" t="s">
        <v>1826</v>
      </c>
      <c r="D183" t="s">
        <v>661</v>
      </c>
      <c r="E183" s="27" t="s">
        <v>13846</v>
      </c>
      <c r="F183" s="28" t="s">
        <v>1828</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c r="E185" s="33" t="s">
        <v>2267</v>
      </c>
    </row>
    <row r="186" ht="153">
      <c r="A186" s="1" t="s">
        <v>666</v>
      </c>
      <c r="E186" s="27" t="s">
        <v>1829</v>
      </c>
    </row>
    <row r="187">
      <c r="A187" s="1" t="s">
        <v>659</v>
      </c>
      <c r="B187" s="1">
        <v>45</v>
      </c>
      <c r="C187" s="26" t="s">
        <v>1830</v>
      </c>
      <c r="D187" t="s">
        <v>661</v>
      </c>
      <c r="E187" s="27" t="s">
        <v>1831</v>
      </c>
      <c r="F187" s="28" t="s">
        <v>1604</v>
      </c>
      <c r="G187" s="29">
        <v>14</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c r="E189" s="33" t="s">
        <v>2545</v>
      </c>
    </row>
    <row r="190" ht="127.5">
      <c r="A190" s="1" t="s">
        <v>666</v>
      </c>
      <c r="E190" s="27" t="s">
        <v>1754</v>
      </c>
    </row>
    <row r="191">
      <c r="A191" s="1" t="s">
        <v>659</v>
      </c>
      <c r="B191" s="1">
        <v>46</v>
      </c>
      <c r="C191" s="26" t="s">
        <v>1837</v>
      </c>
      <c r="D191" t="s">
        <v>661</v>
      </c>
      <c r="E191" s="27" t="s">
        <v>1838</v>
      </c>
      <c r="F191" s="28" t="s">
        <v>670</v>
      </c>
      <c r="G191" s="29">
        <v>16000</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13847</v>
      </c>
    </row>
    <row r="194" ht="114.75">
      <c r="A194" s="1" t="s">
        <v>666</v>
      </c>
      <c r="E194" s="27" t="s">
        <v>1840</v>
      </c>
    </row>
    <row r="195">
      <c r="A195" s="1" t="s">
        <v>656</v>
      </c>
      <c r="C195" s="22" t="s">
        <v>900</v>
      </c>
      <c r="E195" s="23" t="s">
        <v>901</v>
      </c>
      <c r="L195" s="24">
        <f>SUMIFS(L196:L211,A196:A211,"P")</f>
        <v>0</v>
      </c>
      <c r="M195" s="24">
        <f>SUMIFS(M196:M211,A196:A211,"P")</f>
        <v>0</v>
      </c>
      <c r="N195" s="25"/>
    </row>
    <row r="196" ht="25.5">
      <c r="A196" s="1" t="s">
        <v>659</v>
      </c>
      <c r="B196" s="1">
        <v>47</v>
      </c>
      <c r="C196" s="26" t="s">
        <v>1890</v>
      </c>
      <c r="D196" t="s">
        <v>903</v>
      </c>
      <c r="E196" s="27" t="s">
        <v>1891</v>
      </c>
      <c r="F196" s="28" t="s">
        <v>905</v>
      </c>
      <c r="G196" s="29">
        <v>0.01</v>
      </c>
      <c r="H196" s="28">
        <v>0</v>
      </c>
      <c r="I196" s="30">
        <f>ROUND(G196*H196,P4)</f>
        <v>0</v>
      </c>
      <c r="L196" s="31">
        <v>0</v>
      </c>
      <c r="M196" s="24">
        <f>ROUND(G196*L196,P4)</f>
        <v>0</v>
      </c>
      <c r="N196" s="25" t="s">
        <v>661</v>
      </c>
      <c r="O196" s="32">
        <f>M196*AA196</f>
        <v>0</v>
      </c>
      <c r="P196" s="1">
        <v>3</v>
      </c>
      <c r="AA196" s="1">
        <f>IF(P196=1,$O$3,IF(P196=2,$O$4,$O$5))</f>
        <v>0</v>
      </c>
    </row>
    <row r="197" ht="25.5">
      <c r="A197" s="1" t="s">
        <v>664</v>
      </c>
      <c r="E197" s="27" t="s">
        <v>1892</v>
      </c>
    </row>
    <row r="198">
      <c r="A198" s="1" t="s">
        <v>665</v>
      </c>
      <c r="E198" s="33" t="s">
        <v>1993</v>
      </c>
    </row>
    <row r="199" ht="153">
      <c r="A199" s="1" t="s">
        <v>666</v>
      </c>
      <c r="E199" s="27" t="s">
        <v>913</v>
      </c>
    </row>
    <row r="200" ht="25.5">
      <c r="A200" s="1" t="s">
        <v>659</v>
      </c>
      <c r="B200" s="1">
        <v>48</v>
      </c>
      <c r="C200" s="26" t="s">
        <v>1894</v>
      </c>
      <c r="D200" t="s">
        <v>903</v>
      </c>
      <c r="E200" s="27" t="s">
        <v>1895</v>
      </c>
      <c r="F200" s="28" t="s">
        <v>905</v>
      </c>
      <c r="G200" s="29">
        <v>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916</v>
      </c>
    </row>
    <row r="202">
      <c r="A202" s="1" t="s">
        <v>665</v>
      </c>
      <c r="E202" s="33" t="s">
        <v>1993</v>
      </c>
    </row>
    <row r="203" ht="153">
      <c r="A203" s="1" t="s">
        <v>666</v>
      </c>
      <c r="E203" s="27" t="s">
        <v>908</v>
      </c>
    </row>
    <row r="204" ht="25.5">
      <c r="A204" s="1" t="s">
        <v>659</v>
      </c>
      <c r="B204" s="1">
        <v>49</v>
      </c>
      <c r="C204" s="26" t="s">
        <v>925</v>
      </c>
      <c r="D204" t="s">
        <v>903</v>
      </c>
      <c r="E204" s="27" t="s">
        <v>926</v>
      </c>
      <c r="F204" s="28" t="s">
        <v>905</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927</v>
      </c>
    </row>
    <row r="206">
      <c r="A206" s="1" t="s">
        <v>665</v>
      </c>
      <c r="E206" s="33" t="s">
        <v>1994</v>
      </c>
    </row>
    <row r="207" ht="153">
      <c r="A207" s="1" t="s">
        <v>666</v>
      </c>
      <c r="E207" s="27" t="s">
        <v>908</v>
      </c>
    </row>
    <row r="208" ht="25.5">
      <c r="A208" s="1" t="s">
        <v>659</v>
      </c>
      <c r="B208" s="1">
        <v>50</v>
      </c>
      <c r="C208" s="26" t="s">
        <v>928</v>
      </c>
      <c r="D208" t="s">
        <v>903</v>
      </c>
      <c r="E208" s="27" t="s">
        <v>929</v>
      </c>
      <c r="F208" s="28" t="s">
        <v>905</v>
      </c>
      <c r="G208" s="29">
        <v>0.0050000000000000001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916</v>
      </c>
    </row>
    <row r="210">
      <c r="A210" s="1" t="s">
        <v>665</v>
      </c>
      <c r="E210" s="33" t="s">
        <v>1994</v>
      </c>
    </row>
    <row r="211" ht="153">
      <c r="A211" s="1" t="s">
        <v>666</v>
      </c>
      <c r="E211" s="27" t="s">
        <v>908</v>
      </c>
    </row>
  </sheetData>
  <sheetProtection sheet="1" objects="1" scenarios="1" spinCount="100000" saltValue="vJFB4Vehuf0pTxuZWIojWLwvc8xkb4PpxsekYoIBeVT43PsjcIJwn9BgmldmjEC1C0D29rGCahR2rLQY852Y3Q==" hashValue="DzVENjfVr238VApiOrpdCFqHgIPZWAEWR5f6uVe/TKhF2j/OmAWHFrmlfzqQSKlMdTfdbM18fxCWNXGPQRAq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ht="25.5">
      <c r="A8" s="1" t="s">
        <v>654</v>
      </c>
      <c r="C8" s="22" t="s">
        <v>13848</v>
      </c>
      <c r="E8" s="23" t="s">
        <v>539</v>
      </c>
      <c r="L8" s="24">
        <f>L9+L42+L47+L180</f>
        <v>0</v>
      </c>
      <c r="M8" s="24">
        <f>M9+M42+M47+M180</f>
        <v>0</v>
      </c>
      <c r="N8" s="25"/>
    </row>
    <row r="9">
      <c r="A9" s="1" t="s">
        <v>656</v>
      </c>
      <c r="C9" s="22" t="s">
        <v>657</v>
      </c>
      <c r="E9" s="23" t="s">
        <v>658</v>
      </c>
      <c r="L9" s="24">
        <f>SUMIFS(L10:L41,A10:A41,"P")</f>
        <v>0</v>
      </c>
      <c r="M9" s="24">
        <f>SUMIFS(M10:M41,A10:A41,"P")</f>
        <v>0</v>
      </c>
      <c r="N9" s="25"/>
    </row>
    <row r="10">
      <c r="A10" s="1" t="s">
        <v>659</v>
      </c>
      <c r="B10" s="1">
        <v>1</v>
      </c>
      <c r="C10" s="26" t="s">
        <v>9145</v>
      </c>
      <c r="D10" t="s">
        <v>661</v>
      </c>
      <c r="E10" s="27" t="s">
        <v>9146</v>
      </c>
      <c r="F10" s="28" t="s">
        <v>663</v>
      </c>
      <c r="G10" s="29">
        <v>36</v>
      </c>
      <c r="H10" s="28">
        <v>0</v>
      </c>
      <c r="I10" s="30">
        <f>ROUND(G10*H10,P4)</f>
        <v>0</v>
      </c>
      <c r="L10" s="31">
        <v>0</v>
      </c>
      <c r="M10" s="24">
        <f>ROUND(G10*L10,P4)</f>
        <v>0</v>
      </c>
      <c r="N10" s="25" t="s">
        <v>1345</v>
      </c>
      <c r="O10" s="32">
        <f>M10*AA10</f>
        <v>0</v>
      </c>
      <c r="P10" s="1">
        <v>1</v>
      </c>
      <c r="AA10" s="1">
        <f>IF(P10=1,$O$3,IF(P10=2,$O$4,$O$5))</f>
        <v>0</v>
      </c>
    </row>
    <row r="11">
      <c r="A11" s="1" t="s">
        <v>664</v>
      </c>
      <c r="E11" s="27" t="s">
        <v>661</v>
      </c>
    </row>
    <row r="12">
      <c r="A12" s="1" t="s">
        <v>665</v>
      </c>
      <c r="E12" s="33" t="s">
        <v>13849</v>
      </c>
    </row>
    <row r="13" ht="63.75">
      <c r="A13" s="1" t="s">
        <v>666</v>
      </c>
      <c r="E13" s="27" t="s">
        <v>5575</v>
      </c>
    </row>
    <row r="14">
      <c r="A14" s="1" t="s">
        <v>659</v>
      </c>
      <c r="B14" s="1">
        <v>2</v>
      </c>
      <c r="C14" s="26" t="s">
        <v>13850</v>
      </c>
      <c r="D14" t="s">
        <v>661</v>
      </c>
      <c r="E14" s="27" t="s">
        <v>13851</v>
      </c>
      <c r="F14" s="28" t="s">
        <v>663</v>
      </c>
      <c r="G14" s="29">
        <v>16</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3117</v>
      </c>
    </row>
    <row r="17" ht="318.75">
      <c r="A17" s="1" t="s">
        <v>666</v>
      </c>
      <c r="E17" s="27" t="s">
        <v>955</v>
      </c>
    </row>
    <row r="18">
      <c r="A18" s="1" t="s">
        <v>659</v>
      </c>
      <c r="B18" s="1">
        <v>3</v>
      </c>
      <c r="C18" s="26" t="s">
        <v>953</v>
      </c>
      <c r="D18" t="s">
        <v>661</v>
      </c>
      <c r="E18" s="27" t="s">
        <v>954</v>
      </c>
      <c r="F18" s="28" t="s">
        <v>663</v>
      </c>
      <c r="G18" s="29">
        <v>204</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13852</v>
      </c>
    </row>
    <row r="21" ht="318.75">
      <c r="A21" s="1" t="s">
        <v>666</v>
      </c>
      <c r="E21" s="27" t="s">
        <v>955</v>
      </c>
    </row>
    <row r="22">
      <c r="A22" s="1" t="s">
        <v>659</v>
      </c>
      <c r="B22" s="1">
        <v>4</v>
      </c>
      <c r="C22" s="26" t="s">
        <v>668</v>
      </c>
      <c r="D22" t="s">
        <v>661</v>
      </c>
      <c r="E22" s="27" t="s">
        <v>669</v>
      </c>
      <c r="F22" s="28" t="s">
        <v>670</v>
      </c>
      <c r="G22" s="29">
        <v>127</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13853</v>
      </c>
    </row>
    <row r="25" ht="25.5">
      <c r="A25" s="1" t="s">
        <v>666</v>
      </c>
      <c r="E25" s="27" t="s">
        <v>671</v>
      </c>
    </row>
    <row r="26">
      <c r="A26" s="1" t="s">
        <v>659</v>
      </c>
      <c r="B26" s="1">
        <v>5</v>
      </c>
      <c r="C26" s="26" t="s">
        <v>6977</v>
      </c>
      <c r="D26" t="s">
        <v>661</v>
      </c>
      <c r="E26" s="27" t="s">
        <v>6978</v>
      </c>
      <c r="F26" s="28" t="s">
        <v>663</v>
      </c>
      <c r="G26" s="29">
        <v>18</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3723</v>
      </c>
    </row>
    <row r="29" ht="280.5">
      <c r="A29" s="1" t="s">
        <v>666</v>
      </c>
      <c r="E29" s="27" t="s">
        <v>6980</v>
      </c>
    </row>
    <row r="30">
      <c r="A30" s="1" t="s">
        <v>659</v>
      </c>
      <c r="B30" s="1">
        <v>6</v>
      </c>
      <c r="C30" s="26" t="s">
        <v>1570</v>
      </c>
      <c r="D30" t="s">
        <v>661</v>
      </c>
      <c r="E30" s="27" t="s">
        <v>1571</v>
      </c>
      <c r="F30" s="28" t="s">
        <v>663</v>
      </c>
      <c r="G30" s="29">
        <v>197</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13854</v>
      </c>
    </row>
    <row r="33" ht="229.5">
      <c r="A33" s="1" t="s">
        <v>666</v>
      </c>
      <c r="E33" s="27" t="s">
        <v>1573</v>
      </c>
    </row>
    <row r="34">
      <c r="A34" s="1" t="s">
        <v>659</v>
      </c>
      <c r="B34" s="1">
        <v>7</v>
      </c>
      <c r="C34" s="26" t="s">
        <v>3711</v>
      </c>
      <c r="D34" t="s">
        <v>661</v>
      </c>
      <c r="E34" s="27" t="s">
        <v>3712</v>
      </c>
      <c r="F34" s="28" t="s">
        <v>677</v>
      </c>
      <c r="G34" s="29">
        <v>159</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13855</v>
      </c>
    </row>
    <row r="37" ht="38.25">
      <c r="A37" s="1" t="s">
        <v>666</v>
      </c>
      <c r="E37" s="27" t="s">
        <v>3713</v>
      </c>
    </row>
    <row r="38">
      <c r="A38" s="1" t="s">
        <v>659</v>
      </c>
      <c r="B38" s="1">
        <v>8</v>
      </c>
      <c r="C38" s="26" t="s">
        <v>3714</v>
      </c>
      <c r="D38" t="s">
        <v>661</v>
      </c>
      <c r="E38" s="27" t="s">
        <v>3715</v>
      </c>
      <c r="F38" s="28" t="s">
        <v>677</v>
      </c>
      <c r="G38" s="29">
        <v>10</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2567</v>
      </c>
    </row>
    <row r="41" ht="38.25">
      <c r="A41" s="1" t="s">
        <v>666</v>
      </c>
      <c r="E41" s="27" t="s">
        <v>3713</v>
      </c>
    </row>
    <row r="42">
      <c r="A42" s="1" t="s">
        <v>656</v>
      </c>
      <c r="C42" s="22" t="s">
        <v>958</v>
      </c>
      <c r="E42" s="23" t="s">
        <v>959</v>
      </c>
      <c r="L42" s="24">
        <f>SUMIFS(L43:L46,A43:A46,"P")</f>
        <v>0</v>
      </c>
      <c r="M42" s="24">
        <f>SUMIFS(M43:M46,A43:A46,"P")</f>
        <v>0</v>
      </c>
      <c r="N42" s="25"/>
    </row>
    <row r="43">
      <c r="A43" s="1" t="s">
        <v>659</v>
      </c>
      <c r="B43" s="1">
        <v>9</v>
      </c>
      <c r="C43" s="26" t="s">
        <v>9186</v>
      </c>
      <c r="D43" t="s">
        <v>661</v>
      </c>
      <c r="E43" s="27" t="s">
        <v>12267</v>
      </c>
      <c r="F43" s="28" t="s">
        <v>677</v>
      </c>
      <c r="G43" s="29">
        <v>198</v>
      </c>
      <c r="H43" s="28">
        <v>0</v>
      </c>
      <c r="I43" s="30">
        <f>ROUND(G43*H43,P4)</f>
        <v>0</v>
      </c>
      <c r="L43" s="31">
        <v>0</v>
      </c>
      <c r="M43" s="24">
        <f>ROUND(G43*L43,P4)</f>
        <v>0</v>
      </c>
      <c r="N43" s="25" t="s">
        <v>1345</v>
      </c>
      <c r="O43" s="32">
        <f>M43*AA43</f>
        <v>0</v>
      </c>
      <c r="P43" s="1">
        <v>1</v>
      </c>
      <c r="AA43" s="1">
        <f>IF(P43=1,$O$3,IF(P43=2,$O$4,$O$5))</f>
        <v>0</v>
      </c>
    </row>
    <row r="44">
      <c r="A44" s="1" t="s">
        <v>664</v>
      </c>
      <c r="E44" s="27" t="s">
        <v>661</v>
      </c>
    </row>
    <row r="45">
      <c r="A45" s="1" t="s">
        <v>665</v>
      </c>
      <c r="E45" s="33" t="s">
        <v>13856</v>
      </c>
    </row>
    <row r="46" ht="140.25">
      <c r="A46" s="1" t="s">
        <v>666</v>
      </c>
      <c r="E46" s="27" t="s">
        <v>9189</v>
      </c>
    </row>
    <row r="47">
      <c r="A47" s="1" t="s">
        <v>656</v>
      </c>
      <c r="C47" s="22" t="s">
        <v>679</v>
      </c>
      <c r="E47" s="23" t="s">
        <v>680</v>
      </c>
      <c r="L47" s="24">
        <f>SUMIFS(L48:L179,A48:A179,"P")</f>
        <v>0</v>
      </c>
      <c r="M47" s="24">
        <f>SUMIFS(M48:M179,A48:A179,"P")</f>
        <v>0</v>
      </c>
      <c r="N47" s="25"/>
    </row>
    <row r="48">
      <c r="A48" s="1" t="s">
        <v>659</v>
      </c>
      <c r="B48" s="1">
        <v>10</v>
      </c>
      <c r="C48" s="26" t="s">
        <v>3127</v>
      </c>
      <c r="D48" t="s">
        <v>661</v>
      </c>
      <c r="E48" s="27" t="s">
        <v>3128</v>
      </c>
      <c r="F48" s="28" t="s">
        <v>670</v>
      </c>
      <c r="G48" s="29">
        <v>100</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2285</v>
      </c>
    </row>
    <row r="51" ht="102">
      <c r="A51" s="1" t="s">
        <v>666</v>
      </c>
      <c r="E51" s="27" t="s">
        <v>687</v>
      </c>
    </row>
    <row r="52">
      <c r="A52" s="1" t="s">
        <v>659</v>
      </c>
      <c r="B52" s="1">
        <v>11</v>
      </c>
      <c r="C52" s="26" t="s">
        <v>2940</v>
      </c>
      <c r="D52" t="s">
        <v>661</v>
      </c>
      <c r="E52" s="27" t="s">
        <v>2941</v>
      </c>
      <c r="F52" s="28" t="s">
        <v>670</v>
      </c>
      <c r="G52" s="29">
        <v>317</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13857</v>
      </c>
    </row>
    <row r="55" ht="102">
      <c r="A55" s="1" t="s">
        <v>666</v>
      </c>
      <c r="E55" s="27" t="s">
        <v>2943</v>
      </c>
    </row>
    <row r="56">
      <c r="A56" s="1" t="s">
        <v>659</v>
      </c>
      <c r="B56" s="1">
        <v>12</v>
      </c>
      <c r="C56" s="26" t="s">
        <v>12427</v>
      </c>
      <c r="D56" t="s">
        <v>661</v>
      </c>
      <c r="E56" s="27" t="s">
        <v>12428</v>
      </c>
      <c r="F56" s="28" t="s">
        <v>670</v>
      </c>
      <c r="G56" s="29">
        <v>50</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2270</v>
      </c>
    </row>
    <row r="59" ht="102">
      <c r="A59" s="1" t="s">
        <v>666</v>
      </c>
      <c r="E59" s="27" t="s">
        <v>2943</v>
      </c>
    </row>
    <row r="60">
      <c r="A60" s="1" t="s">
        <v>659</v>
      </c>
      <c r="B60" s="1">
        <v>13</v>
      </c>
      <c r="C60" s="26" t="s">
        <v>1622</v>
      </c>
      <c r="D60" t="s">
        <v>661</v>
      </c>
      <c r="E60" s="27" t="s">
        <v>1623</v>
      </c>
      <c r="F60" s="28" t="s">
        <v>1396</v>
      </c>
      <c r="G60" s="29">
        <v>0.58699999999999997</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13858</v>
      </c>
    </row>
    <row r="63" ht="140.25">
      <c r="A63" s="1" t="s">
        <v>666</v>
      </c>
      <c r="E63" s="27" t="s">
        <v>1633</v>
      </c>
    </row>
    <row r="64">
      <c r="A64" s="1" t="s">
        <v>659</v>
      </c>
      <c r="B64" s="1">
        <v>14</v>
      </c>
      <c r="C64" s="26" t="s">
        <v>1394</v>
      </c>
      <c r="D64" t="s">
        <v>661</v>
      </c>
      <c r="E64" s="27" t="s">
        <v>1395</v>
      </c>
      <c r="F64" s="28" t="s">
        <v>1396</v>
      </c>
      <c r="G64" s="29">
        <v>0.40300000000000002</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13859</v>
      </c>
    </row>
    <row r="67" ht="140.25">
      <c r="A67" s="1" t="s">
        <v>666</v>
      </c>
      <c r="E67" s="27" t="s">
        <v>1633</v>
      </c>
    </row>
    <row r="68">
      <c r="A68" s="1" t="s">
        <v>659</v>
      </c>
      <c r="B68" s="1">
        <v>15</v>
      </c>
      <c r="C68" s="26" t="s">
        <v>1626</v>
      </c>
      <c r="D68" t="s">
        <v>661</v>
      </c>
      <c r="E68" s="27" t="s">
        <v>1627</v>
      </c>
      <c r="F68" s="28" t="s">
        <v>1396</v>
      </c>
      <c r="G68" s="29">
        <v>13.109999999999999</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13860</v>
      </c>
    </row>
    <row r="71" ht="140.25">
      <c r="A71" s="1" t="s">
        <v>666</v>
      </c>
      <c r="E71" s="27" t="s">
        <v>1633</v>
      </c>
    </row>
    <row r="72">
      <c r="A72" s="1" t="s">
        <v>659</v>
      </c>
      <c r="B72" s="1">
        <v>16</v>
      </c>
      <c r="C72" s="26" t="s">
        <v>13788</v>
      </c>
      <c r="D72" t="s">
        <v>661</v>
      </c>
      <c r="E72" s="27" t="s">
        <v>13789</v>
      </c>
      <c r="F72" s="28" t="s">
        <v>1396</v>
      </c>
      <c r="G72" s="29">
        <v>62.100000000000001</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13861</v>
      </c>
    </row>
    <row r="75" ht="140.25">
      <c r="A75" s="1" t="s">
        <v>666</v>
      </c>
      <c r="E75" s="27" t="s">
        <v>1633</v>
      </c>
    </row>
    <row r="76">
      <c r="A76" s="1" t="s">
        <v>659</v>
      </c>
      <c r="B76" s="1">
        <v>17</v>
      </c>
      <c r="C76" s="26" t="s">
        <v>1398</v>
      </c>
      <c r="D76" t="s">
        <v>661</v>
      </c>
      <c r="E76" s="27" t="s">
        <v>1399</v>
      </c>
      <c r="F76" s="28" t="s">
        <v>670</v>
      </c>
      <c r="G76" s="29">
        <v>995</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13862</v>
      </c>
    </row>
    <row r="79" ht="114.75">
      <c r="A79" s="1" t="s">
        <v>666</v>
      </c>
      <c r="E79" s="27" t="s">
        <v>1643</v>
      </c>
    </row>
    <row r="80">
      <c r="A80" s="1" t="s">
        <v>659</v>
      </c>
      <c r="B80" s="1">
        <v>18</v>
      </c>
      <c r="C80" s="26" t="s">
        <v>13863</v>
      </c>
      <c r="D80" t="s">
        <v>661</v>
      </c>
      <c r="E80" s="27" t="s">
        <v>13864</v>
      </c>
      <c r="F80" s="28" t="s">
        <v>1396</v>
      </c>
      <c r="G80" s="29">
        <v>2.1280000000000001</v>
      </c>
      <c r="H80" s="28">
        <v>0</v>
      </c>
      <c r="I80" s="30">
        <f>ROUND(G80*H80,P4)</f>
        <v>0</v>
      </c>
      <c r="L80" s="31">
        <v>0</v>
      </c>
      <c r="M80" s="24">
        <f>ROUND(G80*L80,P4)</f>
        <v>0</v>
      </c>
      <c r="N80" s="25" t="s">
        <v>1345</v>
      </c>
      <c r="O80" s="32">
        <f>M80*AA80</f>
        <v>0</v>
      </c>
      <c r="P80" s="1">
        <v>1</v>
      </c>
      <c r="AA80" s="1">
        <f>IF(P80=1,$O$3,IF(P80=2,$O$4,$O$5))</f>
        <v>0</v>
      </c>
    </row>
    <row r="81">
      <c r="A81" s="1" t="s">
        <v>664</v>
      </c>
      <c r="E81" s="27" t="s">
        <v>661</v>
      </c>
    </row>
    <row r="82">
      <c r="A82" s="1" t="s">
        <v>665</v>
      </c>
      <c r="E82" s="33" t="s">
        <v>13865</v>
      </c>
    </row>
    <row r="83" ht="140.25">
      <c r="A83" s="1" t="s">
        <v>666</v>
      </c>
      <c r="E83" s="27" t="s">
        <v>1633</v>
      </c>
    </row>
    <row r="84">
      <c r="A84" s="1" t="s">
        <v>659</v>
      </c>
      <c r="B84" s="1">
        <v>19</v>
      </c>
      <c r="C84" s="26" t="s">
        <v>2958</v>
      </c>
      <c r="D84" t="s">
        <v>661</v>
      </c>
      <c r="E84" s="27" t="s">
        <v>2959</v>
      </c>
      <c r="F84" s="28" t="s">
        <v>670</v>
      </c>
      <c r="G84" s="29">
        <v>60</v>
      </c>
      <c r="H84" s="28">
        <v>0</v>
      </c>
      <c r="I84" s="30">
        <f>ROUND(G84*H84,P4)</f>
        <v>0</v>
      </c>
      <c r="L84" s="31">
        <v>0</v>
      </c>
      <c r="M84" s="24">
        <f>ROUND(G84*L84,P4)</f>
        <v>0</v>
      </c>
      <c r="N84" s="25" t="s">
        <v>1345</v>
      </c>
      <c r="O84" s="32">
        <f>M84*AA84</f>
        <v>0</v>
      </c>
      <c r="P84" s="1">
        <v>1</v>
      </c>
      <c r="AA84" s="1">
        <f>IF(P84=1,$O$3,IF(P84=2,$O$4,$O$5))</f>
        <v>0</v>
      </c>
    </row>
    <row r="85">
      <c r="A85" s="1" t="s">
        <v>664</v>
      </c>
      <c r="E85" s="27" t="s">
        <v>661</v>
      </c>
    </row>
    <row r="86">
      <c r="A86" s="1" t="s">
        <v>665</v>
      </c>
      <c r="E86" s="33" t="s">
        <v>3550</v>
      </c>
    </row>
    <row r="87" ht="114.75">
      <c r="A87" s="1" t="s">
        <v>666</v>
      </c>
      <c r="E87" s="27" t="s">
        <v>1643</v>
      </c>
    </row>
    <row r="88">
      <c r="A88" s="1" t="s">
        <v>659</v>
      </c>
      <c r="B88" s="1">
        <v>20</v>
      </c>
      <c r="C88" s="26" t="s">
        <v>1653</v>
      </c>
      <c r="D88" t="s">
        <v>661</v>
      </c>
      <c r="E88" s="27" t="s">
        <v>1654</v>
      </c>
      <c r="F88" s="28" t="s">
        <v>1198</v>
      </c>
      <c r="G88" s="29">
        <v>1296</v>
      </c>
      <c r="H88" s="28">
        <v>0</v>
      </c>
      <c r="I88" s="30">
        <f>ROUND(G88*H88,P4)</f>
        <v>0</v>
      </c>
      <c r="L88" s="31">
        <v>0</v>
      </c>
      <c r="M88" s="24">
        <f>ROUND(G88*L88,P4)</f>
        <v>0</v>
      </c>
      <c r="N88" s="25" t="s">
        <v>1345</v>
      </c>
      <c r="O88" s="32">
        <f>M88*AA88</f>
        <v>0</v>
      </c>
      <c r="P88" s="1">
        <v>1</v>
      </c>
      <c r="AA88" s="1">
        <f>IF(P88=1,$O$3,IF(P88=2,$O$4,$O$5))</f>
        <v>0</v>
      </c>
    </row>
    <row r="89">
      <c r="A89" s="1" t="s">
        <v>664</v>
      </c>
      <c r="E89" s="27" t="s">
        <v>661</v>
      </c>
    </row>
    <row r="90">
      <c r="A90" s="1" t="s">
        <v>665</v>
      </c>
      <c r="E90" s="33" t="s">
        <v>13866</v>
      </c>
    </row>
    <row r="91" ht="140.25">
      <c r="A91" s="1" t="s">
        <v>666</v>
      </c>
      <c r="E91" s="27" t="s">
        <v>1645</v>
      </c>
    </row>
    <row r="92">
      <c r="A92" s="1" t="s">
        <v>659</v>
      </c>
      <c r="B92" s="1">
        <v>21</v>
      </c>
      <c r="C92" s="26" t="s">
        <v>1656</v>
      </c>
      <c r="D92" t="s">
        <v>661</v>
      </c>
      <c r="E92" s="27" t="s">
        <v>1657</v>
      </c>
      <c r="F92" s="28" t="s">
        <v>670</v>
      </c>
      <c r="G92" s="29">
        <v>9000</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13867</v>
      </c>
    </row>
    <row r="95" ht="114.75">
      <c r="A95" s="1" t="s">
        <v>666</v>
      </c>
      <c r="E95" s="27" t="s">
        <v>1659</v>
      </c>
    </row>
    <row r="96">
      <c r="A96" s="1" t="s">
        <v>659</v>
      </c>
      <c r="B96" s="1">
        <v>22</v>
      </c>
      <c r="C96" s="26" t="s">
        <v>3017</v>
      </c>
      <c r="D96" t="s">
        <v>661</v>
      </c>
      <c r="E96" s="27" t="s">
        <v>3018</v>
      </c>
      <c r="F96" s="28" t="s">
        <v>670</v>
      </c>
      <c r="G96" s="29">
        <v>9000</v>
      </c>
      <c r="H96" s="28">
        <v>0</v>
      </c>
      <c r="I96" s="30">
        <f>ROUND(G96*H96,P4)</f>
        <v>0</v>
      </c>
      <c r="L96" s="31">
        <v>0</v>
      </c>
      <c r="M96" s="24">
        <f>ROUND(G96*L96,P4)</f>
        <v>0</v>
      </c>
      <c r="N96" s="25" t="s">
        <v>1345</v>
      </c>
      <c r="O96" s="32">
        <f>M96*AA96</f>
        <v>0</v>
      </c>
      <c r="P96" s="1">
        <v>1</v>
      </c>
      <c r="AA96" s="1">
        <f>IF(P96=1,$O$3,IF(P96=2,$O$4,$O$5))</f>
        <v>0</v>
      </c>
    </row>
    <row r="97">
      <c r="A97" s="1" t="s">
        <v>664</v>
      </c>
      <c r="E97" s="27" t="s">
        <v>661</v>
      </c>
    </row>
    <row r="98">
      <c r="A98" s="1" t="s">
        <v>665</v>
      </c>
      <c r="E98" s="33" t="s">
        <v>13867</v>
      </c>
    </row>
    <row r="99" ht="153">
      <c r="A99" s="1" t="s">
        <v>666</v>
      </c>
      <c r="E99" s="27" t="s">
        <v>2232</v>
      </c>
    </row>
    <row r="100">
      <c r="A100" s="1" t="s">
        <v>659</v>
      </c>
      <c r="B100" s="1">
        <v>23</v>
      </c>
      <c r="C100" s="26" t="s">
        <v>1669</v>
      </c>
      <c r="D100" t="s">
        <v>661</v>
      </c>
      <c r="E100" s="27" t="s">
        <v>1670</v>
      </c>
      <c r="F100" s="28" t="s">
        <v>670</v>
      </c>
      <c r="G100" s="29">
        <v>660</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13868</v>
      </c>
    </row>
    <row r="103" ht="140.25">
      <c r="A103" s="1" t="s">
        <v>666</v>
      </c>
      <c r="E103" s="27" t="s">
        <v>1672</v>
      </c>
    </row>
    <row r="104">
      <c r="A104" s="1" t="s">
        <v>659</v>
      </c>
      <c r="B104" s="1">
        <v>24</v>
      </c>
      <c r="C104" s="26" t="s">
        <v>1673</v>
      </c>
      <c r="D104" t="s">
        <v>661</v>
      </c>
      <c r="E104" s="27" t="s">
        <v>1674</v>
      </c>
      <c r="F104" s="28" t="s">
        <v>670</v>
      </c>
      <c r="G104" s="29">
        <v>660</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13868</v>
      </c>
    </row>
    <row r="107" ht="114.75">
      <c r="A107" s="1" t="s">
        <v>666</v>
      </c>
      <c r="E107" s="27" t="s">
        <v>1643</v>
      </c>
    </row>
    <row r="108">
      <c r="A108" s="1" t="s">
        <v>659</v>
      </c>
      <c r="B108" s="1">
        <v>25</v>
      </c>
      <c r="C108" s="26" t="s">
        <v>1675</v>
      </c>
      <c r="D108" t="s">
        <v>661</v>
      </c>
      <c r="E108" s="27" t="s">
        <v>1676</v>
      </c>
      <c r="F108" s="28" t="s">
        <v>1677</v>
      </c>
      <c r="G108" s="29">
        <v>2</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2267</v>
      </c>
    </row>
    <row r="111" ht="127.5">
      <c r="A111" s="1" t="s">
        <v>666</v>
      </c>
      <c r="E111" s="27" t="s">
        <v>1678</v>
      </c>
    </row>
    <row r="112">
      <c r="A112" s="1" t="s">
        <v>659</v>
      </c>
      <c r="B112" s="1">
        <v>26</v>
      </c>
      <c r="C112" s="26" t="s">
        <v>1679</v>
      </c>
      <c r="D112" t="s">
        <v>661</v>
      </c>
      <c r="E112" s="27" t="s">
        <v>1680</v>
      </c>
      <c r="F112" s="28" t="s">
        <v>670</v>
      </c>
      <c r="G112" s="29">
        <v>4000</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2257</v>
      </c>
    </row>
    <row r="115" ht="127.5">
      <c r="A115" s="1" t="s">
        <v>666</v>
      </c>
      <c r="E115" s="27" t="s">
        <v>1681</v>
      </c>
    </row>
    <row r="116">
      <c r="A116" s="1" t="s">
        <v>659</v>
      </c>
      <c r="B116" s="1">
        <v>27</v>
      </c>
      <c r="C116" s="26" t="s">
        <v>1682</v>
      </c>
      <c r="D116" t="s">
        <v>661</v>
      </c>
      <c r="E116" s="27" t="s">
        <v>3156</v>
      </c>
      <c r="F116" s="28" t="s">
        <v>683</v>
      </c>
      <c r="G116" s="29">
        <v>16</v>
      </c>
      <c r="H116" s="28">
        <v>0</v>
      </c>
      <c r="I116" s="30">
        <f>ROUND(G116*H116,P4)</f>
        <v>0</v>
      </c>
      <c r="L116" s="31">
        <v>0</v>
      </c>
      <c r="M116" s="24">
        <f>ROUND(G116*L116,P4)</f>
        <v>0</v>
      </c>
      <c r="N116" s="25" t="s">
        <v>1345</v>
      </c>
      <c r="O116" s="32">
        <f>M116*AA116</f>
        <v>0</v>
      </c>
      <c r="P116" s="1">
        <v>1</v>
      </c>
      <c r="AA116" s="1">
        <f>IF(P116=1,$O$3,IF(P116=2,$O$4,$O$5))</f>
        <v>0</v>
      </c>
    </row>
    <row r="117">
      <c r="A117" s="1" t="s">
        <v>664</v>
      </c>
      <c r="E117" s="27" t="s">
        <v>661</v>
      </c>
    </row>
    <row r="118">
      <c r="A118" s="1" t="s">
        <v>665</v>
      </c>
      <c r="E118" s="33" t="s">
        <v>3117</v>
      </c>
    </row>
    <row r="119" ht="178.5">
      <c r="A119" s="1" t="s">
        <v>666</v>
      </c>
      <c r="E119" s="27" t="s">
        <v>1662</v>
      </c>
    </row>
    <row r="120">
      <c r="A120" s="1" t="s">
        <v>659</v>
      </c>
      <c r="B120" s="1">
        <v>28</v>
      </c>
      <c r="C120" s="26" t="s">
        <v>1685</v>
      </c>
      <c r="D120" t="s">
        <v>661</v>
      </c>
      <c r="E120" s="27" t="s">
        <v>1686</v>
      </c>
      <c r="F120" s="28" t="s">
        <v>683</v>
      </c>
      <c r="G120" s="29">
        <v>16</v>
      </c>
      <c r="H120" s="28">
        <v>0</v>
      </c>
      <c r="I120" s="30">
        <f>ROUND(G120*H120,P4)</f>
        <v>0</v>
      </c>
      <c r="L120" s="31">
        <v>0</v>
      </c>
      <c r="M120" s="24">
        <f>ROUND(G120*L120,P4)</f>
        <v>0</v>
      </c>
      <c r="N120" s="25" t="s">
        <v>1345</v>
      </c>
      <c r="O120" s="32">
        <f>M120*AA120</f>
        <v>0</v>
      </c>
      <c r="P120" s="1">
        <v>1</v>
      </c>
      <c r="AA120" s="1">
        <f>IF(P120=1,$O$3,IF(P120=2,$O$4,$O$5))</f>
        <v>0</v>
      </c>
    </row>
    <row r="121">
      <c r="A121" s="1" t="s">
        <v>664</v>
      </c>
      <c r="E121" s="27" t="s">
        <v>661</v>
      </c>
    </row>
    <row r="122">
      <c r="A122" s="1" t="s">
        <v>665</v>
      </c>
      <c r="E122" s="33" t="s">
        <v>3117</v>
      </c>
    </row>
    <row r="123" ht="127.5">
      <c r="A123" s="1" t="s">
        <v>666</v>
      </c>
      <c r="E123" s="27" t="s">
        <v>1668</v>
      </c>
    </row>
    <row r="124">
      <c r="A124" s="1" t="s">
        <v>659</v>
      </c>
      <c r="B124" s="1">
        <v>29</v>
      </c>
      <c r="C124" s="26" t="s">
        <v>13869</v>
      </c>
      <c r="D124" t="s">
        <v>661</v>
      </c>
      <c r="E124" s="27" t="s">
        <v>13870</v>
      </c>
      <c r="F124" s="28" t="s">
        <v>683</v>
      </c>
      <c r="G124" s="29">
        <v>1</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1500</v>
      </c>
    </row>
    <row r="127" ht="178.5">
      <c r="A127" s="1" t="s">
        <v>666</v>
      </c>
      <c r="E127" s="27" t="s">
        <v>1662</v>
      </c>
    </row>
    <row r="128">
      <c r="A128" s="1" t="s">
        <v>659</v>
      </c>
      <c r="B128" s="1">
        <v>30</v>
      </c>
      <c r="C128" s="26" t="s">
        <v>13871</v>
      </c>
      <c r="D128" t="s">
        <v>661</v>
      </c>
      <c r="E128" s="27" t="s">
        <v>13872</v>
      </c>
      <c r="F128" s="28" t="s">
        <v>683</v>
      </c>
      <c r="G128" s="29">
        <v>1</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1500</v>
      </c>
    </row>
    <row r="131" ht="127.5">
      <c r="A131" s="1" t="s">
        <v>666</v>
      </c>
      <c r="E131" s="27" t="s">
        <v>1668</v>
      </c>
    </row>
    <row r="132">
      <c r="A132" s="1" t="s">
        <v>659</v>
      </c>
      <c r="B132" s="1">
        <v>31</v>
      </c>
      <c r="C132" s="26" t="s">
        <v>13873</v>
      </c>
      <c r="D132" t="s">
        <v>661</v>
      </c>
      <c r="E132" s="27" t="s">
        <v>13874</v>
      </c>
      <c r="F132" s="28" t="s">
        <v>683</v>
      </c>
      <c r="G132" s="29">
        <v>1</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1500</v>
      </c>
    </row>
    <row r="135" ht="153">
      <c r="A135" s="1" t="s">
        <v>666</v>
      </c>
      <c r="E135" s="27" t="s">
        <v>2254</v>
      </c>
    </row>
    <row r="136">
      <c r="A136" s="1" t="s">
        <v>659</v>
      </c>
      <c r="B136" s="1">
        <v>32</v>
      </c>
      <c r="C136" s="26" t="s">
        <v>2989</v>
      </c>
      <c r="D136" t="s">
        <v>661</v>
      </c>
      <c r="E136" s="27" t="s">
        <v>2990</v>
      </c>
      <c r="F136" s="28" t="s">
        <v>683</v>
      </c>
      <c r="G136" s="29">
        <v>8</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1498</v>
      </c>
    </row>
    <row r="139" ht="165.75">
      <c r="A139" s="1" t="s">
        <v>666</v>
      </c>
      <c r="E139" s="27" t="s">
        <v>1783</v>
      </c>
    </row>
    <row r="140">
      <c r="A140" s="1" t="s">
        <v>659</v>
      </c>
      <c r="B140" s="1">
        <v>33</v>
      </c>
      <c r="C140" s="26" t="s">
        <v>1780</v>
      </c>
      <c r="D140" t="s">
        <v>661</v>
      </c>
      <c r="E140" s="27" t="s">
        <v>1781</v>
      </c>
      <c r="F140" s="28" t="s">
        <v>683</v>
      </c>
      <c r="G140" s="29">
        <v>28</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2307</v>
      </c>
    </row>
    <row r="143" ht="165.75">
      <c r="A143" s="1" t="s">
        <v>666</v>
      </c>
      <c r="E143" s="27" t="s">
        <v>1783</v>
      </c>
    </row>
    <row r="144">
      <c r="A144" s="1" t="s">
        <v>659</v>
      </c>
      <c r="B144" s="1">
        <v>34</v>
      </c>
      <c r="C144" s="26" t="s">
        <v>1784</v>
      </c>
      <c r="D144" t="s">
        <v>661</v>
      </c>
      <c r="E144" s="27" t="s">
        <v>1785</v>
      </c>
      <c r="F144" s="28" t="s">
        <v>683</v>
      </c>
      <c r="G144" s="29">
        <v>36</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13849</v>
      </c>
    </row>
    <row r="147" ht="127.5">
      <c r="A147" s="1" t="s">
        <v>666</v>
      </c>
      <c r="E147" s="27" t="s">
        <v>1668</v>
      </c>
    </row>
    <row r="148">
      <c r="A148" s="1" t="s">
        <v>659</v>
      </c>
      <c r="B148" s="1">
        <v>35</v>
      </c>
      <c r="C148" s="26" t="s">
        <v>1786</v>
      </c>
      <c r="D148" t="s">
        <v>661</v>
      </c>
      <c r="E148" s="27" t="s">
        <v>1787</v>
      </c>
      <c r="F148" s="28" t="s">
        <v>683</v>
      </c>
      <c r="G148" s="29">
        <v>44</v>
      </c>
      <c r="H148" s="28">
        <v>0</v>
      </c>
      <c r="I148" s="30">
        <f>ROUND(G148*H148,P4)</f>
        <v>0</v>
      </c>
      <c r="L148" s="31">
        <v>0</v>
      </c>
      <c r="M148" s="24">
        <f>ROUND(G148*L148,P4)</f>
        <v>0</v>
      </c>
      <c r="N148" s="25" t="s">
        <v>1345</v>
      </c>
      <c r="O148" s="32">
        <f>M148*AA148</f>
        <v>0</v>
      </c>
      <c r="P148" s="1">
        <v>1</v>
      </c>
      <c r="AA148" s="1">
        <f>IF(P148=1,$O$3,IF(P148=2,$O$4,$O$5))</f>
        <v>0</v>
      </c>
    </row>
    <row r="149">
      <c r="A149" s="1" t="s">
        <v>664</v>
      </c>
      <c r="E149" s="27" t="s">
        <v>661</v>
      </c>
    </row>
    <row r="150">
      <c r="A150" s="1" t="s">
        <v>665</v>
      </c>
      <c r="E150" s="33" t="s">
        <v>13875</v>
      </c>
    </row>
    <row r="151" ht="127.5">
      <c r="A151" s="1" t="s">
        <v>666</v>
      </c>
      <c r="E151" s="27" t="s">
        <v>1789</v>
      </c>
    </row>
    <row r="152" ht="25.5">
      <c r="A152" s="1" t="s">
        <v>659</v>
      </c>
      <c r="B152" s="1">
        <v>36</v>
      </c>
      <c r="C152" s="26" t="s">
        <v>2991</v>
      </c>
      <c r="D152" t="s">
        <v>661</v>
      </c>
      <c r="E152" s="27" t="s">
        <v>2992</v>
      </c>
      <c r="F152" s="28" t="s">
        <v>2993</v>
      </c>
      <c r="G152" s="29">
        <v>74</v>
      </c>
      <c r="H152" s="28">
        <v>0</v>
      </c>
      <c r="I152" s="30">
        <f>ROUND(G152*H152,P4)</f>
        <v>0</v>
      </c>
      <c r="L152" s="31">
        <v>0</v>
      </c>
      <c r="M152" s="24">
        <f>ROUND(G152*L152,P4)</f>
        <v>0</v>
      </c>
      <c r="N152" s="25" t="s">
        <v>1345</v>
      </c>
      <c r="O152" s="32">
        <f>M152*AA152</f>
        <v>0</v>
      </c>
      <c r="P152" s="1">
        <v>1</v>
      </c>
      <c r="AA152" s="1">
        <f>IF(P152=1,$O$3,IF(P152=2,$O$4,$O$5))</f>
        <v>0</v>
      </c>
    </row>
    <row r="153">
      <c r="A153" s="1" t="s">
        <v>664</v>
      </c>
      <c r="E153" s="27" t="s">
        <v>661</v>
      </c>
    </row>
    <row r="154">
      <c r="A154" s="1" t="s">
        <v>665</v>
      </c>
      <c r="E154" s="33" t="s">
        <v>13876</v>
      </c>
    </row>
    <row r="155" ht="127.5">
      <c r="A155" s="1" t="s">
        <v>666</v>
      </c>
      <c r="E155" s="27" t="s">
        <v>2995</v>
      </c>
    </row>
    <row r="156">
      <c r="A156" s="1" t="s">
        <v>659</v>
      </c>
      <c r="B156" s="1">
        <v>37</v>
      </c>
      <c r="C156" s="26" t="s">
        <v>2759</v>
      </c>
      <c r="D156" t="s">
        <v>661</v>
      </c>
      <c r="E156" s="27" t="s">
        <v>1834</v>
      </c>
      <c r="F156" s="28" t="s">
        <v>1223</v>
      </c>
      <c r="G156" s="29">
        <v>1728</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13877</v>
      </c>
    </row>
    <row r="159" ht="165.75">
      <c r="A159" s="1" t="s">
        <v>666</v>
      </c>
      <c r="E159" s="27" t="s">
        <v>1836</v>
      </c>
    </row>
    <row r="160">
      <c r="A160" s="1" t="s">
        <v>659</v>
      </c>
      <c r="B160" s="1">
        <v>38</v>
      </c>
      <c r="C160" s="26" t="s">
        <v>13878</v>
      </c>
      <c r="D160" t="s">
        <v>1206</v>
      </c>
      <c r="E160" s="27" t="s">
        <v>13879</v>
      </c>
      <c r="F160" s="28" t="s">
        <v>683</v>
      </c>
      <c r="G160" s="29">
        <v>1</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c r="A162" s="1" t="s">
        <v>665</v>
      </c>
      <c r="E162" s="33" t="s">
        <v>1500</v>
      </c>
    </row>
    <row r="163" ht="178.5">
      <c r="A163" s="1" t="s">
        <v>666</v>
      </c>
      <c r="E163" s="27" t="s">
        <v>1662</v>
      </c>
    </row>
    <row r="164">
      <c r="A164" s="1" t="s">
        <v>659</v>
      </c>
      <c r="B164" s="1">
        <v>39</v>
      </c>
      <c r="C164" s="26" t="s">
        <v>13880</v>
      </c>
      <c r="D164" t="s">
        <v>1206</v>
      </c>
      <c r="E164" s="27" t="s">
        <v>13881</v>
      </c>
      <c r="F164" s="28" t="s">
        <v>683</v>
      </c>
      <c r="G164" s="29">
        <v>1</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c r="A166" s="1" t="s">
        <v>665</v>
      </c>
      <c r="E166" s="33" t="s">
        <v>1500</v>
      </c>
    </row>
    <row r="167" ht="127.5">
      <c r="A167" s="1" t="s">
        <v>666</v>
      </c>
      <c r="E167" s="27" t="s">
        <v>1668</v>
      </c>
    </row>
    <row r="168">
      <c r="A168" s="1" t="s">
        <v>659</v>
      </c>
      <c r="B168" s="1">
        <v>40</v>
      </c>
      <c r="C168" s="26" t="s">
        <v>13882</v>
      </c>
      <c r="D168" t="s">
        <v>661</v>
      </c>
      <c r="E168" s="27" t="s">
        <v>13883</v>
      </c>
      <c r="F168" s="28" t="s">
        <v>683</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c r="E170" s="33" t="s">
        <v>1500</v>
      </c>
    </row>
    <row r="171" ht="114.75">
      <c r="A171" s="1" t="s">
        <v>666</v>
      </c>
      <c r="E171" s="27" t="s">
        <v>1702</v>
      </c>
    </row>
    <row r="172">
      <c r="A172" s="1" t="s">
        <v>659</v>
      </c>
      <c r="B172" s="1">
        <v>41</v>
      </c>
      <c r="C172" s="26" t="s">
        <v>13884</v>
      </c>
      <c r="D172" t="s">
        <v>1206</v>
      </c>
      <c r="E172" s="27" t="s">
        <v>13885</v>
      </c>
      <c r="F172" s="28" t="s">
        <v>683</v>
      </c>
      <c r="G172" s="29">
        <v>44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c r="A174" s="1" t="s">
        <v>665</v>
      </c>
      <c r="E174" s="33" t="s">
        <v>13875</v>
      </c>
    </row>
    <row r="175" ht="127.5">
      <c r="A175" s="1" t="s">
        <v>666</v>
      </c>
      <c r="E175" s="27" t="s">
        <v>13886</v>
      </c>
    </row>
    <row r="176">
      <c r="A176" s="1" t="s">
        <v>659</v>
      </c>
      <c r="B176" s="1">
        <v>42</v>
      </c>
      <c r="C176" s="26" t="s">
        <v>13884</v>
      </c>
      <c r="D176" t="s">
        <v>1809</v>
      </c>
      <c r="E176" s="27" t="s">
        <v>13887</v>
      </c>
      <c r="F176" s="28" t="s">
        <v>683</v>
      </c>
      <c r="G176" s="29">
        <v>44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c r="A178" s="1" t="s">
        <v>665</v>
      </c>
      <c r="E178" s="33" t="s">
        <v>13875</v>
      </c>
    </row>
    <row r="179" ht="127.5">
      <c r="A179" s="1" t="s">
        <v>666</v>
      </c>
      <c r="E179" s="27" t="s">
        <v>13886</v>
      </c>
    </row>
    <row r="180">
      <c r="A180" s="1" t="s">
        <v>656</v>
      </c>
      <c r="C180" s="22" t="s">
        <v>900</v>
      </c>
      <c r="E180" s="23" t="s">
        <v>901</v>
      </c>
      <c r="L180" s="24">
        <f>SUMIFS(L181:L220,A181:A220,"P")</f>
        <v>0</v>
      </c>
      <c r="M180" s="24">
        <f>SUMIFS(M181:M220,A181:A220,"P")</f>
        <v>0</v>
      </c>
      <c r="N180" s="25"/>
    </row>
    <row r="181" ht="25.5">
      <c r="A181" s="1" t="s">
        <v>659</v>
      </c>
      <c r="B181" s="1">
        <v>43</v>
      </c>
      <c r="C181" s="26" t="s">
        <v>3828</v>
      </c>
      <c r="D181" t="s">
        <v>903</v>
      </c>
      <c r="E181" s="27" t="s">
        <v>3829</v>
      </c>
      <c r="F181" s="28" t="s">
        <v>905</v>
      </c>
      <c r="G181" s="29">
        <v>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1970</v>
      </c>
    </row>
    <row r="184" ht="153">
      <c r="A184" s="1" t="s">
        <v>666</v>
      </c>
      <c r="E184" s="27" t="s">
        <v>908</v>
      </c>
    </row>
    <row r="185" ht="25.5">
      <c r="A185" s="1" t="s">
        <v>659</v>
      </c>
      <c r="B185" s="1">
        <v>44</v>
      </c>
      <c r="C185" s="26" t="s">
        <v>10812</v>
      </c>
      <c r="D185" t="s">
        <v>903</v>
      </c>
      <c r="E185" s="27" t="s">
        <v>10813</v>
      </c>
      <c r="F185" s="28" t="s">
        <v>905</v>
      </c>
      <c r="G185" s="29">
        <v>0.5</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10814</v>
      </c>
    </row>
    <row r="187">
      <c r="A187" s="1" t="s">
        <v>665</v>
      </c>
      <c r="E187" s="33" t="s">
        <v>3446</v>
      </c>
    </row>
    <row r="188" ht="153">
      <c r="A188" s="1" t="s">
        <v>666</v>
      </c>
      <c r="E188" s="27" t="s">
        <v>10816</v>
      </c>
    </row>
    <row r="189" ht="25.5">
      <c r="A189" s="1" t="s">
        <v>659</v>
      </c>
      <c r="B189" s="1">
        <v>45</v>
      </c>
      <c r="C189" s="26" t="s">
        <v>1890</v>
      </c>
      <c r="D189" t="s">
        <v>903</v>
      </c>
      <c r="E189" s="27" t="s">
        <v>1891</v>
      </c>
      <c r="F189" s="28" t="s">
        <v>905</v>
      </c>
      <c r="G189" s="29">
        <v>0.29999999999999999</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1892</v>
      </c>
    </row>
    <row r="191">
      <c r="A191" s="1" t="s">
        <v>665</v>
      </c>
      <c r="E191" s="33" t="s">
        <v>1532</v>
      </c>
    </row>
    <row r="192" ht="153">
      <c r="A192" s="1" t="s">
        <v>666</v>
      </c>
      <c r="E192" s="27" t="s">
        <v>913</v>
      </c>
    </row>
    <row r="193" ht="38.25">
      <c r="A193" s="1" t="s">
        <v>659</v>
      </c>
      <c r="B193" s="1">
        <v>46</v>
      </c>
      <c r="C193" s="26" t="s">
        <v>3006</v>
      </c>
      <c r="D193" t="s">
        <v>903</v>
      </c>
      <c r="E193" s="27" t="s">
        <v>3007</v>
      </c>
      <c r="F193" s="28" t="s">
        <v>905</v>
      </c>
      <c r="G193" s="29">
        <v>0.29999999999999999</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916</v>
      </c>
    </row>
    <row r="195">
      <c r="A195" s="1" t="s">
        <v>665</v>
      </c>
      <c r="E195" s="33" t="s">
        <v>1532</v>
      </c>
    </row>
    <row r="196" ht="153">
      <c r="A196" s="1" t="s">
        <v>666</v>
      </c>
      <c r="E196" s="27" t="s">
        <v>913</v>
      </c>
    </row>
    <row r="197" ht="38.25">
      <c r="A197" s="1" t="s">
        <v>659</v>
      </c>
      <c r="B197" s="1">
        <v>47</v>
      </c>
      <c r="C197" s="26" t="s">
        <v>9599</v>
      </c>
      <c r="D197" t="s">
        <v>903</v>
      </c>
      <c r="E197" s="27" t="s">
        <v>9600</v>
      </c>
      <c r="F197" s="28" t="s">
        <v>905</v>
      </c>
      <c r="G197" s="29">
        <v>3</v>
      </c>
      <c r="H197" s="28">
        <v>0</v>
      </c>
      <c r="I197" s="30">
        <f>ROUND(G197*H197,P4)</f>
        <v>0</v>
      </c>
      <c r="L197" s="31">
        <v>0</v>
      </c>
      <c r="M197" s="24">
        <f>ROUND(G197*L197,P4)</f>
        <v>0</v>
      </c>
      <c r="N197" s="25" t="s">
        <v>661</v>
      </c>
      <c r="O197" s="32">
        <f>M197*AA197</f>
        <v>0</v>
      </c>
      <c r="P197" s="1">
        <v>3</v>
      </c>
      <c r="AA197" s="1">
        <f>IF(P197=1,$O$3,IF(P197=2,$O$4,$O$5))</f>
        <v>0</v>
      </c>
    </row>
    <row r="198" ht="63.75">
      <c r="A198" s="1" t="s">
        <v>664</v>
      </c>
      <c r="E198" s="27" t="s">
        <v>9601</v>
      </c>
    </row>
    <row r="199">
      <c r="A199" s="1" t="s">
        <v>665</v>
      </c>
      <c r="E199" s="33" t="s">
        <v>1970</v>
      </c>
    </row>
    <row r="200" ht="153">
      <c r="A200" s="1" t="s">
        <v>666</v>
      </c>
      <c r="E200" s="27" t="s">
        <v>913</v>
      </c>
    </row>
    <row r="201" ht="25.5">
      <c r="A201" s="1" t="s">
        <v>659</v>
      </c>
      <c r="B201" s="1">
        <v>48</v>
      </c>
      <c r="C201" s="26" t="s">
        <v>922</v>
      </c>
      <c r="D201" t="s">
        <v>903</v>
      </c>
      <c r="E201" s="27" t="s">
        <v>923</v>
      </c>
      <c r="F201" s="28" t="s">
        <v>905</v>
      </c>
      <c r="G201" s="29">
        <v>3</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c r="A203" s="1" t="s">
        <v>665</v>
      </c>
      <c r="E203" s="33" t="s">
        <v>1970</v>
      </c>
    </row>
    <row r="204" ht="153">
      <c r="A204" s="1" t="s">
        <v>666</v>
      </c>
      <c r="E204" s="27" t="s">
        <v>908</v>
      </c>
    </row>
    <row r="205" ht="25.5">
      <c r="A205" s="1" t="s">
        <v>659</v>
      </c>
      <c r="B205" s="1">
        <v>49</v>
      </c>
      <c r="C205" s="26" t="s">
        <v>1894</v>
      </c>
      <c r="D205" t="s">
        <v>903</v>
      </c>
      <c r="E205" s="27" t="s">
        <v>1895</v>
      </c>
      <c r="F205" s="28" t="s">
        <v>905</v>
      </c>
      <c r="G205" s="29">
        <v>0.5</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916</v>
      </c>
    </row>
    <row r="207">
      <c r="A207" s="1" t="s">
        <v>665</v>
      </c>
      <c r="E207" s="33" t="s">
        <v>3446</v>
      </c>
    </row>
    <row r="208" ht="153">
      <c r="A208" s="1" t="s">
        <v>666</v>
      </c>
      <c r="E208" s="27" t="s">
        <v>908</v>
      </c>
    </row>
    <row r="209" ht="25.5">
      <c r="A209" s="1" t="s">
        <v>659</v>
      </c>
      <c r="B209" s="1">
        <v>50</v>
      </c>
      <c r="C209" s="26" t="s">
        <v>925</v>
      </c>
      <c r="D209" t="s">
        <v>903</v>
      </c>
      <c r="E209" s="27" t="s">
        <v>926</v>
      </c>
      <c r="F209" s="28" t="s">
        <v>905</v>
      </c>
      <c r="G209" s="29">
        <v>0.050000000000000003</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927</v>
      </c>
    </row>
    <row r="211">
      <c r="A211" s="1" t="s">
        <v>665</v>
      </c>
      <c r="E211" s="33" t="s">
        <v>2260</v>
      </c>
    </row>
    <row r="212" ht="153">
      <c r="A212" s="1" t="s">
        <v>666</v>
      </c>
      <c r="E212" s="27" t="s">
        <v>908</v>
      </c>
    </row>
    <row r="213" ht="25.5">
      <c r="A213" s="1" t="s">
        <v>659</v>
      </c>
      <c r="B213" s="1">
        <v>51</v>
      </c>
      <c r="C213" s="26" t="s">
        <v>928</v>
      </c>
      <c r="D213" t="s">
        <v>903</v>
      </c>
      <c r="E213" s="27" t="s">
        <v>929</v>
      </c>
      <c r="F213" s="28" t="s">
        <v>905</v>
      </c>
      <c r="G213" s="29">
        <v>0.10000000000000001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916</v>
      </c>
    </row>
    <row r="215">
      <c r="A215" s="1" t="s">
        <v>665</v>
      </c>
      <c r="E215" s="33" t="s">
        <v>1494</v>
      </c>
    </row>
    <row r="216" ht="153">
      <c r="A216" s="1" t="s">
        <v>666</v>
      </c>
      <c r="E216" s="27" t="s">
        <v>908</v>
      </c>
    </row>
    <row r="217" ht="25.5">
      <c r="A217" s="1" t="s">
        <v>659</v>
      </c>
      <c r="B217" s="1">
        <v>52</v>
      </c>
      <c r="C217" s="26" t="s">
        <v>930</v>
      </c>
      <c r="D217" t="s">
        <v>903</v>
      </c>
      <c r="E217" s="27" t="s">
        <v>931</v>
      </c>
      <c r="F217" s="28" t="s">
        <v>905</v>
      </c>
      <c r="G217" s="29">
        <v>0.10000000000000001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927</v>
      </c>
    </row>
    <row r="219">
      <c r="A219" s="1" t="s">
        <v>665</v>
      </c>
      <c r="E219" s="33" t="s">
        <v>1494</v>
      </c>
    </row>
    <row r="220" ht="153">
      <c r="A220" s="1" t="s">
        <v>666</v>
      </c>
      <c r="E220" s="27" t="s">
        <v>908</v>
      </c>
    </row>
  </sheetData>
  <sheetProtection sheet="1" objects="1" scenarios="1" spinCount="100000" saltValue="5QMWzhWRMPQD1MTAtbvrx/fxZkVsvF0y+16unor+NJVj6uXj3S9cTLnOU7/y94E1oZ7y6d+g8MEuL0NYp0DCHg==" hashValue="2kWqq25r86vmoeJi0tSyVc4blpmiYgle6WdNdMv3NZM0ZNZqnDrbjKiadCXY4aA4Dv70yBc/CxbRX+GIrrT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COUNTIFS(L8:L197,"=0",A8:A197,"P")+COUNTIFS(L8:L197,"",A8:A197,"P")+SUM(Q8:Q197)</f>
        <v>0</v>
      </c>
    </row>
    <row r="8" ht="25.5">
      <c r="A8" s="1" t="s">
        <v>654</v>
      </c>
      <c r="C8" s="22" t="s">
        <v>13888</v>
      </c>
      <c r="E8" s="23" t="s">
        <v>541</v>
      </c>
      <c r="L8" s="24">
        <f>L9+L42+L47+L156</f>
        <v>0</v>
      </c>
      <c r="M8" s="24">
        <f>M9+M42+M47+M156</f>
        <v>0</v>
      </c>
      <c r="N8" s="25"/>
    </row>
    <row r="9">
      <c r="A9" s="1" t="s">
        <v>656</v>
      </c>
      <c r="C9" s="22" t="s">
        <v>657</v>
      </c>
      <c r="E9" s="23" t="s">
        <v>658</v>
      </c>
      <c r="L9" s="24">
        <f>SUMIFS(L10:L41,A10:A41,"P")</f>
        <v>0</v>
      </c>
      <c r="M9" s="24">
        <f>SUMIFS(M10:M41,A10:A41,"P")</f>
        <v>0</v>
      </c>
      <c r="N9" s="25"/>
    </row>
    <row r="10">
      <c r="A10" s="1" t="s">
        <v>659</v>
      </c>
      <c r="B10" s="1">
        <v>1</v>
      </c>
      <c r="C10" s="26" t="s">
        <v>9145</v>
      </c>
      <c r="D10" t="s">
        <v>661</v>
      </c>
      <c r="E10" s="27" t="s">
        <v>9146</v>
      </c>
      <c r="F10" s="28" t="s">
        <v>663</v>
      </c>
      <c r="G10" s="29">
        <v>9</v>
      </c>
      <c r="H10" s="28">
        <v>0</v>
      </c>
      <c r="I10" s="30">
        <f>ROUND(G10*H10,P4)</f>
        <v>0</v>
      </c>
      <c r="L10" s="31">
        <v>0</v>
      </c>
      <c r="M10" s="24">
        <f>ROUND(G10*L10,P4)</f>
        <v>0</v>
      </c>
      <c r="N10" s="25" t="s">
        <v>1345</v>
      </c>
      <c r="O10" s="32">
        <f>M10*AA10</f>
        <v>0</v>
      </c>
      <c r="P10" s="1">
        <v>1</v>
      </c>
      <c r="AA10" s="1">
        <f>IF(P10=1,$O$3,IF(P10=2,$O$4,$O$5))</f>
        <v>0</v>
      </c>
    </row>
    <row r="11">
      <c r="A11" s="1" t="s">
        <v>664</v>
      </c>
      <c r="E11" s="27" t="s">
        <v>661</v>
      </c>
    </row>
    <row r="12">
      <c r="A12" s="1" t="s">
        <v>665</v>
      </c>
      <c r="E12" s="33" t="s">
        <v>2353</v>
      </c>
    </row>
    <row r="13" ht="63.75">
      <c r="A13" s="1" t="s">
        <v>666</v>
      </c>
      <c r="E13" s="27" t="s">
        <v>5575</v>
      </c>
    </row>
    <row r="14">
      <c r="A14" s="1" t="s">
        <v>659</v>
      </c>
      <c r="B14" s="1">
        <v>2</v>
      </c>
      <c r="C14" s="26" t="s">
        <v>13850</v>
      </c>
      <c r="D14" t="s">
        <v>661</v>
      </c>
      <c r="E14" s="27" t="s">
        <v>13851</v>
      </c>
      <c r="F14" s="28" t="s">
        <v>663</v>
      </c>
      <c r="G14" s="29">
        <v>10</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2567</v>
      </c>
    </row>
    <row r="17" ht="318.75">
      <c r="A17" s="1" t="s">
        <v>666</v>
      </c>
      <c r="E17" s="27" t="s">
        <v>955</v>
      </c>
    </row>
    <row r="18">
      <c r="A18" s="1" t="s">
        <v>659</v>
      </c>
      <c r="B18" s="1">
        <v>3</v>
      </c>
      <c r="C18" s="26" t="s">
        <v>953</v>
      </c>
      <c r="D18" t="s">
        <v>661</v>
      </c>
      <c r="E18" s="27" t="s">
        <v>954</v>
      </c>
      <c r="F18" s="28" t="s">
        <v>663</v>
      </c>
      <c r="G18" s="29">
        <v>32</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2671</v>
      </c>
    </row>
    <row r="21" ht="318.75">
      <c r="A21" s="1" t="s">
        <v>666</v>
      </c>
      <c r="E21" s="27" t="s">
        <v>955</v>
      </c>
    </row>
    <row r="22">
      <c r="A22" s="1" t="s">
        <v>659</v>
      </c>
      <c r="B22" s="1">
        <v>4</v>
      </c>
      <c r="C22" s="26" t="s">
        <v>668</v>
      </c>
      <c r="D22" t="s">
        <v>661</v>
      </c>
      <c r="E22" s="27" t="s">
        <v>669</v>
      </c>
      <c r="F22" s="28" t="s">
        <v>670</v>
      </c>
      <c r="G22" s="29">
        <v>165</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13889</v>
      </c>
    </row>
    <row r="25" ht="25.5">
      <c r="A25" s="1" t="s">
        <v>666</v>
      </c>
      <c r="E25" s="27" t="s">
        <v>671</v>
      </c>
    </row>
    <row r="26">
      <c r="A26" s="1" t="s">
        <v>659</v>
      </c>
      <c r="B26" s="1">
        <v>5</v>
      </c>
      <c r="C26" s="26" t="s">
        <v>6977</v>
      </c>
      <c r="D26" t="s">
        <v>661</v>
      </c>
      <c r="E26" s="27" t="s">
        <v>6978</v>
      </c>
      <c r="F26" s="28" t="s">
        <v>663</v>
      </c>
      <c r="G26" s="29">
        <v>3</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1970</v>
      </c>
    </row>
    <row r="29" ht="280.5">
      <c r="A29" s="1" t="s">
        <v>666</v>
      </c>
      <c r="E29" s="27" t="s">
        <v>6980</v>
      </c>
    </row>
    <row r="30">
      <c r="A30" s="1" t="s">
        <v>659</v>
      </c>
      <c r="B30" s="1">
        <v>6</v>
      </c>
      <c r="C30" s="26" t="s">
        <v>1570</v>
      </c>
      <c r="D30" t="s">
        <v>661</v>
      </c>
      <c r="E30" s="27" t="s">
        <v>1571</v>
      </c>
      <c r="F30" s="28" t="s">
        <v>663</v>
      </c>
      <c r="G30" s="29">
        <v>37</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3435</v>
      </c>
    </row>
    <row r="33" ht="229.5">
      <c r="A33" s="1" t="s">
        <v>666</v>
      </c>
      <c r="E33" s="27" t="s">
        <v>1573</v>
      </c>
    </row>
    <row r="34">
      <c r="A34" s="1" t="s">
        <v>659</v>
      </c>
      <c r="B34" s="1">
        <v>7</v>
      </c>
      <c r="C34" s="26" t="s">
        <v>3711</v>
      </c>
      <c r="D34" t="s">
        <v>661</v>
      </c>
      <c r="E34" s="27" t="s">
        <v>3712</v>
      </c>
      <c r="F34" s="28" t="s">
        <v>677</v>
      </c>
      <c r="G34" s="29">
        <v>36</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13849</v>
      </c>
    </row>
    <row r="37" ht="38.25">
      <c r="A37" s="1" t="s">
        <v>666</v>
      </c>
      <c r="E37" s="27" t="s">
        <v>3713</v>
      </c>
    </row>
    <row r="38">
      <c r="A38" s="1" t="s">
        <v>659</v>
      </c>
      <c r="B38" s="1">
        <v>8</v>
      </c>
      <c r="C38" s="26" t="s">
        <v>3714</v>
      </c>
      <c r="D38" t="s">
        <v>661</v>
      </c>
      <c r="E38" s="27" t="s">
        <v>3715</v>
      </c>
      <c r="F38" s="28" t="s">
        <v>677</v>
      </c>
      <c r="G38" s="29">
        <v>9</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2353</v>
      </c>
    </row>
    <row r="41" ht="38.25">
      <c r="A41" s="1" t="s">
        <v>666</v>
      </c>
      <c r="E41" s="27" t="s">
        <v>3713</v>
      </c>
    </row>
    <row r="42">
      <c r="A42" s="1" t="s">
        <v>656</v>
      </c>
      <c r="C42" s="22" t="s">
        <v>958</v>
      </c>
      <c r="E42" s="23" t="s">
        <v>959</v>
      </c>
      <c r="L42" s="24">
        <f>SUMIFS(L43:L46,A43:A46,"P")</f>
        <v>0</v>
      </c>
      <c r="M42" s="24">
        <f>SUMIFS(M43:M46,A43:A46,"P")</f>
        <v>0</v>
      </c>
      <c r="N42" s="25"/>
    </row>
    <row r="43">
      <c r="A43" s="1" t="s">
        <v>659</v>
      </c>
      <c r="B43" s="1">
        <v>9</v>
      </c>
      <c r="C43" s="26" t="s">
        <v>9186</v>
      </c>
      <c r="D43" t="s">
        <v>661</v>
      </c>
      <c r="E43" s="27" t="s">
        <v>12267</v>
      </c>
      <c r="F43" s="28" t="s">
        <v>677</v>
      </c>
      <c r="G43" s="29">
        <v>48</v>
      </c>
      <c r="H43" s="28">
        <v>0</v>
      </c>
      <c r="I43" s="30">
        <f>ROUND(G43*H43,P4)</f>
        <v>0</v>
      </c>
      <c r="L43" s="31">
        <v>0</v>
      </c>
      <c r="M43" s="24">
        <f>ROUND(G43*L43,P4)</f>
        <v>0</v>
      </c>
      <c r="N43" s="25" t="s">
        <v>1345</v>
      </c>
      <c r="O43" s="32">
        <f>M43*AA43</f>
        <v>0</v>
      </c>
      <c r="P43" s="1">
        <v>1</v>
      </c>
      <c r="AA43" s="1">
        <f>IF(P43=1,$O$3,IF(P43=2,$O$4,$O$5))</f>
        <v>0</v>
      </c>
    </row>
    <row r="44">
      <c r="A44" s="1" t="s">
        <v>664</v>
      </c>
      <c r="E44" s="27" t="s">
        <v>661</v>
      </c>
    </row>
    <row r="45">
      <c r="A45" s="1" t="s">
        <v>665</v>
      </c>
      <c r="E45" s="33" t="s">
        <v>3544</v>
      </c>
    </row>
    <row r="46" ht="140.25">
      <c r="A46" s="1" t="s">
        <v>666</v>
      </c>
      <c r="E46" s="27" t="s">
        <v>9189</v>
      </c>
    </row>
    <row r="47">
      <c r="A47" s="1" t="s">
        <v>656</v>
      </c>
      <c r="C47" s="22" t="s">
        <v>679</v>
      </c>
      <c r="E47" s="23" t="s">
        <v>680</v>
      </c>
      <c r="L47" s="24">
        <f>SUMIFS(L48:L155,A48:A155,"P")</f>
        <v>0</v>
      </c>
      <c r="M47" s="24">
        <f>SUMIFS(M48:M155,A48:A155,"P")</f>
        <v>0</v>
      </c>
      <c r="N47" s="25"/>
    </row>
    <row r="48">
      <c r="A48" s="1" t="s">
        <v>659</v>
      </c>
      <c r="B48" s="1">
        <v>10</v>
      </c>
      <c r="C48" s="26" t="s">
        <v>3127</v>
      </c>
      <c r="D48" t="s">
        <v>661</v>
      </c>
      <c r="E48" s="27" t="s">
        <v>3128</v>
      </c>
      <c r="F48" s="28" t="s">
        <v>670</v>
      </c>
      <c r="G48" s="29">
        <v>50</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2270</v>
      </c>
    </row>
    <row r="51" ht="102">
      <c r="A51" s="1" t="s">
        <v>666</v>
      </c>
      <c r="E51" s="27" t="s">
        <v>687</v>
      </c>
    </row>
    <row r="52">
      <c r="A52" s="1" t="s">
        <v>659</v>
      </c>
      <c r="B52" s="1">
        <v>11</v>
      </c>
      <c r="C52" s="26" t="s">
        <v>2940</v>
      </c>
      <c r="D52" t="s">
        <v>661</v>
      </c>
      <c r="E52" s="27" t="s">
        <v>2941</v>
      </c>
      <c r="F52" s="28" t="s">
        <v>670</v>
      </c>
      <c r="G52" s="29">
        <v>204</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13852</v>
      </c>
    </row>
    <row r="55" ht="102">
      <c r="A55" s="1" t="s">
        <v>666</v>
      </c>
      <c r="E55" s="27" t="s">
        <v>2943</v>
      </c>
    </row>
    <row r="56">
      <c r="A56" s="1" t="s">
        <v>659</v>
      </c>
      <c r="B56" s="1">
        <v>12</v>
      </c>
      <c r="C56" s="26" t="s">
        <v>12427</v>
      </c>
      <c r="D56" t="s">
        <v>661</v>
      </c>
      <c r="E56" s="27" t="s">
        <v>12428</v>
      </c>
      <c r="F56" s="28" t="s">
        <v>670</v>
      </c>
      <c r="G56" s="29">
        <v>22</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3104</v>
      </c>
    </row>
    <row r="59" ht="102">
      <c r="A59" s="1" t="s">
        <v>666</v>
      </c>
      <c r="E59" s="27" t="s">
        <v>2943</v>
      </c>
    </row>
    <row r="60">
      <c r="A60" s="1" t="s">
        <v>659</v>
      </c>
      <c r="B60" s="1">
        <v>13</v>
      </c>
      <c r="C60" s="26" t="s">
        <v>13890</v>
      </c>
      <c r="D60" t="s">
        <v>661</v>
      </c>
      <c r="E60" s="27" t="s">
        <v>13891</v>
      </c>
      <c r="F60" s="28" t="s">
        <v>670</v>
      </c>
      <c r="G60" s="29">
        <v>477</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13892</v>
      </c>
    </row>
    <row r="63" ht="140.25">
      <c r="A63" s="1" t="s">
        <v>666</v>
      </c>
      <c r="E63" s="27" t="s">
        <v>1672</v>
      </c>
    </row>
    <row r="64">
      <c r="A64" s="1" t="s">
        <v>659</v>
      </c>
      <c r="B64" s="1">
        <v>14</v>
      </c>
      <c r="C64" s="26" t="s">
        <v>13893</v>
      </c>
      <c r="D64" t="s">
        <v>661</v>
      </c>
      <c r="E64" s="27" t="s">
        <v>13894</v>
      </c>
      <c r="F64" s="28" t="s">
        <v>670</v>
      </c>
      <c r="G64" s="29">
        <v>477</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13892</v>
      </c>
    </row>
    <row r="67" ht="114.75">
      <c r="A67" s="1" t="s">
        <v>666</v>
      </c>
      <c r="E67" s="27" t="s">
        <v>1643</v>
      </c>
    </row>
    <row r="68">
      <c r="A68" s="1" t="s">
        <v>659</v>
      </c>
      <c r="B68" s="1">
        <v>15</v>
      </c>
      <c r="C68" s="26" t="s">
        <v>1653</v>
      </c>
      <c r="D68" t="s">
        <v>661</v>
      </c>
      <c r="E68" s="27" t="s">
        <v>1654</v>
      </c>
      <c r="F68" s="28" t="s">
        <v>1198</v>
      </c>
      <c r="G68" s="29">
        <v>864</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13895</v>
      </c>
    </row>
    <row r="71" ht="140.25">
      <c r="A71" s="1" t="s">
        <v>666</v>
      </c>
      <c r="E71" s="27" t="s">
        <v>1645</v>
      </c>
    </row>
    <row r="72">
      <c r="A72" s="1" t="s">
        <v>659</v>
      </c>
      <c r="B72" s="1">
        <v>16</v>
      </c>
      <c r="C72" s="26" t="s">
        <v>1656</v>
      </c>
      <c r="D72" t="s">
        <v>661</v>
      </c>
      <c r="E72" s="27" t="s">
        <v>1657</v>
      </c>
      <c r="F72" s="28" t="s">
        <v>670</v>
      </c>
      <c r="G72" s="29">
        <v>6000</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13896</v>
      </c>
    </row>
    <row r="75" ht="114.75">
      <c r="A75" s="1" t="s">
        <v>666</v>
      </c>
      <c r="E75" s="27" t="s">
        <v>1659</v>
      </c>
    </row>
    <row r="76">
      <c r="A76" s="1" t="s">
        <v>659</v>
      </c>
      <c r="B76" s="1">
        <v>17</v>
      </c>
      <c r="C76" s="26" t="s">
        <v>3017</v>
      </c>
      <c r="D76" t="s">
        <v>661</v>
      </c>
      <c r="E76" s="27" t="s">
        <v>3018</v>
      </c>
      <c r="F76" s="28" t="s">
        <v>670</v>
      </c>
      <c r="G76" s="29">
        <v>6000</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13896</v>
      </c>
    </row>
    <row r="79" ht="153">
      <c r="A79" s="1" t="s">
        <v>666</v>
      </c>
      <c r="E79" s="27" t="s">
        <v>2232</v>
      </c>
    </row>
    <row r="80">
      <c r="A80" s="1" t="s">
        <v>659</v>
      </c>
      <c r="B80" s="1">
        <v>18</v>
      </c>
      <c r="C80" s="26" t="s">
        <v>1669</v>
      </c>
      <c r="D80" t="s">
        <v>661</v>
      </c>
      <c r="E80" s="27" t="s">
        <v>1670</v>
      </c>
      <c r="F80" s="28" t="s">
        <v>670</v>
      </c>
      <c r="G80" s="29">
        <v>253</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13897</v>
      </c>
    </row>
    <row r="83" ht="140.25">
      <c r="A83" s="1" t="s">
        <v>666</v>
      </c>
      <c r="E83" s="27" t="s">
        <v>1672</v>
      </c>
    </row>
    <row r="84">
      <c r="A84" s="1" t="s">
        <v>659</v>
      </c>
      <c r="B84" s="1">
        <v>19</v>
      </c>
      <c r="C84" s="26" t="s">
        <v>1673</v>
      </c>
      <c r="D84" t="s">
        <v>661</v>
      </c>
      <c r="E84" s="27" t="s">
        <v>1674</v>
      </c>
      <c r="F84" s="28" t="s">
        <v>670</v>
      </c>
      <c r="G84" s="29">
        <v>253</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13897</v>
      </c>
    </row>
    <row r="87" ht="114.75">
      <c r="A87" s="1" t="s">
        <v>666</v>
      </c>
      <c r="E87" s="27" t="s">
        <v>1643</v>
      </c>
    </row>
    <row r="88">
      <c r="A88" s="1" t="s">
        <v>659</v>
      </c>
      <c r="B88" s="1">
        <v>20</v>
      </c>
      <c r="C88" s="26" t="s">
        <v>1682</v>
      </c>
      <c r="D88" t="s">
        <v>661</v>
      </c>
      <c r="E88" s="27" t="s">
        <v>3156</v>
      </c>
      <c r="F88" s="28" t="s">
        <v>683</v>
      </c>
      <c r="G88" s="29">
        <v>4</v>
      </c>
      <c r="H88" s="28">
        <v>0</v>
      </c>
      <c r="I88" s="30">
        <f>ROUND(G88*H88,P4)</f>
        <v>0</v>
      </c>
      <c r="L88" s="31">
        <v>0</v>
      </c>
      <c r="M88" s="24">
        <f>ROUND(G88*L88,P4)</f>
        <v>0</v>
      </c>
      <c r="N88" s="25" t="s">
        <v>1345</v>
      </c>
      <c r="O88" s="32">
        <f>M88*AA88</f>
        <v>0</v>
      </c>
      <c r="P88" s="1">
        <v>1</v>
      </c>
      <c r="AA88" s="1">
        <f>IF(P88=1,$O$3,IF(P88=2,$O$4,$O$5))</f>
        <v>0</v>
      </c>
    </row>
    <row r="89">
      <c r="A89" s="1" t="s">
        <v>664</v>
      </c>
      <c r="E89" s="27" t="s">
        <v>661</v>
      </c>
    </row>
    <row r="90">
      <c r="A90" s="1" t="s">
        <v>665</v>
      </c>
      <c r="E90" s="33" t="s">
        <v>1497</v>
      </c>
    </row>
    <row r="91" ht="178.5">
      <c r="A91" s="1" t="s">
        <v>666</v>
      </c>
      <c r="E91" s="27" t="s">
        <v>1662</v>
      </c>
    </row>
    <row r="92">
      <c r="A92" s="1" t="s">
        <v>659</v>
      </c>
      <c r="B92" s="1">
        <v>21</v>
      </c>
      <c r="C92" s="26" t="s">
        <v>1685</v>
      </c>
      <c r="D92" t="s">
        <v>661</v>
      </c>
      <c r="E92" s="27" t="s">
        <v>1686</v>
      </c>
      <c r="F92" s="28" t="s">
        <v>683</v>
      </c>
      <c r="G92" s="29">
        <v>4</v>
      </c>
      <c r="H92" s="28">
        <v>0</v>
      </c>
      <c r="I92" s="30">
        <f>ROUND(G92*H92,P4)</f>
        <v>0</v>
      </c>
      <c r="L92" s="31">
        <v>0</v>
      </c>
      <c r="M92" s="24">
        <f>ROUND(G92*L92,P4)</f>
        <v>0</v>
      </c>
      <c r="N92" s="25" t="s">
        <v>1345</v>
      </c>
      <c r="O92" s="32">
        <f>M92*AA92</f>
        <v>0</v>
      </c>
      <c r="P92" s="1">
        <v>1</v>
      </c>
      <c r="AA92" s="1">
        <f>IF(P92=1,$O$3,IF(P92=2,$O$4,$O$5))</f>
        <v>0</v>
      </c>
    </row>
    <row r="93">
      <c r="A93" s="1" t="s">
        <v>664</v>
      </c>
      <c r="E93" s="27" t="s">
        <v>661</v>
      </c>
    </row>
    <row r="94">
      <c r="A94" s="1" t="s">
        <v>665</v>
      </c>
      <c r="E94" s="33" t="s">
        <v>1497</v>
      </c>
    </row>
    <row r="95" ht="127.5">
      <c r="A95" s="1" t="s">
        <v>666</v>
      </c>
      <c r="E95" s="27" t="s">
        <v>1668</v>
      </c>
    </row>
    <row r="96">
      <c r="A96" s="1" t="s">
        <v>659</v>
      </c>
      <c r="B96" s="1">
        <v>22</v>
      </c>
      <c r="C96" s="26" t="s">
        <v>1868</v>
      </c>
      <c r="D96" t="s">
        <v>661</v>
      </c>
      <c r="E96" s="27" t="s">
        <v>1869</v>
      </c>
      <c r="F96" s="28" t="s">
        <v>683</v>
      </c>
      <c r="G96" s="29">
        <v>3</v>
      </c>
      <c r="H96" s="28">
        <v>0</v>
      </c>
      <c r="I96" s="30">
        <f>ROUND(G96*H96,P4)</f>
        <v>0</v>
      </c>
      <c r="L96" s="31">
        <v>0</v>
      </c>
      <c r="M96" s="24">
        <f>ROUND(G96*L96,P4)</f>
        <v>0</v>
      </c>
      <c r="N96" s="25" t="s">
        <v>1345</v>
      </c>
      <c r="O96" s="32">
        <f>M96*AA96</f>
        <v>0</v>
      </c>
      <c r="P96" s="1">
        <v>1</v>
      </c>
      <c r="AA96" s="1">
        <f>IF(P96=1,$O$3,IF(P96=2,$O$4,$O$5))</f>
        <v>0</v>
      </c>
    </row>
    <row r="97">
      <c r="A97" s="1" t="s">
        <v>664</v>
      </c>
      <c r="E97" s="27" t="s">
        <v>661</v>
      </c>
    </row>
    <row r="98">
      <c r="A98" s="1" t="s">
        <v>665</v>
      </c>
      <c r="E98" s="33" t="s">
        <v>1970</v>
      </c>
    </row>
    <row r="99" ht="153">
      <c r="A99" s="1" t="s">
        <v>666</v>
      </c>
      <c r="E99" s="27" t="s">
        <v>1694</v>
      </c>
    </row>
    <row r="100">
      <c r="A100" s="1" t="s">
        <v>659</v>
      </c>
      <c r="B100" s="1">
        <v>23</v>
      </c>
      <c r="C100" s="26" t="s">
        <v>1870</v>
      </c>
      <c r="D100" t="s">
        <v>661</v>
      </c>
      <c r="E100" s="27" t="s">
        <v>1871</v>
      </c>
      <c r="F100" s="28" t="s">
        <v>683</v>
      </c>
      <c r="G100" s="29">
        <v>3</v>
      </c>
      <c r="H100" s="28">
        <v>0</v>
      </c>
      <c r="I100" s="30">
        <f>ROUND(G100*H100,P4)</f>
        <v>0</v>
      </c>
      <c r="L100" s="31">
        <v>0</v>
      </c>
      <c r="M100" s="24">
        <f>ROUND(G100*L100,P4)</f>
        <v>0</v>
      </c>
      <c r="N100" s="25" t="s">
        <v>1345</v>
      </c>
      <c r="O100" s="32">
        <f>M100*AA100</f>
        <v>0</v>
      </c>
      <c r="P100" s="1">
        <v>1</v>
      </c>
      <c r="AA100" s="1">
        <f>IF(P100=1,$O$3,IF(P100=2,$O$4,$O$5))</f>
        <v>0</v>
      </c>
    </row>
    <row r="101">
      <c r="A101" s="1" t="s">
        <v>664</v>
      </c>
      <c r="E101" s="27" t="s">
        <v>661</v>
      </c>
    </row>
    <row r="102">
      <c r="A102" s="1" t="s">
        <v>665</v>
      </c>
      <c r="E102" s="33" t="s">
        <v>1970</v>
      </c>
    </row>
    <row r="103" ht="127.5">
      <c r="A103" s="1" t="s">
        <v>666</v>
      </c>
      <c r="E103" s="27" t="s">
        <v>1667</v>
      </c>
    </row>
    <row r="104">
      <c r="A104" s="1" t="s">
        <v>659</v>
      </c>
      <c r="B104" s="1">
        <v>24</v>
      </c>
      <c r="C104" s="26" t="s">
        <v>3030</v>
      </c>
      <c r="D104" t="s">
        <v>661</v>
      </c>
      <c r="E104" s="27" t="s">
        <v>13898</v>
      </c>
      <c r="F104" s="28" t="s">
        <v>683</v>
      </c>
      <c r="G104" s="29">
        <v>8</v>
      </c>
      <c r="H104" s="28">
        <v>0</v>
      </c>
      <c r="I104" s="30">
        <f>ROUND(G104*H104,P4)</f>
        <v>0</v>
      </c>
      <c r="L104" s="31">
        <v>0</v>
      </c>
      <c r="M104" s="24">
        <f>ROUND(G104*L104,P4)</f>
        <v>0</v>
      </c>
      <c r="N104" s="25" t="s">
        <v>1345</v>
      </c>
      <c r="O104" s="32">
        <f>M104*AA104</f>
        <v>0</v>
      </c>
      <c r="P104" s="1">
        <v>1</v>
      </c>
      <c r="AA104" s="1">
        <f>IF(P104=1,$O$3,IF(P104=2,$O$4,$O$5))</f>
        <v>0</v>
      </c>
    </row>
    <row r="105">
      <c r="A105" s="1" t="s">
        <v>664</v>
      </c>
      <c r="E105" s="27" t="s">
        <v>661</v>
      </c>
    </row>
    <row r="106">
      <c r="A106" s="1" t="s">
        <v>665</v>
      </c>
      <c r="E106" s="33" t="s">
        <v>1498</v>
      </c>
    </row>
    <row r="107" ht="153">
      <c r="A107" s="1" t="s">
        <v>666</v>
      </c>
      <c r="E107" s="27" t="s">
        <v>1694</v>
      </c>
    </row>
    <row r="108">
      <c r="A108" s="1" t="s">
        <v>659</v>
      </c>
      <c r="B108" s="1">
        <v>25</v>
      </c>
      <c r="C108" s="26" t="s">
        <v>3033</v>
      </c>
      <c r="D108" t="s">
        <v>661</v>
      </c>
      <c r="E108" s="27" t="s">
        <v>3034</v>
      </c>
      <c r="F108" s="28" t="s">
        <v>683</v>
      </c>
      <c r="G108" s="29">
        <v>8</v>
      </c>
      <c r="H108" s="28">
        <v>0</v>
      </c>
      <c r="I108" s="30">
        <f>ROUND(G108*H108,P4)</f>
        <v>0</v>
      </c>
      <c r="L108" s="31">
        <v>0</v>
      </c>
      <c r="M108" s="24">
        <f>ROUND(G108*L108,P4)</f>
        <v>0</v>
      </c>
      <c r="N108" s="25" t="s">
        <v>1345</v>
      </c>
      <c r="O108" s="32">
        <f>M108*AA108</f>
        <v>0</v>
      </c>
      <c r="P108" s="1">
        <v>1</v>
      </c>
      <c r="AA108" s="1">
        <f>IF(P108=1,$O$3,IF(P108=2,$O$4,$O$5))</f>
        <v>0</v>
      </c>
    </row>
    <row r="109">
      <c r="A109" s="1" t="s">
        <v>664</v>
      </c>
      <c r="E109" s="27" t="s">
        <v>661</v>
      </c>
    </row>
    <row r="110">
      <c r="A110" s="1" t="s">
        <v>665</v>
      </c>
      <c r="E110" s="33" t="s">
        <v>1498</v>
      </c>
    </row>
    <row r="111" ht="127.5">
      <c r="A111" s="1" t="s">
        <v>666</v>
      </c>
      <c r="E111" s="27" t="s">
        <v>1667</v>
      </c>
    </row>
    <row r="112">
      <c r="A112" s="1" t="s">
        <v>659</v>
      </c>
      <c r="B112" s="1">
        <v>26</v>
      </c>
      <c r="C112" s="26" t="s">
        <v>13869</v>
      </c>
      <c r="D112" t="s">
        <v>661</v>
      </c>
      <c r="E112" s="27" t="s">
        <v>13870</v>
      </c>
      <c r="F112" s="28" t="s">
        <v>683</v>
      </c>
      <c r="G112" s="29">
        <v>1</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1500</v>
      </c>
    </row>
    <row r="115" ht="178.5">
      <c r="A115" s="1" t="s">
        <v>666</v>
      </c>
      <c r="E115" s="27" t="s">
        <v>1662</v>
      </c>
    </row>
    <row r="116">
      <c r="A116" s="1" t="s">
        <v>659</v>
      </c>
      <c r="B116" s="1">
        <v>27</v>
      </c>
      <c r="C116" s="26" t="s">
        <v>13871</v>
      </c>
      <c r="D116" t="s">
        <v>661</v>
      </c>
      <c r="E116" s="27" t="s">
        <v>13872</v>
      </c>
      <c r="F116" s="28" t="s">
        <v>683</v>
      </c>
      <c r="G116" s="29">
        <v>1</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1500</v>
      </c>
    </row>
    <row r="119" ht="127.5">
      <c r="A119" s="1" t="s">
        <v>666</v>
      </c>
      <c r="E119" s="27" t="s">
        <v>1668</v>
      </c>
    </row>
    <row r="120">
      <c r="A120" s="1" t="s">
        <v>659</v>
      </c>
      <c r="B120" s="1">
        <v>28</v>
      </c>
      <c r="C120" s="26" t="s">
        <v>13873</v>
      </c>
      <c r="D120" t="s">
        <v>661</v>
      </c>
      <c r="E120" s="27" t="s">
        <v>13874</v>
      </c>
      <c r="F120" s="28" t="s">
        <v>683</v>
      </c>
      <c r="G120" s="29">
        <v>1</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1500</v>
      </c>
    </row>
    <row r="123" ht="153">
      <c r="A123" s="1" t="s">
        <v>666</v>
      </c>
      <c r="E123" s="27" t="s">
        <v>2254</v>
      </c>
    </row>
    <row r="124">
      <c r="A124" s="1" t="s">
        <v>659</v>
      </c>
      <c r="B124" s="1">
        <v>29</v>
      </c>
      <c r="C124" s="26" t="s">
        <v>13899</v>
      </c>
      <c r="D124" t="s">
        <v>661</v>
      </c>
      <c r="E124" s="27" t="s">
        <v>13900</v>
      </c>
      <c r="F124" s="28" t="s">
        <v>683</v>
      </c>
      <c r="G124" s="29">
        <v>4</v>
      </c>
      <c r="H124" s="28">
        <v>0</v>
      </c>
      <c r="I124" s="30">
        <f>ROUND(G124*H124,P4)</f>
        <v>0</v>
      </c>
      <c r="L124" s="31">
        <v>0</v>
      </c>
      <c r="M124" s="24">
        <f>ROUND(G124*L124,P4)</f>
        <v>0</v>
      </c>
      <c r="N124" s="25" t="s">
        <v>1345</v>
      </c>
      <c r="O124" s="32">
        <f>M124*AA124</f>
        <v>0</v>
      </c>
      <c r="P124" s="1">
        <v>1</v>
      </c>
      <c r="AA124" s="1">
        <f>IF(P124=1,$O$3,IF(P124=2,$O$4,$O$5))</f>
        <v>0</v>
      </c>
    </row>
    <row r="125">
      <c r="A125" s="1" t="s">
        <v>664</v>
      </c>
      <c r="E125" s="27" t="s">
        <v>661</v>
      </c>
    </row>
    <row r="126">
      <c r="A126" s="1" t="s">
        <v>665</v>
      </c>
      <c r="E126" s="33" t="s">
        <v>1497</v>
      </c>
    </row>
    <row r="127" ht="153">
      <c r="A127" s="1" t="s">
        <v>666</v>
      </c>
      <c r="E127" s="27" t="s">
        <v>1664</v>
      </c>
    </row>
    <row r="128">
      <c r="A128" s="1" t="s">
        <v>659</v>
      </c>
      <c r="B128" s="1">
        <v>30</v>
      </c>
      <c r="C128" s="26" t="s">
        <v>3107</v>
      </c>
      <c r="D128" t="s">
        <v>661</v>
      </c>
      <c r="E128" s="27" t="s">
        <v>3108</v>
      </c>
      <c r="F128" s="28" t="s">
        <v>683</v>
      </c>
      <c r="G128" s="29">
        <v>4</v>
      </c>
      <c r="H128" s="28">
        <v>0</v>
      </c>
      <c r="I128" s="30">
        <f>ROUND(G128*H128,P4)</f>
        <v>0</v>
      </c>
      <c r="L128" s="31">
        <v>0</v>
      </c>
      <c r="M128" s="24">
        <f>ROUND(G128*L128,P4)</f>
        <v>0</v>
      </c>
      <c r="N128" s="25" t="s">
        <v>1345</v>
      </c>
      <c r="O128" s="32">
        <f>M128*AA128</f>
        <v>0</v>
      </c>
      <c r="P128" s="1">
        <v>1</v>
      </c>
      <c r="AA128" s="1">
        <f>IF(P128=1,$O$3,IF(P128=2,$O$4,$O$5))</f>
        <v>0</v>
      </c>
    </row>
    <row r="129">
      <c r="A129" s="1" t="s">
        <v>664</v>
      </c>
      <c r="E129" s="27" t="s">
        <v>661</v>
      </c>
    </row>
    <row r="130">
      <c r="A130" s="1" t="s">
        <v>665</v>
      </c>
      <c r="E130" s="33" t="s">
        <v>1497</v>
      </c>
    </row>
    <row r="131" ht="127.5">
      <c r="A131" s="1" t="s">
        <v>666</v>
      </c>
      <c r="E131" s="27" t="s">
        <v>1667</v>
      </c>
    </row>
    <row r="132">
      <c r="A132" s="1" t="s">
        <v>659</v>
      </c>
      <c r="B132" s="1">
        <v>31</v>
      </c>
      <c r="C132" s="26" t="s">
        <v>1786</v>
      </c>
      <c r="D132" t="s">
        <v>661</v>
      </c>
      <c r="E132" s="27" t="s">
        <v>1787</v>
      </c>
      <c r="F132" s="28" t="s">
        <v>683</v>
      </c>
      <c r="G132" s="29">
        <v>8</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1498</v>
      </c>
    </row>
    <row r="135" ht="127.5">
      <c r="A135" s="1" t="s">
        <v>666</v>
      </c>
      <c r="E135" s="27" t="s">
        <v>1789</v>
      </c>
    </row>
    <row r="136">
      <c r="A136" s="1" t="s">
        <v>659</v>
      </c>
      <c r="B136" s="1">
        <v>32</v>
      </c>
      <c r="C136" s="26" t="s">
        <v>13901</v>
      </c>
      <c r="D136" t="s">
        <v>661</v>
      </c>
      <c r="E136" s="27" t="s">
        <v>13902</v>
      </c>
      <c r="F136" s="28" t="s">
        <v>1677</v>
      </c>
      <c r="G136" s="29">
        <v>8</v>
      </c>
      <c r="H136" s="28">
        <v>0</v>
      </c>
      <c r="I136" s="30">
        <f>ROUND(G136*H136,P4)</f>
        <v>0</v>
      </c>
      <c r="L136" s="31">
        <v>0</v>
      </c>
      <c r="M136" s="24">
        <f>ROUND(G136*L136,P4)</f>
        <v>0</v>
      </c>
      <c r="N136" s="25" t="s">
        <v>1345</v>
      </c>
      <c r="O136" s="32">
        <f>M136*AA136</f>
        <v>0</v>
      </c>
      <c r="P136" s="1">
        <v>1</v>
      </c>
      <c r="AA136" s="1">
        <f>IF(P136=1,$O$3,IF(P136=2,$O$4,$O$5))</f>
        <v>0</v>
      </c>
    </row>
    <row r="137">
      <c r="A137" s="1" t="s">
        <v>664</v>
      </c>
      <c r="E137" s="27" t="s">
        <v>661</v>
      </c>
    </row>
    <row r="138">
      <c r="A138" s="1" t="s">
        <v>665</v>
      </c>
      <c r="E138" s="33" t="s">
        <v>1498</v>
      </c>
    </row>
    <row r="139" ht="127.5">
      <c r="A139" s="1" t="s">
        <v>666</v>
      </c>
      <c r="E139" s="27" t="s">
        <v>1678</v>
      </c>
    </row>
    <row r="140">
      <c r="A140" s="1" t="s">
        <v>659</v>
      </c>
      <c r="B140" s="1">
        <v>33</v>
      </c>
      <c r="C140" s="26" t="s">
        <v>2759</v>
      </c>
      <c r="D140" t="s">
        <v>661</v>
      </c>
      <c r="E140" s="27" t="s">
        <v>1834</v>
      </c>
      <c r="F140" s="28" t="s">
        <v>1223</v>
      </c>
      <c r="G140" s="29">
        <v>864</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13895</v>
      </c>
    </row>
    <row r="143" ht="165.75">
      <c r="A143" s="1" t="s">
        <v>666</v>
      </c>
      <c r="E143" s="27" t="s">
        <v>1836</v>
      </c>
    </row>
    <row r="144">
      <c r="A144" s="1" t="s">
        <v>659</v>
      </c>
      <c r="B144" s="1">
        <v>34</v>
      </c>
      <c r="C144" s="26" t="s">
        <v>13882</v>
      </c>
      <c r="D144" t="s">
        <v>661</v>
      </c>
      <c r="E144" s="27" t="s">
        <v>13883</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1500</v>
      </c>
    </row>
    <row r="147" ht="114.75">
      <c r="A147" s="1" t="s">
        <v>666</v>
      </c>
      <c r="E147" s="27" t="s">
        <v>1702</v>
      </c>
    </row>
    <row r="148">
      <c r="A148" s="1" t="s">
        <v>659</v>
      </c>
      <c r="B148" s="1">
        <v>35</v>
      </c>
      <c r="C148" s="26" t="s">
        <v>13903</v>
      </c>
      <c r="D148" t="s">
        <v>1206</v>
      </c>
      <c r="E148" s="27" t="s">
        <v>13904</v>
      </c>
      <c r="F148" s="28" t="s">
        <v>683</v>
      </c>
      <c r="G148" s="29">
        <v>8</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1498</v>
      </c>
    </row>
    <row r="151" ht="165.75">
      <c r="A151" s="1" t="s">
        <v>666</v>
      </c>
      <c r="E151" s="27" t="s">
        <v>1783</v>
      </c>
    </row>
    <row r="152">
      <c r="A152" s="1" t="s">
        <v>659</v>
      </c>
      <c r="B152" s="1">
        <v>36</v>
      </c>
      <c r="C152" s="26" t="s">
        <v>13905</v>
      </c>
      <c r="D152" t="s">
        <v>1206</v>
      </c>
      <c r="E152" s="27" t="s">
        <v>13906</v>
      </c>
      <c r="F152" s="28" t="s">
        <v>683</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1498</v>
      </c>
    </row>
    <row r="155" ht="127.5">
      <c r="A155" s="1" t="s">
        <v>666</v>
      </c>
      <c r="E155" s="27" t="s">
        <v>1668</v>
      </c>
    </row>
    <row r="156">
      <c r="A156" s="1" t="s">
        <v>656</v>
      </c>
      <c r="C156" s="22" t="s">
        <v>900</v>
      </c>
      <c r="E156" s="23" t="s">
        <v>901</v>
      </c>
      <c r="L156" s="24">
        <f>SUMIFS(L157:L196,A157:A196,"P")</f>
        <v>0</v>
      </c>
      <c r="M156" s="24">
        <f>SUMIFS(M157:M196,A157:A196,"P")</f>
        <v>0</v>
      </c>
      <c r="N156" s="25"/>
    </row>
    <row r="157" ht="25.5">
      <c r="A157" s="1" t="s">
        <v>659</v>
      </c>
      <c r="B157" s="1">
        <v>37</v>
      </c>
      <c r="C157" s="26" t="s">
        <v>3828</v>
      </c>
      <c r="D157" t="s">
        <v>903</v>
      </c>
      <c r="E157" s="27" t="s">
        <v>3829</v>
      </c>
      <c r="F157" s="28" t="s">
        <v>905</v>
      </c>
      <c r="G157" s="29">
        <v>3</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906</v>
      </c>
    </row>
    <row r="159">
      <c r="A159" s="1" t="s">
        <v>665</v>
      </c>
      <c r="E159" s="33" t="s">
        <v>1970</v>
      </c>
    </row>
    <row r="160" ht="153">
      <c r="A160" s="1" t="s">
        <v>666</v>
      </c>
      <c r="E160" s="27" t="s">
        <v>908</v>
      </c>
    </row>
    <row r="161" ht="25.5">
      <c r="A161" s="1" t="s">
        <v>659</v>
      </c>
      <c r="B161" s="1">
        <v>38</v>
      </c>
      <c r="C161" s="26" t="s">
        <v>10812</v>
      </c>
      <c r="D161" t="s">
        <v>903</v>
      </c>
      <c r="E161" s="27" t="s">
        <v>10813</v>
      </c>
      <c r="F161" s="28" t="s">
        <v>905</v>
      </c>
      <c r="G161" s="29">
        <v>0.5</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10814</v>
      </c>
    </row>
    <row r="163">
      <c r="A163" s="1" t="s">
        <v>665</v>
      </c>
      <c r="E163" s="33" t="s">
        <v>3446</v>
      </c>
    </row>
    <row r="164" ht="153">
      <c r="A164" s="1" t="s">
        <v>666</v>
      </c>
      <c r="E164" s="27" t="s">
        <v>10816</v>
      </c>
    </row>
    <row r="165" ht="25.5">
      <c r="A165" s="1" t="s">
        <v>659</v>
      </c>
      <c r="B165" s="1">
        <v>39</v>
      </c>
      <c r="C165" s="26" t="s">
        <v>1890</v>
      </c>
      <c r="D165" t="s">
        <v>903</v>
      </c>
      <c r="E165" s="27" t="s">
        <v>1891</v>
      </c>
      <c r="F165" s="28" t="s">
        <v>905</v>
      </c>
      <c r="G165" s="29">
        <v>0.29999999999999999</v>
      </c>
      <c r="H165" s="28">
        <v>0</v>
      </c>
      <c r="I165" s="30">
        <f>ROUND(G165*H165,P4)</f>
        <v>0</v>
      </c>
      <c r="L165" s="31">
        <v>0</v>
      </c>
      <c r="M165" s="24">
        <f>ROUND(G165*L165,P4)</f>
        <v>0</v>
      </c>
      <c r="N165" s="25" t="s">
        <v>661</v>
      </c>
      <c r="O165" s="32">
        <f>M165*AA165</f>
        <v>0</v>
      </c>
      <c r="P165" s="1">
        <v>3</v>
      </c>
      <c r="AA165" s="1">
        <f>IF(P165=1,$O$3,IF(P165=2,$O$4,$O$5))</f>
        <v>0</v>
      </c>
    </row>
    <row r="166" ht="25.5">
      <c r="A166" s="1" t="s">
        <v>664</v>
      </c>
      <c r="E166" s="27" t="s">
        <v>1892</v>
      </c>
    </row>
    <row r="167">
      <c r="A167" s="1" t="s">
        <v>665</v>
      </c>
      <c r="E167" s="33" t="s">
        <v>1532</v>
      </c>
    </row>
    <row r="168" ht="153">
      <c r="A168" s="1" t="s">
        <v>666</v>
      </c>
      <c r="E168" s="27" t="s">
        <v>913</v>
      </c>
    </row>
    <row r="169" ht="38.25">
      <c r="A169" s="1" t="s">
        <v>659</v>
      </c>
      <c r="B169" s="1">
        <v>40</v>
      </c>
      <c r="C169" s="26" t="s">
        <v>3006</v>
      </c>
      <c r="D169" t="s">
        <v>903</v>
      </c>
      <c r="E169" s="27" t="s">
        <v>3007</v>
      </c>
      <c r="F169" s="28" t="s">
        <v>905</v>
      </c>
      <c r="G169" s="29">
        <v>0.29999999999999999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916</v>
      </c>
    </row>
    <row r="171">
      <c r="A171" s="1" t="s">
        <v>665</v>
      </c>
      <c r="E171" s="33" t="s">
        <v>1532</v>
      </c>
    </row>
    <row r="172" ht="153">
      <c r="A172" s="1" t="s">
        <v>666</v>
      </c>
      <c r="E172" s="27" t="s">
        <v>913</v>
      </c>
    </row>
    <row r="173" ht="38.25">
      <c r="A173" s="1" t="s">
        <v>659</v>
      </c>
      <c r="B173" s="1">
        <v>41</v>
      </c>
      <c r="C173" s="26" t="s">
        <v>9599</v>
      </c>
      <c r="D173" t="s">
        <v>903</v>
      </c>
      <c r="E173" s="27" t="s">
        <v>9600</v>
      </c>
      <c r="F173" s="28" t="s">
        <v>905</v>
      </c>
      <c r="G173" s="29">
        <v>3</v>
      </c>
      <c r="H173" s="28">
        <v>0</v>
      </c>
      <c r="I173" s="30">
        <f>ROUND(G173*H173,P4)</f>
        <v>0</v>
      </c>
      <c r="L173" s="31">
        <v>0</v>
      </c>
      <c r="M173" s="24">
        <f>ROUND(G173*L173,P4)</f>
        <v>0</v>
      </c>
      <c r="N173" s="25" t="s">
        <v>661</v>
      </c>
      <c r="O173" s="32">
        <f>M173*AA173</f>
        <v>0</v>
      </c>
      <c r="P173" s="1">
        <v>3</v>
      </c>
      <c r="AA173" s="1">
        <f>IF(P173=1,$O$3,IF(P173=2,$O$4,$O$5))</f>
        <v>0</v>
      </c>
    </row>
    <row r="174" ht="63.75">
      <c r="A174" s="1" t="s">
        <v>664</v>
      </c>
      <c r="E174" s="27" t="s">
        <v>9601</v>
      </c>
    </row>
    <row r="175">
      <c r="A175" s="1" t="s">
        <v>665</v>
      </c>
      <c r="E175" s="33" t="s">
        <v>1970</v>
      </c>
    </row>
    <row r="176" ht="153">
      <c r="A176" s="1" t="s">
        <v>666</v>
      </c>
      <c r="E176" s="27" t="s">
        <v>913</v>
      </c>
    </row>
    <row r="177" ht="25.5">
      <c r="A177" s="1" t="s">
        <v>659</v>
      </c>
      <c r="B177" s="1">
        <v>42</v>
      </c>
      <c r="C177" s="26" t="s">
        <v>922</v>
      </c>
      <c r="D177" t="s">
        <v>903</v>
      </c>
      <c r="E177" s="27" t="s">
        <v>923</v>
      </c>
      <c r="F177" s="28" t="s">
        <v>905</v>
      </c>
      <c r="G177" s="29">
        <v>3</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920</v>
      </c>
    </row>
    <row r="179">
      <c r="A179" s="1" t="s">
        <v>665</v>
      </c>
      <c r="E179" s="33" t="s">
        <v>1970</v>
      </c>
    </row>
    <row r="180" ht="153">
      <c r="A180" s="1" t="s">
        <v>666</v>
      </c>
      <c r="E180" s="27" t="s">
        <v>908</v>
      </c>
    </row>
    <row r="181" ht="25.5">
      <c r="A181" s="1" t="s">
        <v>659</v>
      </c>
      <c r="B181" s="1">
        <v>43</v>
      </c>
      <c r="C181" s="26" t="s">
        <v>1894</v>
      </c>
      <c r="D181" t="s">
        <v>903</v>
      </c>
      <c r="E181" s="27" t="s">
        <v>1895</v>
      </c>
      <c r="F181" s="28" t="s">
        <v>905</v>
      </c>
      <c r="G181" s="29">
        <v>0.5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916</v>
      </c>
    </row>
    <row r="183">
      <c r="A183" s="1" t="s">
        <v>665</v>
      </c>
      <c r="E183" s="33" t="s">
        <v>3446</v>
      </c>
    </row>
    <row r="184" ht="153">
      <c r="A184" s="1" t="s">
        <v>666</v>
      </c>
      <c r="E184" s="27" t="s">
        <v>908</v>
      </c>
    </row>
    <row r="185" ht="25.5">
      <c r="A185" s="1" t="s">
        <v>659</v>
      </c>
      <c r="B185" s="1">
        <v>44</v>
      </c>
      <c r="C185" s="26" t="s">
        <v>925</v>
      </c>
      <c r="D185" t="s">
        <v>903</v>
      </c>
      <c r="E185" s="27" t="s">
        <v>926</v>
      </c>
      <c r="F185" s="28" t="s">
        <v>905</v>
      </c>
      <c r="G185" s="29">
        <v>0.050000000000000003</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927</v>
      </c>
    </row>
    <row r="187">
      <c r="A187" s="1" t="s">
        <v>665</v>
      </c>
      <c r="E187" s="33" t="s">
        <v>2260</v>
      </c>
    </row>
    <row r="188" ht="153">
      <c r="A188" s="1" t="s">
        <v>666</v>
      </c>
      <c r="E188" s="27" t="s">
        <v>908</v>
      </c>
    </row>
    <row r="189" ht="25.5">
      <c r="A189" s="1" t="s">
        <v>659</v>
      </c>
      <c r="B189" s="1">
        <v>45</v>
      </c>
      <c r="C189" s="26" t="s">
        <v>928</v>
      </c>
      <c r="D189" t="s">
        <v>903</v>
      </c>
      <c r="E189" s="27" t="s">
        <v>929</v>
      </c>
      <c r="F189" s="28" t="s">
        <v>905</v>
      </c>
      <c r="G189" s="29">
        <v>0.10000000000000001</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916</v>
      </c>
    </row>
    <row r="191">
      <c r="A191" s="1" t="s">
        <v>665</v>
      </c>
      <c r="E191" s="33" t="s">
        <v>1494</v>
      </c>
    </row>
    <row r="192" ht="153">
      <c r="A192" s="1" t="s">
        <v>666</v>
      </c>
      <c r="E192" s="27" t="s">
        <v>908</v>
      </c>
    </row>
    <row r="193" ht="25.5">
      <c r="A193" s="1" t="s">
        <v>659</v>
      </c>
      <c r="B193" s="1">
        <v>46</v>
      </c>
      <c r="C193" s="26" t="s">
        <v>930</v>
      </c>
      <c r="D193" t="s">
        <v>903</v>
      </c>
      <c r="E193" s="27" t="s">
        <v>931</v>
      </c>
      <c r="F193" s="28" t="s">
        <v>905</v>
      </c>
      <c r="G193" s="29">
        <v>0.10000000000000001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927</v>
      </c>
    </row>
    <row r="195">
      <c r="A195" s="1" t="s">
        <v>665</v>
      </c>
      <c r="E195" s="33" t="s">
        <v>1494</v>
      </c>
    </row>
    <row r="196" ht="153">
      <c r="A196" s="1" t="s">
        <v>666</v>
      </c>
      <c r="E196" s="27" t="s">
        <v>908</v>
      </c>
    </row>
  </sheetData>
  <sheetProtection sheet="1" objects="1" scenarios="1" spinCount="100000" saltValue="FlWPCww39e+vHsNm5Ig0boHjZggPyH/cr190jnKG43oZ+y0zHbQdyk+d8XOXfHARhJSpsPyw/1103zOdcaul4Q==" hashValue="OHgjFYk97xa3sazup9TgDDhqpgzvTTzxVsYzq2Qipg9/vrqA1RycNinLXYw278rg5iTGvxzkrbMoZ0fFfff+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13907</v>
      </c>
      <c r="E8" s="23" t="s">
        <v>545</v>
      </c>
      <c r="L8" s="24">
        <f>L9+L26+L31+L48+L57+L62+L103</f>
        <v>0</v>
      </c>
      <c r="M8" s="24">
        <f>M9+M26+M31+M48+M57+M62+M103</f>
        <v>0</v>
      </c>
      <c r="N8" s="25"/>
    </row>
    <row r="9">
      <c r="A9" s="1" t="s">
        <v>656</v>
      </c>
      <c r="C9" s="22" t="s">
        <v>4504</v>
      </c>
      <c r="E9" s="23" t="s">
        <v>4058</v>
      </c>
      <c r="L9" s="24">
        <f>SUMIFS(L10:L25,A10:A25,"P")</f>
        <v>0</v>
      </c>
      <c r="M9" s="24">
        <f>SUMIFS(M10:M25,A10:A25,"P")</f>
        <v>0</v>
      </c>
      <c r="N9" s="25"/>
    </row>
    <row r="10" ht="25.5">
      <c r="A10" s="1" t="s">
        <v>659</v>
      </c>
      <c r="B10" s="1">
        <v>1</v>
      </c>
      <c r="C10" s="26" t="s">
        <v>2936</v>
      </c>
      <c r="D10" t="s">
        <v>661</v>
      </c>
      <c r="E10" s="27" t="s">
        <v>2937</v>
      </c>
      <c r="F10" s="28" t="s">
        <v>683</v>
      </c>
      <c r="G10" s="29">
        <v>34</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4948</v>
      </c>
    </row>
    <row r="13" ht="25.5">
      <c r="A13" s="1" t="s">
        <v>666</v>
      </c>
      <c r="E13" s="27" t="s">
        <v>13908</v>
      </c>
    </row>
    <row r="14" ht="25.5">
      <c r="A14" s="1" t="s">
        <v>659</v>
      </c>
      <c r="B14" s="1">
        <v>2</v>
      </c>
      <c r="C14" s="26" t="s">
        <v>13909</v>
      </c>
      <c r="D14" t="s">
        <v>661</v>
      </c>
      <c r="E14" s="27" t="s">
        <v>13910</v>
      </c>
      <c r="F14" s="28" t="s">
        <v>670</v>
      </c>
      <c r="G14" s="29">
        <v>135</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5555</v>
      </c>
    </row>
    <row r="17" ht="25.5">
      <c r="A17" s="1" t="s">
        <v>666</v>
      </c>
      <c r="E17" s="27" t="s">
        <v>4209</v>
      </c>
    </row>
    <row r="18">
      <c r="A18" s="1" t="s">
        <v>659</v>
      </c>
      <c r="B18" s="1">
        <v>3</v>
      </c>
      <c r="C18" s="26" t="s">
        <v>1850</v>
      </c>
      <c r="D18" t="s">
        <v>661</v>
      </c>
      <c r="E18" s="27" t="s">
        <v>1851</v>
      </c>
      <c r="F18" s="28" t="s">
        <v>670</v>
      </c>
      <c r="G18" s="29">
        <v>145</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5555</v>
      </c>
    </row>
    <row r="21" ht="51">
      <c r="A21" s="1" t="s">
        <v>666</v>
      </c>
      <c r="E21" s="27" t="s">
        <v>4215</v>
      </c>
    </row>
    <row r="22">
      <c r="A22" s="1" t="s">
        <v>659</v>
      </c>
      <c r="B22" s="1">
        <v>4</v>
      </c>
      <c r="C22" s="26" t="s">
        <v>2914</v>
      </c>
      <c r="D22" t="s">
        <v>661</v>
      </c>
      <c r="E22" s="27" t="s">
        <v>2915</v>
      </c>
      <c r="F22" s="28" t="s">
        <v>670</v>
      </c>
      <c r="G22" s="29">
        <v>135</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5555</v>
      </c>
    </row>
    <row r="25" ht="25.5">
      <c r="A25" s="1" t="s">
        <v>666</v>
      </c>
      <c r="E25" s="27" t="s">
        <v>4558</v>
      </c>
    </row>
    <row r="26">
      <c r="A26" s="1" t="s">
        <v>656</v>
      </c>
      <c r="C26" s="22" t="s">
        <v>4065</v>
      </c>
      <c r="E26" s="23" t="s">
        <v>4066</v>
      </c>
      <c r="L26" s="24">
        <f>SUMIFS(L27:L30,A27:A30,"P")</f>
        <v>0</v>
      </c>
      <c r="M26" s="24">
        <f>SUMIFS(M27:M30,A27:A30,"P")</f>
        <v>0</v>
      </c>
      <c r="N26" s="25"/>
    </row>
    <row r="27" ht="25.5">
      <c r="A27" s="1" t="s">
        <v>659</v>
      </c>
      <c r="B27" s="1">
        <v>5</v>
      </c>
      <c r="C27" s="26" t="s">
        <v>13911</v>
      </c>
      <c r="D27" t="s">
        <v>661</v>
      </c>
      <c r="E27" s="27" t="s">
        <v>13912</v>
      </c>
      <c r="F27" s="28" t="s">
        <v>683</v>
      </c>
      <c r="G27" s="29">
        <v>8</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5555</v>
      </c>
    </row>
    <row r="30" ht="38.25">
      <c r="A30" s="1" t="s">
        <v>666</v>
      </c>
      <c r="E30" s="27" t="s">
        <v>13913</v>
      </c>
    </row>
    <row r="31">
      <c r="A31" s="1" t="s">
        <v>656</v>
      </c>
      <c r="C31" s="22" t="s">
        <v>4507</v>
      </c>
      <c r="E31" s="23" t="s">
        <v>4226</v>
      </c>
      <c r="L31" s="24">
        <f>SUMIFS(L32:L47,A32:A47,"P")</f>
        <v>0</v>
      </c>
      <c r="M31" s="24">
        <f>SUMIFS(M32:M47,A32:A47,"P")</f>
        <v>0</v>
      </c>
      <c r="N31" s="25"/>
    </row>
    <row r="32">
      <c r="A32" s="1" t="s">
        <v>659</v>
      </c>
      <c r="B32" s="1">
        <v>6</v>
      </c>
      <c r="C32" s="26" t="s">
        <v>5309</v>
      </c>
      <c r="D32" t="s">
        <v>661</v>
      </c>
      <c r="E32" s="27" t="s">
        <v>5310</v>
      </c>
      <c r="F32" s="28" t="s">
        <v>670</v>
      </c>
      <c r="G32" s="29">
        <v>145</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4948</v>
      </c>
    </row>
    <row r="35" ht="38.25">
      <c r="A35" s="1" t="s">
        <v>666</v>
      </c>
      <c r="E35" s="27" t="s">
        <v>4228</v>
      </c>
    </row>
    <row r="36" ht="25.5">
      <c r="A36" s="1" t="s">
        <v>659</v>
      </c>
      <c r="B36" s="1">
        <v>7</v>
      </c>
      <c r="C36" s="26" t="s">
        <v>1376</v>
      </c>
      <c r="D36" t="s">
        <v>661</v>
      </c>
      <c r="E36" s="27" t="s">
        <v>1377</v>
      </c>
      <c r="F36" s="28" t="s">
        <v>683</v>
      </c>
      <c r="G36" s="29">
        <v>34</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4948</v>
      </c>
    </row>
    <row r="39" ht="38.25">
      <c r="A39" s="1" t="s">
        <v>666</v>
      </c>
      <c r="E39" s="27" t="s">
        <v>4233</v>
      </c>
    </row>
    <row r="40">
      <c r="A40" s="1" t="s">
        <v>659</v>
      </c>
      <c r="B40" s="1">
        <v>8</v>
      </c>
      <c r="C40" s="26" t="s">
        <v>5030</v>
      </c>
      <c r="D40" t="s">
        <v>661</v>
      </c>
      <c r="E40" s="27" t="s">
        <v>5031</v>
      </c>
      <c r="F40" s="28" t="s">
        <v>670</v>
      </c>
      <c r="G40" s="29">
        <v>145</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5555</v>
      </c>
    </row>
    <row r="43" ht="25.5">
      <c r="A43" s="1" t="s">
        <v>666</v>
      </c>
      <c r="E43" s="27" t="s">
        <v>5032</v>
      </c>
    </row>
    <row r="44">
      <c r="A44" s="1" t="s">
        <v>659</v>
      </c>
      <c r="B44" s="1">
        <v>9</v>
      </c>
      <c r="C44" s="26" t="s">
        <v>4578</v>
      </c>
      <c r="D44" t="s">
        <v>661</v>
      </c>
      <c r="E44" s="27" t="s">
        <v>4579</v>
      </c>
      <c r="F44" s="28" t="s">
        <v>670</v>
      </c>
      <c r="G44" s="29">
        <v>145</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5555</v>
      </c>
    </row>
    <row r="47" ht="51">
      <c r="A47" s="1" t="s">
        <v>666</v>
      </c>
      <c r="E47" s="27" t="s">
        <v>4531</v>
      </c>
    </row>
    <row r="48">
      <c r="A48" s="1" t="s">
        <v>656</v>
      </c>
      <c r="C48" s="22" t="s">
        <v>4585</v>
      </c>
      <c r="E48" s="23" t="s">
        <v>4586</v>
      </c>
      <c r="L48" s="24">
        <f>SUMIFS(L49:L56,A49:A56,"P")</f>
        <v>0</v>
      </c>
      <c r="M48" s="24">
        <f>SUMIFS(M49:M56,A49:A56,"P")</f>
        <v>0</v>
      </c>
      <c r="N48" s="25"/>
    </row>
    <row r="49">
      <c r="A49" s="1" t="s">
        <v>659</v>
      </c>
      <c r="B49" s="1">
        <v>10</v>
      </c>
      <c r="C49" s="26" t="s">
        <v>13914</v>
      </c>
      <c r="D49" t="s">
        <v>661</v>
      </c>
      <c r="E49" s="27" t="s">
        <v>13915</v>
      </c>
      <c r="F49" s="28" t="s">
        <v>683</v>
      </c>
      <c r="G49" s="29">
        <v>9</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c r="E51" s="33" t="s">
        <v>5555</v>
      </c>
    </row>
    <row r="52" ht="38.25">
      <c r="A52" s="1" t="s">
        <v>666</v>
      </c>
      <c r="E52" s="27" t="s">
        <v>4239</v>
      </c>
    </row>
    <row r="53">
      <c r="A53" s="1" t="s">
        <v>659</v>
      </c>
      <c r="B53" s="1">
        <v>11</v>
      </c>
      <c r="C53" s="26" t="s">
        <v>13916</v>
      </c>
      <c r="D53" t="s">
        <v>661</v>
      </c>
      <c r="E53" s="27" t="s">
        <v>13917</v>
      </c>
      <c r="F53" s="28" t="s">
        <v>683</v>
      </c>
      <c r="G53" s="29">
        <v>9</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5555</v>
      </c>
    </row>
    <row r="56" ht="63.75">
      <c r="A56" s="1" t="s">
        <v>666</v>
      </c>
      <c r="E56" s="27" t="s">
        <v>4185</v>
      </c>
    </row>
    <row r="57">
      <c r="A57" s="1" t="s">
        <v>656</v>
      </c>
      <c r="C57" s="22" t="s">
        <v>4096</v>
      </c>
      <c r="E57" s="23" t="s">
        <v>4097</v>
      </c>
      <c r="L57" s="24">
        <f>SUMIFS(L58:L61,A58:A61,"P")</f>
        <v>0</v>
      </c>
      <c r="M57" s="24">
        <f>SUMIFS(M58:M61,A58:A61,"P")</f>
        <v>0</v>
      </c>
      <c r="N57" s="25"/>
    </row>
    <row r="58" ht="25.5">
      <c r="A58" s="1" t="s">
        <v>659</v>
      </c>
      <c r="B58" s="1">
        <v>12</v>
      </c>
      <c r="C58" s="26" t="s">
        <v>13918</v>
      </c>
      <c r="D58" t="s">
        <v>661</v>
      </c>
      <c r="E58" s="27" t="s">
        <v>13919</v>
      </c>
      <c r="F58" s="28" t="s">
        <v>683</v>
      </c>
      <c r="G58" s="29">
        <v>1</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4522</v>
      </c>
    </row>
    <row r="61" ht="38.25">
      <c r="A61" s="1" t="s">
        <v>666</v>
      </c>
      <c r="E61" s="27" t="s">
        <v>4701</v>
      </c>
    </row>
    <row r="62">
      <c r="A62" s="1" t="s">
        <v>656</v>
      </c>
      <c r="C62" s="22" t="s">
        <v>4008</v>
      </c>
      <c r="E62" s="23" t="s">
        <v>4009</v>
      </c>
      <c r="L62" s="24">
        <f>SUMIFS(L63:L102,A63:A102,"P")</f>
        <v>0</v>
      </c>
      <c r="M62" s="24">
        <f>SUMIFS(M63:M102,A63:A102,"P")</f>
        <v>0</v>
      </c>
      <c r="N62" s="25"/>
    </row>
    <row r="63">
      <c r="A63" s="1" t="s">
        <v>659</v>
      </c>
      <c r="B63" s="1">
        <v>13</v>
      </c>
      <c r="C63" s="26" t="s">
        <v>4996</v>
      </c>
      <c r="D63" t="s">
        <v>661</v>
      </c>
      <c r="E63" s="27" t="s">
        <v>4997</v>
      </c>
      <c r="F63" s="28" t="s">
        <v>683</v>
      </c>
      <c r="G63" s="29">
        <v>1</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4522</v>
      </c>
    </row>
    <row r="66" ht="38.25">
      <c r="A66" s="1" t="s">
        <v>666</v>
      </c>
      <c r="E66" s="27" t="s">
        <v>4523</v>
      </c>
    </row>
    <row r="67" ht="25.5">
      <c r="A67" s="1" t="s">
        <v>659</v>
      </c>
      <c r="B67" s="1">
        <v>14</v>
      </c>
      <c r="C67" s="26" t="s">
        <v>5259</v>
      </c>
      <c r="D67" t="s">
        <v>661</v>
      </c>
      <c r="E67" s="27" t="s">
        <v>5260</v>
      </c>
      <c r="F67" s="28" t="s">
        <v>683</v>
      </c>
      <c r="G67" s="29">
        <v>1</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4522</v>
      </c>
    </row>
    <row r="70" ht="63.75">
      <c r="A70" s="1" t="s">
        <v>666</v>
      </c>
      <c r="E70" s="27" t="s">
        <v>4013</v>
      </c>
    </row>
    <row r="71" ht="25.5">
      <c r="A71" s="1" t="s">
        <v>659</v>
      </c>
      <c r="B71" s="1">
        <v>15</v>
      </c>
      <c r="C71" s="26" t="s">
        <v>4014</v>
      </c>
      <c r="D71" t="s">
        <v>661</v>
      </c>
      <c r="E71" s="27" t="s">
        <v>4015</v>
      </c>
      <c r="F71" s="28" t="s">
        <v>683</v>
      </c>
      <c r="G71" s="29">
        <v>1</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4522</v>
      </c>
    </row>
    <row r="74" ht="38.25">
      <c r="A74" s="1" t="s">
        <v>666</v>
      </c>
      <c r="E74" s="27" t="s">
        <v>4291</v>
      </c>
    </row>
    <row r="75">
      <c r="A75" s="1" t="s">
        <v>659</v>
      </c>
      <c r="B75" s="1">
        <v>16</v>
      </c>
      <c r="C75" s="26" t="s">
        <v>4771</v>
      </c>
      <c r="D75" t="s">
        <v>661</v>
      </c>
      <c r="E75" s="27" t="s">
        <v>4772</v>
      </c>
      <c r="F75" s="28" t="s">
        <v>683</v>
      </c>
      <c r="G75" s="29">
        <v>1</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4522</v>
      </c>
    </row>
    <row r="78" ht="38.25">
      <c r="A78" s="1" t="s">
        <v>666</v>
      </c>
      <c r="E78" s="27" t="s">
        <v>4162</v>
      </c>
    </row>
    <row r="79">
      <c r="A79" s="1" t="s">
        <v>659</v>
      </c>
      <c r="B79" s="1">
        <v>17</v>
      </c>
      <c r="C79" s="26" t="s">
        <v>13920</v>
      </c>
      <c r="D79" t="s">
        <v>661</v>
      </c>
      <c r="E79" s="27" t="s">
        <v>13921</v>
      </c>
      <c r="F79" s="28" t="s">
        <v>683</v>
      </c>
      <c r="G79" s="29">
        <v>1</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4522</v>
      </c>
    </row>
    <row r="82" ht="38.25">
      <c r="A82" s="1" t="s">
        <v>666</v>
      </c>
      <c r="E82" s="27" t="s">
        <v>4764</v>
      </c>
    </row>
    <row r="83">
      <c r="A83" s="1" t="s">
        <v>659</v>
      </c>
      <c r="B83" s="1">
        <v>18</v>
      </c>
      <c r="C83" s="26" t="s">
        <v>4165</v>
      </c>
      <c r="D83" t="s">
        <v>661</v>
      </c>
      <c r="E83" s="27" t="s">
        <v>4166</v>
      </c>
      <c r="F83" s="28" t="s">
        <v>874</v>
      </c>
      <c r="G83" s="29">
        <v>6</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4522</v>
      </c>
    </row>
    <row r="86" ht="38.25">
      <c r="A86" s="1" t="s">
        <v>666</v>
      </c>
      <c r="E86" s="27" t="s">
        <v>4292</v>
      </c>
    </row>
    <row r="87">
      <c r="A87" s="1" t="s">
        <v>659</v>
      </c>
      <c r="B87" s="1">
        <v>19</v>
      </c>
      <c r="C87" s="26" t="s">
        <v>4538</v>
      </c>
      <c r="D87" t="s">
        <v>661</v>
      </c>
      <c r="E87" s="27" t="s">
        <v>4539</v>
      </c>
      <c r="F87" s="28" t="s">
        <v>874</v>
      </c>
      <c r="G87" s="29">
        <v>2</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4522</v>
      </c>
    </row>
    <row r="90" ht="51">
      <c r="A90" s="1" t="s">
        <v>666</v>
      </c>
      <c r="E90" s="27" t="s">
        <v>4540</v>
      </c>
    </row>
    <row r="91">
      <c r="A91" s="1" t="s">
        <v>659</v>
      </c>
      <c r="B91" s="1">
        <v>20</v>
      </c>
      <c r="C91" s="26" t="s">
        <v>1996</v>
      </c>
      <c r="D91" t="s">
        <v>661</v>
      </c>
      <c r="E91" s="27" t="s">
        <v>1997</v>
      </c>
      <c r="F91" s="28" t="s">
        <v>874</v>
      </c>
      <c r="G91" s="29">
        <v>6</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4522</v>
      </c>
    </row>
    <row r="94" ht="38.25">
      <c r="A94" s="1" t="s">
        <v>666</v>
      </c>
      <c r="E94" s="27" t="s">
        <v>4293</v>
      </c>
    </row>
    <row r="95">
      <c r="A95" s="1" t="s">
        <v>659</v>
      </c>
      <c r="B95" s="1">
        <v>21</v>
      </c>
      <c r="C95" s="26" t="s">
        <v>2003</v>
      </c>
      <c r="D95" t="s">
        <v>661</v>
      </c>
      <c r="E95" s="27" t="s">
        <v>2004</v>
      </c>
      <c r="F95" s="28" t="s">
        <v>874</v>
      </c>
      <c r="G95" s="29">
        <v>4</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4522</v>
      </c>
    </row>
    <row r="98" ht="38.25">
      <c r="A98" s="1" t="s">
        <v>666</v>
      </c>
      <c r="E98" s="27" t="s">
        <v>5004</v>
      </c>
    </row>
    <row r="99">
      <c r="A99" s="1" t="s">
        <v>659</v>
      </c>
      <c r="B99" s="1">
        <v>22</v>
      </c>
      <c r="C99" s="26" t="s">
        <v>5431</v>
      </c>
      <c r="D99" t="s">
        <v>661</v>
      </c>
      <c r="E99" s="27" t="s">
        <v>5432</v>
      </c>
      <c r="F99" s="28" t="s">
        <v>874</v>
      </c>
      <c r="G99" s="29">
        <v>1</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c r="E101" s="33" t="s">
        <v>4522</v>
      </c>
    </row>
    <row r="102" ht="38.25">
      <c r="A102" s="1" t="s">
        <v>666</v>
      </c>
      <c r="E102" s="27" t="s">
        <v>5433</v>
      </c>
    </row>
    <row r="103">
      <c r="A103" s="1" t="s">
        <v>656</v>
      </c>
      <c r="C103" s="22" t="s">
        <v>900</v>
      </c>
      <c r="E103" s="23" t="s">
        <v>2924</v>
      </c>
      <c r="L103" s="24">
        <f>SUMIFS(L104:L115,A104:A115,"P")</f>
        <v>0</v>
      </c>
      <c r="M103" s="24">
        <f>SUMIFS(M104:M115,A104:A115,"P")</f>
        <v>0</v>
      </c>
      <c r="N103" s="25"/>
    </row>
    <row r="104" ht="38.25">
      <c r="A104" s="1" t="s">
        <v>659</v>
      </c>
      <c r="B104" s="1">
        <v>23</v>
      </c>
      <c r="C104" s="26" t="s">
        <v>909</v>
      </c>
      <c r="D104" t="s">
        <v>903</v>
      </c>
      <c r="E104" s="27" t="s">
        <v>910</v>
      </c>
      <c r="F104" s="28" t="s">
        <v>905</v>
      </c>
      <c r="G104" s="29">
        <v>0.040000000000000001</v>
      </c>
      <c r="H104" s="28">
        <v>0</v>
      </c>
      <c r="I104" s="30">
        <f>ROUND(G104*H104,P4)</f>
        <v>0</v>
      </c>
      <c r="L104" s="31">
        <v>0</v>
      </c>
      <c r="M104" s="24">
        <f>ROUND(G104*L104,P4)</f>
        <v>0</v>
      </c>
      <c r="N104" s="25" t="s">
        <v>4516</v>
      </c>
      <c r="O104" s="32">
        <f>M104*AA104</f>
        <v>0</v>
      </c>
      <c r="P104" s="1">
        <v>3</v>
      </c>
      <c r="AA104" s="1">
        <f>IF(P104=1,$O$3,IF(P104=2,$O$4,$O$5))</f>
        <v>0</v>
      </c>
    </row>
    <row r="105" ht="38.25">
      <c r="A105" s="1" t="s">
        <v>664</v>
      </c>
      <c r="E105" s="27" t="s">
        <v>911</v>
      </c>
    </row>
    <row r="106">
      <c r="A106" s="1" t="s">
        <v>665</v>
      </c>
      <c r="E106" s="33" t="s">
        <v>5555</v>
      </c>
    </row>
    <row r="107" ht="153">
      <c r="A107" s="1" t="s">
        <v>666</v>
      </c>
      <c r="E107" s="27" t="s">
        <v>913</v>
      </c>
    </row>
    <row r="108" ht="25.5">
      <c r="A108" s="1" t="s">
        <v>659</v>
      </c>
      <c r="B108" s="1">
        <v>24</v>
      </c>
      <c r="C108" s="26" t="s">
        <v>3447</v>
      </c>
      <c r="D108" t="s">
        <v>903</v>
      </c>
      <c r="E108" s="27" t="s">
        <v>3448</v>
      </c>
      <c r="F108" s="28" t="s">
        <v>905</v>
      </c>
      <c r="G108" s="29">
        <v>0.040000000000000001</v>
      </c>
      <c r="H108" s="28">
        <v>0</v>
      </c>
      <c r="I108" s="30">
        <f>ROUND(G108*H108,P4)</f>
        <v>0</v>
      </c>
      <c r="L108" s="31">
        <v>0</v>
      </c>
      <c r="M108" s="24">
        <f>ROUND(G108*L108,P4)</f>
        <v>0</v>
      </c>
      <c r="N108" s="25" t="s">
        <v>4516</v>
      </c>
      <c r="O108" s="32">
        <f>M108*AA108</f>
        <v>0</v>
      </c>
      <c r="P108" s="1">
        <v>3</v>
      </c>
      <c r="AA108" s="1">
        <f>IF(P108=1,$O$3,IF(P108=2,$O$4,$O$5))</f>
        <v>0</v>
      </c>
    </row>
    <row r="109" ht="38.25">
      <c r="A109" s="1" t="s">
        <v>664</v>
      </c>
      <c r="E109" s="27" t="s">
        <v>920</v>
      </c>
    </row>
    <row r="110">
      <c r="A110" s="1" t="s">
        <v>665</v>
      </c>
      <c r="E110" s="33" t="s">
        <v>5555</v>
      </c>
    </row>
    <row r="111" ht="153">
      <c r="A111" s="1" t="s">
        <v>666</v>
      </c>
      <c r="E111" s="27" t="s">
        <v>908</v>
      </c>
    </row>
    <row r="112" ht="25.5">
      <c r="A112" s="1" t="s">
        <v>659</v>
      </c>
      <c r="B112" s="1">
        <v>25</v>
      </c>
      <c r="C112" s="26" t="s">
        <v>922</v>
      </c>
      <c r="D112" t="s">
        <v>903</v>
      </c>
      <c r="E112" s="27" t="s">
        <v>923</v>
      </c>
      <c r="F112" s="28" t="s">
        <v>905</v>
      </c>
      <c r="G112" s="29">
        <v>0.040000000000000001</v>
      </c>
      <c r="H112" s="28">
        <v>0</v>
      </c>
      <c r="I112" s="30">
        <f>ROUND(G112*H112,P4)</f>
        <v>0</v>
      </c>
      <c r="L112" s="31">
        <v>0</v>
      </c>
      <c r="M112" s="24">
        <f>ROUND(G112*L112,P4)</f>
        <v>0</v>
      </c>
      <c r="N112" s="25" t="s">
        <v>4516</v>
      </c>
      <c r="O112" s="32">
        <f>M112*AA112</f>
        <v>0</v>
      </c>
      <c r="P112" s="1">
        <v>3</v>
      </c>
      <c r="AA112" s="1">
        <f>IF(P112=1,$O$3,IF(P112=2,$O$4,$O$5))</f>
        <v>0</v>
      </c>
    </row>
    <row r="113" ht="38.25">
      <c r="A113" s="1" t="s">
        <v>664</v>
      </c>
      <c r="E113" s="27" t="s">
        <v>920</v>
      </c>
    </row>
    <row r="114">
      <c r="A114" s="1" t="s">
        <v>665</v>
      </c>
      <c r="E114" s="33" t="s">
        <v>5555</v>
      </c>
    </row>
    <row r="115" ht="153">
      <c r="A115" s="1" t="s">
        <v>666</v>
      </c>
      <c r="E115" s="27" t="s">
        <v>908</v>
      </c>
    </row>
  </sheetData>
  <sheetProtection sheet="1" objects="1" scenarios="1" spinCount="100000" saltValue="I7i7wWkwgV0QVWraZ+7fZiKEO7oEUXdc3/mLee7LcIZF8gLlx3P5anX2xy7u++cYsSTuEFCMFKdVYrSM3WSY3A==" hashValue="BI1QCP2bV0WeFLYyEBBdffSrgx62iZEpx014D+d31xhhfAbIvkAz2CvHC5hR5VMu1jyZ9K6211aRZuvOEr5L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13922</v>
      </c>
      <c r="E8" s="23" t="s">
        <v>547</v>
      </c>
      <c r="L8" s="24"/>
      <c r="M8" s="24"/>
      <c r="N8" s="25"/>
    </row>
  </sheetData>
  <sheetProtection sheet="1" objects="1" scenarios="1" spinCount="100000" saltValue="GusWerHKKzfx0UDze3he8knmJGA6rulhD2Vp4LMyYsTJOefORpTpDythnYMLYbYiw0/Sc+iRKVMiq9fjIBHCUw==" hashValue="aSuhJU9ZiCdxlb+Jy221ruaLTZOplkGCqj5sPUnWBiJAWfsYI0cENDOT+YZWcO/n6bVfzufIJ3KXpoFyIpRa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13923</v>
      </c>
      <c r="E8" s="23" t="s">
        <v>549</v>
      </c>
      <c r="L8" s="24"/>
      <c r="M8" s="24"/>
      <c r="N8" s="25"/>
    </row>
  </sheetData>
  <sheetProtection sheet="1" objects="1" scenarios="1" spinCount="100000" saltValue="cajR7UTzafs/9r7fSN0RSJETnKgX32f8almTkIsb4l6TKQtmIbrkNm2zISOSm/HLWV4RfsMT9DYWt7tYXsHNYg==" hashValue="LSpbsSnhfYvt+LGtHQR0XDJH8QlQW4NQtOPqm3AZouZhke43Glzjefka2JcmizNxudDpei8qpFVEvkI5AF7M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13924</v>
      </c>
      <c r="E8" s="23" t="s">
        <v>551</v>
      </c>
      <c r="L8" s="24"/>
      <c r="M8" s="24"/>
      <c r="N8" s="25"/>
    </row>
  </sheetData>
  <sheetProtection sheet="1" objects="1" scenarios="1" spinCount="100000" saltValue="wnbePDjRRqkudphYVYk3bD6PexffMr/miAJkNgu9cezTfIk7Ftb+g+wt4eRPPDgegpZSu8eGlMtd/ifsldMr5Q==" hashValue="R3dubPFaH+tl3GY9k/IBbS4oCOBf3gb4wXmfXraGzE94R3wsDUQc3bJ/s3hUONNMz75eXrGHrjX8r2u3dpSv9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13925</v>
      </c>
      <c r="E8" s="23" t="s">
        <v>553</v>
      </c>
      <c r="L8" s="24"/>
      <c r="M8" s="24"/>
      <c r="N8" s="25"/>
    </row>
  </sheetData>
  <sheetProtection sheet="1" objects="1" scenarios="1" spinCount="100000" saltValue="GnT8c8QzHRYjKXvC4iGoRRBbT/TTLwEiRgex9QP+xaC0gyPHPWKptElfX4hlMssEnNP3632gP/xWquo9pMGORg==" hashValue="YZbi4333TLA7gAdGgVFma8auqaU3BL3CdNgLIvKQ5RdReTgP5p+KsLwctJ/3YYtnn418Rm/nSAZn9o34pUT/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13926</v>
      </c>
      <c r="E8" s="23" t="s">
        <v>555</v>
      </c>
      <c r="L8" s="24"/>
      <c r="M8" s="24"/>
      <c r="N8" s="25"/>
    </row>
  </sheetData>
  <sheetProtection sheet="1" objects="1" scenarios="1" spinCount="100000" saltValue="hdMZy4FNb03cqipdn81oqAai/Td8bWxzWPh6PV8PubrVAZlxBFxNjmIr3HlXes1nHVTiXi6dIIjzFlNogj1obw==" hashValue="m80tPfI7evNAJUaDKtoaIsy+iQkPTokpBjpb9JrRz8LNqz1UQmpmvmAIU3BC/KFw5ARBisXr2bcZdj0qu+Mv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13927</v>
      </c>
      <c r="E8" s="23" t="s">
        <v>557</v>
      </c>
      <c r="L8" s="24"/>
      <c r="M8" s="24"/>
      <c r="N8" s="25"/>
    </row>
  </sheetData>
  <sheetProtection sheet="1" objects="1" scenarios="1" spinCount="100000" saltValue="IQmrtuHlm1A3NCGAQwx3iebXrDbiQ2bTEy1T/kMF+boZfUDRejnWR9Cgu/WOD1Pf4cOlMcUXXSAsyrGA062OKQ==" hashValue="bngCxdVOkytdNg4vK837O1BNZQPeSvKzFmBA879Mv52mVkOPQTqaXIuiaI5dd01f1Lde2/UTovpgpn6pGOPS8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13928</v>
      </c>
      <c r="E8" s="23" t="s">
        <v>559</v>
      </c>
      <c r="L8" s="24">
        <f>L9+L34+L39+L44+L89+L110+L147+L152+L157</f>
        <v>0</v>
      </c>
      <c r="M8" s="24">
        <f>M9+M34+M39+M44+M89+M110+M147+M152+M157</f>
        <v>0</v>
      </c>
      <c r="N8" s="25"/>
    </row>
    <row r="9">
      <c r="A9" s="1" t="s">
        <v>656</v>
      </c>
      <c r="C9" s="22" t="s">
        <v>657</v>
      </c>
      <c r="E9" s="23" t="s">
        <v>658</v>
      </c>
      <c r="L9" s="24">
        <f>SUMIFS(L10:L33,A10:A33,"P")</f>
        <v>0</v>
      </c>
      <c r="M9" s="24">
        <f>SUMIFS(M10:M33,A10:A33,"P")</f>
        <v>0</v>
      </c>
      <c r="N9" s="25"/>
    </row>
    <row r="10">
      <c r="A10" s="1" t="s">
        <v>659</v>
      </c>
      <c r="B10" s="1">
        <v>1</v>
      </c>
      <c r="C10" s="26" t="s">
        <v>4554</v>
      </c>
      <c r="D10" t="s">
        <v>661</v>
      </c>
      <c r="E10" s="27" t="s">
        <v>4555</v>
      </c>
      <c r="F10" s="28" t="s">
        <v>677</v>
      </c>
      <c r="G10" s="29">
        <v>90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13929</v>
      </c>
    </row>
    <row r="13">
      <c r="A13" s="1" t="s">
        <v>666</v>
      </c>
      <c r="E13" s="27" t="s">
        <v>4557</v>
      </c>
    </row>
    <row r="14">
      <c r="A14" s="1" t="s">
        <v>659</v>
      </c>
      <c r="B14" s="1">
        <v>2</v>
      </c>
      <c r="C14" s="26" t="s">
        <v>5573</v>
      </c>
      <c r="D14" t="s">
        <v>661</v>
      </c>
      <c r="E14" s="27" t="s">
        <v>5574</v>
      </c>
      <c r="F14" s="28" t="s">
        <v>663</v>
      </c>
      <c r="G14" s="29">
        <v>1.5</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13929</v>
      </c>
    </row>
    <row r="17" ht="63.75">
      <c r="A17" s="1" t="s">
        <v>666</v>
      </c>
      <c r="E17" s="27" t="s">
        <v>5575</v>
      </c>
    </row>
    <row r="18" ht="25.5">
      <c r="A18" s="1" t="s">
        <v>659</v>
      </c>
      <c r="B18" s="1">
        <v>3</v>
      </c>
      <c r="C18" s="26" t="s">
        <v>5093</v>
      </c>
      <c r="D18" t="s">
        <v>661</v>
      </c>
      <c r="E18" s="27" t="s">
        <v>5094</v>
      </c>
      <c r="F18" s="28" t="s">
        <v>670</v>
      </c>
      <c r="G18" s="29">
        <v>2</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13929</v>
      </c>
    </row>
    <row r="21" ht="63.75">
      <c r="A21" s="1" t="s">
        <v>666</v>
      </c>
      <c r="E21" s="27" t="s">
        <v>5090</v>
      </c>
    </row>
    <row r="22">
      <c r="A22" s="1" t="s">
        <v>659</v>
      </c>
      <c r="B22" s="1">
        <v>4</v>
      </c>
      <c r="C22" s="26" t="s">
        <v>1565</v>
      </c>
      <c r="D22" t="s">
        <v>661</v>
      </c>
      <c r="E22" s="27" t="s">
        <v>1566</v>
      </c>
      <c r="F22" s="28" t="s">
        <v>663</v>
      </c>
      <c r="G22" s="29">
        <v>114</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13929</v>
      </c>
    </row>
    <row r="25" ht="204">
      <c r="A25" s="1" t="s">
        <v>666</v>
      </c>
      <c r="E25" s="27" t="s">
        <v>13930</v>
      </c>
    </row>
    <row r="26">
      <c r="A26" s="1" t="s">
        <v>659</v>
      </c>
      <c r="B26" s="1">
        <v>5</v>
      </c>
      <c r="C26" s="26" t="s">
        <v>672</v>
      </c>
      <c r="D26" t="s">
        <v>661</v>
      </c>
      <c r="E26" s="27" t="s">
        <v>673</v>
      </c>
      <c r="F26" s="28" t="s">
        <v>663</v>
      </c>
      <c r="G26" s="29">
        <v>95</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13929</v>
      </c>
    </row>
    <row r="29" ht="153">
      <c r="A29" s="1" t="s">
        <v>666</v>
      </c>
      <c r="E29" s="27" t="s">
        <v>5102</v>
      </c>
    </row>
    <row r="30">
      <c r="A30" s="1" t="s">
        <v>659</v>
      </c>
      <c r="B30" s="1">
        <v>6</v>
      </c>
      <c r="C30" s="26" t="s">
        <v>3714</v>
      </c>
      <c r="D30" t="s">
        <v>661</v>
      </c>
      <c r="E30" s="27" t="s">
        <v>3715</v>
      </c>
      <c r="F30" s="28" t="s">
        <v>677</v>
      </c>
      <c r="G30" s="29">
        <v>90</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13929</v>
      </c>
    </row>
    <row r="33" ht="38.25">
      <c r="A33" s="1" t="s">
        <v>666</v>
      </c>
      <c r="E33" s="27" t="s">
        <v>3713</v>
      </c>
    </row>
    <row r="34">
      <c r="A34" s="1" t="s">
        <v>656</v>
      </c>
      <c r="C34" s="22" t="s">
        <v>1369</v>
      </c>
      <c r="E34" s="23" t="s">
        <v>5107</v>
      </c>
      <c r="L34" s="24">
        <f>SUMIFS(L35:L38,A35:A38,"P")</f>
        <v>0</v>
      </c>
      <c r="M34" s="24">
        <f>SUMIFS(M35:M38,A35:A38,"P")</f>
        <v>0</v>
      </c>
      <c r="N34" s="25"/>
    </row>
    <row r="35">
      <c r="A35" s="1" t="s">
        <v>659</v>
      </c>
      <c r="B35" s="1">
        <v>7</v>
      </c>
      <c r="C35" s="26" t="s">
        <v>5108</v>
      </c>
      <c r="D35" t="s">
        <v>661</v>
      </c>
      <c r="E35" s="27" t="s">
        <v>5109</v>
      </c>
      <c r="F35" s="28" t="s">
        <v>663</v>
      </c>
      <c r="G35" s="29">
        <v>4</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13929</v>
      </c>
    </row>
    <row r="38" ht="38.25">
      <c r="A38" s="1" t="s">
        <v>666</v>
      </c>
      <c r="E38" s="27" t="s">
        <v>5110</v>
      </c>
    </row>
    <row r="39">
      <c r="A39" s="1" t="s">
        <v>656</v>
      </c>
      <c r="C39" s="22" t="s">
        <v>958</v>
      </c>
      <c r="E39" s="23" t="s">
        <v>959</v>
      </c>
      <c r="L39" s="24">
        <f>SUMIFS(L40:L43,A40:A43,"P")</f>
        <v>0</v>
      </c>
      <c r="M39" s="24">
        <f>SUMIFS(M40:M43,A40:A43,"P")</f>
        <v>0</v>
      </c>
      <c r="N39" s="25"/>
    </row>
    <row r="40">
      <c r="A40" s="1" t="s">
        <v>659</v>
      </c>
      <c r="B40" s="1">
        <v>8</v>
      </c>
      <c r="C40" s="26" t="s">
        <v>5713</v>
      </c>
      <c r="D40" t="s">
        <v>661</v>
      </c>
      <c r="E40" s="27" t="s">
        <v>5714</v>
      </c>
      <c r="F40" s="28" t="s">
        <v>677</v>
      </c>
      <c r="G40" s="29">
        <v>14</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13929</v>
      </c>
    </row>
    <row r="43" ht="89.25">
      <c r="A43" s="1" t="s">
        <v>666</v>
      </c>
      <c r="E43" s="27" t="s">
        <v>5715</v>
      </c>
    </row>
    <row r="44">
      <c r="A44" s="1" t="s">
        <v>656</v>
      </c>
      <c r="C44" s="22" t="s">
        <v>4504</v>
      </c>
      <c r="E44" s="23" t="s">
        <v>4058</v>
      </c>
      <c r="L44" s="24">
        <f>SUMIFS(L45:L88,A45:A88,"P")</f>
        <v>0</v>
      </c>
      <c r="M44" s="24">
        <f>SUMIFS(M45:M88,A45:A88,"P")</f>
        <v>0</v>
      </c>
      <c r="N44" s="25"/>
    </row>
    <row r="45" ht="25.5">
      <c r="A45" s="1" t="s">
        <v>659</v>
      </c>
      <c r="B45" s="1">
        <v>9</v>
      </c>
      <c r="C45" s="26" t="s">
        <v>2936</v>
      </c>
      <c r="D45" t="s">
        <v>661</v>
      </c>
      <c r="E45" s="27" t="s">
        <v>2937</v>
      </c>
      <c r="F45" s="28" t="s">
        <v>683</v>
      </c>
      <c r="G45" s="29">
        <v>16</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c r="E47" s="33" t="s">
        <v>4948</v>
      </c>
    </row>
    <row r="48" ht="25.5">
      <c r="A48" s="1" t="s">
        <v>666</v>
      </c>
      <c r="E48" s="27" t="s">
        <v>13908</v>
      </c>
    </row>
    <row r="49">
      <c r="A49" s="1" t="s">
        <v>659</v>
      </c>
      <c r="B49" s="1">
        <v>10</v>
      </c>
      <c r="C49" s="26" t="s">
        <v>13931</v>
      </c>
      <c r="D49" t="s">
        <v>661</v>
      </c>
      <c r="E49" s="27" t="s">
        <v>13932</v>
      </c>
      <c r="F49" s="28" t="s">
        <v>683</v>
      </c>
      <c r="G49" s="29">
        <v>5</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c r="E51" s="33" t="s">
        <v>13929</v>
      </c>
    </row>
    <row r="52" ht="51">
      <c r="A52" s="1" t="s">
        <v>666</v>
      </c>
      <c r="E52" s="27" t="s">
        <v>13933</v>
      </c>
    </row>
    <row r="53">
      <c r="A53" s="1" t="s">
        <v>659</v>
      </c>
      <c r="B53" s="1">
        <v>11</v>
      </c>
      <c r="C53" s="26" t="s">
        <v>685</v>
      </c>
      <c r="D53" t="s">
        <v>661</v>
      </c>
      <c r="E53" s="27" t="s">
        <v>686</v>
      </c>
      <c r="F53" s="28" t="s">
        <v>670</v>
      </c>
      <c r="G53" s="29">
        <v>144</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13929</v>
      </c>
    </row>
    <row r="56" ht="38.25">
      <c r="A56" s="1" t="s">
        <v>666</v>
      </c>
      <c r="E56" s="27" t="s">
        <v>4805</v>
      </c>
    </row>
    <row r="57">
      <c r="A57" s="1" t="s">
        <v>659</v>
      </c>
      <c r="B57" s="1">
        <v>12</v>
      </c>
      <c r="C57" s="26" t="s">
        <v>2940</v>
      </c>
      <c r="D57" t="s">
        <v>661</v>
      </c>
      <c r="E57" s="27" t="s">
        <v>2941</v>
      </c>
      <c r="F57" s="28" t="s">
        <v>670</v>
      </c>
      <c r="G57" s="29">
        <v>34</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13929</v>
      </c>
    </row>
    <row r="60" ht="51">
      <c r="A60" s="1" t="s">
        <v>666</v>
      </c>
      <c r="E60" s="27" t="s">
        <v>4663</v>
      </c>
    </row>
    <row r="61">
      <c r="A61" s="1" t="s">
        <v>659</v>
      </c>
      <c r="B61" s="1">
        <v>13</v>
      </c>
      <c r="C61" s="26" t="s">
        <v>1576</v>
      </c>
      <c r="D61" t="s">
        <v>661</v>
      </c>
      <c r="E61" s="27" t="s">
        <v>1577</v>
      </c>
      <c r="F61" s="28" t="s">
        <v>670</v>
      </c>
      <c r="G61" s="29">
        <v>72</v>
      </c>
      <c r="H61" s="28">
        <v>0</v>
      </c>
      <c r="I61" s="30">
        <f>ROUND(G61*H61,P4)</f>
        <v>0</v>
      </c>
      <c r="L61" s="31">
        <v>0</v>
      </c>
      <c r="M61" s="24">
        <f>ROUND(G61*L61,P4)</f>
        <v>0</v>
      </c>
      <c r="N61" s="25" t="s">
        <v>1345</v>
      </c>
      <c r="O61" s="32">
        <f>M61*AA61</f>
        <v>0</v>
      </c>
      <c r="P61" s="1">
        <v>3</v>
      </c>
      <c r="AA61" s="1">
        <f>IF(P61=1,$O$3,IF(P61=2,$O$4,$O$5))</f>
        <v>0</v>
      </c>
    </row>
    <row r="62">
      <c r="A62" s="1" t="s">
        <v>664</v>
      </c>
      <c r="E62" s="27" t="s">
        <v>661</v>
      </c>
    </row>
    <row r="63">
      <c r="A63" s="1" t="s">
        <v>665</v>
      </c>
      <c r="E63" s="33" t="s">
        <v>13929</v>
      </c>
    </row>
    <row r="64" ht="76.5">
      <c r="A64" s="1" t="s">
        <v>666</v>
      </c>
      <c r="E64" s="27" t="s">
        <v>5716</v>
      </c>
    </row>
    <row r="65" ht="25.5">
      <c r="A65" s="1" t="s">
        <v>659</v>
      </c>
      <c r="B65" s="1">
        <v>14</v>
      </c>
      <c r="C65" s="26" t="s">
        <v>1583</v>
      </c>
      <c r="D65" t="s">
        <v>661</v>
      </c>
      <c r="E65" s="27" t="s">
        <v>1584</v>
      </c>
      <c r="F65" s="28" t="s">
        <v>670</v>
      </c>
      <c r="G65" s="29">
        <v>144</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13929</v>
      </c>
    </row>
    <row r="68" ht="76.5">
      <c r="A68" s="1" t="s">
        <v>666</v>
      </c>
      <c r="E68" s="27" t="s">
        <v>5699</v>
      </c>
    </row>
    <row r="69" ht="25.5">
      <c r="A69" s="1" t="s">
        <v>659</v>
      </c>
      <c r="B69" s="1">
        <v>15</v>
      </c>
      <c r="C69" s="26" t="s">
        <v>4666</v>
      </c>
      <c r="D69" t="s">
        <v>661</v>
      </c>
      <c r="E69" s="27" t="s">
        <v>4667</v>
      </c>
      <c r="F69" s="28" t="s">
        <v>683</v>
      </c>
      <c r="G69" s="29">
        <v>90</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13929</v>
      </c>
    </row>
    <row r="72" ht="63.75">
      <c r="A72" s="1" t="s">
        <v>666</v>
      </c>
      <c r="E72" s="27" t="s">
        <v>4207</v>
      </c>
    </row>
    <row r="73">
      <c r="A73" s="1" t="s">
        <v>659</v>
      </c>
      <c r="B73" s="1">
        <v>16</v>
      </c>
      <c r="C73" s="26" t="s">
        <v>5583</v>
      </c>
      <c r="D73" t="s">
        <v>661</v>
      </c>
      <c r="E73" s="27" t="s">
        <v>5584</v>
      </c>
      <c r="F73" s="28" t="s">
        <v>683</v>
      </c>
      <c r="G73" s="29">
        <v>6</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13929</v>
      </c>
    </row>
    <row r="76" ht="51">
      <c r="A76" s="1" t="s">
        <v>666</v>
      </c>
      <c r="E76" s="27" t="s">
        <v>4670</v>
      </c>
    </row>
    <row r="77">
      <c r="A77" s="1" t="s">
        <v>659</v>
      </c>
      <c r="B77" s="1">
        <v>17</v>
      </c>
      <c r="C77" s="26" t="s">
        <v>13934</v>
      </c>
      <c r="D77" t="s">
        <v>661</v>
      </c>
      <c r="E77" s="27" t="s">
        <v>13935</v>
      </c>
      <c r="F77" s="28" t="s">
        <v>683</v>
      </c>
      <c r="G77" s="29">
        <v>4</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13929</v>
      </c>
    </row>
    <row r="80" ht="51">
      <c r="A80" s="1" t="s">
        <v>666</v>
      </c>
      <c r="E80" s="27" t="s">
        <v>4670</v>
      </c>
    </row>
    <row r="81">
      <c r="A81" s="1" t="s">
        <v>659</v>
      </c>
      <c r="B81" s="1">
        <v>18</v>
      </c>
      <c r="C81" s="26" t="s">
        <v>1850</v>
      </c>
      <c r="D81" t="s">
        <v>661</v>
      </c>
      <c r="E81" s="27" t="s">
        <v>1851</v>
      </c>
      <c r="F81" s="28" t="s">
        <v>670</v>
      </c>
      <c r="G81" s="29">
        <v>306</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13929</v>
      </c>
    </row>
    <row r="84" ht="51">
      <c r="A84" s="1" t="s">
        <v>666</v>
      </c>
      <c r="E84" s="27" t="s">
        <v>4215</v>
      </c>
    </row>
    <row r="85">
      <c r="A85" s="1" t="s">
        <v>659</v>
      </c>
      <c r="B85" s="1">
        <v>19</v>
      </c>
      <c r="C85" s="26" t="s">
        <v>2914</v>
      </c>
      <c r="D85" t="s">
        <v>661</v>
      </c>
      <c r="E85" s="27" t="s">
        <v>2915</v>
      </c>
      <c r="F85" s="28" t="s">
        <v>670</v>
      </c>
      <c r="G85" s="29">
        <v>180</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13929</v>
      </c>
    </row>
    <row r="88" ht="25.5">
      <c r="A88" s="1" t="s">
        <v>666</v>
      </c>
      <c r="E88" s="27" t="s">
        <v>4558</v>
      </c>
    </row>
    <row r="89">
      <c r="A89" s="1" t="s">
        <v>656</v>
      </c>
      <c r="C89" s="22" t="s">
        <v>4507</v>
      </c>
      <c r="E89" s="23" t="s">
        <v>4226</v>
      </c>
      <c r="L89" s="24">
        <f>SUMIFS(L90:L109,A90:A109,"P")</f>
        <v>0</v>
      </c>
      <c r="M89" s="24">
        <f>SUMIFS(M90:M109,A90:A109,"P")</f>
        <v>0</v>
      </c>
      <c r="N89" s="25"/>
    </row>
    <row r="90">
      <c r="A90" s="1" t="s">
        <v>659</v>
      </c>
      <c r="B90" s="1">
        <v>20</v>
      </c>
      <c r="C90" s="26" t="s">
        <v>13936</v>
      </c>
      <c r="D90" t="s">
        <v>661</v>
      </c>
      <c r="E90" s="27" t="s">
        <v>13937</v>
      </c>
      <c r="F90" s="28" t="s">
        <v>670</v>
      </c>
      <c r="G90" s="29">
        <v>1380</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4948</v>
      </c>
    </row>
    <row r="93" ht="38.25">
      <c r="A93" s="1" t="s">
        <v>666</v>
      </c>
      <c r="E93" s="27" t="s">
        <v>4228</v>
      </c>
    </row>
    <row r="94" ht="25.5">
      <c r="A94" s="1" t="s">
        <v>659</v>
      </c>
      <c r="B94" s="1">
        <v>21</v>
      </c>
      <c r="C94" s="26" t="s">
        <v>13938</v>
      </c>
      <c r="D94" t="s">
        <v>661</v>
      </c>
      <c r="E94" s="27" t="s">
        <v>13939</v>
      </c>
      <c r="F94" s="28" t="s">
        <v>683</v>
      </c>
      <c r="G94" s="29">
        <v>12</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4948</v>
      </c>
    </row>
    <row r="97" ht="38.25">
      <c r="A97" s="1" t="s">
        <v>666</v>
      </c>
      <c r="E97" s="27" t="s">
        <v>4233</v>
      </c>
    </row>
    <row r="98">
      <c r="A98" s="1" t="s">
        <v>659</v>
      </c>
      <c r="B98" s="1">
        <v>22</v>
      </c>
      <c r="C98" s="26" t="s">
        <v>5030</v>
      </c>
      <c r="D98" t="s">
        <v>661</v>
      </c>
      <c r="E98" s="27" t="s">
        <v>5031</v>
      </c>
      <c r="F98" s="28" t="s">
        <v>670</v>
      </c>
      <c r="G98" s="29">
        <v>990</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13929</v>
      </c>
    </row>
    <row r="101" ht="25.5">
      <c r="A101" s="1" t="s">
        <v>666</v>
      </c>
      <c r="E101" s="27" t="s">
        <v>5032</v>
      </c>
    </row>
    <row r="102">
      <c r="A102" s="1" t="s">
        <v>659</v>
      </c>
      <c r="B102" s="1">
        <v>23</v>
      </c>
      <c r="C102" s="26" t="s">
        <v>5318</v>
      </c>
      <c r="D102" t="s">
        <v>661</v>
      </c>
      <c r="E102" s="27" t="s">
        <v>5319</v>
      </c>
      <c r="F102" s="28" t="s">
        <v>683</v>
      </c>
      <c r="G102" s="29">
        <v>460</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13929</v>
      </c>
    </row>
    <row r="105" ht="25.5">
      <c r="A105" s="1" t="s">
        <v>666</v>
      </c>
      <c r="E105" s="27" t="s">
        <v>4236</v>
      </c>
    </row>
    <row r="106">
      <c r="A106" s="1" t="s">
        <v>659</v>
      </c>
      <c r="B106" s="1">
        <v>24</v>
      </c>
      <c r="C106" s="26" t="s">
        <v>4528</v>
      </c>
      <c r="D106" t="s">
        <v>661</v>
      </c>
      <c r="E106" s="27" t="s">
        <v>4529</v>
      </c>
      <c r="F106" s="28" t="s">
        <v>670</v>
      </c>
      <c r="G106" s="29">
        <v>1380</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13929</v>
      </c>
    </row>
    <row r="109" ht="51">
      <c r="A109" s="1" t="s">
        <v>666</v>
      </c>
      <c r="E109" s="27" t="s">
        <v>4531</v>
      </c>
    </row>
    <row r="110">
      <c r="A110" s="1" t="s">
        <v>656</v>
      </c>
      <c r="C110" s="22" t="s">
        <v>4008</v>
      </c>
      <c r="E110" s="23" t="s">
        <v>4009</v>
      </c>
      <c r="L110" s="24">
        <f>SUMIFS(L111:L146,A111:A146,"P")</f>
        <v>0</v>
      </c>
      <c r="M110" s="24">
        <f>SUMIFS(M111:M146,A111:A146,"P")</f>
        <v>0</v>
      </c>
      <c r="N110" s="25"/>
    </row>
    <row r="111" ht="25.5">
      <c r="A111" s="1" t="s">
        <v>659</v>
      </c>
      <c r="B111" s="1">
        <v>25</v>
      </c>
      <c r="C111" s="26" t="s">
        <v>2170</v>
      </c>
      <c r="D111" t="s">
        <v>661</v>
      </c>
      <c r="E111" s="27" t="s">
        <v>3483</v>
      </c>
      <c r="F111" s="28" t="s">
        <v>683</v>
      </c>
      <c r="G111" s="29">
        <v>1</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4751</v>
      </c>
    </row>
    <row r="114" ht="63.75">
      <c r="A114" s="1" t="s">
        <v>666</v>
      </c>
      <c r="E114" s="27" t="s">
        <v>4013</v>
      </c>
    </row>
    <row r="115" ht="38.25">
      <c r="A115" s="1" t="s">
        <v>659</v>
      </c>
      <c r="B115" s="1">
        <v>26</v>
      </c>
      <c r="C115" s="26" t="s">
        <v>4011</v>
      </c>
      <c r="D115" t="s">
        <v>661</v>
      </c>
      <c r="E115" s="27" t="s">
        <v>4012</v>
      </c>
      <c r="F115" s="28" t="s">
        <v>683</v>
      </c>
      <c r="G115" s="29">
        <v>3</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4751</v>
      </c>
    </row>
    <row r="118" ht="63.75">
      <c r="A118" s="1" t="s">
        <v>666</v>
      </c>
      <c r="E118" s="27" t="s">
        <v>4013</v>
      </c>
    </row>
    <row r="119" ht="25.5">
      <c r="A119" s="1" t="s">
        <v>659</v>
      </c>
      <c r="B119" s="1">
        <v>27</v>
      </c>
      <c r="C119" s="26" t="s">
        <v>4014</v>
      </c>
      <c r="D119" t="s">
        <v>661</v>
      </c>
      <c r="E119" s="27" t="s">
        <v>4015</v>
      </c>
      <c r="F119" s="28" t="s">
        <v>683</v>
      </c>
      <c r="G119" s="29">
        <v>1</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4751</v>
      </c>
    </row>
    <row r="122" ht="38.25">
      <c r="A122" s="1" t="s">
        <v>666</v>
      </c>
      <c r="E122" s="27" t="s">
        <v>4291</v>
      </c>
    </row>
    <row r="123">
      <c r="A123" s="1" t="s">
        <v>659</v>
      </c>
      <c r="B123" s="1">
        <v>28</v>
      </c>
      <c r="C123" s="26" t="s">
        <v>5261</v>
      </c>
      <c r="D123" t="s">
        <v>661</v>
      </c>
      <c r="E123" s="27" t="s">
        <v>5262</v>
      </c>
      <c r="F123" s="28" t="s">
        <v>683</v>
      </c>
      <c r="G123" s="29">
        <v>2</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c r="E125" s="33" t="s">
        <v>4751</v>
      </c>
    </row>
    <row r="126" ht="38.25">
      <c r="A126" s="1" t="s">
        <v>666</v>
      </c>
      <c r="E126" s="27" t="s">
        <v>4647</v>
      </c>
    </row>
    <row r="127">
      <c r="A127" s="1" t="s">
        <v>659</v>
      </c>
      <c r="B127" s="1">
        <v>29</v>
      </c>
      <c r="C127" s="26" t="s">
        <v>4773</v>
      </c>
      <c r="D127" t="s">
        <v>661</v>
      </c>
      <c r="E127" s="27" t="s">
        <v>4774</v>
      </c>
      <c r="F127" s="28" t="s">
        <v>683</v>
      </c>
      <c r="G127" s="29">
        <v>6</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c r="E129" s="33" t="s">
        <v>4948</v>
      </c>
    </row>
    <row r="130" ht="38.25">
      <c r="A130" s="1" t="s">
        <v>666</v>
      </c>
      <c r="E130" s="27" t="s">
        <v>4162</v>
      </c>
    </row>
    <row r="131" ht="25.5">
      <c r="A131" s="1" t="s">
        <v>659</v>
      </c>
      <c r="B131" s="1">
        <v>30</v>
      </c>
      <c r="C131" s="26" t="s">
        <v>4775</v>
      </c>
      <c r="D131" t="s">
        <v>661</v>
      </c>
      <c r="E131" s="27" t="s">
        <v>4776</v>
      </c>
      <c r="F131" s="28" t="s">
        <v>683</v>
      </c>
      <c r="G131" s="29">
        <v>6</v>
      </c>
      <c r="H131" s="28">
        <v>0</v>
      </c>
      <c r="I131" s="30">
        <f>ROUND(G131*H131,P4)</f>
        <v>0</v>
      </c>
      <c r="L131" s="31">
        <v>0</v>
      </c>
      <c r="M131" s="24">
        <f>ROUND(G131*L131,P4)</f>
        <v>0</v>
      </c>
      <c r="N131" s="25" t="s">
        <v>1345</v>
      </c>
      <c r="O131" s="32">
        <f>M131*AA131</f>
        <v>0</v>
      </c>
      <c r="P131" s="1">
        <v>3</v>
      </c>
      <c r="AA131" s="1">
        <f>IF(P131=1,$O$3,IF(P131=2,$O$4,$O$5))</f>
        <v>0</v>
      </c>
    </row>
    <row r="132">
      <c r="A132" s="1" t="s">
        <v>664</v>
      </c>
      <c r="E132" s="27" t="s">
        <v>661</v>
      </c>
    </row>
    <row r="133">
      <c r="A133" s="1" t="s">
        <v>665</v>
      </c>
      <c r="E133" s="33" t="s">
        <v>4948</v>
      </c>
    </row>
    <row r="134" ht="38.25">
      <c r="A134" s="1" t="s">
        <v>666</v>
      </c>
      <c r="E134" s="27" t="s">
        <v>4162</v>
      </c>
    </row>
    <row r="135">
      <c r="A135" s="1" t="s">
        <v>659</v>
      </c>
      <c r="B135" s="1">
        <v>31</v>
      </c>
      <c r="C135" s="26" t="s">
        <v>4165</v>
      </c>
      <c r="D135" t="s">
        <v>661</v>
      </c>
      <c r="E135" s="27" t="s">
        <v>4166</v>
      </c>
      <c r="F135" s="28" t="s">
        <v>874</v>
      </c>
      <c r="G135" s="29">
        <v>12</v>
      </c>
      <c r="H135" s="28">
        <v>0</v>
      </c>
      <c r="I135" s="30">
        <f>ROUND(G135*H135,P4)</f>
        <v>0</v>
      </c>
      <c r="L135" s="31">
        <v>0</v>
      </c>
      <c r="M135" s="24">
        <f>ROUND(G135*L135,P4)</f>
        <v>0</v>
      </c>
      <c r="N135" s="25" t="s">
        <v>1345</v>
      </c>
      <c r="O135" s="32">
        <f>M135*AA135</f>
        <v>0</v>
      </c>
      <c r="P135" s="1">
        <v>3</v>
      </c>
      <c r="AA135" s="1">
        <f>IF(P135=1,$O$3,IF(P135=2,$O$4,$O$5))</f>
        <v>0</v>
      </c>
    </row>
    <row r="136">
      <c r="A136" s="1" t="s">
        <v>664</v>
      </c>
      <c r="E136" s="27" t="s">
        <v>661</v>
      </c>
    </row>
    <row r="137">
      <c r="A137" s="1" t="s">
        <v>665</v>
      </c>
      <c r="E137" s="33" t="s">
        <v>4751</v>
      </c>
    </row>
    <row r="138" ht="38.25">
      <c r="A138" s="1" t="s">
        <v>666</v>
      </c>
      <c r="E138" s="27" t="s">
        <v>4292</v>
      </c>
    </row>
    <row r="139">
      <c r="A139" s="1" t="s">
        <v>659</v>
      </c>
      <c r="B139" s="1">
        <v>32</v>
      </c>
      <c r="C139" s="26" t="s">
        <v>1996</v>
      </c>
      <c r="D139" t="s">
        <v>661</v>
      </c>
      <c r="E139" s="27" t="s">
        <v>1997</v>
      </c>
      <c r="F139" s="28" t="s">
        <v>874</v>
      </c>
      <c r="G139" s="29">
        <v>10</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4751</v>
      </c>
    </row>
    <row r="142" ht="38.25">
      <c r="A142" s="1" t="s">
        <v>666</v>
      </c>
      <c r="E142" s="27" t="s">
        <v>4293</v>
      </c>
    </row>
    <row r="143">
      <c r="A143" s="1" t="s">
        <v>659</v>
      </c>
      <c r="B143" s="1">
        <v>33</v>
      </c>
      <c r="C143" s="26" t="s">
        <v>2003</v>
      </c>
      <c r="D143" t="s">
        <v>661</v>
      </c>
      <c r="E143" s="27" t="s">
        <v>2004</v>
      </c>
      <c r="F143" s="28" t="s">
        <v>874</v>
      </c>
      <c r="G143" s="29">
        <v>12</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c r="A145" s="1" t="s">
        <v>665</v>
      </c>
      <c r="E145" s="33" t="s">
        <v>4751</v>
      </c>
    </row>
    <row r="146" ht="38.25">
      <c r="A146" s="1" t="s">
        <v>666</v>
      </c>
      <c r="E146" s="27" t="s">
        <v>5004</v>
      </c>
    </row>
    <row r="147">
      <c r="A147" s="1" t="s">
        <v>656</v>
      </c>
      <c r="C147" s="22" t="s">
        <v>6080</v>
      </c>
      <c r="E147" s="23" t="s">
        <v>6688</v>
      </c>
      <c r="L147" s="24">
        <f>SUMIFS(L148:L151,A148:A151,"P")</f>
        <v>0</v>
      </c>
      <c r="M147" s="24">
        <f>SUMIFS(M148:M151,A148:A151,"P")</f>
        <v>0</v>
      </c>
      <c r="N147" s="25"/>
    </row>
    <row r="148">
      <c r="A148" s="1" t="s">
        <v>659</v>
      </c>
      <c r="B148" s="1">
        <v>34</v>
      </c>
      <c r="C148" s="26" t="s">
        <v>13940</v>
      </c>
      <c r="D148" t="s">
        <v>661</v>
      </c>
      <c r="E148" s="27" t="s">
        <v>13941</v>
      </c>
      <c r="F148" s="28" t="s">
        <v>663</v>
      </c>
      <c r="G148" s="29">
        <v>5.5</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13929</v>
      </c>
    </row>
    <row r="151" ht="267.75">
      <c r="A151" s="1" t="s">
        <v>666</v>
      </c>
      <c r="E151" s="27" t="s">
        <v>6132</v>
      </c>
    </row>
    <row r="152">
      <c r="A152" s="1" t="s">
        <v>656</v>
      </c>
      <c r="C152" s="22" t="s">
        <v>2840</v>
      </c>
      <c r="E152" s="23" t="s">
        <v>5267</v>
      </c>
      <c r="L152" s="24">
        <f>SUMIFS(L153:L156,A153:A156,"P")</f>
        <v>0</v>
      </c>
      <c r="M152" s="24">
        <f>SUMIFS(M153:M156,A153:A156,"P")</f>
        <v>0</v>
      </c>
      <c r="N152" s="25"/>
    </row>
    <row r="153">
      <c r="A153" s="1" t="s">
        <v>659</v>
      </c>
      <c r="B153" s="1">
        <v>35</v>
      </c>
      <c r="C153" s="26" t="s">
        <v>6882</v>
      </c>
      <c r="D153" t="s">
        <v>661</v>
      </c>
      <c r="E153" s="27" t="s">
        <v>6883</v>
      </c>
      <c r="F153" s="28" t="s">
        <v>670</v>
      </c>
      <c r="G153" s="29">
        <v>2</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13929</v>
      </c>
    </row>
    <row r="156" ht="25.5">
      <c r="A156" s="1" t="s">
        <v>666</v>
      </c>
      <c r="E156" s="27" t="s">
        <v>5270</v>
      </c>
    </row>
    <row r="157">
      <c r="A157" s="1" t="s">
        <v>656</v>
      </c>
      <c r="C157" s="22" t="s">
        <v>900</v>
      </c>
      <c r="E157" s="23" t="s">
        <v>2924</v>
      </c>
      <c r="L157" s="24">
        <f>SUMIFS(L158:L169,A158:A169,"P")</f>
        <v>0</v>
      </c>
      <c r="M157" s="24">
        <f>SUMIFS(M158:M169,A158:A169,"P")</f>
        <v>0</v>
      </c>
      <c r="N157" s="25"/>
    </row>
    <row r="158" ht="25.5">
      <c r="A158" s="1" t="s">
        <v>659</v>
      </c>
      <c r="B158" s="1">
        <v>36</v>
      </c>
      <c r="C158" s="26" t="s">
        <v>3828</v>
      </c>
      <c r="D158" t="s">
        <v>903</v>
      </c>
      <c r="E158" s="27" t="s">
        <v>3829</v>
      </c>
      <c r="F158" s="28" t="s">
        <v>905</v>
      </c>
      <c r="G158" s="29">
        <v>35</v>
      </c>
      <c r="H158" s="28">
        <v>0</v>
      </c>
      <c r="I158" s="30">
        <f>ROUND(G158*H158,P4)</f>
        <v>0</v>
      </c>
      <c r="L158" s="31">
        <v>0</v>
      </c>
      <c r="M158" s="24">
        <f>ROUND(G158*L158,P4)</f>
        <v>0</v>
      </c>
      <c r="N158" s="25" t="s">
        <v>4516</v>
      </c>
      <c r="O158" s="32">
        <f>M158*AA158</f>
        <v>0</v>
      </c>
      <c r="P158" s="1">
        <v>3</v>
      </c>
      <c r="AA158" s="1">
        <f>IF(P158=1,$O$3,IF(P158=2,$O$4,$O$5))</f>
        <v>0</v>
      </c>
    </row>
    <row r="159" ht="38.25">
      <c r="A159" s="1" t="s">
        <v>664</v>
      </c>
      <c r="E159" s="27" t="s">
        <v>906</v>
      </c>
    </row>
    <row r="160">
      <c r="A160" s="1" t="s">
        <v>665</v>
      </c>
      <c r="E160" s="33" t="s">
        <v>13929</v>
      </c>
    </row>
    <row r="161" ht="153">
      <c r="A161" s="1" t="s">
        <v>666</v>
      </c>
      <c r="E161" s="27" t="s">
        <v>908</v>
      </c>
    </row>
    <row r="162" ht="38.25">
      <c r="A162" s="1" t="s">
        <v>659</v>
      </c>
      <c r="B162" s="1">
        <v>37</v>
      </c>
      <c r="C162" s="26" t="s">
        <v>9599</v>
      </c>
      <c r="D162" t="s">
        <v>903</v>
      </c>
      <c r="E162" s="27" t="s">
        <v>9600</v>
      </c>
      <c r="F162" s="28" t="s">
        <v>905</v>
      </c>
      <c r="G162" s="29">
        <v>2.6000000000000001</v>
      </c>
      <c r="H162" s="28">
        <v>0</v>
      </c>
      <c r="I162" s="30">
        <f>ROUND(G162*H162,P4)</f>
        <v>0</v>
      </c>
      <c r="L162" s="31">
        <v>0</v>
      </c>
      <c r="M162" s="24">
        <f>ROUND(G162*L162,P4)</f>
        <v>0</v>
      </c>
      <c r="N162" s="25" t="s">
        <v>4516</v>
      </c>
      <c r="O162" s="32">
        <f>M162*AA162</f>
        <v>0</v>
      </c>
      <c r="P162" s="1">
        <v>3</v>
      </c>
      <c r="AA162" s="1">
        <f>IF(P162=1,$O$3,IF(P162=2,$O$4,$O$5))</f>
        <v>0</v>
      </c>
    </row>
    <row r="163" ht="63.75">
      <c r="A163" s="1" t="s">
        <v>664</v>
      </c>
      <c r="E163" s="27" t="s">
        <v>9601</v>
      </c>
    </row>
    <row r="164">
      <c r="A164" s="1" t="s">
        <v>665</v>
      </c>
      <c r="E164" s="33" t="s">
        <v>13929</v>
      </c>
    </row>
    <row r="165" ht="153">
      <c r="A165" s="1" t="s">
        <v>666</v>
      </c>
      <c r="E165" s="27" t="s">
        <v>913</v>
      </c>
    </row>
    <row r="166" ht="25.5">
      <c r="A166" s="1" t="s">
        <v>659</v>
      </c>
      <c r="B166" s="1">
        <v>38</v>
      </c>
      <c r="C166" s="26" t="s">
        <v>922</v>
      </c>
      <c r="D166" t="s">
        <v>903</v>
      </c>
      <c r="E166" s="27" t="s">
        <v>923</v>
      </c>
      <c r="F166" s="28" t="s">
        <v>905</v>
      </c>
      <c r="G166" s="29">
        <v>2.75</v>
      </c>
      <c r="H166" s="28">
        <v>0</v>
      </c>
      <c r="I166" s="30">
        <f>ROUND(G166*H166,P4)</f>
        <v>0</v>
      </c>
      <c r="L166" s="31">
        <v>0</v>
      </c>
      <c r="M166" s="24">
        <f>ROUND(G166*L166,P4)</f>
        <v>0</v>
      </c>
      <c r="N166" s="25" t="s">
        <v>4516</v>
      </c>
      <c r="O166" s="32">
        <f>M166*AA166</f>
        <v>0</v>
      </c>
      <c r="P166" s="1">
        <v>3</v>
      </c>
      <c r="AA166" s="1">
        <f>IF(P166=1,$O$3,IF(P166=2,$O$4,$O$5))</f>
        <v>0</v>
      </c>
    </row>
    <row r="167" ht="38.25">
      <c r="A167" s="1" t="s">
        <v>664</v>
      </c>
      <c r="E167" s="27" t="s">
        <v>920</v>
      </c>
    </row>
    <row r="168">
      <c r="A168" s="1" t="s">
        <v>665</v>
      </c>
      <c r="E168" s="33" t="s">
        <v>13929</v>
      </c>
    </row>
    <row r="169" ht="153">
      <c r="A169" s="1" t="s">
        <v>666</v>
      </c>
      <c r="E169" s="27" t="s">
        <v>908</v>
      </c>
    </row>
  </sheetData>
  <sheetProtection sheet="1" objects="1" scenarios="1" spinCount="100000" saltValue="SWDdumoUpy5TKjSYPLbdh3xj4oLpSgFSqDLqkEO6AuzF/nymfFTmyUQfauc1GA66o7e/PPaTo4YJ7InQud3EjA==" hashValue="xsPDoP0CnG/11sJmOBsPNF5s6mwpE2wUAj/Pnf69ud5QYNe4j8Bt7eMDliRF5MrzwzUaC8YnQgWJZxY/RDgo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COUNTIFS(L8:L151,"=0",A8:A151,"P")+COUNTIFS(L8:L151,"",A8:A151,"P")+SUM(Q8:Q151)</f>
        <v>0</v>
      </c>
    </row>
    <row r="8">
      <c r="A8" s="1" t="s">
        <v>654</v>
      </c>
      <c r="C8" s="22" t="s">
        <v>13942</v>
      </c>
      <c r="E8" s="23" t="s">
        <v>561</v>
      </c>
      <c r="L8" s="24">
        <f>L9+L30+L35+L40+L61+L74+L91+L96+L125+L134</f>
        <v>0</v>
      </c>
      <c r="M8" s="24">
        <f>M9+M30+M35+M40+M61+M74+M91+M96+M125+M134</f>
        <v>0</v>
      </c>
      <c r="N8" s="25"/>
    </row>
    <row r="9">
      <c r="A9" s="1" t="s">
        <v>656</v>
      </c>
      <c r="C9" s="22" t="s">
        <v>657</v>
      </c>
      <c r="E9" s="23" t="s">
        <v>658</v>
      </c>
      <c r="L9" s="24">
        <f>SUMIFS(L10:L29,A10:A29,"P")</f>
        <v>0</v>
      </c>
      <c r="M9" s="24">
        <f>SUMIFS(M10:M29,A10:A29,"P")</f>
        <v>0</v>
      </c>
      <c r="N9" s="25"/>
    </row>
    <row r="10">
      <c r="A10" s="1" t="s">
        <v>659</v>
      </c>
      <c r="B10" s="1">
        <v>1</v>
      </c>
      <c r="C10" s="26" t="s">
        <v>5573</v>
      </c>
      <c r="D10" t="s">
        <v>661</v>
      </c>
      <c r="E10" s="27" t="s">
        <v>5574</v>
      </c>
      <c r="F10" s="28" t="s">
        <v>663</v>
      </c>
      <c r="G10" s="29">
        <v>19</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13943</v>
      </c>
    </row>
    <row r="13" ht="63.75">
      <c r="A13" s="1" t="s">
        <v>666</v>
      </c>
      <c r="E13" s="27" t="s">
        <v>5575</v>
      </c>
    </row>
    <row r="14" ht="25.5">
      <c r="A14" s="1" t="s">
        <v>659</v>
      </c>
      <c r="B14" s="1">
        <v>2</v>
      </c>
      <c r="C14" s="26" t="s">
        <v>5093</v>
      </c>
      <c r="D14" t="s">
        <v>661</v>
      </c>
      <c r="E14" s="27" t="s">
        <v>5094</v>
      </c>
      <c r="F14" s="28" t="s">
        <v>670</v>
      </c>
      <c r="G14" s="29">
        <v>4</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13943</v>
      </c>
    </row>
    <row r="17" ht="63.75">
      <c r="A17" s="1" t="s">
        <v>666</v>
      </c>
      <c r="E17" s="27" t="s">
        <v>5090</v>
      </c>
    </row>
    <row r="18">
      <c r="A18" s="1" t="s">
        <v>659</v>
      </c>
      <c r="B18" s="1">
        <v>3</v>
      </c>
      <c r="C18" s="26" t="s">
        <v>2934</v>
      </c>
      <c r="D18" t="s">
        <v>661</v>
      </c>
      <c r="E18" s="27" t="s">
        <v>2935</v>
      </c>
      <c r="F18" s="28" t="s">
        <v>670</v>
      </c>
      <c r="G18" s="29">
        <v>35</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13943</v>
      </c>
    </row>
    <row r="21" ht="25.5">
      <c r="A21" s="1" t="s">
        <v>666</v>
      </c>
      <c r="E21" s="27" t="s">
        <v>671</v>
      </c>
    </row>
    <row r="22">
      <c r="A22" s="1" t="s">
        <v>659</v>
      </c>
      <c r="B22" s="1">
        <v>4</v>
      </c>
      <c r="C22" s="26" t="s">
        <v>672</v>
      </c>
      <c r="D22" t="s">
        <v>661</v>
      </c>
      <c r="E22" s="27" t="s">
        <v>673</v>
      </c>
      <c r="F22" s="28" t="s">
        <v>663</v>
      </c>
      <c r="G22" s="29">
        <v>19</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13943</v>
      </c>
    </row>
    <row r="25" ht="153">
      <c r="A25" s="1" t="s">
        <v>666</v>
      </c>
      <c r="E25" s="27" t="s">
        <v>5102</v>
      </c>
    </row>
    <row r="26">
      <c r="A26" s="1" t="s">
        <v>659</v>
      </c>
      <c r="B26" s="1">
        <v>5</v>
      </c>
      <c r="C26" s="26" t="s">
        <v>3714</v>
      </c>
      <c r="D26" t="s">
        <v>661</v>
      </c>
      <c r="E26" s="27" t="s">
        <v>3715</v>
      </c>
      <c r="F26" s="28" t="s">
        <v>677</v>
      </c>
      <c r="G26" s="29">
        <v>8</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13943</v>
      </c>
    </row>
    <row r="29" ht="38.25">
      <c r="A29" s="1" t="s">
        <v>666</v>
      </c>
      <c r="E29" s="27" t="s">
        <v>3713</v>
      </c>
    </row>
    <row r="30">
      <c r="A30" s="1" t="s">
        <v>656</v>
      </c>
      <c r="C30" s="22" t="s">
        <v>1365</v>
      </c>
      <c r="E30" s="23" t="s">
        <v>3239</v>
      </c>
      <c r="L30" s="24">
        <f>SUMIFS(L31:L34,A31:A34,"P")</f>
        <v>0</v>
      </c>
      <c r="M30" s="24">
        <f>SUMIFS(M31:M34,A31:A34,"P")</f>
        <v>0</v>
      </c>
      <c r="N30" s="25"/>
    </row>
    <row r="31">
      <c r="A31" s="1" t="s">
        <v>659</v>
      </c>
      <c r="B31" s="1">
        <v>6</v>
      </c>
      <c r="C31" s="26" t="s">
        <v>13944</v>
      </c>
      <c r="D31" t="s">
        <v>661</v>
      </c>
      <c r="E31" s="27" t="s">
        <v>13945</v>
      </c>
      <c r="F31" s="28" t="s">
        <v>663</v>
      </c>
      <c r="G31" s="29">
        <v>0.40000000000000002</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13943</v>
      </c>
    </row>
    <row r="34" ht="267.75">
      <c r="A34" s="1" t="s">
        <v>666</v>
      </c>
      <c r="E34" s="27" t="s">
        <v>10767</v>
      </c>
    </row>
    <row r="35">
      <c r="A35" s="1" t="s">
        <v>656</v>
      </c>
      <c r="C35" s="22" t="s">
        <v>958</v>
      </c>
      <c r="E35" s="23" t="s">
        <v>959</v>
      </c>
      <c r="L35" s="24">
        <f>SUMIFS(L36:L39,A36:A39,"P")</f>
        <v>0</v>
      </c>
      <c r="M35" s="24">
        <f>SUMIFS(M36:M39,A36:A39,"P")</f>
        <v>0</v>
      </c>
      <c r="N35" s="25"/>
    </row>
    <row r="36">
      <c r="A36" s="1" t="s">
        <v>659</v>
      </c>
      <c r="B36" s="1">
        <v>7</v>
      </c>
      <c r="C36" s="26" t="s">
        <v>5713</v>
      </c>
      <c r="D36" t="s">
        <v>661</v>
      </c>
      <c r="E36" s="27" t="s">
        <v>5714</v>
      </c>
      <c r="F36" s="28" t="s">
        <v>677</v>
      </c>
      <c r="G36" s="29">
        <v>12</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13943</v>
      </c>
    </row>
    <row r="39" ht="89.25">
      <c r="A39" s="1" t="s">
        <v>666</v>
      </c>
      <c r="E39" s="27" t="s">
        <v>5715</v>
      </c>
    </row>
    <row r="40">
      <c r="A40" s="1" t="s">
        <v>656</v>
      </c>
      <c r="C40" s="22" t="s">
        <v>4504</v>
      </c>
      <c r="E40" s="23" t="s">
        <v>4058</v>
      </c>
      <c r="L40" s="24">
        <f>SUMIFS(L41:L60,A41:A60,"P")</f>
        <v>0</v>
      </c>
      <c r="M40" s="24">
        <f>SUMIFS(M41:M60,A41:A60,"P")</f>
        <v>0</v>
      </c>
      <c r="N40" s="25"/>
    </row>
    <row r="41" ht="25.5">
      <c r="A41" s="1" t="s">
        <v>659</v>
      </c>
      <c r="B41" s="1">
        <v>8</v>
      </c>
      <c r="C41" s="26" t="s">
        <v>2936</v>
      </c>
      <c r="D41" t="s">
        <v>661</v>
      </c>
      <c r="E41" s="27" t="s">
        <v>2937</v>
      </c>
      <c r="F41" s="28" t="s">
        <v>683</v>
      </c>
      <c r="G41" s="29">
        <v>2</v>
      </c>
      <c r="H41" s="28">
        <v>0</v>
      </c>
      <c r="I41" s="30">
        <f>ROUND(G41*H41,P4)</f>
        <v>0</v>
      </c>
      <c r="L41" s="31">
        <v>0</v>
      </c>
      <c r="M41" s="24">
        <f>ROUND(G41*L41,P4)</f>
        <v>0</v>
      </c>
      <c r="N41" s="25" t="s">
        <v>1345</v>
      </c>
      <c r="O41" s="32">
        <f>M41*AA41</f>
        <v>0</v>
      </c>
      <c r="P41" s="1">
        <v>3</v>
      </c>
      <c r="AA41" s="1">
        <f>IF(P41=1,$O$3,IF(P41=2,$O$4,$O$5))</f>
        <v>0</v>
      </c>
    </row>
    <row r="42">
      <c r="A42" s="1" t="s">
        <v>664</v>
      </c>
      <c r="E42" s="27" t="s">
        <v>661</v>
      </c>
    </row>
    <row r="43">
      <c r="A43" s="1" t="s">
        <v>665</v>
      </c>
      <c r="E43" s="33" t="s">
        <v>4948</v>
      </c>
    </row>
    <row r="44" ht="25.5">
      <c r="A44" s="1" t="s">
        <v>666</v>
      </c>
      <c r="E44" s="27" t="s">
        <v>13908</v>
      </c>
    </row>
    <row r="45">
      <c r="A45" s="1" t="s">
        <v>659</v>
      </c>
      <c r="B45" s="1">
        <v>9</v>
      </c>
      <c r="C45" s="26" t="s">
        <v>2940</v>
      </c>
      <c r="D45" t="s">
        <v>661</v>
      </c>
      <c r="E45" s="27" t="s">
        <v>2941</v>
      </c>
      <c r="F45" s="28" t="s">
        <v>670</v>
      </c>
      <c r="G45" s="29">
        <v>39</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c r="E47" s="33" t="s">
        <v>13943</v>
      </c>
    </row>
    <row r="48" ht="51">
      <c r="A48" s="1" t="s">
        <v>666</v>
      </c>
      <c r="E48" s="27" t="s">
        <v>4663</v>
      </c>
    </row>
    <row r="49">
      <c r="A49" s="1" t="s">
        <v>659</v>
      </c>
      <c r="B49" s="1">
        <v>10</v>
      </c>
      <c r="C49" s="26" t="s">
        <v>5583</v>
      </c>
      <c r="D49" t="s">
        <v>661</v>
      </c>
      <c r="E49" s="27" t="s">
        <v>5584</v>
      </c>
      <c r="F49" s="28" t="s">
        <v>683</v>
      </c>
      <c r="G49" s="29">
        <v>2</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c r="E51" s="33" t="s">
        <v>13943</v>
      </c>
    </row>
    <row r="52" ht="51">
      <c r="A52" s="1" t="s">
        <v>666</v>
      </c>
      <c r="E52" s="27" t="s">
        <v>4670</v>
      </c>
    </row>
    <row r="53">
      <c r="A53" s="1" t="s">
        <v>659</v>
      </c>
      <c r="B53" s="1">
        <v>11</v>
      </c>
      <c r="C53" s="26" t="s">
        <v>13934</v>
      </c>
      <c r="D53" t="s">
        <v>661</v>
      </c>
      <c r="E53" s="27" t="s">
        <v>13935</v>
      </c>
      <c r="F53" s="28" t="s">
        <v>683</v>
      </c>
      <c r="G53" s="29">
        <v>2</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13943</v>
      </c>
    </row>
    <row r="56" ht="51">
      <c r="A56" s="1" t="s">
        <v>666</v>
      </c>
      <c r="E56" s="27" t="s">
        <v>4670</v>
      </c>
    </row>
    <row r="57" ht="25.5">
      <c r="A57" s="1" t="s">
        <v>659</v>
      </c>
      <c r="B57" s="1">
        <v>12</v>
      </c>
      <c r="C57" s="26" t="s">
        <v>2947</v>
      </c>
      <c r="D57" t="s">
        <v>661</v>
      </c>
      <c r="E57" s="27" t="s">
        <v>2948</v>
      </c>
      <c r="F57" s="28" t="s">
        <v>683</v>
      </c>
      <c r="G57" s="29">
        <v>2</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13943</v>
      </c>
    </row>
    <row r="60" ht="38.25">
      <c r="A60" s="1" t="s">
        <v>666</v>
      </c>
      <c r="E60" s="27" t="s">
        <v>4805</v>
      </c>
    </row>
    <row r="61">
      <c r="A61" s="1" t="s">
        <v>656</v>
      </c>
      <c r="C61" s="22" t="s">
        <v>4065</v>
      </c>
      <c r="E61" s="23" t="s">
        <v>4066</v>
      </c>
      <c r="L61" s="24">
        <f>SUMIFS(L62:L73,A62:A73,"P")</f>
        <v>0</v>
      </c>
      <c r="M61" s="24">
        <f>SUMIFS(M62:M73,A62:A73,"P")</f>
        <v>0</v>
      </c>
      <c r="N61" s="25"/>
    </row>
    <row r="62">
      <c r="A62" s="1" t="s">
        <v>659</v>
      </c>
      <c r="B62" s="1">
        <v>13</v>
      </c>
      <c r="C62" s="26" t="s">
        <v>5142</v>
      </c>
      <c r="D62" t="s">
        <v>661</v>
      </c>
      <c r="E62" s="27" t="s">
        <v>5143</v>
      </c>
      <c r="F62" s="28" t="s">
        <v>670</v>
      </c>
      <c r="G62" s="29">
        <v>10</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13943</v>
      </c>
    </row>
    <row r="65" ht="51">
      <c r="A65" s="1" t="s">
        <v>666</v>
      </c>
      <c r="E65" s="27" t="s">
        <v>5144</v>
      </c>
    </row>
    <row r="66">
      <c r="A66" s="1" t="s">
        <v>659</v>
      </c>
      <c r="B66" s="1">
        <v>14</v>
      </c>
      <c r="C66" s="26" t="s">
        <v>4944</v>
      </c>
      <c r="D66" t="s">
        <v>661</v>
      </c>
      <c r="E66" s="27" t="s">
        <v>1603</v>
      </c>
      <c r="F66" s="28" t="s">
        <v>683</v>
      </c>
      <c r="G66" s="29">
        <v>1</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13943</v>
      </c>
    </row>
    <row r="69" ht="38.25">
      <c r="A69" s="1" t="s">
        <v>666</v>
      </c>
      <c r="E69" s="27" t="s">
        <v>4946</v>
      </c>
    </row>
    <row r="70">
      <c r="A70" s="1" t="s">
        <v>659</v>
      </c>
      <c r="B70" s="1">
        <v>15</v>
      </c>
      <c r="C70" s="26" t="s">
        <v>4569</v>
      </c>
      <c r="D70" t="s">
        <v>661</v>
      </c>
      <c r="E70" s="27" t="s">
        <v>4570</v>
      </c>
      <c r="F70" s="28" t="s">
        <v>670</v>
      </c>
      <c r="G70" s="29">
        <v>10</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13943</v>
      </c>
    </row>
    <row r="73" ht="51">
      <c r="A73" s="1" t="s">
        <v>666</v>
      </c>
      <c r="E73" s="27" t="s">
        <v>4531</v>
      </c>
    </row>
    <row r="74">
      <c r="A74" s="1" t="s">
        <v>656</v>
      </c>
      <c r="C74" s="22" t="s">
        <v>4507</v>
      </c>
      <c r="E74" s="23" t="s">
        <v>4226</v>
      </c>
      <c r="L74" s="24">
        <f>SUMIFS(L75:L90,A75:A90,"P")</f>
        <v>0</v>
      </c>
      <c r="M74" s="24">
        <f>SUMIFS(M75:M90,A75:A90,"P")</f>
        <v>0</v>
      </c>
      <c r="N74" s="25"/>
    </row>
    <row r="75">
      <c r="A75" s="1" t="s">
        <v>659</v>
      </c>
      <c r="B75" s="1">
        <v>16</v>
      </c>
      <c r="C75" s="26" t="s">
        <v>971</v>
      </c>
      <c r="D75" t="s">
        <v>661</v>
      </c>
      <c r="E75" s="27" t="s">
        <v>972</v>
      </c>
      <c r="F75" s="28" t="s">
        <v>670</v>
      </c>
      <c r="G75" s="29">
        <v>36</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c r="E77" s="33" t="s">
        <v>4948</v>
      </c>
    </row>
    <row r="78" ht="38.25">
      <c r="A78" s="1" t="s">
        <v>666</v>
      </c>
      <c r="E78" s="27" t="s">
        <v>4228</v>
      </c>
    </row>
    <row r="79" ht="25.5">
      <c r="A79" s="1" t="s">
        <v>659</v>
      </c>
      <c r="B79" s="1">
        <v>17</v>
      </c>
      <c r="C79" s="26" t="s">
        <v>975</v>
      </c>
      <c r="D79" t="s">
        <v>661</v>
      </c>
      <c r="E79" s="27" t="s">
        <v>976</v>
      </c>
      <c r="F79" s="28" t="s">
        <v>683</v>
      </c>
      <c r="G79" s="29">
        <v>2</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4948</v>
      </c>
    </row>
    <row r="82" ht="38.25">
      <c r="A82" s="1" t="s">
        <v>666</v>
      </c>
      <c r="E82" s="27" t="s">
        <v>4233</v>
      </c>
    </row>
    <row r="83">
      <c r="A83" s="1" t="s">
        <v>659</v>
      </c>
      <c r="B83" s="1">
        <v>18</v>
      </c>
      <c r="C83" s="26" t="s">
        <v>5030</v>
      </c>
      <c r="D83" t="s">
        <v>661</v>
      </c>
      <c r="E83" s="27" t="s">
        <v>5031</v>
      </c>
      <c r="F83" s="28" t="s">
        <v>670</v>
      </c>
      <c r="G83" s="29">
        <v>35</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13943</v>
      </c>
    </row>
    <row r="86" ht="25.5">
      <c r="A86" s="1" t="s">
        <v>666</v>
      </c>
      <c r="E86" s="27" t="s">
        <v>5032</v>
      </c>
    </row>
    <row r="87">
      <c r="A87" s="1" t="s">
        <v>659</v>
      </c>
      <c r="B87" s="1">
        <v>19</v>
      </c>
      <c r="C87" s="26" t="s">
        <v>4578</v>
      </c>
      <c r="D87" t="s">
        <v>661</v>
      </c>
      <c r="E87" s="27" t="s">
        <v>4579</v>
      </c>
      <c r="F87" s="28" t="s">
        <v>670</v>
      </c>
      <c r="G87" s="29">
        <v>35</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13943</v>
      </c>
    </row>
    <row r="90" ht="51">
      <c r="A90" s="1" t="s">
        <v>666</v>
      </c>
      <c r="E90" s="27" t="s">
        <v>4531</v>
      </c>
    </row>
    <row r="91">
      <c r="A91" s="1" t="s">
        <v>656</v>
      </c>
      <c r="C91" s="22" t="s">
        <v>4585</v>
      </c>
      <c r="E91" s="23" t="s">
        <v>4586</v>
      </c>
      <c r="L91" s="24">
        <f>SUMIFS(L92:L95,A92:A95,"P")</f>
        <v>0</v>
      </c>
      <c r="M91" s="24">
        <f>SUMIFS(M92:M95,A92:A95,"P")</f>
        <v>0</v>
      </c>
      <c r="N91" s="25"/>
    </row>
    <row r="92" ht="25.5">
      <c r="A92" s="1" t="s">
        <v>659</v>
      </c>
      <c r="B92" s="1">
        <v>20</v>
      </c>
      <c r="C92" s="26" t="s">
        <v>13946</v>
      </c>
      <c r="D92" t="s">
        <v>661</v>
      </c>
      <c r="E92" s="27" t="s">
        <v>13947</v>
      </c>
      <c r="F92" s="28" t="s">
        <v>683</v>
      </c>
      <c r="G92" s="29">
        <v>1</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13943</v>
      </c>
    </row>
    <row r="95" ht="51">
      <c r="A95" s="1" t="s">
        <v>666</v>
      </c>
      <c r="E95" s="27" t="s">
        <v>13948</v>
      </c>
    </row>
    <row r="96">
      <c r="A96" s="1" t="s">
        <v>656</v>
      </c>
      <c r="C96" s="22" t="s">
        <v>4008</v>
      </c>
      <c r="E96" s="23" t="s">
        <v>4009</v>
      </c>
      <c r="L96" s="24">
        <f>SUMIFS(L97:L124,A97:A124,"P")</f>
        <v>0</v>
      </c>
      <c r="M96" s="24">
        <f>SUMIFS(M97:M124,A97:A124,"P")</f>
        <v>0</v>
      </c>
      <c r="N96" s="25"/>
    </row>
    <row r="97" ht="25.5">
      <c r="A97" s="1" t="s">
        <v>659</v>
      </c>
      <c r="B97" s="1">
        <v>21</v>
      </c>
      <c r="C97" s="26" t="s">
        <v>4549</v>
      </c>
      <c r="D97" t="s">
        <v>661</v>
      </c>
      <c r="E97" s="27" t="s">
        <v>4550</v>
      </c>
      <c r="F97" s="28" t="s">
        <v>683</v>
      </c>
      <c r="G97" s="29">
        <v>1</v>
      </c>
      <c r="H97" s="28">
        <v>0</v>
      </c>
      <c r="I97" s="30">
        <f>ROUND(G97*H97,P4)</f>
        <v>0</v>
      </c>
      <c r="L97" s="31">
        <v>0</v>
      </c>
      <c r="M97" s="24">
        <f>ROUND(G97*L97,P4)</f>
        <v>0</v>
      </c>
      <c r="N97" s="25" t="s">
        <v>1345</v>
      </c>
      <c r="O97" s="32">
        <f>M97*AA97</f>
        <v>0</v>
      </c>
      <c r="P97" s="1">
        <v>3</v>
      </c>
      <c r="AA97" s="1">
        <f>IF(P97=1,$O$3,IF(P97=2,$O$4,$O$5))</f>
        <v>0</v>
      </c>
    </row>
    <row r="98">
      <c r="A98" s="1" t="s">
        <v>664</v>
      </c>
      <c r="E98" s="27" t="s">
        <v>661</v>
      </c>
    </row>
    <row r="99">
      <c r="A99" s="1" t="s">
        <v>665</v>
      </c>
      <c r="E99" s="33" t="s">
        <v>13949</v>
      </c>
    </row>
    <row r="100" ht="63.75">
      <c r="A100" s="1" t="s">
        <v>666</v>
      </c>
      <c r="E100" s="27" t="s">
        <v>4013</v>
      </c>
    </row>
    <row r="101" ht="25.5">
      <c r="A101" s="1" t="s">
        <v>659</v>
      </c>
      <c r="B101" s="1">
        <v>22</v>
      </c>
      <c r="C101" s="26" t="s">
        <v>4014</v>
      </c>
      <c r="D101" t="s">
        <v>661</v>
      </c>
      <c r="E101" s="27" t="s">
        <v>4015</v>
      </c>
      <c r="F101" s="28" t="s">
        <v>683</v>
      </c>
      <c r="G101" s="29">
        <v>1</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13949</v>
      </c>
    </row>
    <row r="104" ht="38.25">
      <c r="A104" s="1" t="s">
        <v>666</v>
      </c>
      <c r="E104" s="27" t="s">
        <v>4291</v>
      </c>
    </row>
    <row r="105">
      <c r="A105" s="1" t="s">
        <v>659</v>
      </c>
      <c r="B105" s="1">
        <v>23</v>
      </c>
      <c r="C105" s="26" t="s">
        <v>5263</v>
      </c>
      <c r="D105" t="s">
        <v>661</v>
      </c>
      <c r="E105" s="27" t="s">
        <v>5264</v>
      </c>
      <c r="F105" s="28" t="s">
        <v>683</v>
      </c>
      <c r="G105" s="29">
        <v>1</v>
      </c>
      <c r="H105" s="28">
        <v>0</v>
      </c>
      <c r="I105" s="30">
        <f>ROUND(G105*H105,P4)</f>
        <v>0</v>
      </c>
      <c r="L105" s="31">
        <v>0</v>
      </c>
      <c r="M105" s="24">
        <f>ROUND(G105*L105,P4)</f>
        <v>0</v>
      </c>
      <c r="N105" s="25" t="s">
        <v>1345</v>
      </c>
      <c r="O105" s="32">
        <f>M105*AA105</f>
        <v>0</v>
      </c>
      <c r="P105" s="1">
        <v>3</v>
      </c>
      <c r="AA105" s="1">
        <f>IF(P105=1,$O$3,IF(P105=2,$O$4,$O$5))</f>
        <v>0</v>
      </c>
    </row>
    <row r="106">
      <c r="A106" s="1" t="s">
        <v>664</v>
      </c>
      <c r="E106" s="27" t="s">
        <v>661</v>
      </c>
    </row>
    <row r="107">
      <c r="A107" s="1" t="s">
        <v>665</v>
      </c>
      <c r="E107" s="33" t="s">
        <v>13949</v>
      </c>
    </row>
    <row r="108" ht="38.25">
      <c r="A108" s="1" t="s">
        <v>666</v>
      </c>
      <c r="E108" s="27" t="s">
        <v>4764</v>
      </c>
    </row>
    <row r="109">
      <c r="A109" s="1" t="s">
        <v>659</v>
      </c>
      <c r="B109" s="1">
        <v>24</v>
      </c>
      <c r="C109" s="26" t="s">
        <v>4771</v>
      </c>
      <c r="D109" t="s">
        <v>661</v>
      </c>
      <c r="E109" s="27" t="s">
        <v>4772</v>
      </c>
      <c r="F109" s="28" t="s">
        <v>683</v>
      </c>
      <c r="G109" s="29">
        <v>1</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c r="A111" s="1" t="s">
        <v>665</v>
      </c>
      <c r="E111" s="33" t="s">
        <v>13949</v>
      </c>
    </row>
    <row r="112" ht="38.25">
      <c r="A112" s="1" t="s">
        <v>666</v>
      </c>
      <c r="E112" s="27" t="s">
        <v>4162</v>
      </c>
    </row>
    <row r="113">
      <c r="A113" s="1" t="s">
        <v>659</v>
      </c>
      <c r="B113" s="1">
        <v>25</v>
      </c>
      <c r="C113" s="26" t="s">
        <v>4165</v>
      </c>
      <c r="D113" t="s">
        <v>661</v>
      </c>
      <c r="E113" s="27" t="s">
        <v>4166</v>
      </c>
      <c r="F113" s="28" t="s">
        <v>874</v>
      </c>
      <c r="G113" s="29">
        <v>2</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c r="A115" s="1" t="s">
        <v>665</v>
      </c>
      <c r="E115" s="33" t="s">
        <v>13949</v>
      </c>
    </row>
    <row r="116" ht="38.25">
      <c r="A116" s="1" t="s">
        <v>666</v>
      </c>
      <c r="E116" s="27" t="s">
        <v>4292</v>
      </c>
    </row>
    <row r="117">
      <c r="A117" s="1" t="s">
        <v>659</v>
      </c>
      <c r="B117" s="1">
        <v>26</v>
      </c>
      <c r="C117" s="26" t="s">
        <v>1996</v>
      </c>
      <c r="D117" t="s">
        <v>661</v>
      </c>
      <c r="E117" s="27" t="s">
        <v>1997</v>
      </c>
      <c r="F117" s="28" t="s">
        <v>874</v>
      </c>
      <c r="G117" s="29">
        <v>2</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c r="A119" s="1" t="s">
        <v>665</v>
      </c>
      <c r="E119" s="33" t="s">
        <v>13949</v>
      </c>
    </row>
    <row r="120" ht="38.25">
      <c r="A120" s="1" t="s">
        <v>666</v>
      </c>
      <c r="E120" s="27" t="s">
        <v>4293</v>
      </c>
    </row>
    <row r="121">
      <c r="A121" s="1" t="s">
        <v>659</v>
      </c>
      <c r="B121" s="1">
        <v>27</v>
      </c>
      <c r="C121" s="26" t="s">
        <v>5431</v>
      </c>
      <c r="D121" t="s">
        <v>661</v>
      </c>
      <c r="E121" s="27" t="s">
        <v>5432</v>
      </c>
      <c r="F121" s="28" t="s">
        <v>874</v>
      </c>
      <c r="G121" s="29">
        <v>1</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c r="A123" s="1" t="s">
        <v>665</v>
      </c>
      <c r="E123" s="33" t="s">
        <v>13949</v>
      </c>
    </row>
    <row r="124" ht="38.25">
      <c r="A124" s="1" t="s">
        <v>666</v>
      </c>
      <c r="E124" s="27" t="s">
        <v>5433</v>
      </c>
    </row>
    <row r="125">
      <c r="A125" s="1" t="s">
        <v>656</v>
      </c>
      <c r="C125" s="22" t="s">
        <v>2840</v>
      </c>
      <c r="E125" s="23" t="s">
        <v>5267</v>
      </c>
      <c r="L125" s="24">
        <f>SUMIFS(L126:L133,A126:A133,"P")</f>
        <v>0</v>
      </c>
      <c r="M125" s="24">
        <f>SUMIFS(M126:M133,A126:A133,"P")</f>
        <v>0</v>
      </c>
      <c r="N125" s="25"/>
    </row>
    <row r="126">
      <c r="A126" s="1" t="s">
        <v>659</v>
      </c>
      <c r="B126" s="1">
        <v>28</v>
      </c>
      <c r="C126" s="26" t="s">
        <v>6882</v>
      </c>
      <c r="D126" t="s">
        <v>661</v>
      </c>
      <c r="E126" s="27" t="s">
        <v>6883</v>
      </c>
      <c r="F126" s="28" t="s">
        <v>670</v>
      </c>
      <c r="G126" s="29">
        <v>4</v>
      </c>
      <c r="H126" s="28">
        <v>0</v>
      </c>
      <c r="I126" s="30">
        <f>ROUND(G126*H126,P4)</f>
        <v>0</v>
      </c>
      <c r="L126" s="31">
        <v>0</v>
      </c>
      <c r="M126" s="24">
        <f>ROUND(G126*L126,P4)</f>
        <v>0</v>
      </c>
      <c r="N126" s="25" t="s">
        <v>1345</v>
      </c>
      <c r="O126" s="32">
        <f>M126*AA126</f>
        <v>0</v>
      </c>
      <c r="P126" s="1">
        <v>3</v>
      </c>
      <c r="AA126" s="1">
        <f>IF(P126=1,$O$3,IF(P126=2,$O$4,$O$5))</f>
        <v>0</v>
      </c>
    </row>
    <row r="127">
      <c r="A127" s="1" t="s">
        <v>664</v>
      </c>
      <c r="E127" s="27" t="s">
        <v>661</v>
      </c>
    </row>
    <row r="128">
      <c r="A128" s="1" t="s">
        <v>665</v>
      </c>
      <c r="E128" s="33" t="s">
        <v>13943</v>
      </c>
    </row>
    <row r="129" ht="25.5">
      <c r="A129" s="1" t="s">
        <v>666</v>
      </c>
      <c r="E129" s="27" t="s">
        <v>5270</v>
      </c>
    </row>
    <row r="130">
      <c r="A130" s="1" t="s">
        <v>659</v>
      </c>
      <c r="B130" s="1">
        <v>29</v>
      </c>
      <c r="C130" s="26" t="s">
        <v>5271</v>
      </c>
      <c r="D130" t="s">
        <v>661</v>
      </c>
      <c r="E130" s="27" t="s">
        <v>5272</v>
      </c>
      <c r="F130" s="28" t="s">
        <v>663</v>
      </c>
      <c r="G130" s="29">
        <v>0.40000000000000002</v>
      </c>
      <c r="H130" s="28">
        <v>0</v>
      </c>
      <c r="I130" s="30">
        <f>ROUND(G130*H130,P4)</f>
        <v>0</v>
      </c>
      <c r="L130" s="31">
        <v>0</v>
      </c>
      <c r="M130" s="24">
        <f>ROUND(G130*L130,P4)</f>
        <v>0</v>
      </c>
      <c r="N130" s="25" t="s">
        <v>1345</v>
      </c>
      <c r="O130" s="32">
        <f>M130*AA130</f>
        <v>0</v>
      </c>
      <c r="P130" s="1">
        <v>3</v>
      </c>
      <c r="AA130" s="1">
        <f>IF(P130=1,$O$3,IF(P130=2,$O$4,$O$5))</f>
        <v>0</v>
      </c>
    </row>
    <row r="131">
      <c r="A131" s="1" t="s">
        <v>664</v>
      </c>
      <c r="E131" s="27" t="s">
        <v>661</v>
      </c>
    </row>
    <row r="132">
      <c r="A132" s="1" t="s">
        <v>665</v>
      </c>
      <c r="E132" s="33" t="s">
        <v>13943</v>
      </c>
    </row>
    <row r="133" ht="114.75">
      <c r="A133" s="1" t="s">
        <v>666</v>
      </c>
      <c r="E133" s="27" t="s">
        <v>5273</v>
      </c>
    </row>
    <row r="134">
      <c r="A134" s="1" t="s">
        <v>656</v>
      </c>
      <c r="C134" s="22" t="s">
        <v>900</v>
      </c>
      <c r="E134" s="23" t="s">
        <v>2924</v>
      </c>
      <c r="L134" s="24">
        <f>SUMIFS(L135:L150,A135:A150,"P")</f>
        <v>0</v>
      </c>
      <c r="M134" s="24">
        <f>SUMIFS(M135:M150,A135:A150,"P")</f>
        <v>0</v>
      </c>
      <c r="N134" s="25"/>
    </row>
    <row r="135" ht="25.5">
      <c r="A135" s="1" t="s">
        <v>659</v>
      </c>
      <c r="B135" s="1">
        <v>30</v>
      </c>
      <c r="C135" s="26" t="s">
        <v>3828</v>
      </c>
      <c r="D135" t="s">
        <v>903</v>
      </c>
      <c r="E135" s="27" t="s">
        <v>3829</v>
      </c>
      <c r="F135" s="28" t="s">
        <v>905</v>
      </c>
      <c r="G135" s="29">
        <v>0.75</v>
      </c>
      <c r="H135" s="28">
        <v>0</v>
      </c>
      <c r="I135" s="30">
        <f>ROUND(G135*H135,P4)</f>
        <v>0</v>
      </c>
      <c r="L135" s="31">
        <v>0</v>
      </c>
      <c r="M135" s="24">
        <f>ROUND(G135*L135,P4)</f>
        <v>0</v>
      </c>
      <c r="N135" s="25" t="s">
        <v>4516</v>
      </c>
      <c r="O135" s="32">
        <f>M135*AA135</f>
        <v>0</v>
      </c>
      <c r="P135" s="1">
        <v>3</v>
      </c>
      <c r="AA135" s="1">
        <f>IF(P135=1,$O$3,IF(P135=2,$O$4,$O$5))</f>
        <v>0</v>
      </c>
    </row>
    <row r="136" ht="38.25">
      <c r="A136" s="1" t="s">
        <v>664</v>
      </c>
      <c r="E136" s="27" t="s">
        <v>906</v>
      </c>
    </row>
    <row r="137">
      <c r="A137" s="1" t="s">
        <v>665</v>
      </c>
      <c r="E137" s="33" t="s">
        <v>13943</v>
      </c>
    </row>
    <row r="138" ht="153">
      <c r="A138" s="1" t="s">
        <v>666</v>
      </c>
      <c r="E138" s="27" t="s">
        <v>908</v>
      </c>
    </row>
    <row r="139" ht="38.25">
      <c r="A139" s="1" t="s">
        <v>659</v>
      </c>
      <c r="B139" s="1">
        <v>31</v>
      </c>
      <c r="C139" s="26" t="s">
        <v>902</v>
      </c>
      <c r="D139" t="s">
        <v>903</v>
      </c>
      <c r="E139" s="27" t="s">
        <v>904</v>
      </c>
      <c r="F139" s="28" t="s">
        <v>905</v>
      </c>
      <c r="G139" s="29">
        <v>1</v>
      </c>
      <c r="H139" s="28">
        <v>0</v>
      </c>
      <c r="I139" s="30">
        <f>ROUND(G139*H139,P4)</f>
        <v>0</v>
      </c>
      <c r="L139" s="31">
        <v>0</v>
      </c>
      <c r="M139" s="24">
        <f>ROUND(G139*L139,P4)</f>
        <v>0</v>
      </c>
      <c r="N139" s="25" t="s">
        <v>4516</v>
      </c>
      <c r="O139" s="32">
        <f>M139*AA139</f>
        <v>0</v>
      </c>
      <c r="P139" s="1">
        <v>3</v>
      </c>
      <c r="AA139" s="1">
        <f>IF(P139=1,$O$3,IF(P139=2,$O$4,$O$5))</f>
        <v>0</v>
      </c>
    </row>
    <row r="140" ht="38.25">
      <c r="A140" s="1" t="s">
        <v>664</v>
      </c>
      <c r="E140" s="27" t="s">
        <v>906</v>
      </c>
    </row>
    <row r="141">
      <c r="A141" s="1" t="s">
        <v>665</v>
      </c>
      <c r="E141" s="33" t="s">
        <v>13943</v>
      </c>
    </row>
    <row r="142" ht="153">
      <c r="A142" s="1" t="s">
        <v>666</v>
      </c>
      <c r="E142" s="27" t="s">
        <v>908</v>
      </c>
    </row>
    <row r="143" ht="38.25">
      <c r="A143" s="1" t="s">
        <v>659</v>
      </c>
      <c r="B143" s="1">
        <v>32</v>
      </c>
      <c r="C143" s="26" t="s">
        <v>9599</v>
      </c>
      <c r="D143" t="s">
        <v>903</v>
      </c>
      <c r="E143" s="27" t="s">
        <v>9600</v>
      </c>
      <c r="F143" s="28" t="s">
        <v>905</v>
      </c>
      <c r="G143" s="29">
        <v>17.699999999999999</v>
      </c>
      <c r="H143" s="28">
        <v>0</v>
      </c>
      <c r="I143" s="30">
        <f>ROUND(G143*H143,P4)</f>
        <v>0</v>
      </c>
      <c r="L143" s="31">
        <v>0</v>
      </c>
      <c r="M143" s="24">
        <f>ROUND(G143*L143,P4)</f>
        <v>0</v>
      </c>
      <c r="N143" s="25" t="s">
        <v>4516</v>
      </c>
      <c r="O143" s="32">
        <f>M143*AA143</f>
        <v>0</v>
      </c>
      <c r="P143" s="1">
        <v>3</v>
      </c>
      <c r="AA143" s="1">
        <f>IF(P143=1,$O$3,IF(P143=2,$O$4,$O$5))</f>
        <v>0</v>
      </c>
    </row>
    <row r="144" ht="63.75">
      <c r="A144" s="1" t="s">
        <v>664</v>
      </c>
      <c r="E144" s="27" t="s">
        <v>9601</v>
      </c>
    </row>
    <row r="145">
      <c r="A145" s="1" t="s">
        <v>665</v>
      </c>
      <c r="E145" s="33" t="s">
        <v>13943</v>
      </c>
    </row>
    <row r="146" ht="153">
      <c r="A146" s="1" t="s">
        <v>666</v>
      </c>
      <c r="E146" s="27" t="s">
        <v>913</v>
      </c>
    </row>
    <row r="147" ht="25.5">
      <c r="A147" s="1" t="s">
        <v>659</v>
      </c>
      <c r="B147" s="1">
        <v>33</v>
      </c>
      <c r="C147" s="26" t="s">
        <v>918</v>
      </c>
      <c r="D147" t="s">
        <v>903</v>
      </c>
      <c r="E147" s="27" t="s">
        <v>919</v>
      </c>
      <c r="F147" s="28" t="s">
        <v>905</v>
      </c>
      <c r="G147" s="29">
        <v>0.01</v>
      </c>
      <c r="H147" s="28">
        <v>0</v>
      </c>
      <c r="I147" s="30">
        <f>ROUND(G147*H147,P4)</f>
        <v>0</v>
      </c>
      <c r="L147" s="31">
        <v>0</v>
      </c>
      <c r="M147" s="24">
        <f>ROUND(G147*L147,P4)</f>
        <v>0</v>
      </c>
      <c r="N147" s="25" t="s">
        <v>4516</v>
      </c>
      <c r="O147" s="32">
        <f>M147*AA147</f>
        <v>0</v>
      </c>
      <c r="P147" s="1">
        <v>3</v>
      </c>
      <c r="AA147" s="1">
        <f>IF(P147=1,$O$3,IF(P147=2,$O$4,$O$5))</f>
        <v>0</v>
      </c>
    </row>
    <row r="148" ht="38.25">
      <c r="A148" s="1" t="s">
        <v>664</v>
      </c>
      <c r="E148" s="27" t="s">
        <v>920</v>
      </c>
    </row>
    <row r="149">
      <c r="A149" s="1" t="s">
        <v>665</v>
      </c>
      <c r="E149" s="33" t="s">
        <v>13943</v>
      </c>
    </row>
    <row r="150" ht="153">
      <c r="A150" s="1" t="s">
        <v>666</v>
      </c>
      <c r="E150" s="27" t="s">
        <v>908</v>
      </c>
    </row>
  </sheetData>
  <sheetProtection sheet="1" objects="1" scenarios="1" spinCount="100000" saltValue="cYPIRjOHMsB9iQOMtdPogBLVqQms5PP5quYJ7r3AB90eeS+m/Hd/sNBk/f2lMPqDJwrnWo5c9hT9ltquPrdnBw==" hashValue="Mw05cDQEokP0xCT9cr+XyXzQGkntARelAoBIna1ZA8ex2hOZTTOgW++/zZ3lb9gS/ohLc2wjaZb7fINjfHFa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13950</v>
      </c>
      <c r="E8" s="23" t="s">
        <v>563</v>
      </c>
      <c r="L8" s="24">
        <f>L9+L30+L35+L44+L77+L94+L123+L128</f>
        <v>0</v>
      </c>
      <c r="M8" s="24">
        <f>M9+M30+M35+M44+M77+M94+M123+M128</f>
        <v>0</v>
      </c>
      <c r="N8" s="25"/>
    </row>
    <row r="9">
      <c r="A9" s="1" t="s">
        <v>656</v>
      </c>
      <c r="C9" s="22" t="s">
        <v>657</v>
      </c>
      <c r="E9" s="23" t="s">
        <v>658</v>
      </c>
      <c r="L9" s="24">
        <f>SUMIFS(L10:L29,A10:A29,"P")</f>
        <v>0</v>
      </c>
      <c r="M9" s="24">
        <f>SUMIFS(M10:M29,A10:A29,"P")</f>
        <v>0</v>
      </c>
      <c r="N9" s="25"/>
    </row>
    <row r="10">
      <c r="A10" s="1" t="s">
        <v>659</v>
      </c>
      <c r="B10" s="1">
        <v>1</v>
      </c>
      <c r="C10" s="26" t="s">
        <v>4554</v>
      </c>
      <c r="D10" t="s">
        <v>661</v>
      </c>
      <c r="E10" s="27" t="s">
        <v>4555</v>
      </c>
      <c r="F10" s="28" t="s">
        <v>677</v>
      </c>
      <c r="G10" s="29">
        <v>45</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13943</v>
      </c>
    </row>
    <row r="13">
      <c r="A13" s="1" t="s">
        <v>666</v>
      </c>
      <c r="E13" s="27" t="s">
        <v>4557</v>
      </c>
    </row>
    <row r="14">
      <c r="A14" s="1" t="s">
        <v>659</v>
      </c>
      <c r="B14" s="1">
        <v>2</v>
      </c>
      <c r="C14" s="26" t="s">
        <v>5573</v>
      </c>
      <c r="D14" t="s">
        <v>661</v>
      </c>
      <c r="E14" s="27" t="s">
        <v>5574</v>
      </c>
      <c r="F14" s="28" t="s">
        <v>663</v>
      </c>
      <c r="G14" s="29">
        <v>25</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13943</v>
      </c>
    </row>
    <row r="17" ht="63.75">
      <c r="A17" s="1" t="s">
        <v>666</v>
      </c>
      <c r="E17" s="27" t="s">
        <v>5575</v>
      </c>
    </row>
    <row r="18">
      <c r="A18" s="1" t="s">
        <v>659</v>
      </c>
      <c r="B18" s="1">
        <v>3</v>
      </c>
      <c r="C18" s="26" t="s">
        <v>5099</v>
      </c>
      <c r="D18" t="s">
        <v>661</v>
      </c>
      <c r="E18" s="27" t="s">
        <v>5100</v>
      </c>
      <c r="F18" s="28" t="s">
        <v>663</v>
      </c>
      <c r="G18" s="29">
        <v>13</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13943</v>
      </c>
    </row>
    <row r="21" ht="318.75">
      <c r="A21" s="1" t="s">
        <v>666</v>
      </c>
      <c r="E21" s="27" t="s">
        <v>5101</v>
      </c>
    </row>
    <row r="22">
      <c r="A22" s="1" t="s">
        <v>659</v>
      </c>
      <c r="B22" s="1">
        <v>4</v>
      </c>
      <c r="C22" s="26" t="s">
        <v>672</v>
      </c>
      <c r="D22" t="s">
        <v>661</v>
      </c>
      <c r="E22" s="27" t="s">
        <v>673</v>
      </c>
      <c r="F22" s="28" t="s">
        <v>663</v>
      </c>
      <c r="G22" s="29">
        <v>28</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13943</v>
      </c>
    </row>
    <row r="25" ht="153">
      <c r="A25" s="1" t="s">
        <v>666</v>
      </c>
      <c r="E25" s="27" t="s">
        <v>5102</v>
      </c>
    </row>
    <row r="26">
      <c r="A26" s="1" t="s">
        <v>659</v>
      </c>
      <c r="B26" s="1">
        <v>5</v>
      </c>
      <c r="C26" s="26" t="s">
        <v>3714</v>
      </c>
      <c r="D26" t="s">
        <v>661</v>
      </c>
      <c r="E26" s="27" t="s">
        <v>3715</v>
      </c>
      <c r="F26" s="28" t="s">
        <v>677</v>
      </c>
      <c r="G26" s="29">
        <v>45</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13943</v>
      </c>
    </row>
    <row r="29" ht="38.25">
      <c r="A29" s="1" t="s">
        <v>666</v>
      </c>
      <c r="E29" s="27" t="s">
        <v>3713</v>
      </c>
    </row>
    <row r="30">
      <c r="A30" s="1" t="s">
        <v>656</v>
      </c>
      <c r="C30" s="22" t="s">
        <v>1369</v>
      </c>
      <c r="E30" s="23" t="s">
        <v>5107</v>
      </c>
      <c r="L30" s="24">
        <f>SUMIFS(L31:L34,A31:A34,"P")</f>
        <v>0</v>
      </c>
      <c r="M30" s="24">
        <f>SUMIFS(M31:M34,A31:A34,"P")</f>
        <v>0</v>
      </c>
      <c r="N30" s="25"/>
    </row>
    <row r="31">
      <c r="A31" s="1" t="s">
        <v>659</v>
      </c>
      <c r="B31" s="1">
        <v>6</v>
      </c>
      <c r="C31" s="26" t="s">
        <v>5108</v>
      </c>
      <c r="D31" t="s">
        <v>661</v>
      </c>
      <c r="E31" s="27" t="s">
        <v>5109</v>
      </c>
      <c r="F31" s="28" t="s">
        <v>663</v>
      </c>
      <c r="G31" s="29">
        <v>0.20000000000000001</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13943</v>
      </c>
    </row>
    <row r="34" ht="38.25">
      <c r="A34" s="1" t="s">
        <v>666</v>
      </c>
      <c r="E34" s="27" t="s">
        <v>5110</v>
      </c>
    </row>
    <row r="35">
      <c r="A35" s="1" t="s">
        <v>656</v>
      </c>
      <c r="C35" s="22" t="s">
        <v>958</v>
      </c>
      <c r="E35" s="23" t="s">
        <v>959</v>
      </c>
      <c r="L35" s="24">
        <f>SUMIFS(L36:L43,A36:A43,"P")</f>
        <v>0</v>
      </c>
      <c r="M35" s="24">
        <f>SUMIFS(M36:M43,A36:A43,"P")</f>
        <v>0</v>
      </c>
      <c r="N35" s="25"/>
    </row>
    <row r="36">
      <c r="A36" s="1" t="s">
        <v>659</v>
      </c>
      <c r="B36" s="1">
        <v>7</v>
      </c>
      <c r="C36" s="26" t="s">
        <v>5713</v>
      </c>
      <c r="D36" t="s">
        <v>661</v>
      </c>
      <c r="E36" s="27" t="s">
        <v>5714</v>
      </c>
      <c r="F36" s="28" t="s">
        <v>677</v>
      </c>
      <c r="G36" s="29">
        <v>19</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13943</v>
      </c>
    </row>
    <row r="39" ht="89.25">
      <c r="A39" s="1" t="s">
        <v>666</v>
      </c>
      <c r="E39" s="27" t="s">
        <v>5715</v>
      </c>
    </row>
    <row r="40">
      <c r="A40" s="1" t="s">
        <v>659</v>
      </c>
      <c r="B40" s="1">
        <v>8</v>
      </c>
      <c r="C40" s="26" t="s">
        <v>5137</v>
      </c>
      <c r="D40" t="s">
        <v>661</v>
      </c>
      <c r="E40" s="27" t="s">
        <v>5138</v>
      </c>
      <c r="F40" s="28" t="s">
        <v>677</v>
      </c>
      <c r="G40" s="29">
        <v>23</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13943</v>
      </c>
    </row>
    <row r="43" ht="76.5">
      <c r="A43" s="1" t="s">
        <v>666</v>
      </c>
      <c r="E43" s="27" t="s">
        <v>5136</v>
      </c>
    </row>
    <row r="44">
      <c r="A44" s="1" t="s">
        <v>656</v>
      </c>
      <c r="C44" s="22" t="s">
        <v>4504</v>
      </c>
      <c r="E44" s="23" t="s">
        <v>4058</v>
      </c>
      <c r="L44" s="24">
        <f>SUMIFS(L45:L76,A45:A76,"P")</f>
        <v>0</v>
      </c>
      <c r="M44" s="24">
        <f>SUMIFS(M45:M76,A45:A76,"P")</f>
        <v>0</v>
      </c>
      <c r="N44" s="25"/>
    </row>
    <row r="45">
      <c r="A45" s="1" t="s">
        <v>659</v>
      </c>
      <c r="B45" s="1">
        <v>9</v>
      </c>
      <c r="C45" s="26" t="s">
        <v>688</v>
      </c>
      <c r="D45" t="s">
        <v>661</v>
      </c>
      <c r="E45" s="27" t="s">
        <v>689</v>
      </c>
      <c r="F45" s="28" t="s">
        <v>670</v>
      </c>
      <c r="G45" s="29">
        <v>55</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c r="E47" s="33" t="s">
        <v>13943</v>
      </c>
    </row>
    <row r="48" ht="25.5">
      <c r="A48" s="1" t="s">
        <v>666</v>
      </c>
      <c r="E48" s="27" t="s">
        <v>4209</v>
      </c>
    </row>
    <row r="49">
      <c r="A49" s="1" t="s">
        <v>659</v>
      </c>
      <c r="B49" s="1">
        <v>10</v>
      </c>
      <c r="C49" s="26" t="s">
        <v>935</v>
      </c>
      <c r="D49" t="s">
        <v>661</v>
      </c>
      <c r="E49" s="27" t="s">
        <v>936</v>
      </c>
      <c r="F49" s="28" t="s">
        <v>670</v>
      </c>
      <c r="G49" s="29">
        <v>9</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c r="E51" s="33" t="s">
        <v>13943</v>
      </c>
    </row>
    <row r="52" ht="76.5">
      <c r="A52" s="1" t="s">
        <v>666</v>
      </c>
      <c r="E52" s="27" t="s">
        <v>13951</v>
      </c>
    </row>
    <row r="53">
      <c r="A53" s="1" t="s">
        <v>659</v>
      </c>
      <c r="B53" s="1">
        <v>11</v>
      </c>
      <c r="C53" s="26" t="s">
        <v>5560</v>
      </c>
      <c r="D53" t="s">
        <v>661</v>
      </c>
      <c r="E53" s="27" t="s">
        <v>5561</v>
      </c>
      <c r="F53" s="28" t="s">
        <v>683</v>
      </c>
      <c r="G53" s="29">
        <v>15</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13943</v>
      </c>
    </row>
    <row r="56" ht="38.25">
      <c r="A56" s="1" t="s">
        <v>666</v>
      </c>
      <c r="E56" s="27" t="s">
        <v>5293</v>
      </c>
    </row>
    <row r="57">
      <c r="A57" s="1" t="s">
        <v>659</v>
      </c>
      <c r="B57" s="1">
        <v>12</v>
      </c>
      <c r="C57" s="26" t="s">
        <v>5583</v>
      </c>
      <c r="D57" t="s">
        <v>661</v>
      </c>
      <c r="E57" s="27" t="s">
        <v>5584</v>
      </c>
      <c r="F57" s="28" t="s">
        <v>683</v>
      </c>
      <c r="G57" s="29">
        <v>4</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13943</v>
      </c>
    </row>
    <row r="60" ht="51">
      <c r="A60" s="1" t="s">
        <v>666</v>
      </c>
      <c r="E60" s="27" t="s">
        <v>4670</v>
      </c>
    </row>
    <row r="61">
      <c r="A61" s="1" t="s">
        <v>659</v>
      </c>
      <c r="B61" s="1">
        <v>13</v>
      </c>
      <c r="C61" s="26" t="s">
        <v>13934</v>
      </c>
      <c r="D61" t="s">
        <v>661</v>
      </c>
      <c r="E61" s="27" t="s">
        <v>13935</v>
      </c>
      <c r="F61" s="28" t="s">
        <v>683</v>
      </c>
      <c r="G61" s="29">
        <v>4</v>
      </c>
      <c r="H61" s="28">
        <v>0</v>
      </c>
      <c r="I61" s="30">
        <f>ROUND(G61*H61,P4)</f>
        <v>0</v>
      </c>
      <c r="L61" s="31">
        <v>0</v>
      </c>
      <c r="M61" s="24">
        <f>ROUND(G61*L61,P4)</f>
        <v>0</v>
      </c>
      <c r="N61" s="25" t="s">
        <v>1345</v>
      </c>
      <c r="O61" s="32">
        <f>M61*AA61</f>
        <v>0</v>
      </c>
      <c r="P61" s="1">
        <v>3</v>
      </c>
      <c r="AA61" s="1">
        <f>IF(P61=1,$O$3,IF(P61=2,$O$4,$O$5))</f>
        <v>0</v>
      </c>
    </row>
    <row r="62">
      <c r="A62" s="1" t="s">
        <v>664</v>
      </c>
      <c r="E62" s="27" t="s">
        <v>661</v>
      </c>
    </row>
    <row r="63">
      <c r="A63" s="1" t="s">
        <v>665</v>
      </c>
      <c r="E63" s="33" t="s">
        <v>13943</v>
      </c>
    </row>
    <row r="64" ht="51">
      <c r="A64" s="1" t="s">
        <v>666</v>
      </c>
      <c r="E64" s="27" t="s">
        <v>4670</v>
      </c>
    </row>
    <row r="65" ht="25.5">
      <c r="A65" s="1" t="s">
        <v>659</v>
      </c>
      <c r="B65" s="1">
        <v>14</v>
      </c>
      <c r="C65" s="26" t="s">
        <v>2947</v>
      </c>
      <c r="D65" t="s">
        <v>661</v>
      </c>
      <c r="E65" s="27" t="s">
        <v>2948</v>
      </c>
      <c r="F65" s="28" t="s">
        <v>683</v>
      </c>
      <c r="G65" s="29">
        <v>4</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13943</v>
      </c>
    </row>
    <row r="68" ht="38.25">
      <c r="A68" s="1" t="s">
        <v>666</v>
      </c>
      <c r="E68" s="27" t="s">
        <v>4805</v>
      </c>
    </row>
    <row r="69">
      <c r="A69" s="1" t="s">
        <v>659</v>
      </c>
      <c r="B69" s="1">
        <v>15</v>
      </c>
      <c r="C69" s="26" t="s">
        <v>1850</v>
      </c>
      <c r="D69" t="s">
        <v>661</v>
      </c>
      <c r="E69" s="27" t="s">
        <v>1851</v>
      </c>
      <c r="F69" s="28" t="s">
        <v>670</v>
      </c>
      <c r="G69" s="29">
        <v>266</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13943</v>
      </c>
    </row>
    <row r="72" ht="51">
      <c r="A72" s="1" t="s">
        <v>666</v>
      </c>
      <c r="E72" s="27" t="s">
        <v>4215</v>
      </c>
    </row>
    <row r="73">
      <c r="A73" s="1" t="s">
        <v>659</v>
      </c>
      <c r="B73" s="1">
        <v>16</v>
      </c>
      <c r="C73" s="26" t="s">
        <v>2914</v>
      </c>
      <c r="D73" t="s">
        <v>661</v>
      </c>
      <c r="E73" s="27" t="s">
        <v>2915</v>
      </c>
      <c r="F73" s="28" t="s">
        <v>670</v>
      </c>
      <c r="G73" s="29">
        <v>55</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13943</v>
      </c>
    </row>
    <row r="76" ht="25.5">
      <c r="A76" s="1" t="s">
        <v>666</v>
      </c>
      <c r="E76" s="27" t="s">
        <v>4558</v>
      </c>
    </row>
    <row r="77">
      <c r="A77" s="1" t="s">
        <v>656</v>
      </c>
      <c r="C77" s="22" t="s">
        <v>4507</v>
      </c>
      <c r="E77" s="23" t="s">
        <v>4226</v>
      </c>
      <c r="L77" s="24">
        <f>SUMIFS(L78:L93,A78:A93,"P")</f>
        <v>0</v>
      </c>
      <c r="M77" s="24">
        <f>SUMIFS(M78:M93,A78:A93,"P")</f>
        <v>0</v>
      </c>
      <c r="N77" s="25"/>
    </row>
    <row r="78">
      <c r="A78" s="1" t="s">
        <v>659</v>
      </c>
      <c r="B78" s="1">
        <v>17</v>
      </c>
      <c r="C78" s="26" t="s">
        <v>13952</v>
      </c>
      <c r="D78" t="s">
        <v>661</v>
      </c>
      <c r="E78" s="27" t="s">
        <v>13953</v>
      </c>
      <c r="F78" s="28" t="s">
        <v>670</v>
      </c>
      <c r="G78" s="29">
        <v>255</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4948</v>
      </c>
    </row>
    <row r="81" ht="38.25">
      <c r="A81" s="1" t="s">
        <v>666</v>
      </c>
      <c r="E81" s="27" t="s">
        <v>4228</v>
      </c>
    </row>
    <row r="82" ht="25.5">
      <c r="A82" s="1" t="s">
        <v>659</v>
      </c>
      <c r="B82" s="1">
        <v>18</v>
      </c>
      <c r="C82" s="26" t="s">
        <v>5729</v>
      </c>
      <c r="D82" t="s">
        <v>661</v>
      </c>
      <c r="E82" s="27" t="s">
        <v>5730</v>
      </c>
      <c r="F82" s="28" t="s">
        <v>683</v>
      </c>
      <c r="G82" s="29">
        <v>3</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4948</v>
      </c>
    </row>
    <row r="85" ht="38.25">
      <c r="A85" s="1" t="s">
        <v>666</v>
      </c>
      <c r="E85" s="27" t="s">
        <v>4233</v>
      </c>
    </row>
    <row r="86">
      <c r="A86" s="1" t="s">
        <v>659</v>
      </c>
      <c r="B86" s="1">
        <v>19</v>
      </c>
      <c r="C86" s="26" t="s">
        <v>5033</v>
      </c>
      <c r="D86" t="s">
        <v>661</v>
      </c>
      <c r="E86" s="27" t="s">
        <v>5034</v>
      </c>
      <c r="F86" s="28" t="s">
        <v>670</v>
      </c>
      <c r="G86" s="29">
        <v>255</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13943</v>
      </c>
    </row>
    <row r="89" ht="25.5">
      <c r="A89" s="1" t="s">
        <v>666</v>
      </c>
      <c r="E89" s="27" t="s">
        <v>5035</v>
      </c>
    </row>
    <row r="90">
      <c r="A90" s="1" t="s">
        <v>659</v>
      </c>
      <c r="B90" s="1">
        <v>20</v>
      </c>
      <c r="C90" s="26" t="s">
        <v>4578</v>
      </c>
      <c r="D90" t="s">
        <v>661</v>
      </c>
      <c r="E90" s="27" t="s">
        <v>4579</v>
      </c>
      <c r="F90" s="28" t="s">
        <v>670</v>
      </c>
      <c r="G90" s="29">
        <v>140</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13943</v>
      </c>
    </row>
    <row r="93" ht="51">
      <c r="A93" s="1" t="s">
        <v>666</v>
      </c>
      <c r="E93" s="27" t="s">
        <v>4531</v>
      </c>
    </row>
    <row r="94">
      <c r="A94" s="1" t="s">
        <v>656</v>
      </c>
      <c r="C94" s="22" t="s">
        <v>4008</v>
      </c>
      <c r="E94" s="23" t="s">
        <v>4009</v>
      </c>
      <c r="L94" s="24">
        <f>SUMIFS(L95:L122,A95:A122,"P")</f>
        <v>0</v>
      </c>
      <c r="M94" s="24">
        <f>SUMIFS(M95:M122,A95:A122,"P")</f>
        <v>0</v>
      </c>
      <c r="N94" s="25"/>
    </row>
    <row r="95" ht="25.5">
      <c r="A95" s="1" t="s">
        <v>659</v>
      </c>
      <c r="B95" s="1">
        <v>21</v>
      </c>
      <c r="C95" s="26" t="s">
        <v>4549</v>
      </c>
      <c r="D95" t="s">
        <v>661</v>
      </c>
      <c r="E95" s="27" t="s">
        <v>4550</v>
      </c>
      <c r="F95" s="28" t="s">
        <v>683</v>
      </c>
      <c r="G95" s="29">
        <v>1</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13949</v>
      </c>
    </row>
    <row r="98" ht="63.75">
      <c r="A98" s="1" t="s">
        <v>666</v>
      </c>
      <c r="E98" s="27" t="s">
        <v>4013</v>
      </c>
    </row>
    <row r="99" ht="25.5">
      <c r="A99" s="1" t="s">
        <v>659</v>
      </c>
      <c r="B99" s="1">
        <v>22</v>
      </c>
      <c r="C99" s="26" t="s">
        <v>4014</v>
      </c>
      <c r="D99" t="s">
        <v>661</v>
      </c>
      <c r="E99" s="27" t="s">
        <v>4015</v>
      </c>
      <c r="F99" s="28" t="s">
        <v>683</v>
      </c>
      <c r="G99" s="29">
        <v>1</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c r="E101" s="33" t="s">
        <v>13949</v>
      </c>
    </row>
    <row r="102" ht="38.25">
      <c r="A102" s="1" t="s">
        <v>666</v>
      </c>
      <c r="E102" s="27" t="s">
        <v>4291</v>
      </c>
    </row>
    <row r="103">
      <c r="A103" s="1" t="s">
        <v>659</v>
      </c>
      <c r="B103" s="1">
        <v>23</v>
      </c>
      <c r="C103" s="26" t="s">
        <v>5000</v>
      </c>
      <c r="D103" t="s">
        <v>661</v>
      </c>
      <c r="E103" s="27" t="s">
        <v>5001</v>
      </c>
      <c r="F103" s="28" t="s">
        <v>683</v>
      </c>
      <c r="G103" s="29">
        <v>1</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4948</v>
      </c>
    </row>
    <row r="106" ht="38.25">
      <c r="A106" s="1" t="s">
        <v>666</v>
      </c>
      <c r="E106" s="27" t="s">
        <v>4162</v>
      </c>
    </row>
    <row r="107">
      <c r="A107" s="1" t="s">
        <v>659</v>
      </c>
      <c r="B107" s="1">
        <v>24</v>
      </c>
      <c r="C107" s="26" t="s">
        <v>4165</v>
      </c>
      <c r="D107" t="s">
        <v>661</v>
      </c>
      <c r="E107" s="27" t="s">
        <v>4166</v>
      </c>
      <c r="F107" s="28" t="s">
        <v>874</v>
      </c>
      <c r="G107" s="29">
        <v>6</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c r="E109" s="33" t="s">
        <v>13949</v>
      </c>
    </row>
    <row r="110" ht="38.25">
      <c r="A110" s="1" t="s">
        <v>666</v>
      </c>
      <c r="E110" s="27" t="s">
        <v>4292</v>
      </c>
    </row>
    <row r="111">
      <c r="A111" s="1" t="s">
        <v>659</v>
      </c>
      <c r="B111" s="1">
        <v>25</v>
      </c>
      <c r="C111" s="26" t="s">
        <v>1996</v>
      </c>
      <c r="D111" t="s">
        <v>661</v>
      </c>
      <c r="E111" s="27" t="s">
        <v>1997</v>
      </c>
      <c r="F111" s="28" t="s">
        <v>874</v>
      </c>
      <c r="G111" s="29">
        <v>6</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13949</v>
      </c>
    </row>
    <row r="114" ht="38.25">
      <c r="A114" s="1" t="s">
        <v>666</v>
      </c>
      <c r="E114" s="27" t="s">
        <v>4293</v>
      </c>
    </row>
    <row r="115">
      <c r="A115" s="1" t="s">
        <v>659</v>
      </c>
      <c r="B115" s="1">
        <v>26</v>
      </c>
      <c r="C115" s="26" t="s">
        <v>2003</v>
      </c>
      <c r="D115" t="s">
        <v>661</v>
      </c>
      <c r="E115" s="27" t="s">
        <v>2004</v>
      </c>
      <c r="F115" s="28" t="s">
        <v>874</v>
      </c>
      <c r="G115" s="29">
        <v>6</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13949</v>
      </c>
    </row>
    <row r="118" ht="38.25">
      <c r="A118" s="1" t="s">
        <v>666</v>
      </c>
      <c r="E118" s="27" t="s">
        <v>5004</v>
      </c>
    </row>
    <row r="119">
      <c r="A119" s="1" t="s">
        <v>659</v>
      </c>
      <c r="B119" s="1">
        <v>27</v>
      </c>
      <c r="C119" s="26" t="s">
        <v>5431</v>
      </c>
      <c r="D119" t="s">
        <v>661</v>
      </c>
      <c r="E119" s="27" t="s">
        <v>5432</v>
      </c>
      <c r="F119" s="28" t="s">
        <v>874</v>
      </c>
      <c r="G119" s="29">
        <v>4</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13949</v>
      </c>
    </row>
    <row r="122" ht="38.25">
      <c r="A122" s="1" t="s">
        <v>666</v>
      </c>
      <c r="E122" s="27" t="s">
        <v>5433</v>
      </c>
    </row>
    <row r="123">
      <c r="A123" s="1" t="s">
        <v>656</v>
      </c>
      <c r="C123" s="22" t="s">
        <v>6080</v>
      </c>
      <c r="E123" s="23" t="s">
        <v>6688</v>
      </c>
      <c r="L123" s="24">
        <f>SUMIFS(L124:L127,A124:A127,"P")</f>
        <v>0</v>
      </c>
      <c r="M123" s="24">
        <f>SUMIFS(M124:M127,A124:A127,"P")</f>
        <v>0</v>
      </c>
      <c r="N123" s="25"/>
    </row>
    <row r="124">
      <c r="A124" s="1" t="s">
        <v>659</v>
      </c>
      <c r="B124" s="1">
        <v>28</v>
      </c>
      <c r="C124" s="26" t="s">
        <v>13940</v>
      </c>
      <c r="D124" t="s">
        <v>661</v>
      </c>
      <c r="E124" s="27" t="s">
        <v>13941</v>
      </c>
      <c r="F124" s="28" t="s">
        <v>663</v>
      </c>
      <c r="G124" s="29">
        <v>10.5</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13943</v>
      </c>
    </row>
    <row r="127" ht="267.75">
      <c r="A127" s="1" t="s">
        <v>666</v>
      </c>
      <c r="E127" s="27" t="s">
        <v>6132</v>
      </c>
    </row>
    <row r="128">
      <c r="A128" s="1" t="s">
        <v>656</v>
      </c>
      <c r="C128" s="22" t="s">
        <v>900</v>
      </c>
      <c r="E128" s="23" t="s">
        <v>2924</v>
      </c>
      <c r="L128" s="24">
        <f>SUMIFS(L129:L140,A129:A140,"P")</f>
        <v>0</v>
      </c>
      <c r="M128" s="24">
        <f>SUMIFS(M129:M140,A129:A140,"P")</f>
        <v>0</v>
      </c>
      <c r="N128" s="25"/>
    </row>
    <row r="129" ht="25.5">
      <c r="A129" s="1" t="s">
        <v>659</v>
      </c>
      <c r="B129" s="1">
        <v>29</v>
      </c>
      <c r="C129" s="26" t="s">
        <v>3828</v>
      </c>
      <c r="D129" t="s">
        <v>903</v>
      </c>
      <c r="E129" s="27" t="s">
        <v>3829</v>
      </c>
      <c r="F129" s="28" t="s">
        <v>905</v>
      </c>
      <c r="G129" s="29">
        <v>18</v>
      </c>
      <c r="H129" s="28">
        <v>0</v>
      </c>
      <c r="I129" s="30">
        <f>ROUND(G129*H129,P4)</f>
        <v>0</v>
      </c>
      <c r="L129" s="31">
        <v>0</v>
      </c>
      <c r="M129" s="24">
        <f>ROUND(G129*L129,P4)</f>
        <v>0</v>
      </c>
      <c r="N129" s="25" t="s">
        <v>4516</v>
      </c>
      <c r="O129" s="32">
        <f>M129*AA129</f>
        <v>0</v>
      </c>
      <c r="P129" s="1">
        <v>3</v>
      </c>
      <c r="AA129" s="1">
        <f>IF(P129=1,$O$3,IF(P129=2,$O$4,$O$5))</f>
        <v>0</v>
      </c>
    </row>
    <row r="130" ht="38.25">
      <c r="A130" s="1" t="s">
        <v>664</v>
      </c>
      <c r="E130" s="27" t="s">
        <v>906</v>
      </c>
    </row>
    <row r="131">
      <c r="A131" s="1" t="s">
        <v>665</v>
      </c>
      <c r="E131" s="33" t="s">
        <v>13949</v>
      </c>
    </row>
    <row r="132" ht="153">
      <c r="A132" s="1" t="s">
        <v>666</v>
      </c>
      <c r="E132" s="27" t="s">
        <v>908</v>
      </c>
    </row>
    <row r="133" ht="38.25">
      <c r="A133" s="1" t="s">
        <v>659</v>
      </c>
      <c r="B133" s="1">
        <v>30</v>
      </c>
      <c r="C133" s="26" t="s">
        <v>9599</v>
      </c>
      <c r="D133" t="s">
        <v>903</v>
      </c>
      <c r="E133" s="27" t="s">
        <v>9600</v>
      </c>
      <c r="F133" s="28" t="s">
        <v>905</v>
      </c>
      <c r="G133" s="29">
        <v>2.7000000000000002</v>
      </c>
      <c r="H133" s="28">
        <v>0</v>
      </c>
      <c r="I133" s="30">
        <f>ROUND(G133*H133,P4)</f>
        <v>0</v>
      </c>
      <c r="L133" s="31">
        <v>0</v>
      </c>
      <c r="M133" s="24">
        <f>ROUND(G133*L133,P4)</f>
        <v>0</v>
      </c>
      <c r="N133" s="25" t="s">
        <v>4516</v>
      </c>
      <c r="O133" s="32">
        <f>M133*AA133</f>
        <v>0</v>
      </c>
      <c r="P133" s="1">
        <v>3</v>
      </c>
      <c r="AA133" s="1">
        <f>IF(P133=1,$O$3,IF(P133=2,$O$4,$O$5))</f>
        <v>0</v>
      </c>
    </row>
    <row r="134" ht="63.75">
      <c r="A134" s="1" t="s">
        <v>664</v>
      </c>
      <c r="E134" s="27" t="s">
        <v>9601</v>
      </c>
    </row>
    <row r="135">
      <c r="A135" s="1" t="s">
        <v>665</v>
      </c>
      <c r="E135" s="33" t="s">
        <v>13949</v>
      </c>
    </row>
    <row r="136" ht="153">
      <c r="A136" s="1" t="s">
        <v>666</v>
      </c>
      <c r="E136" s="27" t="s">
        <v>913</v>
      </c>
    </row>
    <row r="137" ht="25.5">
      <c r="A137" s="1" t="s">
        <v>659</v>
      </c>
      <c r="B137" s="1">
        <v>31</v>
      </c>
      <c r="C137" s="26" t="s">
        <v>922</v>
      </c>
      <c r="D137" t="s">
        <v>903</v>
      </c>
      <c r="E137" s="27" t="s">
        <v>923</v>
      </c>
      <c r="F137" s="28" t="s">
        <v>905</v>
      </c>
      <c r="G137" s="29">
        <v>0.59999999999999998</v>
      </c>
      <c r="H137" s="28">
        <v>0</v>
      </c>
      <c r="I137" s="30">
        <f>ROUND(G137*H137,P4)</f>
        <v>0</v>
      </c>
      <c r="L137" s="31">
        <v>0</v>
      </c>
      <c r="M137" s="24">
        <f>ROUND(G137*L137,P4)</f>
        <v>0</v>
      </c>
      <c r="N137" s="25" t="s">
        <v>4516</v>
      </c>
      <c r="O137" s="32">
        <f>M137*AA137</f>
        <v>0</v>
      </c>
      <c r="P137" s="1">
        <v>3</v>
      </c>
      <c r="AA137" s="1">
        <f>IF(P137=1,$O$3,IF(P137=2,$O$4,$O$5))</f>
        <v>0</v>
      </c>
    </row>
    <row r="138" ht="38.25">
      <c r="A138" s="1" t="s">
        <v>664</v>
      </c>
      <c r="E138" s="27" t="s">
        <v>920</v>
      </c>
    </row>
    <row r="139">
      <c r="A139" s="1" t="s">
        <v>665</v>
      </c>
      <c r="E139" s="33" t="s">
        <v>13949</v>
      </c>
    </row>
    <row r="140" ht="153">
      <c r="A140" s="1" t="s">
        <v>666</v>
      </c>
      <c r="E140" s="27" t="s">
        <v>908</v>
      </c>
    </row>
  </sheetData>
  <sheetProtection sheet="1" objects="1" scenarios="1" spinCount="100000" saltValue="knaIYjX4qOr/W9CyiI21Cf/wfp5Sq5RkyhSR3/HZEC4OGohO9EzP/RtCqmcgB1m2aTFfq+vPDCG9x6ofca3voQ==" hashValue="6IJaZUCLQQ1ABl57xqW6wPBqTMIWkhLP0BgfkdC7YE0aRmFX0ei2Ce9cpy5FY6yymM2y5156htuStycis15I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COUNTIFS(L8:L310,"=0",A8:A310,"P")+COUNTIFS(L8:L310,"",A8:A310,"P")+SUM(Q8:Q310)</f>
        <v>0</v>
      </c>
    </row>
    <row r="8">
      <c r="A8" s="1" t="s">
        <v>654</v>
      </c>
      <c r="C8" s="22" t="s">
        <v>13954</v>
      </c>
      <c r="E8" s="23" t="s">
        <v>565</v>
      </c>
      <c r="L8" s="24">
        <f>L9+L42+L47+L52+L97+L122+L151+L200+L253+L258+L275+L280+L289</f>
        <v>0</v>
      </c>
      <c r="M8" s="24">
        <f>M9+M42+M47+M52+M97+M122+M151+M200+M253+M258+M275+M280+M289</f>
        <v>0</v>
      </c>
      <c r="N8" s="25"/>
    </row>
    <row r="9">
      <c r="A9" s="1" t="s">
        <v>656</v>
      </c>
      <c r="C9" s="22" t="s">
        <v>657</v>
      </c>
      <c r="E9" s="23" t="s">
        <v>658</v>
      </c>
      <c r="L9" s="24">
        <f>SUMIFS(L10:L41,A10:A41,"P")</f>
        <v>0</v>
      </c>
      <c r="M9" s="24">
        <f>SUMIFS(M10:M41,A10:A41,"P")</f>
        <v>0</v>
      </c>
      <c r="N9" s="25"/>
    </row>
    <row r="10">
      <c r="A10" s="1" t="s">
        <v>659</v>
      </c>
      <c r="B10" s="1">
        <v>1</v>
      </c>
      <c r="C10" s="26" t="s">
        <v>4554</v>
      </c>
      <c r="D10" t="s">
        <v>661</v>
      </c>
      <c r="E10" s="27" t="s">
        <v>4555</v>
      </c>
      <c r="F10" s="28" t="s">
        <v>677</v>
      </c>
      <c r="G10" s="29">
        <v>255</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13955</v>
      </c>
    </row>
    <row r="13">
      <c r="A13" s="1" t="s">
        <v>666</v>
      </c>
      <c r="E13" s="27" t="s">
        <v>4557</v>
      </c>
    </row>
    <row r="14">
      <c r="A14" s="1" t="s">
        <v>659</v>
      </c>
      <c r="B14" s="1">
        <v>2</v>
      </c>
      <c r="C14" s="26" t="s">
        <v>5573</v>
      </c>
      <c r="D14" t="s">
        <v>661</v>
      </c>
      <c r="E14" s="27" t="s">
        <v>5574</v>
      </c>
      <c r="F14" s="28" t="s">
        <v>663</v>
      </c>
      <c r="G14" s="29">
        <v>11</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13955</v>
      </c>
    </row>
    <row r="17" ht="63.75">
      <c r="A17" s="1" t="s">
        <v>666</v>
      </c>
      <c r="E17" s="27" t="s">
        <v>5575</v>
      </c>
    </row>
    <row r="18" ht="25.5">
      <c r="A18" s="1" t="s">
        <v>659</v>
      </c>
      <c r="B18" s="1">
        <v>3</v>
      </c>
      <c r="C18" s="26" t="s">
        <v>5093</v>
      </c>
      <c r="D18" t="s">
        <v>661</v>
      </c>
      <c r="E18" s="27" t="s">
        <v>5094</v>
      </c>
      <c r="F18" s="28" t="s">
        <v>670</v>
      </c>
      <c r="G18" s="29">
        <v>6</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13955</v>
      </c>
    </row>
    <row r="21" ht="63.75">
      <c r="A21" s="1" t="s">
        <v>666</v>
      </c>
      <c r="E21" s="27" t="s">
        <v>5090</v>
      </c>
    </row>
    <row r="22">
      <c r="A22" s="1" t="s">
        <v>659</v>
      </c>
      <c r="B22" s="1">
        <v>4</v>
      </c>
      <c r="C22" s="26" t="s">
        <v>3235</v>
      </c>
      <c r="D22" t="s">
        <v>661</v>
      </c>
      <c r="E22" s="27" t="s">
        <v>3236</v>
      </c>
      <c r="F22" s="28" t="s">
        <v>663</v>
      </c>
      <c r="G22" s="29">
        <v>17.5</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13955</v>
      </c>
    </row>
    <row r="25" ht="204">
      <c r="A25" s="1" t="s">
        <v>666</v>
      </c>
      <c r="E25" s="27" t="s">
        <v>13930</v>
      </c>
    </row>
    <row r="26">
      <c r="A26" s="1" t="s">
        <v>659</v>
      </c>
      <c r="B26" s="1">
        <v>5</v>
      </c>
      <c r="C26" s="26" t="s">
        <v>5099</v>
      </c>
      <c r="D26" t="s">
        <v>661</v>
      </c>
      <c r="E26" s="27" t="s">
        <v>5100</v>
      </c>
      <c r="F26" s="28" t="s">
        <v>663</v>
      </c>
      <c r="G26" s="29">
        <v>53</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13955</v>
      </c>
    </row>
    <row r="29" ht="318.75">
      <c r="A29" s="1" t="s">
        <v>666</v>
      </c>
      <c r="E29" s="27" t="s">
        <v>5101</v>
      </c>
    </row>
    <row r="30">
      <c r="A30" s="1" t="s">
        <v>659</v>
      </c>
      <c r="B30" s="1">
        <v>6</v>
      </c>
      <c r="C30" s="26" t="s">
        <v>668</v>
      </c>
      <c r="D30" t="s">
        <v>661</v>
      </c>
      <c r="E30" s="27" t="s">
        <v>669</v>
      </c>
      <c r="F30" s="28" t="s">
        <v>670</v>
      </c>
      <c r="G30" s="29">
        <v>148</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13955</v>
      </c>
    </row>
    <row r="33" ht="25.5">
      <c r="A33" s="1" t="s">
        <v>666</v>
      </c>
      <c r="E33" s="27" t="s">
        <v>671</v>
      </c>
    </row>
    <row r="34">
      <c r="A34" s="1" t="s">
        <v>659</v>
      </c>
      <c r="B34" s="1">
        <v>7</v>
      </c>
      <c r="C34" s="26" t="s">
        <v>672</v>
      </c>
      <c r="D34" t="s">
        <v>661</v>
      </c>
      <c r="E34" s="27" t="s">
        <v>673</v>
      </c>
      <c r="F34" s="28" t="s">
        <v>663</v>
      </c>
      <c r="G34" s="29">
        <v>56.5</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13955</v>
      </c>
    </row>
    <row r="37" ht="153">
      <c r="A37" s="1" t="s">
        <v>666</v>
      </c>
      <c r="E37" s="27" t="s">
        <v>5102</v>
      </c>
    </row>
    <row r="38">
      <c r="A38" s="1" t="s">
        <v>659</v>
      </c>
      <c r="B38" s="1">
        <v>8</v>
      </c>
      <c r="C38" s="26" t="s">
        <v>3714</v>
      </c>
      <c r="D38" t="s">
        <v>661</v>
      </c>
      <c r="E38" s="27" t="s">
        <v>3715</v>
      </c>
      <c r="F38" s="28" t="s">
        <v>677</v>
      </c>
      <c r="G38" s="29">
        <v>255</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13955</v>
      </c>
    </row>
    <row r="41" ht="38.25">
      <c r="A41" s="1" t="s">
        <v>666</v>
      </c>
      <c r="E41" s="27" t="s">
        <v>3713</v>
      </c>
    </row>
    <row r="42">
      <c r="A42" s="1" t="s">
        <v>656</v>
      </c>
      <c r="C42" s="22" t="s">
        <v>1365</v>
      </c>
      <c r="E42" s="23" t="s">
        <v>3239</v>
      </c>
      <c r="L42" s="24">
        <f>SUMIFS(L43:L46,A43:A46,"P")</f>
        <v>0</v>
      </c>
      <c r="M42" s="24">
        <f>SUMIFS(M43:M46,A43:A46,"P")</f>
        <v>0</v>
      </c>
      <c r="N42" s="25"/>
    </row>
    <row r="43">
      <c r="A43" s="1" t="s">
        <v>659</v>
      </c>
      <c r="B43" s="1">
        <v>9</v>
      </c>
      <c r="C43" s="26" t="s">
        <v>13944</v>
      </c>
      <c r="D43" t="s">
        <v>661</v>
      </c>
      <c r="E43" s="27" t="s">
        <v>13945</v>
      </c>
      <c r="F43" s="28" t="s">
        <v>663</v>
      </c>
      <c r="G43" s="29">
        <v>0.65000000000000002</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13956</v>
      </c>
    </row>
    <row r="46" ht="267.75">
      <c r="A46" s="1" t="s">
        <v>666</v>
      </c>
      <c r="E46" s="27" t="s">
        <v>10767</v>
      </c>
    </row>
    <row r="47">
      <c r="A47" s="1" t="s">
        <v>656</v>
      </c>
      <c r="C47" s="22" t="s">
        <v>958</v>
      </c>
      <c r="E47" s="23" t="s">
        <v>959</v>
      </c>
      <c r="L47" s="24">
        <f>SUMIFS(L48:L51,A48:A51,"P")</f>
        <v>0</v>
      </c>
      <c r="M47" s="24">
        <f>SUMIFS(M48:M51,A48:A51,"P")</f>
        <v>0</v>
      </c>
      <c r="N47" s="25"/>
    </row>
    <row r="48">
      <c r="A48" s="1" t="s">
        <v>659</v>
      </c>
      <c r="B48" s="1">
        <v>10</v>
      </c>
      <c r="C48" s="26" t="s">
        <v>5713</v>
      </c>
      <c r="D48" t="s">
        <v>661</v>
      </c>
      <c r="E48" s="27" t="s">
        <v>5714</v>
      </c>
      <c r="F48" s="28" t="s">
        <v>677</v>
      </c>
      <c r="G48" s="29">
        <v>54</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13955</v>
      </c>
    </row>
    <row r="51" ht="89.25">
      <c r="A51" s="1" t="s">
        <v>666</v>
      </c>
      <c r="E51" s="27" t="s">
        <v>5715</v>
      </c>
    </row>
    <row r="52">
      <c r="A52" s="1" t="s">
        <v>656</v>
      </c>
      <c r="C52" s="22" t="s">
        <v>4504</v>
      </c>
      <c r="E52" s="23" t="s">
        <v>4058</v>
      </c>
      <c r="L52" s="24">
        <f>SUMIFS(L53:L96,A53:A96,"P")</f>
        <v>0</v>
      </c>
      <c r="M52" s="24">
        <f>SUMIFS(M53:M96,A53:A96,"P")</f>
        <v>0</v>
      </c>
      <c r="N52" s="25"/>
    </row>
    <row r="53" ht="25.5">
      <c r="A53" s="1" t="s">
        <v>659</v>
      </c>
      <c r="B53" s="1">
        <v>11</v>
      </c>
      <c r="C53" s="26" t="s">
        <v>2936</v>
      </c>
      <c r="D53" t="s">
        <v>661</v>
      </c>
      <c r="E53" s="27" t="s">
        <v>2937</v>
      </c>
      <c r="F53" s="28" t="s">
        <v>683</v>
      </c>
      <c r="G53" s="29">
        <v>37</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5238</v>
      </c>
    </row>
    <row r="56" ht="25.5">
      <c r="A56" s="1" t="s">
        <v>666</v>
      </c>
      <c r="E56" s="27" t="s">
        <v>13908</v>
      </c>
    </row>
    <row r="57">
      <c r="A57" s="1" t="s">
        <v>659</v>
      </c>
      <c r="B57" s="1">
        <v>12</v>
      </c>
      <c r="C57" s="26" t="s">
        <v>2161</v>
      </c>
      <c r="D57" t="s">
        <v>661</v>
      </c>
      <c r="E57" s="27" t="s">
        <v>2162</v>
      </c>
      <c r="F57" s="28" t="s">
        <v>670</v>
      </c>
      <c r="G57" s="29">
        <v>296</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13955</v>
      </c>
    </row>
    <row r="60" ht="51">
      <c r="A60" s="1" t="s">
        <v>666</v>
      </c>
      <c r="E60" s="27" t="s">
        <v>4663</v>
      </c>
    </row>
    <row r="61">
      <c r="A61" s="1" t="s">
        <v>659</v>
      </c>
      <c r="B61" s="1">
        <v>13</v>
      </c>
      <c r="C61" s="26" t="s">
        <v>2940</v>
      </c>
      <c r="D61" t="s">
        <v>661</v>
      </c>
      <c r="E61" s="27" t="s">
        <v>2941</v>
      </c>
      <c r="F61" s="28" t="s">
        <v>670</v>
      </c>
      <c r="G61" s="29">
        <v>179</v>
      </c>
      <c r="H61" s="28">
        <v>0</v>
      </c>
      <c r="I61" s="30">
        <f>ROUND(G61*H61,P4)</f>
        <v>0</v>
      </c>
      <c r="L61" s="31">
        <v>0</v>
      </c>
      <c r="M61" s="24">
        <f>ROUND(G61*L61,P4)</f>
        <v>0</v>
      </c>
      <c r="N61" s="25" t="s">
        <v>1345</v>
      </c>
      <c r="O61" s="32">
        <f>M61*AA61</f>
        <v>0</v>
      </c>
      <c r="P61" s="1">
        <v>3</v>
      </c>
      <c r="AA61" s="1">
        <f>IF(P61=1,$O$3,IF(P61=2,$O$4,$O$5))</f>
        <v>0</v>
      </c>
    </row>
    <row r="62">
      <c r="A62" s="1" t="s">
        <v>664</v>
      </c>
      <c r="E62" s="27" t="s">
        <v>661</v>
      </c>
    </row>
    <row r="63">
      <c r="A63" s="1" t="s">
        <v>665</v>
      </c>
      <c r="E63" s="33" t="s">
        <v>13955</v>
      </c>
    </row>
    <row r="64" ht="51">
      <c r="A64" s="1" t="s">
        <v>666</v>
      </c>
      <c r="E64" s="27" t="s">
        <v>4663</v>
      </c>
    </row>
    <row r="65">
      <c r="A65" s="1" t="s">
        <v>659</v>
      </c>
      <c r="B65" s="1">
        <v>14</v>
      </c>
      <c r="C65" s="26" t="s">
        <v>13782</v>
      </c>
      <c r="D65" t="s">
        <v>661</v>
      </c>
      <c r="E65" s="27" t="s">
        <v>13783</v>
      </c>
      <c r="F65" s="28" t="s">
        <v>670</v>
      </c>
      <c r="G65" s="29">
        <v>3</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13955</v>
      </c>
    </row>
    <row r="68" ht="38.25">
      <c r="A68" s="1" t="s">
        <v>666</v>
      </c>
      <c r="E68" s="27" t="s">
        <v>13957</v>
      </c>
    </row>
    <row r="69">
      <c r="A69" s="1" t="s">
        <v>659</v>
      </c>
      <c r="B69" s="1">
        <v>15</v>
      </c>
      <c r="C69" s="26" t="s">
        <v>935</v>
      </c>
      <c r="D69" t="s">
        <v>661</v>
      </c>
      <c r="E69" s="27" t="s">
        <v>936</v>
      </c>
      <c r="F69" s="28" t="s">
        <v>670</v>
      </c>
      <c r="G69" s="29">
        <v>152</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13955</v>
      </c>
    </row>
    <row r="72" ht="76.5">
      <c r="A72" s="1" t="s">
        <v>666</v>
      </c>
      <c r="E72" s="27" t="s">
        <v>13951</v>
      </c>
    </row>
    <row r="73" ht="25.5">
      <c r="A73" s="1" t="s">
        <v>659</v>
      </c>
      <c r="B73" s="1">
        <v>16</v>
      </c>
      <c r="C73" s="26" t="s">
        <v>13958</v>
      </c>
      <c r="D73" t="s">
        <v>661</v>
      </c>
      <c r="E73" s="27" t="s">
        <v>13959</v>
      </c>
      <c r="F73" s="28" t="s">
        <v>670</v>
      </c>
      <c r="G73" s="29">
        <v>330</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5555</v>
      </c>
    </row>
    <row r="76" ht="25.5">
      <c r="A76" s="1" t="s">
        <v>666</v>
      </c>
      <c r="E76" s="27" t="s">
        <v>4209</v>
      </c>
    </row>
    <row r="77">
      <c r="A77" s="1" t="s">
        <v>659</v>
      </c>
      <c r="B77" s="1">
        <v>17</v>
      </c>
      <c r="C77" s="26" t="s">
        <v>4808</v>
      </c>
      <c r="D77" t="s">
        <v>661</v>
      </c>
      <c r="E77" s="27" t="s">
        <v>4809</v>
      </c>
      <c r="F77" s="28" t="s">
        <v>683</v>
      </c>
      <c r="G77" s="29">
        <v>30</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13955</v>
      </c>
    </row>
    <row r="80" ht="25.5">
      <c r="A80" s="1" t="s">
        <v>666</v>
      </c>
      <c r="E80" s="27" t="s">
        <v>4209</v>
      </c>
    </row>
    <row r="81">
      <c r="A81" s="1" t="s">
        <v>659</v>
      </c>
      <c r="B81" s="1">
        <v>18</v>
      </c>
      <c r="C81" s="26" t="s">
        <v>5583</v>
      </c>
      <c r="D81" t="s">
        <v>661</v>
      </c>
      <c r="E81" s="27" t="s">
        <v>5584</v>
      </c>
      <c r="F81" s="28" t="s">
        <v>683</v>
      </c>
      <c r="G81" s="29">
        <v>36</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13955</v>
      </c>
    </row>
    <row r="84" ht="51">
      <c r="A84" s="1" t="s">
        <v>666</v>
      </c>
      <c r="E84" s="27" t="s">
        <v>4670</v>
      </c>
    </row>
    <row r="85">
      <c r="A85" s="1" t="s">
        <v>659</v>
      </c>
      <c r="B85" s="1">
        <v>19</v>
      </c>
      <c r="C85" s="26" t="s">
        <v>13934</v>
      </c>
      <c r="D85" t="s">
        <v>661</v>
      </c>
      <c r="E85" s="27" t="s">
        <v>13935</v>
      </c>
      <c r="F85" s="28" t="s">
        <v>683</v>
      </c>
      <c r="G85" s="29">
        <v>34</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13955</v>
      </c>
    </row>
    <row r="88" ht="51">
      <c r="A88" s="1" t="s">
        <v>666</v>
      </c>
      <c r="E88" s="27" t="s">
        <v>4670</v>
      </c>
    </row>
    <row r="89">
      <c r="A89" s="1" t="s">
        <v>659</v>
      </c>
      <c r="B89" s="1">
        <v>20</v>
      </c>
      <c r="C89" s="26" t="s">
        <v>1850</v>
      </c>
      <c r="D89" t="s">
        <v>661</v>
      </c>
      <c r="E89" s="27" t="s">
        <v>1851</v>
      </c>
      <c r="F89" s="28" t="s">
        <v>670</v>
      </c>
      <c r="G89" s="29">
        <v>1100</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13955</v>
      </c>
    </row>
    <row r="92" ht="51">
      <c r="A92" s="1" t="s">
        <v>666</v>
      </c>
      <c r="E92" s="27" t="s">
        <v>4215</v>
      </c>
    </row>
    <row r="93">
      <c r="A93" s="1" t="s">
        <v>659</v>
      </c>
      <c r="B93" s="1">
        <v>21</v>
      </c>
      <c r="C93" s="26" t="s">
        <v>2914</v>
      </c>
      <c r="D93" t="s">
        <v>661</v>
      </c>
      <c r="E93" s="27" t="s">
        <v>2915</v>
      </c>
      <c r="F93" s="28" t="s">
        <v>670</v>
      </c>
      <c r="G93" s="29">
        <v>180</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13955</v>
      </c>
    </row>
    <row r="96" ht="25.5">
      <c r="A96" s="1" t="s">
        <v>666</v>
      </c>
      <c r="E96" s="27" t="s">
        <v>4558</v>
      </c>
    </row>
    <row r="97">
      <c r="A97" s="1" t="s">
        <v>656</v>
      </c>
      <c r="C97" s="22" t="s">
        <v>4065</v>
      </c>
      <c r="E97" s="23" t="s">
        <v>4066</v>
      </c>
      <c r="L97" s="24">
        <f>SUMIFS(L98:L121,A98:A121,"P")</f>
        <v>0</v>
      </c>
      <c r="M97" s="24">
        <f>SUMIFS(M98:M121,A98:A121,"P")</f>
        <v>0</v>
      </c>
      <c r="N97" s="25"/>
    </row>
    <row r="98" ht="25.5">
      <c r="A98" s="1" t="s">
        <v>659</v>
      </c>
      <c r="B98" s="1">
        <v>22</v>
      </c>
      <c r="C98" s="26" t="s">
        <v>13911</v>
      </c>
      <c r="D98" t="s">
        <v>661</v>
      </c>
      <c r="E98" s="27" t="s">
        <v>13912</v>
      </c>
      <c r="F98" s="28" t="s">
        <v>683</v>
      </c>
      <c r="G98" s="29">
        <v>18</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5555</v>
      </c>
    </row>
    <row r="101" ht="38.25">
      <c r="A101" s="1" t="s">
        <v>666</v>
      </c>
      <c r="E101" s="27" t="s">
        <v>13913</v>
      </c>
    </row>
    <row r="102">
      <c r="A102" s="1" t="s">
        <v>659</v>
      </c>
      <c r="B102" s="1">
        <v>23</v>
      </c>
      <c r="C102" s="26" t="s">
        <v>13960</v>
      </c>
      <c r="D102" t="s">
        <v>661</v>
      </c>
      <c r="E102" s="27" t="s">
        <v>13961</v>
      </c>
      <c r="F102" s="28" t="s">
        <v>683</v>
      </c>
      <c r="G102" s="29">
        <v>3</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13955</v>
      </c>
    </row>
    <row r="105" ht="25.5">
      <c r="A105" s="1" t="s">
        <v>666</v>
      </c>
      <c r="E105" s="27" t="s">
        <v>4219</v>
      </c>
    </row>
    <row r="106" ht="25.5">
      <c r="A106" s="1" t="s">
        <v>659</v>
      </c>
      <c r="B106" s="1">
        <v>24</v>
      </c>
      <c r="C106" s="26" t="s">
        <v>13962</v>
      </c>
      <c r="D106" t="s">
        <v>661</v>
      </c>
      <c r="E106" s="27" t="s">
        <v>13963</v>
      </c>
      <c r="F106" s="28" t="s">
        <v>683</v>
      </c>
      <c r="G106" s="29">
        <v>3</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13955</v>
      </c>
    </row>
    <row r="109" ht="25.5">
      <c r="A109" s="1" t="s">
        <v>666</v>
      </c>
      <c r="E109" s="27" t="s">
        <v>4219</v>
      </c>
    </row>
    <row r="110">
      <c r="A110" s="1" t="s">
        <v>659</v>
      </c>
      <c r="B110" s="1">
        <v>25</v>
      </c>
      <c r="C110" s="26" t="s">
        <v>5142</v>
      </c>
      <c r="D110" t="s">
        <v>661</v>
      </c>
      <c r="E110" s="27" t="s">
        <v>5143</v>
      </c>
      <c r="F110" s="28" t="s">
        <v>670</v>
      </c>
      <c r="G110" s="29">
        <v>178</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13955</v>
      </c>
    </row>
    <row r="113" ht="51">
      <c r="A113" s="1" t="s">
        <v>666</v>
      </c>
      <c r="E113" s="27" t="s">
        <v>5144</v>
      </c>
    </row>
    <row r="114">
      <c r="A114" s="1" t="s">
        <v>659</v>
      </c>
      <c r="B114" s="1">
        <v>26</v>
      </c>
      <c r="C114" s="26" t="s">
        <v>4222</v>
      </c>
      <c r="D114" t="s">
        <v>661</v>
      </c>
      <c r="E114" s="27" t="s">
        <v>4223</v>
      </c>
      <c r="F114" s="28" t="s">
        <v>683</v>
      </c>
      <c r="G114" s="29">
        <v>20</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13955</v>
      </c>
    </row>
    <row r="117" ht="38.25">
      <c r="A117" s="1" t="s">
        <v>666</v>
      </c>
      <c r="E117" s="27" t="s">
        <v>4224</v>
      </c>
    </row>
    <row r="118">
      <c r="A118" s="1" t="s">
        <v>659</v>
      </c>
      <c r="B118" s="1">
        <v>27</v>
      </c>
      <c r="C118" s="26" t="s">
        <v>4944</v>
      </c>
      <c r="D118" t="s">
        <v>661</v>
      </c>
      <c r="E118" s="27" t="s">
        <v>1603</v>
      </c>
      <c r="F118" s="28" t="s">
        <v>683</v>
      </c>
      <c r="G118" s="29">
        <v>7</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13955</v>
      </c>
    </row>
    <row r="121" ht="38.25">
      <c r="A121" s="1" t="s">
        <v>666</v>
      </c>
      <c r="E121" s="27" t="s">
        <v>4946</v>
      </c>
    </row>
    <row r="122">
      <c r="A122" s="1" t="s">
        <v>656</v>
      </c>
      <c r="C122" s="22" t="s">
        <v>4507</v>
      </c>
      <c r="E122" s="23" t="s">
        <v>4226</v>
      </c>
      <c r="L122" s="24">
        <f>SUMIFS(L123:L150,A123:A150,"P")</f>
        <v>0</v>
      </c>
      <c r="M122" s="24">
        <f>SUMIFS(M123:M150,A123:A150,"P")</f>
        <v>0</v>
      </c>
      <c r="N122" s="25"/>
    </row>
    <row r="123">
      <c r="A123" s="1" t="s">
        <v>659</v>
      </c>
      <c r="B123" s="1">
        <v>28</v>
      </c>
      <c r="C123" s="26" t="s">
        <v>1227</v>
      </c>
      <c r="D123" t="s">
        <v>661</v>
      </c>
      <c r="E123" s="27" t="s">
        <v>1228</v>
      </c>
      <c r="F123" s="28" t="s">
        <v>670</v>
      </c>
      <c r="G123" s="29">
        <v>15</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c r="E125" s="33" t="s">
        <v>5025</v>
      </c>
    </row>
    <row r="126" ht="38.25">
      <c r="A126" s="1" t="s">
        <v>666</v>
      </c>
      <c r="E126" s="27" t="s">
        <v>4228</v>
      </c>
    </row>
    <row r="127">
      <c r="A127" s="1" t="s">
        <v>659</v>
      </c>
      <c r="B127" s="1">
        <v>29</v>
      </c>
      <c r="C127" s="26" t="s">
        <v>5309</v>
      </c>
      <c r="D127" t="s">
        <v>661</v>
      </c>
      <c r="E127" s="27" t="s">
        <v>5310</v>
      </c>
      <c r="F127" s="28" t="s">
        <v>670</v>
      </c>
      <c r="G127" s="29">
        <v>354</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c r="E129" s="33" t="s">
        <v>5025</v>
      </c>
    </row>
    <row r="130" ht="38.25">
      <c r="A130" s="1" t="s">
        <v>666</v>
      </c>
      <c r="E130" s="27" t="s">
        <v>4228</v>
      </c>
    </row>
    <row r="131">
      <c r="A131" s="1" t="s">
        <v>659</v>
      </c>
      <c r="B131" s="1">
        <v>30</v>
      </c>
      <c r="C131" s="26" t="s">
        <v>971</v>
      </c>
      <c r="D131" t="s">
        <v>661</v>
      </c>
      <c r="E131" s="27" t="s">
        <v>972</v>
      </c>
      <c r="F131" s="28" t="s">
        <v>670</v>
      </c>
      <c r="G131" s="29">
        <v>595</v>
      </c>
      <c r="H131" s="28">
        <v>0</v>
      </c>
      <c r="I131" s="30">
        <f>ROUND(G131*H131,P4)</f>
        <v>0</v>
      </c>
      <c r="L131" s="31">
        <v>0</v>
      </c>
      <c r="M131" s="24">
        <f>ROUND(G131*L131,P4)</f>
        <v>0</v>
      </c>
      <c r="N131" s="25" t="s">
        <v>1345</v>
      </c>
      <c r="O131" s="32">
        <f>M131*AA131</f>
        <v>0</v>
      </c>
      <c r="P131" s="1">
        <v>3</v>
      </c>
      <c r="AA131" s="1">
        <f>IF(P131=1,$O$3,IF(P131=2,$O$4,$O$5))</f>
        <v>0</v>
      </c>
    </row>
    <row r="132">
      <c r="A132" s="1" t="s">
        <v>664</v>
      </c>
      <c r="E132" s="27" t="s">
        <v>661</v>
      </c>
    </row>
    <row r="133">
      <c r="A133" s="1" t="s">
        <v>665</v>
      </c>
      <c r="E133" s="33" t="s">
        <v>5025</v>
      </c>
    </row>
    <row r="134" ht="38.25">
      <c r="A134" s="1" t="s">
        <v>666</v>
      </c>
      <c r="E134" s="27" t="s">
        <v>4228</v>
      </c>
    </row>
    <row r="135">
      <c r="A135" s="1" t="s">
        <v>659</v>
      </c>
      <c r="B135" s="1">
        <v>31</v>
      </c>
      <c r="C135" s="26" t="s">
        <v>5721</v>
      </c>
      <c r="D135" t="s">
        <v>661</v>
      </c>
      <c r="E135" s="27" t="s">
        <v>5722</v>
      </c>
      <c r="F135" s="28" t="s">
        <v>670</v>
      </c>
      <c r="G135" s="29">
        <v>114</v>
      </c>
      <c r="H135" s="28">
        <v>0</v>
      </c>
      <c r="I135" s="30">
        <f>ROUND(G135*H135,P4)</f>
        <v>0</v>
      </c>
      <c r="L135" s="31">
        <v>0</v>
      </c>
      <c r="M135" s="24">
        <f>ROUND(G135*L135,P4)</f>
        <v>0</v>
      </c>
      <c r="N135" s="25" t="s">
        <v>1345</v>
      </c>
      <c r="O135" s="32">
        <f>M135*AA135</f>
        <v>0</v>
      </c>
      <c r="P135" s="1">
        <v>3</v>
      </c>
      <c r="AA135" s="1">
        <f>IF(P135=1,$O$3,IF(P135=2,$O$4,$O$5))</f>
        <v>0</v>
      </c>
    </row>
    <row r="136">
      <c r="A136" s="1" t="s">
        <v>664</v>
      </c>
      <c r="E136" s="27" t="s">
        <v>661</v>
      </c>
    </row>
    <row r="137">
      <c r="A137" s="1" t="s">
        <v>665</v>
      </c>
      <c r="E137" s="33" t="s">
        <v>5025</v>
      </c>
    </row>
    <row r="138" ht="38.25">
      <c r="A138" s="1" t="s">
        <v>666</v>
      </c>
      <c r="E138" s="27" t="s">
        <v>4228</v>
      </c>
    </row>
    <row r="139" ht="25.5">
      <c r="A139" s="1" t="s">
        <v>659</v>
      </c>
      <c r="B139" s="1">
        <v>32</v>
      </c>
      <c r="C139" s="26" t="s">
        <v>1376</v>
      </c>
      <c r="D139" t="s">
        <v>661</v>
      </c>
      <c r="E139" s="27" t="s">
        <v>1377</v>
      </c>
      <c r="F139" s="28" t="s">
        <v>683</v>
      </c>
      <c r="G139" s="29">
        <v>144</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5025</v>
      </c>
    </row>
    <row r="142" ht="38.25">
      <c r="A142" s="1" t="s">
        <v>666</v>
      </c>
      <c r="E142" s="27" t="s">
        <v>4233</v>
      </c>
    </row>
    <row r="143" ht="25.5">
      <c r="A143" s="1" t="s">
        <v>659</v>
      </c>
      <c r="B143" s="1">
        <v>33</v>
      </c>
      <c r="C143" s="26" t="s">
        <v>975</v>
      </c>
      <c r="D143" t="s">
        <v>661</v>
      </c>
      <c r="E143" s="27" t="s">
        <v>976</v>
      </c>
      <c r="F143" s="28" t="s">
        <v>683</v>
      </c>
      <c r="G143" s="29">
        <v>24</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c r="A145" s="1" t="s">
        <v>665</v>
      </c>
      <c r="E145" s="33" t="s">
        <v>5025</v>
      </c>
    </row>
    <row r="146" ht="38.25">
      <c r="A146" s="1" t="s">
        <v>666</v>
      </c>
      <c r="E146" s="27" t="s">
        <v>4233</v>
      </c>
    </row>
    <row r="147">
      <c r="A147" s="1" t="s">
        <v>659</v>
      </c>
      <c r="B147" s="1">
        <v>34</v>
      </c>
      <c r="C147" s="26" t="s">
        <v>4578</v>
      </c>
      <c r="D147" t="s">
        <v>661</v>
      </c>
      <c r="E147" s="27" t="s">
        <v>4579</v>
      </c>
      <c r="F147" s="28" t="s">
        <v>670</v>
      </c>
      <c r="G147" s="29">
        <v>210</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c r="A149" s="1" t="s">
        <v>665</v>
      </c>
      <c r="E149" s="33" t="s">
        <v>13955</v>
      </c>
    </row>
    <row r="150" ht="51">
      <c r="A150" s="1" t="s">
        <v>666</v>
      </c>
      <c r="E150" s="27" t="s">
        <v>4531</v>
      </c>
    </row>
    <row r="151">
      <c r="A151" s="1" t="s">
        <v>656</v>
      </c>
      <c r="C151" s="22" t="s">
        <v>4585</v>
      </c>
      <c r="E151" s="23" t="s">
        <v>4586</v>
      </c>
      <c r="L151" s="24">
        <f>SUMIFS(L152:L199,A152:A199,"P")</f>
        <v>0</v>
      </c>
      <c r="M151" s="24">
        <f>SUMIFS(M152:M199,A152:A199,"P")</f>
        <v>0</v>
      </c>
      <c r="N151" s="25"/>
    </row>
    <row r="152">
      <c r="A152" s="1" t="s">
        <v>659</v>
      </c>
      <c r="B152" s="1">
        <v>35</v>
      </c>
      <c r="C152" s="26" t="s">
        <v>13964</v>
      </c>
      <c r="D152" t="s">
        <v>661</v>
      </c>
      <c r="E152" s="27" t="s">
        <v>13965</v>
      </c>
      <c r="F152" s="28" t="s">
        <v>683</v>
      </c>
      <c r="G152" s="29">
        <v>3</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13966</v>
      </c>
    </row>
    <row r="155" ht="63.75">
      <c r="A155" s="1" t="s">
        <v>666</v>
      </c>
      <c r="E155" s="27" t="s">
        <v>13967</v>
      </c>
    </row>
    <row r="156">
      <c r="A156" s="1" t="s">
        <v>659</v>
      </c>
      <c r="B156" s="1">
        <v>36</v>
      </c>
      <c r="C156" s="26" t="s">
        <v>13968</v>
      </c>
      <c r="D156" t="s">
        <v>661</v>
      </c>
      <c r="E156" s="27" t="s">
        <v>13969</v>
      </c>
      <c r="F156" s="28" t="s">
        <v>683</v>
      </c>
      <c r="G156" s="29">
        <v>3</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5378</v>
      </c>
    </row>
    <row r="159" ht="38.25">
      <c r="A159" s="1" t="s">
        <v>666</v>
      </c>
      <c r="E159" s="27" t="s">
        <v>13970</v>
      </c>
    </row>
    <row r="160" ht="25.5">
      <c r="A160" s="1" t="s">
        <v>659</v>
      </c>
      <c r="B160" s="1">
        <v>37</v>
      </c>
      <c r="C160" s="26" t="s">
        <v>13971</v>
      </c>
      <c r="D160" t="s">
        <v>661</v>
      </c>
      <c r="E160" s="27" t="s">
        <v>13972</v>
      </c>
      <c r="F160" s="28" t="s">
        <v>683</v>
      </c>
      <c r="G160" s="29">
        <v>2</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13973</v>
      </c>
    </row>
    <row r="163" ht="51">
      <c r="A163" s="1" t="s">
        <v>666</v>
      </c>
      <c r="E163" s="27" t="s">
        <v>13974</v>
      </c>
    </row>
    <row r="164" ht="25.5">
      <c r="A164" s="1" t="s">
        <v>659</v>
      </c>
      <c r="B164" s="1">
        <v>38</v>
      </c>
      <c r="C164" s="26" t="s">
        <v>13975</v>
      </c>
      <c r="D164" t="s">
        <v>661</v>
      </c>
      <c r="E164" s="27" t="s">
        <v>13976</v>
      </c>
      <c r="F164" s="28" t="s">
        <v>683</v>
      </c>
      <c r="G164" s="29">
        <v>2</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13973</v>
      </c>
    </row>
    <row r="167" ht="38.25">
      <c r="A167" s="1" t="s">
        <v>666</v>
      </c>
      <c r="E167" s="27" t="s">
        <v>13977</v>
      </c>
    </row>
    <row r="168" ht="25.5">
      <c r="A168" s="1" t="s">
        <v>659</v>
      </c>
      <c r="B168" s="1">
        <v>39</v>
      </c>
      <c r="C168" s="26" t="s">
        <v>13978</v>
      </c>
      <c r="D168" t="s">
        <v>661</v>
      </c>
      <c r="E168" s="27" t="s">
        <v>13979</v>
      </c>
      <c r="F168" s="28" t="s">
        <v>683</v>
      </c>
      <c r="G168" s="29">
        <v>1</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13980</v>
      </c>
    </row>
    <row r="171" ht="38.25">
      <c r="A171" s="1" t="s">
        <v>666</v>
      </c>
      <c r="E171" s="27" t="s">
        <v>5038</v>
      </c>
    </row>
    <row r="172" ht="25.5">
      <c r="A172" s="1" t="s">
        <v>659</v>
      </c>
      <c r="B172" s="1">
        <v>40</v>
      </c>
      <c r="C172" s="26" t="s">
        <v>13981</v>
      </c>
      <c r="D172" t="s">
        <v>661</v>
      </c>
      <c r="E172" s="27" t="s">
        <v>13982</v>
      </c>
      <c r="F172" s="28" t="s">
        <v>683</v>
      </c>
      <c r="G172" s="29">
        <v>1</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c r="A174" s="1" t="s">
        <v>665</v>
      </c>
      <c r="E174" s="33" t="s">
        <v>13980</v>
      </c>
    </row>
    <row r="175" ht="38.25">
      <c r="A175" s="1" t="s">
        <v>666</v>
      </c>
      <c r="E175" s="27" t="s">
        <v>5737</v>
      </c>
    </row>
    <row r="176" ht="25.5">
      <c r="A176" s="1" t="s">
        <v>659</v>
      </c>
      <c r="B176" s="1">
        <v>41</v>
      </c>
      <c r="C176" s="26" t="s">
        <v>13983</v>
      </c>
      <c r="D176" t="s">
        <v>661</v>
      </c>
      <c r="E176" s="27" t="s">
        <v>13984</v>
      </c>
      <c r="F176" s="28" t="s">
        <v>683</v>
      </c>
      <c r="G176" s="29">
        <v>3</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c r="A178" s="1" t="s">
        <v>665</v>
      </c>
      <c r="E178" s="33" t="s">
        <v>13985</v>
      </c>
    </row>
    <row r="179" ht="38.25">
      <c r="A179" s="1" t="s">
        <v>666</v>
      </c>
      <c r="E179" s="27" t="s">
        <v>13986</v>
      </c>
    </row>
    <row r="180">
      <c r="A180" s="1" t="s">
        <v>659</v>
      </c>
      <c r="B180" s="1">
        <v>42</v>
      </c>
      <c r="C180" s="26" t="s">
        <v>13987</v>
      </c>
      <c r="D180" t="s">
        <v>661</v>
      </c>
      <c r="E180" s="27" t="s">
        <v>13988</v>
      </c>
      <c r="F180" s="28" t="s">
        <v>683</v>
      </c>
      <c r="G180" s="29">
        <v>1</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4522</v>
      </c>
    </row>
    <row r="183" ht="63.75">
      <c r="A183" s="1" t="s">
        <v>666</v>
      </c>
      <c r="E183" s="27" t="s">
        <v>4185</v>
      </c>
    </row>
    <row r="184">
      <c r="A184" s="1" t="s">
        <v>659</v>
      </c>
      <c r="B184" s="1">
        <v>43</v>
      </c>
      <c r="C184" s="26" t="s">
        <v>13916</v>
      </c>
      <c r="D184" t="s">
        <v>661</v>
      </c>
      <c r="E184" s="27" t="s">
        <v>13917</v>
      </c>
      <c r="F184" s="28" t="s">
        <v>683</v>
      </c>
      <c r="G184" s="29">
        <v>42</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4522</v>
      </c>
    </row>
    <row r="187" ht="63.75">
      <c r="A187" s="1" t="s">
        <v>666</v>
      </c>
      <c r="E187" s="27" t="s">
        <v>4185</v>
      </c>
    </row>
    <row r="188">
      <c r="A188" s="1" t="s">
        <v>659</v>
      </c>
      <c r="B188" s="1">
        <v>44</v>
      </c>
      <c r="C188" s="26" t="s">
        <v>13989</v>
      </c>
      <c r="D188" t="s">
        <v>661</v>
      </c>
      <c r="E188" s="27" t="s">
        <v>13990</v>
      </c>
      <c r="F188" s="28" t="s">
        <v>683</v>
      </c>
      <c r="G188" s="29">
        <v>1</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4522</v>
      </c>
    </row>
    <row r="191" ht="63.75">
      <c r="A191" s="1" t="s">
        <v>666</v>
      </c>
      <c r="E191" s="27" t="s">
        <v>4185</v>
      </c>
    </row>
    <row r="192" ht="25.5">
      <c r="A192" s="1" t="s">
        <v>659</v>
      </c>
      <c r="B192" s="1">
        <v>45</v>
      </c>
      <c r="C192" s="26" t="s">
        <v>13991</v>
      </c>
      <c r="D192" t="s">
        <v>661</v>
      </c>
      <c r="E192" s="27" t="s">
        <v>13992</v>
      </c>
      <c r="F192" s="28" t="s">
        <v>683</v>
      </c>
      <c r="G192" s="29">
        <v>17</v>
      </c>
      <c r="H192" s="28">
        <v>0</v>
      </c>
      <c r="I192" s="30">
        <f>ROUND(G192*H192,P4)</f>
        <v>0</v>
      </c>
      <c r="L192" s="31">
        <v>0</v>
      </c>
      <c r="M192" s="24">
        <f>ROUND(G192*L192,P4)</f>
        <v>0</v>
      </c>
      <c r="N192" s="25" t="s">
        <v>4516</v>
      </c>
      <c r="O192" s="32">
        <f>M192*AA192</f>
        <v>0</v>
      </c>
      <c r="P192" s="1">
        <v>3</v>
      </c>
      <c r="AA192" s="1">
        <f>IF(P192=1,$O$3,IF(P192=2,$O$4,$O$5))</f>
        <v>0</v>
      </c>
    </row>
    <row r="193">
      <c r="A193" s="1" t="s">
        <v>664</v>
      </c>
      <c r="E193" s="27" t="s">
        <v>661</v>
      </c>
    </row>
    <row r="194">
      <c r="A194" s="1" t="s">
        <v>665</v>
      </c>
      <c r="E194" s="33" t="s">
        <v>5378</v>
      </c>
    </row>
    <row r="195" ht="38.25">
      <c r="A195" s="1" t="s">
        <v>666</v>
      </c>
      <c r="E195" s="27" t="s">
        <v>13970</v>
      </c>
    </row>
    <row r="196" ht="25.5">
      <c r="A196" s="1" t="s">
        <v>659</v>
      </c>
      <c r="B196" s="1">
        <v>46</v>
      </c>
      <c r="C196" s="26" t="s">
        <v>13993</v>
      </c>
      <c r="D196" t="s">
        <v>661</v>
      </c>
      <c r="E196" s="27" t="s">
        <v>13994</v>
      </c>
      <c r="F196" s="28" t="s">
        <v>683</v>
      </c>
      <c r="G196" s="29">
        <v>33</v>
      </c>
      <c r="H196" s="28">
        <v>0</v>
      </c>
      <c r="I196" s="30">
        <f>ROUND(G196*H196,P4)</f>
        <v>0</v>
      </c>
      <c r="L196" s="31">
        <v>0</v>
      </c>
      <c r="M196" s="24">
        <f>ROUND(G196*L196,P4)</f>
        <v>0</v>
      </c>
      <c r="N196" s="25" t="s">
        <v>4516</v>
      </c>
      <c r="O196" s="32">
        <f>M196*AA196</f>
        <v>0</v>
      </c>
      <c r="P196" s="1">
        <v>3</v>
      </c>
      <c r="AA196" s="1">
        <f>IF(P196=1,$O$3,IF(P196=2,$O$4,$O$5))</f>
        <v>0</v>
      </c>
    </row>
    <row r="197">
      <c r="A197" s="1" t="s">
        <v>664</v>
      </c>
      <c r="E197" s="27" t="s">
        <v>661</v>
      </c>
    </row>
    <row r="198">
      <c r="A198" s="1" t="s">
        <v>665</v>
      </c>
      <c r="E198" s="33" t="s">
        <v>5378</v>
      </c>
    </row>
    <row r="199" ht="38.25">
      <c r="A199" s="1" t="s">
        <v>666</v>
      </c>
      <c r="E199" s="27" t="s">
        <v>13970</v>
      </c>
    </row>
    <row r="200">
      <c r="A200" s="1" t="s">
        <v>656</v>
      </c>
      <c r="C200" s="22" t="s">
        <v>4008</v>
      </c>
      <c r="E200" s="23" t="s">
        <v>4009</v>
      </c>
      <c r="L200" s="24">
        <f>SUMIFS(L201:L252,A201:A252,"P")</f>
        <v>0</v>
      </c>
      <c r="M200" s="24">
        <f>SUMIFS(M201:M252,A201:A252,"P")</f>
        <v>0</v>
      </c>
      <c r="N200" s="25"/>
    </row>
    <row r="201">
      <c r="A201" s="1" t="s">
        <v>659</v>
      </c>
      <c r="B201" s="1">
        <v>47</v>
      </c>
      <c r="C201" s="26" t="s">
        <v>4996</v>
      </c>
      <c r="D201" t="s">
        <v>661</v>
      </c>
      <c r="E201" s="27" t="s">
        <v>4997</v>
      </c>
      <c r="F201" s="28" t="s">
        <v>683</v>
      </c>
      <c r="G201" s="29">
        <v>7</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4522</v>
      </c>
    </row>
    <row r="204" ht="38.25">
      <c r="A204" s="1" t="s">
        <v>666</v>
      </c>
      <c r="E204" s="27" t="s">
        <v>4523</v>
      </c>
    </row>
    <row r="205" ht="25.5">
      <c r="A205" s="1" t="s">
        <v>659</v>
      </c>
      <c r="B205" s="1">
        <v>48</v>
      </c>
      <c r="C205" s="26" t="s">
        <v>2170</v>
      </c>
      <c r="D205" t="s">
        <v>661</v>
      </c>
      <c r="E205" s="27" t="s">
        <v>3483</v>
      </c>
      <c r="F205" s="28" t="s">
        <v>683</v>
      </c>
      <c r="G205" s="29">
        <v>1</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4522</v>
      </c>
    </row>
    <row r="208" ht="63.75">
      <c r="A208" s="1" t="s">
        <v>666</v>
      </c>
      <c r="E208" s="27" t="s">
        <v>4013</v>
      </c>
    </row>
    <row r="209" ht="38.25">
      <c r="A209" s="1" t="s">
        <v>659</v>
      </c>
      <c r="B209" s="1">
        <v>49</v>
      </c>
      <c r="C209" s="26" t="s">
        <v>4011</v>
      </c>
      <c r="D209" t="s">
        <v>661</v>
      </c>
      <c r="E209" s="27" t="s">
        <v>4012</v>
      </c>
      <c r="F209" s="28" t="s">
        <v>683</v>
      </c>
      <c r="G209" s="29">
        <v>6</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4522</v>
      </c>
    </row>
    <row r="212" ht="63.75">
      <c r="A212" s="1" t="s">
        <v>666</v>
      </c>
      <c r="E212" s="27" t="s">
        <v>4013</v>
      </c>
    </row>
    <row r="213" ht="25.5">
      <c r="A213" s="1" t="s">
        <v>659</v>
      </c>
      <c r="B213" s="1">
        <v>50</v>
      </c>
      <c r="C213" s="26" t="s">
        <v>4014</v>
      </c>
      <c r="D213" t="s">
        <v>661</v>
      </c>
      <c r="E213" s="27" t="s">
        <v>4015</v>
      </c>
      <c r="F213" s="28" t="s">
        <v>683</v>
      </c>
      <c r="G213" s="29">
        <v>1</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4522</v>
      </c>
    </row>
    <row r="216" ht="38.25">
      <c r="A216" s="1" t="s">
        <v>666</v>
      </c>
      <c r="E216" s="27" t="s">
        <v>4291</v>
      </c>
    </row>
    <row r="217">
      <c r="A217" s="1" t="s">
        <v>659</v>
      </c>
      <c r="B217" s="1">
        <v>51</v>
      </c>
      <c r="C217" s="26" t="s">
        <v>5263</v>
      </c>
      <c r="D217" t="s">
        <v>661</v>
      </c>
      <c r="E217" s="27" t="s">
        <v>5264</v>
      </c>
      <c r="F217" s="28" t="s">
        <v>683</v>
      </c>
      <c r="G217" s="29">
        <v>2</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38.25">
      <c r="A220" s="1" t="s">
        <v>666</v>
      </c>
      <c r="E220" s="27" t="s">
        <v>4764</v>
      </c>
    </row>
    <row r="221">
      <c r="A221" s="1" t="s">
        <v>659</v>
      </c>
      <c r="B221" s="1">
        <v>52</v>
      </c>
      <c r="C221" s="26" t="s">
        <v>4771</v>
      </c>
      <c r="D221" t="s">
        <v>661</v>
      </c>
      <c r="E221" s="27" t="s">
        <v>4772</v>
      </c>
      <c r="F221" s="28" t="s">
        <v>683</v>
      </c>
      <c r="G221" s="29">
        <v>15</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5025</v>
      </c>
    </row>
    <row r="224" ht="38.25">
      <c r="A224" s="1" t="s">
        <v>666</v>
      </c>
      <c r="E224" s="27" t="s">
        <v>4162</v>
      </c>
    </row>
    <row r="225">
      <c r="A225" s="1" t="s">
        <v>659</v>
      </c>
      <c r="B225" s="1">
        <v>53</v>
      </c>
      <c r="C225" s="26" t="s">
        <v>4998</v>
      </c>
      <c r="D225" t="s">
        <v>661</v>
      </c>
      <c r="E225" s="27" t="s">
        <v>4999</v>
      </c>
      <c r="F225" s="28" t="s">
        <v>683</v>
      </c>
      <c r="G225" s="29">
        <v>1</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5025</v>
      </c>
    </row>
    <row r="228" ht="38.25">
      <c r="A228" s="1" t="s">
        <v>666</v>
      </c>
      <c r="E228" s="27" t="s">
        <v>4162</v>
      </c>
    </row>
    <row r="229">
      <c r="A229" s="1" t="s">
        <v>659</v>
      </c>
      <c r="B229" s="1">
        <v>54</v>
      </c>
      <c r="C229" s="26" t="s">
        <v>13920</v>
      </c>
      <c r="D229" t="s">
        <v>661</v>
      </c>
      <c r="E229" s="27" t="s">
        <v>13921</v>
      </c>
      <c r="F229" s="28" t="s">
        <v>683</v>
      </c>
      <c r="G229" s="29">
        <v>1</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4948</v>
      </c>
    </row>
    <row r="232" ht="38.25">
      <c r="A232" s="1" t="s">
        <v>666</v>
      </c>
      <c r="E232" s="27" t="s">
        <v>4764</v>
      </c>
    </row>
    <row r="233">
      <c r="A233" s="1" t="s">
        <v>659</v>
      </c>
      <c r="B233" s="1">
        <v>55</v>
      </c>
      <c r="C233" s="26" t="s">
        <v>4165</v>
      </c>
      <c r="D233" t="s">
        <v>661</v>
      </c>
      <c r="E233" s="27" t="s">
        <v>4166</v>
      </c>
      <c r="F233" s="28" t="s">
        <v>874</v>
      </c>
      <c r="G233" s="29">
        <v>16</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4522</v>
      </c>
    </row>
    <row r="236" ht="38.25">
      <c r="A236" s="1" t="s">
        <v>666</v>
      </c>
      <c r="E236" s="27" t="s">
        <v>4292</v>
      </c>
    </row>
    <row r="237">
      <c r="A237" s="1" t="s">
        <v>659</v>
      </c>
      <c r="B237" s="1">
        <v>56</v>
      </c>
      <c r="C237" s="26" t="s">
        <v>4538</v>
      </c>
      <c r="D237" t="s">
        <v>661</v>
      </c>
      <c r="E237" s="27" t="s">
        <v>4539</v>
      </c>
      <c r="F237" s="28" t="s">
        <v>874</v>
      </c>
      <c r="G237" s="29">
        <v>6</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4522</v>
      </c>
    </row>
    <row r="240" ht="51">
      <c r="A240" s="1" t="s">
        <v>666</v>
      </c>
      <c r="E240" s="27" t="s">
        <v>4540</v>
      </c>
    </row>
    <row r="241">
      <c r="A241" s="1" t="s">
        <v>659</v>
      </c>
      <c r="B241" s="1">
        <v>57</v>
      </c>
      <c r="C241" s="26" t="s">
        <v>1996</v>
      </c>
      <c r="D241" t="s">
        <v>661</v>
      </c>
      <c r="E241" s="27" t="s">
        <v>1997</v>
      </c>
      <c r="F241" s="28" t="s">
        <v>874</v>
      </c>
      <c r="G241" s="29">
        <v>10</v>
      </c>
      <c r="H241" s="28">
        <v>0</v>
      </c>
      <c r="I241" s="30">
        <f>ROUND(G241*H241,P4)</f>
        <v>0</v>
      </c>
      <c r="L241" s="31">
        <v>0</v>
      </c>
      <c r="M241" s="24">
        <f>ROUND(G241*L241,P4)</f>
        <v>0</v>
      </c>
      <c r="N241" s="25" t="s">
        <v>1345</v>
      </c>
      <c r="O241" s="32">
        <f>M241*AA241</f>
        <v>0</v>
      </c>
      <c r="P241" s="1">
        <v>3</v>
      </c>
      <c r="AA241" s="1">
        <f>IF(P241=1,$O$3,IF(P241=2,$O$4,$O$5))</f>
        <v>0</v>
      </c>
    </row>
    <row r="242">
      <c r="A242" s="1" t="s">
        <v>664</v>
      </c>
      <c r="E242" s="27" t="s">
        <v>661</v>
      </c>
    </row>
    <row r="243">
      <c r="A243" s="1" t="s">
        <v>665</v>
      </c>
      <c r="E243" s="33" t="s">
        <v>4522</v>
      </c>
    </row>
    <row r="244" ht="38.25">
      <c r="A244" s="1" t="s">
        <v>666</v>
      </c>
      <c r="E244" s="27" t="s">
        <v>4293</v>
      </c>
    </row>
    <row r="245">
      <c r="A245" s="1" t="s">
        <v>659</v>
      </c>
      <c r="B245" s="1">
        <v>58</v>
      </c>
      <c r="C245" s="26" t="s">
        <v>2003</v>
      </c>
      <c r="D245" t="s">
        <v>661</v>
      </c>
      <c r="E245" s="27" t="s">
        <v>2004</v>
      </c>
      <c r="F245" s="28" t="s">
        <v>874</v>
      </c>
      <c r="G245" s="29">
        <v>12</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4522</v>
      </c>
    </row>
    <row r="248" ht="38.25">
      <c r="A248" s="1" t="s">
        <v>666</v>
      </c>
      <c r="E248" s="27" t="s">
        <v>5004</v>
      </c>
    </row>
    <row r="249">
      <c r="A249" s="1" t="s">
        <v>659</v>
      </c>
      <c r="B249" s="1">
        <v>59</v>
      </c>
      <c r="C249" s="26" t="s">
        <v>5431</v>
      </c>
      <c r="D249" t="s">
        <v>661</v>
      </c>
      <c r="E249" s="27" t="s">
        <v>5432</v>
      </c>
      <c r="F249" s="28" t="s">
        <v>874</v>
      </c>
      <c r="G249" s="29">
        <v>4</v>
      </c>
      <c r="H249" s="28">
        <v>0</v>
      </c>
      <c r="I249" s="30">
        <f>ROUND(G249*H249,P4)</f>
        <v>0</v>
      </c>
      <c r="L249" s="31">
        <v>0</v>
      </c>
      <c r="M249" s="24">
        <f>ROUND(G249*L249,P4)</f>
        <v>0</v>
      </c>
      <c r="N249" s="25" t="s">
        <v>1345</v>
      </c>
      <c r="O249" s="32">
        <f>M249*AA249</f>
        <v>0</v>
      </c>
      <c r="P249" s="1">
        <v>3</v>
      </c>
      <c r="AA249" s="1">
        <f>IF(P249=1,$O$3,IF(P249=2,$O$4,$O$5))</f>
        <v>0</v>
      </c>
    </row>
    <row r="250">
      <c r="A250" s="1" t="s">
        <v>664</v>
      </c>
      <c r="E250" s="27" t="s">
        <v>661</v>
      </c>
    </row>
    <row r="251">
      <c r="A251" s="1" t="s">
        <v>665</v>
      </c>
      <c r="E251" s="33" t="s">
        <v>4522</v>
      </c>
    </row>
    <row r="252" ht="38.25">
      <c r="A252" s="1" t="s">
        <v>666</v>
      </c>
      <c r="E252" s="27" t="s">
        <v>5433</v>
      </c>
    </row>
    <row r="253">
      <c r="A253" s="1" t="s">
        <v>656</v>
      </c>
      <c r="C253" s="22" t="s">
        <v>4295</v>
      </c>
      <c r="E253" s="23" t="s">
        <v>4296</v>
      </c>
      <c r="L253" s="24">
        <f>SUMIFS(L254:L257,A254:A257,"P")</f>
        <v>0</v>
      </c>
      <c r="M253" s="24">
        <f>SUMIFS(M254:M257,A254:A257,"P")</f>
        <v>0</v>
      </c>
      <c r="N253" s="25"/>
    </row>
    <row r="254">
      <c r="A254" s="1" t="s">
        <v>659</v>
      </c>
      <c r="B254" s="1">
        <v>60</v>
      </c>
      <c r="C254" s="26" t="s">
        <v>4302</v>
      </c>
      <c r="D254" t="s">
        <v>661</v>
      </c>
      <c r="E254" s="27" t="s">
        <v>4303</v>
      </c>
      <c r="F254" s="28" t="s">
        <v>683</v>
      </c>
      <c r="G254" s="29">
        <v>6</v>
      </c>
      <c r="H254" s="28">
        <v>0</v>
      </c>
      <c r="I254" s="30">
        <f>ROUND(G254*H254,P4)</f>
        <v>0</v>
      </c>
      <c r="L254" s="31">
        <v>0</v>
      </c>
      <c r="M254" s="24">
        <f>ROUND(G254*L254,P4)</f>
        <v>0</v>
      </c>
      <c r="N254" s="25" t="s">
        <v>1345</v>
      </c>
      <c r="O254" s="32">
        <f>M254*AA254</f>
        <v>0</v>
      </c>
      <c r="P254" s="1">
        <v>3</v>
      </c>
      <c r="AA254" s="1">
        <f>IF(P254=1,$O$3,IF(P254=2,$O$4,$O$5))</f>
        <v>0</v>
      </c>
    </row>
    <row r="255">
      <c r="A255" s="1" t="s">
        <v>664</v>
      </c>
      <c r="E255" s="27" t="s">
        <v>661</v>
      </c>
    </row>
    <row r="256">
      <c r="A256" s="1" t="s">
        <v>665</v>
      </c>
      <c r="E256" s="33" t="s">
        <v>4936</v>
      </c>
    </row>
    <row r="257" ht="38.25">
      <c r="A257" s="1" t="s">
        <v>666</v>
      </c>
      <c r="E257" s="27" t="s">
        <v>4304</v>
      </c>
    </row>
    <row r="258">
      <c r="A258" s="1" t="s">
        <v>656</v>
      </c>
      <c r="C258" s="22" t="s">
        <v>4017</v>
      </c>
      <c r="E258" s="23" t="s">
        <v>4018</v>
      </c>
      <c r="L258" s="24">
        <f>SUMIFS(L259:L274,A259:A274,"P")</f>
        <v>0</v>
      </c>
      <c r="M258" s="24">
        <f>SUMIFS(M259:M274,A259:A274,"P")</f>
        <v>0</v>
      </c>
      <c r="N258" s="25"/>
    </row>
    <row r="259">
      <c r="A259" s="1" t="s">
        <v>659</v>
      </c>
      <c r="B259" s="1">
        <v>61</v>
      </c>
      <c r="C259" s="26" t="s">
        <v>1669</v>
      </c>
      <c r="D259" t="s">
        <v>661</v>
      </c>
      <c r="E259" s="27" t="s">
        <v>1670</v>
      </c>
      <c r="F259" s="28" t="s">
        <v>670</v>
      </c>
      <c r="G259" s="29">
        <v>176</v>
      </c>
      <c r="H259" s="28">
        <v>0</v>
      </c>
      <c r="I259" s="30">
        <f>ROUND(G259*H259,P4)</f>
        <v>0</v>
      </c>
      <c r="L259" s="31">
        <v>0</v>
      </c>
      <c r="M259" s="24">
        <f>ROUND(G259*L259,P4)</f>
        <v>0</v>
      </c>
      <c r="N259" s="25" t="s">
        <v>1345</v>
      </c>
      <c r="O259" s="32">
        <f>M259*AA259</f>
        <v>0</v>
      </c>
      <c r="P259" s="1">
        <v>3</v>
      </c>
      <c r="AA259" s="1">
        <f>IF(P259=1,$O$3,IF(P259=2,$O$4,$O$5))</f>
        <v>0</v>
      </c>
    </row>
    <row r="260">
      <c r="A260" s="1" t="s">
        <v>664</v>
      </c>
      <c r="E260" s="27" t="s">
        <v>661</v>
      </c>
    </row>
    <row r="261">
      <c r="A261" s="1" t="s">
        <v>665</v>
      </c>
      <c r="E261" s="33" t="s">
        <v>13955</v>
      </c>
    </row>
    <row r="262" ht="76.5">
      <c r="A262" s="1" t="s">
        <v>666</v>
      </c>
      <c r="E262" s="27" t="s">
        <v>13995</v>
      </c>
    </row>
    <row r="263">
      <c r="A263" s="1" t="s">
        <v>659</v>
      </c>
      <c r="B263" s="1">
        <v>62</v>
      </c>
      <c r="C263" s="26" t="s">
        <v>1673</v>
      </c>
      <c r="D263" t="s">
        <v>661</v>
      </c>
      <c r="E263" s="27" t="s">
        <v>1674</v>
      </c>
      <c r="F263" s="28" t="s">
        <v>670</v>
      </c>
      <c r="G263" s="29">
        <v>176</v>
      </c>
      <c r="H263" s="28">
        <v>0</v>
      </c>
      <c r="I263" s="30">
        <f>ROUND(G263*H263,P4)</f>
        <v>0</v>
      </c>
      <c r="L263" s="31">
        <v>0</v>
      </c>
      <c r="M263" s="24">
        <f>ROUND(G263*L263,P4)</f>
        <v>0</v>
      </c>
      <c r="N263" s="25" t="s">
        <v>1345</v>
      </c>
      <c r="O263" s="32">
        <f>M263*AA263</f>
        <v>0</v>
      </c>
      <c r="P263" s="1">
        <v>3</v>
      </c>
      <c r="AA263" s="1">
        <f>IF(P263=1,$O$3,IF(P263=2,$O$4,$O$5))</f>
        <v>0</v>
      </c>
    </row>
    <row r="264">
      <c r="A264" s="1" t="s">
        <v>664</v>
      </c>
      <c r="E264" s="27" t="s">
        <v>661</v>
      </c>
    </row>
    <row r="265">
      <c r="A265" s="1" t="s">
        <v>665</v>
      </c>
      <c r="E265" s="33" t="s">
        <v>13955</v>
      </c>
    </row>
    <row r="266" ht="63.75">
      <c r="A266" s="1" t="s">
        <v>666</v>
      </c>
      <c r="E266" s="27" t="s">
        <v>13996</v>
      </c>
    </row>
    <row r="267">
      <c r="A267" s="1" t="s">
        <v>659</v>
      </c>
      <c r="B267" s="1">
        <v>63</v>
      </c>
      <c r="C267" s="26" t="s">
        <v>1682</v>
      </c>
      <c r="D267" t="s">
        <v>661</v>
      </c>
      <c r="E267" s="27" t="s">
        <v>13997</v>
      </c>
      <c r="F267" s="28" t="s">
        <v>683</v>
      </c>
      <c r="G267" s="29">
        <v>1</v>
      </c>
      <c r="H267" s="28">
        <v>0</v>
      </c>
      <c r="I267" s="30">
        <f>ROUND(G267*H267,P4)</f>
        <v>0</v>
      </c>
      <c r="L267" s="31">
        <v>0</v>
      </c>
      <c r="M267" s="24">
        <f>ROUND(G267*L267,P4)</f>
        <v>0</v>
      </c>
      <c r="N267" s="25" t="s">
        <v>1345</v>
      </c>
      <c r="O267" s="32">
        <f>M267*AA267</f>
        <v>0</v>
      </c>
      <c r="P267" s="1">
        <v>3</v>
      </c>
      <c r="AA267" s="1">
        <f>IF(P267=1,$O$3,IF(P267=2,$O$4,$O$5))</f>
        <v>0</v>
      </c>
    </row>
    <row r="268">
      <c r="A268" s="1" t="s">
        <v>664</v>
      </c>
      <c r="E268" s="27" t="s">
        <v>661</v>
      </c>
    </row>
    <row r="269">
      <c r="A269" s="1" t="s">
        <v>665</v>
      </c>
      <c r="E269" s="33" t="s">
        <v>13955</v>
      </c>
    </row>
    <row r="270" ht="153">
      <c r="A270" s="1" t="s">
        <v>666</v>
      </c>
      <c r="E270" s="27" t="s">
        <v>1664</v>
      </c>
    </row>
    <row r="271">
      <c r="A271" s="1" t="s">
        <v>659</v>
      </c>
      <c r="B271" s="1">
        <v>64</v>
      </c>
      <c r="C271" s="26" t="s">
        <v>1685</v>
      </c>
      <c r="D271" t="s">
        <v>661</v>
      </c>
      <c r="E271" s="27" t="s">
        <v>13998</v>
      </c>
      <c r="F271" s="28" t="s">
        <v>683</v>
      </c>
      <c r="G271" s="29">
        <v>1</v>
      </c>
      <c r="H271" s="28">
        <v>0</v>
      </c>
      <c r="I271" s="30">
        <f>ROUND(G271*H271,P4)</f>
        <v>0</v>
      </c>
      <c r="L271" s="31">
        <v>0</v>
      </c>
      <c r="M271" s="24">
        <f>ROUND(G271*L271,P4)</f>
        <v>0</v>
      </c>
      <c r="N271" s="25" t="s">
        <v>1345</v>
      </c>
      <c r="O271" s="32">
        <f>M271*AA271</f>
        <v>0</v>
      </c>
      <c r="P271" s="1">
        <v>3</v>
      </c>
      <c r="AA271" s="1">
        <f>IF(P271=1,$O$3,IF(P271=2,$O$4,$O$5))</f>
        <v>0</v>
      </c>
    </row>
    <row r="272">
      <c r="A272" s="1" t="s">
        <v>664</v>
      </c>
      <c r="E272" s="27" t="s">
        <v>661</v>
      </c>
    </row>
    <row r="273">
      <c r="A273" s="1" t="s">
        <v>665</v>
      </c>
      <c r="E273" s="33" t="s">
        <v>13955</v>
      </c>
    </row>
    <row r="274" ht="127.5">
      <c r="A274" s="1" t="s">
        <v>666</v>
      </c>
      <c r="E274" s="27" t="s">
        <v>1668</v>
      </c>
    </row>
    <row r="275">
      <c r="A275" s="1" t="s">
        <v>656</v>
      </c>
      <c r="C275" s="22" t="s">
        <v>6080</v>
      </c>
      <c r="E275" s="23" t="s">
        <v>6688</v>
      </c>
      <c r="L275" s="24">
        <f>SUMIFS(L276:L279,A276:A279,"P")</f>
        <v>0</v>
      </c>
      <c r="M275" s="24">
        <f>SUMIFS(M276:M279,A276:A279,"P")</f>
        <v>0</v>
      </c>
      <c r="N275" s="25"/>
    </row>
    <row r="276">
      <c r="A276" s="1" t="s">
        <v>659</v>
      </c>
      <c r="B276" s="1">
        <v>65</v>
      </c>
      <c r="C276" s="26" t="s">
        <v>13940</v>
      </c>
      <c r="D276" t="s">
        <v>661</v>
      </c>
      <c r="E276" s="27" t="s">
        <v>13941</v>
      </c>
      <c r="F276" s="28" t="s">
        <v>663</v>
      </c>
      <c r="G276" s="29">
        <v>4.2000000000000002</v>
      </c>
      <c r="H276" s="28">
        <v>0</v>
      </c>
      <c r="I276" s="30">
        <f>ROUND(G276*H276,P4)</f>
        <v>0</v>
      </c>
      <c r="L276" s="31">
        <v>0</v>
      </c>
      <c r="M276" s="24">
        <f>ROUND(G276*L276,P4)</f>
        <v>0</v>
      </c>
      <c r="N276" s="25" t="s">
        <v>1345</v>
      </c>
      <c r="O276" s="32">
        <f>M276*AA276</f>
        <v>0</v>
      </c>
      <c r="P276" s="1">
        <v>3</v>
      </c>
      <c r="AA276" s="1">
        <f>IF(P276=1,$O$3,IF(P276=2,$O$4,$O$5))</f>
        <v>0</v>
      </c>
    </row>
    <row r="277">
      <c r="A277" s="1" t="s">
        <v>664</v>
      </c>
      <c r="E277" s="27" t="s">
        <v>661</v>
      </c>
    </row>
    <row r="278">
      <c r="A278" s="1" t="s">
        <v>665</v>
      </c>
      <c r="E278" s="33" t="s">
        <v>13955</v>
      </c>
    </row>
    <row r="279" ht="267.75">
      <c r="A279" s="1" t="s">
        <v>666</v>
      </c>
      <c r="E279" s="27" t="s">
        <v>6132</v>
      </c>
    </row>
    <row r="280">
      <c r="A280" s="1" t="s">
        <v>656</v>
      </c>
      <c r="C280" s="22" t="s">
        <v>2840</v>
      </c>
      <c r="E280" s="23" t="s">
        <v>5267</v>
      </c>
      <c r="L280" s="24">
        <f>SUMIFS(L281:L288,A281:A288,"P")</f>
        <v>0</v>
      </c>
      <c r="M280" s="24">
        <f>SUMIFS(M281:M288,A281:A288,"P")</f>
        <v>0</v>
      </c>
      <c r="N280" s="25"/>
    </row>
    <row r="281">
      <c r="A281" s="1" t="s">
        <v>659</v>
      </c>
      <c r="B281" s="1">
        <v>66</v>
      </c>
      <c r="C281" s="26" t="s">
        <v>6882</v>
      </c>
      <c r="D281" t="s">
        <v>661</v>
      </c>
      <c r="E281" s="27" t="s">
        <v>6883</v>
      </c>
      <c r="F281" s="28" t="s">
        <v>670</v>
      </c>
      <c r="G281" s="29">
        <v>6</v>
      </c>
      <c r="H281" s="28">
        <v>0</v>
      </c>
      <c r="I281" s="30">
        <f>ROUND(G281*H281,P4)</f>
        <v>0</v>
      </c>
      <c r="L281" s="31">
        <v>0</v>
      </c>
      <c r="M281" s="24">
        <f>ROUND(G281*L281,P4)</f>
        <v>0</v>
      </c>
      <c r="N281" s="25" t="s">
        <v>1345</v>
      </c>
      <c r="O281" s="32">
        <f>M281*AA281</f>
        <v>0</v>
      </c>
      <c r="P281" s="1">
        <v>3</v>
      </c>
      <c r="AA281" s="1">
        <f>IF(P281=1,$O$3,IF(P281=2,$O$4,$O$5))</f>
        <v>0</v>
      </c>
    </row>
    <row r="282">
      <c r="A282" s="1" t="s">
        <v>664</v>
      </c>
      <c r="E282" s="27" t="s">
        <v>661</v>
      </c>
    </row>
    <row r="283">
      <c r="A283" s="1" t="s">
        <v>665</v>
      </c>
      <c r="E283" s="33" t="s">
        <v>13955</v>
      </c>
    </row>
    <row r="284" ht="25.5">
      <c r="A284" s="1" t="s">
        <v>666</v>
      </c>
      <c r="E284" s="27" t="s">
        <v>5270</v>
      </c>
    </row>
    <row r="285">
      <c r="A285" s="1" t="s">
        <v>659</v>
      </c>
      <c r="B285" s="1">
        <v>67</v>
      </c>
      <c r="C285" s="26" t="s">
        <v>5271</v>
      </c>
      <c r="D285" t="s">
        <v>661</v>
      </c>
      <c r="E285" s="27" t="s">
        <v>5272</v>
      </c>
      <c r="F285" s="28" t="s">
        <v>663</v>
      </c>
      <c r="G285" s="29">
        <v>3</v>
      </c>
      <c r="H285" s="28">
        <v>0</v>
      </c>
      <c r="I285" s="30">
        <f>ROUND(G285*H285,P4)</f>
        <v>0</v>
      </c>
      <c r="L285" s="31">
        <v>0</v>
      </c>
      <c r="M285" s="24">
        <f>ROUND(G285*L285,P4)</f>
        <v>0</v>
      </c>
      <c r="N285" s="25" t="s">
        <v>1345</v>
      </c>
      <c r="O285" s="32">
        <f>M285*AA285</f>
        <v>0</v>
      </c>
      <c r="P285" s="1">
        <v>3</v>
      </c>
      <c r="AA285" s="1">
        <f>IF(P285=1,$O$3,IF(P285=2,$O$4,$O$5))</f>
        <v>0</v>
      </c>
    </row>
    <row r="286">
      <c r="A286" s="1" t="s">
        <v>664</v>
      </c>
      <c r="E286" s="27" t="s">
        <v>661</v>
      </c>
    </row>
    <row r="287">
      <c r="A287" s="1" t="s">
        <v>665</v>
      </c>
      <c r="E287" s="33" t="s">
        <v>13955</v>
      </c>
    </row>
    <row r="288" ht="114.75">
      <c r="A288" s="1" t="s">
        <v>666</v>
      </c>
      <c r="E288" s="27" t="s">
        <v>5273</v>
      </c>
    </row>
    <row r="289">
      <c r="A289" s="1" t="s">
        <v>656</v>
      </c>
      <c r="C289" s="22" t="s">
        <v>900</v>
      </c>
      <c r="E289" s="23" t="s">
        <v>2924</v>
      </c>
      <c r="L289" s="24">
        <f>SUMIFS(L290:L309,A290:A309,"P")</f>
        <v>0</v>
      </c>
      <c r="M289" s="24">
        <f>SUMIFS(M290:M309,A290:A309,"P")</f>
        <v>0</v>
      </c>
      <c r="N289" s="25"/>
    </row>
    <row r="290" ht="25.5">
      <c r="A290" s="1" t="s">
        <v>659</v>
      </c>
      <c r="B290" s="1">
        <v>68</v>
      </c>
      <c r="C290" s="26" t="s">
        <v>3828</v>
      </c>
      <c r="D290" t="s">
        <v>903</v>
      </c>
      <c r="E290" s="27" t="s">
        <v>3829</v>
      </c>
      <c r="F290" s="28" t="s">
        <v>905</v>
      </c>
      <c r="G290" s="29">
        <v>25.5</v>
      </c>
      <c r="H290" s="28">
        <v>0</v>
      </c>
      <c r="I290" s="30">
        <f>ROUND(G290*H290,P4)</f>
        <v>0</v>
      </c>
      <c r="L290" s="31">
        <v>0</v>
      </c>
      <c r="M290" s="24">
        <f>ROUND(G290*L290,P4)</f>
        <v>0</v>
      </c>
      <c r="N290" s="25" t="s">
        <v>4516</v>
      </c>
      <c r="O290" s="32">
        <f>M290*AA290</f>
        <v>0</v>
      </c>
      <c r="P290" s="1">
        <v>3</v>
      </c>
      <c r="AA290" s="1">
        <f>IF(P290=1,$O$3,IF(P290=2,$O$4,$O$5))</f>
        <v>0</v>
      </c>
    </row>
    <row r="291" ht="38.25">
      <c r="A291" s="1" t="s">
        <v>664</v>
      </c>
      <c r="E291" s="27" t="s">
        <v>906</v>
      </c>
    </row>
    <row r="292">
      <c r="A292" s="1" t="s">
        <v>665</v>
      </c>
      <c r="E292" s="33" t="s">
        <v>13955</v>
      </c>
    </row>
    <row r="293" ht="153">
      <c r="A293" s="1" t="s">
        <v>666</v>
      </c>
      <c r="E293" s="27" t="s">
        <v>908</v>
      </c>
    </row>
    <row r="294" ht="38.25">
      <c r="A294" s="1" t="s">
        <v>659</v>
      </c>
      <c r="B294" s="1">
        <v>69</v>
      </c>
      <c r="C294" s="26" t="s">
        <v>902</v>
      </c>
      <c r="D294" t="s">
        <v>903</v>
      </c>
      <c r="E294" s="27" t="s">
        <v>904</v>
      </c>
      <c r="F294" s="28" t="s">
        <v>905</v>
      </c>
      <c r="G294" s="29">
        <v>0.11</v>
      </c>
      <c r="H294" s="28">
        <v>0</v>
      </c>
      <c r="I294" s="30">
        <f>ROUND(G294*H294,P4)</f>
        <v>0</v>
      </c>
      <c r="L294" s="31">
        <v>0</v>
      </c>
      <c r="M294" s="24">
        <f>ROUND(G294*L294,P4)</f>
        <v>0</v>
      </c>
      <c r="N294" s="25" t="s">
        <v>4516</v>
      </c>
      <c r="O294" s="32">
        <f>M294*AA294</f>
        <v>0</v>
      </c>
      <c r="P294" s="1">
        <v>3</v>
      </c>
      <c r="AA294" s="1">
        <f>IF(P294=1,$O$3,IF(P294=2,$O$4,$O$5))</f>
        <v>0</v>
      </c>
    </row>
    <row r="295" ht="38.25">
      <c r="A295" s="1" t="s">
        <v>664</v>
      </c>
      <c r="E295" s="27" t="s">
        <v>906</v>
      </c>
    </row>
    <row r="296">
      <c r="A296" s="1" t="s">
        <v>665</v>
      </c>
      <c r="E296" s="33" t="s">
        <v>13955</v>
      </c>
    </row>
    <row r="297" ht="153">
      <c r="A297" s="1" t="s">
        <v>666</v>
      </c>
      <c r="E297" s="27" t="s">
        <v>908</v>
      </c>
    </row>
    <row r="298" ht="38.25">
      <c r="A298" s="1" t="s">
        <v>659</v>
      </c>
      <c r="B298" s="1">
        <v>70</v>
      </c>
      <c r="C298" s="26" t="s">
        <v>909</v>
      </c>
      <c r="D298" t="s">
        <v>903</v>
      </c>
      <c r="E298" s="27" t="s">
        <v>910</v>
      </c>
      <c r="F298" s="28" t="s">
        <v>905</v>
      </c>
      <c r="G298" s="29">
        <v>0.75</v>
      </c>
      <c r="H298" s="28">
        <v>0</v>
      </c>
      <c r="I298" s="30">
        <f>ROUND(G298*H298,P4)</f>
        <v>0</v>
      </c>
      <c r="L298" s="31">
        <v>0</v>
      </c>
      <c r="M298" s="24">
        <f>ROUND(G298*L298,P4)</f>
        <v>0</v>
      </c>
      <c r="N298" s="25" t="s">
        <v>4516</v>
      </c>
      <c r="O298" s="32">
        <f>M298*AA298</f>
        <v>0</v>
      </c>
      <c r="P298" s="1">
        <v>3</v>
      </c>
      <c r="AA298" s="1">
        <f>IF(P298=1,$O$3,IF(P298=2,$O$4,$O$5))</f>
        <v>0</v>
      </c>
    </row>
    <row r="299" ht="38.25">
      <c r="A299" s="1" t="s">
        <v>664</v>
      </c>
      <c r="E299" s="27" t="s">
        <v>911</v>
      </c>
    </row>
    <row r="300">
      <c r="A300" s="1" t="s">
        <v>665</v>
      </c>
      <c r="E300" s="33" t="s">
        <v>13955</v>
      </c>
    </row>
    <row r="301" ht="153">
      <c r="A301" s="1" t="s">
        <v>666</v>
      </c>
      <c r="E301" s="27" t="s">
        <v>913</v>
      </c>
    </row>
    <row r="302" ht="38.25">
      <c r="A302" s="1" t="s">
        <v>659</v>
      </c>
      <c r="B302" s="1">
        <v>71</v>
      </c>
      <c r="C302" s="26" t="s">
        <v>9599</v>
      </c>
      <c r="D302" t="s">
        <v>903</v>
      </c>
      <c r="E302" s="27" t="s">
        <v>9600</v>
      </c>
      <c r="F302" s="28" t="s">
        <v>905</v>
      </c>
      <c r="G302" s="29">
        <v>15.5</v>
      </c>
      <c r="H302" s="28">
        <v>0</v>
      </c>
      <c r="I302" s="30">
        <f>ROUND(G302*H302,P4)</f>
        <v>0</v>
      </c>
      <c r="L302" s="31">
        <v>0</v>
      </c>
      <c r="M302" s="24">
        <f>ROUND(G302*L302,P4)</f>
        <v>0</v>
      </c>
      <c r="N302" s="25" t="s">
        <v>4516</v>
      </c>
      <c r="O302" s="32">
        <f>M302*AA302</f>
        <v>0</v>
      </c>
      <c r="P302" s="1">
        <v>3</v>
      </c>
      <c r="AA302" s="1">
        <f>IF(P302=1,$O$3,IF(P302=2,$O$4,$O$5))</f>
        <v>0</v>
      </c>
    </row>
    <row r="303" ht="63.75">
      <c r="A303" s="1" t="s">
        <v>664</v>
      </c>
      <c r="E303" s="27" t="s">
        <v>9601</v>
      </c>
    </row>
    <row r="304">
      <c r="A304" s="1" t="s">
        <v>665</v>
      </c>
      <c r="E304" s="33" t="s">
        <v>13955</v>
      </c>
    </row>
    <row r="305" ht="153">
      <c r="A305" s="1" t="s">
        <v>666</v>
      </c>
      <c r="E305" s="27" t="s">
        <v>913</v>
      </c>
    </row>
    <row r="306" ht="25.5">
      <c r="A306" s="1" t="s">
        <v>659</v>
      </c>
      <c r="B306" s="1">
        <v>72</v>
      </c>
      <c r="C306" s="26" t="s">
        <v>918</v>
      </c>
      <c r="D306" t="s">
        <v>903</v>
      </c>
      <c r="E306" s="27" t="s">
        <v>919</v>
      </c>
      <c r="F306" s="28" t="s">
        <v>905</v>
      </c>
      <c r="G306" s="29">
        <v>0.40000000000000002</v>
      </c>
      <c r="H306" s="28">
        <v>0</v>
      </c>
      <c r="I306" s="30">
        <f>ROUND(G306*H306,P4)</f>
        <v>0</v>
      </c>
      <c r="L306" s="31">
        <v>0</v>
      </c>
      <c r="M306" s="24">
        <f>ROUND(G306*L306,P4)</f>
        <v>0</v>
      </c>
      <c r="N306" s="25" t="s">
        <v>4516</v>
      </c>
      <c r="O306" s="32">
        <f>M306*AA306</f>
        <v>0</v>
      </c>
      <c r="P306" s="1">
        <v>3</v>
      </c>
      <c r="AA306" s="1">
        <f>IF(P306=1,$O$3,IF(P306=2,$O$4,$O$5))</f>
        <v>0</v>
      </c>
    </row>
    <row r="307" ht="38.25">
      <c r="A307" s="1" t="s">
        <v>664</v>
      </c>
      <c r="E307" s="27" t="s">
        <v>920</v>
      </c>
    </row>
    <row r="308">
      <c r="A308" s="1" t="s">
        <v>665</v>
      </c>
      <c r="E308" s="33" t="s">
        <v>13955</v>
      </c>
    </row>
    <row r="309" ht="153">
      <c r="A309" s="1" t="s">
        <v>666</v>
      </c>
      <c r="E309" s="27" t="s">
        <v>908</v>
      </c>
    </row>
  </sheetData>
  <sheetProtection sheet="1" objects="1" scenarios="1" spinCount="100000" saltValue="ho1vp/UCcbXYooH2W/P9rg21/f3soGHCrnVW7EVN7wHJb8BXfscwaPS0CTcBa5YylwMfoYhMjHgpoenIjpaLVg==" hashValue="a9UiqzCogYfeqNixuRJg4aUGSWG90znWoUDmWxLa4GGq5G1mUYElR+nvVtBkWHFvOlEnXRqpFt5QoLB3OIXq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COUNTIFS(L8:L253,"=0",A8:A253,"P")+COUNTIFS(L8:L253,"",A8:A253,"P")+SUM(Q8:Q253)</f>
        <v>0</v>
      </c>
    </row>
    <row r="8">
      <c r="A8" s="1" t="s">
        <v>654</v>
      </c>
      <c r="C8" s="22" t="s">
        <v>13999</v>
      </c>
      <c r="E8" s="23" t="s">
        <v>567</v>
      </c>
      <c r="L8" s="24">
        <f>L9+L42+L47+L52+L57+L94+L107+L136+L161+L202+L223+L232</f>
        <v>0</v>
      </c>
      <c r="M8" s="24">
        <f>M9+M42+M47+M52+M57+M94+M107+M136+M161+M202+M223+M232</f>
        <v>0</v>
      </c>
      <c r="N8" s="25"/>
    </row>
    <row r="9">
      <c r="A9" s="1" t="s">
        <v>656</v>
      </c>
      <c r="C9" s="22" t="s">
        <v>657</v>
      </c>
      <c r="E9" s="23" t="s">
        <v>658</v>
      </c>
      <c r="L9" s="24">
        <f>SUMIFS(L10:L41,A10:A41,"P")</f>
        <v>0</v>
      </c>
      <c r="M9" s="24">
        <f>SUMIFS(M10:M41,A10:A41,"P")</f>
        <v>0</v>
      </c>
      <c r="N9" s="25"/>
    </row>
    <row r="10">
      <c r="A10" s="1" t="s">
        <v>659</v>
      </c>
      <c r="B10" s="1">
        <v>1</v>
      </c>
      <c r="C10" s="26" t="s">
        <v>4554</v>
      </c>
      <c r="D10" t="s">
        <v>661</v>
      </c>
      <c r="E10" s="27" t="s">
        <v>4555</v>
      </c>
      <c r="F10" s="28" t="s">
        <v>677</v>
      </c>
      <c r="G10" s="29">
        <v>125</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14000</v>
      </c>
    </row>
    <row r="13">
      <c r="A13" s="1" t="s">
        <v>666</v>
      </c>
      <c r="E13" s="27" t="s">
        <v>4557</v>
      </c>
    </row>
    <row r="14">
      <c r="A14" s="1" t="s">
        <v>659</v>
      </c>
      <c r="B14" s="1">
        <v>2</v>
      </c>
      <c r="C14" s="26" t="s">
        <v>5573</v>
      </c>
      <c r="D14" t="s">
        <v>661</v>
      </c>
      <c r="E14" s="27" t="s">
        <v>5574</v>
      </c>
      <c r="F14" s="28" t="s">
        <v>663</v>
      </c>
      <c r="G14" s="29">
        <v>0.40000000000000002</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14000</v>
      </c>
    </row>
    <row r="17" ht="63.75">
      <c r="A17" s="1" t="s">
        <v>666</v>
      </c>
      <c r="E17" s="27" t="s">
        <v>5575</v>
      </c>
    </row>
    <row r="18">
      <c r="A18" s="1" t="s">
        <v>659</v>
      </c>
      <c r="B18" s="1">
        <v>3</v>
      </c>
      <c r="C18" s="26" t="s">
        <v>5576</v>
      </c>
      <c r="D18" t="s">
        <v>661</v>
      </c>
      <c r="E18" s="27" t="s">
        <v>5577</v>
      </c>
      <c r="F18" s="28" t="s">
        <v>663</v>
      </c>
      <c r="G18" s="29">
        <v>1.2</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14000</v>
      </c>
    </row>
    <row r="21" ht="63.75">
      <c r="A21" s="1" t="s">
        <v>666</v>
      </c>
      <c r="E21" s="27" t="s">
        <v>5575</v>
      </c>
    </row>
    <row r="22">
      <c r="A22" s="1" t="s">
        <v>659</v>
      </c>
      <c r="B22" s="1">
        <v>4</v>
      </c>
      <c r="C22" s="26" t="s">
        <v>5578</v>
      </c>
      <c r="D22" t="s">
        <v>661</v>
      </c>
      <c r="E22" s="27" t="s">
        <v>5579</v>
      </c>
      <c r="F22" s="28" t="s">
        <v>670</v>
      </c>
      <c r="G22" s="29">
        <v>1</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14000</v>
      </c>
    </row>
    <row r="25" ht="63.75">
      <c r="A25" s="1" t="s">
        <v>666</v>
      </c>
      <c r="E25" s="27" t="s">
        <v>5575</v>
      </c>
    </row>
    <row r="26">
      <c r="A26" s="1" t="s">
        <v>659</v>
      </c>
      <c r="B26" s="1">
        <v>5</v>
      </c>
      <c r="C26" s="26" t="s">
        <v>3235</v>
      </c>
      <c r="D26" t="s">
        <v>661</v>
      </c>
      <c r="E26" s="27" t="s">
        <v>3236</v>
      </c>
      <c r="F26" s="28" t="s">
        <v>663</v>
      </c>
      <c r="G26" s="29">
        <v>0.5</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14000</v>
      </c>
    </row>
    <row r="29" ht="204">
      <c r="A29" s="1" t="s">
        <v>666</v>
      </c>
      <c r="E29" s="27" t="s">
        <v>13930</v>
      </c>
    </row>
    <row r="30">
      <c r="A30" s="1" t="s">
        <v>659</v>
      </c>
      <c r="B30" s="1">
        <v>6</v>
      </c>
      <c r="C30" s="26" t="s">
        <v>1565</v>
      </c>
      <c r="D30" t="s">
        <v>661</v>
      </c>
      <c r="E30" s="27" t="s">
        <v>1566</v>
      </c>
      <c r="F30" s="28" t="s">
        <v>663</v>
      </c>
      <c r="G30" s="29">
        <v>35</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14000</v>
      </c>
    </row>
    <row r="33" ht="204">
      <c r="A33" s="1" t="s">
        <v>666</v>
      </c>
      <c r="E33" s="27" t="s">
        <v>13930</v>
      </c>
    </row>
    <row r="34">
      <c r="A34" s="1" t="s">
        <v>659</v>
      </c>
      <c r="B34" s="1">
        <v>7</v>
      </c>
      <c r="C34" s="26" t="s">
        <v>672</v>
      </c>
      <c r="D34" t="s">
        <v>661</v>
      </c>
      <c r="E34" s="27" t="s">
        <v>673</v>
      </c>
      <c r="F34" s="28" t="s">
        <v>663</v>
      </c>
      <c r="G34" s="29">
        <v>28.5</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14000</v>
      </c>
    </row>
    <row r="37" ht="153">
      <c r="A37" s="1" t="s">
        <v>666</v>
      </c>
      <c r="E37" s="27" t="s">
        <v>5102</v>
      </c>
    </row>
    <row r="38">
      <c r="A38" s="1" t="s">
        <v>659</v>
      </c>
      <c r="B38" s="1">
        <v>8</v>
      </c>
      <c r="C38" s="26" t="s">
        <v>3714</v>
      </c>
      <c r="D38" t="s">
        <v>661</v>
      </c>
      <c r="E38" s="27" t="s">
        <v>3715</v>
      </c>
      <c r="F38" s="28" t="s">
        <v>677</v>
      </c>
      <c r="G38" s="29">
        <v>125</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14000</v>
      </c>
    </row>
    <row r="41" ht="38.25">
      <c r="A41" s="1" t="s">
        <v>666</v>
      </c>
      <c r="E41" s="27" t="s">
        <v>3713</v>
      </c>
    </row>
    <row r="42">
      <c r="A42" s="1" t="s">
        <v>656</v>
      </c>
      <c r="C42" s="22" t="s">
        <v>1365</v>
      </c>
      <c r="E42" s="23" t="s">
        <v>3239</v>
      </c>
      <c r="L42" s="24">
        <f>SUMIFS(L43:L46,A43:A46,"P")</f>
        <v>0</v>
      </c>
      <c r="M42" s="24">
        <f>SUMIFS(M43:M46,A43:A46,"P")</f>
        <v>0</v>
      </c>
      <c r="N42" s="25"/>
    </row>
    <row r="43">
      <c r="A43" s="1" t="s">
        <v>659</v>
      </c>
      <c r="B43" s="1">
        <v>9</v>
      </c>
      <c r="C43" s="26" t="s">
        <v>13944</v>
      </c>
      <c r="D43" t="s">
        <v>661</v>
      </c>
      <c r="E43" s="27" t="s">
        <v>13945</v>
      </c>
      <c r="F43" s="28" t="s">
        <v>663</v>
      </c>
      <c r="G43" s="29">
        <v>0.29999999999999999</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14000</v>
      </c>
    </row>
    <row r="46" ht="267.75">
      <c r="A46" s="1" t="s">
        <v>666</v>
      </c>
      <c r="E46" s="27" t="s">
        <v>10767</v>
      </c>
    </row>
    <row r="47">
      <c r="A47" s="1" t="s">
        <v>656</v>
      </c>
      <c r="C47" s="22" t="s">
        <v>1369</v>
      </c>
      <c r="E47" s="23" t="s">
        <v>5107</v>
      </c>
      <c r="L47" s="24">
        <f>SUMIFS(L48:L51,A48:A51,"P")</f>
        <v>0</v>
      </c>
      <c r="M47" s="24">
        <f>SUMIFS(M48:M51,A48:A51,"P")</f>
        <v>0</v>
      </c>
      <c r="N47" s="25"/>
    </row>
    <row r="48">
      <c r="A48" s="1" t="s">
        <v>659</v>
      </c>
      <c r="B48" s="1">
        <v>10</v>
      </c>
      <c r="C48" s="26" t="s">
        <v>5108</v>
      </c>
      <c r="D48" t="s">
        <v>661</v>
      </c>
      <c r="E48" s="27" t="s">
        <v>5109</v>
      </c>
      <c r="F48" s="28" t="s">
        <v>663</v>
      </c>
      <c r="G48" s="29">
        <v>7</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14000</v>
      </c>
    </row>
    <row r="51" ht="38.25">
      <c r="A51" s="1" t="s">
        <v>666</v>
      </c>
      <c r="E51" s="27" t="s">
        <v>5110</v>
      </c>
    </row>
    <row r="52">
      <c r="A52" s="1" t="s">
        <v>656</v>
      </c>
      <c r="C52" s="22" t="s">
        <v>958</v>
      </c>
      <c r="E52" s="23" t="s">
        <v>959</v>
      </c>
      <c r="L52" s="24">
        <f>SUMIFS(L53:L56,A53:A56,"P")</f>
        <v>0</v>
      </c>
      <c r="M52" s="24">
        <f>SUMIFS(M53:M56,A53:A56,"P")</f>
        <v>0</v>
      </c>
      <c r="N52" s="25"/>
    </row>
    <row r="53">
      <c r="A53" s="1" t="s">
        <v>659</v>
      </c>
      <c r="B53" s="1">
        <v>11</v>
      </c>
      <c r="C53" s="26" t="s">
        <v>5130</v>
      </c>
      <c r="D53" t="s">
        <v>661</v>
      </c>
      <c r="E53" s="27" t="s">
        <v>5131</v>
      </c>
      <c r="F53" s="28" t="s">
        <v>677</v>
      </c>
      <c r="G53" s="29">
        <v>11</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14000</v>
      </c>
    </row>
    <row r="56" ht="114.75">
      <c r="A56" s="1" t="s">
        <v>666</v>
      </c>
      <c r="E56" s="27" t="s">
        <v>5133</v>
      </c>
    </row>
    <row r="57">
      <c r="A57" s="1" t="s">
        <v>656</v>
      </c>
      <c r="C57" s="22" t="s">
        <v>4504</v>
      </c>
      <c r="E57" s="23" t="s">
        <v>4058</v>
      </c>
      <c r="L57" s="24">
        <f>SUMIFS(L58:L93,A58:A93,"P")</f>
        <v>0</v>
      </c>
      <c r="M57" s="24">
        <f>SUMIFS(M58:M93,A58:A93,"P")</f>
        <v>0</v>
      </c>
      <c r="N57" s="25"/>
    </row>
    <row r="58" ht="25.5">
      <c r="A58" s="1" t="s">
        <v>659</v>
      </c>
      <c r="B58" s="1">
        <v>12</v>
      </c>
      <c r="C58" s="26" t="s">
        <v>2936</v>
      </c>
      <c r="D58" t="s">
        <v>661</v>
      </c>
      <c r="E58" s="27" t="s">
        <v>2937</v>
      </c>
      <c r="F58" s="28" t="s">
        <v>683</v>
      </c>
      <c r="G58" s="29">
        <v>8</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5025</v>
      </c>
    </row>
    <row r="61" ht="25.5">
      <c r="A61" s="1" t="s">
        <v>666</v>
      </c>
      <c r="E61" s="27" t="s">
        <v>13908</v>
      </c>
    </row>
    <row r="62">
      <c r="A62" s="1" t="s">
        <v>659</v>
      </c>
      <c r="B62" s="1">
        <v>13</v>
      </c>
      <c r="C62" s="26" t="s">
        <v>13931</v>
      </c>
      <c r="D62" t="s">
        <v>661</v>
      </c>
      <c r="E62" s="27" t="s">
        <v>13932</v>
      </c>
      <c r="F62" s="28" t="s">
        <v>683</v>
      </c>
      <c r="G62" s="29">
        <v>1</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14000</v>
      </c>
    </row>
    <row r="65" ht="51">
      <c r="A65" s="1" t="s">
        <v>666</v>
      </c>
      <c r="E65" s="27" t="s">
        <v>13933</v>
      </c>
    </row>
    <row r="66">
      <c r="A66" s="1" t="s">
        <v>659</v>
      </c>
      <c r="B66" s="1">
        <v>14</v>
      </c>
      <c r="C66" s="26" t="s">
        <v>2161</v>
      </c>
      <c r="D66" t="s">
        <v>661</v>
      </c>
      <c r="E66" s="27" t="s">
        <v>2162</v>
      </c>
      <c r="F66" s="28" t="s">
        <v>670</v>
      </c>
      <c r="G66" s="29">
        <v>135</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14000</v>
      </c>
    </row>
    <row r="69" ht="51">
      <c r="A69" s="1" t="s">
        <v>666</v>
      </c>
      <c r="E69" s="27" t="s">
        <v>4663</v>
      </c>
    </row>
    <row r="70">
      <c r="A70" s="1" t="s">
        <v>659</v>
      </c>
      <c r="B70" s="1">
        <v>15</v>
      </c>
      <c r="C70" s="26" t="s">
        <v>935</v>
      </c>
      <c r="D70" t="s">
        <v>661</v>
      </c>
      <c r="E70" s="27" t="s">
        <v>936</v>
      </c>
      <c r="F70" s="28" t="s">
        <v>670</v>
      </c>
      <c r="G70" s="29">
        <v>114</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14000</v>
      </c>
    </row>
    <row r="73" ht="76.5">
      <c r="A73" s="1" t="s">
        <v>666</v>
      </c>
      <c r="E73" s="27" t="s">
        <v>13951</v>
      </c>
    </row>
    <row r="74" ht="25.5">
      <c r="A74" s="1" t="s">
        <v>659</v>
      </c>
      <c r="B74" s="1">
        <v>16</v>
      </c>
      <c r="C74" s="26" t="s">
        <v>13909</v>
      </c>
      <c r="D74" t="s">
        <v>661</v>
      </c>
      <c r="E74" s="27" t="s">
        <v>13910</v>
      </c>
      <c r="F74" s="28" t="s">
        <v>670</v>
      </c>
      <c r="G74" s="29">
        <v>20</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14000</v>
      </c>
    </row>
    <row r="77" ht="25.5">
      <c r="A77" s="1" t="s">
        <v>666</v>
      </c>
      <c r="E77" s="27" t="s">
        <v>4209</v>
      </c>
    </row>
    <row r="78">
      <c r="A78" s="1" t="s">
        <v>659</v>
      </c>
      <c r="B78" s="1">
        <v>17</v>
      </c>
      <c r="C78" s="26" t="s">
        <v>5583</v>
      </c>
      <c r="D78" t="s">
        <v>661</v>
      </c>
      <c r="E78" s="27" t="s">
        <v>5584</v>
      </c>
      <c r="F78" s="28" t="s">
        <v>683</v>
      </c>
      <c r="G78" s="29">
        <v>8</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14000</v>
      </c>
    </row>
    <row r="81" ht="51">
      <c r="A81" s="1" t="s">
        <v>666</v>
      </c>
      <c r="E81" s="27" t="s">
        <v>4670</v>
      </c>
    </row>
    <row r="82">
      <c r="A82" s="1" t="s">
        <v>659</v>
      </c>
      <c r="B82" s="1">
        <v>18</v>
      </c>
      <c r="C82" s="26" t="s">
        <v>13934</v>
      </c>
      <c r="D82" t="s">
        <v>661</v>
      </c>
      <c r="E82" s="27" t="s">
        <v>13935</v>
      </c>
      <c r="F82" s="28" t="s">
        <v>683</v>
      </c>
      <c r="G82" s="29">
        <v>8</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14000</v>
      </c>
    </row>
    <row r="85" ht="51">
      <c r="A85" s="1" t="s">
        <v>666</v>
      </c>
      <c r="E85" s="27" t="s">
        <v>4670</v>
      </c>
    </row>
    <row r="86">
      <c r="A86" s="1" t="s">
        <v>659</v>
      </c>
      <c r="B86" s="1">
        <v>19</v>
      </c>
      <c r="C86" s="26" t="s">
        <v>1850</v>
      </c>
      <c r="D86" t="s">
        <v>661</v>
      </c>
      <c r="E86" s="27" t="s">
        <v>1851</v>
      </c>
      <c r="F86" s="28" t="s">
        <v>670</v>
      </c>
      <c r="G86" s="29">
        <v>364</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14000</v>
      </c>
    </row>
    <row r="89" ht="51">
      <c r="A89" s="1" t="s">
        <v>666</v>
      </c>
      <c r="E89" s="27" t="s">
        <v>4215</v>
      </c>
    </row>
    <row r="90">
      <c r="A90" s="1" t="s">
        <v>659</v>
      </c>
      <c r="B90" s="1">
        <v>20</v>
      </c>
      <c r="C90" s="26" t="s">
        <v>2914</v>
      </c>
      <c r="D90" t="s">
        <v>661</v>
      </c>
      <c r="E90" s="27" t="s">
        <v>2915</v>
      </c>
      <c r="F90" s="28" t="s">
        <v>670</v>
      </c>
      <c r="G90" s="29">
        <v>370</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14000</v>
      </c>
    </row>
    <row r="93" ht="25.5">
      <c r="A93" s="1" t="s">
        <v>666</v>
      </c>
      <c r="E93" s="27" t="s">
        <v>4558</v>
      </c>
    </row>
    <row r="94">
      <c r="A94" s="1" t="s">
        <v>656</v>
      </c>
      <c r="C94" s="22" t="s">
        <v>4065</v>
      </c>
      <c r="E94" s="23" t="s">
        <v>4066</v>
      </c>
      <c r="L94" s="24">
        <f>SUMIFS(L95:L106,A95:A106,"P")</f>
        <v>0</v>
      </c>
      <c r="M94" s="24">
        <f>SUMIFS(M95:M106,A95:A106,"P")</f>
        <v>0</v>
      </c>
      <c r="N94" s="25"/>
    </row>
    <row r="95">
      <c r="A95" s="1" t="s">
        <v>659</v>
      </c>
      <c r="B95" s="1">
        <v>21</v>
      </c>
      <c r="C95" s="26" t="s">
        <v>5142</v>
      </c>
      <c r="D95" t="s">
        <v>661</v>
      </c>
      <c r="E95" s="27" t="s">
        <v>5143</v>
      </c>
      <c r="F95" s="28" t="s">
        <v>670</v>
      </c>
      <c r="G95" s="29">
        <v>121</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4522</v>
      </c>
    </row>
    <row r="98" ht="51">
      <c r="A98" s="1" t="s">
        <v>666</v>
      </c>
      <c r="E98" s="27" t="s">
        <v>5144</v>
      </c>
    </row>
    <row r="99">
      <c r="A99" s="1" t="s">
        <v>659</v>
      </c>
      <c r="B99" s="1">
        <v>22</v>
      </c>
      <c r="C99" s="26" t="s">
        <v>4222</v>
      </c>
      <c r="D99" t="s">
        <v>661</v>
      </c>
      <c r="E99" s="27" t="s">
        <v>4223</v>
      </c>
      <c r="F99" s="28" t="s">
        <v>683</v>
      </c>
      <c r="G99" s="29">
        <v>12</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c r="E101" s="33" t="s">
        <v>4522</v>
      </c>
    </row>
    <row r="102" ht="38.25">
      <c r="A102" s="1" t="s">
        <v>666</v>
      </c>
      <c r="E102" s="27" t="s">
        <v>4224</v>
      </c>
    </row>
    <row r="103">
      <c r="A103" s="1" t="s">
        <v>659</v>
      </c>
      <c r="B103" s="1">
        <v>23</v>
      </c>
      <c r="C103" s="26" t="s">
        <v>4944</v>
      </c>
      <c r="D103" t="s">
        <v>661</v>
      </c>
      <c r="E103" s="27" t="s">
        <v>1603</v>
      </c>
      <c r="F103" s="28" t="s">
        <v>683</v>
      </c>
      <c r="G103" s="29">
        <v>2</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4522</v>
      </c>
    </row>
    <row r="106" ht="38.25">
      <c r="A106" s="1" t="s">
        <v>666</v>
      </c>
      <c r="E106" s="27" t="s">
        <v>4946</v>
      </c>
    </row>
    <row r="107">
      <c r="A107" s="1" t="s">
        <v>656</v>
      </c>
      <c r="C107" s="22" t="s">
        <v>4507</v>
      </c>
      <c r="E107" s="23" t="s">
        <v>4226</v>
      </c>
      <c r="L107" s="24">
        <f>SUMIFS(L108:L135,A108:A135,"P")</f>
        <v>0</v>
      </c>
      <c r="M107" s="24">
        <f>SUMIFS(M108:M135,A108:A135,"P")</f>
        <v>0</v>
      </c>
      <c r="N107" s="25"/>
    </row>
    <row r="108">
      <c r="A108" s="1" t="s">
        <v>659</v>
      </c>
      <c r="B108" s="1">
        <v>24</v>
      </c>
      <c r="C108" s="26" t="s">
        <v>14001</v>
      </c>
      <c r="D108" t="s">
        <v>661</v>
      </c>
      <c r="E108" s="27" t="s">
        <v>14002</v>
      </c>
      <c r="F108" s="28" t="s">
        <v>670</v>
      </c>
      <c r="G108" s="29">
        <v>7</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5025</v>
      </c>
    </row>
    <row r="111" ht="38.25">
      <c r="A111" s="1" t="s">
        <v>666</v>
      </c>
      <c r="E111" s="27" t="s">
        <v>4228</v>
      </c>
    </row>
    <row r="112">
      <c r="A112" s="1" t="s">
        <v>659</v>
      </c>
      <c r="B112" s="1">
        <v>25</v>
      </c>
      <c r="C112" s="26" t="s">
        <v>971</v>
      </c>
      <c r="D112" t="s">
        <v>661</v>
      </c>
      <c r="E112" s="27" t="s">
        <v>972</v>
      </c>
      <c r="F112" s="28" t="s">
        <v>670</v>
      </c>
      <c r="G112" s="29">
        <v>364</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5025</v>
      </c>
    </row>
    <row r="115" ht="38.25">
      <c r="A115" s="1" t="s">
        <v>666</v>
      </c>
      <c r="E115" s="27" t="s">
        <v>4228</v>
      </c>
    </row>
    <row r="116" ht="25.5">
      <c r="A116" s="1" t="s">
        <v>659</v>
      </c>
      <c r="B116" s="1">
        <v>26</v>
      </c>
      <c r="C116" s="26" t="s">
        <v>1376</v>
      </c>
      <c r="D116" t="s">
        <v>661</v>
      </c>
      <c r="E116" s="27" t="s">
        <v>1377</v>
      </c>
      <c r="F116" s="28" t="s">
        <v>683</v>
      </c>
      <c r="G116" s="29">
        <v>2</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5025</v>
      </c>
    </row>
    <row r="119" ht="38.25">
      <c r="A119" s="1" t="s">
        <v>666</v>
      </c>
      <c r="E119" s="27" t="s">
        <v>4233</v>
      </c>
    </row>
    <row r="120" ht="25.5">
      <c r="A120" s="1" t="s">
        <v>659</v>
      </c>
      <c r="B120" s="1">
        <v>27</v>
      </c>
      <c r="C120" s="26" t="s">
        <v>975</v>
      </c>
      <c r="D120" t="s">
        <v>661</v>
      </c>
      <c r="E120" s="27" t="s">
        <v>976</v>
      </c>
      <c r="F120" s="28" t="s">
        <v>683</v>
      </c>
      <c r="G120" s="29">
        <v>5</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5025</v>
      </c>
    </row>
    <row r="123" ht="38.25">
      <c r="A123" s="1" t="s">
        <v>666</v>
      </c>
      <c r="E123" s="27" t="s">
        <v>4233</v>
      </c>
    </row>
    <row r="124" ht="25.5">
      <c r="A124" s="1" t="s">
        <v>659</v>
      </c>
      <c r="B124" s="1">
        <v>28</v>
      </c>
      <c r="C124" s="26" t="s">
        <v>5723</v>
      </c>
      <c r="D124" t="s">
        <v>661</v>
      </c>
      <c r="E124" s="27" t="s">
        <v>5724</v>
      </c>
      <c r="F124" s="28" t="s">
        <v>683</v>
      </c>
      <c r="G124" s="29">
        <v>2</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5025</v>
      </c>
    </row>
    <row r="127" ht="38.25">
      <c r="A127" s="1" t="s">
        <v>666</v>
      </c>
      <c r="E127" s="27" t="s">
        <v>4233</v>
      </c>
    </row>
    <row r="128">
      <c r="A128" s="1" t="s">
        <v>659</v>
      </c>
      <c r="B128" s="1">
        <v>29</v>
      </c>
      <c r="C128" s="26" t="s">
        <v>5030</v>
      </c>
      <c r="D128" t="s">
        <v>661</v>
      </c>
      <c r="E128" s="27" t="s">
        <v>5031</v>
      </c>
      <c r="F128" s="28" t="s">
        <v>670</v>
      </c>
      <c r="G128" s="29">
        <v>371</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14000</v>
      </c>
    </row>
    <row r="131" ht="25.5">
      <c r="A131" s="1" t="s">
        <v>666</v>
      </c>
      <c r="E131" s="27" t="s">
        <v>5032</v>
      </c>
    </row>
    <row r="132">
      <c r="A132" s="1" t="s">
        <v>659</v>
      </c>
      <c r="B132" s="1">
        <v>30</v>
      </c>
      <c r="C132" s="26" t="s">
        <v>4578</v>
      </c>
      <c r="D132" t="s">
        <v>661</v>
      </c>
      <c r="E132" s="27" t="s">
        <v>4579</v>
      </c>
      <c r="F132" s="28" t="s">
        <v>670</v>
      </c>
      <c r="G132" s="29">
        <v>370</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14000</v>
      </c>
    </row>
    <row r="135" ht="51">
      <c r="A135" s="1" t="s">
        <v>666</v>
      </c>
      <c r="E135" s="27" t="s">
        <v>4531</v>
      </c>
    </row>
    <row r="136">
      <c r="A136" s="1" t="s">
        <v>656</v>
      </c>
      <c r="C136" s="22" t="s">
        <v>4585</v>
      </c>
      <c r="E136" s="23" t="s">
        <v>4586</v>
      </c>
      <c r="L136" s="24">
        <f>SUMIFS(L137:L160,A137:A160,"P")</f>
        <v>0</v>
      </c>
      <c r="M136" s="24">
        <f>SUMIFS(M137:M160,A137:A160,"P")</f>
        <v>0</v>
      </c>
      <c r="N136" s="25"/>
    </row>
    <row r="137">
      <c r="A137" s="1" t="s">
        <v>659</v>
      </c>
      <c r="B137" s="1">
        <v>31</v>
      </c>
      <c r="C137" s="26" t="s">
        <v>13964</v>
      </c>
      <c r="D137" t="s">
        <v>661</v>
      </c>
      <c r="E137" s="27" t="s">
        <v>13965</v>
      </c>
      <c r="F137" s="28" t="s">
        <v>683</v>
      </c>
      <c r="G137" s="29">
        <v>1</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4936</v>
      </c>
    </row>
    <row r="140" ht="63.75">
      <c r="A140" s="1" t="s">
        <v>666</v>
      </c>
      <c r="E140" s="27" t="s">
        <v>13967</v>
      </c>
    </row>
    <row r="141">
      <c r="A141" s="1" t="s">
        <v>659</v>
      </c>
      <c r="B141" s="1">
        <v>32</v>
      </c>
      <c r="C141" s="26" t="s">
        <v>14003</v>
      </c>
      <c r="D141" t="s">
        <v>661</v>
      </c>
      <c r="E141" s="27" t="s">
        <v>14004</v>
      </c>
      <c r="F141" s="28" t="s">
        <v>683</v>
      </c>
      <c r="G141" s="29">
        <v>1</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5378</v>
      </c>
    </row>
    <row r="144" ht="38.25">
      <c r="A144" s="1" t="s">
        <v>666</v>
      </c>
      <c r="E144" s="27" t="s">
        <v>13970</v>
      </c>
    </row>
    <row r="145" ht="25.5">
      <c r="A145" s="1" t="s">
        <v>659</v>
      </c>
      <c r="B145" s="1">
        <v>33</v>
      </c>
      <c r="C145" s="26" t="s">
        <v>14005</v>
      </c>
      <c r="D145" t="s">
        <v>661</v>
      </c>
      <c r="E145" s="27" t="s">
        <v>14006</v>
      </c>
      <c r="F145" s="28" t="s">
        <v>683</v>
      </c>
      <c r="G145" s="29">
        <v>1</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5555</v>
      </c>
    </row>
    <row r="148" ht="51">
      <c r="A148" s="1" t="s">
        <v>666</v>
      </c>
      <c r="E148" s="27" t="s">
        <v>13974</v>
      </c>
    </row>
    <row r="149" ht="25.5">
      <c r="A149" s="1" t="s">
        <v>659</v>
      </c>
      <c r="B149" s="1">
        <v>34</v>
      </c>
      <c r="C149" s="26" t="s">
        <v>13975</v>
      </c>
      <c r="D149" t="s">
        <v>661</v>
      </c>
      <c r="E149" s="27" t="s">
        <v>13976</v>
      </c>
      <c r="F149" s="28" t="s">
        <v>683</v>
      </c>
      <c r="G149" s="29">
        <v>1</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5555</v>
      </c>
    </row>
    <row r="152" ht="38.25">
      <c r="A152" s="1" t="s">
        <v>666</v>
      </c>
      <c r="E152" s="27" t="s">
        <v>13977</v>
      </c>
    </row>
    <row r="153">
      <c r="A153" s="1" t="s">
        <v>659</v>
      </c>
      <c r="B153" s="1">
        <v>35</v>
      </c>
      <c r="C153" s="26" t="s">
        <v>13916</v>
      </c>
      <c r="D153" t="s">
        <v>661</v>
      </c>
      <c r="E153" s="27" t="s">
        <v>13917</v>
      </c>
      <c r="F153" s="28" t="s">
        <v>683</v>
      </c>
      <c r="G153" s="29">
        <v>17</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4522</v>
      </c>
    </row>
    <row r="156" ht="63.75">
      <c r="A156" s="1" t="s">
        <v>666</v>
      </c>
      <c r="E156" s="27" t="s">
        <v>4185</v>
      </c>
    </row>
    <row r="157">
      <c r="A157" s="1" t="s">
        <v>659</v>
      </c>
      <c r="B157" s="1">
        <v>36</v>
      </c>
      <c r="C157" s="26" t="s">
        <v>13989</v>
      </c>
      <c r="D157" t="s">
        <v>661</v>
      </c>
      <c r="E157" s="27" t="s">
        <v>13990</v>
      </c>
      <c r="F157" s="28" t="s">
        <v>683</v>
      </c>
      <c r="G157" s="29">
        <v>1</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4522</v>
      </c>
    </row>
    <row r="160" ht="63.75">
      <c r="A160" s="1" t="s">
        <v>666</v>
      </c>
      <c r="E160" s="27" t="s">
        <v>4185</v>
      </c>
    </row>
    <row r="161">
      <c r="A161" s="1" t="s">
        <v>656</v>
      </c>
      <c r="C161" s="22" t="s">
        <v>4008</v>
      </c>
      <c r="E161" s="23" t="s">
        <v>4009</v>
      </c>
      <c r="L161" s="24">
        <f>SUMIFS(L162:L201,A162:A201,"P")</f>
        <v>0</v>
      </c>
      <c r="M161" s="24">
        <f>SUMIFS(M162:M201,A162:A201,"P")</f>
        <v>0</v>
      </c>
      <c r="N161" s="25"/>
    </row>
    <row r="162">
      <c r="A162" s="1" t="s">
        <v>659</v>
      </c>
      <c r="B162" s="1">
        <v>37</v>
      </c>
      <c r="C162" s="26" t="s">
        <v>4996</v>
      </c>
      <c r="D162" t="s">
        <v>661</v>
      </c>
      <c r="E162" s="27" t="s">
        <v>4997</v>
      </c>
      <c r="F162" s="28" t="s">
        <v>683</v>
      </c>
      <c r="G162" s="29">
        <v>1</v>
      </c>
      <c r="H162" s="28">
        <v>0</v>
      </c>
      <c r="I162" s="30">
        <f>ROUND(G162*H162,P4)</f>
        <v>0</v>
      </c>
      <c r="L162" s="31">
        <v>0</v>
      </c>
      <c r="M162" s="24">
        <f>ROUND(G162*L162,P4)</f>
        <v>0</v>
      </c>
      <c r="N162" s="25" t="s">
        <v>1345</v>
      </c>
      <c r="O162" s="32">
        <f>M162*AA162</f>
        <v>0</v>
      </c>
      <c r="P162" s="1">
        <v>3</v>
      </c>
      <c r="AA162" s="1">
        <f>IF(P162=1,$O$3,IF(P162=2,$O$4,$O$5))</f>
        <v>0</v>
      </c>
    </row>
    <row r="163">
      <c r="A163" s="1" t="s">
        <v>664</v>
      </c>
      <c r="E163" s="27" t="s">
        <v>661</v>
      </c>
    </row>
    <row r="164">
      <c r="A164" s="1" t="s">
        <v>665</v>
      </c>
      <c r="E164" s="33" t="s">
        <v>4522</v>
      </c>
    </row>
    <row r="165" ht="38.25">
      <c r="A165" s="1" t="s">
        <v>666</v>
      </c>
      <c r="E165" s="27" t="s">
        <v>4523</v>
      </c>
    </row>
    <row r="166" ht="25.5">
      <c r="A166" s="1" t="s">
        <v>659</v>
      </c>
      <c r="B166" s="1">
        <v>38</v>
      </c>
      <c r="C166" s="26" t="s">
        <v>2170</v>
      </c>
      <c r="D166" t="s">
        <v>661</v>
      </c>
      <c r="E166" s="27" t="s">
        <v>3483</v>
      </c>
      <c r="F166" s="28" t="s">
        <v>683</v>
      </c>
      <c r="G166" s="29">
        <v>1</v>
      </c>
      <c r="H166" s="28">
        <v>0</v>
      </c>
      <c r="I166" s="30">
        <f>ROUND(G166*H166,P4)</f>
        <v>0</v>
      </c>
      <c r="L166" s="31">
        <v>0</v>
      </c>
      <c r="M166" s="24">
        <f>ROUND(G166*L166,P4)</f>
        <v>0</v>
      </c>
      <c r="N166" s="25" t="s">
        <v>1345</v>
      </c>
      <c r="O166" s="32">
        <f>M166*AA166</f>
        <v>0</v>
      </c>
      <c r="P166" s="1">
        <v>3</v>
      </c>
      <c r="AA166" s="1">
        <f>IF(P166=1,$O$3,IF(P166=2,$O$4,$O$5))</f>
        <v>0</v>
      </c>
    </row>
    <row r="167">
      <c r="A167" s="1" t="s">
        <v>664</v>
      </c>
      <c r="E167" s="27" t="s">
        <v>661</v>
      </c>
    </row>
    <row r="168">
      <c r="A168" s="1" t="s">
        <v>665</v>
      </c>
      <c r="E168" s="33" t="s">
        <v>4522</v>
      </c>
    </row>
    <row r="169" ht="63.75">
      <c r="A169" s="1" t="s">
        <v>666</v>
      </c>
      <c r="E169" s="27" t="s">
        <v>4013</v>
      </c>
    </row>
    <row r="170" ht="25.5">
      <c r="A170" s="1" t="s">
        <v>659</v>
      </c>
      <c r="B170" s="1">
        <v>39</v>
      </c>
      <c r="C170" s="26" t="s">
        <v>4014</v>
      </c>
      <c r="D170" t="s">
        <v>661</v>
      </c>
      <c r="E170" s="27" t="s">
        <v>4015</v>
      </c>
      <c r="F170" s="28" t="s">
        <v>683</v>
      </c>
      <c r="G170" s="29">
        <v>1</v>
      </c>
      <c r="H170" s="28">
        <v>0</v>
      </c>
      <c r="I170" s="30">
        <f>ROUND(G170*H170,P4)</f>
        <v>0</v>
      </c>
      <c r="L170" s="31">
        <v>0</v>
      </c>
      <c r="M170" s="24">
        <f>ROUND(G170*L170,P4)</f>
        <v>0</v>
      </c>
      <c r="N170" s="25" t="s">
        <v>1345</v>
      </c>
      <c r="O170" s="32">
        <f>M170*AA170</f>
        <v>0</v>
      </c>
      <c r="P170" s="1">
        <v>3</v>
      </c>
      <c r="AA170" s="1">
        <f>IF(P170=1,$O$3,IF(P170=2,$O$4,$O$5))</f>
        <v>0</v>
      </c>
    </row>
    <row r="171">
      <c r="A171" s="1" t="s">
        <v>664</v>
      </c>
      <c r="E171" s="27" t="s">
        <v>661</v>
      </c>
    </row>
    <row r="172">
      <c r="A172" s="1" t="s">
        <v>665</v>
      </c>
      <c r="E172" s="33" t="s">
        <v>4522</v>
      </c>
    </row>
    <row r="173" ht="38.25">
      <c r="A173" s="1" t="s">
        <v>666</v>
      </c>
      <c r="E173" s="27" t="s">
        <v>4291</v>
      </c>
    </row>
    <row r="174">
      <c r="A174" s="1" t="s">
        <v>659</v>
      </c>
      <c r="B174" s="1">
        <v>40</v>
      </c>
      <c r="C174" s="26" t="s">
        <v>4450</v>
      </c>
      <c r="D174" t="s">
        <v>661</v>
      </c>
      <c r="E174" s="27" t="s">
        <v>4451</v>
      </c>
      <c r="F174" s="28" t="s">
        <v>683</v>
      </c>
      <c r="G174" s="29">
        <v>1</v>
      </c>
      <c r="H174" s="28">
        <v>0</v>
      </c>
      <c r="I174" s="30">
        <f>ROUND(G174*H174,P4)</f>
        <v>0</v>
      </c>
      <c r="L174" s="31">
        <v>0</v>
      </c>
      <c r="M174" s="24">
        <f>ROUND(G174*L174,P4)</f>
        <v>0</v>
      </c>
      <c r="N174" s="25" t="s">
        <v>1345</v>
      </c>
      <c r="O174" s="32">
        <f>M174*AA174</f>
        <v>0</v>
      </c>
      <c r="P174" s="1">
        <v>3</v>
      </c>
      <c r="AA174" s="1">
        <f>IF(P174=1,$O$3,IF(P174=2,$O$4,$O$5))</f>
        <v>0</v>
      </c>
    </row>
    <row r="175">
      <c r="A175" s="1" t="s">
        <v>664</v>
      </c>
      <c r="E175" s="27" t="s">
        <v>661</v>
      </c>
    </row>
    <row r="176">
      <c r="A176" s="1" t="s">
        <v>665</v>
      </c>
      <c r="E176" s="33" t="s">
        <v>4522</v>
      </c>
    </row>
    <row r="177" ht="38.25">
      <c r="A177" s="1" t="s">
        <v>666</v>
      </c>
      <c r="E177" s="27" t="s">
        <v>4764</v>
      </c>
    </row>
    <row r="178">
      <c r="A178" s="1" t="s">
        <v>659</v>
      </c>
      <c r="B178" s="1">
        <v>41</v>
      </c>
      <c r="C178" s="26" t="s">
        <v>4771</v>
      </c>
      <c r="D178" t="s">
        <v>661</v>
      </c>
      <c r="E178" s="27" t="s">
        <v>4772</v>
      </c>
      <c r="F178" s="28" t="s">
        <v>683</v>
      </c>
      <c r="G178" s="29">
        <v>4</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c r="A180" s="1" t="s">
        <v>665</v>
      </c>
      <c r="E180" s="33" t="s">
        <v>5025</v>
      </c>
    </row>
    <row r="181" ht="38.25">
      <c r="A181" s="1" t="s">
        <v>666</v>
      </c>
      <c r="E181" s="27" t="s">
        <v>4162</v>
      </c>
    </row>
    <row r="182">
      <c r="A182" s="1" t="s">
        <v>659</v>
      </c>
      <c r="B182" s="1">
        <v>42</v>
      </c>
      <c r="C182" s="26" t="s">
        <v>13920</v>
      </c>
      <c r="D182" t="s">
        <v>661</v>
      </c>
      <c r="E182" s="27" t="s">
        <v>13921</v>
      </c>
      <c r="F182" s="28" t="s">
        <v>683</v>
      </c>
      <c r="G182" s="29">
        <v>1</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c r="A184" s="1" t="s">
        <v>665</v>
      </c>
      <c r="E184" s="33" t="s">
        <v>4948</v>
      </c>
    </row>
    <row r="185" ht="38.25">
      <c r="A185" s="1" t="s">
        <v>666</v>
      </c>
      <c r="E185" s="27" t="s">
        <v>4764</v>
      </c>
    </row>
    <row r="186">
      <c r="A186" s="1" t="s">
        <v>659</v>
      </c>
      <c r="B186" s="1">
        <v>43</v>
      </c>
      <c r="C186" s="26" t="s">
        <v>4165</v>
      </c>
      <c r="D186" t="s">
        <v>661</v>
      </c>
      <c r="E186" s="27" t="s">
        <v>4166</v>
      </c>
      <c r="F186" s="28" t="s">
        <v>874</v>
      </c>
      <c r="G186" s="29">
        <v>6</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c r="A188" s="1" t="s">
        <v>665</v>
      </c>
      <c r="E188" s="33" t="s">
        <v>4522</v>
      </c>
    </row>
    <row r="189" ht="38.25">
      <c r="A189" s="1" t="s">
        <v>666</v>
      </c>
      <c r="E189" s="27" t="s">
        <v>4292</v>
      </c>
    </row>
    <row r="190">
      <c r="A190" s="1" t="s">
        <v>659</v>
      </c>
      <c r="B190" s="1">
        <v>44</v>
      </c>
      <c r="C190" s="26" t="s">
        <v>1996</v>
      </c>
      <c r="D190" t="s">
        <v>661</v>
      </c>
      <c r="E190" s="27" t="s">
        <v>1997</v>
      </c>
      <c r="F190" s="28" t="s">
        <v>874</v>
      </c>
      <c r="G190" s="29">
        <v>2</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c r="A192" s="1" t="s">
        <v>665</v>
      </c>
      <c r="E192" s="33" t="s">
        <v>4522</v>
      </c>
    </row>
    <row r="193" ht="38.25">
      <c r="A193" s="1" t="s">
        <v>666</v>
      </c>
      <c r="E193" s="27" t="s">
        <v>4293</v>
      </c>
    </row>
    <row r="194">
      <c r="A194" s="1" t="s">
        <v>659</v>
      </c>
      <c r="B194" s="1">
        <v>45</v>
      </c>
      <c r="C194" s="26" t="s">
        <v>2003</v>
      </c>
      <c r="D194" t="s">
        <v>661</v>
      </c>
      <c r="E194" s="27" t="s">
        <v>2004</v>
      </c>
      <c r="F194" s="28" t="s">
        <v>874</v>
      </c>
      <c r="G194" s="29">
        <v>6</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c r="A196" s="1" t="s">
        <v>665</v>
      </c>
      <c r="E196" s="33" t="s">
        <v>4522</v>
      </c>
    </row>
    <row r="197" ht="38.25">
      <c r="A197" s="1" t="s">
        <v>666</v>
      </c>
      <c r="E197" s="27" t="s">
        <v>5004</v>
      </c>
    </row>
    <row r="198">
      <c r="A198" s="1" t="s">
        <v>659</v>
      </c>
      <c r="B198" s="1">
        <v>46</v>
      </c>
      <c r="C198" s="26" t="s">
        <v>5431</v>
      </c>
      <c r="D198" t="s">
        <v>661</v>
      </c>
      <c r="E198" s="27" t="s">
        <v>5432</v>
      </c>
      <c r="F198" s="28" t="s">
        <v>874</v>
      </c>
      <c r="G198" s="29">
        <v>2</v>
      </c>
      <c r="H198" s="28">
        <v>0</v>
      </c>
      <c r="I198" s="30">
        <f>ROUND(G198*H198,P4)</f>
        <v>0</v>
      </c>
      <c r="L198" s="31">
        <v>0</v>
      </c>
      <c r="M198" s="24">
        <f>ROUND(G198*L198,P4)</f>
        <v>0</v>
      </c>
      <c r="N198" s="25" t="s">
        <v>1345</v>
      </c>
      <c r="O198" s="32">
        <f>M198*AA198</f>
        <v>0</v>
      </c>
      <c r="P198" s="1">
        <v>3</v>
      </c>
      <c r="AA198" s="1">
        <f>IF(P198=1,$O$3,IF(P198=2,$O$4,$O$5))</f>
        <v>0</v>
      </c>
    </row>
    <row r="199">
      <c r="A199" s="1" t="s">
        <v>664</v>
      </c>
      <c r="E199" s="27" t="s">
        <v>661</v>
      </c>
    </row>
    <row r="200">
      <c r="A200" s="1" t="s">
        <v>665</v>
      </c>
      <c r="E200" s="33" t="s">
        <v>4522</v>
      </c>
    </row>
    <row r="201" ht="38.25">
      <c r="A201" s="1" t="s">
        <v>666</v>
      </c>
      <c r="E201" s="27" t="s">
        <v>5433</v>
      </c>
    </row>
    <row r="202">
      <c r="A202" s="1" t="s">
        <v>656</v>
      </c>
      <c r="C202" s="22" t="s">
        <v>4295</v>
      </c>
      <c r="E202" s="23" t="s">
        <v>4296</v>
      </c>
      <c r="L202" s="24">
        <f>SUMIFS(L203:L222,A203:A222,"P")</f>
        <v>0</v>
      </c>
      <c r="M202" s="24">
        <f>SUMIFS(M203:M222,A203:A222,"P")</f>
        <v>0</v>
      </c>
      <c r="N202" s="25"/>
    </row>
    <row r="203">
      <c r="A203" s="1" t="s">
        <v>659</v>
      </c>
      <c r="B203" s="1">
        <v>47</v>
      </c>
      <c r="C203" s="26" t="s">
        <v>4302</v>
      </c>
      <c r="D203" t="s">
        <v>661</v>
      </c>
      <c r="E203" s="27" t="s">
        <v>4303</v>
      </c>
      <c r="F203" s="28" t="s">
        <v>683</v>
      </c>
      <c r="G203" s="29">
        <v>4</v>
      </c>
      <c r="H203" s="28">
        <v>0</v>
      </c>
      <c r="I203" s="30">
        <f>ROUND(G203*H203,P4)</f>
        <v>0</v>
      </c>
      <c r="L203" s="31">
        <v>0</v>
      </c>
      <c r="M203" s="24">
        <f>ROUND(G203*L203,P4)</f>
        <v>0</v>
      </c>
      <c r="N203" s="25" t="s">
        <v>1345</v>
      </c>
      <c r="O203" s="32">
        <f>M203*AA203</f>
        <v>0</v>
      </c>
      <c r="P203" s="1">
        <v>3</v>
      </c>
      <c r="AA203" s="1">
        <f>IF(P203=1,$O$3,IF(P203=2,$O$4,$O$5))</f>
        <v>0</v>
      </c>
    </row>
    <row r="204">
      <c r="A204" s="1" t="s">
        <v>664</v>
      </c>
      <c r="E204" s="27" t="s">
        <v>661</v>
      </c>
    </row>
    <row r="205">
      <c r="A205" s="1" t="s">
        <v>665</v>
      </c>
      <c r="E205" s="33" t="s">
        <v>4936</v>
      </c>
    </row>
    <row r="206" ht="38.25">
      <c r="A206" s="1" t="s">
        <v>666</v>
      </c>
      <c r="E206" s="27" t="s">
        <v>4304</v>
      </c>
    </row>
    <row r="207">
      <c r="A207" s="1" t="s">
        <v>659</v>
      </c>
      <c r="B207" s="1">
        <v>48</v>
      </c>
      <c r="C207" s="26" t="s">
        <v>1669</v>
      </c>
      <c r="D207" t="s">
        <v>661</v>
      </c>
      <c r="E207" s="27" t="s">
        <v>1670</v>
      </c>
      <c r="F207" s="28" t="s">
        <v>670</v>
      </c>
      <c r="G207" s="29">
        <v>121</v>
      </c>
      <c r="H207" s="28">
        <v>0</v>
      </c>
      <c r="I207" s="30">
        <f>ROUND(G207*H207,P4)</f>
        <v>0</v>
      </c>
      <c r="L207" s="31">
        <v>0</v>
      </c>
      <c r="M207" s="24">
        <f>ROUND(G207*L207,P4)</f>
        <v>0</v>
      </c>
      <c r="N207" s="25" t="s">
        <v>1345</v>
      </c>
      <c r="O207" s="32">
        <f>M207*AA207</f>
        <v>0</v>
      </c>
      <c r="P207" s="1">
        <v>3</v>
      </c>
      <c r="AA207" s="1">
        <f>IF(P207=1,$O$3,IF(P207=2,$O$4,$O$5))</f>
        <v>0</v>
      </c>
    </row>
    <row r="208">
      <c r="A208" s="1" t="s">
        <v>664</v>
      </c>
      <c r="E208" s="27" t="s">
        <v>661</v>
      </c>
    </row>
    <row r="209">
      <c r="A209" s="1" t="s">
        <v>665</v>
      </c>
      <c r="E209" s="33" t="s">
        <v>14000</v>
      </c>
    </row>
    <row r="210" ht="76.5">
      <c r="A210" s="1" t="s">
        <v>666</v>
      </c>
      <c r="E210" s="27" t="s">
        <v>13995</v>
      </c>
    </row>
    <row r="211">
      <c r="A211" s="1" t="s">
        <v>659</v>
      </c>
      <c r="B211" s="1">
        <v>49</v>
      </c>
      <c r="C211" s="26" t="s">
        <v>1673</v>
      </c>
      <c r="D211" t="s">
        <v>661</v>
      </c>
      <c r="E211" s="27" t="s">
        <v>1674</v>
      </c>
      <c r="F211" s="28" t="s">
        <v>670</v>
      </c>
      <c r="G211" s="29">
        <v>121</v>
      </c>
      <c r="H211" s="28">
        <v>0</v>
      </c>
      <c r="I211" s="30">
        <f>ROUND(G211*H211,P4)</f>
        <v>0</v>
      </c>
      <c r="L211" s="31">
        <v>0</v>
      </c>
      <c r="M211" s="24">
        <f>ROUND(G211*L211,P4)</f>
        <v>0</v>
      </c>
      <c r="N211" s="25" t="s">
        <v>1345</v>
      </c>
      <c r="O211" s="32">
        <f>M211*AA211</f>
        <v>0</v>
      </c>
      <c r="P211" s="1">
        <v>3</v>
      </c>
      <c r="AA211" s="1">
        <f>IF(P211=1,$O$3,IF(P211=2,$O$4,$O$5))</f>
        <v>0</v>
      </c>
    </row>
    <row r="212">
      <c r="A212" s="1" t="s">
        <v>664</v>
      </c>
      <c r="E212" s="27" t="s">
        <v>661</v>
      </c>
    </row>
    <row r="213">
      <c r="A213" s="1" t="s">
        <v>665</v>
      </c>
      <c r="E213" s="33" t="s">
        <v>14000</v>
      </c>
    </row>
    <row r="214" ht="63.75">
      <c r="A214" s="1" t="s">
        <v>666</v>
      </c>
      <c r="E214" s="27" t="s">
        <v>13996</v>
      </c>
    </row>
    <row r="215">
      <c r="A215" s="1" t="s">
        <v>659</v>
      </c>
      <c r="B215" s="1">
        <v>50</v>
      </c>
      <c r="C215" s="26" t="s">
        <v>1682</v>
      </c>
      <c r="D215" t="s">
        <v>661</v>
      </c>
      <c r="E215" s="27" t="s">
        <v>13997</v>
      </c>
      <c r="F215" s="28" t="s">
        <v>683</v>
      </c>
      <c r="G215" s="29">
        <v>1</v>
      </c>
      <c r="H215" s="28">
        <v>0</v>
      </c>
      <c r="I215" s="30">
        <f>ROUND(G215*H215,P4)</f>
        <v>0</v>
      </c>
      <c r="L215" s="31">
        <v>0</v>
      </c>
      <c r="M215" s="24">
        <f>ROUND(G215*L215,P4)</f>
        <v>0</v>
      </c>
      <c r="N215" s="25" t="s">
        <v>1345</v>
      </c>
      <c r="O215" s="32">
        <f>M215*AA215</f>
        <v>0</v>
      </c>
      <c r="P215" s="1">
        <v>3</v>
      </c>
      <c r="AA215" s="1">
        <f>IF(P215=1,$O$3,IF(P215=2,$O$4,$O$5))</f>
        <v>0</v>
      </c>
    </row>
    <row r="216">
      <c r="A216" s="1" t="s">
        <v>664</v>
      </c>
      <c r="E216" s="27" t="s">
        <v>661</v>
      </c>
    </row>
    <row r="217">
      <c r="A217" s="1" t="s">
        <v>665</v>
      </c>
      <c r="E217" s="33" t="s">
        <v>14000</v>
      </c>
    </row>
    <row r="218" ht="153">
      <c r="A218" s="1" t="s">
        <v>666</v>
      </c>
      <c r="E218" s="27" t="s">
        <v>1664</v>
      </c>
    </row>
    <row r="219">
      <c r="A219" s="1" t="s">
        <v>659</v>
      </c>
      <c r="B219" s="1">
        <v>51</v>
      </c>
      <c r="C219" s="26" t="s">
        <v>1685</v>
      </c>
      <c r="D219" t="s">
        <v>661</v>
      </c>
      <c r="E219" s="27" t="s">
        <v>13998</v>
      </c>
      <c r="F219" s="28" t="s">
        <v>683</v>
      </c>
      <c r="G219" s="29">
        <v>1</v>
      </c>
      <c r="H219" s="28">
        <v>0</v>
      </c>
      <c r="I219" s="30">
        <f>ROUND(G219*H219,P4)</f>
        <v>0</v>
      </c>
      <c r="L219" s="31">
        <v>0</v>
      </c>
      <c r="M219" s="24">
        <f>ROUND(G219*L219,P4)</f>
        <v>0</v>
      </c>
      <c r="N219" s="25" t="s">
        <v>1345</v>
      </c>
      <c r="O219" s="32">
        <f>M219*AA219</f>
        <v>0</v>
      </c>
      <c r="P219" s="1">
        <v>3</v>
      </c>
      <c r="AA219" s="1">
        <f>IF(P219=1,$O$3,IF(P219=2,$O$4,$O$5))</f>
        <v>0</v>
      </c>
    </row>
    <row r="220">
      <c r="A220" s="1" t="s">
        <v>664</v>
      </c>
      <c r="E220" s="27" t="s">
        <v>661</v>
      </c>
    </row>
    <row r="221">
      <c r="A221" s="1" t="s">
        <v>665</v>
      </c>
      <c r="E221" s="33" t="s">
        <v>14000</v>
      </c>
    </row>
    <row r="222" ht="127.5">
      <c r="A222" s="1" t="s">
        <v>666</v>
      </c>
      <c r="E222" s="27" t="s">
        <v>1668</v>
      </c>
    </row>
    <row r="223">
      <c r="A223" s="1" t="s">
        <v>656</v>
      </c>
      <c r="C223" s="22" t="s">
        <v>2840</v>
      </c>
      <c r="E223" s="23" t="s">
        <v>5267</v>
      </c>
      <c r="L223" s="24">
        <f>SUMIFS(L224:L231,A224:A231,"P")</f>
        <v>0</v>
      </c>
      <c r="M223" s="24">
        <f>SUMIFS(M224:M231,A224:A231,"P")</f>
        <v>0</v>
      </c>
      <c r="N223" s="25"/>
    </row>
    <row r="224">
      <c r="A224" s="1" t="s">
        <v>659</v>
      </c>
      <c r="B224" s="1">
        <v>52</v>
      </c>
      <c r="C224" s="26" t="s">
        <v>6882</v>
      </c>
      <c r="D224" t="s">
        <v>661</v>
      </c>
      <c r="E224" s="27" t="s">
        <v>6883</v>
      </c>
      <c r="F224" s="28" t="s">
        <v>670</v>
      </c>
      <c r="G224" s="29">
        <v>1</v>
      </c>
      <c r="H224" s="28">
        <v>0</v>
      </c>
      <c r="I224" s="30">
        <f>ROUND(G224*H224,P4)</f>
        <v>0</v>
      </c>
      <c r="L224" s="31">
        <v>0</v>
      </c>
      <c r="M224" s="24">
        <f>ROUND(G224*L224,P4)</f>
        <v>0</v>
      </c>
      <c r="N224" s="25" t="s">
        <v>1345</v>
      </c>
      <c r="O224" s="32">
        <f>M224*AA224</f>
        <v>0</v>
      </c>
      <c r="P224" s="1">
        <v>3</v>
      </c>
      <c r="AA224" s="1">
        <f>IF(P224=1,$O$3,IF(P224=2,$O$4,$O$5))</f>
        <v>0</v>
      </c>
    </row>
    <row r="225">
      <c r="A225" s="1" t="s">
        <v>664</v>
      </c>
      <c r="E225" s="27" t="s">
        <v>661</v>
      </c>
    </row>
    <row r="226">
      <c r="A226" s="1" t="s">
        <v>665</v>
      </c>
      <c r="E226" s="33" t="s">
        <v>14000</v>
      </c>
    </row>
    <row r="227" ht="25.5">
      <c r="A227" s="1" t="s">
        <v>666</v>
      </c>
      <c r="E227" s="27" t="s">
        <v>5270</v>
      </c>
    </row>
    <row r="228">
      <c r="A228" s="1" t="s">
        <v>659</v>
      </c>
      <c r="B228" s="1">
        <v>53</v>
      </c>
      <c r="C228" s="26" t="s">
        <v>5591</v>
      </c>
      <c r="D228" t="s">
        <v>661</v>
      </c>
      <c r="E228" s="27" t="s">
        <v>5592</v>
      </c>
      <c r="F228" s="28" t="s">
        <v>663</v>
      </c>
      <c r="G228" s="29">
        <v>0.5</v>
      </c>
      <c r="H228" s="28">
        <v>0</v>
      </c>
      <c r="I228" s="30">
        <f>ROUND(G228*H228,P4)</f>
        <v>0</v>
      </c>
      <c r="L228" s="31">
        <v>0</v>
      </c>
      <c r="M228" s="24">
        <f>ROUND(G228*L228,P4)</f>
        <v>0</v>
      </c>
      <c r="N228" s="25" t="s">
        <v>1345</v>
      </c>
      <c r="O228" s="32">
        <f>M228*AA228</f>
        <v>0</v>
      </c>
      <c r="P228" s="1">
        <v>3</v>
      </c>
      <c r="AA228" s="1">
        <f>IF(P228=1,$O$3,IF(P228=2,$O$4,$O$5))</f>
        <v>0</v>
      </c>
    </row>
    <row r="229">
      <c r="A229" s="1" t="s">
        <v>664</v>
      </c>
      <c r="E229" s="27" t="s">
        <v>661</v>
      </c>
    </row>
    <row r="230">
      <c r="A230" s="1" t="s">
        <v>665</v>
      </c>
      <c r="E230" s="33" t="s">
        <v>14000</v>
      </c>
    </row>
    <row r="231" ht="89.25">
      <c r="A231" s="1" t="s">
        <v>666</v>
      </c>
      <c r="E231" s="27" t="s">
        <v>5593</v>
      </c>
    </row>
    <row r="232">
      <c r="A232" s="1" t="s">
        <v>656</v>
      </c>
      <c r="C232" s="22" t="s">
        <v>900</v>
      </c>
      <c r="E232" s="23" t="s">
        <v>2924</v>
      </c>
      <c r="L232" s="24">
        <f>SUMIFS(L233:L252,A233:A252,"P")</f>
        <v>0</v>
      </c>
      <c r="M232" s="24">
        <f>SUMIFS(M233:M252,A233:A252,"P")</f>
        <v>0</v>
      </c>
      <c r="N232" s="25"/>
    </row>
    <row r="233" ht="25.5">
      <c r="A233" s="1" t="s">
        <v>659</v>
      </c>
      <c r="B233" s="1">
        <v>54</v>
      </c>
      <c r="C233" s="26" t="s">
        <v>3828</v>
      </c>
      <c r="D233" t="s">
        <v>903</v>
      </c>
      <c r="E233" s="27" t="s">
        <v>3829</v>
      </c>
      <c r="F233" s="28" t="s">
        <v>905</v>
      </c>
      <c r="G233" s="29">
        <v>12.6</v>
      </c>
      <c r="H233" s="28">
        <v>0</v>
      </c>
      <c r="I233" s="30">
        <f>ROUND(G233*H233,P4)</f>
        <v>0</v>
      </c>
      <c r="L233" s="31">
        <v>0</v>
      </c>
      <c r="M233" s="24">
        <f>ROUND(G233*L233,P4)</f>
        <v>0</v>
      </c>
      <c r="N233" s="25" t="s">
        <v>4516</v>
      </c>
      <c r="O233" s="32">
        <f>M233*AA233</f>
        <v>0</v>
      </c>
      <c r="P233" s="1">
        <v>3</v>
      </c>
      <c r="AA233" s="1">
        <f>IF(P233=1,$O$3,IF(P233=2,$O$4,$O$5))</f>
        <v>0</v>
      </c>
    </row>
    <row r="234" ht="38.25">
      <c r="A234" s="1" t="s">
        <v>664</v>
      </c>
      <c r="E234" s="27" t="s">
        <v>906</v>
      </c>
    </row>
    <row r="235">
      <c r="A235" s="1" t="s">
        <v>665</v>
      </c>
      <c r="E235" s="33" t="s">
        <v>14000</v>
      </c>
    </row>
    <row r="236" ht="153">
      <c r="A236" s="1" t="s">
        <v>666</v>
      </c>
      <c r="E236" s="27" t="s">
        <v>908</v>
      </c>
    </row>
    <row r="237" ht="38.25">
      <c r="A237" s="1" t="s">
        <v>659</v>
      </c>
      <c r="B237" s="1">
        <v>55</v>
      </c>
      <c r="C237" s="26" t="s">
        <v>909</v>
      </c>
      <c r="D237" t="s">
        <v>903</v>
      </c>
      <c r="E237" s="27" t="s">
        <v>910</v>
      </c>
      <c r="F237" s="28" t="s">
        <v>905</v>
      </c>
      <c r="G237" s="29">
        <v>0.26000000000000001</v>
      </c>
      <c r="H237" s="28">
        <v>0</v>
      </c>
      <c r="I237" s="30">
        <f>ROUND(G237*H237,P4)</f>
        <v>0</v>
      </c>
      <c r="L237" s="31">
        <v>0</v>
      </c>
      <c r="M237" s="24">
        <f>ROUND(G237*L237,P4)</f>
        <v>0</v>
      </c>
      <c r="N237" s="25" t="s">
        <v>4516</v>
      </c>
      <c r="O237" s="32">
        <f>M237*AA237</f>
        <v>0</v>
      </c>
      <c r="P237" s="1">
        <v>3</v>
      </c>
      <c r="AA237" s="1">
        <f>IF(P237=1,$O$3,IF(P237=2,$O$4,$O$5))</f>
        <v>0</v>
      </c>
    </row>
    <row r="238" ht="38.25">
      <c r="A238" s="1" t="s">
        <v>664</v>
      </c>
      <c r="E238" s="27" t="s">
        <v>911</v>
      </c>
    </row>
    <row r="239">
      <c r="A239" s="1" t="s">
        <v>665</v>
      </c>
      <c r="E239" s="33" t="s">
        <v>14000</v>
      </c>
    </row>
    <row r="240" ht="153">
      <c r="A240" s="1" t="s">
        <v>666</v>
      </c>
      <c r="E240" s="27" t="s">
        <v>913</v>
      </c>
    </row>
    <row r="241" ht="38.25">
      <c r="A241" s="1" t="s">
        <v>659</v>
      </c>
      <c r="B241" s="1">
        <v>56</v>
      </c>
      <c r="C241" s="26" t="s">
        <v>9599</v>
      </c>
      <c r="D241" t="s">
        <v>903</v>
      </c>
      <c r="E241" s="27" t="s">
        <v>9600</v>
      </c>
      <c r="F241" s="28" t="s">
        <v>905</v>
      </c>
      <c r="G241" s="29">
        <v>0.59999999999999998</v>
      </c>
      <c r="H241" s="28">
        <v>0</v>
      </c>
      <c r="I241" s="30">
        <f>ROUND(G241*H241,P4)</f>
        <v>0</v>
      </c>
      <c r="L241" s="31">
        <v>0</v>
      </c>
      <c r="M241" s="24">
        <f>ROUND(G241*L241,P4)</f>
        <v>0</v>
      </c>
      <c r="N241" s="25" t="s">
        <v>4516</v>
      </c>
      <c r="O241" s="32">
        <f>M241*AA241</f>
        <v>0</v>
      </c>
      <c r="P241" s="1">
        <v>3</v>
      </c>
      <c r="AA241" s="1">
        <f>IF(P241=1,$O$3,IF(P241=2,$O$4,$O$5))</f>
        <v>0</v>
      </c>
    </row>
    <row r="242" ht="63.75">
      <c r="A242" s="1" t="s">
        <v>664</v>
      </c>
      <c r="E242" s="27" t="s">
        <v>9601</v>
      </c>
    </row>
    <row r="243">
      <c r="A243" s="1" t="s">
        <v>665</v>
      </c>
      <c r="E243" s="33" t="s">
        <v>14000</v>
      </c>
    </row>
    <row r="244" ht="153">
      <c r="A244" s="1" t="s">
        <v>666</v>
      </c>
      <c r="E244" s="27" t="s">
        <v>913</v>
      </c>
    </row>
    <row r="245" ht="25.5">
      <c r="A245" s="1" t="s">
        <v>659</v>
      </c>
      <c r="B245" s="1">
        <v>57</v>
      </c>
      <c r="C245" s="26" t="s">
        <v>918</v>
      </c>
      <c r="D245" t="s">
        <v>903</v>
      </c>
      <c r="E245" s="27" t="s">
        <v>919</v>
      </c>
      <c r="F245" s="28" t="s">
        <v>905</v>
      </c>
      <c r="G245" s="29">
        <v>0.10000000000000001</v>
      </c>
      <c r="H245" s="28">
        <v>0</v>
      </c>
      <c r="I245" s="30">
        <f>ROUND(G245*H245,P4)</f>
        <v>0</v>
      </c>
      <c r="L245" s="31">
        <v>0</v>
      </c>
      <c r="M245" s="24">
        <f>ROUND(G245*L245,P4)</f>
        <v>0</v>
      </c>
      <c r="N245" s="25" t="s">
        <v>4516</v>
      </c>
      <c r="O245" s="32">
        <f>M245*AA245</f>
        <v>0</v>
      </c>
      <c r="P245" s="1">
        <v>3</v>
      </c>
      <c r="AA245" s="1">
        <f>IF(P245=1,$O$3,IF(P245=2,$O$4,$O$5))</f>
        <v>0</v>
      </c>
    </row>
    <row r="246" ht="38.25">
      <c r="A246" s="1" t="s">
        <v>664</v>
      </c>
      <c r="E246" s="27" t="s">
        <v>920</v>
      </c>
    </row>
    <row r="247">
      <c r="A247" s="1" t="s">
        <v>665</v>
      </c>
      <c r="E247" s="33" t="s">
        <v>14000</v>
      </c>
    </row>
    <row r="248" ht="153">
      <c r="A248" s="1" t="s">
        <v>666</v>
      </c>
      <c r="E248" s="27" t="s">
        <v>908</v>
      </c>
    </row>
    <row r="249" ht="25.5">
      <c r="A249" s="1" t="s">
        <v>659</v>
      </c>
      <c r="B249" s="1">
        <v>58</v>
      </c>
      <c r="C249" s="26" t="s">
        <v>922</v>
      </c>
      <c r="D249" t="s">
        <v>903</v>
      </c>
      <c r="E249" s="27" t="s">
        <v>923</v>
      </c>
      <c r="F249" s="28" t="s">
        <v>905</v>
      </c>
      <c r="G249" s="29">
        <v>0.20000000000000001</v>
      </c>
      <c r="H249" s="28">
        <v>0</v>
      </c>
      <c r="I249" s="30">
        <f>ROUND(G249*H249,P4)</f>
        <v>0</v>
      </c>
      <c r="L249" s="31">
        <v>0</v>
      </c>
      <c r="M249" s="24">
        <f>ROUND(G249*L249,P4)</f>
        <v>0</v>
      </c>
      <c r="N249" s="25" t="s">
        <v>4516</v>
      </c>
      <c r="O249" s="32">
        <f>M249*AA249</f>
        <v>0</v>
      </c>
      <c r="P249" s="1">
        <v>3</v>
      </c>
      <c r="AA249" s="1">
        <f>IF(P249=1,$O$3,IF(P249=2,$O$4,$O$5))</f>
        <v>0</v>
      </c>
    </row>
    <row r="250" ht="38.25">
      <c r="A250" s="1" t="s">
        <v>664</v>
      </c>
      <c r="E250" s="27" t="s">
        <v>920</v>
      </c>
    </row>
    <row r="251">
      <c r="A251" s="1" t="s">
        <v>665</v>
      </c>
      <c r="E251" s="33" t="s">
        <v>14000</v>
      </c>
    </row>
    <row r="252" ht="153">
      <c r="A252" s="1" t="s">
        <v>666</v>
      </c>
      <c r="E252" s="27" t="s">
        <v>908</v>
      </c>
    </row>
  </sheetData>
  <sheetProtection sheet="1" objects="1" scenarios="1" spinCount="100000" saltValue="son3o4MnzX2KynsumYp7fZeNrvKYKDxJ2EHnwHh1vyDGStKjNfYGNn3XDAOEuVPEPLfZ9GYJR6SCZgH5KbrGDQ==" hashValue="9FwEjQ810YBZek/cU8ER1gQHuf+6zecQzkVnHlE/NpXW7zjbN4s2ATxZb6r5i1/GHvCCEvLIcc00m6FgPu7B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14007</v>
      </c>
      <c r="E8" s="23" t="s">
        <v>569</v>
      </c>
      <c r="L8" s="24">
        <f>L9+L38+L43+L52+L93+L106+L131+L144+L185+L194+L199+L208</f>
        <v>0</v>
      </c>
      <c r="M8" s="24">
        <f>M9+M38+M43+M52+M93+M106+M131+M144+M185+M194+M199+M208</f>
        <v>0</v>
      </c>
      <c r="N8" s="25"/>
    </row>
    <row r="9">
      <c r="A9" s="1" t="s">
        <v>656</v>
      </c>
      <c r="C9" s="22" t="s">
        <v>657</v>
      </c>
      <c r="E9" s="23" t="s">
        <v>658</v>
      </c>
      <c r="L9" s="24">
        <f>SUMIFS(L10:L37,A10:A37,"P")</f>
        <v>0</v>
      </c>
      <c r="M9" s="24">
        <f>SUMIFS(M10:M37,A10:A37,"P")</f>
        <v>0</v>
      </c>
      <c r="N9" s="25"/>
    </row>
    <row r="10">
      <c r="A10" s="1" t="s">
        <v>659</v>
      </c>
      <c r="B10" s="1">
        <v>1</v>
      </c>
      <c r="C10" s="26" t="s">
        <v>4554</v>
      </c>
      <c r="D10" t="s">
        <v>661</v>
      </c>
      <c r="E10" s="27" t="s">
        <v>4555</v>
      </c>
      <c r="F10" s="28" t="s">
        <v>677</v>
      </c>
      <c r="G10" s="29">
        <v>62</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14008</v>
      </c>
    </row>
    <row r="13">
      <c r="A13" s="1" t="s">
        <v>666</v>
      </c>
      <c r="E13" s="27" t="s">
        <v>4557</v>
      </c>
    </row>
    <row r="14">
      <c r="A14" s="1" t="s">
        <v>659</v>
      </c>
      <c r="B14" s="1">
        <v>2</v>
      </c>
      <c r="C14" s="26" t="s">
        <v>5573</v>
      </c>
      <c r="D14" t="s">
        <v>661</v>
      </c>
      <c r="E14" s="27" t="s">
        <v>5574</v>
      </c>
      <c r="F14" s="28" t="s">
        <v>663</v>
      </c>
      <c r="G14" s="29">
        <v>3.2000000000000002</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14008</v>
      </c>
    </row>
    <row r="17" ht="63.75">
      <c r="A17" s="1" t="s">
        <v>666</v>
      </c>
      <c r="E17" s="27" t="s">
        <v>5575</v>
      </c>
    </row>
    <row r="18" ht="25.5">
      <c r="A18" s="1" t="s">
        <v>659</v>
      </c>
      <c r="B18" s="1">
        <v>3</v>
      </c>
      <c r="C18" s="26" t="s">
        <v>5091</v>
      </c>
      <c r="D18" t="s">
        <v>661</v>
      </c>
      <c r="E18" s="27" t="s">
        <v>5092</v>
      </c>
      <c r="F18" s="28" t="s">
        <v>663</v>
      </c>
      <c r="G18" s="29">
        <v>0.20000000000000001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14008</v>
      </c>
    </row>
    <row r="21" ht="63.75">
      <c r="A21" s="1" t="s">
        <v>666</v>
      </c>
      <c r="E21" s="27" t="s">
        <v>5090</v>
      </c>
    </row>
    <row r="22" ht="25.5">
      <c r="A22" s="1" t="s">
        <v>659</v>
      </c>
      <c r="B22" s="1">
        <v>4</v>
      </c>
      <c r="C22" s="26" t="s">
        <v>5093</v>
      </c>
      <c r="D22" t="s">
        <v>661</v>
      </c>
      <c r="E22" s="27" t="s">
        <v>5094</v>
      </c>
      <c r="F22" s="28" t="s">
        <v>670</v>
      </c>
      <c r="G22" s="29">
        <v>2</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14008</v>
      </c>
    </row>
    <row r="25" ht="63.75">
      <c r="A25" s="1" t="s">
        <v>666</v>
      </c>
      <c r="E25" s="27" t="s">
        <v>5090</v>
      </c>
    </row>
    <row r="26">
      <c r="A26" s="1" t="s">
        <v>659</v>
      </c>
      <c r="B26" s="1">
        <v>5</v>
      </c>
      <c r="C26" s="26" t="s">
        <v>1565</v>
      </c>
      <c r="D26" t="s">
        <v>661</v>
      </c>
      <c r="E26" s="27" t="s">
        <v>1566</v>
      </c>
      <c r="F26" s="28" t="s">
        <v>663</v>
      </c>
      <c r="G26" s="29">
        <v>26</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14008</v>
      </c>
    </row>
    <row r="29" ht="204">
      <c r="A29" s="1" t="s">
        <v>666</v>
      </c>
      <c r="E29" s="27" t="s">
        <v>13930</v>
      </c>
    </row>
    <row r="30">
      <c r="A30" s="1" t="s">
        <v>659</v>
      </c>
      <c r="B30" s="1">
        <v>6</v>
      </c>
      <c r="C30" s="26" t="s">
        <v>672</v>
      </c>
      <c r="D30" t="s">
        <v>661</v>
      </c>
      <c r="E30" s="27" t="s">
        <v>673</v>
      </c>
      <c r="F30" s="28" t="s">
        <v>663</v>
      </c>
      <c r="G30" s="29">
        <v>20.5</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14008</v>
      </c>
    </row>
    <row r="33" ht="153">
      <c r="A33" s="1" t="s">
        <v>666</v>
      </c>
      <c r="E33" s="27" t="s">
        <v>5102</v>
      </c>
    </row>
    <row r="34">
      <c r="A34" s="1" t="s">
        <v>659</v>
      </c>
      <c r="B34" s="1">
        <v>7</v>
      </c>
      <c r="C34" s="26" t="s">
        <v>3714</v>
      </c>
      <c r="D34" t="s">
        <v>661</v>
      </c>
      <c r="E34" s="27" t="s">
        <v>3715</v>
      </c>
      <c r="F34" s="28" t="s">
        <v>677</v>
      </c>
      <c r="G34" s="29">
        <v>62</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14008</v>
      </c>
    </row>
    <row r="37" ht="38.25">
      <c r="A37" s="1" t="s">
        <v>666</v>
      </c>
      <c r="E37" s="27" t="s">
        <v>3713</v>
      </c>
    </row>
    <row r="38">
      <c r="A38" s="1" t="s">
        <v>656</v>
      </c>
      <c r="C38" s="22" t="s">
        <v>1369</v>
      </c>
      <c r="E38" s="23" t="s">
        <v>5107</v>
      </c>
      <c r="L38" s="24">
        <f>SUMIFS(L39:L42,A39:A42,"P")</f>
        <v>0</v>
      </c>
      <c r="M38" s="24">
        <f>SUMIFS(M39:M42,A39:A42,"P")</f>
        <v>0</v>
      </c>
      <c r="N38" s="25"/>
    </row>
    <row r="39">
      <c r="A39" s="1" t="s">
        <v>659</v>
      </c>
      <c r="B39" s="1">
        <v>8</v>
      </c>
      <c r="C39" s="26" t="s">
        <v>5108</v>
      </c>
      <c r="D39" t="s">
        <v>661</v>
      </c>
      <c r="E39" s="27" t="s">
        <v>5109</v>
      </c>
      <c r="F39" s="28" t="s">
        <v>663</v>
      </c>
      <c r="G39" s="29">
        <v>3</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14008</v>
      </c>
    </row>
    <row r="42" ht="38.25">
      <c r="A42" s="1" t="s">
        <v>666</v>
      </c>
      <c r="E42" s="27" t="s">
        <v>5110</v>
      </c>
    </row>
    <row r="43">
      <c r="A43" s="1" t="s">
        <v>656</v>
      </c>
      <c r="C43" s="22" t="s">
        <v>958</v>
      </c>
      <c r="E43" s="23" t="s">
        <v>959</v>
      </c>
      <c r="L43" s="24">
        <f>SUMIFS(L44:L51,A44:A51,"P")</f>
        <v>0</v>
      </c>
      <c r="M43" s="24">
        <f>SUMIFS(M44:M51,A44:A51,"P")</f>
        <v>0</v>
      </c>
      <c r="N43" s="25"/>
    </row>
    <row r="44">
      <c r="A44" s="1" t="s">
        <v>659</v>
      </c>
      <c r="B44" s="1">
        <v>9</v>
      </c>
      <c r="C44" s="26" t="s">
        <v>5713</v>
      </c>
      <c r="D44" t="s">
        <v>661</v>
      </c>
      <c r="E44" s="27" t="s">
        <v>5714</v>
      </c>
      <c r="F44" s="28" t="s">
        <v>677</v>
      </c>
      <c r="G44" s="29">
        <v>32</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14008</v>
      </c>
    </row>
    <row r="47" ht="89.25">
      <c r="A47" s="1" t="s">
        <v>666</v>
      </c>
      <c r="E47" s="27" t="s">
        <v>5715</v>
      </c>
    </row>
    <row r="48">
      <c r="A48" s="1" t="s">
        <v>659</v>
      </c>
      <c r="B48" s="1">
        <v>10</v>
      </c>
      <c r="C48" s="26" t="s">
        <v>5130</v>
      </c>
      <c r="D48" t="s">
        <v>661</v>
      </c>
      <c r="E48" s="27" t="s">
        <v>5131</v>
      </c>
      <c r="F48" s="28" t="s">
        <v>677</v>
      </c>
      <c r="G48" s="29">
        <v>2</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14008</v>
      </c>
    </row>
    <row r="51" ht="114.75">
      <c r="A51" s="1" t="s">
        <v>666</v>
      </c>
      <c r="E51" s="27" t="s">
        <v>5133</v>
      </c>
    </row>
    <row r="52">
      <c r="A52" s="1" t="s">
        <v>656</v>
      </c>
      <c r="C52" s="22" t="s">
        <v>4504</v>
      </c>
      <c r="E52" s="23" t="s">
        <v>4058</v>
      </c>
      <c r="L52" s="24">
        <f>SUMIFS(L53:L92,A53:A92,"P")</f>
        <v>0</v>
      </c>
      <c r="M52" s="24">
        <f>SUMIFS(M53:M92,A53:A92,"P")</f>
        <v>0</v>
      </c>
      <c r="N52" s="25"/>
    </row>
    <row r="53" ht="25.5">
      <c r="A53" s="1" t="s">
        <v>659</v>
      </c>
      <c r="B53" s="1">
        <v>11</v>
      </c>
      <c r="C53" s="26" t="s">
        <v>2936</v>
      </c>
      <c r="D53" t="s">
        <v>661</v>
      </c>
      <c r="E53" s="27" t="s">
        <v>2937</v>
      </c>
      <c r="F53" s="28" t="s">
        <v>683</v>
      </c>
      <c r="G53" s="29">
        <v>4</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5025</v>
      </c>
    </row>
    <row r="56" ht="25.5">
      <c r="A56" s="1" t="s">
        <v>666</v>
      </c>
      <c r="E56" s="27" t="s">
        <v>13908</v>
      </c>
    </row>
    <row r="57">
      <c r="A57" s="1" t="s">
        <v>659</v>
      </c>
      <c r="B57" s="1">
        <v>12</v>
      </c>
      <c r="C57" s="26" t="s">
        <v>2161</v>
      </c>
      <c r="D57" t="s">
        <v>661</v>
      </c>
      <c r="E57" s="27" t="s">
        <v>2162</v>
      </c>
      <c r="F57" s="28" t="s">
        <v>670</v>
      </c>
      <c r="G57" s="29">
        <v>76</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14008</v>
      </c>
    </row>
    <row r="60" ht="51">
      <c r="A60" s="1" t="s">
        <v>666</v>
      </c>
      <c r="E60" s="27" t="s">
        <v>4663</v>
      </c>
    </row>
    <row r="61">
      <c r="A61" s="1" t="s">
        <v>659</v>
      </c>
      <c r="B61" s="1">
        <v>13</v>
      </c>
      <c r="C61" s="26" t="s">
        <v>2940</v>
      </c>
      <c r="D61" t="s">
        <v>661</v>
      </c>
      <c r="E61" s="27" t="s">
        <v>2941</v>
      </c>
      <c r="F61" s="28" t="s">
        <v>670</v>
      </c>
      <c r="G61" s="29">
        <v>24</v>
      </c>
      <c r="H61" s="28">
        <v>0</v>
      </c>
      <c r="I61" s="30">
        <f>ROUND(G61*H61,P4)</f>
        <v>0</v>
      </c>
      <c r="L61" s="31">
        <v>0</v>
      </c>
      <c r="M61" s="24">
        <f>ROUND(G61*L61,P4)</f>
        <v>0</v>
      </c>
      <c r="N61" s="25" t="s">
        <v>1345</v>
      </c>
      <c r="O61" s="32">
        <f>M61*AA61</f>
        <v>0</v>
      </c>
      <c r="P61" s="1">
        <v>3</v>
      </c>
      <c r="AA61" s="1">
        <f>IF(P61=1,$O$3,IF(P61=2,$O$4,$O$5))</f>
        <v>0</v>
      </c>
    </row>
    <row r="62">
      <c r="A62" s="1" t="s">
        <v>664</v>
      </c>
      <c r="E62" s="27" t="s">
        <v>661</v>
      </c>
    </row>
    <row r="63">
      <c r="A63" s="1" t="s">
        <v>665</v>
      </c>
      <c r="E63" s="33" t="s">
        <v>14008</v>
      </c>
    </row>
    <row r="64" ht="51">
      <c r="A64" s="1" t="s">
        <v>666</v>
      </c>
      <c r="E64" s="27" t="s">
        <v>4663</v>
      </c>
    </row>
    <row r="65">
      <c r="A65" s="1" t="s">
        <v>659</v>
      </c>
      <c r="B65" s="1">
        <v>14</v>
      </c>
      <c r="C65" s="26" t="s">
        <v>935</v>
      </c>
      <c r="D65" t="s">
        <v>661</v>
      </c>
      <c r="E65" s="27" t="s">
        <v>936</v>
      </c>
      <c r="F65" s="28" t="s">
        <v>670</v>
      </c>
      <c r="G65" s="29">
        <v>52</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14008</v>
      </c>
    </row>
    <row r="68" ht="76.5">
      <c r="A68" s="1" t="s">
        <v>666</v>
      </c>
      <c r="E68" s="27" t="s">
        <v>13951</v>
      </c>
    </row>
    <row r="69" ht="25.5">
      <c r="A69" s="1" t="s">
        <v>659</v>
      </c>
      <c r="B69" s="1">
        <v>15</v>
      </c>
      <c r="C69" s="26" t="s">
        <v>3450</v>
      </c>
      <c r="D69" t="s">
        <v>661</v>
      </c>
      <c r="E69" s="27" t="s">
        <v>3451</v>
      </c>
      <c r="F69" s="28" t="s">
        <v>670</v>
      </c>
      <c r="G69" s="29">
        <v>100</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5555</v>
      </c>
    </row>
    <row r="72" ht="25.5">
      <c r="A72" s="1" t="s">
        <v>666</v>
      </c>
      <c r="E72" s="27" t="s">
        <v>4209</v>
      </c>
    </row>
    <row r="73">
      <c r="A73" s="1" t="s">
        <v>659</v>
      </c>
      <c r="B73" s="1">
        <v>16</v>
      </c>
      <c r="C73" s="26" t="s">
        <v>5583</v>
      </c>
      <c r="D73" t="s">
        <v>661</v>
      </c>
      <c r="E73" s="27" t="s">
        <v>5584</v>
      </c>
      <c r="F73" s="28" t="s">
        <v>683</v>
      </c>
      <c r="G73" s="29">
        <v>4</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14008</v>
      </c>
    </row>
    <row r="76" ht="51">
      <c r="A76" s="1" t="s">
        <v>666</v>
      </c>
      <c r="E76" s="27" t="s">
        <v>4670</v>
      </c>
    </row>
    <row r="77">
      <c r="A77" s="1" t="s">
        <v>659</v>
      </c>
      <c r="B77" s="1">
        <v>17</v>
      </c>
      <c r="C77" s="26" t="s">
        <v>13934</v>
      </c>
      <c r="D77" t="s">
        <v>661</v>
      </c>
      <c r="E77" s="27" t="s">
        <v>13935</v>
      </c>
      <c r="F77" s="28" t="s">
        <v>683</v>
      </c>
      <c r="G77" s="29">
        <v>12</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14008</v>
      </c>
    </row>
    <row r="80" ht="51">
      <c r="A80" s="1" t="s">
        <v>666</v>
      </c>
      <c r="E80" s="27" t="s">
        <v>4670</v>
      </c>
    </row>
    <row r="81" ht="25.5">
      <c r="A81" s="1" t="s">
        <v>659</v>
      </c>
      <c r="B81" s="1">
        <v>18</v>
      </c>
      <c r="C81" s="26" t="s">
        <v>2947</v>
      </c>
      <c r="D81" t="s">
        <v>661</v>
      </c>
      <c r="E81" s="27" t="s">
        <v>2948</v>
      </c>
      <c r="F81" s="28" t="s">
        <v>683</v>
      </c>
      <c r="G81" s="29">
        <v>4</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14008</v>
      </c>
    </row>
    <row r="84" ht="38.25">
      <c r="A84" s="1" t="s">
        <v>666</v>
      </c>
      <c r="E84" s="27" t="s">
        <v>4805</v>
      </c>
    </row>
    <row r="85">
      <c r="A85" s="1" t="s">
        <v>659</v>
      </c>
      <c r="B85" s="1">
        <v>19</v>
      </c>
      <c r="C85" s="26" t="s">
        <v>1850</v>
      </c>
      <c r="D85" t="s">
        <v>661</v>
      </c>
      <c r="E85" s="27" t="s">
        <v>1851</v>
      </c>
      <c r="F85" s="28" t="s">
        <v>670</v>
      </c>
      <c r="G85" s="29">
        <v>272</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14008</v>
      </c>
    </row>
    <row r="88" ht="51">
      <c r="A88" s="1" t="s">
        <v>666</v>
      </c>
      <c r="E88" s="27" t="s">
        <v>4215</v>
      </c>
    </row>
    <row r="89">
      <c r="A89" s="1" t="s">
        <v>659</v>
      </c>
      <c r="B89" s="1">
        <v>20</v>
      </c>
      <c r="C89" s="26" t="s">
        <v>2914</v>
      </c>
      <c r="D89" t="s">
        <v>661</v>
      </c>
      <c r="E89" s="27" t="s">
        <v>2915</v>
      </c>
      <c r="F89" s="28" t="s">
        <v>670</v>
      </c>
      <c r="G89" s="29">
        <v>50</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14008</v>
      </c>
    </row>
    <row r="92" ht="25.5">
      <c r="A92" s="1" t="s">
        <v>666</v>
      </c>
      <c r="E92" s="27" t="s">
        <v>4558</v>
      </c>
    </row>
    <row r="93">
      <c r="A93" s="1" t="s">
        <v>656</v>
      </c>
      <c r="C93" s="22" t="s">
        <v>4065</v>
      </c>
      <c r="E93" s="23" t="s">
        <v>4066</v>
      </c>
      <c r="L93" s="24">
        <f>SUMIFS(L94:L105,A94:A105,"P")</f>
        <v>0</v>
      </c>
      <c r="M93" s="24">
        <f>SUMIFS(M94:M105,A94:A105,"P")</f>
        <v>0</v>
      </c>
      <c r="N93" s="25"/>
    </row>
    <row r="94">
      <c r="A94" s="1" t="s">
        <v>659</v>
      </c>
      <c r="B94" s="1">
        <v>21</v>
      </c>
      <c r="C94" s="26" t="s">
        <v>5142</v>
      </c>
      <c r="D94" t="s">
        <v>661</v>
      </c>
      <c r="E94" s="27" t="s">
        <v>5143</v>
      </c>
      <c r="F94" s="28" t="s">
        <v>670</v>
      </c>
      <c r="G94" s="29">
        <v>50</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14008</v>
      </c>
    </row>
    <row r="97" ht="51">
      <c r="A97" s="1" t="s">
        <v>666</v>
      </c>
      <c r="E97" s="27" t="s">
        <v>5144</v>
      </c>
    </row>
    <row r="98">
      <c r="A98" s="1" t="s">
        <v>659</v>
      </c>
      <c r="B98" s="1">
        <v>22</v>
      </c>
      <c r="C98" s="26" t="s">
        <v>4222</v>
      </c>
      <c r="D98" t="s">
        <v>661</v>
      </c>
      <c r="E98" s="27" t="s">
        <v>4223</v>
      </c>
      <c r="F98" s="28" t="s">
        <v>683</v>
      </c>
      <c r="G98" s="29">
        <v>6</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14008</v>
      </c>
    </row>
    <row r="101" ht="38.25">
      <c r="A101" s="1" t="s">
        <v>666</v>
      </c>
      <c r="E101" s="27" t="s">
        <v>4224</v>
      </c>
    </row>
    <row r="102">
      <c r="A102" s="1" t="s">
        <v>659</v>
      </c>
      <c r="B102" s="1">
        <v>23</v>
      </c>
      <c r="C102" s="26" t="s">
        <v>4944</v>
      </c>
      <c r="D102" t="s">
        <v>661</v>
      </c>
      <c r="E102" s="27" t="s">
        <v>1603</v>
      </c>
      <c r="F102" s="28" t="s">
        <v>683</v>
      </c>
      <c r="G102" s="29">
        <v>2</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14008</v>
      </c>
    </row>
    <row r="105" ht="38.25">
      <c r="A105" s="1" t="s">
        <v>666</v>
      </c>
      <c r="E105" s="27" t="s">
        <v>4946</v>
      </c>
    </row>
    <row r="106">
      <c r="A106" s="1" t="s">
        <v>656</v>
      </c>
      <c r="C106" s="22" t="s">
        <v>4507</v>
      </c>
      <c r="E106" s="23" t="s">
        <v>4226</v>
      </c>
      <c r="L106" s="24">
        <f>SUMIFS(L107:L130,A107:A130,"P")</f>
        <v>0</v>
      </c>
      <c r="M106" s="24">
        <f>SUMIFS(M107:M130,A107:A130,"P")</f>
        <v>0</v>
      </c>
      <c r="N106" s="25"/>
    </row>
    <row r="107">
      <c r="A107" s="1" t="s">
        <v>659</v>
      </c>
      <c r="B107" s="1">
        <v>24</v>
      </c>
      <c r="C107" s="26" t="s">
        <v>5309</v>
      </c>
      <c r="D107" t="s">
        <v>661</v>
      </c>
      <c r="E107" s="27" t="s">
        <v>5310</v>
      </c>
      <c r="F107" s="28" t="s">
        <v>670</v>
      </c>
      <c r="G107" s="29">
        <v>117</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c r="E109" s="33" t="s">
        <v>5025</v>
      </c>
    </row>
    <row r="110" ht="38.25">
      <c r="A110" s="1" t="s">
        <v>666</v>
      </c>
      <c r="E110" s="27" t="s">
        <v>4228</v>
      </c>
    </row>
    <row r="111">
      <c r="A111" s="1" t="s">
        <v>659</v>
      </c>
      <c r="B111" s="1">
        <v>25</v>
      </c>
      <c r="C111" s="26" t="s">
        <v>971</v>
      </c>
      <c r="D111" t="s">
        <v>661</v>
      </c>
      <c r="E111" s="27" t="s">
        <v>972</v>
      </c>
      <c r="F111" s="28" t="s">
        <v>670</v>
      </c>
      <c r="G111" s="29">
        <v>50</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5025</v>
      </c>
    </row>
    <row r="114" ht="38.25">
      <c r="A114" s="1" t="s">
        <v>666</v>
      </c>
      <c r="E114" s="27" t="s">
        <v>4228</v>
      </c>
    </row>
    <row r="115" ht="25.5">
      <c r="A115" s="1" t="s">
        <v>659</v>
      </c>
      <c r="B115" s="1">
        <v>26</v>
      </c>
      <c r="C115" s="26" t="s">
        <v>1376</v>
      </c>
      <c r="D115" t="s">
        <v>661</v>
      </c>
      <c r="E115" s="27" t="s">
        <v>1377</v>
      </c>
      <c r="F115" s="28" t="s">
        <v>683</v>
      </c>
      <c r="G115" s="29">
        <v>20</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5025</v>
      </c>
    </row>
    <row r="118" ht="38.25">
      <c r="A118" s="1" t="s">
        <v>666</v>
      </c>
      <c r="E118" s="27" t="s">
        <v>4233</v>
      </c>
    </row>
    <row r="119" ht="25.5">
      <c r="A119" s="1" t="s">
        <v>659</v>
      </c>
      <c r="B119" s="1">
        <v>27</v>
      </c>
      <c r="C119" s="26" t="s">
        <v>975</v>
      </c>
      <c r="D119" t="s">
        <v>661</v>
      </c>
      <c r="E119" s="27" t="s">
        <v>976</v>
      </c>
      <c r="F119" s="28" t="s">
        <v>683</v>
      </c>
      <c r="G119" s="29">
        <v>2</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5025</v>
      </c>
    </row>
    <row r="122" ht="38.25">
      <c r="A122" s="1" t="s">
        <v>666</v>
      </c>
      <c r="E122" s="27" t="s">
        <v>4233</v>
      </c>
    </row>
    <row r="123">
      <c r="A123" s="1" t="s">
        <v>659</v>
      </c>
      <c r="B123" s="1">
        <v>28</v>
      </c>
      <c r="C123" s="26" t="s">
        <v>5030</v>
      </c>
      <c r="D123" t="s">
        <v>661</v>
      </c>
      <c r="E123" s="27" t="s">
        <v>5031</v>
      </c>
      <c r="F123" s="28" t="s">
        <v>670</v>
      </c>
      <c r="G123" s="29">
        <v>167</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c r="E125" s="33" t="s">
        <v>14008</v>
      </c>
    </row>
    <row r="126" ht="25.5">
      <c r="A126" s="1" t="s">
        <v>666</v>
      </c>
      <c r="E126" s="27" t="s">
        <v>5032</v>
      </c>
    </row>
    <row r="127">
      <c r="A127" s="1" t="s">
        <v>659</v>
      </c>
      <c r="B127" s="1">
        <v>29</v>
      </c>
      <c r="C127" s="26" t="s">
        <v>4578</v>
      </c>
      <c r="D127" t="s">
        <v>661</v>
      </c>
      <c r="E127" s="27" t="s">
        <v>4579</v>
      </c>
      <c r="F127" s="28" t="s">
        <v>670</v>
      </c>
      <c r="G127" s="29">
        <v>50</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c r="E129" s="33" t="s">
        <v>14008</v>
      </c>
    </row>
    <row r="130" ht="51">
      <c r="A130" s="1" t="s">
        <v>666</v>
      </c>
      <c r="E130" s="27" t="s">
        <v>4531</v>
      </c>
    </row>
    <row r="131">
      <c r="A131" s="1" t="s">
        <v>656</v>
      </c>
      <c r="C131" s="22" t="s">
        <v>4585</v>
      </c>
      <c r="E131" s="23" t="s">
        <v>4586</v>
      </c>
      <c r="L131" s="24">
        <f>SUMIFS(L132:L143,A132:A143,"P")</f>
        <v>0</v>
      </c>
      <c r="M131" s="24">
        <f>SUMIFS(M132:M143,A132:A143,"P")</f>
        <v>0</v>
      </c>
      <c r="N131" s="25"/>
    </row>
    <row r="132" ht="25.5">
      <c r="A132" s="1" t="s">
        <v>659</v>
      </c>
      <c r="B132" s="1">
        <v>30</v>
      </c>
      <c r="C132" s="26" t="s">
        <v>14009</v>
      </c>
      <c r="D132" t="s">
        <v>661</v>
      </c>
      <c r="E132" s="27" t="s">
        <v>13994</v>
      </c>
      <c r="F132" s="28" t="s">
        <v>683</v>
      </c>
      <c r="G132" s="29">
        <v>10</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5555</v>
      </c>
    </row>
    <row r="135" ht="38.25">
      <c r="A135" s="1" t="s">
        <v>666</v>
      </c>
      <c r="E135" s="27" t="s">
        <v>13970</v>
      </c>
    </row>
    <row r="136" ht="25.5">
      <c r="A136" s="1" t="s">
        <v>659</v>
      </c>
      <c r="B136" s="1">
        <v>31</v>
      </c>
      <c r="C136" s="26" t="s">
        <v>14010</v>
      </c>
      <c r="D136" t="s">
        <v>661</v>
      </c>
      <c r="E136" s="27" t="s">
        <v>14011</v>
      </c>
      <c r="F136" s="28" t="s">
        <v>683</v>
      </c>
      <c r="G136" s="29">
        <v>1</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5747</v>
      </c>
    </row>
    <row r="139" ht="51">
      <c r="A139" s="1" t="s">
        <v>666</v>
      </c>
      <c r="E139" s="27" t="s">
        <v>13974</v>
      </c>
    </row>
    <row r="140">
      <c r="A140" s="1" t="s">
        <v>659</v>
      </c>
      <c r="B140" s="1">
        <v>32</v>
      </c>
      <c r="C140" s="26" t="s">
        <v>13916</v>
      </c>
      <c r="D140" t="s">
        <v>661</v>
      </c>
      <c r="E140" s="27" t="s">
        <v>13917</v>
      </c>
      <c r="F140" s="28" t="s">
        <v>683</v>
      </c>
      <c r="G140" s="29">
        <v>3</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4522</v>
      </c>
    </row>
    <row r="143" ht="63.75">
      <c r="A143" s="1" t="s">
        <v>666</v>
      </c>
      <c r="E143" s="27" t="s">
        <v>4185</v>
      </c>
    </row>
    <row r="144">
      <c r="A144" s="1" t="s">
        <v>656</v>
      </c>
      <c r="C144" s="22" t="s">
        <v>4008</v>
      </c>
      <c r="E144" s="23" t="s">
        <v>4009</v>
      </c>
      <c r="L144" s="24">
        <f>SUMIFS(L145:L184,A145:A184,"P")</f>
        <v>0</v>
      </c>
      <c r="M144" s="24">
        <f>SUMIFS(M145:M184,A145:A184,"P")</f>
        <v>0</v>
      </c>
      <c r="N144" s="25"/>
    </row>
    <row r="145">
      <c r="A145" s="1" t="s">
        <v>659</v>
      </c>
      <c r="B145" s="1">
        <v>33</v>
      </c>
      <c r="C145" s="26" t="s">
        <v>4996</v>
      </c>
      <c r="D145" t="s">
        <v>661</v>
      </c>
      <c r="E145" s="27" t="s">
        <v>4997</v>
      </c>
      <c r="F145" s="28" t="s">
        <v>683</v>
      </c>
      <c r="G145" s="29">
        <v>1</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4522</v>
      </c>
    </row>
    <row r="148" ht="38.25">
      <c r="A148" s="1" t="s">
        <v>666</v>
      </c>
      <c r="E148" s="27" t="s">
        <v>4523</v>
      </c>
    </row>
    <row r="149" ht="25.5">
      <c r="A149" s="1" t="s">
        <v>659</v>
      </c>
      <c r="B149" s="1">
        <v>34</v>
      </c>
      <c r="C149" s="26" t="s">
        <v>2170</v>
      </c>
      <c r="D149" t="s">
        <v>661</v>
      </c>
      <c r="E149" s="27" t="s">
        <v>3483</v>
      </c>
      <c r="F149" s="28" t="s">
        <v>683</v>
      </c>
      <c r="G149" s="29">
        <v>1</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4522</v>
      </c>
    </row>
    <row r="152" ht="63.75">
      <c r="A152" s="1" t="s">
        <v>666</v>
      </c>
      <c r="E152" s="27" t="s">
        <v>4013</v>
      </c>
    </row>
    <row r="153" ht="25.5">
      <c r="A153" s="1" t="s">
        <v>659</v>
      </c>
      <c r="B153" s="1">
        <v>35</v>
      </c>
      <c r="C153" s="26" t="s">
        <v>4014</v>
      </c>
      <c r="D153" t="s">
        <v>661</v>
      </c>
      <c r="E153" s="27" t="s">
        <v>4015</v>
      </c>
      <c r="F153" s="28" t="s">
        <v>683</v>
      </c>
      <c r="G153" s="29">
        <v>1</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4522</v>
      </c>
    </row>
    <row r="156" ht="38.25">
      <c r="A156" s="1" t="s">
        <v>666</v>
      </c>
      <c r="E156" s="27" t="s">
        <v>4291</v>
      </c>
    </row>
    <row r="157">
      <c r="A157" s="1" t="s">
        <v>659</v>
      </c>
      <c r="B157" s="1">
        <v>36</v>
      </c>
      <c r="C157" s="26" t="s">
        <v>5263</v>
      </c>
      <c r="D157" t="s">
        <v>661</v>
      </c>
      <c r="E157" s="27" t="s">
        <v>5264</v>
      </c>
      <c r="F157" s="28" t="s">
        <v>683</v>
      </c>
      <c r="G157" s="29">
        <v>1</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4522</v>
      </c>
    </row>
    <row r="160" ht="38.25">
      <c r="A160" s="1" t="s">
        <v>666</v>
      </c>
      <c r="E160" s="27" t="s">
        <v>4764</v>
      </c>
    </row>
    <row r="161">
      <c r="A161" s="1" t="s">
        <v>659</v>
      </c>
      <c r="B161" s="1">
        <v>37</v>
      </c>
      <c r="C161" s="26" t="s">
        <v>4765</v>
      </c>
      <c r="D161" t="s">
        <v>661</v>
      </c>
      <c r="E161" s="27" t="s">
        <v>4766</v>
      </c>
      <c r="F161" s="28" t="s">
        <v>683</v>
      </c>
      <c r="G161" s="29">
        <v>1</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4522</v>
      </c>
    </row>
    <row r="164" ht="38.25">
      <c r="A164" s="1" t="s">
        <v>666</v>
      </c>
      <c r="E164" s="27" t="s">
        <v>4764</v>
      </c>
    </row>
    <row r="165">
      <c r="A165" s="1" t="s">
        <v>659</v>
      </c>
      <c r="B165" s="1">
        <v>38</v>
      </c>
      <c r="C165" s="26" t="s">
        <v>4771</v>
      </c>
      <c r="D165" t="s">
        <v>661</v>
      </c>
      <c r="E165" s="27" t="s">
        <v>4772</v>
      </c>
      <c r="F165" s="28" t="s">
        <v>683</v>
      </c>
      <c r="G165" s="29">
        <v>3</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5025</v>
      </c>
    </row>
    <row r="168" ht="38.25">
      <c r="A168" s="1" t="s">
        <v>666</v>
      </c>
      <c r="E168" s="27" t="s">
        <v>4162</v>
      </c>
    </row>
    <row r="169">
      <c r="A169" s="1" t="s">
        <v>659</v>
      </c>
      <c r="B169" s="1">
        <v>39</v>
      </c>
      <c r="C169" s="26" t="s">
        <v>13920</v>
      </c>
      <c r="D169" t="s">
        <v>661</v>
      </c>
      <c r="E169" s="27" t="s">
        <v>13921</v>
      </c>
      <c r="F169" s="28" t="s">
        <v>683</v>
      </c>
      <c r="G169" s="29">
        <v>1</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4948</v>
      </c>
    </row>
    <row r="172" ht="38.25">
      <c r="A172" s="1" t="s">
        <v>666</v>
      </c>
      <c r="E172" s="27" t="s">
        <v>4764</v>
      </c>
    </row>
    <row r="173">
      <c r="A173" s="1" t="s">
        <v>659</v>
      </c>
      <c r="B173" s="1">
        <v>40</v>
      </c>
      <c r="C173" s="26" t="s">
        <v>4165</v>
      </c>
      <c r="D173" t="s">
        <v>661</v>
      </c>
      <c r="E173" s="27" t="s">
        <v>4166</v>
      </c>
      <c r="F173" s="28" t="s">
        <v>874</v>
      </c>
      <c r="G173" s="29">
        <v>6</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4522</v>
      </c>
    </row>
    <row r="176" ht="38.25">
      <c r="A176" s="1" t="s">
        <v>666</v>
      </c>
      <c r="E176" s="27" t="s">
        <v>4292</v>
      </c>
    </row>
    <row r="177">
      <c r="A177" s="1" t="s">
        <v>659</v>
      </c>
      <c r="B177" s="1">
        <v>41</v>
      </c>
      <c r="C177" s="26" t="s">
        <v>1996</v>
      </c>
      <c r="D177" t="s">
        <v>661</v>
      </c>
      <c r="E177" s="27" t="s">
        <v>1997</v>
      </c>
      <c r="F177" s="28" t="s">
        <v>874</v>
      </c>
      <c r="G177" s="29">
        <v>6</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4522</v>
      </c>
    </row>
    <row r="180" ht="38.25">
      <c r="A180" s="1" t="s">
        <v>666</v>
      </c>
      <c r="E180" s="27" t="s">
        <v>4293</v>
      </c>
    </row>
    <row r="181">
      <c r="A181" s="1" t="s">
        <v>659</v>
      </c>
      <c r="B181" s="1">
        <v>42</v>
      </c>
      <c r="C181" s="26" t="s">
        <v>2003</v>
      </c>
      <c r="D181" t="s">
        <v>661</v>
      </c>
      <c r="E181" s="27" t="s">
        <v>2004</v>
      </c>
      <c r="F181" s="28" t="s">
        <v>874</v>
      </c>
      <c r="G181" s="29">
        <v>4</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4522</v>
      </c>
    </row>
    <row r="184" ht="38.25">
      <c r="A184" s="1" t="s">
        <v>666</v>
      </c>
      <c r="E184" s="27" t="s">
        <v>5004</v>
      </c>
    </row>
    <row r="185">
      <c r="A185" s="1" t="s">
        <v>656</v>
      </c>
      <c r="C185" s="22" t="s">
        <v>4017</v>
      </c>
      <c r="E185" s="23" t="s">
        <v>4018</v>
      </c>
      <c r="L185" s="24">
        <f>SUMIFS(L186:L193,A186:A193,"P")</f>
        <v>0</v>
      </c>
      <c r="M185" s="24">
        <f>SUMIFS(M186:M193,A186:A193,"P")</f>
        <v>0</v>
      </c>
      <c r="N185" s="25"/>
    </row>
    <row r="186">
      <c r="A186" s="1" t="s">
        <v>659</v>
      </c>
      <c r="B186" s="1">
        <v>43</v>
      </c>
      <c r="C186" s="26" t="s">
        <v>1669</v>
      </c>
      <c r="D186" t="s">
        <v>661</v>
      </c>
      <c r="E186" s="27" t="s">
        <v>1670</v>
      </c>
      <c r="F186" s="28" t="s">
        <v>670</v>
      </c>
      <c r="G186" s="29">
        <v>47</v>
      </c>
      <c r="H186" s="28">
        <v>0</v>
      </c>
      <c r="I186" s="30">
        <f>ROUND(G186*H186,P4)</f>
        <v>0</v>
      </c>
      <c r="L186" s="31">
        <v>0</v>
      </c>
      <c r="M186" s="24">
        <f>ROUND(G186*L186,P4)</f>
        <v>0</v>
      </c>
      <c r="N186" s="25" t="s">
        <v>1345</v>
      </c>
      <c r="O186" s="32">
        <f>M186*AA186</f>
        <v>0</v>
      </c>
      <c r="P186" s="1">
        <v>3</v>
      </c>
      <c r="AA186" s="1">
        <f>IF(P186=1,$O$3,IF(P186=2,$O$4,$O$5))</f>
        <v>0</v>
      </c>
    </row>
    <row r="187">
      <c r="A187" s="1" t="s">
        <v>664</v>
      </c>
      <c r="E187" s="27" t="s">
        <v>661</v>
      </c>
    </row>
    <row r="188">
      <c r="A188" s="1" t="s">
        <v>665</v>
      </c>
      <c r="E188" s="33" t="s">
        <v>14008</v>
      </c>
    </row>
    <row r="189" ht="76.5">
      <c r="A189" s="1" t="s">
        <v>666</v>
      </c>
      <c r="E189" s="27" t="s">
        <v>13995</v>
      </c>
    </row>
    <row r="190">
      <c r="A190" s="1" t="s">
        <v>659</v>
      </c>
      <c r="B190" s="1">
        <v>44</v>
      </c>
      <c r="C190" s="26" t="s">
        <v>1673</v>
      </c>
      <c r="D190" t="s">
        <v>661</v>
      </c>
      <c r="E190" s="27" t="s">
        <v>1674</v>
      </c>
      <c r="F190" s="28" t="s">
        <v>670</v>
      </c>
      <c r="G190" s="29">
        <v>47</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c r="A192" s="1" t="s">
        <v>665</v>
      </c>
      <c r="E192" s="33" t="s">
        <v>14008</v>
      </c>
    </row>
    <row r="193" ht="63.75">
      <c r="A193" s="1" t="s">
        <v>666</v>
      </c>
      <c r="E193" s="27" t="s">
        <v>13996</v>
      </c>
    </row>
    <row r="194">
      <c r="A194" s="1" t="s">
        <v>656</v>
      </c>
      <c r="C194" s="22" t="s">
        <v>6080</v>
      </c>
      <c r="E194" s="23" t="s">
        <v>6688</v>
      </c>
      <c r="L194" s="24">
        <f>SUMIFS(L195:L198,A195:A198,"P")</f>
        <v>0</v>
      </c>
      <c r="M194" s="24">
        <f>SUMIFS(M195:M198,A195:A198,"P")</f>
        <v>0</v>
      </c>
      <c r="N194" s="25"/>
    </row>
    <row r="195">
      <c r="A195" s="1" t="s">
        <v>659</v>
      </c>
      <c r="B195" s="1">
        <v>45</v>
      </c>
      <c r="C195" s="26" t="s">
        <v>13940</v>
      </c>
      <c r="D195" t="s">
        <v>661</v>
      </c>
      <c r="E195" s="27" t="s">
        <v>13941</v>
      </c>
      <c r="F195" s="28" t="s">
        <v>663</v>
      </c>
      <c r="G195" s="29">
        <v>2.5</v>
      </c>
      <c r="H195" s="28">
        <v>0</v>
      </c>
      <c r="I195" s="30">
        <f>ROUND(G195*H195,P4)</f>
        <v>0</v>
      </c>
      <c r="L195" s="31">
        <v>0</v>
      </c>
      <c r="M195" s="24">
        <f>ROUND(G195*L195,P4)</f>
        <v>0</v>
      </c>
      <c r="N195" s="25" t="s">
        <v>1345</v>
      </c>
      <c r="O195" s="32">
        <f>M195*AA195</f>
        <v>0</v>
      </c>
      <c r="P195" s="1">
        <v>3</v>
      </c>
      <c r="AA195" s="1">
        <f>IF(P195=1,$O$3,IF(P195=2,$O$4,$O$5))</f>
        <v>0</v>
      </c>
    </row>
    <row r="196">
      <c r="A196" s="1" t="s">
        <v>664</v>
      </c>
      <c r="E196" s="27" t="s">
        <v>661</v>
      </c>
    </row>
    <row r="197">
      <c r="A197" s="1" t="s">
        <v>665</v>
      </c>
      <c r="E197" s="33" t="s">
        <v>14008</v>
      </c>
    </row>
    <row r="198" ht="267.75">
      <c r="A198" s="1" t="s">
        <v>666</v>
      </c>
      <c r="E198" s="27" t="s">
        <v>6132</v>
      </c>
    </row>
    <row r="199">
      <c r="A199" s="1" t="s">
        <v>656</v>
      </c>
      <c r="C199" s="22" t="s">
        <v>2840</v>
      </c>
      <c r="E199" s="23" t="s">
        <v>5267</v>
      </c>
      <c r="L199" s="24">
        <f>SUMIFS(L200:L207,A200:A207,"P")</f>
        <v>0</v>
      </c>
      <c r="M199" s="24">
        <f>SUMIFS(M200:M207,A200:A207,"P")</f>
        <v>0</v>
      </c>
      <c r="N199" s="25"/>
    </row>
    <row r="200">
      <c r="A200" s="1" t="s">
        <v>659</v>
      </c>
      <c r="B200" s="1">
        <v>46</v>
      </c>
      <c r="C200" s="26" t="s">
        <v>6882</v>
      </c>
      <c r="D200" t="s">
        <v>661</v>
      </c>
      <c r="E200" s="27" t="s">
        <v>6883</v>
      </c>
      <c r="F200" s="28" t="s">
        <v>670</v>
      </c>
      <c r="G200" s="29">
        <v>2</v>
      </c>
      <c r="H200" s="28">
        <v>0</v>
      </c>
      <c r="I200" s="30">
        <f>ROUND(G200*H200,P4)</f>
        <v>0</v>
      </c>
      <c r="L200" s="31">
        <v>0</v>
      </c>
      <c r="M200" s="24">
        <f>ROUND(G200*L200,P4)</f>
        <v>0</v>
      </c>
      <c r="N200" s="25" t="s">
        <v>1345</v>
      </c>
      <c r="O200" s="32">
        <f>M200*AA200</f>
        <v>0</v>
      </c>
      <c r="P200" s="1">
        <v>3</v>
      </c>
      <c r="AA200" s="1">
        <f>IF(P200=1,$O$3,IF(P200=2,$O$4,$O$5))</f>
        <v>0</v>
      </c>
    </row>
    <row r="201">
      <c r="A201" s="1" t="s">
        <v>664</v>
      </c>
      <c r="E201" s="27" t="s">
        <v>661</v>
      </c>
    </row>
    <row r="202">
      <c r="A202" s="1" t="s">
        <v>665</v>
      </c>
      <c r="E202" s="33" t="s">
        <v>14008</v>
      </c>
    </row>
    <row r="203" ht="25.5">
      <c r="A203" s="1" t="s">
        <v>666</v>
      </c>
      <c r="E203" s="27" t="s">
        <v>5270</v>
      </c>
    </row>
    <row r="204">
      <c r="A204" s="1" t="s">
        <v>659</v>
      </c>
      <c r="B204" s="1">
        <v>47</v>
      </c>
      <c r="C204" s="26" t="s">
        <v>5271</v>
      </c>
      <c r="D204" t="s">
        <v>661</v>
      </c>
      <c r="E204" s="27" t="s">
        <v>5272</v>
      </c>
      <c r="F204" s="28" t="s">
        <v>663</v>
      </c>
      <c r="G204" s="29">
        <v>1</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14008</v>
      </c>
    </row>
    <row r="207" ht="114.75">
      <c r="A207" s="1" t="s">
        <v>666</v>
      </c>
      <c r="E207" s="27" t="s">
        <v>5273</v>
      </c>
    </row>
    <row r="208">
      <c r="A208" s="1" t="s">
        <v>656</v>
      </c>
      <c r="C208" s="22" t="s">
        <v>900</v>
      </c>
      <c r="E208" s="23" t="s">
        <v>2924</v>
      </c>
      <c r="L208" s="24">
        <f>SUMIFS(L209:L232,A209:A232,"P")</f>
        <v>0</v>
      </c>
      <c r="M208" s="24">
        <f>SUMIFS(M209:M232,A209:A232,"P")</f>
        <v>0</v>
      </c>
      <c r="N208" s="25"/>
    </row>
    <row r="209" ht="25.5">
      <c r="A209" s="1" t="s">
        <v>659</v>
      </c>
      <c r="B209" s="1">
        <v>48</v>
      </c>
      <c r="C209" s="26" t="s">
        <v>3828</v>
      </c>
      <c r="D209" t="s">
        <v>903</v>
      </c>
      <c r="E209" s="27" t="s">
        <v>3829</v>
      </c>
      <c r="F209" s="28" t="s">
        <v>905</v>
      </c>
      <c r="G209" s="29">
        <v>10</v>
      </c>
      <c r="H209" s="28">
        <v>0</v>
      </c>
      <c r="I209" s="30">
        <f>ROUND(G209*H209,P4)</f>
        <v>0</v>
      </c>
      <c r="L209" s="31">
        <v>0</v>
      </c>
      <c r="M209" s="24">
        <f>ROUND(G209*L209,P4)</f>
        <v>0</v>
      </c>
      <c r="N209" s="25" t="s">
        <v>4516</v>
      </c>
      <c r="O209" s="32">
        <f>M209*AA209</f>
        <v>0</v>
      </c>
      <c r="P209" s="1">
        <v>3</v>
      </c>
      <c r="AA209" s="1">
        <f>IF(P209=1,$O$3,IF(P209=2,$O$4,$O$5))</f>
        <v>0</v>
      </c>
    </row>
    <row r="210" ht="38.25">
      <c r="A210" s="1" t="s">
        <v>664</v>
      </c>
      <c r="E210" s="27" t="s">
        <v>906</v>
      </c>
    </row>
    <row r="211">
      <c r="A211" s="1" t="s">
        <v>665</v>
      </c>
      <c r="E211" s="33" t="s">
        <v>14008</v>
      </c>
    </row>
    <row r="212" ht="153">
      <c r="A212" s="1" t="s">
        <v>666</v>
      </c>
      <c r="E212" s="27" t="s">
        <v>908</v>
      </c>
    </row>
    <row r="213" ht="38.25">
      <c r="A213" s="1" t="s">
        <v>659</v>
      </c>
      <c r="B213" s="1">
        <v>49</v>
      </c>
      <c r="C213" s="26" t="s">
        <v>902</v>
      </c>
      <c r="D213" t="s">
        <v>903</v>
      </c>
      <c r="E213" s="27" t="s">
        <v>904</v>
      </c>
      <c r="F213" s="28" t="s">
        <v>905</v>
      </c>
      <c r="G213" s="29">
        <v>2.7000000000000002</v>
      </c>
      <c r="H213" s="28">
        <v>0</v>
      </c>
      <c r="I213" s="30">
        <f>ROUND(G213*H213,P4)</f>
        <v>0</v>
      </c>
      <c r="L213" s="31">
        <v>0</v>
      </c>
      <c r="M213" s="24">
        <f>ROUND(G213*L213,P4)</f>
        <v>0</v>
      </c>
      <c r="N213" s="25" t="s">
        <v>4516</v>
      </c>
      <c r="O213" s="32">
        <f>M213*AA213</f>
        <v>0</v>
      </c>
      <c r="P213" s="1">
        <v>3</v>
      </c>
      <c r="AA213" s="1">
        <f>IF(P213=1,$O$3,IF(P213=2,$O$4,$O$5))</f>
        <v>0</v>
      </c>
    </row>
    <row r="214" ht="38.25">
      <c r="A214" s="1" t="s">
        <v>664</v>
      </c>
      <c r="E214" s="27" t="s">
        <v>906</v>
      </c>
    </row>
    <row r="215">
      <c r="A215" s="1" t="s">
        <v>665</v>
      </c>
      <c r="E215" s="33" t="s">
        <v>14008</v>
      </c>
    </row>
    <row r="216" ht="153">
      <c r="A216" s="1" t="s">
        <v>666</v>
      </c>
      <c r="E216" s="27" t="s">
        <v>908</v>
      </c>
    </row>
    <row r="217" ht="38.25">
      <c r="A217" s="1" t="s">
        <v>659</v>
      </c>
      <c r="B217" s="1">
        <v>50</v>
      </c>
      <c r="C217" s="26" t="s">
        <v>909</v>
      </c>
      <c r="D217" t="s">
        <v>903</v>
      </c>
      <c r="E217" s="27" t="s">
        <v>910</v>
      </c>
      <c r="F217" s="28" t="s">
        <v>905</v>
      </c>
      <c r="G217" s="29">
        <v>0.050000000000000003</v>
      </c>
      <c r="H217" s="28">
        <v>0</v>
      </c>
      <c r="I217" s="30">
        <f>ROUND(G217*H217,P4)</f>
        <v>0</v>
      </c>
      <c r="L217" s="31">
        <v>0</v>
      </c>
      <c r="M217" s="24">
        <f>ROUND(G217*L217,P4)</f>
        <v>0</v>
      </c>
      <c r="N217" s="25" t="s">
        <v>4516</v>
      </c>
      <c r="O217" s="32">
        <f>M217*AA217</f>
        <v>0</v>
      </c>
      <c r="P217" s="1">
        <v>3</v>
      </c>
      <c r="AA217" s="1">
        <f>IF(P217=1,$O$3,IF(P217=2,$O$4,$O$5))</f>
        <v>0</v>
      </c>
    </row>
    <row r="218" ht="38.25">
      <c r="A218" s="1" t="s">
        <v>664</v>
      </c>
      <c r="E218" s="27" t="s">
        <v>911</v>
      </c>
    </row>
    <row r="219">
      <c r="A219" s="1" t="s">
        <v>665</v>
      </c>
      <c r="E219" s="33" t="s">
        <v>14008</v>
      </c>
    </row>
    <row r="220" ht="153">
      <c r="A220" s="1" t="s">
        <v>666</v>
      </c>
      <c r="E220" s="27" t="s">
        <v>913</v>
      </c>
    </row>
    <row r="221" ht="38.25">
      <c r="A221" s="1" t="s">
        <v>659</v>
      </c>
      <c r="B221" s="1">
        <v>51</v>
      </c>
      <c r="C221" s="26" t="s">
        <v>9599</v>
      </c>
      <c r="D221" t="s">
        <v>903</v>
      </c>
      <c r="E221" s="27" t="s">
        <v>9600</v>
      </c>
      <c r="F221" s="28" t="s">
        <v>905</v>
      </c>
      <c r="G221" s="29">
        <v>4.5</v>
      </c>
      <c r="H221" s="28">
        <v>0</v>
      </c>
      <c r="I221" s="30">
        <f>ROUND(G221*H221,P4)</f>
        <v>0</v>
      </c>
      <c r="L221" s="31">
        <v>0</v>
      </c>
      <c r="M221" s="24">
        <f>ROUND(G221*L221,P4)</f>
        <v>0</v>
      </c>
      <c r="N221" s="25" t="s">
        <v>4516</v>
      </c>
      <c r="O221" s="32">
        <f>M221*AA221</f>
        <v>0</v>
      </c>
      <c r="P221" s="1">
        <v>3</v>
      </c>
      <c r="AA221" s="1">
        <f>IF(P221=1,$O$3,IF(P221=2,$O$4,$O$5))</f>
        <v>0</v>
      </c>
    </row>
    <row r="222" ht="63.75">
      <c r="A222" s="1" t="s">
        <v>664</v>
      </c>
      <c r="E222" s="27" t="s">
        <v>9601</v>
      </c>
    </row>
    <row r="223">
      <c r="A223" s="1" t="s">
        <v>665</v>
      </c>
      <c r="E223" s="33" t="s">
        <v>14008</v>
      </c>
    </row>
    <row r="224" ht="153">
      <c r="A224" s="1" t="s">
        <v>666</v>
      </c>
      <c r="E224" s="27" t="s">
        <v>913</v>
      </c>
    </row>
    <row r="225" ht="25.5">
      <c r="A225" s="1" t="s">
        <v>659</v>
      </c>
      <c r="B225" s="1">
        <v>52</v>
      </c>
      <c r="C225" s="26" t="s">
        <v>918</v>
      </c>
      <c r="D225" t="s">
        <v>903</v>
      </c>
      <c r="E225" s="27" t="s">
        <v>919</v>
      </c>
      <c r="F225" s="28" t="s">
        <v>905</v>
      </c>
      <c r="G225" s="29">
        <v>0.01</v>
      </c>
      <c r="H225" s="28">
        <v>0</v>
      </c>
      <c r="I225" s="30">
        <f>ROUND(G225*H225,P4)</f>
        <v>0</v>
      </c>
      <c r="L225" s="31">
        <v>0</v>
      </c>
      <c r="M225" s="24">
        <f>ROUND(G225*L225,P4)</f>
        <v>0</v>
      </c>
      <c r="N225" s="25" t="s">
        <v>4516</v>
      </c>
      <c r="O225" s="32">
        <f>M225*AA225</f>
        <v>0</v>
      </c>
      <c r="P225" s="1">
        <v>3</v>
      </c>
      <c r="AA225" s="1">
        <f>IF(P225=1,$O$3,IF(P225=2,$O$4,$O$5))</f>
        <v>0</v>
      </c>
    </row>
    <row r="226" ht="38.25">
      <c r="A226" s="1" t="s">
        <v>664</v>
      </c>
      <c r="E226" s="27" t="s">
        <v>920</v>
      </c>
    </row>
    <row r="227">
      <c r="A227" s="1" t="s">
        <v>665</v>
      </c>
      <c r="E227" s="33" t="s">
        <v>14008</v>
      </c>
    </row>
    <row r="228" ht="153">
      <c r="A228" s="1" t="s">
        <v>666</v>
      </c>
      <c r="E228" s="27" t="s">
        <v>908</v>
      </c>
    </row>
    <row r="229" ht="25.5">
      <c r="A229" s="1" t="s">
        <v>659</v>
      </c>
      <c r="B229" s="1">
        <v>53</v>
      </c>
      <c r="C229" s="26" t="s">
        <v>922</v>
      </c>
      <c r="D229" t="s">
        <v>903</v>
      </c>
      <c r="E229" s="27" t="s">
        <v>923</v>
      </c>
      <c r="F229" s="28" t="s">
        <v>905</v>
      </c>
      <c r="G229" s="29">
        <v>0.014999999999999999</v>
      </c>
      <c r="H229" s="28">
        <v>0</v>
      </c>
      <c r="I229" s="30">
        <f>ROUND(G229*H229,P4)</f>
        <v>0</v>
      </c>
      <c r="L229" s="31">
        <v>0</v>
      </c>
      <c r="M229" s="24">
        <f>ROUND(G229*L229,P4)</f>
        <v>0</v>
      </c>
      <c r="N229" s="25" t="s">
        <v>4516</v>
      </c>
      <c r="O229" s="32">
        <f>M229*AA229</f>
        <v>0</v>
      </c>
      <c r="P229" s="1">
        <v>3</v>
      </c>
      <c r="AA229" s="1">
        <f>IF(P229=1,$O$3,IF(P229=2,$O$4,$O$5))</f>
        <v>0</v>
      </c>
    </row>
    <row r="230" ht="38.25">
      <c r="A230" s="1" t="s">
        <v>664</v>
      </c>
      <c r="E230" s="27" t="s">
        <v>920</v>
      </c>
    </row>
    <row r="231">
      <c r="A231" s="1" t="s">
        <v>665</v>
      </c>
      <c r="E231" s="33" t="s">
        <v>14008</v>
      </c>
    </row>
    <row r="232" ht="153">
      <c r="A232" s="1" t="s">
        <v>666</v>
      </c>
      <c r="E232" s="27" t="s">
        <v>908</v>
      </c>
    </row>
  </sheetData>
  <sheetProtection sheet="1" objects="1" scenarios="1" spinCount="100000" saltValue="Ob3aC4mO8tAPd/S8+eamSaKudXPGwc3WzlwKFyNbIYkkh6Ja1CdqLoRgHUoM9SgEGE6B8UKRMRz7FqHoQ6cE1w==" hashValue="rYBvt/X+jIrv5iYCMZwy5FHU1PI0XecSBUl5n7cIlS1aMWAQc6TO6V8P2+3fIxRTwcgUlWiFsg+wKXbh5owN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COUNTIFS(L8:L283,"=0",A8:A283,"P")+COUNTIFS(L8:L283,"",A8:A283,"P")+SUM(Q8:Q283)</f>
        <v>0</v>
      </c>
    </row>
    <row r="8">
      <c r="A8" s="1" t="s">
        <v>654</v>
      </c>
      <c r="C8" s="22" t="s">
        <v>14012</v>
      </c>
      <c r="E8" s="23" t="s">
        <v>571</v>
      </c>
      <c r="L8" s="24">
        <f>L9+L34+L39+L44+L53+L86+L99+L144+L189+L194+L239+L244+L253+L262</f>
        <v>0</v>
      </c>
      <c r="M8" s="24">
        <f>M9+M34+M39+M44+M53+M86+M99+M144+M189+M194+M239+M244+M253+M262</f>
        <v>0</v>
      </c>
      <c r="N8" s="25"/>
    </row>
    <row r="9">
      <c r="A9" s="1" t="s">
        <v>656</v>
      </c>
      <c r="C9" s="22" t="s">
        <v>657</v>
      </c>
      <c r="E9" s="23" t="s">
        <v>658</v>
      </c>
      <c r="L9" s="24">
        <f>SUMIFS(L10:L33,A10:A33,"P")</f>
        <v>0</v>
      </c>
      <c r="M9" s="24">
        <f>SUMIFS(M10:M33,A10:A33,"P")</f>
        <v>0</v>
      </c>
      <c r="N9" s="25"/>
    </row>
    <row r="10">
      <c r="A10" s="1" t="s">
        <v>659</v>
      </c>
      <c r="B10" s="1">
        <v>1</v>
      </c>
      <c r="C10" s="26" t="s">
        <v>4554</v>
      </c>
      <c r="D10" t="s">
        <v>661</v>
      </c>
      <c r="E10" s="27" t="s">
        <v>4555</v>
      </c>
      <c r="F10" s="28" t="s">
        <v>677</v>
      </c>
      <c r="G10" s="29">
        <v>44</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14013</v>
      </c>
    </row>
    <row r="13">
      <c r="A13" s="1" t="s">
        <v>666</v>
      </c>
      <c r="E13" s="27" t="s">
        <v>4557</v>
      </c>
    </row>
    <row r="14" ht="25.5">
      <c r="A14" s="1" t="s">
        <v>659</v>
      </c>
      <c r="B14" s="1">
        <v>2</v>
      </c>
      <c r="C14" s="26" t="s">
        <v>5093</v>
      </c>
      <c r="D14" t="s">
        <v>661</v>
      </c>
      <c r="E14" s="27" t="s">
        <v>5094</v>
      </c>
      <c r="F14" s="28" t="s">
        <v>670</v>
      </c>
      <c r="G14" s="29">
        <v>3</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14013</v>
      </c>
    </row>
    <row r="17" ht="63.75">
      <c r="A17" s="1" t="s">
        <v>666</v>
      </c>
      <c r="E17" s="27" t="s">
        <v>5090</v>
      </c>
    </row>
    <row r="18">
      <c r="A18" s="1" t="s">
        <v>659</v>
      </c>
      <c r="B18" s="1">
        <v>3</v>
      </c>
      <c r="C18" s="26" t="s">
        <v>5095</v>
      </c>
      <c r="D18" t="s">
        <v>661</v>
      </c>
      <c r="E18" s="27" t="s">
        <v>5096</v>
      </c>
      <c r="F18" s="28" t="s">
        <v>663</v>
      </c>
      <c r="G18" s="29">
        <v>0.90000000000000002</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14013</v>
      </c>
    </row>
    <row r="21" ht="344.25">
      <c r="A21" s="1" t="s">
        <v>666</v>
      </c>
      <c r="E21" s="27" t="s">
        <v>5098</v>
      </c>
    </row>
    <row r="22">
      <c r="A22" s="1" t="s">
        <v>659</v>
      </c>
      <c r="B22" s="1">
        <v>4</v>
      </c>
      <c r="C22" s="26" t="s">
        <v>5099</v>
      </c>
      <c r="D22" t="s">
        <v>661</v>
      </c>
      <c r="E22" s="27" t="s">
        <v>5100</v>
      </c>
      <c r="F22" s="28" t="s">
        <v>663</v>
      </c>
      <c r="G22" s="29">
        <v>11</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14013</v>
      </c>
    </row>
    <row r="25" ht="318.75">
      <c r="A25" s="1" t="s">
        <v>666</v>
      </c>
      <c r="E25" s="27" t="s">
        <v>5101</v>
      </c>
    </row>
    <row r="26">
      <c r="A26" s="1" t="s">
        <v>659</v>
      </c>
      <c r="B26" s="1">
        <v>5</v>
      </c>
      <c r="C26" s="26" t="s">
        <v>672</v>
      </c>
      <c r="D26" t="s">
        <v>661</v>
      </c>
      <c r="E26" s="27" t="s">
        <v>673</v>
      </c>
      <c r="F26" s="28" t="s">
        <v>663</v>
      </c>
      <c r="G26" s="29">
        <v>9</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14013</v>
      </c>
    </row>
    <row r="29" ht="153">
      <c r="A29" s="1" t="s">
        <v>666</v>
      </c>
      <c r="E29" s="27" t="s">
        <v>5102</v>
      </c>
    </row>
    <row r="30">
      <c r="A30" s="1" t="s">
        <v>659</v>
      </c>
      <c r="B30" s="1">
        <v>6</v>
      </c>
      <c r="C30" s="26" t="s">
        <v>3714</v>
      </c>
      <c r="D30" t="s">
        <v>661</v>
      </c>
      <c r="E30" s="27" t="s">
        <v>3715</v>
      </c>
      <c r="F30" s="28" t="s">
        <v>677</v>
      </c>
      <c r="G30" s="29">
        <v>44</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14013</v>
      </c>
    </row>
    <row r="33" ht="38.25">
      <c r="A33" s="1" t="s">
        <v>666</v>
      </c>
      <c r="E33" s="27" t="s">
        <v>3713</v>
      </c>
    </row>
    <row r="34">
      <c r="A34" s="1" t="s">
        <v>656</v>
      </c>
      <c r="C34" s="22" t="s">
        <v>1365</v>
      </c>
      <c r="E34" s="23" t="s">
        <v>3239</v>
      </c>
      <c r="L34" s="24">
        <f>SUMIFS(L35:L38,A35:A38,"P")</f>
        <v>0</v>
      </c>
      <c r="M34" s="24">
        <f>SUMIFS(M35:M38,A35:A38,"P")</f>
        <v>0</v>
      </c>
      <c r="N34" s="25"/>
    </row>
    <row r="35">
      <c r="A35" s="1" t="s">
        <v>659</v>
      </c>
      <c r="B35" s="1">
        <v>7</v>
      </c>
      <c r="C35" s="26" t="s">
        <v>13944</v>
      </c>
      <c r="D35" t="s">
        <v>661</v>
      </c>
      <c r="E35" s="27" t="s">
        <v>13945</v>
      </c>
      <c r="F35" s="28" t="s">
        <v>663</v>
      </c>
      <c r="G35" s="29">
        <v>0.5</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4509</v>
      </c>
    </row>
    <row r="38" ht="267.75">
      <c r="A38" s="1" t="s">
        <v>666</v>
      </c>
      <c r="E38" s="27" t="s">
        <v>10767</v>
      </c>
    </row>
    <row r="39">
      <c r="A39" s="1" t="s">
        <v>656</v>
      </c>
      <c r="C39" s="22" t="s">
        <v>1369</v>
      </c>
      <c r="E39" s="23" t="s">
        <v>5107</v>
      </c>
      <c r="L39" s="24">
        <f>SUMIFS(L40:L43,A40:A43,"P")</f>
        <v>0</v>
      </c>
      <c r="M39" s="24">
        <f>SUMIFS(M40:M43,A40:A43,"P")</f>
        <v>0</v>
      </c>
      <c r="N39" s="25"/>
    </row>
    <row r="40">
      <c r="A40" s="1" t="s">
        <v>659</v>
      </c>
      <c r="B40" s="1">
        <v>8</v>
      </c>
      <c r="C40" s="26" t="s">
        <v>5108</v>
      </c>
      <c r="D40" t="s">
        <v>661</v>
      </c>
      <c r="E40" s="27" t="s">
        <v>5109</v>
      </c>
      <c r="F40" s="28" t="s">
        <v>663</v>
      </c>
      <c r="G40" s="29">
        <v>2.3999999999999999</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14013</v>
      </c>
    </row>
    <row r="43" ht="38.25">
      <c r="A43" s="1" t="s">
        <v>666</v>
      </c>
      <c r="E43" s="27" t="s">
        <v>5110</v>
      </c>
    </row>
    <row r="44">
      <c r="A44" s="1" t="s">
        <v>656</v>
      </c>
      <c r="C44" s="22" t="s">
        <v>958</v>
      </c>
      <c r="E44" s="23" t="s">
        <v>959</v>
      </c>
      <c r="L44" s="24">
        <f>SUMIFS(L45:L52,A45:A52,"P")</f>
        <v>0</v>
      </c>
      <c r="M44" s="24">
        <f>SUMIFS(M45:M52,A45:A52,"P")</f>
        <v>0</v>
      </c>
      <c r="N44" s="25"/>
    </row>
    <row r="45">
      <c r="A45" s="1" t="s">
        <v>659</v>
      </c>
      <c r="B45" s="1">
        <v>9</v>
      </c>
      <c r="C45" s="26" t="s">
        <v>14014</v>
      </c>
      <c r="D45" t="s">
        <v>661</v>
      </c>
      <c r="E45" s="27" t="s">
        <v>14015</v>
      </c>
      <c r="F45" s="28" t="s">
        <v>677</v>
      </c>
      <c r="G45" s="29">
        <v>7</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c r="E47" s="33" t="s">
        <v>14013</v>
      </c>
    </row>
    <row r="48" ht="76.5">
      <c r="A48" s="1" t="s">
        <v>666</v>
      </c>
      <c r="E48" s="27" t="s">
        <v>5136</v>
      </c>
    </row>
    <row r="49">
      <c r="A49" s="1" t="s">
        <v>659</v>
      </c>
      <c r="B49" s="1">
        <v>10</v>
      </c>
      <c r="C49" s="26" t="s">
        <v>5139</v>
      </c>
      <c r="D49" t="s">
        <v>661</v>
      </c>
      <c r="E49" s="27" t="s">
        <v>5140</v>
      </c>
      <c r="F49" s="28" t="s">
        <v>670</v>
      </c>
      <c r="G49" s="29">
        <v>7</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c r="E51" s="33" t="s">
        <v>14013</v>
      </c>
    </row>
    <row r="52" ht="25.5">
      <c r="A52" s="1" t="s">
        <v>666</v>
      </c>
      <c r="E52" s="27" t="s">
        <v>5141</v>
      </c>
    </row>
    <row r="53">
      <c r="A53" s="1" t="s">
        <v>656</v>
      </c>
      <c r="C53" s="22" t="s">
        <v>4504</v>
      </c>
      <c r="E53" s="23" t="s">
        <v>4058</v>
      </c>
      <c r="L53" s="24">
        <f>SUMIFS(L54:L85,A54:A85,"P")</f>
        <v>0</v>
      </c>
      <c r="M53" s="24">
        <f>SUMIFS(M54:M85,A54:A85,"P")</f>
        <v>0</v>
      </c>
      <c r="N53" s="25"/>
    </row>
    <row r="54" ht="25.5">
      <c r="A54" s="1" t="s">
        <v>659</v>
      </c>
      <c r="B54" s="1">
        <v>11</v>
      </c>
      <c r="C54" s="26" t="s">
        <v>2936</v>
      </c>
      <c r="D54" t="s">
        <v>661</v>
      </c>
      <c r="E54" s="27" t="s">
        <v>2937</v>
      </c>
      <c r="F54" s="28" t="s">
        <v>683</v>
      </c>
      <c r="G54" s="29">
        <v>10</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5238</v>
      </c>
    </row>
    <row r="57" ht="25.5">
      <c r="A57" s="1" t="s">
        <v>666</v>
      </c>
      <c r="E57" s="27" t="s">
        <v>13908</v>
      </c>
    </row>
    <row r="58">
      <c r="A58" s="1" t="s">
        <v>659</v>
      </c>
      <c r="B58" s="1">
        <v>12</v>
      </c>
      <c r="C58" s="26" t="s">
        <v>2161</v>
      </c>
      <c r="D58" t="s">
        <v>661</v>
      </c>
      <c r="E58" s="27" t="s">
        <v>2162</v>
      </c>
      <c r="F58" s="28" t="s">
        <v>670</v>
      </c>
      <c r="G58" s="29">
        <v>44</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14013</v>
      </c>
    </row>
    <row r="61" ht="51">
      <c r="A61" s="1" t="s">
        <v>666</v>
      </c>
      <c r="E61" s="27" t="s">
        <v>4663</v>
      </c>
    </row>
    <row r="62">
      <c r="A62" s="1" t="s">
        <v>659</v>
      </c>
      <c r="B62" s="1">
        <v>13</v>
      </c>
      <c r="C62" s="26" t="s">
        <v>13782</v>
      </c>
      <c r="D62" t="s">
        <v>661</v>
      </c>
      <c r="E62" s="27" t="s">
        <v>13783</v>
      </c>
      <c r="F62" s="28" t="s">
        <v>670</v>
      </c>
      <c r="G62" s="29">
        <v>1.5</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14013</v>
      </c>
    </row>
    <row r="65" ht="38.25">
      <c r="A65" s="1" t="s">
        <v>666</v>
      </c>
      <c r="E65" s="27" t="s">
        <v>13957</v>
      </c>
    </row>
    <row r="66">
      <c r="A66" s="1" t="s">
        <v>659</v>
      </c>
      <c r="B66" s="1">
        <v>14</v>
      </c>
      <c r="C66" s="26" t="s">
        <v>935</v>
      </c>
      <c r="D66" t="s">
        <v>661</v>
      </c>
      <c r="E66" s="27" t="s">
        <v>936</v>
      </c>
      <c r="F66" s="28" t="s">
        <v>670</v>
      </c>
      <c r="G66" s="29">
        <v>44</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14013</v>
      </c>
    </row>
    <row r="69" ht="76.5">
      <c r="A69" s="1" t="s">
        <v>666</v>
      </c>
      <c r="E69" s="27" t="s">
        <v>13951</v>
      </c>
    </row>
    <row r="70">
      <c r="A70" s="1" t="s">
        <v>659</v>
      </c>
      <c r="B70" s="1">
        <v>15</v>
      </c>
      <c r="C70" s="26" t="s">
        <v>5583</v>
      </c>
      <c r="D70" t="s">
        <v>661</v>
      </c>
      <c r="E70" s="27" t="s">
        <v>5584</v>
      </c>
      <c r="F70" s="28" t="s">
        <v>683</v>
      </c>
      <c r="G70" s="29">
        <v>8</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14013</v>
      </c>
    </row>
    <row r="73" ht="51">
      <c r="A73" s="1" t="s">
        <v>666</v>
      </c>
      <c r="E73" s="27" t="s">
        <v>4670</v>
      </c>
    </row>
    <row r="74">
      <c r="A74" s="1" t="s">
        <v>659</v>
      </c>
      <c r="B74" s="1">
        <v>16</v>
      </c>
      <c r="C74" s="26" t="s">
        <v>13934</v>
      </c>
      <c r="D74" t="s">
        <v>661</v>
      </c>
      <c r="E74" s="27" t="s">
        <v>13935</v>
      </c>
      <c r="F74" s="28" t="s">
        <v>683</v>
      </c>
      <c r="G74" s="29">
        <v>4</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14013</v>
      </c>
    </row>
    <row r="77" ht="51">
      <c r="A77" s="1" t="s">
        <v>666</v>
      </c>
      <c r="E77" s="27" t="s">
        <v>4670</v>
      </c>
    </row>
    <row r="78" ht="25.5">
      <c r="A78" s="1" t="s">
        <v>659</v>
      </c>
      <c r="B78" s="1">
        <v>17</v>
      </c>
      <c r="C78" s="26" t="s">
        <v>2947</v>
      </c>
      <c r="D78" t="s">
        <v>661</v>
      </c>
      <c r="E78" s="27" t="s">
        <v>2948</v>
      </c>
      <c r="F78" s="28" t="s">
        <v>683</v>
      </c>
      <c r="G78" s="29">
        <v>2</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14013</v>
      </c>
    </row>
    <row r="81" ht="38.25">
      <c r="A81" s="1" t="s">
        <v>666</v>
      </c>
      <c r="E81" s="27" t="s">
        <v>4805</v>
      </c>
    </row>
    <row r="82">
      <c r="A82" s="1" t="s">
        <v>659</v>
      </c>
      <c r="B82" s="1">
        <v>18</v>
      </c>
      <c r="C82" s="26" t="s">
        <v>1850</v>
      </c>
      <c r="D82" t="s">
        <v>661</v>
      </c>
      <c r="E82" s="27" t="s">
        <v>1851</v>
      </c>
      <c r="F82" s="28" t="s">
        <v>670</v>
      </c>
      <c r="G82" s="29">
        <v>76</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14013</v>
      </c>
    </row>
    <row r="85" ht="51">
      <c r="A85" s="1" t="s">
        <v>666</v>
      </c>
      <c r="E85" s="27" t="s">
        <v>4215</v>
      </c>
    </row>
    <row r="86">
      <c r="A86" s="1" t="s">
        <v>656</v>
      </c>
      <c r="C86" s="22" t="s">
        <v>4065</v>
      </c>
      <c r="E86" s="23" t="s">
        <v>4066</v>
      </c>
      <c r="L86" s="24">
        <f>SUMIFS(L87:L98,A87:A98,"P")</f>
        <v>0</v>
      </c>
      <c r="M86" s="24">
        <f>SUMIFS(M87:M98,A87:A98,"P")</f>
        <v>0</v>
      </c>
      <c r="N86" s="25"/>
    </row>
    <row r="87">
      <c r="A87" s="1" t="s">
        <v>659</v>
      </c>
      <c r="B87" s="1">
        <v>19</v>
      </c>
      <c r="C87" s="26" t="s">
        <v>5142</v>
      </c>
      <c r="D87" t="s">
        <v>661</v>
      </c>
      <c r="E87" s="27" t="s">
        <v>5143</v>
      </c>
      <c r="F87" s="28" t="s">
        <v>670</v>
      </c>
      <c r="G87" s="29">
        <v>46</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14013</v>
      </c>
    </row>
    <row r="90" ht="51">
      <c r="A90" s="1" t="s">
        <v>666</v>
      </c>
      <c r="E90" s="27" t="s">
        <v>5144</v>
      </c>
    </row>
    <row r="91">
      <c r="A91" s="1" t="s">
        <v>659</v>
      </c>
      <c r="B91" s="1">
        <v>20</v>
      </c>
      <c r="C91" s="26" t="s">
        <v>4222</v>
      </c>
      <c r="D91" t="s">
        <v>661</v>
      </c>
      <c r="E91" s="27" t="s">
        <v>4223</v>
      </c>
      <c r="F91" s="28" t="s">
        <v>683</v>
      </c>
      <c r="G91" s="29">
        <v>4</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c r="E93" s="33" t="s">
        <v>14013</v>
      </c>
    </row>
    <row r="94" ht="38.25">
      <c r="A94" s="1" t="s">
        <v>666</v>
      </c>
      <c r="E94" s="27" t="s">
        <v>4224</v>
      </c>
    </row>
    <row r="95">
      <c r="A95" s="1" t="s">
        <v>659</v>
      </c>
      <c r="B95" s="1">
        <v>21</v>
      </c>
      <c r="C95" s="26" t="s">
        <v>4944</v>
      </c>
      <c r="D95" t="s">
        <v>661</v>
      </c>
      <c r="E95" s="27" t="s">
        <v>1603</v>
      </c>
      <c r="F95" s="28" t="s">
        <v>683</v>
      </c>
      <c r="G95" s="29">
        <v>2</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14013</v>
      </c>
    </row>
    <row r="98" ht="38.25">
      <c r="A98" s="1" t="s">
        <v>666</v>
      </c>
      <c r="E98" s="27" t="s">
        <v>4946</v>
      </c>
    </row>
    <row r="99">
      <c r="A99" s="1" t="s">
        <v>656</v>
      </c>
      <c r="C99" s="22" t="s">
        <v>4507</v>
      </c>
      <c r="E99" s="23" t="s">
        <v>4226</v>
      </c>
      <c r="L99" s="24">
        <f>SUMIFS(L100:L143,A100:A143,"P")</f>
        <v>0</v>
      </c>
      <c r="M99" s="24">
        <f>SUMIFS(M100:M143,A100:A143,"P")</f>
        <v>0</v>
      </c>
      <c r="N99" s="25"/>
    </row>
    <row r="100">
      <c r="A100" s="1" t="s">
        <v>659</v>
      </c>
      <c r="B100" s="1">
        <v>22</v>
      </c>
      <c r="C100" s="26" t="s">
        <v>14016</v>
      </c>
      <c r="D100" t="s">
        <v>661</v>
      </c>
      <c r="E100" s="27" t="s">
        <v>14017</v>
      </c>
      <c r="F100" s="28" t="s">
        <v>670</v>
      </c>
      <c r="G100" s="29">
        <v>64</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14018</v>
      </c>
    </row>
    <row r="103" ht="25.5">
      <c r="A103" s="1" t="s">
        <v>666</v>
      </c>
      <c r="E103" s="27" t="s">
        <v>14019</v>
      </c>
    </row>
    <row r="104">
      <c r="A104" s="1" t="s">
        <v>659</v>
      </c>
      <c r="B104" s="1">
        <v>23</v>
      </c>
      <c r="C104" s="26" t="s">
        <v>14020</v>
      </c>
      <c r="D104" t="s">
        <v>661</v>
      </c>
      <c r="E104" s="27" t="s">
        <v>14021</v>
      </c>
      <c r="F104" s="28" t="s">
        <v>683</v>
      </c>
      <c r="G104" s="29">
        <v>2</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14018</v>
      </c>
    </row>
    <row r="107" ht="25.5">
      <c r="A107" s="1" t="s">
        <v>666</v>
      </c>
      <c r="E107" s="27" t="s">
        <v>4840</v>
      </c>
    </row>
    <row r="108">
      <c r="A108" s="1" t="s">
        <v>659</v>
      </c>
      <c r="B108" s="1">
        <v>24</v>
      </c>
      <c r="C108" s="26" t="s">
        <v>14022</v>
      </c>
      <c r="D108" t="s">
        <v>661</v>
      </c>
      <c r="E108" s="27" t="s">
        <v>14023</v>
      </c>
      <c r="F108" s="28" t="s">
        <v>683</v>
      </c>
      <c r="G108" s="29">
        <v>1</v>
      </c>
      <c r="H108" s="28">
        <v>0</v>
      </c>
      <c r="I108" s="30">
        <f>ROUND(G108*H108,P4)</f>
        <v>0</v>
      </c>
      <c r="L108" s="31">
        <v>0</v>
      </c>
      <c r="M108" s="24">
        <f>ROUND(G108*L108,P4)</f>
        <v>0</v>
      </c>
      <c r="N108" s="25" t="s">
        <v>1345</v>
      </c>
      <c r="O108" s="32">
        <f>M108*AA108</f>
        <v>0</v>
      </c>
      <c r="P108" s="1">
        <v>3</v>
      </c>
      <c r="AA108" s="1">
        <f>IF(P108=1,$O$3,IF(P108=2,$O$4,$O$5))</f>
        <v>0</v>
      </c>
    </row>
    <row r="109">
      <c r="A109" s="1" t="s">
        <v>664</v>
      </c>
      <c r="E109" s="27" t="s">
        <v>661</v>
      </c>
    </row>
    <row r="110">
      <c r="A110" s="1" t="s">
        <v>665</v>
      </c>
      <c r="E110" s="33" t="s">
        <v>14018</v>
      </c>
    </row>
    <row r="111" ht="25.5">
      <c r="A111" s="1" t="s">
        <v>666</v>
      </c>
      <c r="E111" s="27" t="s">
        <v>5646</v>
      </c>
    </row>
    <row r="112">
      <c r="A112" s="1" t="s">
        <v>659</v>
      </c>
      <c r="B112" s="1">
        <v>25</v>
      </c>
      <c r="C112" s="26" t="s">
        <v>1227</v>
      </c>
      <c r="D112" t="s">
        <v>661</v>
      </c>
      <c r="E112" s="27" t="s">
        <v>1228</v>
      </c>
      <c r="F112" s="28" t="s">
        <v>670</v>
      </c>
      <c r="G112" s="29">
        <v>9</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14018</v>
      </c>
    </row>
    <row r="115" ht="38.25">
      <c r="A115" s="1" t="s">
        <v>666</v>
      </c>
      <c r="E115" s="27" t="s">
        <v>4228</v>
      </c>
    </row>
    <row r="116">
      <c r="A116" s="1" t="s">
        <v>659</v>
      </c>
      <c r="B116" s="1">
        <v>26</v>
      </c>
      <c r="C116" s="26" t="s">
        <v>968</v>
      </c>
      <c r="D116" t="s">
        <v>661</v>
      </c>
      <c r="E116" s="27" t="s">
        <v>969</v>
      </c>
      <c r="F116" s="28" t="s">
        <v>670</v>
      </c>
      <c r="G116" s="29">
        <v>45</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c r="E118" s="33" t="s">
        <v>14018</v>
      </c>
    </row>
    <row r="119" ht="38.25">
      <c r="A119" s="1" t="s">
        <v>666</v>
      </c>
      <c r="E119" s="27" t="s">
        <v>4228</v>
      </c>
    </row>
    <row r="120">
      <c r="A120" s="1" t="s">
        <v>659</v>
      </c>
      <c r="B120" s="1">
        <v>27</v>
      </c>
      <c r="C120" s="26" t="s">
        <v>971</v>
      </c>
      <c r="D120" t="s">
        <v>661</v>
      </c>
      <c r="E120" s="27" t="s">
        <v>972</v>
      </c>
      <c r="F120" s="28" t="s">
        <v>670</v>
      </c>
      <c r="G120" s="29">
        <v>56</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14018</v>
      </c>
    </row>
    <row r="123" ht="38.25">
      <c r="A123" s="1" t="s">
        <v>666</v>
      </c>
      <c r="E123" s="27" t="s">
        <v>4228</v>
      </c>
    </row>
    <row r="124" ht="25.5">
      <c r="A124" s="1" t="s">
        <v>659</v>
      </c>
      <c r="B124" s="1">
        <v>28</v>
      </c>
      <c r="C124" s="26" t="s">
        <v>1376</v>
      </c>
      <c r="D124" t="s">
        <v>661</v>
      </c>
      <c r="E124" s="27" t="s">
        <v>1377</v>
      </c>
      <c r="F124" s="28" t="s">
        <v>683</v>
      </c>
      <c r="G124" s="29">
        <v>2</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14018</v>
      </c>
    </row>
    <row r="127" ht="38.25">
      <c r="A127" s="1" t="s">
        <v>666</v>
      </c>
      <c r="E127" s="27" t="s">
        <v>4233</v>
      </c>
    </row>
    <row r="128" ht="25.5">
      <c r="A128" s="1" t="s">
        <v>659</v>
      </c>
      <c r="B128" s="1">
        <v>29</v>
      </c>
      <c r="C128" s="26" t="s">
        <v>975</v>
      </c>
      <c r="D128" t="s">
        <v>661</v>
      </c>
      <c r="E128" s="27" t="s">
        <v>976</v>
      </c>
      <c r="F128" s="28" t="s">
        <v>683</v>
      </c>
      <c r="G128" s="29">
        <v>15</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14018</v>
      </c>
    </row>
    <row r="131" ht="38.25">
      <c r="A131" s="1" t="s">
        <v>666</v>
      </c>
      <c r="E131" s="27" t="s">
        <v>4233</v>
      </c>
    </row>
    <row r="132">
      <c r="A132" s="1" t="s">
        <v>659</v>
      </c>
      <c r="B132" s="1">
        <v>30</v>
      </c>
      <c r="C132" s="26" t="s">
        <v>5030</v>
      </c>
      <c r="D132" t="s">
        <v>661</v>
      </c>
      <c r="E132" s="27" t="s">
        <v>5031</v>
      </c>
      <c r="F132" s="28" t="s">
        <v>670</v>
      </c>
      <c r="G132" s="29">
        <v>122</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14013</v>
      </c>
    </row>
    <row r="135" ht="25.5">
      <c r="A135" s="1" t="s">
        <v>666</v>
      </c>
      <c r="E135" s="27" t="s">
        <v>5032</v>
      </c>
    </row>
    <row r="136">
      <c r="A136" s="1" t="s">
        <v>659</v>
      </c>
      <c r="B136" s="1">
        <v>31</v>
      </c>
      <c r="C136" s="26" t="s">
        <v>14024</v>
      </c>
      <c r="D136" t="s">
        <v>661</v>
      </c>
      <c r="E136" s="27" t="s">
        <v>14025</v>
      </c>
      <c r="F136" s="28" t="s">
        <v>683</v>
      </c>
      <c r="G136" s="29">
        <v>1</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14013</v>
      </c>
    </row>
    <row r="139" ht="63.75">
      <c r="A139" s="1" t="s">
        <v>666</v>
      </c>
      <c r="E139" s="27" t="s">
        <v>4185</v>
      </c>
    </row>
    <row r="140">
      <c r="A140" s="1" t="s">
        <v>659</v>
      </c>
      <c r="B140" s="1">
        <v>32</v>
      </c>
      <c r="C140" s="26" t="s">
        <v>4578</v>
      </c>
      <c r="D140" t="s">
        <v>661</v>
      </c>
      <c r="E140" s="27" t="s">
        <v>4579</v>
      </c>
      <c r="F140" s="28" t="s">
        <v>670</v>
      </c>
      <c r="G140" s="29">
        <v>110</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14013</v>
      </c>
    </row>
    <row r="143" ht="51">
      <c r="A143" s="1" t="s">
        <v>666</v>
      </c>
      <c r="E143" s="27" t="s">
        <v>4531</v>
      </c>
    </row>
    <row r="144">
      <c r="A144" s="1" t="s">
        <v>656</v>
      </c>
      <c r="C144" s="22" t="s">
        <v>4585</v>
      </c>
      <c r="E144" s="23" t="s">
        <v>4586</v>
      </c>
      <c r="L144" s="24">
        <f>SUMIFS(L145:L188,A145:A188,"P")</f>
        <v>0</v>
      </c>
      <c r="M144" s="24">
        <f>SUMIFS(M145:M188,A145:A188,"P")</f>
        <v>0</v>
      </c>
      <c r="N144" s="25"/>
    </row>
    <row r="145">
      <c r="A145" s="1" t="s">
        <v>659</v>
      </c>
      <c r="B145" s="1">
        <v>33</v>
      </c>
      <c r="C145" s="26" t="s">
        <v>14026</v>
      </c>
      <c r="D145" t="s">
        <v>661</v>
      </c>
      <c r="E145" s="27" t="s">
        <v>14027</v>
      </c>
      <c r="F145" s="28" t="s">
        <v>683</v>
      </c>
      <c r="G145" s="29">
        <v>1</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14028</v>
      </c>
    </row>
    <row r="148" ht="63.75">
      <c r="A148" s="1" t="s">
        <v>666</v>
      </c>
      <c r="E148" s="27" t="s">
        <v>13967</v>
      </c>
    </row>
    <row r="149" ht="25.5">
      <c r="A149" s="1" t="s">
        <v>659</v>
      </c>
      <c r="B149" s="1">
        <v>34</v>
      </c>
      <c r="C149" s="26" t="s">
        <v>14029</v>
      </c>
      <c r="D149" t="s">
        <v>661</v>
      </c>
      <c r="E149" s="27" t="s">
        <v>14030</v>
      </c>
      <c r="F149" s="28" t="s">
        <v>683</v>
      </c>
      <c r="G149" s="29">
        <v>1</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14028</v>
      </c>
    </row>
    <row r="152" ht="38.25">
      <c r="A152" s="1" t="s">
        <v>666</v>
      </c>
      <c r="E152" s="27" t="s">
        <v>14031</v>
      </c>
    </row>
    <row r="153" ht="25.5">
      <c r="A153" s="1" t="s">
        <v>659</v>
      </c>
      <c r="B153" s="1">
        <v>35</v>
      </c>
      <c r="C153" s="26" t="s">
        <v>14032</v>
      </c>
      <c r="D153" t="s">
        <v>661</v>
      </c>
      <c r="E153" s="27" t="s">
        <v>14033</v>
      </c>
      <c r="F153" s="28" t="s">
        <v>683</v>
      </c>
      <c r="G153" s="29">
        <v>1</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14028</v>
      </c>
    </row>
    <row r="156" ht="38.25">
      <c r="A156" s="1" t="s">
        <v>666</v>
      </c>
      <c r="E156" s="27" t="s">
        <v>14034</v>
      </c>
    </row>
    <row r="157" ht="25.5">
      <c r="A157" s="1" t="s">
        <v>659</v>
      </c>
      <c r="B157" s="1">
        <v>36</v>
      </c>
      <c r="C157" s="26" t="s">
        <v>14035</v>
      </c>
      <c r="D157" t="s">
        <v>661</v>
      </c>
      <c r="E157" s="27" t="s">
        <v>14036</v>
      </c>
      <c r="F157" s="28" t="s">
        <v>683</v>
      </c>
      <c r="G157" s="29">
        <v>1</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14028</v>
      </c>
    </row>
    <row r="160" ht="38.25">
      <c r="A160" s="1" t="s">
        <v>666</v>
      </c>
      <c r="E160" s="27" t="s">
        <v>14034</v>
      </c>
    </row>
    <row r="161" ht="25.5">
      <c r="A161" s="1" t="s">
        <v>659</v>
      </c>
      <c r="B161" s="1">
        <v>37</v>
      </c>
      <c r="C161" s="26" t="s">
        <v>14009</v>
      </c>
      <c r="D161" t="s">
        <v>661</v>
      </c>
      <c r="E161" s="27" t="s">
        <v>13994</v>
      </c>
      <c r="F161" s="28" t="s">
        <v>683</v>
      </c>
      <c r="G161" s="29">
        <v>3</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5378</v>
      </c>
    </row>
    <row r="164" ht="38.25">
      <c r="A164" s="1" t="s">
        <v>666</v>
      </c>
      <c r="E164" s="27" t="s">
        <v>13970</v>
      </c>
    </row>
    <row r="165">
      <c r="A165" s="1" t="s">
        <v>659</v>
      </c>
      <c r="B165" s="1">
        <v>38</v>
      </c>
      <c r="C165" s="26" t="s">
        <v>14003</v>
      </c>
      <c r="D165" t="s">
        <v>661</v>
      </c>
      <c r="E165" s="27" t="s">
        <v>14004</v>
      </c>
      <c r="F165" s="28" t="s">
        <v>683</v>
      </c>
      <c r="G165" s="29">
        <v>1</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5378</v>
      </c>
    </row>
    <row r="168" ht="38.25">
      <c r="A168" s="1" t="s">
        <v>666</v>
      </c>
      <c r="E168" s="27" t="s">
        <v>13970</v>
      </c>
    </row>
    <row r="169">
      <c r="A169" s="1" t="s">
        <v>659</v>
      </c>
      <c r="B169" s="1">
        <v>39</v>
      </c>
      <c r="C169" s="26" t="s">
        <v>13968</v>
      </c>
      <c r="D169" t="s">
        <v>661</v>
      </c>
      <c r="E169" s="27" t="s">
        <v>13969</v>
      </c>
      <c r="F169" s="28" t="s">
        <v>683</v>
      </c>
      <c r="G169" s="29">
        <v>1</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5378</v>
      </c>
    </row>
    <row r="172" ht="38.25">
      <c r="A172" s="1" t="s">
        <v>666</v>
      </c>
      <c r="E172" s="27" t="s">
        <v>13970</v>
      </c>
    </row>
    <row r="173" ht="25.5">
      <c r="A173" s="1" t="s">
        <v>659</v>
      </c>
      <c r="B173" s="1">
        <v>40</v>
      </c>
      <c r="C173" s="26" t="s">
        <v>14010</v>
      </c>
      <c r="D173" t="s">
        <v>661</v>
      </c>
      <c r="E173" s="27" t="s">
        <v>14011</v>
      </c>
      <c r="F173" s="28" t="s">
        <v>683</v>
      </c>
      <c r="G173" s="29">
        <v>1</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5747</v>
      </c>
    </row>
    <row r="176" ht="51">
      <c r="A176" s="1" t="s">
        <v>666</v>
      </c>
      <c r="E176" s="27" t="s">
        <v>13974</v>
      </c>
    </row>
    <row r="177" ht="25.5">
      <c r="A177" s="1" t="s">
        <v>659</v>
      </c>
      <c r="B177" s="1">
        <v>41</v>
      </c>
      <c r="C177" s="26" t="s">
        <v>14037</v>
      </c>
      <c r="D177" t="s">
        <v>661</v>
      </c>
      <c r="E177" s="27" t="s">
        <v>14038</v>
      </c>
      <c r="F177" s="28" t="s">
        <v>683</v>
      </c>
      <c r="G177" s="29">
        <v>1</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5356</v>
      </c>
    </row>
    <row r="180" ht="51">
      <c r="A180" s="1" t="s">
        <v>666</v>
      </c>
      <c r="E180" s="27" t="s">
        <v>4963</v>
      </c>
    </row>
    <row r="181">
      <c r="A181" s="1" t="s">
        <v>659</v>
      </c>
      <c r="B181" s="1">
        <v>42</v>
      </c>
      <c r="C181" s="26" t="s">
        <v>13916</v>
      </c>
      <c r="D181" t="s">
        <v>661</v>
      </c>
      <c r="E181" s="27" t="s">
        <v>13917</v>
      </c>
      <c r="F181" s="28" t="s">
        <v>683</v>
      </c>
      <c r="G181" s="29">
        <v>2</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4751</v>
      </c>
    </row>
    <row r="184" ht="63.75">
      <c r="A184" s="1" t="s">
        <v>666</v>
      </c>
      <c r="E184" s="27" t="s">
        <v>4185</v>
      </c>
    </row>
    <row r="185">
      <c r="A185" s="1" t="s">
        <v>659</v>
      </c>
      <c r="B185" s="1">
        <v>43</v>
      </c>
      <c r="C185" s="26" t="s">
        <v>14039</v>
      </c>
      <c r="D185" t="s">
        <v>661</v>
      </c>
      <c r="E185" s="27" t="s">
        <v>14040</v>
      </c>
      <c r="F185" s="28" t="s">
        <v>683</v>
      </c>
      <c r="G185" s="29">
        <v>1</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4751</v>
      </c>
    </row>
    <row r="188" ht="63.75">
      <c r="A188" s="1" t="s">
        <v>666</v>
      </c>
      <c r="E188" s="27" t="s">
        <v>4185</v>
      </c>
    </row>
    <row r="189">
      <c r="A189" s="1" t="s">
        <v>656</v>
      </c>
      <c r="C189" s="22" t="s">
        <v>4096</v>
      </c>
      <c r="E189" s="23" t="s">
        <v>4097</v>
      </c>
      <c r="L189" s="24">
        <f>SUMIFS(L190:L193,A190:A193,"P")</f>
        <v>0</v>
      </c>
      <c r="M189" s="24">
        <f>SUMIFS(M190:M193,A190:A193,"P")</f>
        <v>0</v>
      </c>
      <c r="N189" s="25"/>
    </row>
    <row r="190">
      <c r="A190" s="1" t="s">
        <v>659</v>
      </c>
      <c r="B190" s="1">
        <v>44</v>
      </c>
      <c r="C190" s="26" t="s">
        <v>14041</v>
      </c>
      <c r="D190" t="s">
        <v>661</v>
      </c>
      <c r="E190" s="27" t="s">
        <v>14042</v>
      </c>
      <c r="F190" s="28" t="s">
        <v>683</v>
      </c>
      <c r="G190" s="29">
        <v>2</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c r="A192" s="1" t="s">
        <v>665</v>
      </c>
      <c r="E192" s="33" t="s">
        <v>5555</v>
      </c>
    </row>
    <row r="193" ht="38.25">
      <c r="A193" s="1" t="s">
        <v>666</v>
      </c>
      <c r="E193" s="27" t="s">
        <v>4239</v>
      </c>
    </row>
    <row r="194">
      <c r="A194" s="1" t="s">
        <v>656</v>
      </c>
      <c r="C194" s="22" t="s">
        <v>4008</v>
      </c>
      <c r="E194" s="23" t="s">
        <v>4009</v>
      </c>
      <c r="L194" s="24">
        <f>SUMIFS(L195:L238,A195:A238,"P")</f>
        <v>0</v>
      </c>
      <c r="M194" s="24">
        <f>SUMIFS(M195:M238,A195:A238,"P")</f>
        <v>0</v>
      </c>
      <c r="N194" s="25"/>
    </row>
    <row r="195">
      <c r="A195" s="1" t="s">
        <v>659</v>
      </c>
      <c r="B195" s="1">
        <v>45</v>
      </c>
      <c r="C195" s="26" t="s">
        <v>4996</v>
      </c>
      <c r="D195" t="s">
        <v>661</v>
      </c>
      <c r="E195" s="27" t="s">
        <v>4997</v>
      </c>
      <c r="F195" s="28" t="s">
        <v>683</v>
      </c>
      <c r="G195" s="29">
        <v>1</v>
      </c>
      <c r="H195" s="28">
        <v>0</v>
      </c>
      <c r="I195" s="30">
        <f>ROUND(G195*H195,P4)</f>
        <v>0</v>
      </c>
      <c r="L195" s="31">
        <v>0</v>
      </c>
      <c r="M195" s="24">
        <f>ROUND(G195*L195,P4)</f>
        <v>0</v>
      </c>
      <c r="N195" s="25" t="s">
        <v>1345</v>
      </c>
      <c r="O195" s="32">
        <f>M195*AA195</f>
        <v>0</v>
      </c>
      <c r="P195" s="1">
        <v>3</v>
      </c>
      <c r="AA195" s="1">
        <f>IF(P195=1,$O$3,IF(P195=2,$O$4,$O$5))</f>
        <v>0</v>
      </c>
    </row>
    <row r="196">
      <c r="A196" s="1" t="s">
        <v>664</v>
      </c>
      <c r="E196" s="27" t="s">
        <v>661</v>
      </c>
    </row>
    <row r="197">
      <c r="A197" s="1" t="s">
        <v>665</v>
      </c>
      <c r="E197" s="33" t="s">
        <v>4751</v>
      </c>
    </row>
    <row r="198" ht="38.25">
      <c r="A198" s="1" t="s">
        <v>666</v>
      </c>
      <c r="E198" s="27" t="s">
        <v>4523</v>
      </c>
    </row>
    <row r="199" ht="25.5">
      <c r="A199" s="1" t="s">
        <v>659</v>
      </c>
      <c r="B199" s="1">
        <v>46</v>
      </c>
      <c r="C199" s="26" t="s">
        <v>4549</v>
      </c>
      <c r="D199" t="s">
        <v>661</v>
      </c>
      <c r="E199" s="27" t="s">
        <v>4550</v>
      </c>
      <c r="F199" s="28" t="s">
        <v>683</v>
      </c>
      <c r="G199" s="29">
        <v>1</v>
      </c>
      <c r="H199" s="28">
        <v>0</v>
      </c>
      <c r="I199" s="30">
        <f>ROUND(G199*H199,P4)</f>
        <v>0</v>
      </c>
      <c r="L199" s="31">
        <v>0</v>
      </c>
      <c r="M199" s="24">
        <f>ROUND(G199*L199,P4)</f>
        <v>0</v>
      </c>
      <c r="N199" s="25" t="s">
        <v>1345</v>
      </c>
      <c r="O199" s="32">
        <f>M199*AA199</f>
        <v>0</v>
      </c>
      <c r="P199" s="1">
        <v>3</v>
      </c>
      <c r="AA199" s="1">
        <f>IF(P199=1,$O$3,IF(P199=2,$O$4,$O$5))</f>
        <v>0</v>
      </c>
    </row>
    <row r="200">
      <c r="A200" s="1" t="s">
        <v>664</v>
      </c>
      <c r="E200" s="27" t="s">
        <v>661</v>
      </c>
    </row>
    <row r="201">
      <c r="A201" s="1" t="s">
        <v>665</v>
      </c>
      <c r="E201" s="33" t="s">
        <v>4751</v>
      </c>
    </row>
    <row r="202" ht="63.75">
      <c r="A202" s="1" t="s">
        <v>666</v>
      </c>
      <c r="E202" s="27" t="s">
        <v>4013</v>
      </c>
    </row>
    <row r="203" ht="25.5">
      <c r="A203" s="1" t="s">
        <v>659</v>
      </c>
      <c r="B203" s="1">
        <v>47</v>
      </c>
      <c r="C203" s="26" t="s">
        <v>4014</v>
      </c>
      <c r="D203" t="s">
        <v>661</v>
      </c>
      <c r="E203" s="27" t="s">
        <v>4015</v>
      </c>
      <c r="F203" s="28" t="s">
        <v>683</v>
      </c>
      <c r="G203" s="29">
        <v>1</v>
      </c>
      <c r="H203" s="28">
        <v>0</v>
      </c>
      <c r="I203" s="30">
        <f>ROUND(G203*H203,P4)</f>
        <v>0</v>
      </c>
      <c r="L203" s="31">
        <v>0</v>
      </c>
      <c r="M203" s="24">
        <f>ROUND(G203*L203,P4)</f>
        <v>0</v>
      </c>
      <c r="N203" s="25" t="s">
        <v>1345</v>
      </c>
      <c r="O203" s="32">
        <f>M203*AA203</f>
        <v>0</v>
      </c>
      <c r="P203" s="1">
        <v>3</v>
      </c>
      <c r="AA203" s="1">
        <f>IF(P203=1,$O$3,IF(P203=2,$O$4,$O$5))</f>
        <v>0</v>
      </c>
    </row>
    <row r="204">
      <c r="A204" s="1" t="s">
        <v>664</v>
      </c>
      <c r="E204" s="27" t="s">
        <v>661</v>
      </c>
    </row>
    <row r="205">
      <c r="A205" s="1" t="s">
        <v>665</v>
      </c>
      <c r="E205" s="33" t="s">
        <v>4751</v>
      </c>
    </row>
    <row r="206" ht="38.25">
      <c r="A206" s="1" t="s">
        <v>666</v>
      </c>
      <c r="E206" s="27" t="s">
        <v>4291</v>
      </c>
    </row>
    <row r="207">
      <c r="A207" s="1" t="s">
        <v>659</v>
      </c>
      <c r="B207" s="1">
        <v>48</v>
      </c>
      <c r="C207" s="26" t="s">
        <v>5263</v>
      </c>
      <c r="D207" t="s">
        <v>661</v>
      </c>
      <c r="E207" s="27" t="s">
        <v>5264</v>
      </c>
      <c r="F207" s="28" t="s">
        <v>683</v>
      </c>
      <c r="G207" s="29">
        <v>1</v>
      </c>
      <c r="H207" s="28">
        <v>0</v>
      </c>
      <c r="I207" s="30">
        <f>ROUND(G207*H207,P4)</f>
        <v>0</v>
      </c>
      <c r="L207" s="31">
        <v>0</v>
      </c>
      <c r="M207" s="24">
        <f>ROUND(G207*L207,P4)</f>
        <v>0</v>
      </c>
      <c r="N207" s="25" t="s">
        <v>1345</v>
      </c>
      <c r="O207" s="32">
        <f>M207*AA207</f>
        <v>0</v>
      </c>
      <c r="P207" s="1">
        <v>3</v>
      </c>
      <c r="AA207" s="1">
        <f>IF(P207=1,$O$3,IF(P207=2,$O$4,$O$5))</f>
        <v>0</v>
      </c>
    </row>
    <row r="208">
      <c r="A208" s="1" t="s">
        <v>664</v>
      </c>
      <c r="E208" s="27" t="s">
        <v>661</v>
      </c>
    </row>
    <row r="209">
      <c r="A209" s="1" t="s">
        <v>665</v>
      </c>
      <c r="E209" s="33" t="s">
        <v>4751</v>
      </c>
    </row>
    <row r="210" ht="38.25">
      <c r="A210" s="1" t="s">
        <v>666</v>
      </c>
      <c r="E210" s="27" t="s">
        <v>4764</v>
      </c>
    </row>
    <row r="211">
      <c r="A211" s="1" t="s">
        <v>659</v>
      </c>
      <c r="B211" s="1">
        <v>49</v>
      </c>
      <c r="C211" s="26" t="s">
        <v>4771</v>
      </c>
      <c r="D211" t="s">
        <v>661</v>
      </c>
      <c r="E211" s="27" t="s">
        <v>4772</v>
      </c>
      <c r="F211" s="28" t="s">
        <v>683</v>
      </c>
      <c r="G211" s="29">
        <v>4</v>
      </c>
      <c r="H211" s="28">
        <v>0</v>
      </c>
      <c r="I211" s="30">
        <f>ROUND(G211*H211,P4)</f>
        <v>0</v>
      </c>
      <c r="L211" s="31">
        <v>0</v>
      </c>
      <c r="M211" s="24">
        <f>ROUND(G211*L211,P4)</f>
        <v>0</v>
      </c>
      <c r="N211" s="25" t="s">
        <v>1345</v>
      </c>
      <c r="O211" s="32">
        <f>M211*AA211</f>
        <v>0</v>
      </c>
      <c r="P211" s="1">
        <v>3</v>
      </c>
      <c r="AA211" s="1">
        <f>IF(P211=1,$O$3,IF(P211=2,$O$4,$O$5))</f>
        <v>0</v>
      </c>
    </row>
    <row r="212">
      <c r="A212" s="1" t="s">
        <v>664</v>
      </c>
      <c r="E212" s="27" t="s">
        <v>661</v>
      </c>
    </row>
    <row r="213">
      <c r="A213" s="1" t="s">
        <v>665</v>
      </c>
      <c r="E213" s="33" t="s">
        <v>5025</v>
      </c>
    </row>
    <row r="214" ht="38.25">
      <c r="A214" s="1" t="s">
        <v>666</v>
      </c>
      <c r="E214" s="27" t="s">
        <v>4162</v>
      </c>
    </row>
    <row r="215">
      <c r="A215" s="1" t="s">
        <v>659</v>
      </c>
      <c r="B215" s="1">
        <v>50</v>
      </c>
      <c r="C215" s="26" t="s">
        <v>13920</v>
      </c>
      <c r="D215" t="s">
        <v>661</v>
      </c>
      <c r="E215" s="27" t="s">
        <v>13921</v>
      </c>
      <c r="F215" s="28" t="s">
        <v>683</v>
      </c>
      <c r="G215" s="29">
        <v>1</v>
      </c>
      <c r="H215" s="28">
        <v>0</v>
      </c>
      <c r="I215" s="30">
        <f>ROUND(G215*H215,P4)</f>
        <v>0</v>
      </c>
      <c r="L215" s="31">
        <v>0</v>
      </c>
      <c r="M215" s="24">
        <f>ROUND(G215*L215,P4)</f>
        <v>0</v>
      </c>
      <c r="N215" s="25" t="s">
        <v>1345</v>
      </c>
      <c r="O215" s="32">
        <f>M215*AA215</f>
        <v>0</v>
      </c>
      <c r="P215" s="1">
        <v>3</v>
      </c>
      <c r="AA215" s="1">
        <f>IF(P215=1,$O$3,IF(P215=2,$O$4,$O$5))</f>
        <v>0</v>
      </c>
    </row>
    <row r="216">
      <c r="A216" s="1" t="s">
        <v>664</v>
      </c>
      <c r="E216" s="27" t="s">
        <v>661</v>
      </c>
    </row>
    <row r="217">
      <c r="A217" s="1" t="s">
        <v>665</v>
      </c>
      <c r="E217" s="33" t="s">
        <v>4948</v>
      </c>
    </row>
    <row r="218" ht="38.25">
      <c r="A218" s="1" t="s">
        <v>666</v>
      </c>
      <c r="E218" s="27" t="s">
        <v>4764</v>
      </c>
    </row>
    <row r="219">
      <c r="A219" s="1" t="s">
        <v>659</v>
      </c>
      <c r="B219" s="1">
        <v>51</v>
      </c>
      <c r="C219" s="26" t="s">
        <v>4165</v>
      </c>
      <c r="D219" t="s">
        <v>661</v>
      </c>
      <c r="E219" s="27" t="s">
        <v>4166</v>
      </c>
      <c r="F219" s="28" t="s">
        <v>874</v>
      </c>
      <c r="G219" s="29">
        <v>6</v>
      </c>
      <c r="H219" s="28">
        <v>0</v>
      </c>
      <c r="I219" s="30">
        <f>ROUND(G219*H219,P4)</f>
        <v>0</v>
      </c>
      <c r="L219" s="31">
        <v>0</v>
      </c>
      <c r="M219" s="24">
        <f>ROUND(G219*L219,P4)</f>
        <v>0</v>
      </c>
      <c r="N219" s="25" t="s">
        <v>1345</v>
      </c>
      <c r="O219" s="32">
        <f>M219*AA219</f>
        <v>0</v>
      </c>
      <c r="P219" s="1">
        <v>3</v>
      </c>
      <c r="AA219" s="1">
        <f>IF(P219=1,$O$3,IF(P219=2,$O$4,$O$5))</f>
        <v>0</v>
      </c>
    </row>
    <row r="220">
      <c r="A220" s="1" t="s">
        <v>664</v>
      </c>
      <c r="E220" s="27" t="s">
        <v>661</v>
      </c>
    </row>
    <row r="221">
      <c r="A221" s="1" t="s">
        <v>665</v>
      </c>
      <c r="E221" s="33" t="s">
        <v>4751</v>
      </c>
    </row>
    <row r="222" ht="38.25">
      <c r="A222" s="1" t="s">
        <v>666</v>
      </c>
      <c r="E222" s="27" t="s">
        <v>4292</v>
      </c>
    </row>
    <row r="223">
      <c r="A223" s="1" t="s">
        <v>659</v>
      </c>
      <c r="B223" s="1">
        <v>52</v>
      </c>
      <c r="C223" s="26" t="s">
        <v>4538</v>
      </c>
      <c r="D223" t="s">
        <v>661</v>
      </c>
      <c r="E223" s="27" t="s">
        <v>4539</v>
      </c>
      <c r="F223" s="28" t="s">
        <v>874</v>
      </c>
      <c r="G223" s="29">
        <v>4</v>
      </c>
      <c r="H223" s="28">
        <v>0</v>
      </c>
      <c r="I223" s="30">
        <f>ROUND(G223*H223,P4)</f>
        <v>0</v>
      </c>
      <c r="L223" s="31">
        <v>0</v>
      </c>
      <c r="M223" s="24">
        <f>ROUND(G223*L223,P4)</f>
        <v>0</v>
      </c>
      <c r="N223" s="25" t="s">
        <v>1345</v>
      </c>
      <c r="O223" s="32">
        <f>M223*AA223</f>
        <v>0</v>
      </c>
      <c r="P223" s="1">
        <v>3</v>
      </c>
      <c r="AA223" s="1">
        <f>IF(P223=1,$O$3,IF(P223=2,$O$4,$O$5))</f>
        <v>0</v>
      </c>
    </row>
    <row r="224">
      <c r="A224" s="1" t="s">
        <v>664</v>
      </c>
      <c r="E224" s="27" t="s">
        <v>661</v>
      </c>
    </row>
    <row r="225">
      <c r="A225" s="1" t="s">
        <v>665</v>
      </c>
      <c r="E225" s="33" t="s">
        <v>4751</v>
      </c>
    </row>
    <row r="226" ht="51">
      <c r="A226" s="1" t="s">
        <v>666</v>
      </c>
      <c r="E226" s="27" t="s">
        <v>4540</v>
      </c>
    </row>
    <row r="227">
      <c r="A227" s="1" t="s">
        <v>659</v>
      </c>
      <c r="B227" s="1">
        <v>53</v>
      </c>
      <c r="C227" s="26" t="s">
        <v>1996</v>
      </c>
      <c r="D227" t="s">
        <v>661</v>
      </c>
      <c r="E227" s="27" t="s">
        <v>1997</v>
      </c>
      <c r="F227" s="28" t="s">
        <v>874</v>
      </c>
      <c r="G227" s="29">
        <v>6</v>
      </c>
      <c r="H227" s="28">
        <v>0</v>
      </c>
      <c r="I227" s="30">
        <f>ROUND(G227*H227,P4)</f>
        <v>0</v>
      </c>
      <c r="L227" s="31">
        <v>0</v>
      </c>
      <c r="M227" s="24">
        <f>ROUND(G227*L227,P4)</f>
        <v>0</v>
      </c>
      <c r="N227" s="25" t="s">
        <v>1345</v>
      </c>
      <c r="O227" s="32">
        <f>M227*AA227</f>
        <v>0</v>
      </c>
      <c r="P227" s="1">
        <v>3</v>
      </c>
      <c r="AA227" s="1">
        <f>IF(P227=1,$O$3,IF(P227=2,$O$4,$O$5))</f>
        <v>0</v>
      </c>
    </row>
    <row r="228">
      <c r="A228" s="1" t="s">
        <v>664</v>
      </c>
      <c r="E228" s="27" t="s">
        <v>661</v>
      </c>
    </row>
    <row r="229">
      <c r="A229" s="1" t="s">
        <v>665</v>
      </c>
      <c r="E229" s="33" t="s">
        <v>4751</v>
      </c>
    </row>
    <row r="230" ht="38.25">
      <c r="A230" s="1" t="s">
        <v>666</v>
      </c>
      <c r="E230" s="27" t="s">
        <v>4293</v>
      </c>
    </row>
    <row r="231">
      <c r="A231" s="1" t="s">
        <v>659</v>
      </c>
      <c r="B231" s="1">
        <v>54</v>
      </c>
      <c r="C231" s="26" t="s">
        <v>2003</v>
      </c>
      <c r="D231" t="s">
        <v>661</v>
      </c>
      <c r="E231" s="27" t="s">
        <v>2004</v>
      </c>
      <c r="F231" s="28" t="s">
        <v>874</v>
      </c>
      <c r="G231" s="29">
        <v>6</v>
      </c>
      <c r="H231" s="28">
        <v>0</v>
      </c>
      <c r="I231" s="30">
        <f>ROUND(G231*H231,P4)</f>
        <v>0</v>
      </c>
      <c r="L231" s="31">
        <v>0</v>
      </c>
      <c r="M231" s="24">
        <f>ROUND(G231*L231,P4)</f>
        <v>0</v>
      </c>
      <c r="N231" s="25" t="s">
        <v>1345</v>
      </c>
      <c r="O231" s="32">
        <f>M231*AA231</f>
        <v>0</v>
      </c>
      <c r="P231" s="1">
        <v>3</v>
      </c>
      <c r="AA231" s="1">
        <f>IF(P231=1,$O$3,IF(P231=2,$O$4,$O$5))</f>
        <v>0</v>
      </c>
    </row>
    <row r="232">
      <c r="A232" s="1" t="s">
        <v>664</v>
      </c>
      <c r="E232" s="27" t="s">
        <v>661</v>
      </c>
    </row>
    <row r="233">
      <c r="A233" s="1" t="s">
        <v>665</v>
      </c>
      <c r="E233" s="33" t="s">
        <v>4751</v>
      </c>
    </row>
    <row r="234" ht="38.25">
      <c r="A234" s="1" t="s">
        <v>666</v>
      </c>
      <c r="E234" s="27" t="s">
        <v>5004</v>
      </c>
    </row>
    <row r="235">
      <c r="A235" s="1" t="s">
        <v>659</v>
      </c>
      <c r="B235" s="1">
        <v>55</v>
      </c>
      <c r="C235" s="26" t="s">
        <v>5431</v>
      </c>
      <c r="D235" t="s">
        <v>661</v>
      </c>
      <c r="E235" s="27" t="s">
        <v>5432</v>
      </c>
      <c r="F235" s="28" t="s">
        <v>874</v>
      </c>
      <c r="G235" s="29">
        <v>2</v>
      </c>
      <c r="H235" s="28">
        <v>0</v>
      </c>
      <c r="I235" s="30">
        <f>ROUND(G235*H235,P4)</f>
        <v>0</v>
      </c>
      <c r="L235" s="31">
        <v>0</v>
      </c>
      <c r="M235" s="24">
        <f>ROUND(G235*L235,P4)</f>
        <v>0</v>
      </c>
      <c r="N235" s="25" t="s">
        <v>1345</v>
      </c>
      <c r="O235" s="32">
        <f>M235*AA235</f>
        <v>0</v>
      </c>
      <c r="P235" s="1">
        <v>3</v>
      </c>
      <c r="AA235" s="1">
        <f>IF(P235=1,$O$3,IF(P235=2,$O$4,$O$5))</f>
        <v>0</v>
      </c>
    </row>
    <row r="236">
      <c r="A236" s="1" t="s">
        <v>664</v>
      </c>
      <c r="E236" s="27" t="s">
        <v>661</v>
      </c>
    </row>
    <row r="237">
      <c r="A237" s="1" t="s">
        <v>665</v>
      </c>
      <c r="E237" s="33" t="s">
        <v>4751</v>
      </c>
    </row>
    <row r="238" ht="38.25">
      <c r="A238" s="1" t="s">
        <v>666</v>
      </c>
      <c r="E238" s="27" t="s">
        <v>5433</v>
      </c>
    </row>
    <row r="239">
      <c r="A239" s="1" t="s">
        <v>656</v>
      </c>
      <c r="C239" s="22" t="s">
        <v>4295</v>
      </c>
      <c r="E239" s="23" t="s">
        <v>4296</v>
      </c>
      <c r="L239" s="24">
        <f>SUMIFS(L240:L243,A240:A243,"P")</f>
        <v>0</v>
      </c>
      <c r="M239" s="24">
        <f>SUMIFS(M240:M243,A240:A243,"P")</f>
        <v>0</v>
      </c>
      <c r="N239" s="25"/>
    </row>
    <row r="240">
      <c r="A240" s="1" t="s">
        <v>659</v>
      </c>
      <c r="B240" s="1">
        <v>56</v>
      </c>
      <c r="C240" s="26" t="s">
        <v>4302</v>
      </c>
      <c r="D240" t="s">
        <v>661</v>
      </c>
      <c r="E240" s="27" t="s">
        <v>4303</v>
      </c>
      <c r="F240" s="28" t="s">
        <v>683</v>
      </c>
      <c r="G240" s="29">
        <v>4</v>
      </c>
      <c r="H240" s="28">
        <v>0</v>
      </c>
      <c r="I240" s="30">
        <f>ROUND(G240*H240,P4)</f>
        <v>0</v>
      </c>
      <c r="L240" s="31">
        <v>0</v>
      </c>
      <c r="M240" s="24">
        <f>ROUND(G240*L240,P4)</f>
        <v>0</v>
      </c>
      <c r="N240" s="25" t="s">
        <v>1345</v>
      </c>
      <c r="O240" s="32">
        <f>M240*AA240</f>
        <v>0</v>
      </c>
      <c r="P240" s="1">
        <v>3</v>
      </c>
      <c r="AA240" s="1">
        <f>IF(P240=1,$O$3,IF(P240=2,$O$4,$O$5))</f>
        <v>0</v>
      </c>
    </row>
    <row r="241">
      <c r="A241" s="1" t="s">
        <v>664</v>
      </c>
      <c r="E241" s="27" t="s">
        <v>661</v>
      </c>
    </row>
    <row r="242">
      <c r="A242" s="1" t="s">
        <v>665</v>
      </c>
      <c r="E242" s="33" t="s">
        <v>4936</v>
      </c>
    </row>
    <row r="243" ht="38.25">
      <c r="A243" s="1" t="s">
        <v>666</v>
      </c>
      <c r="E243" s="27" t="s">
        <v>4304</v>
      </c>
    </row>
    <row r="244">
      <c r="A244" s="1" t="s">
        <v>656</v>
      </c>
      <c r="C244" s="22" t="s">
        <v>4017</v>
      </c>
      <c r="E244" s="23" t="s">
        <v>4018</v>
      </c>
      <c r="L244" s="24">
        <f>SUMIFS(L245:L252,A245:A252,"P")</f>
        <v>0</v>
      </c>
      <c r="M244" s="24">
        <f>SUMIFS(M245:M252,A245:A252,"P")</f>
        <v>0</v>
      </c>
      <c r="N244" s="25"/>
    </row>
    <row r="245">
      <c r="A245" s="1" t="s">
        <v>659</v>
      </c>
      <c r="B245" s="1">
        <v>57</v>
      </c>
      <c r="C245" s="26" t="s">
        <v>1669</v>
      </c>
      <c r="D245" t="s">
        <v>661</v>
      </c>
      <c r="E245" s="27" t="s">
        <v>1670</v>
      </c>
      <c r="F245" s="28" t="s">
        <v>670</v>
      </c>
      <c r="G245" s="29">
        <v>44</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14028</v>
      </c>
    </row>
    <row r="248" ht="76.5">
      <c r="A248" s="1" t="s">
        <v>666</v>
      </c>
      <c r="E248" s="27" t="s">
        <v>13995</v>
      </c>
    </row>
    <row r="249">
      <c r="A249" s="1" t="s">
        <v>659</v>
      </c>
      <c r="B249" s="1">
        <v>58</v>
      </c>
      <c r="C249" s="26" t="s">
        <v>1673</v>
      </c>
      <c r="D249" t="s">
        <v>661</v>
      </c>
      <c r="E249" s="27" t="s">
        <v>1674</v>
      </c>
      <c r="F249" s="28" t="s">
        <v>670</v>
      </c>
      <c r="G249" s="29">
        <v>44</v>
      </c>
      <c r="H249" s="28">
        <v>0</v>
      </c>
      <c r="I249" s="30">
        <f>ROUND(G249*H249,P4)</f>
        <v>0</v>
      </c>
      <c r="L249" s="31">
        <v>0</v>
      </c>
      <c r="M249" s="24">
        <f>ROUND(G249*L249,P4)</f>
        <v>0</v>
      </c>
      <c r="N249" s="25" t="s">
        <v>1345</v>
      </c>
      <c r="O249" s="32">
        <f>M249*AA249</f>
        <v>0</v>
      </c>
      <c r="P249" s="1">
        <v>3</v>
      </c>
      <c r="AA249" s="1">
        <f>IF(P249=1,$O$3,IF(P249=2,$O$4,$O$5))</f>
        <v>0</v>
      </c>
    </row>
    <row r="250">
      <c r="A250" s="1" t="s">
        <v>664</v>
      </c>
      <c r="E250" s="27" t="s">
        <v>661</v>
      </c>
    </row>
    <row r="251">
      <c r="A251" s="1" t="s">
        <v>665</v>
      </c>
      <c r="E251" s="33" t="s">
        <v>14028</v>
      </c>
    </row>
    <row r="252" ht="63.75">
      <c r="A252" s="1" t="s">
        <v>666</v>
      </c>
      <c r="E252" s="27" t="s">
        <v>13996</v>
      </c>
    </row>
    <row r="253">
      <c r="A253" s="1" t="s">
        <v>656</v>
      </c>
      <c r="C253" s="22" t="s">
        <v>2840</v>
      </c>
      <c r="E253" s="23" t="s">
        <v>5267</v>
      </c>
      <c r="L253" s="24">
        <f>SUMIFS(L254:L261,A254:A261,"P")</f>
        <v>0</v>
      </c>
      <c r="M253" s="24">
        <f>SUMIFS(M254:M261,A254:A261,"P")</f>
        <v>0</v>
      </c>
      <c r="N253" s="25"/>
    </row>
    <row r="254">
      <c r="A254" s="1" t="s">
        <v>659</v>
      </c>
      <c r="B254" s="1">
        <v>59</v>
      </c>
      <c r="C254" s="26" t="s">
        <v>6882</v>
      </c>
      <c r="D254" t="s">
        <v>661</v>
      </c>
      <c r="E254" s="27" t="s">
        <v>6883</v>
      </c>
      <c r="F254" s="28" t="s">
        <v>670</v>
      </c>
      <c r="G254" s="29">
        <v>3</v>
      </c>
      <c r="H254" s="28">
        <v>0</v>
      </c>
      <c r="I254" s="30">
        <f>ROUND(G254*H254,P4)</f>
        <v>0</v>
      </c>
      <c r="L254" s="31">
        <v>0</v>
      </c>
      <c r="M254" s="24">
        <f>ROUND(G254*L254,P4)</f>
        <v>0</v>
      </c>
      <c r="N254" s="25" t="s">
        <v>1345</v>
      </c>
      <c r="O254" s="32">
        <f>M254*AA254</f>
        <v>0</v>
      </c>
      <c r="P254" s="1">
        <v>3</v>
      </c>
      <c r="AA254" s="1">
        <f>IF(P254=1,$O$3,IF(P254=2,$O$4,$O$5))</f>
        <v>0</v>
      </c>
    </row>
    <row r="255">
      <c r="A255" s="1" t="s">
        <v>664</v>
      </c>
      <c r="E255" s="27" t="s">
        <v>661</v>
      </c>
    </row>
    <row r="256">
      <c r="A256" s="1" t="s">
        <v>665</v>
      </c>
      <c r="E256" s="33" t="s">
        <v>14013</v>
      </c>
    </row>
    <row r="257" ht="25.5">
      <c r="A257" s="1" t="s">
        <v>666</v>
      </c>
      <c r="E257" s="27" t="s">
        <v>5270</v>
      </c>
    </row>
    <row r="258">
      <c r="A258" s="1" t="s">
        <v>659</v>
      </c>
      <c r="B258" s="1">
        <v>60</v>
      </c>
      <c r="C258" s="26" t="s">
        <v>5271</v>
      </c>
      <c r="D258" t="s">
        <v>661</v>
      </c>
      <c r="E258" s="27" t="s">
        <v>5272</v>
      </c>
      <c r="F258" s="28" t="s">
        <v>663</v>
      </c>
      <c r="G258" s="29">
        <v>1</v>
      </c>
      <c r="H258" s="28">
        <v>0</v>
      </c>
      <c r="I258" s="30">
        <f>ROUND(G258*H258,P4)</f>
        <v>0</v>
      </c>
      <c r="L258" s="31">
        <v>0</v>
      </c>
      <c r="M258" s="24">
        <f>ROUND(G258*L258,P4)</f>
        <v>0</v>
      </c>
      <c r="N258" s="25" t="s">
        <v>1345</v>
      </c>
      <c r="O258" s="32">
        <f>M258*AA258</f>
        <v>0</v>
      </c>
      <c r="P258" s="1">
        <v>3</v>
      </c>
      <c r="AA258" s="1">
        <f>IF(P258=1,$O$3,IF(P258=2,$O$4,$O$5))</f>
        <v>0</v>
      </c>
    </row>
    <row r="259">
      <c r="A259" s="1" t="s">
        <v>664</v>
      </c>
      <c r="E259" s="27" t="s">
        <v>661</v>
      </c>
    </row>
    <row r="260">
      <c r="A260" s="1" t="s">
        <v>665</v>
      </c>
      <c r="E260" s="33" t="s">
        <v>14013</v>
      </c>
    </row>
    <row r="261" ht="114.75">
      <c r="A261" s="1" t="s">
        <v>666</v>
      </c>
      <c r="E261" s="27" t="s">
        <v>5273</v>
      </c>
    </row>
    <row r="262">
      <c r="A262" s="1" t="s">
        <v>656</v>
      </c>
      <c r="C262" s="22" t="s">
        <v>900</v>
      </c>
      <c r="E262" s="23" t="s">
        <v>2924</v>
      </c>
      <c r="L262" s="24">
        <f>SUMIFS(L263:L282,A263:A282,"P")</f>
        <v>0</v>
      </c>
      <c r="M262" s="24">
        <f>SUMIFS(M263:M282,A263:A282,"P")</f>
        <v>0</v>
      </c>
      <c r="N262" s="25"/>
    </row>
    <row r="263" ht="25.5">
      <c r="A263" s="1" t="s">
        <v>659</v>
      </c>
      <c r="B263" s="1">
        <v>61</v>
      </c>
      <c r="C263" s="26" t="s">
        <v>3828</v>
      </c>
      <c r="D263" t="s">
        <v>903</v>
      </c>
      <c r="E263" s="27" t="s">
        <v>3829</v>
      </c>
      <c r="F263" s="28" t="s">
        <v>905</v>
      </c>
      <c r="G263" s="29">
        <v>5.4000000000000004</v>
      </c>
      <c r="H263" s="28">
        <v>0</v>
      </c>
      <c r="I263" s="30">
        <f>ROUND(G263*H263,P4)</f>
        <v>0</v>
      </c>
      <c r="L263" s="31">
        <v>0</v>
      </c>
      <c r="M263" s="24">
        <f>ROUND(G263*L263,P4)</f>
        <v>0</v>
      </c>
      <c r="N263" s="25" t="s">
        <v>4516</v>
      </c>
      <c r="O263" s="32">
        <f>M263*AA263</f>
        <v>0</v>
      </c>
      <c r="P263" s="1">
        <v>3</v>
      </c>
      <c r="AA263" s="1">
        <f>IF(P263=1,$O$3,IF(P263=2,$O$4,$O$5))</f>
        <v>0</v>
      </c>
    </row>
    <row r="264" ht="38.25">
      <c r="A264" s="1" t="s">
        <v>664</v>
      </c>
      <c r="E264" s="27" t="s">
        <v>906</v>
      </c>
    </row>
    <row r="265">
      <c r="A265" s="1" t="s">
        <v>665</v>
      </c>
      <c r="E265" s="33" t="s">
        <v>14028</v>
      </c>
    </row>
    <row r="266" ht="153">
      <c r="A266" s="1" t="s">
        <v>666</v>
      </c>
      <c r="E266" s="27" t="s">
        <v>908</v>
      </c>
    </row>
    <row r="267" ht="38.25">
      <c r="A267" s="1" t="s">
        <v>659</v>
      </c>
      <c r="B267" s="1">
        <v>62</v>
      </c>
      <c r="C267" s="26" t="s">
        <v>902</v>
      </c>
      <c r="D267" t="s">
        <v>903</v>
      </c>
      <c r="E267" s="27" t="s">
        <v>904</v>
      </c>
      <c r="F267" s="28" t="s">
        <v>905</v>
      </c>
      <c r="G267" s="29">
        <v>3</v>
      </c>
      <c r="H267" s="28">
        <v>0</v>
      </c>
      <c r="I267" s="30">
        <f>ROUND(G267*H267,P4)</f>
        <v>0</v>
      </c>
      <c r="L267" s="31">
        <v>0</v>
      </c>
      <c r="M267" s="24">
        <f>ROUND(G267*L267,P4)</f>
        <v>0</v>
      </c>
      <c r="N267" s="25" t="s">
        <v>4516</v>
      </c>
      <c r="O267" s="32">
        <f>M267*AA267</f>
        <v>0</v>
      </c>
      <c r="P267" s="1">
        <v>3</v>
      </c>
      <c r="AA267" s="1">
        <f>IF(P267=1,$O$3,IF(P267=2,$O$4,$O$5))</f>
        <v>0</v>
      </c>
    </row>
    <row r="268" ht="38.25">
      <c r="A268" s="1" t="s">
        <v>664</v>
      </c>
      <c r="E268" s="27" t="s">
        <v>906</v>
      </c>
    </row>
    <row r="269">
      <c r="A269" s="1" t="s">
        <v>665</v>
      </c>
      <c r="E269" s="33" t="s">
        <v>14028</v>
      </c>
    </row>
    <row r="270" ht="153">
      <c r="A270" s="1" t="s">
        <v>666</v>
      </c>
      <c r="E270" s="27" t="s">
        <v>908</v>
      </c>
    </row>
    <row r="271" ht="25.5">
      <c r="A271" s="1" t="s">
        <v>659</v>
      </c>
      <c r="B271" s="1">
        <v>63</v>
      </c>
      <c r="C271" s="26" t="s">
        <v>9141</v>
      </c>
      <c r="D271" t="s">
        <v>903</v>
      </c>
      <c r="E271" s="27" t="s">
        <v>9142</v>
      </c>
      <c r="F271" s="28" t="s">
        <v>905</v>
      </c>
      <c r="G271" s="29">
        <v>0.20000000000000001</v>
      </c>
      <c r="H271" s="28">
        <v>0</v>
      </c>
      <c r="I271" s="30">
        <f>ROUND(G271*H271,P4)</f>
        <v>0</v>
      </c>
      <c r="L271" s="31">
        <v>0</v>
      </c>
      <c r="M271" s="24">
        <f>ROUND(G271*L271,P4)</f>
        <v>0</v>
      </c>
      <c r="N271" s="25" t="s">
        <v>4516</v>
      </c>
      <c r="O271" s="32">
        <f>M271*AA271</f>
        <v>0</v>
      </c>
      <c r="P271" s="1">
        <v>3</v>
      </c>
      <c r="AA271" s="1">
        <f>IF(P271=1,$O$3,IF(P271=2,$O$4,$O$5))</f>
        <v>0</v>
      </c>
    </row>
    <row r="272" ht="38.25">
      <c r="A272" s="1" t="s">
        <v>664</v>
      </c>
      <c r="E272" s="27" t="s">
        <v>916</v>
      </c>
    </row>
    <row r="273">
      <c r="A273" s="1" t="s">
        <v>665</v>
      </c>
      <c r="E273" s="33" t="s">
        <v>14028</v>
      </c>
    </row>
    <row r="274" ht="153">
      <c r="A274" s="1" t="s">
        <v>666</v>
      </c>
      <c r="E274" s="27" t="s">
        <v>908</v>
      </c>
    </row>
    <row r="275" ht="38.25">
      <c r="A275" s="1" t="s">
        <v>659</v>
      </c>
      <c r="B275" s="1">
        <v>64</v>
      </c>
      <c r="C275" s="26" t="s">
        <v>909</v>
      </c>
      <c r="D275" t="s">
        <v>903</v>
      </c>
      <c r="E275" s="27" t="s">
        <v>910</v>
      </c>
      <c r="F275" s="28" t="s">
        <v>905</v>
      </c>
      <c r="G275" s="29">
        <v>0.050000000000000003</v>
      </c>
      <c r="H275" s="28">
        <v>0</v>
      </c>
      <c r="I275" s="30">
        <f>ROUND(G275*H275,P4)</f>
        <v>0</v>
      </c>
      <c r="L275" s="31">
        <v>0</v>
      </c>
      <c r="M275" s="24">
        <f>ROUND(G275*L275,P4)</f>
        <v>0</v>
      </c>
      <c r="N275" s="25" t="s">
        <v>4516</v>
      </c>
      <c r="O275" s="32">
        <f>M275*AA275</f>
        <v>0</v>
      </c>
      <c r="P275" s="1">
        <v>3</v>
      </c>
      <c r="AA275" s="1">
        <f>IF(P275=1,$O$3,IF(P275=2,$O$4,$O$5))</f>
        <v>0</v>
      </c>
    </row>
    <row r="276" ht="38.25">
      <c r="A276" s="1" t="s">
        <v>664</v>
      </c>
      <c r="E276" s="27" t="s">
        <v>911</v>
      </c>
    </row>
    <row r="277">
      <c r="A277" s="1" t="s">
        <v>665</v>
      </c>
      <c r="E277" s="33" t="s">
        <v>14028</v>
      </c>
    </row>
    <row r="278" ht="153">
      <c r="A278" s="1" t="s">
        <v>666</v>
      </c>
      <c r="E278" s="27" t="s">
        <v>913</v>
      </c>
    </row>
    <row r="279" ht="25.5">
      <c r="A279" s="1" t="s">
        <v>659</v>
      </c>
      <c r="B279" s="1">
        <v>65</v>
      </c>
      <c r="C279" s="26" t="s">
        <v>922</v>
      </c>
      <c r="D279" t="s">
        <v>903</v>
      </c>
      <c r="E279" s="27" t="s">
        <v>923</v>
      </c>
      <c r="F279" s="28" t="s">
        <v>905</v>
      </c>
      <c r="G279" s="29">
        <v>0.044999999999999998</v>
      </c>
      <c r="H279" s="28">
        <v>0</v>
      </c>
      <c r="I279" s="30">
        <f>ROUND(G279*H279,P4)</f>
        <v>0</v>
      </c>
      <c r="L279" s="31">
        <v>0</v>
      </c>
      <c r="M279" s="24">
        <f>ROUND(G279*L279,P4)</f>
        <v>0</v>
      </c>
      <c r="N279" s="25" t="s">
        <v>4516</v>
      </c>
      <c r="O279" s="32">
        <f>M279*AA279</f>
        <v>0</v>
      </c>
      <c r="P279" s="1">
        <v>3</v>
      </c>
      <c r="AA279" s="1">
        <f>IF(P279=1,$O$3,IF(P279=2,$O$4,$O$5))</f>
        <v>0</v>
      </c>
    </row>
    <row r="280" ht="38.25">
      <c r="A280" s="1" t="s">
        <v>664</v>
      </c>
      <c r="E280" s="27" t="s">
        <v>920</v>
      </c>
    </row>
    <row r="281">
      <c r="A281" s="1" t="s">
        <v>665</v>
      </c>
      <c r="E281" s="33" t="s">
        <v>14028</v>
      </c>
    </row>
    <row r="282" ht="153">
      <c r="A282" s="1" t="s">
        <v>666</v>
      </c>
      <c r="E282" s="27" t="s">
        <v>908</v>
      </c>
    </row>
  </sheetData>
  <sheetProtection sheet="1" objects="1" scenarios="1" spinCount="100000" saltValue="TbZSzfHGoZChKxkV9wY6drtjn9YKwDXHOXX4rkB0xS4utKCNznHZvnk30KTdvTd3DpGUp1wfgpREvDP0WQM2Nw==" hashValue="FKcwYG9bBNkKK6AJl099eovfNyiYfBbXdH8GqZIpIxG9O+q76j2QBMGZbDJSyJe8KLV49xGSgPd6O0gvSDzV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COUNTIFS(L8:L256,"=0",A8:A256,"P")+COUNTIFS(L8:L256,"",A8:A256,"P")+SUM(Q8:Q256)</f>
        <v>0</v>
      </c>
    </row>
    <row r="8">
      <c r="A8" s="1" t="s">
        <v>654</v>
      </c>
      <c r="C8" s="22" t="s">
        <v>14043</v>
      </c>
      <c r="E8" s="23" t="s">
        <v>573</v>
      </c>
      <c r="L8" s="24">
        <f>L9+L46+L51+L64+L101+L126+L155+L180+L225+L230+L239</f>
        <v>0</v>
      </c>
      <c r="M8" s="24">
        <f>M9+M46+M51+M64+M101+M126+M155+M180+M225+M230+M239</f>
        <v>0</v>
      </c>
      <c r="N8" s="25"/>
    </row>
    <row r="9">
      <c r="A9" s="1" t="s">
        <v>656</v>
      </c>
      <c r="C9" s="22" t="s">
        <v>657</v>
      </c>
      <c r="E9" s="23" t="s">
        <v>658</v>
      </c>
      <c r="L9" s="24">
        <f>SUMIFS(L10:L45,A10:A45,"P")</f>
        <v>0</v>
      </c>
      <c r="M9" s="24">
        <f>SUMIFS(M10:M45,A10:A45,"P")</f>
        <v>0</v>
      </c>
      <c r="N9" s="25"/>
    </row>
    <row r="10">
      <c r="A10" s="1" t="s">
        <v>659</v>
      </c>
      <c r="B10" s="1">
        <v>1</v>
      </c>
      <c r="C10" s="26" t="s">
        <v>4554</v>
      </c>
      <c r="D10" t="s">
        <v>661</v>
      </c>
      <c r="E10" s="27" t="s">
        <v>4555</v>
      </c>
      <c r="F10" s="28" t="s">
        <v>677</v>
      </c>
      <c r="G10" s="29">
        <v>65</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14044</v>
      </c>
    </row>
    <row r="13">
      <c r="A13" s="1" t="s">
        <v>666</v>
      </c>
      <c r="E13" s="27" t="s">
        <v>4557</v>
      </c>
    </row>
    <row r="14">
      <c r="A14" s="1" t="s">
        <v>659</v>
      </c>
      <c r="B14" s="1">
        <v>2</v>
      </c>
      <c r="C14" s="26" t="s">
        <v>5573</v>
      </c>
      <c r="D14" t="s">
        <v>661</v>
      </c>
      <c r="E14" s="27" t="s">
        <v>5574</v>
      </c>
      <c r="F14" s="28" t="s">
        <v>663</v>
      </c>
      <c r="G14" s="29">
        <v>2</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14044</v>
      </c>
    </row>
    <row r="17" ht="63.75">
      <c r="A17" s="1" t="s">
        <v>666</v>
      </c>
      <c r="E17" s="27" t="s">
        <v>5575</v>
      </c>
    </row>
    <row r="18" ht="25.5">
      <c r="A18" s="1" t="s">
        <v>659</v>
      </c>
      <c r="B18" s="1">
        <v>3</v>
      </c>
      <c r="C18" s="26" t="s">
        <v>5091</v>
      </c>
      <c r="D18" t="s">
        <v>661</v>
      </c>
      <c r="E18" s="27" t="s">
        <v>5092</v>
      </c>
      <c r="F18" s="28" t="s">
        <v>663</v>
      </c>
      <c r="G18" s="29">
        <v>1.2</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14044</v>
      </c>
    </row>
    <row r="21" ht="63.75">
      <c r="A21" s="1" t="s">
        <v>666</v>
      </c>
      <c r="E21" s="27" t="s">
        <v>5090</v>
      </c>
    </row>
    <row r="22" ht="25.5">
      <c r="A22" s="1" t="s">
        <v>659</v>
      </c>
      <c r="B22" s="1">
        <v>4</v>
      </c>
      <c r="C22" s="26" t="s">
        <v>5093</v>
      </c>
      <c r="D22" t="s">
        <v>661</v>
      </c>
      <c r="E22" s="27" t="s">
        <v>5094</v>
      </c>
      <c r="F22" s="28" t="s">
        <v>670</v>
      </c>
      <c r="G22" s="29">
        <v>1</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14044</v>
      </c>
    </row>
    <row r="25" ht="63.75">
      <c r="A25" s="1" t="s">
        <v>666</v>
      </c>
      <c r="E25" s="27" t="s">
        <v>5090</v>
      </c>
    </row>
    <row r="26">
      <c r="A26" s="1" t="s">
        <v>659</v>
      </c>
      <c r="B26" s="1">
        <v>5</v>
      </c>
      <c r="C26" s="26" t="s">
        <v>14045</v>
      </c>
      <c r="D26" t="s">
        <v>661</v>
      </c>
      <c r="E26" s="27" t="s">
        <v>14046</v>
      </c>
      <c r="F26" s="28" t="s">
        <v>670</v>
      </c>
      <c r="G26" s="29">
        <v>1.2</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14044</v>
      </c>
    </row>
    <row r="29" ht="63.75">
      <c r="A29" s="1" t="s">
        <v>666</v>
      </c>
      <c r="E29" s="27" t="s">
        <v>5090</v>
      </c>
    </row>
    <row r="30">
      <c r="A30" s="1" t="s">
        <v>659</v>
      </c>
      <c r="B30" s="1">
        <v>6</v>
      </c>
      <c r="C30" s="26" t="s">
        <v>3235</v>
      </c>
      <c r="D30" t="s">
        <v>661</v>
      </c>
      <c r="E30" s="27" t="s">
        <v>3236</v>
      </c>
      <c r="F30" s="28" t="s">
        <v>663</v>
      </c>
      <c r="G30" s="29">
        <v>0.20000000000000001</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14044</v>
      </c>
    </row>
    <row r="33" ht="204">
      <c r="A33" s="1" t="s">
        <v>666</v>
      </c>
      <c r="E33" s="27" t="s">
        <v>13930</v>
      </c>
    </row>
    <row r="34">
      <c r="A34" s="1" t="s">
        <v>659</v>
      </c>
      <c r="B34" s="1">
        <v>7</v>
      </c>
      <c r="C34" s="26" t="s">
        <v>1565</v>
      </c>
      <c r="D34" t="s">
        <v>661</v>
      </c>
      <c r="E34" s="27" t="s">
        <v>1566</v>
      </c>
      <c r="F34" s="28" t="s">
        <v>663</v>
      </c>
      <c r="G34" s="29">
        <v>21</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14044</v>
      </c>
    </row>
    <row r="37" ht="204">
      <c r="A37" s="1" t="s">
        <v>666</v>
      </c>
      <c r="E37" s="27" t="s">
        <v>13930</v>
      </c>
    </row>
    <row r="38">
      <c r="A38" s="1" t="s">
        <v>659</v>
      </c>
      <c r="B38" s="1">
        <v>8</v>
      </c>
      <c r="C38" s="26" t="s">
        <v>672</v>
      </c>
      <c r="D38" t="s">
        <v>661</v>
      </c>
      <c r="E38" s="27" t="s">
        <v>673</v>
      </c>
      <c r="F38" s="28" t="s">
        <v>663</v>
      </c>
      <c r="G38" s="29">
        <v>15.6</v>
      </c>
      <c r="H38" s="28">
        <v>0</v>
      </c>
      <c r="I38" s="30">
        <f>ROUND(G38*H38,P4)</f>
        <v>0</v>
      </c>
      <c r="L38" s="31">
        <v>0</v>
      </c>
      <c r="M38" s="24">
        <f>ROUND(G38*L38,P4)</f>
        <v>0</v>
      </c>
      <c r="N38" s="25" t="s">
        <v>1345</v>
      </c>
      <c r="O38" s="32">
        <f>M38*AA38</f>
        <v>0</v>
      </c>
      <c r="P38" s="1">
        <v>3</v>
      </c>
      <c r="AA38" s="1">
        <f>IF(P38=1,$O$3,IF(P38=2,$O$4,$O$5))</f>
        <v>0</v>
      </c>
    </row>
    <row r="39">
      <c r="A39" s="1" t="s">
        <v>664</v>
      </c>
      <c r="E39" s="27" t="s">
        <v>661</v>
      </c>
    </row>
    <row r="40">
      <c r="A40" s="1" t="s">
        <v>665</v>
      </c>
      <c r="E40" s="33" t="s">
        <v>14044</v>
      </c>
    </row>
    <row r="41" ht="153">
      <c r="A41" s="1" t="s">
        <v>666</v>
      </c>
      <c r="E41" s="27" t="s">
        <v>5102</v>
      </c>
    </row>
    <row r="42">
      <c r="A42" s="1" t="s">
        <v>659</v>
      </c>
      <c r="B42" s="1">
        <v>9</v>
      </c>
      <c r="C42" s="26" t="s">
        <v>3714</v>
      </c>
      <c r="D42" t="s">
        <v>661</v>
      </c>
      <c r="E42" s="27" t="s">
        <v>3715</v>
      </c>
      <c r="F42" s="28" t="s">
        <v>677</v>
      </c>
      <c r="G42" s="29">
        <v>65</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c r="E44" s="33" t="s">
        <v>14044</v>
      </c>
    </row>
    <row r="45" ht="38.25">
      <c r="A45" s="1" t="s">
        <v>666</v>
      </c>
      <c r="E45" s="27" t="s">
        <v>3713</v>
      </c>
    </row>
    <row r="46">
      <c r="A46" s="1" t="s">
        <v>656</v>
      </c>
      <c r="C46" s="22" t="s">
        <v>1369</v>
      </c>
      <c r="E46" s="23" t="s">
        <v>5107</v>
      </c>
      <c r="L46" s="24">
        <f>SUMIFS(L47:L50,A47:A50,"P")</f>
        <v>0</v>
      </c>
      <c r="M46" s="24">
        <f>SUMIFS(M47:M50,A47:A50,"P")</f>
        <v>0</v>
      </c>
      <c r="N46" s="25"/>
    </row>
    <row r="47">
      <c r="A47" s="1" t="s">
        <v>659</v>
      </c>
      <c r="B47" s="1">
        <v>10</v>
      </c>
      <c r="C47" s="26" t="s">
        <v>5108</v>
      </c>
      <c r="D47" t="s">
        <v>661</v>
      </c>
      <c r="E47" s="27" t="s">
        <v>5109</v>
      </c>
      <c r="F47" s="28" t="s">
        <v>663</v>
      </c>
      <c r="G47" s="29">
        <v>2.1000000000000001</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14044</v>
      </c>
    </row>
    <row r="50" ht="38.25">
      <c r="A50" s="1" t="s">
        <v>666</v>
      </c>
      <c r="E50" s="27" t="s">
        <v>5110</v>
      </c>
    </row>
    <row r="51">
      <c r="A51" s="1" t="s">
        <v>656</v>
      </c>
      <c r="C51" s="22" t="s">
        <v>958</v>
      </c>
      <c r="E51" s="23" t="s">
        <v>959</v>
      </c>
      <c r="L51" s="24">
        <f>SUMIFS(L52:L63,A52:A63,"P")</f>
        <v>0</v>
      </c>
      <c r="M51" s="24">
        <f>SUMIFS(M52:M63,A52:A63,"P")</f>
        <v>0</v>
      </c>
      <c r="N51" s="25"/>
    </row>
    <row r="52">
      <c r="A52" s="1" t="s">
        <v>659</v>
      </c>
      <c r="B52" s="1">
        <v>11</v>
      </c>
      <c r="C52" s="26" t="s">
        <v>5713</v>
      </c>
      <c r="D52" t="s">
        <v>661</v>
      </c>
      <c r="E52" s="27" t="s">
        <v>5714</v>
      </c>
      <c r="F52" s="28" t="s">
        <v>677</v>
      </c>
      <c r="G52" s="29">
        <v>12</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14044</v>
      </c>
    </row>
    <row r="55" ht="89.25">
      <c r="A55" s="1" t="s">
        <v>666</v>
      </c>
      <c r="E55" s="27" t="s">
        <v>5715</v>
      </c>
    </row>
    <row r="56">
      <c r="A56" s="1" t="s">
        <v>659</v>
      </c>
      <c r="B56" s="1">
        <v>12</v>
      </c>
      <c r="C56" s="26" t="s">
        <v>5130</v>
      </c>
      <c r="D56" t="s">
        <v>661</v>
      </c>
      <c r="E56" s="27" t="s">
        <v>5131</v>
      </c>
      <c r="F56" s="28" t="s">
        <v>677</v>
      </c>
      <c r="G56" s="29">
        <v>12</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14044</v>
      </c>
    </row>
    <row r="59" ht="114.75">
      <c r="A59" s="1" t="s">
        <v>666</v>
      </c>
      <c r="E59" s="27" t="s">
        <v>5133</v>
      </c>
    </row>
    <row r="60">
      <c r="A60" s="1" t="s">
        <v>659</v>
      </c>
      <c r="B60" s="1">
        <v>13</v>
      </c>
      <c r="C60" s="26" t="s">
        <v>14014</v>
      </c>
      <c r="D60" t="s">
        <v>661</v>
      </c>
      <c r="E60" s="27" t="s">
        <v>14015</v>
      </c>
      <c r="F60" s="28" t="s">
        <v>677</v>
      </c>
      <c r="G60" s="29">
        <v>8</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14044</v>
      </c>
    </row>
    <row r="63" ht="76.5">
      <c r="A63" s="1" t="s">
        <v>666</v>
      </c>
      <c r="E63" s="27" t="s">
        <v>5136</v>
      </c>
    </row>
    <row r="64">
      <c r="A64" s="1" t="s">
        <v>656</v>
      </c>
      <c r="C64" s="22" t="s">
        <v>4504</v>
      </c>
      <c r="E64" s="23" t="s">
        <v>4058</v>
      </c>
      <c r="L64" s="24">
        <f>SUMIFS(L65:L100,A65:A100,"P")</f>
        <v>0</v>
      </c>
      <c r="M64" s="24">
        <f>SUMIFS(M65:M100,A65:A100,"P")</f>
        <v>0</v>
      </c>
      <c r="N64" s="25"/>
    </row>
    <row r="65" ht="25.5">
      <c r="A65" s="1" t="s">
        <v>659</v>
      </c>
      <c r="B65" s="1">
        <v>14</v>
      </c>
      <c r="C65" s="26" t="s">
        <v>2936</v>
      </c>
      <c r="D65" t="s">
        <v>661</v>
      </c>
      <c r="E65" s="27" t="s">
        <v>2937</v>
      </c>
      <c r="F65" s="28" t="s">
        <v>683</v>
      </c>
      <c r="G65" s="29">
        <v>12</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5025</v>
      </c>
    </row>
    <row r="68" ht="25.5">
      <c r="A68" s="1" t="s">
        <v>666</v>
      </c>
      <c r="E68" s="27" t="s">
        <v>13908</v>
      </c>
    </row>
    <row r="69">
      <c r="A69" s="1" t="s">
        <v>659</v>
      </c>
      <c r="B69" s="1">
        <v>15</v>
      </c>
      <c r="C69" s="26" t="s">
        <v>2161</v>
      </c>
      <c r="D69" t="s">
        <v>661</v>
      </c>
      <c r="E69" s="27" t="s">
        <v>2162</v>
      </c>
      <c r="F69" s="28" t="s">
        <v>670</v>
      </c>
      <c r="G69" s="29">
        <v>62</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14044</v>
      </c>
    </row>
    <row r="72" ht="51">
      <c r="A72" s="1" t="s">
        <v>666</v>
      </c>
      <c r="E72" s="27" t="s">
        <v>4663</v>
      </c>
    </row>
    <row r="73">
      <c r="A73" s="1" t="s">
        <v>659</v>
      </c>
      <c r="B73" s="1">
        <v>16</v>
      </c>
      <c r="C73" s="26" t="s">
        <v>2940</v>
      </c>
      <c r="D73" t="s">
        <v>661</v>
      </c>
      <c r="E73" s="27" t="s">
        <v>2941</v>
      </c>
      <c r="F73" s="28" t="s">
        <v>670</v>
      </c>
      <c r="G73" s="29">
        <v>23</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14044</v>
      </c>
    </row>
    <row r="76" ht="51">
      <c r="A76" s="1" t="s">
        <v>666</v>
      </c>
      <c r="E76" s="27" t="s">
        <v>4663</v>
      </c>
    </row>
    <row r="77">
      <c r="A77" s="1" t="s">
        <v>659</v>
      </c>
      <c r="B77" s="1">
        <v>17</v>
      </c>
      <c r="C77" s="26" t="s">
        <v>935</v>
      </c>
      <c r="D77" t="s">
        <v>661</v>
      </c>
      <c r="E77" s="27" t="s">
        <v>936</v>
      </c>
      <c r="F77" s="28" t="s">
        <v>670</v>
      </c>
      <c r="G77" s="29">
        <v>39</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14044</v>
      </c>
    </row>
    <row r="80" ht="76.5">
      <c r="A80" s="1" t="s">
        <v>666</v>
      </c>
      <c r="E80" s="27" t="s">
        <v>13951</v>
      </c>
    </row>
    <row r="81" ht="25.5">
      <c r="A81" s="1" t="s">
        <v>659</v>
      </c>
      <c r="B81" s="1">
        <v>18</v>
      </c>
      <c r="C81" s="26" t="s">
        <v>14047</v>
      </c>
      <c r="D81" t="s">
        <v>661</v>
      </c>
      <c r="E81" s="27" t="s">
        <v>14048</v>
      </c>
      <c r="F81" s="28" t="s">
        <v>670</v>
      </c>
      <c r="G81" s="29">
        <v>20</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5555</v>
      </c>
    </row>
    <row r="84" ht="25.5">
      <c r="A84" s="1" t="s">
        <v>666</v>
      </c>
      <c r="E84" s="27" t="s">
        <v>4209</v>
      </c>
    </row>
    <row r="85" ht="25.5">
      <c r="A85" s="1" t="s">
        <v>659</v>
      </c>
      <c r="B85" s="1">
        <v>19</v>
      </c>
      <c r="C85" s="26" t="s">
        <v>13909</v>
      </c>
      <c r="D85" t="s">
        <v>661</v>
      </c>
      <c r="E85" s="27" t="s">
        <v>13910</v>
      </c>
      <c r="F85" s="28" t="s">
        <v>670</v>
      </c>
      <c r="G85" s="29">
        <v>30</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5555</v>
      </c>
    </row>
    <row r="88" ht="25.5">
      <c r="A88" s="1" t="s">
        <v>666</v>
      </c>
      <c r="E88" s="27" t="s">
        <v>4209</v>
      </c>
    </row>
    <row r="89">
      <c r="A89" s="1" t="s">
        <v>659</v>
      </c>
      <c r="B89" s="1">
        <v>20</v>
      </c>
      <c r="C89" s="26" t="s">
        <v>5583</v>
      </c>
      <c r="D89" t="s">
        <v>661</v>
      </c>
      <c r="E89" s="27" t="s">
        <v>5584</v>
      </c>
      <c r="F89" s="28" t="s">
        <v>683</v>
      </c>
      <c r="G89" s="29">
        <v>12</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14044</v>
      </c>
    </row>
    <row r="92" ht="51">
      <c r="A92" s="1" t="s">
        <v>666</v>
      </c>
      <c r="E92" s="27" t="s">
        <v>4670</v>
      </c>
    </row>
    <row r="93">
      <c r="A93" s="1" t="s">
        <v>659</v>
      </c>
      <c r="B93" s="1">
        <v>21</v>
      </c>
      <c r="C93" s="26" t="s">
        <v>13934</v>
      </c>
      <c r="D93" t="s">
        <v>661</v>
      </c>
      <c r="E93" s="27" t="s">
        <v>13935</v>
      </c>
      <c r="F93" s="28" t="s">
        <v>683</v>
      </c>
      <c r="G93" s="29">
        <v>8</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14044</v>
      </c>
    </row>
    <row r="96" ht="51">
      <c r="A96" s="1" t="s">
        <v>666</v>
      </c>
      <c r="E96" s="27" t="s">
        <v>4670</v>
      </c>
    </row>
    <row r="97">
      <c r="A97" s="1" t="s">
        <v>659</v>
      </c>
      <c r="B97" s="1">
        <v>22</v>
      </c>
      <c r="C97" s="26" t="s">
        <v>1850</v>
      </c>
      <c r="D97" t="s">
        <v>661</v>
      </c>
      <c r="E97" s="27" t="s">
        <v>1851</v>
      </c>
      <c r="F97" s="28" t="s">
        <v>670</v>
      </c>
      <c r="G97" s="29">
        <v>112</v>
      </c>
      <c r="H97" s="28">
        <v>0</v>
      </c>
      <c r="I97" s="30">
        <f>ROUND(G97*H97,P4)</f>
        <v>0</v>
      </c>
      <c r="L97" s="31">
        <v>0</v>
      </c>
      <c r="M97" s="24">
        <f>ROUND(G97*L97,P4)</f>
        <v>0</v>
      </c>
      <c r="N97" s="25" t="s">
        <v>1345</v>
      </c>
      <c r="O97" s="32">
        <f>M97*AA97</f>
        <v>0</v>
      </c>
      <c r="P97" s="1">
        <v>3</v>
      </c>
      <c r="AA97" s="1">
        <f>IF(P97=1,$O$3,IF(P97=2,$O$4,$O$5))</f>
        <v>0</v>
      </c>
    </row>
    <row r="98">
      <c r="A98" s="1" t="s">
        <v>664</v>
      </c>
      <c r="E98" s="27" t="s">
        <v>661</v>
      </c>
    </row>
    <row r="99">
      <c r="A99" s="1" t="s">
        <v>665</v>
      </c>
      <c r="E99" s="33" t="s">
        <v>14044</v>
      </c>
    </row>
    <row r="100" ht="51">
      <c r="A100" s="1" t="s">
        <v>666</v>
      </c>
      <c r="E100" s="27" t="s">
        <v>4215</v>
      </c>
    </row>
    <row r="101">
      <c r="A101" s="1" t="s">
        <v>656</v>
      </c>
      <c r="C101" s="22" t="s">
        <v>4065</v>
      </c>
      <c r="E101" s="23" t="s">
        <v>4066</v>
      </c>
      <c r="L101" s="24">
        <f>SUMIFS(L102:L125,A102:A125,"P")</f>
        <v>0</v>
      </c>
      <c r="M101" s="24">
        <f>SUMIFS(M102:M125,A102:A125,"P")</f>
        <v>0</v>
      </c>
      <c r="N101" s="25"/>
    </row>
    <row r="102">
      <c r="A102" s="1" t="s">
        <v>659</v>
      </c>
      <c r="B102" s="1">
        <v>23</v>
      </c>
      <c r="C102" s="26" t="s">
        <v>5142</v>
      </c>
      <c r="D102" t="s">
        <v>661</v>
      </c>
      <c r="E102" s="27" t="s">
        <v>5143</v>
      </c>
      <c r="F102" s="28" t="s">
        <v>670</v>
      </c>
      <c r="G102" s="29">
        <v>23</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14044</v>
      </c>
    </row>
    <row r="105" ht="51">
      <c r="A105" s="1" t="s">
        <v>666</v>
      </c>
      <c r="E105" s="27" t="s">
        <v>5144</v>
      </c>
    </row>
    <row r="106">
      <c r="A106" s="1" t="s">
        <v>659</v>
      </c>
      <c r="B106" s="1">
        <v>24</v>
      </c>
      <c r="C106" s="26" t="s">
        <v>3352</v>
      </c>
      <c r="D106" t="s">
        <v>661</v>
      </c>
      <c r="E106" s="27" t="s">
        <v>3353</v>
      </c>
      <c r="F106" s="28" t="s">
        <v>683</v>
      </c>
      <c r="G106" s="29">
        <v>1</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14044</v>
      </c>
    </row>
    <row r="109" ht="25.5">
      <c r="A109" s="1" t="s">
        <v>666</v>
      </c>
      <c r="E109" s="27" t="s">
        <v>4840</v>
      </c>
    </row>
    <row r="110">
      <c r="A110" s="1" t="s">
        <v>659</v>
      </c>
      <c r="B110" s="1">
        <v>25</v>
      </c>
      <c r="C110" s="26" t="s">
        <v>4222</v>
      </c>
      <c r="D110" t="s">
        <v>661</v>
      </c>
      <c r="E110" s="27" t="s">
        <v>4223</v>
      </c>
      <c r="F110" s="28" t="s">
        <v>683</v>
      </c>
      <c r="G110" s="29">
        <v>2</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14044</v>
      </c>
    </row>
    <row r="113" ht="38.25">
      <c r="A113" s="1" t="s">
        <v>666</v>
      </c>
      <c r="E113" s="27" t="s">
        <v>4224</v>
      </c>
    </row>
    <row r="114">
      <c r="A114" s="1" t="s">
        <v>659</v>
      </c>
      <c r="B114" s="1">
        <v>26</v>
      </c>
      <c r="C114" s="26" t="s">
        <v>4944</v>
      </c>
      <c r="D114" t="s">
        <v>661</v>
      </c>
      <c r="E114" s="27" t="s">
        <v>1603</v>
      </c>
      <c r="F114" s="28" t="s">
        <v>683</v>
      </c>
      <c r="G114" s="29">
        <v>1</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c r="E116" s="33" t="s">
        <v>14044</v>
      </c>
    </row>
    <row r="117" ht="38.25">
      <c r="A117" s="1" t="s">
        <v>666</v>
      </c>
      <c r="E117" s="27" t="s">
        <v>4946</v>
      </c>
    </row>
    <row r="118">
      <c r="A118" s="1" t="s">
        <v>659</v>
      </c>
      <c r="B118" s="1">
        <v>27</v>
      </c>
      <c r="C118" s="26" t="s">
        <v>14049</v>
      </c>
      <c r="D118" t="s">
        <v>661</v>
      </c>
      <c r="E118" s="27" t="s">
        <v>14050</v>
      </c>
      <c r="F118" s="28" t="s">
        <v>670</v>
      </c>
      <c r="G118" s="29">
        <v>8</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14044</v>
      </c>
    </row>
    <row r="121" ht="25.5">
      <c r="A121" s="1" t="s">
        <v>666</v>
      </c>
      <c r="E121" s="27" t="s">
        <v>14051</v>
      </c>
    </row>
    <row r="122">
      <c r="A122" s="1" t="s">
        <v>659</v>
      </c>
      <c r="B122" s="1">
        <v>28</v>
      </c>
      <c r="C122" s="26" t="s">
        <v>4569</v>
      </c>
      <c r="D122" t="s">
        <v>661</v>
      </c>
      <c r="E122" s="27" t="s">
        <v>4570</v>
      </c>
      <c r="F122" s="28" t="s">
        <v>670</v>
      </c>
      <c r="G122" s="29">
        <v>5</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c r="E124" s="33" t="s">
        <v>14044</v>
      </c>
    </row>
    <row r="125" ht="51">
      <c r="A125" s="1" t="s">
        <v>666</v>
      </c>
      <c r="E125" s="27" t="s">
        <v>4531</v>
      </c>
    </row>
    <row r="126">
      <c r="A126" s="1" t="s">
        <v>656</v>
      </c>
      <c r="C126" s="22" t="s">
        <v>4507</v>
      </c>
      <c r="E126" s="23" t="s">
        <v>4226</v>
      </c>
      <c r="L126" s="24">
        <f>SUMIFS(L127:L154,A127:A154,"P")</f>
        <v>0</v>
      </c>
      <c r="M126" s="24">
        <f>SUMIFS(M127:M154,A127:A154,"P")</f>
        <v>0</v>
      </c>
      <c r="N126" s="25"/>
    </row>
    <row r="127">
      <c r="A127" s="1" t="s">
        <v>659</v>
      </c>
      <c r="B127" s="1">
        <v>29</v>
      </c>
      <c r="C127" s="26" t="s">
        <v>1227</v>
      </c>
      <c r="D127" t="s">
        <v>661</v>
      </c>
      <c r="E127" s="27" t="s">
        <v>1228</v>
      </c>
      <c r="F127" s="28" t="s">
        <v>670</v>
      </c>
      <c r="G127" s="29">
        <v>16</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c r="E129" s="33" t="s">
        <v>5025</v>
      </c>
    </row>
    <row r="130" ht="38.25">
      <c r="A130" s="1" t="s">
        <v>666</v>
      </c>
      <c r="E130" s="27" t="s">
        <v>4228</v>
      </c>
    </row>
    <row r="131">
      <c r="A131" s="1" t="s">
        <v>659</v>
      </c>
      <c r="B131" s="1">
        <v>30</v>
      </c>
      <c r="C131" s="26" t="s">
        <v>968</v>
      </c>
      <c r="D131" t="s">
        <v>661</v>
      </c>
      <c r="E131" s="27" t="s">
        <v>969</v>
      </c>
      <c r="F131" s="28" t="s">
        <v>670</v>
      </c>
      <c r="G131" s="29">
        <v>166</v>
      </c>
      <c r="H131" s="28">
        <v>0</v>
      </c>
      <c r="I131" s="30">
        <f>ROUND(G131*H131,P4)</f>
        <v>0</v>
      </c>
      <c r="L131" s="31">
        <v>0</v>
      </c>
      <c r="M131" s="24">
        <f>ROUND(G131*L131,P4)</f>
        <v>0</v>
      </c>
      <c r="N131" s="25" t="s">
        <v>1345</v>
      </c>
      <c r="O131" s="32">
        <f>M131*AA131</f>
        <v>0</v>
      </c>
      <c r="P131" s="1">
        <v>3</v>
      </c>
      <c r="AA131" s="1">
        <f>IF(P131=1,$O$3,IF(P131=2,$O$4,$O$5))</f>
        <v>0</v>
      </c>
    </row>
    <row r="132">
      <c r="A132" s="1" t="s">
        <v>664</v>
      </c>
      <c r="E132" s="27" t="s">
        <v>661</v>
      </c>
    </row>
    <row r="133">
      <c r="A133" s="1" t="s">
        <v>665</v>
      </c>
      <c r="E133" s="33" t="s">
        <v>5025</v>
      </c>
    </row>
    <row r="134" ht="38.25">
      <c r="A134" s="1" t="s">
        <v>666</v>
      </c>
      <c r="E134" s="27" t="s">
        <v>4228</v>
      </c>
    </row>
    <row r="135">
      <c r="A135" s="1" t="s">
        <v>659</v>
      </c>
      <c r="B135" s="1">
        <v>31</v>
      </c>
      <c r="C135" s="26" t="s">
        <v>971</v>
      </c>
      <c r="D135" t="s">
        <v>661</v>
      </c>
      <c r="E135" s="27" t="s">
        <v>972</v>
      </c>
      <c r="F135" s="28" t="s">
        <v>670</v>
      </c>
      <c r="G135" s="29">
        <v>40</v>
      </c>
      <c r="H135" s="28">
        <v>0</v>
      </c>
      <c r="I135" s="30">
        <f>ROUND(G135*H135,P4)</f>
        <v>0</v>
      </c>
      <c r="L135" s="31">
        <v>0</v>
      </c>
      <c r="M135" s="24">
        <f>ROUND(G135*L135,P4)</f>
        <v>0</v>
      </c>
      <c r="N135" s="25" t="s">
        <v>1345</v>
      </c>
      <c r="O135" s="32">
        <f>M135*AA135</f>
        <v>0</v>
      </c>
      <c r="P135" s="1">
        <v>3</v>
      </c>
      <c r="AA135" s="1">
        <f>IF(P135=1,$O$3,IF(P135=2,$O$4,$O$5))</f>
        <v>0</v>
      </c>
    </row>
    <row r="136">
      <c r="A136" s="1" t="s">
        <v>664</v>
      </c>
      <c r="E136" s="27" t="s">
        <v>661</v>
      </c>
    </row>
    <row r="137">
      <c r="A137" s="1" t="s">
        <v>665</v>
      </c>
      <c r="E137" s="33" t="s">
        <v>5025</v>
      </c>
    </row>
    <row r="138" ht="38.25">
      <c r="A138" s="1" t="s">
        <v>666</v>
      </c>
      <c r="E138" s="27" t="s">
        <v>4228</v>
      </c>
    </row>
    <row r="139" ht="25.5">
      <c r="A139" s="1" t="s">
        <v>659</v>
      </c>
      <c r="B139" s="1">
        <v>32</v>
      </c>
      <c r="C139" s="26" t="s">
        <v>1376</v>
      </c>
      <c r="D139" t="s">
        <v>661</v>
      </c>
      <c r="E139" s="27" t="s">
        <v>1377</v>
      </c>
      <c r="F139" s="28" t="s">
        <v>683</v>
      </c>
      <c r="G139" s="29">
        <v>8</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5025</v>
      </c>
    </row>
    <row r="142" ht="38.25">
      <c r="A142" s="1" t="s">
        <v>666</v>
      </c>
      <c r="E142" s="27" t="s">
        <v>4233</v>
      </c>
    </row>
    <row r="143" ht="25.5">
      <c r="A143" s="1" t="s">
        <v>659</v>
      </c>
      <c r="B143" s="1">
        <v>33</v>
      </c>
      <c r="C143" s="26" t="s">
        <v>975</v>
      </c>
      <c r="D143" t="s">
        <v>661</v>
      </c>
      <c r="E143" s="27" t="s">
        <v>976</v>
      </c>
      <c r="F143" s="28" t="s">
        <v>683</v>
      </c>
      <c r="G143" s="29">
        <v>18</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c r="A145" s="1" t="s">
        <v>665</v>
      </c>
      <c r="E145" s="33" t="s">
        <v>5025</v>
      </c>
    </row>
    <row r="146" ht="38.25">
      <c r="A146" s="1" t="s">
        <v>666</v>
      </c>
      <c r="E146" s="27" t="s">
        <v>4233</v>
      </c>
    </row>
    <row r="147">
      <c r="A147" s="1" t="s">
        <v>659</v>
      </c>
      <c r="B147" s="1">
        <v>34</v>
      </c>
      <c r="C147" s="26" t="s">
        <v>5030</v>
      </c>
      <c r="D147" t="s">
        <v>661</v>
      </c>
      <c r="E147" s="27" t="s">
        <v>5031</v>
      </c>
      <c r="F147" s="28" t="s">
        <v>670</v>
      </c>
      <c r="G147" s="29">
        <v>222</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c r="A149" s="1" t="s">
        <v>665</v>
      </c>
      <c r="E149" s="33" t="s">
        <v>14044</v>
      </c>
    </row>
    <row r="150" ht="25.5">
      <c r="A150" s="1" t="s">
        <v>666</v>
      </c>
      <c r="E150" s="27" t="s">
        <v>5032</v>
      </c>
    </row>
    <row r="151">
      <c r="A151" s="1" t="s">
        <v>659</v>
      </c>
      <c r="B151" s="1">
        <v>35</v>
      </c>
      <c r="C151" s="26" t="s">
        <v>4578</v>
      </c>
      <c r="D151" t="s">
        <v>661</v>
      </c>
      <c r="E151" s="27" t="s">
        <v>4579</v>
      </c>
      <c r="F151" s="28" t="s">
        <v>670</v>
      </c>
      <c r="G151" s="29">
        <v>68</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c r="A153" s="1" t="s">
        <v>665</v>
      </c>
      <c r="E153" s="33" t="s">
        <v>14044</v>
      </c>
    </row>
    <row r="154" ht="51">
      <c r="A154" s="1" t="s">
        <v>666</v>
      </c>
      <c r="E154" s="27" t="s">
        <v>4531</v>
      </c>
    </row>
    <row r="155">
      <c r="A155" s="1" t="s">
        <v>656</v>
      </c>
      <c r="C155" s="22" t="s">
        <v>4585</v>
      </c>
      <c r="E155" s="23" t="s">
        <v>4586</v>
      </c>
      <c r="L155" s="24">
        <f>SUMIFS(L156:L179,A156:A179,"P")</f>
        <v>0</v>
      </c>
      <c r="M155" s="24">
        <f>SUMIFS(M156:M179,A156:A179,"P")</f>
        <v>0</v>
      </c>
      <c r="N155" s="25"/>
    </row>
    <row r="156" ht="25.5">
      <c r="A156" s="1" t="s">
        <v>659</v>
      </c>
      <c r="B156" s="1">
        <v>36</v>
      </c>
      <c r="C156" s="26" t="s">
        <v>14052</v>
      </c>
      <c r="D156" t="s">
        <v>661</v>
      </c>
      <c r="E156" s="27" t="s">
        <v>13992</v>
      </c>
      <c r="F156" s="28" t="s">
        <v>683</v>
      </c>
      <c r="G156" s="29">
        <v>1</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5378</v>
      </c>
    </row>
    <row r="159" ht="38.25">
      <c r="A159" s="1" t="s">
        <v>666</v>
      </c>
      <c r="E159" s="27" t="s">
        <v>13970</v>
      </c>
    </row>
    <row r="160" ht="25.5">
      <c r="A160" s="1" t="s">
        <v>659</v>
      </c>
      <c r="B160" s="1">
        <v>37</v>
      </c>
      <c r="C160" s="26" t="s">
        <v>14009</v>
      </c>
      <c r="D160" t="s">
        <v>661</v>
      </c>
      <c r="E160" s="27" t="s">
        <v>13994</v>
      </c>
      <c r="F160" s="28" t="s">
        <v>683</v>
      </c>
      <c r="G160" s="29">
        <v>3</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5378</v>
      </c>
    </row>
    <row r="163" ht="38.25">
      <c r="A163" s="1" t="s">
        <v>666</v>
      </c>
      <c r="E163" s="27" t="s">
        <v>13970</v>
      </c>
    </row>
    <row r="164">
      <c r="A164" s="1" t="s">
        <v>659</v>
      </c>
      <c r="B164" s="1">
        <v>38</v>
      </c>
      <c r="C164" s="26" t="s">
        <v>14003</v>
      </c>
      <c r="D164" t="s">
        <v>661</v>
      </c>
      <c r="E164" s="27" t="s">
        <v>14004</v>
      </c>
      <c r="F164" s="28" t="s">
        <v>683</v>
      </c>
      <c r="G164" s="29">
        <v>4</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5378</v>
      </c>
    </row>
    <row r="167" ht="38.25">
      <c r="A167" s="1" t="s">
        <v>666</v>
      </c>
      <c r="E167" s="27" t="s">
        <v>13970</v>
      </c>
    </row>
    <row r="168" ht="25.5">
      <c r="A168" s="1" t="s">
        <v>659</v>
      </c>
      <c r="B168" s="1">
        <v>39</v>
      </c>
      <c r="C168" s="26" t="s">
        <v>14010</v>
      </c>
      <c r="D168" t="s">
        <v>661</v>
      </c>
      <c r="E168" s="27" t="s">
        <v>14011</v>
      </c>
      <c r="F168" s="28" t="s">
        <v>683</v>
      </c>
      <c r="G168" s="29">
        <v>1</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5747</v>
      </c>
    </row>
    <row r="171" ht="51">
      <c r="A171" s="1" t="s">
        <v>666</v>
      </c>
      <c r="E171" s="27" t="s">
        <v>13974</v>
      </c>
    </row>
    <row r="172">
      <c r="A172" s="1" t="s">
        <v>659</v>
      </c>
      <c r="B172" s="1">
        <v>40</v>
      </c>
      <c r="C172" s="26" t="s">
        <v>13916</v>
      </c>
      <c r="D172" t="s">
        <v>661</v>
      </c>
      <c r="E172" s="27" t="s">
        <v>13917</v>
      </c>
      <c r="F172" s="28" t="s">
        <v>683</v>
      </c>
      <c r="G172" s="29">
        <v>3</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c r="A174" s="1" t="s">
        <v>665</v>
      </c>
      <c r="E174" s="33" t="s">
        <v>4522</v>
      </c>
    </row>
    <row r="175" ht="63.75">
      <c r="A175" s="1" t="s">
        <v>666</v>
      </c>
      <c r="E175" s="27" t="s">
        <v>4185</v>
      </c>
    </row>
    <row r="176">
      <c r="A176" s="1" t="s">
        <v>659</v>
      </c>
      <c r="B176" s="1">
        <v>41</v>
      </c>
      <c r="C176" s="26" t="s">
        <v>13989</v>
      </c>
      <c r="D176" t="s">
        <v>661</v>
      </c>
      <c r="E176" s="27" t="s">
        <v>13990</v>
      </c>
      <c r="F176" s="28" t="s">
        <v>683</v>
      </c>
      <c r="G176" s="29">
        <v>1</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c r="A178" s="1" t="s">
        <v>665</v>
      </c>
      <c r="E178" s="33" t="s">
        <v>4522</v>
      </c>
    </row>
    <row r="179" ht="63.75">
      <c r="A179" s="1" t="s">
        <v>666</v>
      </c>
      <c r="E179" s="27" t="s">
        <v>4185</v>
      </c>
    </row>
    <row r="180">
      <c r="A180" s="1" t="s">
        <v>656</v>
      </c>
      <c r="C180" s="22" t="s">
        <v>4008</v>
      </c>
      <c r="E180" s="23" t="s">
        <v>4009</v>
      </c>
      <c r="L180" s="24">
        <f>SUMIFS(L181:L224,A181:A224,"P")</f>
        <v>0</v>
      </c>
      <c r="M180" s="24">
        <f>SUMIFS(M181:M224,A181:A224,"P")</f>
        <v>0</v>
      </c>
      <c r="N180" s="25"/>
    </row>
    <row r="181">
      <c r="A181" s="1" t="s">
        <v>659</v>
      </c>
      <c r="B181" s="1">
        <v>42</v>
      </c>
      <c r="C181" s="26" t="s">
        <v>4996</v>
      </c>
      <c r="D181" t="s">
        <v>661</v>
      </c>
      <c r="E181" s="27" t="s">
        <v>4997</v>
      </c>
      <c r="F181" s="28" t="s">
        <v>683</v>
      </c>
      <c r="G181" s="29">
        <v>1</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4522</v>
      </c>
    </row>
    <row r="184" ht="38.25">
      <c r="A184" s="1" t="s">
        <v>666</v>
      </c>
      <c r="E184" s="27" t="s">
        <v>4523</v>
      </c>
    </row>
    <row r="185" ht="25.5">
      <c r="A185" s="1" t="s">
        <v>659</v>
      </c>
      <c r="B185" s="1">
        <v>43</v>
      </c>
      <c r="C185" s="26" t="s">
        <v>2170</v>
      </c>
      <c r="D185" t="s">
        <v>661</v>
      </c>
      <c r="E185" s="27" t="s">
        <v>3483</v>
      </c>
      <c r="F185" s="28" t="s">
        <v>683</v>
      </c>
      <c r="G185" s="29">
        <v>1</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4522</v>
      </c>
    </row>
    <row r="188" ht="63.75">
      <c r="A188" s="1" t="s">
        <v>666</v>
      </c>
      <c r="E188" s="27" t="s">
        <v>4013</v>
      </c>
    </row>
    <row r="189" ht="25.5">
      <c r="A189" s="1" t="s">
        <v>659</v>
      </c>
      <c r="B189" s="1">
        <v>44</v>
      </c>
      <c r="C189" s="26" t="s">
        <v>4014</v>
      </c>
      <c r="D189" t="s">
        <v>661</v>
      </c>
      <c r="E189" s="27" t="s">
        <v>4015</v>
      </c>
      <c r="F189" s="28" t="s">
        <v>683</v>
      </c>
      <c r="G189" s="29">
        <v>1</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4522</v>
      </c>
    </row>
    <row r="192" ht="38.25">
      <c r="A192" s="1" t="s">
        <v>666</v>
      </c>
      <c r="E192" s="27" t="s">
        <v>4291</v>
      </c>
    </row>
    <row r="193">
      <c r="A193" s="1" t="s">
        <v>659</v>
      </c>
      <c r="B193" s="1">
        <v>45</v>
      </c>
      <c r="C193" s="26" t="s">
        <v>5263</v>
      </c>
      <c r="D193" t="s">
        <v>661</v>
      </c>
      <c r="E193" s="27" t="s">
        <v>5264</v>
      </c>
      <c r="F193" s="28" t="s">
        <v>683</v>
      </c>
      <c r="G193" s="29">
        <v>1</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4522</v>
      </c>
    </row>
    <row r="196" ht="38.25">
      <c r="A196" s="1" t="s">
        <v>666</v>
      </c>
      <c r="E196" s="27" t="s">
        <v>4764</v>
      </c>
    </row>
    <row r="197">
      <c r="A197" s="1" t="s">
        <v>659</v>
      </c>
      <c r="B197" s="1">
        <v>46</v>
      </c>
      <c r="C197" s="26" t="s">
        <v>4771</v>
      </c>
      <c r="D197" t="s">
        <v>661</v>
      </c>
      <c r="E197" s="27" t="s">
        <v>4772</v>
      </c>
      <c r="F197" s="28" t="s">
        <v>683</v>
      </c>
      <c r="G197" s="29">
        <v>7</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5025</v>
      </c>
    </row>
    <row r="200" ht="38.25">
      <c r="A200" s="1" t="s">
        <v>666</v>
      </c>
      <c r="E200" s="27" t="s">
        <v>4162</v>
      </c>
    </row>
    <row r="201">
      <c r="A201" s="1" t="s">
        <v>659</v>
      </c>
      <c r="B201" s="1">
        <v>47</v>
      </c>
      <c r="C201" s="26" t="s">
        <v>13920</v>
      </c>
      <c r="D201" t="s">
        <v>661</v>
      </c>
      <c r="E201" s="27" t="s">
        <v>13921</v>
      </c>
      <c r="F201" s="28" t="s">
        <v>683</v>
      </c>
      <c r="G201" s="29">
        <v>1</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4948</v>
      </c>
    </row>
    <row r="204" ht="38.25">
      <c r="A204" s="1" t="s">
        <v>666</v>
      </c>
      <c r="E204" s="27" t="s">
        <v>4764</v>
      </c>
    </row>
    <row r="205">
      <c r="A205" s="1" t="s">
        <v>659</v>
      </c>
      <c r="B205" s="1">
        <v>48</v>
      </c>
      <c r="C205" s="26" t="s">
        <v>4165</v>
      </c>
      <c r="D205" t="s">
        <v>661</v>
      </c>
      <c r="E205" s="27" t="s">
        <v>4166</v>
      </c>
      <c r="F205" s="28" t="s">
        <v>874</v>
      </c>
      <c r="G205" s="29">
        <v>6</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4522</v>
      </c>
    </row>
    <row r="208" ht="38.25">
      <c r="A208" s="1" t="s">
        <v>666</v>
      </c>
      <c r="E208" s="27" t="s">
        <v>4292</v>
      </c>
    </row>
    <row r="209">
      <c r="A209" s="1" t="s">
        <v>659</v>
      </c>
      <c r="B209" s="1">
        <v>49</v>
      </c>
      <c r="C209" s="26" t="s">
        <v>4538</v>
      </c>
      <c r="D209" t="s">
        <v>661</v>
      </c>
      <c r="E209" s="27" t="s">
        <v>4539</v>
      </c>
      <c r="F209" s="28" t="s">
        <v>874</v>
      </c>
      <c r="G209" s="29">
        <v>2</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4522</v>
      </c>
    </row>
    <row r="212" ht="51">
      <c r="A212" s="1" t="s">
        <v>666</v>
      </c>
      <c r="E212" s="27" t="s">
        <v>4540</v>
      </c>
    </row>
    <row r="213">
      <c r="A213" s="1" t="s">
        <v>659</v>
      </c>
      <c r="B213" s="1">
        <v>50</v>
      </c>
      <c r="C213" s="26" t="s">
        <v>1996</v>
      </c>
      <c r="D213" t="s">
        <v>661</v>
      </c>
      <c r="E213" s="27" t="s">
        <v>1997</v>
      </c>
      <c r="F213" s="28" t="s">
        <v>874</v>
      </c>
      <c r="G213" s="29">
        <v>6</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c r="E215" s="33" t="s">
        <v>4522</v>
      </c>
    </row>
    <row r="216" ht="38.25">
      <c r="A216" s="1" t="s">
        <v>666</v>
      </c>
      <c r="E216" s="27" t="s">
        <v>4293</v>
      </c>
    </row>
    <row r="217">
      <c r="A217" s="1" t="s">
        <v>659</v>
      </c>
      <c r="B217" s="1">
        <v>51</v>
      </c>
      <c r="C217" s="26" t="s">
        <v>2003</v>
      </c>
      <c r="D217" t="s">
        <v>661</v>
      </c>
      <c r="E217" s="27" t="s">
        <v>2004</v>
      </c>
      <c r="F217" s="28" t="s">
        <v>874</v>
      </c>
      <c r="G217" s="29">
        <v>4</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4522</v>
      </c>
    </row>
    <row r="220" ht="38.25">
      <c r="A220" s="1" t="s">
        <v>666</v>
      </c>
      <c r="E220" s="27" t="s">
        <v>5004</v>
      </c>
    </row>
    <row r="221">
      <c r="A221" s="1" t="s">
        <v>659</v>
      </c>
      <c r="B221" s="1">
        <v>52</v>
      </c>
      <c r="C221" s="26" t="s">
        <v>5431</v>
      </c>
      <c r="D221" t="s">
        <v>661</v>
      </c>
      <c r="E221" s="27" t="s">
        <v>5432</v>
      </c>
      <c r="F221" s="28" t="s">
        <v>874</v>
      </c>
      <c r="G221" s="29">
        <v>2</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4522</v>
      </c>
    </row>
    <row r="224" ht="38.25">
      <c r="A224" s="1" t="s">
        <v>666</v>
      </c>
      <c r="E224" s="27" t="s">
        <v>5433</v>
      </c>
    </row>
    <row r="225">
      <c r="A225" s="1" t="s">
        <v>656</v>
      </c>
      <c r="C225" s="22" t="s">
        <v>6080</v>
      </c>
      <c r="E225" s="23" t="s">
        <v>6688</v>
      </c>
      <c r="L225" s="24">
        <f>SUMIFS(L226:L229,A226:A229,"P")</f>
        <v>0</v>
      </c>
      <c r="M225" s="24">
        <f>SUMIFS(M226:M229,A226:A229,"P")</f>
        <v>0</v>
      </c>
      <c r="N225" s="25"/>
    </row>
    <row r="226">
      <c r="A226" s="1" t="s">
        <v>659</v>
      </c>
      <c r="B226" s="1">
        <v>53</v>
      </c>
      <c r="C226" s="26" t="s">
        <v>13940</v>
      </c>
      <c r="D226" t="s">
        <v>661</v>
      </c>
      <c r="E226" s="27" t="s">
        <v>13941</v>
      </c>
      <c r="F226" s="28" t="s">
        <v>663</v>
      </c>
      <c r="G226" s="29">
        <v>3.5</v>
      </c>
      <c r="H226" s="28">
        <v>0</v>
      </c>
      <c r="I226" s="30">
        <f>ROUND(G226*H226,P4)</f>
        <v>0</v>
      </c>
      <c r="L226" s="31">
        <v>0</v>
      </c>
      <c r="M226" s="24">
        <f>ROUND(G226*L226,P4)</f>
        <v>0</v>
      </c>
      <c r="N226" s="25" t="s">
        <v>1345</v>
      </c>
      <c r="O226" s="32">
        <f>M226*AA226</f>
        <v>0</v>
      </c>
      <c r="P226" s="1">
        <v>3</v>
      </c>
      <c r="AA226" s="1">
        <f>IF(P226=1,$O$3,IF(P226=2,$O$4,$O$5))</f>
        <v>0</v>
      </c>
    </row>
    <row r="227">
      <c r="A227" s="1" t="s">
        <v>664</v>
      </c>
      <c r="E227" s="27" t="s">
        <v>661</v>
      </c>
    </row>
    <row r="228">
      <c r="A228" s="1" t="s">
        <v>665</v>
      </c>
      <c r="E228" s="33" t="s">
        <v>14044</v>
      </c>
    </row>
    <row r="229" ht="267.75">
      <c r="A229" s="1" t="s">
        <v>666</v>
      </c>
      <c r="E229" s="27" t="s">
        <v>6132</v>
      </c>
    </row>
    <row r="230">
      <c r="A230" s="1" t="s">
        <v>656</v>
      </c>
      <c r="C230" s="22" t="s">
        <v>2840</v>
      </c>
      <c r="E230" s="23" t="s">
        <v>5267</v>
      </c>
      <c r="L230" s="24">
        <f>SUMIFS(L231:L238,A231:A238,"P")</f>
        <v>0</v>
      </c>
      <c r="M230" s="24">
        <f>SUMIFS(M231:M238,A231:A238,"P")</f>
        <v>0</v>
      </c>
      <c r="N230" s="25"/>
    </row>
    <row r="231">
      <c r="A231" s="1" t="s">
        <v>659</v>
      </c>
      <c r="B231" s="1">
        <v>54</v>
      </c>
      <c r="C231" s="26" t="s">
        <v>6882</v>
      </c>
      <c r="D231" t="s">
        <v>661</v>
      </c>
      <c r="E231" s="27" t="s">
        <v>6883</v>
      </c>
      <c r="F231" s="28" t="s">
        <v>670</v>
      </c>
      <c r="G231" s="29">
        <v>2</v>
      </c>
      <c r="H231" s="28">
        <v>0</v>
      </c>
      <c r="I231" s="30">
        <f>ROUND(G231*H231,P4)</f>
        <v>0</v>
      </c>
      <c r="L231" s="31">
        <v>0</v>
      </c>
      <c r="M231" s="24">
        <f>ROUND(G231*L231,P4)</f>
        <v>0</v>
      </c>
      <c r="N231" s="25" t="s">
        <v>1345</v>
      </c>
      <c r="O231" s="32">
        <f>M231*AA231</f>
        <v>0</v>
      </c>
      <c r="P231" s="1">
        <v>3</v>
      </c>
      <c r="AA231" s="1">
        <f>IF(P231=1,$O$3,IF(P231=2,$O$4,$O$5))</f>
        <v>0</v>
      </c>
    </row>
    <row r="232">
      <c r="A232" s="1" t="s">
        <v>664</v>
      </c>
      <c r="E232" s="27" t="s">
        <v>661</v>
      </c>
    </row>
    <row r="233">
      <c r="A233" s="1" t="s">
        <v>665</v>
      </c>
      <c r="E233" s="33" t="s">
        <v>14044</v>
      </c>
    </row>
    <row r="234" ht="25.5">
      <c r="A234" s="1" t="s">
        <v>666</v>
      </c>
      <c r="E234" s="27" t="s">
        <v>5270</v>
      </c>
    </row>
    <row r="235">
      <c r="A235" s="1" t="s">
        <v>659</v>
      </c>
      <c r="B235" s="1">
        <v>55</v>
      </c>
      <c r="C235" s="26" t="s">
        <v>5271</v>
      </c>
      <c r="D235" t="s">
        <v>661</v>
      </c>
      <c r="E235" s="27" t="s">
        <v>5272</v>
      </c>
      <c r="F235" s="28" t="s">
        <v>663</v>
      </c>
      <c r="G235" s="29">
        <v>1</v>
      </c>
      <c r="H235" s="28">
        <v>0</v>
      </c>
      <c r="I235" s="30">
        <f>ROUND(G235*H235,P4)</f>
        <v>0</v>
      </c>
      <c r="L235" s="31">
        <v>0</v>
      </c>
      <c r="M235" s="24">
        <f>ROUND(G235*L235,P4)</f>
        <v>0</v>
      </c>
      <c r="N235" s="25" t="s">
        <v>1345</v>
      </c>
      <c r="O235" s="32">
        <f>M235*AA235</f>
        <v>0</v>
      </c>
      <c r="P235" s="1">
        <v>3</v>
      </c>
      <c r="AA235" s="1">
        <f>IF(P235=1,$O$3,IF(P235=2,$O$4,$O$5))</f>
        <v>0</v>
      </c>
    </row>
    <row r="236">
      <c r="A236" s="1" t="s">
        <v>664</v>
      </c>
      <c r="E236" s="27" t="s">
        <v>661</v>
      </c>
    </row>
    <row r="237">
      <c r="A237" s="1" t="s">
        <v>665</v>
      </c>
      <c r="E237" s="33" t="s">
        <v>14044</v>
      </c>
    </row>
    <row r="238" ht="114.75">
      <c r="A238" s="1" t="s">
        <v>666</v>
      </c>
      <c r="E238" s="27" t="s">
        <v>5273</v>
      </c>
    </row>
    <row r="239">
      <c r="A239" s="1" t="s">
        <v>656</v>
      </c>
      <c r="C239" s="22" t="s">
        <v>900</v>
      </c>
      <c r="E239" s="23" t="s">
        <v>2924</v>
      </c>
      <c r="L239" s="24">
        <f>SUMIFS(L240:L255,A240:A255,"P")</f>
        <v>0</v>
      </c>
      <c r="M239" s="24">
        <f>SUMIFS(M240:M255,A240:A255,"P")</f>
        <v>0</v>
      </c>
      <c r="N239" s="25"/>
    </row>
    <row r="240" ht="25.5">
      <c r="A240" s="1" t="s">
        <v>659</v>
      </c>
      <c r="B240" s="1">
        <v>56</v>
      </c>
      <c r="C240" s="26" t="s">
        <v>3828</v>
      </c>
      <c r="D240" t="s">
        <v>903</v>
      </c>
      <c r="E240" s="27" t="s">
        <v>3829</v>
      </c>
      <c r="F240" s="28" t="s">
        <v>905</v>
      </c>
      <c r="G240" s="29">
        <v>10.1</v>
      </c>
      <c r="H240" s="28">
        <v>0</v>
      </c>
      <c r="I240" s="30">
        <f>ROUND(G240*H240,P4)</f>
        <v>0</v>
      </c>
      <c r="L240" s="31">
        <v>0</v>
      </c>
      <c r="M240" s="24">
        <f>ROUND(G240*L240,P4)</f>
        <v>0</v>
      </c>
      <c r="N240" s="25" t="s">
        <v>4516</v>
      </c>
      <c r="O240" s="32">
        <f>M240*AA240</f>
        <v>0</v>
      </c>
      <c r="P240" s="1">
        <v>3</v>
      </c>
      <c r="AA240" s="1">
        <f>IF(P240=1,$O$3,IF(P240=2,$O$4,$O$5))</f>
        <v>0</v>
      </c>
    </row>
    <row r="241" ht="38.25">
      <c r="A241" s="1" t="s">
        <v>664</v>
      </c>
      <c r="E241" s="27" t="s">
        <v>906</v>
      </c>
    </row>
    <row r="242">
      <c r="A242" s="1" t="s">
        <v>665</v>
      </c>
      <c r="E242" s="33" t="s">
        <v>14044</v>
      </c>
    </row>
    <row r="243" ht="153">
      <c r="A243" s="1" t="s">
        <v>666</v>
      </c>
      <c r="E243" s="27" t="s">
        <v>908</v>
      </c>
    </row>
    <row r="244" ht="38.25">
      <c r="A244" s="1" t="s">
        <v>659</v>
      </c>
      <c r="B244" s="1">
        <v>57</v>
      </c>
      <c r="C244" s="26" t="s">
        <v>902</v>
      </c>
      <c r="D244" t="s">
        <v>903</v>
      </c>
      <c r="E244" s="27" t="s">
        <v>904</v>
      </c>
      <c r="F244" s="28" t="s">
        <v>905</v>
      </c>
      <c r="G244" s="29">
        <v>2.8999999999999999</v>
      </c>
      <c r="H244" s="28">
        <v>0</v>
      </c>
      <c r="I244" s="30">
        <f>ROUND(G244*H244,P4)</f>
        <v>0</v>
      </c>
      <c r="L244" s="31">
        <v>0</v>
      </c>
      <c r="M244" s="24">
        <f>ROUND(G244*L244,P4)</f>
        <v>0</v>
      </c>
      <c r="N244" s="25" t="s">
        <v>4516</v>
      </c>
      <c r="O244" s="32">
        <f>M244*AA244</f>
        <v>0</v>
      </c>
      <c r="P244" s="1">
        <v>3</v>
      </c>
      <c r="AA244" s="1">
        <f>IF(P244=1,$O$3,IF(P244=2,$O$4,$O$5))</f>
        <v>0</v>
      </c>
    </row>
    <row r="245" ht="38.25">
      <c r="A245" s="1" t="s">
        <v>664</v>
      </c>
      <c r="E245" s="27" t="s">
        <v>906</v>
      </c>
    </row>
    <row r="246">
      <c r="A246" s="1" t="s">
        <v>665</v>
      </c>
      <c r="E246" s="33" t="s">
        <v>14044</v>
      </c>
    </row>
    <row r="247" ht="153">
      <c r="A247" s="1" t="s">
        <v>666</v>
      </c>
      <c r="E247" s="27" t="s">
        <v>908</v>
      </c>
    </row>
    <row r="248" ht="38.25">
      <c r="A248" s="1" t="s">
        <v>659</v>
      </c>
      <c r="B248" s="1">
        <v>58</v>
      </c>
      <c r="C248" s="26" t="s">
        <v>909</v>
      </c>
      <c r="D248" t="s">
        <v>903</v>
      </c>
      <c r="E248" s="27" t="s">
        <v>910</v>
      </c>
      <c r="F248" s="28" t="s">
        <v>905</v>
      </c>
      <c r="G248" s="29">
        <v>0.80000000000000004</v>
      </c>
      <c r="H248" s="28">
        <v>0</v>
      </c>
      <c r="I248" s="30">
        <f>ROUND(G248*H248,P4)</f>
        <v>0</v>
      </c>
      <c r="L248" s="31">
        <v>0</v>
      </c>
      <c r="M248" s="24">
        <f>ROUND(G248*L248,P4)</f>
        <v>0</v>
      </c>
      <c r="N248" s="25" t="s">
        <v>4516</v>
      </c>
      <c r="O248" s="32">
        <f>M248*AA248</f>
        <v>0</v>
      </c>
      <c r="P248" s="1">
        <v>3</v>
      </c>
      <c r="AA248" s="1">
        <f>IF(P248=1,$O$3,IF(P248=2,$O$4,$O$5))</f>
        <v>0</v>
      </c>
    </row>
    <row r="249" ht="38.25">
      <c r="A249" s="1" t="s">
        <v>664</v>
      </c>
      <c r="E249" s="27" t="s">
        <v>911</v>
      </c>
    </row>
    <row r="250">
      <c r="A250" s="1" t="s">
        <v>665</v>
      </c>
      <c r="E250" s="33" t="s">
        <v>14044</v>
      </c>
    </row>
    <row r="251" ht="153">
      <c r="A251" s="1" t="s">
        <v>666</v>
      </c>
      <c r="E251" s="27" t="s">
        <v>913</v>
      </c>
    </row>
    <row r="252" ht="38.25">
      <c r="A252" s="1" t="s">
        <v>659</v>
      </c>
      <c r="B252" s="1">
        <v>59</v>
      </c>
      <c r="C252" s="26" t="s">
        <v>9599</v>
      </c>
      <c r="D252" t="s">
        <v>903</v>
      </c>
      <c r="E252" s="27" t="s">
        <v>9600</v>
      </c>
      <c r="F252" s="28" t="s">
        <v>905</v>
      </c>
      <c r="G252" s="29">
        <v>2.7999999999999998</v>
      </c>
      <c r="H252" s="28">
        <v>0</v>
      </c>
      <c r="I252" s="30">
        <f>ROUND(G252*H252,P4)</f>
        <v>0</v>
      </c>
      <c r="L252" s="31">
        <v>0</v>
      </c>
      <c r="M252" s="24">
        <f>ROUND(G252*L252,P4)</f>
        <v>0</v>
      </c>
      <c r="N252" s="25" t="s">
        <v>4516</v>
      </c>
      <c r="O252" s="32">
        <f>M252*AA252</f>
        <v>0</v>
      </c>
      <c r="P252" s="1">
        <v>3</v>
      </c>
      <c r="AA252" s="1">
        <f>IF(P252=1,$O$3,IF(P252=2,$O$4,$O$5))</f>
        <v>0</v>
      </c>
    </row>
    <row r="253" ht="63.75">
      <c r="A253" s="1" t="s">
        <v>664</v>
      </c>
      <c r="E253" s="27" t="s">
        <v>9601</v>
      </c>
    </row>
    <row r="254">
      <c r="A254" s="1" t="s">
        <v>665</v>
      </c>
      <c r="E254" s="33" t="s">
        <v>14044</v>
      </c>
    </row>
    <row r="255" ht="153">
      <c r="A255" s="1" t="s">
        <v>666</v>
      </c>
      <c r="E255" s="27" t="s">
        <v>913</v>
      </c>
    </row>
  </sheetData>
  <sheetProtection sheet="1" objects="1" scenarios="1" spinCount="100000" saltValue="TIWPXuoq2DgFBxrtV6CMNnuSohXCh5O0erGPQVRlWg5zzLhGAfqBK49h1bYyVjAq0OkePz1aq9NTVDzLoZ7cjg==" hashValue="raFQybtY006apxbbgpIyXcGj2DX40oAmlmDrIU6KOjrzujl7+uZ8Uud0b483F3a1h6YUfkVF459jOFt/El/N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14053</v>
      </c>
      <c r="E8" s="23" t="s">
        <v>575</v>
      </c>
      <c r="L8" s="24">
        <f>L9+L38+L43+L52+L85+L102+L123+L152+L197+L202+L219+L224+L229</f>
        <v>0</v>
      </c>
      <c r="M8" s="24">
        <f>M9+M38+M43+M52+M85+M102+M123+M152+M197+M202+M219+M224+M229</f>
        <v>0</v>
      </c>
      <c r="N8" s="25"/>
    </row>
    <row r="9">
      <c r="A9" s="1" t="s">
        <v>656</v>
      </c>
      <c r="C9" s="22" t="s">
        <v>657</v>
      </c>
      <c r="E9" s="23" t="s">
        <v>658</v>
      </c>
      <c r="L9" s="24">
        <f>SUMIFS(L10:L37,A10:A37,"P")</f>
        <v>0</v>
      </c>
      <c r="M9" s="24">
        <f>SUMIFS(M10:M37,A10:A37,"P")</f>
        <v>0</v>
      </c>
      <c r="N9" s="25"/>
    </row>
    <row r="10">
      <c r="A10" s="1" t="s">
        <v>659</v>
      </c>
      <c r="B10" s="1">
        <v>1</v>
      </c>
      <c r="C10" s="26" t="s">
        <v>4554</v>
      </c>
      <c r="D10" t="s">
        <v>661</v>
      </c>
      <c r="E10" s="27" t="s">
        <v>4555</v>
      </c>
      <c r="F10" s="28" t="s">
        <v>677</v>
      </c>
      <c r="G10" s="29">
        <v>120</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14054</v>
      </c>
    </row>
    <row r="13">
      <c r="A13" s="1" t="s">
        <v>666</v>
      </c>
      <c r="E13" s="27" t="s">
        <v>4557</v>
      </c>
    </row>
    <row r="14">
      <c r="A14" s="1" t="s">
        <v>659</v>
      </c>
      <c r="B14" s="1">
        <v>2</v>
      </c>
      <c r="C14" s="26" t="s">
        <v>5573</v>
      </c>
      <c r="D14" t="s">
        <v>661</v>
      </c>
      <c r="E14" s="27" t="s">
        <v>5574</v>
      </c>
      <c r="F14" s="28" t="s">
        <v>663</v>
      </c>
      <c r="G14" s="29">
        <v>0.90000000000000002</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14054</v>
      </c>
    </row>
    <row r="17" ht="63.75">
      <c r="A17" s="1" t="s">
        <v>666</v>
      </c>
      <c r="E17" s="27" t="s">
        <v>5575</v>
      </c>
    </row>
    <row r="18">
      <c r="A18" s="1" t="s">
        <v>659</v>
      </c>
      <c r="B18" s="1">
        <v>3</v>
      </c>
      <c r="C18" s="26" t="s">
        <v>3235</v>
      </c>
      <c r="D18" t="s">
        <v>661</v>
      </c>
      <c r="E18" s="27" t="s">
        <v>3236</v>
      </c>
      <c r="F18" s="28" t="s">
        <v>663</v>
      </c>
      <c r="G18" s="29">
        <v>5.2000000000000002</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14054</v>
      </c>
    </row>
    <row r="21" ht="204">
      <c r="A21" s="1" t="s">
        <v>666</v>
      </c>
      <c r="E21" s="27" t="s">
        <v>13930</v>
      </c>
    </row>
    <row r="22">
      <c r="A22" s="1" t="s">
        <v>659</v>
      </c>
      <c r="B22" s="1">
        <v>4</v>
      </c>
      <c r="C22" s="26" t="s">
        <v>1565</v>
      </c>
      <c r="D22" t="s">
        <v>661</v>
      </c>
      <c r="E22" s="27" t="s">
        <v>1566</v>
      </c>
      <c r="F22" s="28" t="s">
        <v>663</v>
      </c>
      <c r="G22" s="29">
        <v>55</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14054</v>
      </c>
    </row>
    <row r="25" ht="204">
      <c r="A25" s="1" t="s">
        <v>666</v>
      </c>
      <c r="E25" s="27" t="s">
        <v>13930</v>
      </c>
    </row>
    <row r="26">
      <c r="A26" s="1" t="s">
        <v>659</v>
      </c>
      <c r="B26" s="1">
        <v>5</v>
      </c>
      <c r="C26" s="26" t="s">
        <v>668</v>
      </c>
      <c r="D26" t="s">
        <v>661</v>
      </c>
      <c r="E26" s="27" t="s">
        <v>669</v>
      </c>
      <c r="F26" s="28" t="s">
        <v>670</v>
      </c>
      <c r="G26" s="29">
        <v>48</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14054</v>
      </c>
    </row>
    <row r="29" ht="25.5">
      <c r="A29" s="1" t="s">
        <v>666</v>
      </c>
      <c r="E29" s="27" t="s">
        <v>671</v>
      </c>
    </row>
    <row r="30">
      <c r="A30" s="1" t="s">
        <v>659</v>
      </c>
      <c r="B30" s="1">
        <v>6</v>
      </c>
      <c r="C30" s="26" t="s">
        <v>672</v>
      </c>
      <c r="D30" t="s">
        <v>661</v>
      </c>
      <c r="E30" s="27" t="s">
        <v>673</v>
      </c>
      <c r="F30" s="28" t="s">
        <v>663</v>
      </c>
      <c r="G30" s="29">
        <v>48.700000000000003</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14054</v>
      </c>
    </row>
    <row r="33" ht="153">
      <c r="A33" s="1" t="s">
        <v>666</v>
      </c>
      <c r="E33" s="27" t="s">
        <v>5102</v>
      </c>
    </row>
    <row r="34">
      <c r="A34" s="1" t="s">
        <v>659</v>
      </c>
      <c r="B34" s="1">
        <v>7</v>
      </c>
      <c r="C34" s="26" t="s">
        <v>3714</v>
      </c>
      <c r="D34" t="s">
        <v>661</v>
      </c>
      <c r="E34" s="27" t="s">
        <v>3715</v>
      </c>
      <c r="F34" s="28" t="s">
        <v>677</v>
      </c>
      <c r="G34" s="29">
        <v>120</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14054</v>
      </c>
    </row>
    <row r="37" ht="38.25">
      <c r="A37" s="1" t="s">
        <v>666</v>
      </c>
      <c r="E37" s="27" t="s">
        <v>3713</v>
      </c>
    </row>
    <row r="38">
      <c r="A38" s="1" t="s">
        <v>656</v>
      </c>
      <c r="C38" s="22" t="s">
        <v>1365</v>
      </c>
      <c r="E38" s="23" t="s">
        <v>3239</v>
      </c>
      <c r="L38" s="24">
        <f>SUMIFS(L39:L42,A39:A42,"P")</f>
        <v>0</v>
      </c>
      <c r="M38" s="24">
        <f>SUMIFS(M39:M42,A39:A42,"P")</f>
        <v>0</v>
      </c>
      <c r="N38" s="25"/>
    </row>
    <row r="39">
      <c r="A39" s="1" t="s">
        <v>659</v>
      </c>
      <c r="B39" s="1">
        <v>8</v>
      </c>
      <c r="C39" s="26" t="s">
        <v>13944</v>
      </c>
      <c r="D39" t="s">
        <v>661</v>
      </c>
      <c r="E39" s="27" t="s">
        <v>13945</v>
      </c>
      <c r="F39" s="28" t="s">
        <v>663</v>
      </c>
      <c r="G39" s="29">
        <v>3.5</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5565</v>
      </c>
    </row>
    <row r="42" ht="267.75">
      <c r="A42" s="1" t="s">
        <v>666</v>
      </c>
      <c r="E42" s="27" t="s">
        <v>10767</v>
      </c>
    </row>
    <row r="43">
      <c r="A43" s="1" t="s">
        <v>656</v>
      </c>
      <c r="C43" s="22" t="s">
        <v>958</v>
      </c>
      <c r="E43" s="23" t="s">
        <v>959</v>
      </c>
      <c r="L43" s="24">
        <f>SUMIFS(L44:L51,A44:A51,"P")</f>
        <v>0</v>
      </c>
      <c r="M43" s="24">
        <f>SUMIFS(M44:M51,A44:A51,"P")</f>
        <v>0</v>
      </c>
      <c r="N43" s="25"/>
    </row>
    <row r="44">
      <c r="A44" s="1" t="s">
        <v>659</v>
      </c>
      <c r="B44" s="1">
        <v>9</v>
      </c>
      <c r="C44" s="26" t="s">
        <v>5713</v>
      </c>
      <c r="D44" t="s">
        <v>661</v>
      </c>
      <c r="E44" s="27" t="s">
        <v>5714</v>
      </c>
      <c r="F44" s="28" t="s">
        <v>677</v>
      </c>
      <c r="G44" s="29">
        <v>9</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14054</v>
      </c>
    </row>
    <row r="47" ht="89.25">
      <c r="A47" s="1" t="s">
        <v>666</v>
      </c>
      <c r="E47" s="27" t="s">
        <v>5715</v>
      </c>
    </row>
    <row r="48">
      <c r="A48" s="1" t="s">
        <v>659</v>
      </c>
      <c r="B48" s="1">
        <v>10</v>
      </c>
      <c r="C48" s="26" t="s">
        <v>14014</v>
      </c>
      <c r="D48" t="s">
        <v>661</v>
      </c>
      <c r="E48" s="27" t="s">
        <v>14015</v>
      </c>
      <c r="F48" s="28" t="s">
        <v>677</v>
      </c>
      <c r="G48" s="29">
        <v>11</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14054</v>
      </c>
    </row>
    <row r="51" ht="76.5">
      <c r="A51" s="1" t="s">
        <v>666</v>
      </c>
      <c r="E51" s="27" t="s">
        <v>5136</v>
      </c>
    </row>
    <row r="52">
      <c r="A52" s="1" t="s">
        <v>656</v>
      </c>
      <c r="C52" s="22" t="s">
        <v>4504</v>
      </c>
      <c r="E52" s="23" t="s">
        <v>4058</v>
      </c>
      <c r="L52" s="24">
        <f>SUMIFS(L53:L84,A53:A84,"P")</f>
        <v>0</v>
      </c>
      <c r="M52" s="24">
        <f>SUMIFS(M53:M84,A53:A84,"P")</f>
        <v>0</v>
      </c>
      <c r="N52" s="25"/>
    </row>
    <row r="53" ht="25.5">
      <c r="A53" s="1" t="s">
        <v>659</v>
      </c>
      <c r="B53" s="1">
        <v>11</v>
      </c>
      <c r="C53" s="26" t="s">
        <v>2936</v>
      </c>
      <c r="D53" t="s">
        <v>661</v>
      </c>
      <c r="E53" s="27" t="s">
        <v>2937</v>
      </c>
      <c r="F53" s="28" t="s">
        <v>683</v>
      </c>
      <c r="G53" s="29">
        <v>10</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5238</v>
      </c>
    </row>
    <row r="56" ht="25.5">
      <c r="A56" s="1" t="s">
        <v>666</v>
      </c>
      <c r="E56" s="27" t="s">
        <v>13908</v>
      </c>
    </row>
    <row r="57">
      <c r="A57" s="1" t="s">
        <v>659</v>
      </c>
      <c r="B57" s="1">
        <v>12</v>
      </c>
      <c r="C57" s="26" t="s">
        <v>2161</v>
      </c>
      <c r="D57" t="s">
        <v>661</v>
      </c>
      <c r="E57" s="27" t="s">
        <v>2162</v>
      </c>
      <c r="F57" s="28" t="s">
        <v>670</v>
      </c>
      <c r="G57" s="29">
        <v>253</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14054</v>
      </c>
    </row>
    <row r="60" ht="51">
      <c r="A60" s="1" t="s">
        <v>666</v>
      </c>
      <c r="E60" s="27" t="s">
        <v>4663</v>
      </c>
    </row>
    <row r="61">
      <c r="A61" s="1" t="s">
        <v>659</v>
      </c>
      <c r="B61" s="1">
        <v>13</v>
      </c>
      <c r="C61" s="26" t="s">
        <v>2940</v>
      </c>
      <c r="D61" t="s">
        <v>661</v>
      </c>
      <c r="E61" s="27" t="s">
        <v>2941</v>
      </c>
      <c r="F61" s="28" t="s">
        <v>670</v>
      </c>
      <c r="G61" s="29">
        <v>275</v>
      </c>
      <c r="H61" s="28">
        <v>0</v>
      </c>
      <c r="I61" s="30">
        <f>ROUND(G61*H61,P4)</f>
        <v>0</v>
      </c>
      <c r="L61" s="31">
        <v>0</v>
      </c>
      <c r="M61" s="24">
        <f>ROUND(G61*L61,P4)</f>
        <v>0</v>
      </c>
      <c r="N61" s="25" t="s">
        <v>1345</v>
      </c>
      <c r="O61" s="32">
        <f>M61*AA61</f>
        <v>0</v>
      </c>
      <c r="P61" s="1">
        <v>3</v>
      </c>
      <c r="AA61" s="1">
        <f>IF(P61=1,$O$3,IF(P61=2,$O$4,$O$5))</f>
        <v>0</v>
      </c>
    </row>
    <row r="62">
      <c r="A62" s="1" t="s">
        <v>664</v>
      </c>
      <c r="E62" s="27" t="s">
        <v>661</v>
      </c>
    </row>
    <row r="63">
      <c r="A63" s="1" t="s">
        <v>665</v>
      </c>
      <c r="E63" s="33" t="s">
        <v>14054</v>
      </c>
    </row>
    <row r="64" ht="51">
      <c r="A64" s="1" t="s">
        <v>666</v>
      </c>
      <c r="E64" s="27" t="s">
        <v>4663</v>
      </c>
    </row>
    <row r="65">
      <c r="A65" s="1" t="s">
        <v>659</v>
      </c>
      <c r="B65" s="1">
        <v>14</v>
      </c>
      <c r="C65" s="26" t="s">
        <v>935</v>
      </c>
      <c r="D65" t="s">
        <v>661</v>
      </c>
      <c r="E65" s="27" t="s">
        <v>936</v>
      </c>
      <c r="F65" s="28" t="s">
        <v>670</v>
      </c>
      <c r="G65" s="29">
        <v>36</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14054</v>
      </c>
    </row>
    <row r="68" ht="76.5">
      <c r="A68" s="1" t="s">
        <v>666</v>
      </c>
      <c r="E68" s="27" t="s">
        <v>13951</v>
      </c>
    </row>
    <row r="69" ht="25.5">
      <c r="A69" s="1" t="s">
        <v>659</v>
      </c>
      <c r="B69" s="1">
        <v>15</v>
      </c>
      <c r="C69" s="26" t="s">
        <v>13909</v>
      </c>
      <c r="D69" t="s">
        <v>661</v>
      </c>
      <c r="E69" s="27" t="s">
        <v>13910</v>
      </c>
      <c r="F69" s="28" t="s">
        <v>670</v>
      </c>
      <c r="G69" s="29">
        <v>16</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5555</v>
      </c>
    </row>
    <row r="72" ht="25.5">
      <c r="A72" s="1" t="s">
        <v>666</v>
      </c>
      <c r="E72" s="27" t="s">
        <v>4209</v>
      </c>
    </row>
    <row r="73">
      <c r="A73" s="1" t="s">
        <v>659</v>
      </c>
      <c r="B73" s="1">
        <v>16</v>
      </c>
      <c r="C73" s="26" t="s">
        <v>5583</v>
      </c>
      <c r="D73" t="s">
        <v>661</v>
      </c>
      <c r="E73" s="27" t="s">
        <v>5584</v>
      </c>
      <c r="F73" s="28" t="s">
        <v>683</v>
      </c>
      <c r="G73" s="29">
        <v>10</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14054</v>
      </c>
    </row>
    <row r="76" ht="51">
      <c r="A76" s="1" t="s">
        <v>666</v>
      </c>
      <c r="E76" s="27" t="s">
        <v>4670</v>
      </c>
    </row>
    <row r="77">
      <c r="A77" s="1" t="s">
        <v>659</v>
      </c>
      <c r="B77" s="1">
        <v>17</v>
      </c>
      <c r="C77" s="26" t="s">
        <v>13934</v>
      </c>
      <c r="D77" t="s">
        <v>661</v>
      </c>
      <c r="E77" s="27" t="s">
        <v>13935</v>
      </c>
      <c r="F77" s="28" t="s">
        <v>683</v>
      </c>
      <c r="G77" s="29">
        <v>14</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14054</v>
      </c>
    </row>
    <row r="80" ht="51">
      <c r="A80" s="1" t="s">
        <v>666</v>
      </c>
      <c r="E80" s="27" t="s">
        <v>4670</v>
      </c>
    </row>
    <row r="81">
      <c r="A81" s="1" t="s">
        <v>659</v>
      </c>
      <c r="B81" s="1">
        <v>18</v>
      </c>
      <c r="C81" s="26" t="s">
        <v>1850</v>
      </c>
      <c r="D81" t="s">
        <v>661</v>
      </c>
      <c r="E81" s="27" t="s">
        <v>1851</v>
      </c>
      <c r="F81" s="28" t="s">
        <v>670</v>
      </c>
      <c r="G81" s="29">
        <v>385</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14054</v>
      </c>
    </row>
    <row r="84" ht="51">
      <c r="A84" s="1" t="s">
        <v>666</v>
      </c>
      <c r="E84" s="27" t="s">
        <v>4215</v>
      </c>
    </row>
    <row r="85">
      <c r="A85" s="1" t="s">
        <v>656</v>
      </c>
      <c r="C85" s="22" t="s">
        <v>4065</v>
      </c>
      <c r="E85" s="23" t="s">
        <v>4066</v>
      </c>
      <c r="L85" s="24">
        <f>SUMIFS(L86:L101,A86:A101,"P")</f>
        <v>0</v>
      </c>
      <c r="M85" s="24">
        <f>SUMIFS(M86:M101,A86:A101,"P")</f>
        <v>0</v>
      </c>
      <c r="N85" s="25"/>
    </row>
    <row r="86">
      <c r="A86" s="1" t="s">
        <v>659</v>
      </c>
      <c r="B86" s="1">
        <v>19</v>
      </c>
      <c r="C86" s="26" t="s">
        <v>5142</v>
      </c>
      <c r="D86" t="s">
        <v>661</v>
      </c>
      <c r="E86" s="27" t="s">
        <v>5143</v>
      </c>
      <c r="F86" s="28" t="s">
        <v>670</v>
      </c>
      <c r="G86" s="29">
        <v>108</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14054</v>
      </c>
    </row>
    <row r="89" ht="51">
      <c r="A89" s="1" t="s">
        <v>666</v>
      </c>
      <c r="E89" s="27" t="s">
        <v>5144</v>
      </c>
    </row>
    <row r="90">
      <c r="A90" s="1" t="s">
        <v>659</v>
      </c>
      <c r="B90" s="1">
        <v>20</v>
      </c>
      <c r="C90" s="26" t="s">
        <v>4222</v>
      </c>
      <c r="D90" t="s">
        <v>661</v>
      </c>
      <c r="E90" s="27" t="s">
        <v>4223</v>
      </c>
      <c r="F90" s="28" t="s">
        <v>683</v>
      </c>
      <c r="G90" s="29">
        <v>12</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14054</v>
      </c>
    </row>
    <row r="93" ht="38.25">
      <c r="A93" s="1" t="s">
        <v>666</v>
      </c>
      <c r="E93" s="27" t="s">
        <v>4224</v>
      </c>
    </row>
    <row r="94">
      <c r="A94" s="1" t="s">
        <v>659</v>
      </c>
      <c r="B94" s="1">
        <v>21</v>
      </c>
      <c r="C94" s="26" t="s">
        <v>4944</v>
      </c>
      <c r="D94" t="s">
        <v>661</v>
      </c>
      <c r="E94" s="27" t="s">
        <v>1603</v>
      </c>
      <c r="F94" s="28" t="s">
        <v>683</v>
      </c>
      <c r="G94" s="29">
        <v>4</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14054</v>
      </c>
    </row>
    <row r="97" ht="38.25">
      <c r="A97" s="1" t="s">
        <v>666</v>
      </c>
      <c r="E97" s="27" t="s">
        <v>4946</v>
      </c>
    </row>
    <row r="98">
      <c r="A98" s="1" t="s">
        <v>659</v>
      </c>
      <c r="B98" s="1">
        <v>22</v>
      </c>
      <c r="C98" s="26" t="s">
        <v>4569</v>
      </c>
      <c r="D98" t="s">
        <v>661</v>
      </c>
      <c r="E98" s="27" t="s">
        <v>4570</v>
      </c>
      <c r="F98" s="28" t="s">
        <v>670</v>
      </c>
      <c r="G98" s="29">
        <v>10</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14054</v>
      </c>
    </row>
    <row r="101" ht="51">
      <c r="A101" s="1" t="s">
        <v>666</v>
      </c>
      <c r="E101" s="27" t="s">
        <v>4531</v>
      </c>
    </row>
    <row r="102">
      <c r="A102" s="1" t="s">
        <v>656</v>
      </c>
      <c r="C102" s="22" t="s">
        <v>4507</v>
      </c>
      <c r="E102" s="23" t="s">
        <v>4226</v>
      </c>
      <c r="L102" s="24">
        <f>SUMIFS(L103:L122,A103:A122,"P")</f>
        <v>0</v>
      </c>
      <c r="M102" s="24">
        <f>SUMIFS(M103:M122,A103:A122,"P")</f>
        <v>0</v>
      </c>
      <c r="N102" s="25"/>
    </row>
    <row r="103">
      <c r="A103" s="1" t="s">
        <v>659</v>
      </c>
      <c r="B103" s="1">
        <v>23</v>
      </c>
      <c r="C103" s="26" t="s">
        <v>968</v>
      </c>
      <c r="D103" t="s">
        <v>661</v>
      </c>
      <c r="E103" s="27" t="s">
        <v>969</v>
      </c>
      <c r="F103" s="28" t="s">
        <v>670</v>
      </c>
      <c r="G103" s="29">
        <v>42</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5025</v>
      </c>
    </row>
    <row r="106" ht="38.25">
      <c r="A106" s="1" t="s">
        <v>666</v>
      </c>
      <c r="E106" s="27" t="s">
        <v>4228</v>
      </c>
    </row>
    <row r="107">
      <c r="A107" s="1" t="s">
        <v>659</v>
      </c>
      <c r="B107" s="1">
        <v>24</v>
      </c>
      <c r="C107" s="26" t="s">
        <v>971</v>
      </c>
      <c r="D107" t="s">
        <v>661</v>
      </c>
      <c r="E107" s="27" t="s">
        <v>972</v>
      </c>
      <c r="F107" s="28" t="s">
        <v>670</v>
      </c>
      <c r="G107" s="29">
        <v>140</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c r="E109" s="33" t="s">
        <v>5025</v>
      </c>
    </row>
    <row r="110" ht="38.25">
      <c r="A110" s="1" t="s">
        <v>666</v>
      </c>
      <c r="E110" s="27" t="s">
        <v>4228</v>
      </c>
    </row>
    <row r="111" ht="25.5">
      <c r="A111" s="1" t="s">
        <v>659</v>
      </c>
      <c r="B111" s="1">
        <v>25</v>
      </c>
      <c r="C111" s="26" t="s">
        <v>975</v>
      </c>
      <c r="D111" t="s">
        <v>661</v>
      </c>
      <c r="E111" s="27" t="s">
        <v>976</v>
      </c>
      <c r="F111" s="28" t="s">
        <v>683</v>
      </c>
      <c r="G111" s="29">
        <v>12</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14054</v>
      </c>
    </row>
    <row r="114" ht="38.25">
      <c r="A114" s="1" t="s">
        <v>666</v>
      </c>
      <c r="E114" s="27" t="s">
        <v>4233</v>
      </c>
    </row>
    <row r="115">
      <c r="A115" s="1" t="s">
        <v>659</v>
      </c>
      <c r="B115" s="1">
        <v>26</v>
      </c>
      <c r="C115" s="26" t="s">
        <v>5030</v>
      </c>
      <c r="D115" t="s">
        <v>661</v>
      </c>
      <c r="E115" s="27" t="s">
        <v>5031</v>
      </c>
      <c r="F115" s="28" t="s">
        <v>670</v>
      </c>
      <c r="G115" s="29">
        <v>182</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14054</v>
      </c>
    </row>
    <row r="118" ht="25.5">
      <c r="A118" s="1" t="s">
        <v>666</v>
      </c>
      <c r="E118" s="27" t="s">
        <v>5032</v>
      </c>
    </row>
    <row r="119">
      <c r="A119" s="1" t="s">
        <v>659</v>
      </c>
      <c r="B119" s="1">
        <v>27</v>
      </c>
      <c r="C119" s="26" t="s">
        <v>4578</v>
      </c>
      <c r="D119" t="s">
        <v>661</v>
      </c>
      <c r="E119" s="27" t="s">
        <v>4579</v>
      </c>
      <c r="F119" s="28" t="s">
        <v>670</v>
      </c>
      <c r="G119" s="29">
        <v>10</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14054</v>
      </c>
    </row>
    <row r="122" ht="51">
      <c r="A122" s="1" t="s">
        <v>666</v>
      </c>
      <c r="E122" s="27" t="s">
        <v>4531</v>
      </c>
    </row>
    <row r="123">
      <c r="A123" s="1" t="s">
        <v>656</v>
      </c>
      <c r="C123" s="22" t="s">
        <v>4585</v>
      </c>
      <c r="E123" s="23" t="s">
        <v>4586</v>
      </c>
      <c r="L123" s="24">
        <f>SUMIFS(L124:L151,A124:A151,"P")</f>
        <v>0</v>
      </c>
      <c r="M123" s="24">
        <f>SUMIFS(M124:M151,A124:A151,"P")</f>
        <v>0</v>
      </c>
      <c r="N123" s="25"/>
    </row>
    <row r="124">
      <c r="A124" s="1" t="s">
        <v>659</v>
      </c>
      <c r="B124" s="1">
        <v>28</v>
      </c>
      <c r="C124" s="26" t="s">
        <v>14026</v>
      </c>
      <c r="D124" t="s">
        <v>661</v>
      </c>
      <c r="E124" s="27" t="s">
        <v>14027</v>
      </c>
      <c r="F124" s="28" t="s">
        <v>683</v>
      </c>
      <c r="G124" s="29">
        <v>3</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13985</v>
      </c>
    </row>
    <row r="127" ht="63.75">
      <c r="A127" s="1" t="s">
        <v>666</v>
      </c>
      <c r="E127" s="27" t="s">
        <v>13967</v>
      </c>
    </row>
    <row r="128" ht="25.5">
      <c r="A128" s="1" t="s">
        <v>659</v>
      </c>
      <c r="B128" s="1">
        <v>29</v>
      </c>
      <c r="C128" s="26" t="s">
        <v>14055</v>
      </c>
      <c r="D128" t="s">
        <v>661</v>
      </c>
      <c r="E128" s="27" t="s">
        <v>14056</v>
      </c>
      <c r="F128" s="28" t="s">
        <v>683</v>
      </c>
      <c r="G128" s="29">
        <v>3</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13985</v>
      </c>
    </row>
    <row r="131" ht="38.25">
      <c r="A131" s="1" t="s">
        <v>666</v>
      </c>
      <c r="E131" s="27" t="s">
        <v>14034</v>
      </c>
    </row>
    <row r="132" ht="25.5">
      <c r="A132" s="1" t="s">
        <v>659</v>
      </c>
      <c r="B132" s="1">
        <v>30</v>
      </c>
      <c r="C132" s="26" t="s">
        <v>14052</v>
      </c>
      <c r="D132" t="s">
        <v>661</v>
      </c>
      <c r="E132" s="27" t="s">
        <v>13992</v>
      </c>
      <c r="F132" s="28" t="s">
        <v>683</v>
      </c>
      <c r="G132" s="29">
        <v>2</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5378</v>
      </c>
    </row>
    <row r="135" ht="38.25">
      <c r="A135" s="1" t="s">
        <v>666</v>
      </c>
      <c r="E135" s="27" t="s">
        <v>13970</v>
      </c>
    </row>
    <row r="136">
      <c r="A136" s="1" t="s">
        <v>659</v>
      </c>
      <c r="B136" s="1">
        <v>31</v>
      </c>
      <c r="C136" s="26" t="s">
        <v>14057</v>
      </c>
      <c r="D136" t="s">
        <v>661</v>
      </c>
      <c r="E136" s="27" t="s">
        <v>14058</v>
      </c>
      <c r="F136" s="28" t="s">
        <v>683</v>
      </c>
      <c r="G136" s="29">
        <v>3</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5378</v>
      </c>
    </row>
    <row r="139" ht="38.25">
      <c r="A139" s="1" t="s">
        <v>666</v>
      </c>
      <c r="E139" s="27" t="s">
        <v>13970</v>
      </c>
    </row>
    <row r="140" ht="25.5">
      <c r="A140" s="1" t="s">
        <v>659</v>
      </c>
      <c r="B140" s="1">
        <v>32</v>
      </c>
      <c r="C140" s="26" t="s">
        <v>14010</v>
      </c>
      <c r="D140" t="s">
        <v>661</v>
      </c>
      <c r="E140" s="27" t="s">
        <v>14011</v>
      </c>
      <c r="F140" s="28" t="s">
        <v>683</v>
      </c>
      <c r="G140" s="29">
        <v>1</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5747</v>
      </c>
    </row>
    <row r="143" ht="51">
      <c r="A143" s="1" t="s">
        <v>666</v>
      </c>
      <c r="E143" s="27" t="s">
        <v>13974</v>
      </c>
    </row>
    <row r="144">
      <c r="A144" s="1" t="s">
        <v>659</v>
      </c>
      <c r="B144" s="1">
        <v>33</v>
      </c>
      <c r="C144" s="26" t="s">
        <v>13987</v>
      </c>
      <c r="D144" t="s">
        <v>661</v>
      </c>
      <c r="E144" s="27" t="s">
        <v>13988</v>
      </c>
      <c r="F144" s="28" t="s">
        <v>683</v>
      </c>
      <c r="G144" s="29">
        <v>1</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4522</v>
      </c>
    </row>
    <row r="147" ht="63.75">
      <c r="A147" s="1" t="s">
        <v>666</v>
      </c>
      <c r="E147" s="27" t="s">
        <v>4185</v>
      </c>
    </row>
    <row r="148">
      <c r="A148" s="1" t="s">
        <v>659</v>
      </c>
      <c r="B148" s="1">
        <v>34</v>
      </c>
      <c r="C148" s="26" t="s">
        <v>14039</v>
      </c>
      <c r="D148" t="s">
        <v>661</v>
      </c>
      <c r="E148" s="27" t="s">
        <v>14040</v>
      </c>
      <c r="F148" s="28" t="s">
        <v>683</v>
      </c>
      <c r="G148" s="29">
        <v>1</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4522</v>
      </c>
    </row>
    <row r="151" ht="63.75">
      <c r="A151" s="1" t="s">
        <v>666</v>
      </c>
      <c r="E151" s="27" t="s">
        <v>4185</v>
      </c>
    </row>
    <row r="152">
      <c r="A152" s="1" t="s">
        <v>656</v>
      </c>
      <c r="C152" s="22" t="s">
        <v>4008</v>
      </c>
      <c r="E152" s="23" t="s">
        <v>4009</v>
      </c>
      <c r="L152" s="24">
        <f>SUMIFS(L153:L196,A153:A196,"P")</f>
        <v>0</v>
      </c>
      <c r="M152" s="24">
        <f>SUMIFS(M153:M196,A153:A196,"P")</f>
        <v>0</v>
      </c>
      <c r="N152" s="25"/>
    </row>
    <row r="153">
      <c r="A153" s="1" t="s">
        <v>659</v>
      </c>
      <c r="B153" s="1">
        <v>35</v>
      </c>
      <c r="C153" s="26" t="s">
        <v>4996</v>
      </c>
      <c r="D153" t="s">
        <v>661</v>
      </c>
      <c r="E153" s="27" t="s">
        <v>4997</v>
      </c>
      <c r="F153" s="28" t="s">
        <v>683</v>
      </c>
      <c r="G153" s="29">
        <v>1</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4522</v>
      </c>
    </row>
    <row r="156" ht="38.25">
      <c r="A156" s="1" t="s">
        <v>666</v>
      </c>
      <c r="E156" s="27" t="s">
        <v>4523</v>
      </c>
    </row>
    <row r="157" ht="25.5">
      <c r="A157" s="1" t="s">
        <v>659</v>
      </c>
      <c r="B157" s="1">
        <v>36</v>
      </c>
      <c r="C157" s="26" t="s">
        <v>2170</v>
      </c>
      <c r="D157" t="s">
        <v>661</v>
      </c>
      <c r="E157" s="27" t="s">
        <v>3483</v>
      </c>
      <c r="F157" s="28" t="s">
        <v>683</v>
      </c>
      <c r="G157" s="29">
        <v>1</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4522</v>
      </c>
    </row>
    <row r="160" ht="63.75">
      <c r="A160" s="1" t="s">
        <v>666</v>
      </c>
      <c r="E160" s="27" t="s">
        <v>4013</v>
      </c>
    </row>
    <row r="161" ht="38.25">
      <c r="A161" s="1" t="s">
        <v>659</v>
      </c>
      <c r="B161" s="1">
        <v>37</v>
      </c>
      <c r="C161" s="26" t="s">
        <v>4011</v>
      </c>
      <c r="D161" t="s">
        <v>661</v>
      </c>
      <c r="E161" s="27" t="s">
        <v>4012</v>
      </c>
      <c r="F161" s="28" t="s">
        <v>683</v>
      </c>
      <c r="G161" s="29">
        <v>1</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4522</v>
      </c>
    </row>
    <row r="164" ht="63.75">
      <c r="A164" s="1" t="s">
        <v>666</v>
      </c>
      <c r="E164" s="27" t="s">
        <v>4013</v>
      </c>
    </row>
    <row r="165" ht="25.5">
      <c r="A165" s="1" t="s">
        <v>659</v>
      </c>
      <c r="B165" s="1">
        <v>38</v>
      </c>
      <c r="C165" s="26" t="s">
        <v>4014</v>
      </c>
      <c r="D165" t="s">
        <v>661</v>
      </c>
      <c r="E165" s="27" t="s">
        <v>4015</v>
      </c>
      <c r="F165" s="28" t="s">
        <v>683</v>
      </c>
      <c r="G165" s="29">
        <v>1</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4522</v>
      </c>
    </row>
    <row r="168" ht="38.25">
      <c r="A168" s="1" t="s">
        <v>666</v>
      </c>
      <c r="E168" s="27" t="s">
        <v>4291</v>
      </c>
    </row>
    <row r="169">
      <c r="A169" s="1" t="s">
        <v>659</v>
      </c>
      <c r="B169" s="1">
        <v>39</v>
      </c>
      <c r="C169" s="26" t="s">
        <v>5263</v>
      </c>
      <c r="D169" t="s">
        <v>661</v>
      </c>
      <c r="E169" s="27" t="s">
        <v>5264</v>
      </c>
      <c r="F169" s="28" t="s">
        <v>683</v>
      </c>
      <c r="G169" s="29">
        <v>2</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4522</v>
      </c>
    </row>
    <row r="172" ht="38.25">
      <c r="A172" s="1" t="s">
        <v>666</v>
      </c>
      <c r="E172" s="27" t="s">
        <v>4764</v>
      </c>
    </row>
    <row r="173">
      <c r="A173" s="1" t="s">
        <v>659</v>
      </c>
      <c r="B173" s="1">
        <v>40</v>
      </c>
      <c r="C173" s="26" t="s">
        <v>4771</v>
      </c>
      <c r="D173" t="s">
        <v>661</v>
      </c>
      <c r="E173" s="27" t="s">
        <v>4772</v>
      </c>
      <c r="F173" s="28" t="s">
        <v>683</v>
      </c>
      <c r="G173" s="29">
        <v>3</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5025</v>
      </c>
    </row>
    <row r="176" ht="38.25">
      <c r="A176" s="1" t="s">
        <v>666</v>
      </c>
      <c r="E176" s="27" t="s">
        <v>4162</v>
      </c>
    </row>
    <row r="177">
      <c r="A177" s="1" t="s">
        <v>659</v>
      </c>
      <c r="B177" s="1">
        <v>41</v>
      </c>
      <c r="C177" s="26" t="s">
        <v>13920</v>
      </c>
      <c r="D177" t="s">
        <v>661</v>
      </c>
      <c r="E177" s="27" t="s">
        <v>13921</v>
      </c>
      <c r="F177" s="28" t="s">
        <v>683</v>
      </c>
      <c r="G177" s="29">
        <v>1</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4948</v>
      </c>
    </row>
    <row r="180" ht="38.25">
      <c r="A180" s="1" t="s">
        <v>666</v>
      </c>
      <c r="E180" s="27" t="s">
        <v>4764</v>
      </c>
    </row>
    <row r="181">
      <c r="A181" s="1" t="s">
        <v>659</v>
      </c>
      <c r="B181" s="1">
        <v>42</v>
      </c>
      <c r="C181" s="26" t="s">
        <v>4165</v>
      </c>
      <c r="D181" t="s">
        <v>661</v>
      </c>
      <c r="E181" s="27" t="s">
        <v>4166</v>
      </c>
      <c r="F181" s="28" t="s">
        <v>874</v>
      </c>
      <c r="G181" s="29">
        <v>6</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4522</v>
      </c>
    </row>
    <row r="184" ht="38.25">
      <c r="A184" s="1" t="s">
        <v>666</v>
      </c>
      <c r="E184" s="27" t="s">
        <v>4292</v>
      </c>
    </row>
    <row r="185">
      <c r="A185" s="1" t="s">
        <v>659</v>
      </c>
      <c r="B185" s="1">
        <v>43</v>
      </c>
      <c r="C185" s="26" t="s">
        <v>1996</v>
      </c>
      <c r="D185" t="s">
        <v>661</v>
      </c>
      <c r="E185" s="27" t="s">
        <v>1997</v>
      </c>
      <c r="F185" s="28" t="s">
        <v>874</v>
      </c>
      <c r="G185" s="29">
        <v>4</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4522</v>
      </c>
    </row>
    <row r="188" ht="38.25">
      <c r="A188" s="1" t="s">
        <v>666</v>
      </c>
      <c r="E188" s="27" t="s">
        <v>4293</v>
      </c>
    </row>
    <row r="189">
      <c r="A189" s="1" t="s">
        <v>659</v>
      </c>
      <c r="B189" s="1">
        <v>44</v>
      </c>
      <c r="C189" s="26" t="s">
        <v>2003</v>
      </c>
      <c r="D189" t="s">
        <v>661</v>
      </c>
      <c r="E189" s="27" t="s">
        <v>2004</v>
      </c>
      <c r="F189" s="28" t="s">
        <v>874</v>
      </c>
      <c r="G189" s="29">
        <v>6</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4522</v>
      </c>
    </row>
    <row r="192" ht="38.25">
      <c r="A192" s="1" t="s">
        <v>666</v>
      </c>
      <c r="E192" s="27" t="s">
        <v>5004</v>
      </c>
    </row>
    <row r="193">
      <c r="A193" s="1" t="s">
        <v>659</v>
      </c>
      <c r="B193" s="1">
        <v>45</v>
      </c>
      <c r="C193" s="26" t="s">
        <v>5431</v>
      </c>
      <c r="D193" t="s">
        <v>661</v>
      </c>
      <c r="E193" s="27" t="s">
        <v>5432</v>
      </c>
      <c r="F193" s="28" t="s">
        <v>874</v>
      </c>
      <c r="G193" s="29">
        <v>2</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4522</v>
      </c>
    </row>
    <row r="196" ht="38.25">
      <c r="A196" s="1" t="s">
        <v>666</v>
      </c>
      <c r="E196" s="27" t="s">
        <v>5433</v>
      </c>
    </row>
    <row r="197">
      <c r="A197" s="1" t="s">
        <v>656</v>
      </c>
      <c r="C197" s="22" t="s">
        <v>4295</v>
      </c>
      <c r="E197" s="23" t="s">
        <v>4296</v>
      </c>
      <c r="L197" s="24">
        <f>SUMIFS(L198:L201,A198:A201,"P")</f>
        <v>0</v>
      </c>
      <c r="M197" s="24">
        <f>SUMIFS(M198:M201,A198:A201,"P")</f>
        <v>0</v>
      </c>
      <c r="N197" s="25"/>
    </row>
    <row r="198">
      <c r="A198" s="1" t="s">
        <v>659</v>
      </c>
      <c r="B198" s="1">
        <v>46</v>
      </c>
      <c r="C198" s="26" t="s">
        <v>4302</v>
      </c>
      <c r="D198" t="s">
        <v>661</v>
      </c>
      <c r="E198" s="27" t="s">
        <v>4303</v>
      </c>
      <c r="F198" s="28" t="s">
        <v>683</v>
      </c>
      <c r="G198" s="29">
        <v>12</v>
      </c>
      <c r="H198" s="28">
        <v>0</v>
      </c>
      <c r="I198" s="30">
        <f>ROUND(G198*H198,P4)</f>
        <v>0</v>
      </c>
      <c r="L198" s="31">
        <v>0</v>
      </c>
      <c r="M198" s="24">
        <f>ROUND(G198*L198,P4)</f>
        <v>0</v>
      </c>
      <c r="N198" s="25" t="s">
        <v>1345</v>
      </c>
      <c r="O198" s="32">
        <f>M198*AA198</f>
        <v>0</v>
      </c>
      <c r="P198" s="1">
        <v>3</v>
      </c>
      <c r="AA198" s="1">
        <f>IF(P198=1,$O$3,IF(P198=2,$O$4,$O$5))</f>
        <v>0</v>
      </c>
    </row>
    <row r="199">
      <c r="A199" s="1" t="s">
        <v>664</v>
      </c>
      <c r="E199" s="27" t="s">
        <v>661</v>
      </c>
    </row>
    <row r="200">
      <c r="A200" s="1" t="s">
        <v>665</v>
      </c>
      <c r="E200" s="33" t="s">
        <v>13985</v>
      </c>
    </row>
    <row r="201" ht="38.25">
      <c r="A201" s="1" t="s">
        <v>666</v>
      </c>
      <c r="E201" s="27" t="s">
        <v>4304</v>
      </c>
    </row>
    <row r="202">
      <c r="A202" s="1" t="s">
        <v>656</v>
      </c>
      <c r="C202" s="22" t="s">
        <v>4017</v>
      </c>
      <c r="E202" s="23" t="s">
        <v>4018</v>
      </c>
      <c r="L202" s="24">
        <f>SUMIFS(L203:L218,A203:A218,"P")</f>
        <v>0</v>
      </c>
      <c r="M202" s="24">
        <f>SUMIFS(M203:M218,A203:A218,"P")</f>
        <v>0</v>
      </c>
      <c r="N202" s="25"/>
    </row>
    <row r="203">
      <c r="A203" s="1" t="s">
        <v>659</v>
      </c>
      <c r="B203" s="1">
        <v>47</v>
      </c>
      <c r="C203" s="26" t="s">
        <v>1669</v>
      </c>
      <c r="D203" t="s">
        <v>661</v>
      </c>
      <c r="E203" s="27" t="s">
        <v>1670</v>
      </c>
      <c r="F203" s="28" t="s">
        <v>670</v>
      </c>
      <c r="G203" s="29">
        <v>114</v>
      </c>
      <c r="H203" s="28">
        <v>0</v>
      </c>
      <c r="I203" s="30">
        <f>ROUND(G203*H203,P4)</f>
        <v>0</v>
      </c>
      <c r="L203" s="31">
        <v>0</v>
      </c>
      <c r="M203" s="24">
        <f>ROUND(G203*L203,P4)</f>
        <v>0</v>
      </c>
      <c r="N203" s="25" t="s">
        <v>1345</v>
      </c>
      <c r="O203" s="32">
        <f>M203*AA203</f>
        <v>0</v>
      </c>
      <c r="P203" s="1">
        <v>3</v>
      </c>
      <c r="AA203" s="1">
        <f>IF(P203=1,$O$3,IF(P203=2,$O$4,$O$5))</f>
        <v>0</v>
      </c>
    </row>
    <row r="204">
      <c r="A204" s="1" t="s">
        <v>664</v>
      </c>
      <c r="E204" s="27" t="s">
        <v>661</v>
      </c>
    </row>
    <row r="205">
      <c r="A205" s="1" t="s">
        <v>665</v>
      </c>
      <c r="E205" s="33" t="s">
        <v>14054</v>
      </c>
    </row>
    <row r="206" ht="76.5">
      <c r="A206" s="1" t="s">
        <v>666</v>
      </c>
      <c r="E206" s="27" t="s">
        <v>13995</v>
      </c>
    </row>
    <row r="207">
      <c r="A207" s="1" t="s">
        <v>659</v>
      </c>
      <c r="B207" s="1">
        <v>48</v>
      </c>
      <c r="C207" s="26" t="s">
        <v>1673</v>
      </c>
      <c r="D207" t="s">
        <v>661</v>
      </c>
      <c r="E207" s="27" t="s">
        <v>1674</v>
      </c>
      <c r="F207" s="28" t="s">
        <v>670</v>
      </c>
      <c r="G207" s="29">
        <v>114</v>
      </c>
      <c r="H207" s="28">
        <v>0</v>
      </c>
      <c r="I207" s="30">
        <f>ROUND(G207*H207,P4)</f>
        <v>0</v>
      </c>
      <c r="L207" s="31">
        <v>0</v>
      </c>
      <c r="M207" s="24">
        <f>ROUND(G207*L207,P4)</f>
        <v>0</v>
      </c>
      <c r="N207" s="25" t="s">
        <v>1345</v>
      </c>
      <c r="O207" s="32">
        <f>M207*AA207</f>
        <v>0</v>
      </c>
      <c r="P207" s="1">
        <v>3</v>
      </c>
      <c r="AA207" s="1">
        <f>IF(P207=1,$O$3,IF(P207=2,$O$4,$O$5))</f>
        <v>0</v>
      </c>
    </row>
    <row r="208">
      <c r="A208" s="1" t="s">
        <v>664</v>
      </c>
      <c r="E208" s="27" t="s">
        <v>661</v>
      </c>
    </row>
    <row r="209">
      <c r="A209" s="1" t="s">
        <v>665</v>
      </c>
      <c r="E209" s="33" t="s">
        <v>14054</v>
      </c>
    </row>
    <row r="210" ht="63.75">
      <c r="A210" s="1" t="s">
        <v>666</v>
      </c>
      <c r="E210" s="27" t="s">
        <v>13996</v>
      </c>
    </row>
    <row r="211">
      <c r="A211" s="1" t="s">
        <v>659</v>
      </c>
      <c r="B211" s="1">
        <v>49</v>
      </c>
      <c r="C211" s="26" t="s">
        <v>1682</v>
      </c>
      <c r="D211" t="s">
        <v>661</v>
      </c>
      <c r="E211" s="27" t="s">
        <v>13997</v>
      </c>
      <c r="F211" s="28" t="s">
        <v>683</v>
      </c>
      <c r="G211" s="29">
        <v>1</v>
      </c>
      <c r="H211" s="28">
        <v>0</v>
      </c>
      <c r="I211" s="30">
        <f>ROUND(G211*H211,P4)</f>
        <v>0</v>
      </c>
      <c r="L211" s="31">
        <v>0</v>
      </c>
      <c r="M211" s="24">
        <f>ROUND(G211*L211,P4)</f>
        <v>0</v>
      </c>
      <c r="N211" s="25" t="s">
        <v>1345</v>
      </c>
      <c r="O211" s="32">
        <f>M211*AA211</f>
        <v>0</v>
      </c>
      <c r="P211" s="1">
        <v>3</v>
      </c>
      <c r="AA211" s="1">
        <f>IF(P211=1,$O$3,IF(P211=2,$O$4,$O$5))</f>
        <v>0</v>
      </c>
    </row>
    <row r="212">
      <c r="A212" s="1" t="s">
        <v>664</v>
      </c>
      <c r="E212" s="27" t="s">
        <v>661</v>
      </c>
    </row>
    <row r="213">
      <c r="A213" s="1" t="s">
        <v>665</v>
      </c>
      <c r="E213" s="33" t="s">
        <v>14054</v>
      </c>
    </row>
    <row r="214" ht="153">
      <c r="A214" s="1" t="s">
        <v>666</v>
      </c>
      <c r="E214" s="27" t="s">
        <v>1664</v>
      </c>
    </row>
    <row r="215">
      <c r="A215" s="1" t="s">
        <v>659</v>
      </c>
      <c r="B215" s="1">
        <v>50</v>
      </c>
      <c r="C215" s="26" t="s">
        <v>1685</v>
      </c>
      <c r="D215" t="s">
        <v>661</v>
      </c>
      <c r="E215" s="27" t="s">
        <v>13998</v>
      </c>
      <c r="F215" s="28" t="s">
        <v>683</v>
      </c>
      <c r="G215" s="29">
        <v>1</v>
      </c>
      <c r="H215" s="28">
        <v>0</v>
      </c>
      <c r="I215" s="30">
        <f>ROUND(G215*H215,P4)</f>
        <v>0</v>
      </c>
      <c r="L215" s="31">
        <v>0</v>
      </c>
      <c r="M215" s="24">
        <f>ROUND(G215*L215,P4)</f>
        <v>0</v>
      </c>
      <c r="N215" s="25" t="s">
        <v>1345</v>
      </c>
      <c r="O215" s="32">
        <f>M215*AA215</f>
        <v>0</v>
      </c>
      <c r="P215" s="1">
        <v>3</v>
      </c>
      <c r="AA215" s="1">
        <f>IF(P215=1,$O$3,IF(P215=2,$O$4,$O$5))</f>
        <v>0</v>
      </c>
    </row>
    <row r="216">
      <c r="A216" s="1" t="s">
        <v>664</v>
      </c>
      <c r="E216" s="27" t="s">
        <v>661</v>
      </c>
    </row>
    <row r="217">
      <c r="A217" s="1" t="s">
        <v>665</v>
      </c>
      <c r="E217" s="33" t="s">
        <v>14054</v>
      </c>
    </row>
    <row r="218" ht="127.5">
      <c r="A218" s="1" t="s">
        <v>666</v>
      </c>
      <c r="E218" s="27" t="s">
        <v>1668</v>
      </c>
    </row>
    <row r="219">
      <c r="A219" s="1" t="s">
        <v>656</v>
      </c>
      <c r="C219" s="22" t="s">
        <v>6080</v>
      </c>
      <c r="E219" s="23" t="s">
        <v>6688</v>
      </c>
      <c r="L219" s="24">
        <f>SUMIFS(L220:L223,A220:A223,"P")</f>
        <v>0</v>
      </c>
      <c r="M219" s="24">
        <f>SUMIFS(M220:M223,A220:A223,"P")</f>
        <v>0</v>
      </c>
      <c r="N219" s="25"/>
    </row>
    <row r="220">
      <c r="A220" s="1" t="s">
        <v>659</v>
      </c>
      <c r="B220" s="1">
        <v>51</v>
      </c>
      <c r="C220" s="26" t="s">
        <v>13940</v>
      </c>
      <c r="D220" t="s">
        <v>661</v>
      </c>
      <c r="E220" s="27" t="s">
        <v>13941</v>
      </c>
      <c r="F220" s="28" t="s">
        <v>663</v>
      </c>
      <c r="G220" s="29">
        <v>11</v>
      </c>
      <c r="H220" s="28">
        <v>0</v>
      </c>
      <c r="I220" s="30">
        <f>ROUND(G220*H220,P4)</f>
        <v>0</v>
      </c>
      <c r="L220" s="31">
        <v>0</v>
      </c>
      <c r="M220" s="24">
        <f>ROUND(G220*L220,P4)</f>
        <v>0</v>
      </c>
      <c r="N220" s="25" t="s">
        <v>1345</v>
      </c>
      <c r="O220" s="32">
        <f>M220*AA220</f>
        <v>0</v>
      </c>
      <c r="P220" s="1">
        <v>3</v>
      </c>
      <c r="AA220" s="1">
        <f>IF(P220=1,$O$3,IF(P220=2,$O$4,$O$5))</f>
        <v>0</v>
      </c>
    </row>
    <row r="221">
      <c r="A221" s="1" t="s">
        <v>664</v>
      </c>
      <c r="E221" s="27" t="s">
        <v>661</v>
      </c>
    </row>
    <row r="222">
      <c r="A222" s="1" t="s">
        <v>665</v>
      </c>
      <c r="E222" s="33" t="s">
        <v>14054</v>
      </c>
    </row>
    <row r="223" ht="267.75">
      <c r="A223" s="1" t="s">
        <v>666</v>
      </c>
      <c r="E223" s="27" t="s">
        <v>6132</v>
      </c>
    </row>
    <row r="224">
      <c r="A224" s="1" t="s">
        <v>656</v>
      </c>
      <c r="C224" s="22" t="s">
        <v>2840</v>
      </c>
      <c r="E224" s="23" t="s">
        <v>5267</v>
      </c>
      <c r="L224" s="24">
        <f>SUMIFS(L225:L228,A225:A228,"P")</f>
        <v>0</v>
      </c>
      <c r="M224" s="24">
        <f>SUMIFS(M225:M228,A225:A228,"P")</f>
        <v>0</v>
      </c>
      <c r="N224" s="25"/>
    </row>
    <row r="225">
      <c r="A225" s="1" t="s">
        <v>659</v>
      </c>
      <c r="B225" s="1">
        <v>52</v>
      </c>
      <c r="C225" s="26" t="s">
        <v>5591</v>
      </c>
      <c r="D225" t="s">
        <v>661</v>
      </c>
      <c r="E225" s="27" t="s">
        <v>5592</v>
      </c>
      <c r="F225" s="28" t="s">
        <v>663</v>
      </c>
      <c r="G225" s="29">
        <v>2.5</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14054</v>
      </c>
    </row>
    <row r="228" ht="89.25">
      <c r="A228" s="1" t="s">
        <v>666</v>
      </c>
      <c r="E228" s="27" t="s">
        <v>5593</v>
      </c>
    </row>
    <row r="229">
      <c r="A229" s="1" t="s">
        <v>656</v>
      </c>
      <c r="C229" s="22" t="s">
        <v>900</v>
      </c>
      <c r="E229" s="23" t="s">
        <v>2924</v>
      </c>
      <c r="L229" s="24">
        <f>SUMIFS(L230:L253,A230:A253,"P")</f>
        <v>0</v>
      </c>
      <c r="M229" s="24">
        <f>SUMIFS(M230:M253,A230:A253,"P")</f>
        <v>0</v>
      </c>
      <c r="N229" s="25"/>
    </row>
    <row r="230" ht="25.5">
      <c r="A230" s="1" t="s">
        <v>659</v>
      </c>
      <c r="B230" s="1">
        <v>53</v>
      </c>
      <c r="C230" s="26" t="s">
        <v>3828</v>
      </c>
      <c r="D230" t="s">
        <v>903</v>
      </c>
      <c r="E230" s="27" t="s">
        <v>3829</v>
      </c>
      <c r="F230" s="28" t="s">
        <v>905</v>
      </c>
      <c r="G230" s="29">
        <v>21</v>
      </c>
      <c r="H230" s="28">
        <v>0</v>
      </c>
      <c r="I230" s="30">
        <f>ROUND(G230*H230,P4)</f>
        <v>0</v>
      </c>
      <c r="L230" s="31">
        <v>0</v>
      </c>
      <c r="M230" s="24">
        <f>ROUND(G230*L230,P4)</f>
        <v>0</v>
      </c>
      <c r="N230" s="25" t="s">
        <v>4516</v>
      </c>
      <c r="O230" s="32">
        <f>M230*AA230</f>
        <v>0</v>
      </c>
      <c r="P230" s="1">
        <v>3</v>
      </c>
      <c r="AA230" s="1">
        <f>IF(P230=1,$O$3,IF(P230=2,$O$4,$O$5))</f>
        <v>0</v>
      </c>
    </row>
    <row r="231" ht="38.25">
      <c r="A231" s="1" t="s">
        <v>664</v>
      </c>
      <c r="E231" s="27" t="s">
        <v>906</v>
      </c>
    </row>
    <row r="232">
      <c r="A232" s="1" t="s">
        <v>665</v>
      </c>
      <c r="E232" s="33" t="s">
        <v>14054</v>
      </c>
    </row>
    <row r="233" ht="153">
      <c r="A233" s="1" t="s">
        <v>666</v>
      </c>
      <c r="E233" s="27" t="s">
        <v>908</v>
      </c>
    </row>
    <row r="234" ht="38.25">
      <c r="A234" s="1" t="s">
        <v>659</v>
      </c>
      <c r="B234" s="1">
        <v>54</v>
      </c>
      <c r="C234" s="26" t="s">
        <v>902</v>
      </c>
      <c r="D234" t="s">
        <v>903</v>
      </c>
      <c r="E234" s="27" t="s">
        <v>904</v>
      </c>
      <c r="F234" s="28" t="s">
        <v>905</v>
      </c>
      <c r="G234" s="29">
        <v>6.5</v>
      </c>
      <c r="H234" s="28">
        <v>0</v>
      </c>
      <c r="I234" s="30">
        <f>ROUND(G234*H234,P4)</f>
        <v>0</v>
      </c>
      <c r="L234" s="31">
        <v>0</v>
      </c>
      <c r="M234" s="24">
        <f>ROUND(G234*L234,P4)</f>
        <v>0</v>
      </c>
      <c r="N234" s="25" t="s">
        <v>4516</v>
      </c>
      <c r="O234" s="32">
        <f>M234*AA234</f>
        <v>0</v>
      </c>
      <c r="P234" s="1">
        <v>3</v>
      </c>
      <c r="AA234" s="1">
        <f>IF(P234=1,$O$3,IF(P234=2,$O$4,$O$5))</f>
        <v>0</v>
      </c>
    </row>
    <row r="235" ht="38.25">
      <c r="A235" s="1" t="s">
        <v>664</v>
      </c>
      <c r="E235" s="27" t="s">
        <v>906</v>
      </c>
    </row>
    <row r="236">
      <c r="A236" s="1" t="s">
        <v>665</v>
      </c>
      <c r="E236" s="33" t="s">
        <v>14054</v>
      </c>
    </row>
    <row r="237" ht="153">
      <c r="A237" s="1" t="s">
        <v>666</v>
      </c>
      <c r="E237" s="27" t="s">
        <v>908</v>
      </c>
    </row>
    <row r="238" ht="38.25">
      <c r="A238" s="1" t="s">
        <v>659</v>
      </c>
      <c r="B238" s="1">
        <v>55</v>
      </c>
      <c r="C238" s="26" t="s">
        <v>909</v>
      </c>
      <c r="D238" t="s">
        <v>903</v>
      </c>
      <c r="E238" s="27" t="s">
        <v>910</v>
      </c>
      <c r="F238" s="28" t="s">
        <v>905</v>
      </c>
      <c r="G238" s="29">
        <v>0.014999999999999999</v>
      </c>
      <c r="H238" s="28">
        <v>0</v>
      </c>
      <c r="I238" s="30">
        <f>ROUND(G238*H238,P4)</f>
        <v>0</v>
      </c>
      <c r="L238" s="31">
        <v>0</v>
      </c>
      <c r="M238" s="24">
        <f>ROUND(G238*L238,P4)</f>
        <v>0</v>
      </c>
      <c r="N238" s="25" t="s">
        <v>4516</v>
      </c>
      <c r="O238" s="32">
        <f>M238*AA238</f>
        <v>0</v>
      </c>
      <c r="P238" s="1">
        <v>3</v>
      </c>
      <c r="AA238" s="1">
        <f>IF(P238=1,$O$3,IF(P238=2,$O$4,$O$5))</f>
        <v>0</v>
      </c>
    </row>
    <row r="239" ht="38.25">
      <c r="A239" s="1" t="s">
        <v>664</v>
      </c>
      <c r="E239" s="27" t="s">
        <v>911</v>
      </c>
    </row>
    <row r="240">
      <c r="A240" s="1" t="s">
        <v>665</v>
      </c>
      <c r="E240" s="33" t="s">
        <v>14054</v>
      </c>
    </row>
    <row r="241" ht="153">
      <c r="A241" s="1" t="s">
        <v>666</v>
      </c>
      <c r="E241" s="27" t="s">
        <v>913</v>
      </c>
    </row>
    <row r="242" ht="38.25">
      <c r="A242" s="1" t="s">
        <v>659</v>
      </c>
      <c r="B242" s="1">
        <v>56</v>
      </c>
      <c r="C242" s="26" t="s">
        <v>9599</v>
      </c>
      <c r="D242" t="s">
        <v>903</v>
      </c>
      <c r="E242" s="27" t="s">
        <v>9600</v>
      </c>
      <c r="F242" s="28" t="s">
        <v>905</v>
      </c>
      <c r="G242" s="29">
        <v>1.3</v>
      </c>
      <c r="H242" s="28">
        <v>0</v>
      </c>
      <c r="I242" s="30">
        <f>ROUND(G242*H242,P4)</f>
        <v>0</v>
      </c>
      <c r="L242" s="31">
        <v>0</v>
      </c>
      <c r="M242" s="24">
        <f>ROUND(G242*L242,P4)</f>
        <v>0</v>
      </c>
      <c r="N242" s="25" t="s">
        <v>4516</v>
      </c>
      <c r="O242" s="32">
        <f>M242*AA242</f>
        <v>0</v>
      </c>
      <c r="P242" s="1">
        <v>3</v>
      </c>
      <c r="AA242" s="1">
        <f>IF(P242=1,$O$3,IF(P242=2,$O$4,$O$5))</f>
        <v>0</v>
      </c>
    </row>
    <row r="243" ht="63.75">
      <c r="A243" s="1" t="s">
        <v>664</v>
      </c>
      <c r="E243" s="27" t="s">
        <v>9601</v>
      </c>
    </row>
    <row r="244">
      <c r="A244" s="1" t="s">
        <v>665</v>
      </c>
      <c r="E244" s="33" t="s">
        <v>14054</v>
      </c>
    </row>
    <row r="245" ht="153">
      <c r="A245" s="1" t="s">
        <v>666</v>
      </c>
      <c r="E245" s="27" t="s">
        <v>913</v>
      </c>
    </row>
    <row r="246" ht="25.5">
      <c r="A246" s="1" t="s">
        <v>659</v>
      </c>
      <c r="B246" s="1">
        <v>57</v>
      </c>
      <c r="C246" s="26" t="s">
        <v>918</v>
      </c>
      <c r="D246" t="s">
        <v>903</v>
      </c>
      <c r="E246" s="27" t="s">
        <v>919</v>
      </c>
      <c r="F246" s="28" t="s">
        <v>905</v>
      </c>
      <c r="G246" s="29">
        <v>0.11</v>
      </c>
      <c r="H246" s="28">
        <v>0</v>
      </c>
      <c r="I246" s="30">
        <f>ROUND(G246*H246,P4)</f>
        <v>0</v>
      </c>
      <c r="L246" s="31">
        <v>0</v>
      </c>
      <c r="M246" s="24">
        <f>ROUND(G246*L246,P4)</f>
        <v>0</v>
      </c>
      <c r="N246" s="25" t="s">
        <v>4516</v>
      </c>
      <c r="O246" s="32">
        <f>M246*AA246</f>
        <v>0</v>
      </c>
      <c r="P246" s="1">
        <v>3</v>
      </c>
      <c r="AA246" s="1">
        <f>IF(P246=1,$O$3,IF(P246=2,$O$4,$O$5))</f>
        <v>0</v>
      </c>
    </row>
    <row r="247" ht="38.25">
      <c r="A247" s="1" t="s">
        <v>664</v>
      </c>
      <c r="E247" s="27" t="s">
        <v>920</v>
      </c>
    </row>
    <row r="248">
      <c r="A248" s="1" t="s">
        <v>665</v>
      </c>
      <c r="E248" s="33" t="s">
        <v>14054</v>
      </c>
    </row>
    <row r="249" ht="153">
      <c r="A249" s="1" t="s">
        <v>666</v>
      </c>
      <c r="E249" s="27" t="s">
        <v>908</v>
      </c>
    </row>
    <row r="250" ht="25.5">
      <c r="A250" s="1" t="s">
        <v>659</v>
      </c>
      <c r="B250" s="1">
        <v>58</v>
      </c>
      <c r="C250" s="26" t="s">
        <v>922</v>
      </c>
      <c r="D250" t="s">
        <v>903</v>
      </c>
      <c r="E250" s="27" t="s">
        <v>923</v>
      </c>
      <c r="F250" s="28" t="s">
        <v>905</v>
      </c>
      <c r="G250" s="29">
        <v>0.01</v>
      </c>
      <c r="H250" s="28">
        <v>0</v>
      </c>
      <c r="I250" s="30">
        <f>ROUND(G250*H250,P4)</f>
        <v>0</v>
      </c>
      <c r="L250" s="31">
        <v>0</v>
      </c>
      <c r="M250" s="24">
        <f>ROUND(G250*L250,P4)</f>
        <v>0</v>
      </c>
      <c r="N250" s="25" t="s">
        <v>4516</v>
      </c>
      <c r="O250" s="32">
        <f>M250*AA250</f>
        <v>0</v>
      </c>
      <c r="P250" s="1">
        <v>3</v>
      </c>
      <c r="AA250" s="1">
        <f>IF(P250=1,$O$3,IF(P250=2,$O$4,$O$5))</f>
        <v>0</v>
      </c>
    </row>
    <row r="251" ht="38.25">
      <c r="A251" s="1" t="s">
        <v>664</v>
      </c>
      <c r="E251" s="27" t="s">
        <v>920</v>
      </c>
    </row>
    <row r="252">
      <c r="A252" s="1" t="s">
        <v>665</v>
      </c>
      <c r="E252" s="33" t="s">
        <v>14054</v>
      </c>
    </row>
    <row r="253" ht="153">
      <c r="A253" s="1" t="s">
        <v>666</v>
      </c>
      <c r="E253" s="27" t="s">
        <v>908</v>
      </c>
    </row>
  </sheetData>
  <sheetProtection sheet="1" objects="1" scenarios="1" spinCount="100000" saltValue="KwM0acbe9WS5qZtV0P9pDXvyUAj0ZJvP/B4eyS/ri2WX+hIhf0Z5pi9UKkqqwq+fCg7y/U3T1UMWHEiAhm3HFA==" hashValue="ZPEHNpdS+k39hmv43wqnWORfByVx1LKyJXxEKRFKMDlW8VdHZteR/teIvM+06HbcjYJodWsL3dbn6Wpu+5oK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14059</v>
      </c>
      <c r="E8" s="23" t="s">
        <v>577</v>
      </c>
      <c r="L8" s="24">
        <f>L9+L38+L43+L52+L93+L106+L131+L148+L189+L198+L203+L212</f>
        <v>0</v>
      </c>
      <c r="M8" s="24">
        <f>M9+M38+M43+M52+M93+M106+M131+M148+M189+M198+M203+M212</f>
        <v>0</v>
      </c>
      <c r="N8" s="25"/>
    </row>
    <row r="9">
      <c r="A9" s="1" t="s">
        <v>656</v>
      </c>
      <c r="C9" s="22" t="s">
        <v>657</v>
      </c>
      <c r="E9" s="23" t="s">
        <v>658</v>
      </c>
      <c r="L9" s="24">
        <f>SUMIFS(L10:L37,A10:A37,"P")</f>
        <v>0</v>
      </c>
      <c r="M9" s="24">
        <f>SUMIFS(M10:M37,A10:A37,"P")</f>
        <v>0</v>
      </c>
      <c r="N9" s="25"/>
    </row>
    <row r="10">
      <c r="A10" s="1" t="s">
        <v>659</v>
      </c>
      <c r="B10" s="1">
        <v>1</v>
      </c>
      <c r="C10" s="26" t="s">
        <v>4554</v>
      </c>
      <c r="D10" t="s">
        <v>661</v>
      </c>
      <c r="E10" s="27" t="s">
        <v>4555</v>
      </c>
      <c r="F10" s="28" t="s">
        <v>677</v>
      </c>
      <c r="G10" s="29">
        <v>85</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14044</v>
      </c>
    </row>
    <row r="13">
      <c r="A13" s="1" t="s">
        <v>666</v>
      </c>
      <c r="E13" s="27" t="s">
        <v>4557</v>
      </c>
    </row>
    <row r="14">
      <c r="A14" s="1" t="s">
        <v>659</v>
      </c>
      <c r="B14" s="1">
        <v>2</v>
      </c>
      <c r="C14" s="26" t="s">
        <v>5573</v>
      </c>
      <c r="D14" t="s">
        <v>661</v>
      </c>
      <c r="E14" s="27" t="s">
        <v>5574</v>
      </c>
      <c r="F14" s="28" t="s">
        <v>663</v>
      </c>
      <c r="G14" s="29">
        <v>1.55</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14044</v>
      </c>
    </row>
    <row r="17" ht="63.75">
      <c r="A17" s="1" t="s">
        <v>666</v>
      </c>
      <c r="E17" s="27" t="s">
        <v>5575</v>
      </c>
    </row>
    <row r="18" ht="25.5">
      <c r="A18" s="1" t="s">
        <v>659</v>
      </c>
      <c r="B18" s="1">
        <v>3</v>
      </c>
      <c r="C18" s="26" t="s">
        <v>5093</v>
      </c>
      <c r="D18" t="s">
        <v>661</v>
      </c>
      <c r="E18" s="27" t="s">
        <v>5094</v>
      </c>
      <c r="F18" s="28" t="s">
        <v>670</v>
      </c>
      <c r="G18" s="29">
        <v>3</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14044</v>
      </c>
    </row>
    <row r="21" ht="63.75">
      <c r="A21" s="1" t="s">
        <v>666</v>
      </c>
      <c r="E21" s="27" t="s">
        <v>5090</v>
      </c>
    </row>
    <row r="22">
      <c r="A22" s="1" t="s">
        <v>659</v>
      </c>
      <c r="B22" s="1">
        <v>4</v>
      </c>
      <c r="C22" s="26" t="s">
        <v>3235</v>
      </c>
      <c r="D22" t="s">
        <v>661</v>
      </c>
      <c r="E22" s="27" t="s">
        <v>3236</v>
      </c>
      <c r="F22" s="28" t="s">
        <v>663</v>
      </c>
      <c r="G22" s="29">
        <v>0.20000000000000001</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14044</v>
      </c>
    </row>
    <row r="25" ht="204">
      <c r="A25" s="1" t="s">
        <v>666</v>
      </c>
      <c r="E25" s="27" t="s">
        <v>13930</v>
      </c>
    </row>
    <row r="26">
      <c r="A26" s="1" t="s">
        <v>659</v>
      </c>
      <c r="B26" s="1">
        <v>5</v>
      </c>
      <c r="C26" s="26" t="s">
        <v>5099</v>
      </c>
      <c r="D26" t="s">
        <v>661</v>
      </c>
      <c r="E26" s="27" t="s">
        <v>5100</v>
      </c>
      <c r="F26" s="28" t="s">
        <v>663</v>
      </c>
      <c r="G26" s="29">
        <v>31.5</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14044</v>
      </c>
    </row>
    <row r="29" ht="318.75">
      <c r="A29" s="1" t="s">
        <v>666</v>
      </c>
      <c r="E29" s="27" t="s">
        <v>5101</v>
      </c>
    </row>
    <row r="30">
      <c r="A30" s="1" t="s">
        <v>659</v>
      </c>
      <c r="B30" s="1">
        <v>6</v>
      </c>
      <c r="C30" s="26" t="s">
        <v>672</v>
      </c>
      <c r="D30" t="s">
        <v>661</v>
      </c>
      <c r="E30" s="27" t="s">
        <v>673</v>
      </c>
      <c r="F30" s="28" t="s">
        <v>663</v>
      </c>
      <c r="G30" s="29">
        <v>27.199999999999999</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14044</v>
      </c>
    </row>
    <row r="33" ht="153">
      <c r="A33" s="1" t="s">
        <v>666</v>
      </c>
      <c r="E33" s="27" t="s">
        <v>5102</v>
      </c>
    </row>
    <row r="34">
      <c r="A34" s="1" t="s">
        <v>659</v>
      </c>
      <c r="B34" s="1">
        <v>7</v>
      </c>
      <c r="C34" s="26" t="s">
        <v>3714</v>
      </c>
      <c r="D34" t="s">
        <v>661</v>
      </c>
      <c r="E34" s="27" t="s">
        <v>3715</v>
      </c>
      <c r="F34" s="28" t="s">
        <v>677</v>
      </c>
      <c r="G34" s="29">
        <v>85</v>
      </c>
      <c r="H34" s="28">
        <v>0</v>
      </c>
      <c r="I34" s="30">
        <f>ROUND(G34*H34,P4)</f>
        <v>0</v>
      </c>
      <c r="L34" s="31">
        <v>0</v>
      </c>
      <c r="M34" s="24">
        <f>ROUND(G34*L34,P4)</f>
        <v>0</v>
      </c>
      <c r="N34" s="25" t="s">
        <v>1345</v>
      </c>
      <c r="O34" s="32">
        <f>M34*AA34</f>
        <v>0</v>
      </c>
      <c r="P34" s="1">
        <v>3</v>
      </c>
      <c r="AA34" s="1">
        <f>IF(P34=1,$O$3,IF(P34=2,$O$4,$O$5))</f>
        <v>0</v>
      </c>
    </row>
    <row r="35">
      <c r="A35" s="1" t="s">
        <v>664</v>
      </c>
      <c r="E35" s="27" t="s">
        <v>661</v>
      </c>
    </row>
    <row r="36">
      <c r="A36" s="1" t="s">
        <v>665</v>
      </c>
      <c r="E36" s="33" t="s">
        <v>14044</v>
      </c>
    </row>
    <row r="37" ht="38.25">
      <c r="A37" s="1" t="s">
        <v>666</v>
      </c>
      <c r="E37" s="27" t="s">
        <v>3713</v>
      </c>
    </row>
    <row r="38">
      <c r="A38" s="1" t="s">
        <v>656</v>
      </c>
      <c r="C38" s="22" t="s">
        <v>1369</v>
      </c>
      <c r="E38" s="23" t="s">
        <v>5107</v>
      </c>
      <c r="L38" s="24">
        <f>SUMIFS(L39:L42,A39:A42,"P")</f>
        <v>0</v>
      </c>
      <c r="M38" s="24">
        <f>SUMIFS(M39:M42,A39:A42,"P")</f>
        <v>0</v>
      </c>
      <c r="N38" s="25"/>
    </row>
    <row r="39">
      <c r="A39" s="1" t="s">
        <v>659</v>
      </c>
      <c r="B39" s="1">
        <v>8</v>
      </c>
      <c r="C39" s="26" t="s">
        <v>5108</v>
      </c>
      <c r="D39" t="s">
        <v>661</v>
      </c>
      <c r="E39" s="27" t="s">
        <v>5109</v>
      </c>
      <c r="F39" s="28" t="s">
        <v>663</v>
      </c>
      <c r="G39" s="29">
        <v>3</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14044</v>
      </c>
    </row>
    <row r="42" ht="38.25">
      <c r="A42" s="1" t="s">
        <v>666</v>
      </c>
      <c r="E42" s="27" t="s">
        <v>5110</v>
      </c>
    </row>
    <row r="43">
      <c r="A43" s="1" t="s">
        <v>656</v>
      </c>
      <c r="C43" s="22" t="s">
        <v>958</v>
      </c>
      <c r="E43" s="23" t="s">
        <v>959</v>
      </c>
      <c r="L43" s="24">
        <f>SUMIFS(L44:L51,A44:A51,"P")</f>
        <v>0</v>
      </c>
      <c r="M43" s="24">
        <f>SUMIFS(M44:M51,A44:A51,"P")</f>
        <v>0</v>
      </c>
      <c r="N43" s="25"/>
    </row>
    <row r="44">
      <c r="A44" s="1" t="s">
        <v>659</v>
      </c>
      <c r="B44" s="1">
        <v>9</v>
      </c>
      <c r="C44" s="26" t="s">
        <v>5713</v>
      </c>
      <c r="D44" t="s">
        <v>661</v>
      </c>
      <c r="E44" s="27" t="s">
        <v>5714</v>
      </c>
      <c r="F44" s="28" t="s">
        <v>677</v>
      </c>
      <c r="G44" s="29">
        <v>15.5</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14044</v>
      </c>
    </row>
    <row r="47" ht="89.25">
      <c r="A47" s="1" t="s">
        <v>666</v>
      </c>
      <c r="E47" s="27" t="s">
        <v>5715</v>
      </c>
    </row>
    <row r="48">
      <c r="A48" s="1" t="s">
        <v>659</v>
      </c>
      <c r="B48" s="1">
        <v>10</v>
      </c>
      <c r="C48" s="26" t="s">
        <v>5134</v>
      </c>
      <c r="D48" t="s">
        <v>661</v>
      </c>
      <c r="E48" s="27" t="s">
        <v>5135</v>
      </c>
      <c r="F48" s="28" t="s">
        <v>677</v>
      </c>
      <c r="G48" s="29">
        <v>1</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14044</v>
      </c>
    </row>
    <row r="51" ht="76.5">
      <c r="A51" s="1" t="s">
        <v>666</v>
      </c>
      <c r="E51" s="27" t="s">
        <v>5136</v>
      </c>
    </row>
    <row r="52">
      <c r="A52" s="1" t="s">
        <v>656</v>
      </c>
      <c r="C52" s="22" t="s">
        <v>4504</v>
      </c>
      <c r="E52" s="23" t="s">
        <v>4058</v>
      </c>
      <c r="L52" s="24">
        <f>SUMIFS(L53:L92,A53:A92,"P")</f>
        <v>0</v>
      </c>
      <c r="M52" s="24">
        <f>SUMIFS(M53:M92,A53:A92,"P")</f>
        <v>0</v>
      </c>
      <c r="N52" s="25"/>
    </row>
    <row r="53" ht="25.5">
      <c r="A53" s="1" t="s">
        <v>659</v>
      </c>
      <c r="B53" s="1">
        <v>11</v>
      </c>
      <c r="C53" s="26" t="s">
        <v>2936</v>
      </c>
      <c r="D53" t="s">
        <v>661</v>
      </c>
      <c r="E53" s="27" t="s">
        <v>2937</v>
      </c>
      <c r="F53" s="28" t="s">
        <v>683</v>
      </c>
      <c r="G53" s="29">
        <v>8</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c r="E55" s="33" t="s">
        <v>5025</v>
      </c>
    </row>
    <row r="56" ht="25.5">
      <c r="A56" s="1" t="s">
        <v>666</v>
      </c>
      <c r="E56" s="27" t="s">
        <v>13908</v>
      </c>
    </row>
    <row r="57">
      <c r="A57" s="1" t="s">
        <v>659</v>
      </c>
      <c r="B57" s="1">
        <v>12</v>
      </c>
      <c r="C57" s="26" t="s">
        <v>2161</v>
      </c>
      <c r="D57" t="s">
        <v>661</v>
      </c>
      <c r="E57" s="27" t="s">
        <v>2162</v>
      </c>
      <c r="F57" s="28" t="s">
        <v>670</v>
      </c>
      <c r="G57" s="29">
        <v>149</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c r="E59" s="33" t="s">
        <v>14044</v>
      </c>
    </row>
    <row r="60" ht="51">
      <c r="A60" s="1" t="s">
        <v>666</v>
      </c>
      <c r="E60" s="27" t="s">
        <v>4663</v>
      </c>
    </row>
    <row r="61">
      <c r="A61" s="1" t="s">
        <v>659</v>
      </c>
      <c r="B61" s="1">
        <v>13</v>
      </c>
      <c r="C61" s="26" t="s">
        <v>2940</v>
      </c>
      <c r="D61" t="s">
        <v>661</v>
      </c>
      <c r="E61" s="27" t="s">
        <v>2941</v>
      </c>
      <c r="F61" s="28" t="s">
        <v>670</v>
      </c>
      <c r="G61" s="29">
        <v>64</v>
      </c>
      <c r="H61" s="28">
        <v>0</v>
      </c>
      <c r="I61" s="30">
        <f>ROUND(G61*H61,P4)</f>
        <v>0</v>
      </c>
      <c r="L61" s="31">
        <v>0</v>
      </c>
      <c r="M61" s="24">
        <f>ROUND(G61*L61,P4)</f>
        <v>0</v>
      </c>
      <c r="N61" s="25" t="s">
        <v>1345</v>
      </c>
      <c r="O61" s="32">
        <f>M61*AA61</f>
        <v>0</v>
      </c>
      <c r="P61" s="1">
        <v>3</v>
      </c>
      <c r="AA61" s="1">
        <f>IF(P61=1,$O$3,IF(P61=2,$O$4,$O$5))</f>
        <v>0</v>
      </c>
    </row>
    <row r="62">
      <c r="A62" s="1" t="s">
        <v>664</v>
      </c>
      <c r="E62" s="27" t="s">
        <v>661</v>
      </c>
    </row>
    <row r="63">
      <c r="A63" s="1" t="s">
        <v>665</v>
      </c>
      <c r="E63" s="33" t="s">
        <v>14044</v>
      </c>
    </row>
    <row r="64" ht="51">
      <c r="A64" s="1" t="s">
        <v>666</v>
      </c>
      <c r="E64" s="27" t="s">
        <v>4663</v>
      </c>
    </row>
    <row r="65">
      <c r="A65" s="1" t="s">
        <v>659</v>
      </c>
      <c r="B65" s="1">
        <v>14</v>
      </c>
      <c r="C65" s="26" t="s">
        <v>935</v>
      </c>
      <c r="D65" t="s">
        <v>661</v>
      </c>
      <c r="E65" s="27" t="s">
        <v>936</v>
      </c>
      <c r="F65" s="28" t="s">
        <v>670</v>
      </c>
      <c r="G65" s="29">
        <v>55</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14044</v>
      </c>
    </row>
    <row r="68" ht="76.5">
      <c r="A68" s="1" t="s">
        <v>666</v>
      </c>
      <c r="E68" s="27" t="s">
        <v>13951</v>
      </c>
    </row>
    <row r="69" ht="25.5">
      <c r="A69" s="1" t="s">
        <v>659</v>
      </c>
      <c r="B69" s="1">
        <v>15</v>
      </c>
      <c r="C69" s="26" t="s">
        <v>13909</v>
      </c>
      <c r="D69" t="s">
        <v>661</v>
      </c>
      <c r="E69" s="27" t="s">
        <v>13910</v>
      </c>
      <c r="F69" s="28" t="s">
        <v>670</v>
      </c>
      <c r="G69" s="29">
        <v>24</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5555</v>
      </c>
    </row>
    <row r="72" ht="25.5">
      <c r="A72" s="1" t="s">
        <v>666</v>
      </c>
      <c r="E72" s="27" t="s">
        <v>4209</v>
      </c>
    </row>
    <row r="73">
      <c r="A73" s="1" t="s">
        <v>659</v>
      </c>
      <c r="B73" s="1">
        <v>16</v>
      </c>
      <c r="C73" s="26" t="s">
        <v>5583</v>
      </c>
      <c r="D73" t="s">
        <v>661</v>
      </c>
      <c r="E73" s="27" t="s">
        <v>5584</v>
      </c>
      <c r="F73" s="28" t="s">
        <v>683</v>
      </c>
      <c r="G73" s="29">
        <v>6</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14044</v>
      </c>
    </row>
    <row r="76" ht="51">
      <c r="A76" s="1" t="s">
        <v>666</v>
      </c>
      <c r="E76" s="27" t="s">
        <v>4670</v>
      </c>
    </row>
    <row r="77">
      <c r="A77" s="1" t="s">
        <v>659</v>
      </c>
      <c r="B77" s="1">
        <v>17</v>
      </c>
      <c r="C77" s="26" t="s">
        <v>13934</v>
      </c>
      <c r="D77" t="s">
        <v>661</v>
      </c>
      <c r="E77" s="27" t="s">
        <v>13935</v>
      </c>
      <c r="F77" s="28" t="s">
        <v>683</v>
      </c>
      <c r="G77" s="29">
        <v>18</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14044</v>
      </c>
    </row>
    <row r="80" ht="51">
      <c r="A80" s="1" t="s">
        <v>666</v>
      </c>
      <c r="E80" s="27" t="s">
        <v>4670</v>
      </c>
    </row>
    <row r="81" ht="25.5">
      <c r="A81" s="1" t="s">
        <v>659</v>
      </c>
      <c r="B81" s="1">
        <v>18</v>
      </c>
      <c r="C81" s="26" t="s">
        <v>2947</v>
      </c>
      <c r="D81" t="s">
        <v>661</v>
      </c>
      <c r="E81" s="27" t="s">
        <v>2948</v>
      </c>
      <c r="F81" s="28" t="s">
        <v>683</v>
      </c>
      <c r="G81" s="29">
        <v>3</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14044</v>
      </c>
    </row>
    <row r="84" ht="38.25">
      <c r="A84" s="1" t="s">
        <v>666</v>
      </c>
      <c r="E84" s="27" t="s">
        <v>4805</v>
      </c>
    </row>
    <row r="85">
      <c r="A85" s="1" t="s">
        <v>659</v>
      </c>
      <c r="B85" s="1">
        <v>19</v>
      </c>
      <c r="C85" s="26" t="s">
        <v>1850</v>
      </c>
      <c r="D85" t="s">
        <v>661</v>
      </c>
      <c r="E85" s="27" t="s">
        <v>1851</v>
      </c>
      <c r="F85" s="28" t="s">
        <v>670</v>
      </c>
      <c r="G85" s="29">
        <v>235</v>
      </c>
      <c r="H85" s="28">
        <v>0</v>
      </c>
      <c r="I85" s="30">
        <f>ROUND(G85*H85,P4)</f>
        <v>0</v>
      </c>
      <c r="L85" s="31">
        <v>0</v>
      </c>
      <c r="M85" s="24">
        <f>ROUND(G85*L85,P4)</f>
        <v>0</v>
      </c>
      <c r="N85" s="25" t="s">
        <v>1345</v>
      </c>
      <c r="O85" s="32">
        <f>M85*AA85</f>
        <v>0</v>
      </c>
      <c r="P85" s="1">
        <v>3</v>
      </c>
      <c r="AA85" s="1">
        <f>IF(P85=1,$O$3,IF(P85=2,$O$4,$O$5))</f>
        <v>0</v>
      </c>
    </row>
    <row r="86">
      <c r="A86" s="1" t="s">
        <v>664</v>
      </c>
      <c r="E86" s="27" t="s">
        <v>661</v>
      </c>
    </row>
    <row r="87">
      <c r="A87" s="1" t="s">
        <v>665</v>
      </c>
      <c r="E87" s="33" t="s">
        <v>14044</v>
      </c>
    </row>
    <row r="88" ht="51">
      <c r="A88" s="1" t="s">
        <v>666</v>
      </c>
      <c r="E88" s="27" t="s">
        <v>4215</v>
      </c>
    </row>
    <row r="89">
      <c r="A89" s="1" t="s">
        <v>659</v>
      </c>
      <c r="B89" s="1">
        <v>20</v>
      </c>
      <c r="C89" s="26" t="s">
        <v>2914</v>
      </c>
      <c r="D89" t="s">
        <v>661</v>
      </c>
      <c r="E89" s="27" t="s">
        <v>2915</v>
      </c>
      <c r="F89" s="28" t="s">
        <v>670</v>
      </c>
      <c r="G89" s="29">
        <v>24</v>
      </c>
      <c r="H89" s="28">
        <v>0</v>
      </c>
      <c r="I89" s="30">
        <f>ROUND(G89*H89,P4)</f>
        <v>0</v>
      </c>
      <c r="L89" s="31">
        <v>0</v>
      </c>
      <c r="M89" s="24">
        <f>ROUND(G89*L89,P4)</f>
        <v>0</v>
      </c>
      <c r="N89" s="25" t="s">
        <v>1345</v>
      </c>
      <c r="O89" s="32">
        <f>M89*AA89</f>
        <v>0</v>
      </c>
      <c r="P89" s="1">
        <v>3</v>
      </c>
      <c r="AA89" s="1">
        <f>IF(P89=1,$O$3,IF(P89=2,$O$4,$O$5))</f>
        <v>0</v>
      </c>
    </row>
    <row r="90">
      <c r="A90" s="1" t="s">
        <v>664</v>
      </c>
      <c r="E90" s="27" t="s">
        <v>661</v>
      </c>
    </row>
    <row r="91">
      <c r="A91" s="1" t="s">
        <v>665</v>
      </c>
      <c r="E91" s="33" t="s">
        <v>14044</v>
      </c>
    </row>
    <row r="92" ht="25.5">
      <c r="A92" s="1" t="s">
        <v>666</v>
      </c>
      <c r="E92" s="27" t="s">
        <v>4558</v>
      </c>
    </row>
    <row r="93">
      <c r="A93" s="1" t="s">
        <v>656</v>
      </c>
      <c r="C93" s="22" t="s">
        <v>4065</v>
      </c>
      <c r="E93" s="23" t="s">
        <v>4066</v>
      </c>
      <c r="L93" s="24">
        <f>SUMIFS(L94:L105,A94:A105,"P")</f>
        <v>0</v>
      </c>
      <c r="M93" s="24">
        <f>SUMIFS(M94:M105,A94:A105,"P")</f>
        <v>0</v>
      </c>
      <c r="N93" s="25"/>
    </row>
    <row r="94">
      <c r="A94" s="1" t="s">
        <v>659</v>
      </c>
      <c r="B94" s="1">
        <v>21</v>
      </c>
      <c r="C94" s="26" t="s">
        <v>4940</v>
      </c>
      <c r="D94" t="s">
        <v>661</v>
      </c>
      <c r="E94" s="27" t="s">
        <v>4941</v>
      </c>
      <c r="F94" s="28" t="s">
        <v>670</v>
      </c>
      <c r="G94" s="29">
        <v>84</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14044</v>
      </c>
    </row>
    <row r="97" ht="38.25">
      <c r="A97" s="1" t="s">
        <v>666</v>
      </c>
      <c r="E97" s="27" t="s">
        <v>4839</v>
      </c>
    </row>
    <row r="98">
      <c r="A98" s="1" t="s">
        <v>659</v>
      </c>
      <c r="B98" s="1">
        <v>22</v>
      </c>
      <c r="C98" s="26" t="s">
        <v>4222</v>
      </c>
      <c r="D98" t="s">
        <v>661</v>
      </c>
      <c r="E98" s="27" t="s">
        <v>4223</v>
      </c>
      <c r="F98" s="28" t="s">
        <v>683</v>
      </c>
      <c r="G98" s="29">
        <v>8</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14044</v>
      </c>
    </row>
    <row r="101" ht="38.25">
      <c r="A101" s="1" t="s">
        <v>666</v>
      </c>
      <c r="E101" s="27" t="s">
        <v>4224</v>
      </c>
    </row>
    <row r="102">
      <c r="A102" s="1" t="s">
        <v>659</v>
      </c>
      <c r="B102" s="1">
        <v>23</v>
      </c>
      <c r="C102" s="26" t="s">
        <v>4944</v>
      </c>
      <c r="D102" t="s">
        <v>661</v>
      </c>
      <c r="E102" s="27" t="s">
        <v>1603</v>
      </c>
      <c r="F102" s="28" t="s">
        <v>683</v>
      </c>
      <c r="G102" s="29">
        <v>2</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14044</v>
      </c>
    </row>
    <row r="105" ht="38.25">
      <c r="A105" s="1" t="s">
        <v>666</v>
      </c>
      <c r="E105" s="27" t="s">
        <v>4946</v>
      </c>
    </row>
    <row r="106">
      <c r="A106" s="1" t="s">
        <v>656</v>
      </c>
      <c r="C106" s="22" t="s">
        <v>4507</v>
      </c>
      <c r="E106" s="23" t="s">
        <v>4226</v>
      </c>
      <c r="L106" s="24">
        <f>SUMIFS(L107:L130,A107:A130,"P")</f>
        <v>0</v>
      </c>
      <c r="M106" s="24">
        <f>SUMIFS(M107:M130,A107:A130,"P")</f>
        <v>0</v>
      </c>
      <c r="N106" s="25"/>
    </row>
    <row r="107">
      <c r="A107" s="1" t="s">
        <v>659</v>
      </c>
      <c r="B107" s="1">
        <v>24</v>
      </c>
      <c r="C107" s="26" t="s">
        <v>968</v>
      </c>
      <c r="D107" t="s">
        <v>661</v>
      </c>
      <c r="E107" s="27" t="s">
        <v>969</v>
      </c>
      <c r="F107" s="28" t="s">
        <v>670</v>
      </c>
      <c r="G107" s="29">
        <v>85</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c r="E109" s="33" t="s">
        <v>5025</v>
      </c>
    </row>
    <row r="110" ht="38.25">
      <c r="A110" s="1" t="s">
        <v>666</v>
      </c>
      <c r="E110" s="27" t="s">
        <v>4228</v>
      </c>
    </row>
    <row r="111">
      <c r="A111" s="1" t="s">
        <v>659</v>
      </c>
      <c r="B111" s="1">
        <v>25</v>
      </c>
      <c r="C111" s="26" t="s">
        <v>971</v>
      </c>
      <c r="D111" t="s">
        <v>661</v>
      </c>
      <c r="E111" s="27" t="s">
        <v>972</v>
      </c>
      <c r="F111" s="28" t="s">
        <v>670</v>
      </c>
      <c r="G111" s="29">
        <v>89</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5025</v>
      </c>
    </row>
    <row r="114" ht="38.25">
      <c r="A114" s="1" t="s">
        <v>666</v>
      </c>
      <c r="E114" s="27" t="s">
        <v>4228</v>
      </c>
    </row>
    <row r="115" ht="25.5">
      <c r="A115" s="1" t="s">
        <v>659</v>
      </c>
      <c r="B115" s="1">
        <v>26</v>
      </c>
      <c r="C115" s="26" t="s">
        <v>975</v>
      </c>
      <c r="D115" t="s">
        <v>661</v>
      </c>
      <c r="E115" s="27" t="s">
        <v>976</v>
      </c>
      <c r="F115" s="28" t="s">
        <v>683</v>
      </c>
      <c r="G115" s="29">
        <v>9</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5025</v>
      </c>
    </row>
    <row r="118" ht="38.25">
      <c r="A118" s="1" t="s">
        <v>666</v>
      </c>
      <c r="E118" s="27" t="s">
        <v>4233</v>
      </c>
    </row>
    <row r="119" ht="25.5">
      <c r="A119" s="1" t="s">
        <v>659</v>
      </c>
      <c r="B119" s="1">
        <v>27</v>
      </c>
      <c r="C119" s="26" t="s">
        <v>5723</v>
      </c>
      <c r="D119" t="s">
        <v>661</v>
      </c>
      <c r="E119" s="27" t="s">
        <v>5724</v>
      </c>
      <c r="F119" s="28" t="s">
        <v>683</v>
      </c>
      <c r="G119" s="29">
        <v>1</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5025</v>
      </c>
    </row>
    <row r="122" ht="38.25">
      <c r="A122" s="1" t="s">
        <v>666</v>
      </c>
      <c r="E122" s="27" t="s">
        <v>4233</v>
      </c>
    </row>
    <row r="123">
      <c r="A123" s="1" t="s">
        <v>659</v>
      </c>
      <c r="B123" s="1">
        <v>28</v>
      </c>
      <c r="C123" s="26" t="s">
        <v>5030</v>
      </c>
      <c r="D123" t="s">
        <v>661</v>
      </c>
      <c r="E123" s="27" t="s">
        <v>5031</v>
      </c>
      <c r="F123" s="28" t="s">
        <v>670</v>
      </c>
      <c r="G123" s="29">
        <v>174</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c r="E125" s="33" t="s">
        <v>14044</v>
      </c>
    </row>
    <row r="126" ht="25.5">
      <c r="A126" s="1" t="s">
        <v>666</v>
      </c>
      <c r="E126" s="27" t="s">
        <v>5032</v>
      </c>
    </row>
    <row r="127">
      <c r="A127" s="1" t="s">
        <v>659</v>
      </c>
      <c r="B127" s="1">
        <v>29</v>
      </c>
      <c r="C127" s="26" t="s">
        <v>4578</v>
      </c>
      <c r="D127" t="s">
        <v>661</v>
      </c>
      <c r="E127" s="27" t="s">
        <v>4579</v>
      </c>
      <c r="F127" s="28" t="s">
        <v>670</v>
      </c>
      <c r="G127" s="29">
        <v>174</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c r="E129" s="33" t="s">
        <v>14044</v>
      </c>
    </row>
    <row r="130" ht="51">
      <c r="A130" s="1" t="s">
        <v>666</v>
      </c>
      <c r="E130" s="27" t="s">
        <v>4531</v>
      </c>
    </row>
    <row r="131">
      <c r="A131" s="1" t="s">
        <v>656</v>
      </c>
      <c r="C131" s="22" t="s">
        <v>4585</v>
      </c>
      <c r="E131" s="23" t="s">
        <v>4586</v>
      </c>
      <c r="L131" s="24">
        <f>SUMIFS(L132:L147,A132:A147,"P")</f>
        <v>0</v>
      </c>
      <c r="M131" s="24">
        <f>SUMIFS(M132:M147,A132:A147,"P")</f>
        <v>0</v>
      </c>
      <c r="N131" s="25"/>
    </row>
    <row r="132" ht="25.5">
      <c r="A132" s="1" t="s">
        <v>659</v>
      </c>
      <c r="B132" s="1">
        <v>30</v>
      </c>
      <c r="C132" s="26" t="s">
        <v>14052</v>
      </c>
      <c r="D132" t="s">
        <v>661</v>
      </c>
      <c r="E132" s="27" t="s">
        <v>13992</v>
      </c>
      <c r="F132" s="28" t="s">
        <v>683</v>
      </c>
      <c r="G132" s="29">
        <v>3</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5378</v>
      </c>
    </row>
    <row r="135" ht="38.25">
      <c r="A135" s="1" t="s">
        <v>666</v>
      </c>
      <c r="E135" s="27" t="s">
        <v>13970</v>
      </c>
    </row>
    <row r="136" ht="25.5">
      <c r="A136" s="1" t="s">
        <v>659</v>
      </c>
      <c r="B136" s="1">
        <v>31</v>
      </c>
      <c r="C136" s="26" t="s">
        <v>14010</v>
      </c>
      <c r="D136" t="s">
        <v>661</v>
      </c>
      <c r="E136" s="27" t="s">
        <v>14011</v>
      </c>
      <c r="F136" s="28" t="s">
        <v>683</v>
      </c>
      <c r="G136" s="29">
        <v>1</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5747</v>
      </c>
    </row>
    <row r="139" ht="51">
      <c r="A139" s="1" t="s">
        <v>666</v>
      </c>
      <c r="E139" s="27" t="s">
        <v>13974</v>
      </c>
    </row>
    <row r="140">
      <c r="A140" s="1" t="s">
        <v>659</v>
      </c>
      <c r="B140" s="1">
        <v>32</v>
      </c>
      <c r="C140" s="26" t="s">
        <v>13916</v>
      </c>
      <c r="D140" t="s">
        <v>661</v>
      </c>
      <c r="E140" s="27" t="s">
        <v>13917</v>
      </c>
      <c r="F140" s="28" t="s">
        <v>683</v>
      </c>
      <c r="G140" s="29">
        <v>2</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4522</v>
      </c>
    </row>
    <row r="143" ht="63.75">
      <c r="A143" s="1" t="s">
        <v>666</v>
      </c>
      <c r="E143" s="27" t="s">
        <v>4185</v>
      </c>
    </row>
    <row r="144">
      <c r="A144" s="1" t="s">
        <v>659</v>
      </c>
      <c r="B144" s="1">
        <v>33</v>
      </c>
      <c r="C144" s="26" t="s">
        <v>4587</v>
      </c>
      <c r="D144" t="s">
        <v>661</v>
      </c>
      <c r="E144" s="27" t="s">
        <v>4588</v>
      </c>
      <c r="F144" s="28" t="s">
        <v>683</v>
      </c>
      <c r="G144" s="29">
        <v>2</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4522</v>
      </c>
    </row>
    <row r="147" ht="63.75">
      <c r="A147" s="1" t="s">
        <v>666</v>
      </c>
      <c r="E147" s="27" t="s">
        <v>4185</v>
      </c>
    </row>
    <row r="148">
      <c r="A148" s="1" t="s">
        <v>656</v>
      </c>
      <c r="C148" s="22" t="s">
        <v>4008</v>
      </c>
      <c r="E148" s="23" t="s">
        <v>4009</v>
      </c>
      <c r="L148" s="24">
        <f>SUMIFS(L149:L188,A149:A188,"P")</f>
        <v>0</v>
      </c>
      <c r="M148" s="24">
        <f>SUMIFS(M149:M188,A149:A188,"P")</f>
        <v>0</v>
      </c>
      <c r="N148" s="25"/>
    </row>
    <row r="149">
      <c r="A149" s="1" t="s">
        <v>659</v>
      </c>
      <c r="B149" s="1">
        <v>34</v>
      </c>
      <c r="C149" s="26" t="s">
        <v>4996</v>
      </c>
      <c r="D149" t="s">
        <v>661</v>
      </c>
      <c r="E149" s="27" t="s">
        <v>4997</v>
      </c>
      <c r="F149" s="28" t="s">
        <v>683</v>
      </c>
      <c r="G149" s="29">
        <v>1</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c r="E151" s="33" t="s">
        <v>4522</v>
      </c>
    </row>
    <row r="152" ht="38.25">
      <c r="A152" s="1" t="s">
        <v>666</v>
      </c>
      <c r="E152" s="27" t="s">
        <v>4523</v>
      </c>
    </row>
    <row r="153" ht="25.5">
      <c r="A153" s="1" t="s">
        <v>659</v>
      </c>
      <c r="B153" s="1">
        <v>35</v>
      </c>
      <c r="C153" s="26" t="s">
        <v>4549</v>
      </c>
      <c r="D153" t="s">
        <v>661</v>
      </c>
      <c r="E153" s="27" t="s">
        <v>4550</v>
      </c>
      <c r="F153" s="28" t="s">
        <v>683</v>
      </c>
      <c r="G153" s="29">
        <v>1</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c r="E155" s="33" t="s">
        <v>4522</v>
      </c>
    </row>
    <row r="156" ht="63.75">
      <c r="A156" s="1" t="s">
        <v>666</v>
      </c>
      <c r="E156" s="27" t="s">
        <v>4013</v>
      </c>
    </row>
    <row r="157" ht="25.5">
      <c r="A157" s="1" t="s">
        <v>659</v>
      </c>
      <c r="B157" s="1">
        <v>36</v>
      </c>
      <c r="C157" s="26" t="s">
        <v>4014</v>
      </c>
      <c r="D157" t="s">
        <v>661</v>
      </c>
      <c r="E157" s="27" t="s">
        <v>4015</v>
      </c>
      <c r="F157" s="28" t="s">
        <v>683</v>
      </c>
      <c r="G157" s="29">
        <v>1</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c r="E159" s="33" t="s">
        <v>4522</v>
      </c>
    </row>
    <row r="160" ht="38.25">
      <c r="A160" s="1" t="s">
        <v>666</v>
      </c>
      <c r="E160" s="27" t="s">
        <v>4291</v>
      </c>
    </row>
    <row r="161">
      <c r="A161" s="1" t="s">
        <v>659</v>
      </c>
      <c r="B161" s="1">
        <v>37</v>
      </c>
      <c r="C161" s="26" t="s">
        <v>5263</v>
      </c>
      <c r="D161" t="s">
        <v>661</v>
      </c>
      <c r="E161" s="27" t="s">
        <v>5264</v>
      </c>
      <c r="F161" s="28" t="s">
        <v>683</v>
      </c>
      <c r="G161" s="29">
        <v>1</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4522</v>
      </c>
    </row>
    <row r="164" ht="38.25">
      <c r="A164" s="1" t="s">
        <v>666</v>
      </c>
      <c r="E164" s="27" t="s">
        <v>4764</v>
      </c>
    </row>
    <row r="165">
      <c r="A165" s="1" t="s">
        <v>659</v>
      </c>
      <c r="B165" s="1">
        <v>38</v>
      </c>
      <c r="C165" s="26" t="s">
        <v>4771</v>
      </c>
      <c r="D165" t="s">
        <v>661</v>
      </c>
      <c r="E165" s="27" t="s">
        <v>4772</v>
      </c>
      <c r="F165" s="28" t="s">
        <v>683</v>
      </c>
      <c r="G165" s="29">
        <v>4</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5025</v>
      </c>
    </row>
    <row r="168" ht="38.25">
      <c r="A168" s="1" t="s">
        <v>666</v>
      </c>
      <c r="E168" s="27" t="s">
        <v>4162</v>
      </c>
    </row>
    <row r="169">
      <c r="A169" s="1" t="s">
        <v>659</v>
      </c>
      <c r="B169" s="1">
        <v>39</v>
      </c>
      <c r="C169" s="26" t="s">
        <v>13920</v>
      </c>
      <c r="D169" t="s">
        <v>661</v>
      </c>
      <c r="E169" s="27" t="s">
        <v>13921</v>
      </c>
      <c r="F169" s="28" t="s">
        <v>683</v>
      </c>
      <c r="G169" s="29">
        <v>1</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4948</v>
      </c>
    </row>
    <row r="172" ht="38.25">
      <c r="A172" s="1" t="s">
        <v>666</v>
      </c>
      <c r="E172" s="27" t="s">
        <v>4764</v>
      </c>
    </row>
    <row r="173">
      <c r="A173" s="1" t="s">
        <v>659</v>
      </c>
      <c r="B173" s="1">
        <v>40</v>
      </c>
      <c r="C173" s="26" t="s">
        <v>4165</v>
      </c>
      <c r="D173" t="s">
        <v>661</v>
      </c>
      <c r="E173" s="27" t="s">
        <v>4166</v>
      </c>
      <c r="F173" s="28" t="s">
        <v>874</v>
      </c>
      <c r="G173" s="29">
        <v>6</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4522</v>
      </c>
    </row>
    <row r="176" ht="38.25">
      <c r="A176" s="1" t="s">
        <v>666</v>
      </c>
      <c r="E176" s="27" t="s">
        <v>4292</v>
      </c>
    </row>
    <row r="177">
      <c r="A177" s="1" t="s">
        <v>659</v>
      </c>
      <c r="B177" s="1">
        <v>41</v>
      </c>
      <c r="C177" s="26" t="s">
        <v>1996</v>
      </c>
      <c r="D177" t="s">
        <v>661</v>
      </c>
      <c r="E177" s="27" t="s">
        <v>1997</v>
      </c>
      <c r="F177" s="28" t="s">
        <v>874</v>
      </c>
      <c r="G177" s="29">
        <v>4</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4522</v>
      </c>
    </row>
    <row r="180" ht="38.25">
      <c r="A180" s="1" t="s">
        <v>666</v>
      </c>
      <c r="E180" s="27" t="s">
        <v>4293</v>
      </c>
    </row>
    <row r="181">
      <c r="A181" s="1" t="s">
        <v>659</v>
      </c>
      <c r="B181" s="1">
        <v>42</v>
      </c>
      <c r="C181" s="26" t="s">
        <v>2003</v>
      </c>
      <c r="D181" t="s">
        <v>661</v>
      </c>
      <c r="E181" s="27" t="s">
        <v>2004</v>
      </c>
      <c r="F181" s="28" t="s">
        <v>874</v>
      </c>
      <c r="G181" s="29">
        <v>6</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4522</v>
      </c>
    </row>
    <row r="184" ht="38.25">
      <c r="A184" s="1" t="s">
        <v>666</v>
      </c>
      <c r="E184" s="27" t="s">
        <v>5004</v>
      </c>
    </row>
    <row r="185">
      <c r="A185" s="1" t="s">
        <v>659</v>
      </c>
      <c r="B185" s="1">
        <v>43</v>
      </c>
      <c r="C185" s="26" t="s">
        <v>5431</v>
      </c>
      <c r="D185" t="s">
        <v>661</v>
      </c>
      <c r="E185" s="27" t="s">
        <v>5432</v>
      </c>
      <c r="F185" s="28" t="s">
        <v>874</v>
      </c>
      <c r="G185" s="29">
        <v>2</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4522</v>
      </c>
    </row>
    <row r="188" ht="38.25">
      <c r="A188" s="1" t="s">
        <v>666</v>
      </c>
      <c r="E188" s="27" t="s">
        <v>5433</v>
      </c>
    </row>
    <row r="189">
      <c r="A189" s="1" t="s">
        <v>656</v>
      </c>
      <c r="C189" s="22" t="s">
        <v>4017</v>
      </c>
      <c r="E189" s="23" t="s">
        <v>4018</v>
      </c>
      <c r="L189" s="24">
        <f>SUMIFS(L190:L197,A190:A197,"P")</f>
        <v>0</v>
      </c>
      <c r="M189" s="24">
        <f>SUMIFS(M190:M197,A190:A197,"P")</f>
        <v>0</v>
      </c>
      <c r="N189" s="25"/>
    </row>
    <row r="190">
      <c r="A190" s="1" t="s">
        <v>659</v>
      </c>
      <c r="B190" s="1">
        <v>44</v>
      </c>
      <c r="C190" s="26" t="s">
        <v>1669</v>
      </c>
      <c r="D190" t="s">
        <v>661</v>
      </c>
      <c r="E190" s="27" t="s">
        <v>1670</v>
      </c>
      <c r="F190" s="28" t="s">
        <v>670</v>
      </c>
      <c r="G190" s="29">
        <v>82</v>
      </c>
      <c r="H190" s="28">
        <v>0</v>
      </c>
      <c r="I190" s="30">
        <f>ROUND(G190*H190,P4)</f>
        <v>0</v>
      </c>
      <c r="L190" s="31">
        <v>0</v>
      </c>
      <c r="M190" s="24">
        <f>ROUND(G190*L190,P4)</f>
        <v>0</v>
      </c>
      <c r="N190" s="25" t="s">
        <v>1345</v>
      </c>
      <c r="O190" s="32">
        <f>M190*AA190</f>
        <v>0</v>
      </c>
      <c r="P190" s="1">
        <v>3</v>
      </c>
      <c r="AA190" s="1">
        <f>IF(P190=1,$O$3,IF(P190=2,$O$4,$O$5))</f>
        <v>0</v>
      </c>
    </row>
    <row r="191">
      <c r="A191" s="1" t="s">
        <v>664</v>
      </c>
      <c r="E191" s="27" t="s">
        <v>661</v>
      </c>
    </row>
    <row r="192">
      <c r="A192" s="1" t="s">
        <v>665</v>
      </c>
      <c r="E192" s="33" t="s">
        <v>14044</v>
      </c>
    </row>
    <row r="193" ht="76.5">
      <c r="A193" s="1" t="s">
        <v>666</v>
      </c>
      <c r="E193" s="27" t="s">
        <v>13995</v>
      </c>
    </row>
    <row r="194">
      <c r="A194" s="1" t="s">
        <v>659</v>
      </c>
      <c r="B194" s="1">
        <v>45</v>
      </c>
      <c r="C194" s="26" t="s">
        <v>1673</v>
      </c>
      <c r="D194" t="s">
        <v>661</v>
      </c>
      <c r="E194" s="27" t="s">
        <v>1674</v>
      </c>
      <c r="F194" s="28" t="s">
        <v>670</v>
      </c>
      <c r="G194" s="29">
        <v>82</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c r="A196" s="1" t="s">
        <v>665</v>
      </c>
      <c r="E196" s="33" t="s">
        <v>14044</v>
      </c>
    </row>
    <row r="197" ht="63.75">
      <c r="A197" s="1" t="s">
        <v>666</v>
      </c>
      <c r="E197" s="27" t="s">
        <v>13996</v>
      </c>
    </row>
    <row r="198">
      <c r="A198" s="1" t="s">
        <v>656</v>
      </c>
      <c r="C198" s="22" t="s">
        <v>6080</v>
      </c>
      <c r="E198" s="23" t="s">
        <v>6688</v>
      </c>
      <c r="L198" s="24">
        <f>SUMIFS(L199:L202,A199:A202,"P")</f>
        <v>0</v>
      </c>
      <c r="M198" s="24">
        <f>SUMIFS(M199:M202,A199:A202,"P")</f>
        <v>0</v>
      </c>
      <c r="N198" s="25"/>
    </row>
    <row r="199">
      <c r="A199" s="1" t="s">
        <v>659</v>
      </c>
      <c r="B199" s="1">
        <v>46</v>
      </c>
      <c r="C199" s="26" t="s">
        <v>13940</v>
      </c>
      <c r="D199" t="s">
        <v>661</v>
      </c>
      <c r="E199" s="27" t="s">
        <v>13941</v>
      </c>
      <c r="F199" s="28" t="s">
        <v>663</v>
      </c>
      <c r="G199" s="29">
        <v>4.5999999999999996</v>
      </c>
      <c r="H199" s="28">
        <v>0</v>
      </c>
      <c r="I199" s="30">
        <f>ROUND(G199*H199,P4)</f>
        <v>0</v>
      </c>
      <c r="L199" s="31">
        <v>0</v>
      </c>
      <c r="M199" s="24">
        <f>ROUND(G199*L199,P4)</f>
        <v>0</v>
      </c>
      <c r="N199" s="25" t="s">
        <v>1345</v>
      </c>
      <c r="O199" s="32">
        <f>M199*AA199</f>
        <v>0</v>
      </c>
      <c r="P199" s="1">
        <v>3</v>
      </c>
      <c r="AA199" s="1">
        <f>IF(P199=1,$O$3,IF(P199=2,$O$4,$O$5))</f>
        <v>0</v>
      </c>
    </row>
    <row r="200">
      <c r="A200" s="1" t="s">
        <v>664</v>
      </c>
      <c r="E200" s="27" t="s">
        <v>661</v>
      </c>
    </row>
    <row r="201">
      <c r="A201" s="1" t="s">
        <v>665</v>
      </c>
      <c r="E201" s="33" t="s">
        <v>14044</v>
      </c>
    </row>
    <row r="202" ht="267.75">
      <c r="A202" s="1" t="s">
        <v>666</v>
      </c>
      <c r="E202" s="27" t="s">
        <v>6132</v>
      </c>
    </row>
    <row r="203">
      <c r="A203" s="1" t="s">
        <v>656</v>
      </c>
      <c r="C203" s="22" t="s">
        <v>2840</v>
      </c>
      <c r="E203" s="23" t="s">
        <v>5267</v>
      </c>
      <c r="L203" s="24">
        <f>SUMIFS(L204:L211,A204:A211,"P")</f>
        <v>0</v>
      </c>
      <c r="M203" s="24">
        <f>SUMIFS(M204:M211,A204:A211,"P")</f>
        <v>0</v>
      </c>
      <c r="N203" s="25"/>
    </row>
    <row r="204">
      <c r="A204" s="1" t="s">
        <v>659</v>
      </c>
      <c r="B204" s="1">
        <v>47</v>
      </c>
      <c r="C204" s="26" t="s">
        <v>6882</v>
      </c>
      <c r="D204" t="s">
        <v>661</v>
      </c>
      <c r="E204" s="27" t="s">
        <v>6883</v>
      </c>
      <c r="F204" s="28" t="s">
        <v>670</v>
      </c>
      <c r="G204" s="29">
        <v>3</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14044</v>
      </c>
    </row>
    <row r="207" ht="25.5">
      <c r="A207" s="1" t="s">
        <v>666</v>
      </c>
      <c r="E207" s="27" t="s">
        <v>5270</v>
      </c>
    </row>
    <row r="208">
      <c r="A208" s="1" t="s">
        <v>659</v>
      </c>
      <c r="B208" s="1">
        <v>48</v>
      </c>
      <c r="C208" s="26" t="s">
        <v>5591</v>
      </c>
      <c r="D208" t="s">
        <v>661</v>
      </c>
      <c r="E208" s="27" t="s">
        <v>5592</v>
      </c>
      <c r="F208" s="28" t="s">
        <v>663</v>
      </c>
      <c r="G208" s="29">
        <v>0.5</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14044</v>
      </c>
    </row>
    <row r="211" ht="89.25">
      <c r="A211" s="1" t="s">
        <v>666</v>
      </c>
      <c r="E211" s="27" t="s">
        <v>5593</v>
      </c>
    </row>
    <row r="212">
      <c r="A212" s="1" t="s">
        <v>656</v>
      </c>
      <c r="C212" s="22" t="s">
        <v>900</v>
      </c>
      <c r="E212" s="23" t="s">
        <v>2924</v>
      </c>
      <c r="L212" s="24">
        <f>SUMIFS(L213:L232,A213:A232,"P")</f>
        <v>0</v>
      </c>
      <c r="M212" s="24">
        <f>SUMIFS(M213:M232,A213:A232,"P")</f>
        <v>0</v>
      </c>
      <c r="N212" s="25"/>
    </row>
    <row r="213" ht="25.5">
      <c r="A213" s="1" t="s">
        <v>659</v>
      </c>
      <c r="B213" s="1">
        <v>49</v>
      </c>
      <c r="C213" s="26" t="s">
        <v>3828</v>
      </c>
      <c r="D213" t="s">
        <v>903</v>
      </c>
      <c r="E213" s="27" t="s">
        <v>3829</v>
      </c>
      <c r="F213" s="28" t="s">
        <v>905</v>
      </c>
      <c r="G213" s="29">
        <v>8.4000000000000004</v>
      </c>
      <c r="H213" s="28">
        <v>0</v>
      </c>
      <c r="I213" s="30">
        <f>ROUND(G213*H213,P4)</f>
        <v>0</v>
      </c>
      <c r="L213" s="31">
        <v>0</v>
      </c>
      <c r="M213" s="24">
        <f>ROUND(G213*L213,P4)</f>
        <v>0</v>
      </c>
      <c r="N213" s="25" t="s">
        <v>4516</v>
      </c>
      <c r="O213" s="32">
        <f>M213*AA213</f>
        <v>0</v>
      </c>
      <c r="P213" s="1">
        <v>3</v>
      </c>
      <c r="AA213" s="1">
        <f>IF(P213=1,$O$3,IF(P213=2,$O$4,$O$5))</f>
        <v>0</v>
      </c>
    </row>
    <row r="214" ht="38.25">
      <c r="A214" s="1" t="s">
        <v>664</v>
      </c>
      <c r="E214" s="27" t="s">
        <v>906</v>
      </c>
    </row>
    <row r="215">
      <c r="A215" s="1" t="s">
        <v>665</v>
      </c>
      <c r="E215" s="33" t="s">
        <v>14044</v>
      </c>
    </row>
    <row r="216" ht="153">
      <c r="A216" s="1" t="s">
        <v>666</v>
      </c>
      <c r="E216" s="27" t="s">
        <v>908</v>
      </c>
    </row>
    <row r="217" ht="38.25">
      <c r="A217" s="1" t="s">
        <v>659</v>
      </c>
      <c r="B217" s="1">
        <v>50</v>
      </c>
      <c r="C217" s="26" t="s">
        <v>902</v>
      </c>
      <c r="D217" t="s">
        <v>903</v>
      </c>
      <c r="E217" s="27" t="s">
        <v>904</v>
      </c>
      <c r="F217" s="28" t="s">
        <v>905</v>
      </c>
      <c r="G217" s="29">
        <v>1.3999999999999999</v>
      </c>
      <c r="H217" s="28">
        <v>0</v>
      </c>
      <c r="I217" s="30">
        <f>ROUND(G217*H217,P4)</f>
        <v>0</v>
      </c>
      <c r="L217" s="31">
        <v>0</v>
      </c>
      <c r="M217" s="24">
        <f>ROUND(G217*L217,P4)</f>
        <v>0</v>
      </c>
      <c r="N217" s="25" t="s">
        <v>4516</v>
      </c>
      <c r="O217" s="32">
        <f>M217*AA217</f>
        <v>0</v>
      </c>
      <c r="P217" s="1">
        <v>3</v>
      </c>
      <c r="AA217" s="1">
        <f>IF(P217=1,$O$3,IF(P217=2,$O$4,$O$5))</f>
        <v>0</v>
      </c>
    </row>
    <row r="218" ht="38.25">
      <c r="A218" s="1" t="s">
        <v>664</v>
      </c>
      <c r="E218" s="27" t="s">
        <v>906</v>
      </c>
    </row>
    <row r="219">
      <c r="A219" s="1" t="s">
        <v>665</v>
      </c>
      <c r="E219" s="33" t="s">
        <v>14044</v>
      </c>
    </row>
    <row r="220" ht="153">
      <c r="A220" s="1" t="s">
        <v>666</v>
      </c>
      <c r="E220" s="27" t="s">
        <v>908</v>
      </c>
    </row>
    <row r="221" ht="38.25">
      <c r="A221" s="1" t="s">
        <v>659</v>
      </c>
      <c r="B221" s="1">
        <v>51</v>
      </c>
      <c r="C221" s="26" t="s">
        <v>909</v>
      </c>
      <c r="D221" t="s">
        <v>903</v>
      </c>
      <c r="E221" s="27" t="s">
        <v>910</v>
      </c>
      <c r="F221" s="28" t="s">
        <v>905</v>
      </c>
      <c r="G221" s="29">
        <v>0.050000000000000003</v>
      </c>
      <c r="H221" s="28">
        <v>0</v>
      </c>
      <c r="I221" s="30">
        <f>ROUND(G221*H221,P4)</f>
        <v>0</v>
      </c>
      <c r="L221" s="31">
        <v>0</v>
      </c>
      <c r="M221" s="24">
        <f>ROUND(G221*L221,P4)</f>
        <v>0</v>
      </c>
      <c r="N221" s="25" t="s">
        <v>4516</v>
      </c>
      <c r="O221" s="32">
        <f>M221*AA221</f>
        <v>0</v>
      </c>
      <c r="P221" s="1">
        <v>3</v>
      </c>
      <c r="AA221" s="1">
        <f>IF(P221=1,$O$3,IF(P221=2,$O$4,$O$5))</f>
        <v>0</v>
      </c>
    </row>
    <row r="222" ht="38.25">
      <c r="A222" s="1" t="s">
        <v>664</v>
      </c>
      <c r="E222" s="27" t="s">
        <v>911</v>
      </c>
    </row>
    <row r="223">
      <c r="A223" s="1" t="s">
        <v>665</v>
      </c>
      <c r="E223" s="33" t="s">
        <v>14044</v>
      </c>
    </row>
    <row r="224" ht="153">
      <c r="A224" s="1" t="s">
        <v>666</v>
      </c>
      <c r="E224" s="27" t="s">
        <v>913</v>
      </c>
    </row>
    <row r="225" ht="38.25">
      <c r="A225" s="1" t="s">
        <v>659</v>
      </c>
      <c r="B225" s="1">
        <v>52</v>
      </c>
      <c r="C225" s="26" t="s">
        <v>9599</v>
      </c>
      <c r="D225" t="s">
        <v>903</v>
      </c>
      <c r="E225" s="27" t="s">
        <v>9600</v>
      </c>
      <c r="F225" s="28" t="s">
        <v>905</v>
      </c>
      <c r="G225" s="29">
        <v>2.2000000000000002</v>
      </c>
      <c r="H225" s="28">
        <v>0</v>
      </c>
      <c r="I225" s="30">
        <f>ROUND(G225*H225,P4)</f>
        <v>0</v>
      </c>
      <c r="L225" s="31">
        <v>0</v>
      </c>
      <c r="M225" s="24">
        <f>ROUND(G225*L225,P4)</f>
        <v>0</v>
      </c>
      <c r="N225" s="25" t="s">
        <v>4516</v>
      </c>
      <c r="O225" s="32">
        <f>M225*AA225</f>
        <v>0</v>
      </c>
      <c r="P225" s="1">
        <v>3</v>
      </c>
      <c r="AA225" s="1">
        <f>IF(P225=1,$O$3,IF(P225=2,$O$4,$O$5))</f>
        <v>0</v>
      </c>
    </row>
    <row r="226" ht="63.75">
      <c r="A226" s="1" t="s">
        <v>664</v>
      </c>
      <c r="E226" s="27" t="s">
        <v>9601</v>
      </c>
    </row>
    <row r="227">
      <c r="A227" s="1" t="s">
        <v>665</v>
      </c>
      <c r="E227" s="33" t="s">
        <v>14044</v>
      </c>
    </row>
    <row r="228" ht="153">
      <c r="A228" s="1" t="s">
        <v>666</v>
      </c>
      <c r="E228" s="27" t="s">
        <v>913</v>
      </c>
    </row>
    <row r="229" ht="25.5">
      <c r="A229" s="1" t="s">
        <v>659</v>
      </c>
      <c r="B229" s="1">
        <v>53</v>
      </c>
      <c r="C229" s="26" t="s">
        <v>922</v>
      </c>
      <c r="D229" t="s">
        <v>903</v>
      </c>
      <c r="E229" s="27" t="s">
        <v>923</v>
      </c>
      <c r="F229" s="28" t="s">
        <v>905</v>
      </c>
      <c r="G229" s="29">
        <v>0.14999999999999999</v>
      </c>
      <c r="H229" s="28">
        <v>0</v>
      </c>
      <c r="I229" s="30">
        <f>ROUND(G229*H229,P4)</f>
        <v>0</v>
      </c>
      <c r="L229" s="31">
        <v>0</v>
      </c>
      <c r="M229" s="24">
        <f>ROUND(G229*L229,P4)</f>
        <v>0</v>
      </c>
      <c r="N229" s="25" t="s">
        <v>4516</v>
      </c>
      <c r="O229" s="32">
        <f>M229*AA229</f>
        <v>0</v>
      </c>
      <c r="P229" s="1">
        <v>3</v>
      </c>
      <c r="AA229" s="1">
        <f>IF(P229=1,$O$3,IF(P229=2,$O$4,$O$5))</f>
        <v>0</v>
      </c>
    </row>
    <row r="230" ht="38.25">
      <c r="A230" s="1" t="s">
        <v>664</v>
      </c>
      <c r="E230" s="27" t="s">
        <v>920</v>
      </c>
    </row>
    <row r="231">
      <c r="A231" s="1" t="s">
        <v>665</v>
      </c>
      <c r="E231" s="33" t="s">
        <v>14044</v>
      </c>
    </row>
    <row r="232" ht="153">
      <c r="A232" s="1" t="s">
        <v>666</v>
      </c>
      <c r="E232" s="27" t="s">
        <v>908</v>
      </c>
    </row>
  </sheetData>
  <sheetProtection sheet="1" objects="1" scenarios="1" spinCount="100000" saltValue="FbN/7Tf7v5Wee5oGn+6oe+lAWWD+N/YHL3tNB7hpbuDwQq+JGEu8cvPk2xfzA51hKg260xF41NNxQrFuRfm/Qg==" hashValue="gpUN0u+mgP+bfiedZ1L8bGFWLs1gYiuOUVk69CaTnExpswxf8YfhUDh6T5HpKrnSOfhbVN1Fl7kr5mAmv7R3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COUNTIFS(L8:L186,"=0",A8:A186,"P")+COUNTIFS(L8:L186,"",A8:A186,"P")+SUM(Q8:Q186)</f>
        <v>0</v>
      </c>
    </row>
    <row r="8">
      <c r="A8" s="1" t="s">
        <v>654</v>
      </c>
      <c r="C8" s="22" t="s">
        <v>14060</v>
      </c>
      <c r="E8" s="23" t="s">
        <v>579</v>
      </c>
      <c r="L8" s="24">
        <f>L9+L34+L39+L76+L85+L114+L127+L168+L173</f>
        <v>0</v>
      </c>
      <c r="M8" s="24">
        <f>M9+M34+M39+M76+M85+M114+M127+M168+M173</f>
        <v>0</v>
      </c>
      <c r="N8" s="25"/>
    </row>
    <row r="9">
      <c r="A9" s="1" t="s">
        <v>656</v>
      </c>
      <c r="C9" s="22" t="s">
        <v>657</v>
      </c>
      <c r="E9" s="23" t="s">
        <v>658</v>
      </c>
      <c r="L9" s="24">
        <f>SUMIFS(L10:L33,A10:A33,"P")</f>
        <v>0</v>
      </c>
      <c r="M9" s="24">
        <f>SUMIFS(M10:M33,A10:A33,"P")</f>
        <v>0</v>
      </c>
      <c r="N9" s="25"/>
    </row>
    <row r="10">
      <c r="A10" s="1" t="s">
        <v>659</v>
      </c>
      <c r="B10" s="1">
        <v>1</v>
      </c>
      <c r="C10" s="26" t="s">
        <v>4554</v>
      </c>
      <c r="D10" t="s">
        <v>661</v>
      </c>
      <c r="E10" s="27" t="s">
        <v>4555</v>
      </c>
      <c r="F10" s="28" t="s">
        <v>677</v>
      </c>
      <c r="G10" s="29">
        <v>22</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14044</v>
      </c>
    </row>
    <row r="13">
      <c r="A13" s="1" t="s">
        <v>666</v>
      </c>
      <c r="E13" s="27" t="s">
        <v>4557</v>
      </c>
    </row>
    <row r="14">
      <c r="A14" s="1" t="s">
        <v>659</v>
      </c>
      <c r="B14" s="1">
        <v>2</v>
      </c>
      <c r="C14" s="26" t="s">
        <v>5573</v>
      </c>
      <c r="D14" t="s">
        <v>661</v>
      </c>
      <c r="E14" s="27" t="s">
        <v>5574</v>
      </c>
      <c r="F14" s="28" t="s">
        <v>663</v>
      </c>
      <c r="G14" s="29">
        <v>0.34999999999999998</v>
      </c>
      <c r="H14" s="28">
        <v>0</v>
      </c>
      <c r="I14" s="30">
        <f>ROUND(G14*H14,P4)</f>
        <v>0</v>
      </c>
      <c r="L14" s="31">
        <v>0</v>
      </c>
      <c r="M14" s="24">
        <f>ROUND(G14*L14,P4)</f>
        <v>0</v>
      </c>
      <c r="N14" s="25" t="s">
        <v>1345</v>
      </c>
      <c r="O14" s="32">
        <f>M14*AA14</f>
        <v>0</v>
      </c>
      <c r="P14" s="1">
        <v>3</v>
      </c>
      <c r="AA14" s="1">
        <f>IF(P14=1,$O$3,IF(P14=2,$O$4,$O$5))</f>
        <v>0</v>
      </c>
    </row>
    <row r="15">
      <c r="A15" s="1" t="s">
        <v>664</v>
      </c>
      <c r="E15" s="27" t="s">
        <v>661</v>
      </c>
    </row>
    <row r="16">
      <c r="A16" s="1" t="s">
        <v>665</v>
      </c>
      <c r="E16" s="33" t="s">
        <v>14044</v>
      </c>
    </row>
    <row r="17" ht="63.75">
      <c r="A17" s="1" t="s">
        <v>666</v>
      </c>
      <c r="E17" s="27" t="s">
        <v>5575</v>
      </c>
    </row>
    <row r="18">
      <c r="A18" s="1" t="s">
        <v>659</v>
      </c>
      <c r="B18" s="1">
        <v>3</v>
      </c>
      <c r="C18" s="26" t="s">
        <v>3235</v>
      </c>
      <c r="D18" t="s">
        <v>661</v>
      </c>
      <c r="E18" s="27" t="s">
        <v>3236</v>
      </c>
      <c r="F18" s="28" t="s">
        <v>663</v>
      </c>
      <c r="G18" s="29">
        <v>0.20000000000000001</v>
      </c>
      <c r="H18" s="28">
        <v>0</v>
      </c>
      <c r="I18" s="30">
        <f>ROUND(G18*H18,P4)</f>
        <v>0</v>
      </c>
      <c r="L18" s="31">
        <v>0</v>
      </c>
      <c r="M18" s="24">
        <f>ROUND(G18*L18,P4)</f>
        <v>0</v>
      </c>
      <c r="N18" s="25" t="s">
        <v>1345</v>
      </c>
      <c r="O18" s="32">
        <f>M18*AA18</f>
        <v>0</v>
      </c>
      <c r="P18" s="1">
        <v>3</v>
      </c>
      <c r="AA18" s="1">
        <f>IF(P18=1,$O$3,IF(P18=2,$O$4,$O$5))</f>
        <v>0</v>
      </c>
    </row>
    <row r="19">
      <c r="A19" s="1" t="s">
        <v>664</v>
      </c>
      <c r="E19" s="27" t="s">
        <v>661</v>
      </c>
    </row>
    <row r="20">
      <c r="A20" s="1" t="s">
        <v>665</v>
      </c>
      <c r="E20" s="33" t="s">
        <v>14044</v>
      </c>
    </row>
    <row r="21" ht="204">
      <c r="A21" s="1" t="s">
        <v>666</v>
      </c>
      <c r="E21" s="27" t="s">
        <v>13930</v>
      </c>
    </row>
    <row r="22">
      <c r="A22" s="1" t="s">
        <v>659</v>
      </c>
      <c r="B22" s="1">
        <v>4</v>
      </c>
      <c r="C22" s="26" t="s">
        <v>1565</v>
      </c>
      <c r="D22" t="s">
        <v>661</v>
      </c>
      <c r="E22" s="27" t="s">
        <v>1566</v>
      </c>
      <c r="F22" s="28" t="s">
        <v>663</v>
      </c>
      <c r="G22" s="29">
        <v>7.2999999999999998</v>
      </c>
      <c r="H22" s="28">
        <v>0</v>
      </c>
      <c r="I22" s="30">
        <f>ROUND(G22*H22,P4)</f>
        <v>0</v>
      </c>
      <c r="L22" s="31">
        <v>0</v>
      </c>
      <c r="M22" s="24">
        <f>ROUND(G22*L22,P4)</f>
        <v>0</v>
      </c>
      <c r="N22" s="25" t="s">
        <v>1345</v>
      </c>
      <c r="O22" s="32">
        <f>M22*AA22</f>
        <v>0</v>
      </c>
      <c r="P22" s="1">
        <v>3</v>
      </c>
      <c r="AA22" s="1">
        <f>IF(P22=1,$O$3,IF(P22=2,$O$4,$O$5))</f>
        <v>0</v>
      </c>
    </row>
    <row r="23">
      <c r="A23" s="1" t="s">
        <v>664</v>
      </c>
      <c r="E23" s="27" t="s">
        <v>661</v>
      </c>
    </row>
    <row r="24">
      <c r="A24" s="1" t="s">
        <v>665</v>
      </c>
      <c r="E24" s="33" t="s">
        <v>14044</v>
      </c>
    </row>
    <row r="25" ht="204">
      <c r="A25" s="1" t="s">
        <v>666</v>
      </c>
      <c r="E25" s="27" t="s">
        <v>13930</v>
      </c>
    </row>
    <row r="26">
      <c r="A26" s="1" t="s">
        <v>659</v>
      </c>
      <c r="B26" s="1">
        <v>5</v>
      </c>
      <c r="C26" s="26" t="s">
        <v>672</v>
      </c>
      <c r="D26" t="s">
        <v>661</v>
      </c>
      <c r="E26" s="27" t="s">
        <v>673</v>
      </c>
      <c r="F26" s="28" t="s">
        <v>663</v>
      </c>
      <c r="G26" s="29">
        <v>6</v>
      </c>
      <c r="H26" s="28">
        <v>0</v>
      </c>
      <c r="I26" s="30">
        <f>ROUND(G26*H26,P4)</f>
        <v>0</v>
      </c>
      <c r="L26" s="31">
        <v>0</v>
      </c>
      <c r="M26" s="24">
        <f>ROUND(G26*L26,P4)</f>
        <v>0</v>
      </c>
      <c r="N26" s="25" t="s">
        <v>1345</v>
      </c>
      <c r="O26" s="32">
        <f>M26*AA26</f>
        <v>0</v>
      </c>
      <c r="P26" s="1">
        <v>3</v>
      </c>
      <c r="AA26" s="1">
        <f>IF(P26=1,$O$3,IF(P26=2,$O$4,$O$5))</f>
        <v>0</v>
      </c>
    </row>
    <row r="27">
      <c r="A27" s="1" t="s">
        <v>664</v>
      </c>
      <c r="E27" s="27" t="s">
        <v>661</v>
      </c>
    </row>
    <row r="28">
      <c r="A28" s="1" t="s">
        <v>665</v>
      </c>
      <c r="E28" s="33" t="s">
        <v>14044</v>
      </c>
    </row>
    <row r="29" ht="153">
      <c r="A29" s="1" t="s">
        <v>666</v>
      </c>
      <c r="E29" s="27" t="s">
        <v>5102</v>
      </c>
    </row>
    <row r="30">
      <c r="A30" s="1" t="s">
        <v>659</v>
      </c>
      <c r="B30" s="1">
        <v>6</v>
      </c>
      <c r="C30" s="26" t="s">
        <v>3714</v>
      </c>
      <c r="D30" t="s">
        <v>661</v>
      </c>
      <c r="E30" s="27" t="s">
        <v>3715</v>
      </c>
      <c r="F30" s="28" t="s">
        <v>677</v>
      </c>
      <c r="G30" s="29">
        <v>22</v>
      </c>
      <c r="H30" s="28">
        <v>0</v>
      </c>
      <c r="I30" s="30">
        <f>ROUND(G30*H30,P4)</f>
        <v>0</v>
      </c>
      <c r="L30" s="31">
        <v>0</v>
      </c>
      <c r="M30" s="24">
        <f>ROUND(G30*L30,P4)</f>
        <v>0</v>
      </c>
      <c r="N30" s="25" t="s">
        <v>1345</v>
      </c>
      <c r="O30" s="32">
        <f>M30*AA30</f>
        <v>0</v>
      </c>
      <c r="P30" s="1">
        <v>3</v>
      </c>
      <c r="AA30" s="1">
        <f>IF(P30=1,$O$3,IF(P30=2,$O$4,$O$5))</f>
        <v>0</v>
      </c>
    </row>
    <row r="31">
      <c r="A31" s="1" t="s">
        <v>664</v>
      </c>
      <c r="E31" s="27" t="s">
        <v>661</v>
      </c>
    </row>
    <row r="32">
      <c r="A32" s="1" t="s">
        <v>665</v>
      </c>
      <c r="E32" s="33" t="s">
        <v>14044</v>
      </c>
    </row>
    <row r="33" ht="38.25">
      <c r="A33" s="1" t="s">
        <v>666</v>
      </c>
      <c r="E33" s="27" t="s">
        <v>3713</v>
      </c>
    </row>
    <row r="34">
      <c r="A34" s="1" t="s">
        <v>656</v>
      </c>
      <c r="C34" s="22" t="s">
        <v>1369</v>
      </c>
      <c r="E34" s="23" t="s">
        <v>5107</v>
      </c>
      <c r="L34" s="24">
        <f>SUMIFS(L35:L38,A35:A38,"P")</f>
        <v>0</v>
      </c>
      <c r="M34" s="24">
        <f>SUMIFS(M35:M38,A35:A38,"P")</f>
        <v>0</v>
      </c>
      <c r="N34" s="25"/>
    </row>
    <row r="35">
      <c r="A35" s="1" t="s">
        <v>659</v>
      </c>
      <c r="B35" s="1">
        <v>7</v>
      </c>
      <c r="C35" s="26" t="s">
        <v>5108</v>
      </c>
      <c r="D35" t="s">
        <v>661</v>
      </c>
      <c r="E35" s="27" t="s">
        <v>5109</v>
      </c>
      <c r="F35" s="28" t="s">
        <v>663</v>
      </c>
      <c r="G35" s="29">
        <v>0.059999999999999998</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14044</v>
      </c>
    </row>
    <row r="38" ht="38.25">
      <c r="A38" s="1" t="s">
        <v>666</v>
      </c>
      <c r="E38" s="27" t="s">
        <v>5110</v>
      </c>
    </row>
    <row r="39">
      <c r="A39" s="1" t="s">
        <v>656</v>
      </c>
      <c r="C39" s="22" t="s">
        <v>4504</v>
      </c>
      <c r="E39" s="23" t="s">
        <v>4058</v>
      </c>
      <c r="L39" s="24">
        <f>SUMIFS(L40:L75,A40:A75,"P")</f>
        <v>0</v>
      </c>
      <c r="M39" s="24">
        <f>SUMIFS(M40:M75,A40:A75,"P")</f>
        <v>0</v>
      </c>
      <c r="N39" s="25"/>
    </row>
    <row r="40" ht="25.5">
      <c r="A40" s="1" t="s">
        <v>659</v>
      </c>
      <c r="B40" s="1">
        <v>8</v>
      </c>
      <c r="C40" s="26" t="s">
        <v>2936</v>
      </c>
      <c r="D40" t="s">
        <v>661</v>
      </c>
      <c r="E40" s="27" t="s">
        <v>2937</v>
      </c>
      <c r="F40" s="28" t="s">
        <v>683</v>
      </c>
      <c r="G40" s="29">
        <v>3</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5025</v>
      </c>
    </row>
    <row r="43" ht="25.5">
      <c r="A43" s="1" t="s">
        <v>666</v>
      </c>
      <c r="E43" s="27" t="s">
        <v>13908</v>
      </c>
    </row>
    <row r="44">
      <c r="A44" s="1" t="s">
        <v>659</v>
      </c>
      <c r="B44" s="1">
        <v>9</v>
      </c>
      <c r="C44" s="26" t="s">
        <v>2161</v>
      </c>
      <c r="D44" t="s">
        <v>661</v>
      </c>
      <c r="E44" s="27" t="s">
        <v>2162</v>
      </c>
      <c r="F44" s="28" t="s">
        <v>670</v>
      </c>
      <c r="G44" s="29">
        <v>13</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14044</v>
      </c>
    </row>
    <row r="47" ht="51">
      <c r="A47" s="1" t="s">
        <v>666</v>
      </c>
      <c r="E47" s="27" t="s">
        <v>4663</v>
      </c>
    </row>
    <row r="48">
      <c r="A48" s="1" t="s">
        <v>659</v>
      </c>
      <c r="B48" s="1">
        <v>10</v>
      </c>
      <c r="C48" s="26" t="s">
        <v>935</v>
      </c>
      <c r="D48" t="s">
        <v>661</v>
      </c>
      <c r="E48" s="27" t="s">
        <v>936</v>
      </c>
      <c r="F48" s="28" t="s">
        <v>670</v>
      </c>
      <c r="G48" s="29">
        <v>1</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14044</v>
      </c>
    </row>
    <row r="51" ht="76.5">
      <c r="A51" s="1" t="s">
        <v>666</v>
      </c>
      <c r="E51" s="27" t="s">
        <v>13951</v>
      </c>
    </row>
    <row r="52" ht="25.5">
      <c r="A52" s="1" t="s">
        <v>659</v>
      </c>
      <c r="B52" s="1">
        <v>11</v>
      </c>
      <c r="C52" s="26" t="s">
        <v>13909</v>
      </c>
      <c r="D52" t="s">
        <v>661</v>
      </c>
      <c r="E52" s="27" t="s">
        <v>13910</v>
      </c>
      <c r="F52" s="28" t="s">
        <v>670</v>
      </c>
      <c r="G52" s="29">
        <v>20</v>
      </c>
      <c r="H52" s="28">
        <v>0</v>
      </c>
      <c r="I52" s="30">
        <f>ROUND(G52*H52,P4)</f>
        <v>0</v>
      </c>
      <c r="L52" s="31">
        <v>0</v>
      </c>
      <c r="M52" s="24">
        <f>ROUND(G52*L52,P4)</f>
        <v>0</v>
      </c>
      <c r="N52" s="25" t="s">
        <v>1345</v>
      </c>
      <c r="O52" s="32">
        <f>M52*AA52</f>
        <v>0</v>
      </c>
      <c r="P52" s="1">
        <v>3</v>
      </c>
      <c r="AA52" s="1">
        <f>IF(P52=1,$O$3,IF(P52=2,$O$4,$O$5))</f>
        <v>0</v>
      </c>
    </row>
    <row r="53">
      <c r="A53" s="1" t="s">
        <v>664</v>
      </c>
      <c r="E53" s="27" t="s">
        <v>661</v>
      </c>
    </row>
    <row r="54">
      <c r="A54" s="1" t="s">
        <v>665</v>
      </c>
      <c r="E54" s="33" t="s">
        <v>5555</v>
      </c>
    </row>
    <row r="55" ht="25.5">
      <c r="A55" s="1" t="s">
        <v>666</v>
      </c>
      <c r="E55" s="27" t="s">
        <v>4209</v>
      </c>
    </row>
    <row r="56">
      <c r="A56" s="1" t="s">
        <v>659</v>
      </c>
      <c r="B56" s="1">
        <v>12</v>
      </c>
      <c r="C56" s="26" t="s">
        <v>5583</v>
      </c>
      <c r="D56" t="s">
        <v>661</v>
      </c>
      <c r="E56" s="27" t="s">
        <v>5584</v>
      </c>
      <c r="F56" s="28" t="s">
        <v>683</v>
      </c>
      <c r="G56" s="29">
        <v>2</v>
      </c>
      <c r="H56" s="28">
        <v>0</v>
      </c>
      <c r="I56" s="30">
        <f>ROUND(G56*H56,P4)</f>
        <v>0</v>
      </c>
      <c r="L56" s="31">
        <v>0</v>
      </c>
      <c r="M56" s="24">
        <f>ROUND(G56*L56,P4)</f>
        <v>0</v>
      </c>
      <c r="N56" s="25" t="s">
        <v>1345</v>
      </c>
      <c r="O56" s="32">
        <f>M56*AA56</f>
        <v>0</v>
      </c>
      <c r="P56" s="1">
        <v>3</v>
      </c>
      <c r="AA56" s="1">
        <f>IF(P56=1,$O$3,IF(P56=2,$O$4,$O$5))</f>
        <v>0</v>
      </c>
    </row>
    <row r="57">
      <c r="A57" s="1" t="s">
        <v>664</v>
      </c>
      <c r="E57" s="27" t="s">
        <v>661</v>
      </c>
    </row>
    <row r="58">
      <c r="A58" s="1" t="s">
        <v>665</v>
      </c>
      <c r="E58" s="33" t="s">
        <v>14044</v>
      </c>
    </row>
    <row r="59" ht="51">
      <c r="A59" s="1" t="s">
        <v>666</v>
      </c>
      <c r="E59" s="27" t="s">
        <v>4670</v>
      </c>
    </row>
    <row r="60">
      <c r="A60" s="1" t="s">
        <v>659</v>
      </c>
      <c r="B60" s="1">
        <v>13</v>
      </c>
      <c r="C60" s="26" t="s">
        <v>13934</v>
      </c>
      <c r="D60" t="s">
        <v>661</v>
      </c>
      <c r="E60" s="27" t="s">
        <v>13935</v>
      </c>
      <c r="F60" s="28" t="s">
        <v>683</v>
      </c>
      <c r="G60" s="29">
        <v>3</v>
      </c>
      <c r="H60" s="28">
        <v>0</v>
      </c>
      <c r="I60" s="30">
        <f>ROUND(G60*H60,P4)</f>
        <v>0</v>
      </c>
      <c r="L60" s="31">
        <v>0</v>
      </c>
      <c r="M60" s="24">
        <f>ROUND(G60*L60,P4)</f>
        <v>0</v>
      </c>
      <c r="N60" s="25" t="s">
        <v>1345</v>
      </c>
      <c r="O60" s="32">
        <f>M60*AA60</f>
        <v>0</v>
      </c>
      <c r="P60" s="1">
        <v>3</v>
      </c>
      <c r="AA60" s="1">
        <f>IF(P60=1,$O$3,IF(P60=2,$O$4,$O$5))</f>
        <v>0</v>
      </c>
    </row>
    <row r="61">
      <c r="A61" s="1" t="s">
        <v>664</v>
      </c>
      <c r="E61" s="27" t="s">
        <v>661</v>
      </c>
    </row>
    <row r="62">
      <c r="A62" s="1" t="s">
        <v>665</v>
      </c>
      <c r="E62" s="33" t="s">
        <v>14044</v>
      </c>
    </row>
    <row r="63" ht="51">
      <c r="A63" s="1" t="s">
        <v>666</v>
      </c>
      <c r="E63" s="27" t="s">
        <v>4670</v>
      </c>
    </row>
    <row r="64" ht="25.5">
      <c r="A64" s="1" t="s">
        <v>659</v>
      </c>
      <c r="B64" s="1">
        <v>14</v>
      </c>
      <c r="C64" s="26" t="s">
        <v>2947</v>
      </c>
      <c r="D64" t="s">
        <v>661</v>
      </c>
      <c r="E64" s="27" t="s">
        <v>2948</v>
      </c>
      <c r="F64" s="28" t="s">
        <v>683</v>
      </c>
      <c r="G64" s="29">
        <v>1</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14044</v>
      </c>
    </row>
    <row r="67" ht="38.25">
      <c r="A67" s="1" t="s">
        <v>666</v>
      </c>
      <c r="E67" s="27" t="s">
        <v>4805</v>
      </c>
    </row>
    <row r="68">
      <c r="A68" s="1" t="s">
        <v>659</v>
      </c>
      <c r="B68" s="1">
        <v>15</v>
      </c>
      <c r="C68" s="26" t="s">
        <v>1850</v>
      </c>
      <c r="D68" t="s">
        <v>661</v>
      </c>
      <c r="E68" s="27" t="s">
        <v>1851</v>
      </c>
      <c r="F68" s="28" t="s">
        <v>670</v>
      </c>
      <c r="G68" s="29">
        <v>33</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14044</v>
      </c>
    </row>
    <row r="71" ht="51">
      <c r="A71" s="1" t="s">
        <v>666</v>
      </c>
      <c r="E71" s="27" t="s">
        <v>4215</v>
      </c>
    </row>
    <row r="72">
      <c r="A72" s="1" t="s">
        <v>659</v>
      </c>
      <c r="B72" s="1">
        <v>16</v>
      </c>
      <c r="C72" s="26" t="s">
        <v>2914</v>
      </c>
      <c r="D72" t="s">
        <v>661</v>
      </c>
      <c r="E72" s="27" t="s">
        <v>2915</v>
      </c>
      <c r="F72" s="28" t="s">
        <v>670</v>
      </c>
      <c r="G72" s="29">
        <v>20</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14044</v>
      </c>
    </row>
    <row r="75" ht="25.5">
      <c r="A75" s="1" t="s">
        <v>666</v>
      </c>
      <c r="E75" s="27" t="s">
        <v>4558</v>
      </c>
    </row>
    <row r="76">
      <c r="A76" s="1" t="s">
        <v>656</v>
      </c>
      <c r="C76" s="22" t="s">
        <v>4065</v>
      </c>
      <c r="E76" s="23" t="s">
        <v>4066</v>
      </c>
      <c r="L76" s="24">
        <f>SUMIFS(L77:L84,A77:A84,"P")</f>
        <v>0</v>
      </c>
      <c r="M76" s="24">
        <f>SUMIFS(M77:M84,A77:A84,"P")</f>
        <v>0</v>
      </c>
      <c r="N76" s="25"/>
    </row>
    <row r="77">
      <c r="A77" s="1" t="s">
        <v>659</v>
      </c>
      <c r="B77" s="1">
        <v>17</v>
      </c>
      <c r="C77" s="26" t="s">
        <v>5142</v>
      </c>
      <c r="D77" t="s">
        <v>661</v>
      </c>
      <c r="E77" s="27" t="s">
        <v>5143</v>
      </c>
      <c r="F77" s="28" t="s">
        <v>670</v>
      </c>
      <c r="G77" s="29">
        <v>12</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c r="E79" s="33" t="s">
        <v>14044</v>
      </c>
    </row>
    <row r="80" ht="51">
      <c r="A80" s="1" t="s">
        <v>666</v>
      </c>
      <c r="E80" s="27" t="s">
        <v>5144</v>
      </c>
    </row>
    <row r="81">
      <c r="A81" s="1" t="s">
        <v>659</v>
      </c>
      <c r="B81" s="1">
        <v>18</v>
      </c>
      <c r="C81" s="26" t="s">
        <v>4944</v>
      </c>
      <c r="D81" t="s">
        <v>661</v>
      </c>
      <c r="E81" s="27" t="s">
        <v>1603</v>
      </c>
      <c r="F81" s="28" t="s">
        <v>683</v>
      </c>
      <c r="G81" s="29">
        <v>1</v>
      </c>
      <c r="H81" s="28">
        <v>0</v>
      </c>
      <c r="I81" s="30">
        <f>ROUND(G81*H81,P4)</f>
        <v>0</v>
      </c>
      <c r="L81" s="31">
        <v>0</v>
      </c>
      <c r="M81" s="24">
        <f>ROUND(G81*L81,P4)</f>
        <v>0</v>
      </c>
      <c r="N81" s="25" t="s">
        <v>1345</v>
      </c>
      <c r="O81" s="32">
        <f>M81*AA81</f>
        <v>0</v>
      </c>
      <c r="P81" s="1">
        <v>3</v>
      </c>
      <c r="AA81" s="1">
        <f>IF(P81=1,$O$3,IF(P81=2,$O$4,$O$5))</f>
        <v>0</v>
      </c>
    </row>
    <row r="82">
      <c r="A82" s="1" t="s">
        <v>664</v>
      </c>
      <c r="E82" s="27" t="s">
        <v>661</v>
      </c>
    </row>
    <row r="83">
      <c r="A83" s="1" t="s">
        <v>665</v>
      </c>
      <c r="E83" s="33" t="s">
        <v>14044</v>
      </c>
    </row>
    <row r="84" ht="38.25">
      <c r="A84" s="1" t="s">
        <v>666</v>
      </c>
      <c r="E84" s="27" t="s">
        <v>4946</v>
      </c>
    </row>
    <row r="85">
      <c r="A85" s="1" t="s">
        <v>656</v>
      </c>
      <c r="C85" s="22" t="s">
        <v>4507</v>
      </c>
      <c r="E85" s="23" t="s">
        <v>4226</v>
      </c>
      <c r="L85" s="24">
        <f>SUMIFS(L86:L113,A86:A113,"P")</f>
        <v>0</v>
      </c>
      <c r="M85" s="24">
        <f>SUMIFS(M86:M113,A86:A113,"P")</f>
        <v>0</v>
      </c>
      <c r="N85" s="25"/>
    </row>
    <row r="86">
      <c r="A86" s="1" t="s">
        <v>659</v>
      </c>
      <c r="B86" s="1">
        <v>19</v>
      </c>
      <c r="C86" s="26" t="s">
        <v>1227</v>
      </c>
      <c r="D86" t="s">
        <v>661</v>
      </c>
      <c r="E86" s="27" t="s">
        <v>1228</v>
      </c>
      <c r="F86" s="28" t="s">
        <v>670</v>
      </c>
      <c r="G86" s="29">
        <v>26</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5025</v>
      </c>
    </row>
    <row r="89" ht="38.25">
      <c r="A89" s="1" t="s">
        <v>666</v>
      </c>
      <c r="E89" s="27" t="s">
        <v>4228</v>
      </c>
    </row>
    <row r="90">
      <c r="A90" s="1" t="s">
        <v>659</v>
      </c>
      <c r="B90" s="1">
        <v>20</v>
      </c>
      <c r="C90" s="26" t="s">
        <v>971</v>
      </c>
      <c r="D90" t="s">
        <v>661</v>
      </c>
      <c r="E90" s="27" t="s">
        <v>972</v>
      </c>
      <c r="F90" s="28" t="s">
        <v>670</v>
      </c>
      <c r="G90" s="29">
        <v>10</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5025</v>
      </c>
    </row>
    <row r="93" ht="38.25">
      <c r="A93" s="1" t="s">
        <v>666</v>
      </c>
      <c r="E93" s="27" t="s">
        <v>4228</v>
      </c>
    </row>
    <row r="94" ht="25.5">
      <c r="A94" s="1" t="s">
        <v>659</v>
      </c>
      <c r="B94" s="1">
        <v>21</v>
      </c>
      <c r="C94" s="26" t="s">
        <v>1376</v>
      </c>
      <c r="D94" t="s">
        <v>661</v>
      </c>
      <c r="E94" s="27" t="s">
        <v>1377</v>
      </c>
      <c r="F94" s="28" t="s">
        <v>683</v>
      </c>
      <c r="G94" s="29">
        <v>6</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5025</v>
      </c>
    </row>
    <row r="97" ht="38.25">
      <c r="A97" s="1" t="s">
        <v>666</v>
      </c>
      <c r="E97" s="27" t="s">
        <v>4233</v>
      </c>
    </row>
    <row r="98" ht="25.5">
      <c r="A98" s="1" t="s">
        <v>659</v>
      </c>
      <c r="B98" s="1">
        <v>22</v>
      </c>
      <c r="C98" s="26" t="s">
        <v>975</v>
      </c>
      <c r="D98" t="s">
        <v>661</v>
      </c>
      <c r="E98" s="27" t="s">
        <v>976</v>
      </c>
      <c r="F98" s="28" t="s">
        <v>683</v>
      </c>
      <c r="G98" s="29">
        <v>1</v>
      </c>
      <c r="H98" s="28">
        <v>0</v>
      </c>
      <c r="I98" s="30">
        <f>ROUND(G98*H98,P4)</f>
        <v>0</v>
      </c>
      <c r="L98" s="31">
        <v>0</v>
      </c>
      <c r="M98" s="24">
        <f>ROUND(G98*L98,P4)</f>
        <v>0</v>
      </c>
      <c r="N98" s="25" t="s">
        <v>1345</v>
      </c>
      <c r="O98" s="32">
        <f>M98*AA98</f>
        <v>0</v>
      </c>
      <c r="P98" s="1">
        <v>3</v>
      </c>
      <c r="AA98" s="1">
        <f>IF(P98=1,$O$3,IF(P98=2,$O$4,$O$5))</f>
        <v>0</v>
      </c>
    </row>
    <row r="99">
      <c r="A99" s="1" t="s">
        <v>664</v>
      </c>
      <c r="E99" s="27" t="s">
        <v>661</v>
      </c>
    </row>
    <row r="100">
      <c r="A100" s="1" t="s">
        <v>665</v>
      </c>
      <c r="E100" s="33" t="s">
        <v>5025</v>
      </c>
    </row>
    <row r="101" ht="38.25">
      <c r="A101" s="1" t="s">
        <v>666</v>
      </c>
      <c r="E101" s="27" t="s">
        <v>4233</v>
      </c>
    </row>
    <row r="102" ht="25.5">
      <c r="A102" s="1" t="s">
        <v>659</v>
      </c>
      <c r="B102" s="1">
        <v>23</v>
      </c>
      <c r="C102" s="26" t="s">
        <v>5723</v>
      </c>
      <c r="D102" t="s">
        <v>661</v>
      </c>
      <c r="E102" s="27" t="s">
        <v>5724</v>
      </c>
      <c r="F102" s="28" t="s">
        <v>683</v>
      </c>
      <c r="G102" s="29">
        <v>1</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c r="E104" s="33" t="s">
        <v>5025</v>
      </c>
    </row>
    <row r="105" ht="38.25">
      <c r="A105" s="1" t="s">
        <v>666</v>
      </c>
      <c r="E105" s="27" t="s">
        <v>4233</v>
      </c>
    </row>
    <row r="106">
      <c r="A106" s="1" t="s">
        <v>659</v>
      </c>
      <c r="B106" s="1">
        <v>24</v>
      </c>
      <c r="C106" s="26" t="s">
        <v>5030</v>
      </c>
      <c r="D106" t="s">
        <v>661</v>
      </c>
      <c r="E106" s="27" t="s">
        <v>5031</v>
      </c>
      <c r="F106" s="28" t="s">
        <v>670</v>
      </c>
      <c r="G106" s="29">
        <v>36</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c r="E108" s="33" t="s">
        <v>14044</v>
      </c>
    </row>
    <row r="109" ht="25.5">
      <c r="A109" s="1" t="s">
        <v>666</v>
      </c>
      <c r="E109" s="27" t="s">
        <v>5032</v>
      </c>
    </row>
    <row r="110">
      <c r="A110" s="1" t="s">
        <v>659</v>
      </c>
      <c r="B110" s="1">
        <v>25</v>
      </c>
      <c r="C110" s="26" t="s">
        <v>4578</v>
      </c>
      <c r="D110" t="s">
        <v>661</v>
      </c>
      <c r="E110" s="27" t="s">
        <v>4579</v>
      </c>
      <c r="F110" s="28" t="s">
        <v>670</v>
      </c>
      <c r="G110" s="29">
        <v>15</v>
      </c>
      <c r="H110" s="28">
        <v>0</v>
      </c>
      <c r="I110" s="30">
        <f>ROUND(G110*H110,P4)</f>
        <v>0</v>
      </c>
      <c r="L110" s="31">
        <v>0</v>
      </c>
      <c r="M110" s="24">
        <f>ROUND(G110*L110,P4)</f>
        <v>0</v>
      </c>
      <c r="N110" s="25" t="s">
        <v>1345</v>
      </c>
      <c r="O110" s="32">
        <f>M110*AA110</f>
        <v>0</v>
      </c>
      <c r="P110" s="1">
        <v>3</v>
      </c>
      <c r="AA110" s="1">
        <f>IF(P110=1,$O$3,IF(P110=2,$O$4,$O$5))</f>
        <v>0</v>
      </c>
    </row>
    <row r="111">
      <c r="A111" s="1" t="s">
        <v>664</v>
      </c>
      <c r="E111" s="27" t="s">
        <v>661</v>
      </c>
    </row>
    <row r="112">
      <c r="A112" s="1" t="s">
        <v>665</v>
      </c>
      <c r="E112" s="33" t="s">
        <v>14044</v>
      </c>
    </row>
    <row r="113" ht="51">
      <c r="A113" s="1" t="s">
        <v>666</v>
      </c>
      <c r="E113" s="27" t="s">
        <v>4531</v>
      </c>
    </row>
    <row r="114">
      <c r="A114" s="1" t="s">
        <v>656</v>
      </c>
      <c r="C114" s="22" t="s">
        <v>4585</v>
      </c>
      <c r="E114" s="23" t="s">
        <v>4586</v>
      </c>
      <c r="L114" s="24">
        <f>SUMIFS(L115:L126,A115:A126,"P")</f>
        <v>0</v>
      </c>
      <c r="M114" s="24">
        <f>SUMIFS(M115:M126,A115:A126,"P")</f>
        <v>0</v>
      </c>
      <c r="N114" s="25"/>
    </row>
    <row r="115" ht="25.5">
      <c r="A115" s="1" t="s">
        <v>659</v>
      </c>
      <c r="B115" s="1">
        <v>26</v>
      </c>
      <c r="C115" s="26" t="s">
        <v>14052</v>
      </c>
      <c r="D115" t="s">
        <v>661</v>
      </c>
      <c r="E115" s="27" t="s">
        <v>13992</v>
      </c>
      <c r="F115" s="28" t="s">
        <v>683</v>
      </c>
      <c r="G115" s="29">
        <v>3</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5378</v>
      </c>
    </row>
    <row r="118" ht="38.25">
      <c r="A118" s="1" t="s">
        <v>666</v>
      </c>
      <c r="E118" s="27" t="s">
        <v>13970</v>
      </c>
    </row>
    <row r="119" ht="25.5">
      <c r="A119" s="1" t="s">
        <v>659</v>
      </c>
      <c r="B119" s="1">
        <v>27</v>
      </c>
      <c r="C119" s="26" t="s">
        <v>14010</v>
      </c>
      <c r="D119" t="s">
        <v>661</v>
      </c>
      <c r="E119" s="27" t="s">
        <v>14011</v>
      </c>
      <c r="F119" s="28" t="s">
        <v>683</v>
      </c>
      <c r="G119" s="29">
        <v>1</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5747</v>
      </c>
    </row>
    <row r="122" ht="51">
      <c r="A122" s="1" t="s">
        <v>666</v>
      </c>
      <c r="E122" s="27" t="s">
        <v>13974</v>
      </c>
    </row>
    <row r="123">
      <c r="A123" s="1" t="s">
        <v>659</v>
      </c>
      <c r="B123" s="1">
        <v>28</v>
      </c>
      <c r="C123" s="26" t="s">
        <v>13916</v>
      </c>
      <c r="D123" t="s">
        <v>661</v>
      </c>
      <c r="E123" s="27" t="s">
        <v>13917</v>
      </c>
      <c r="F123" s="28" t="s">
        <v>683</v>
      </c>
      <c r="G123" s="29">
        <v>1</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c r="E125" s="33" t="s">
        <v>4751</v>
      </c>
    </row>
    <row r="126" ht="63.75">
      <c r="A126" s="1" t="s">
        <v>666</v>
      </c>
      <c r="E126" s="27" t="s">
        <v>4185</v>
      </c>
    </row>
    <row r="127">
      <c r="A127" s="1" t="s">
        <v>656</v>
      </c>
      <c r="C127" s="22" t="s">
        <v>4008</v>
      </c>
      <c r="E127" s="23" t="s">
        <v>4009</v>
      </c>
      <c r="L127" s="24">
        <f>SUMIFS(L128:L167,A128:A167,"P")</f>
        <v>0</v>
      </c>
      <c r="M127" s="24">
        <f>SUMIFS(M128:M167,A128:A167,"P")</f>
        <v>0</v>
      </c>
      <c r="N127" s="25"/>
    </row>
    <row r="128">
      <c r="A128" s="1" t="s">
        <v>659</v>
      </c>
      <c r="B128" s="1">
        <v>29</v>
      </c>
      <c r="C128" s="26" t="s">
        <v>4996</v>
      </c>
      <c r="D128" t="s">
        <v>661</v>
      </c>
      <c r="E128" s="27" t="s">
        <v>4997</v>
      </c>
      <c r="F128" s="28" t="s">
        <v>683</v>
      </c>
      <c r="G128" s="29">
        <v>1</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4751</v>
      </c>
    </row>
    <row r="131" ht="38.25">
      <c r="A131" s="1" t="s">
        <v>666</v>
      </c>
      <c r="E131" s="27" t="s">
        <v>4523</v>
      </c>
    </row>
    <row r="132" ht="25.5">
      <c r="A132" s="1" t="s">
        <v>659</v>
      </c>
      <c r="B132" s="1">
        <v>30</v>
      </c>
      <c r="C132" s="26" t="s">
        <v>4549</v>
      </c>
      <c r="D132" t="s">
        <v>661</v>
      </c>
      <c r="E132" s="27" t="s">
        <v>4550</v>
      </c>
      <c r="F132" s="28" t="s">
        <v>683</v>
      </c>
      <c r="G132" s="29">
        <v>1</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c r="E134" s="33" t="s">
        <v>4751</v>
      </c>
    </row>
    <row r="135" ht="63.75">
      <c r="A135" s="1" t="s">
        <v>666</v>
      </c>
      <c r="E135" s="27" t="s">
        <v>4013</v>
      </c>
    </row>
    <row r="136" ht="25.5">
      <c r="A136" s="1" t="s">
        <v>659</v>
      </c>
      <c r="B136" s="1">
        <v>31</v>
      </c>
      <c r="C136" s="26" t="s">
        <v>4014</v>
      </c>
      <c r="D136" t="s">
        <v>661</v>
      </c>
      <c r="E136" s="27" t="s">
        <v>4015</v>
      </c>
      <c r="F136" s="28" t="s">
        <v>683</v>
      </c>
      <c r="G136" s="29">
        <v>1</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4751</v>
      </c>
    </row>
    <row r="139" ht="38.25">
      <c r="A139" s="1" t="s">
        <v>666</v>
      </c>
      <c r="E139" s="27" t="s">
        <v>4291</v>
      </c>
    </row>
    <row r="140">
      <c r="A140" s="1" t="s">
        <v>659</v>
      </c>
      <c r="B140" s="1">
        <v>32</v>
      </c>
      <c r="C140" s="26" t="s">
        <v>5263</v>
      </c>
      <c r="D140" t="s">
        <v>661</v>
      </c>
      <c r="E140" s="27" t="s">
        <v>5264</v>
      </c>
      <c r="F140" s="28" t="s">
        <v>683</v>
      </c>
      <c r="G140" s="29">
        <v>1</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4751</v>
      </c>
    </row>
    <row r="143" ht="38.25">
      <c r="A143" s="1" t="s">
        <v>666</v>
      </c>
      <c r="E143" s="27" t="s">
        <v>4764</v>
      </c>
    </row>
    <row r="144">
      <c r="A144" s="1" t="s">
        <v>659</v>
      </c>
      <c r="B144" s="1">
        <v>33</v>
      </c>
      <c r="C144" s="26" t="s">
        <v>4771</v>
      </c>
      <c r="D144" t="s">
        <v>661</v>
      </c>
      <c r="E144" s="27" t="s">
        <v>4772</v>
      </c>
      <c r="F144" s="28" t="s">
        <v>683</v>
      </c>
      <c r="G144" s="29">
        <v>2</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5025</v>
      </c>
    </row>
    <row r="147" ht="38.25">
      <c r="A147" s="1" t="s">
        <v>666</v>
      </c>
      <c r="E147" s="27" t="s">
        <v>4162</v>
      </c>
    </row>
    <row r="148">
      <c r="A148" s="1" t="s">
        <v>659</v>
      </c>
      <c r="B148" s="1">
        <v>34</v>
      </c>
      <c r="C148" s="26" t="s">
        <v>13920</v>
      </c>
      <c r="D148" t="s">
        <v>661</v>
      </c>
      <c r="E148" s="27" t="s">
        <v>13921</v>
      </c>
      <c r="F148" s="28" t="s">
        <v>683</v>
      </c>
      <c r="G148" s="29">
        <v>1</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4679</v>
      </c>
    </row>
    <row r="151" ht="38.25">
      <c r="A151" s="1" t="s">
        <v>666</v>
      </c>
      <c r="E151" s="27" t="s">
        <v>4764</v>
      </c>
    </row>
    <row r="152">
      <c r="A152" s="1" t="s">
        <v>659</v>
      </c>
      <c r="B152" s="1">
        <v>35</v>
      </c>
      <c r="C152" s="26" t="s">
        <v>4165</v>
      </c>
      <c r="D152" t="s">
        <v>661</v>
      </c>
      <c r="E152" s="27" t="s">
        <v>4166</v>
      </c>
      <c r="F152" s="28" t="s">
        <v>874</v>
      </c>
      <c r="G152" s="29">
        <v>4</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4751</v>
      </c>
    </row>
    <row r="155" ht="38.25">
      <c r="A155" s="1" t="s">
        <v>666</v>
      </c>
      <c r="E155" s="27" t="s">
        <v>4292</v>
      </c>
    </row>
    <row r="156">
      <c r="A156" s="1" t="s">
        <v>659</v>
      </c>
      <c r="B156" s="1">
        <v>36</v>
      </c>
      <c r="C156" s="26" t="s">
        <v>1996</v>
      </c>
      <c r="D156" t="s">
        <v>661</v>
      </c>
      <c r="E156" s="27" t="s">
        <v>1997</v>
      </c>
      <c r="F156" s="28" t="s">
        <v>874</v>
      </c>
      <c r="G156" s="29">
        <v>2</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4751</v>
      </c>
    </row>
    <row r="159" ht="38.25">
      <c r="A159" s="1" t="s">
        <v>666</v>
      </c>
      <c r="E159" s="27" t="s">
        <v>4293</v>
      </c>
    </row>
    <row r="160">
      <c r="A160" s="1" t="s">
        <v>659</v>
      </c>
      <c r="B160" s="1">
        <v>37</v>
      </c>
      <c r="C160" s="26" t="s">
        <v>2003</v>
      </c>
      <c r="D160" t="s">
        <v>661</v>
      </c>
      <c r="E160" s="27" t="s">
        <v>2004</v>
      </c>
      <c r="F160" s="28" t="s">
        <v>874</v>
      </c>
      <c r="G160" s="29">
        <v>4</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4751</v>
      </c>
    </row>
    <row r="163" ht="38.25">
      <c r="A163" s="1" t="s">
        <v>666</v>
      </c>
      <c r="E163" s="27" t="s">
        <v>5004</v>
      </c>
    </row>
    <row r="164">
      <c r="A164" s="1" t="s">
        <v>659</v>
      </c>
      <c r="B164" s="1">
        <v>38</v>
      </c>
      <c r="C164" s="26" t="s">
        <v>5431</v>
      </c>
      <c r="D164" t="s">
        <v>661</v>
      </c>
      <c r="E164" s="27" t="s">
        <v>5432</v>
      </c>
      <c r="F164" s="28" t="s">
        <v>874</v>
      </c>
      <c r="G164" s="29">
        <v>1</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4751</v>
      </c>
    </row>
    <row r="167" ht="38.25">
      <c r="A167" s="1" t="s">
        <v>666</v>
      </c>
      <c r="E167" s="27" t="s">
        <v>5433</v>
      </c>
    </row>
    <row r="168">
      <c r="A168" s="1" t="s">
        <v>656</v>
      </c>
      <c r="C168" s="22" t="s">
        <v>6080</v>
      </c>
      <c r="E168" s="23" t="s">
        <v>6688</v>
      </c>
      <c r="L168" s="24">
        <f>SUMIFS(L169:L172,A169:A172,"P")</f>
        <v>0</v>
      </c>
      <c r="M168" s="24">
        <f>SUMIFS(M169:M172,A169:A172,"P")</f>
        <v>0</v>
      </c>
      <c r="N168" s="25"/>
    </row>
    <row r="169">
      <c r="A169" s="1" t="s">
        <v>659</v>
      </c>
      <c r="B169" s="1">
        <v>39</v>
      </c>
      <c r="C169" s="26" t="s">
        <v>13940</v>
      </c>
      <c r="D169" t="s">
        <v>661</v>
      </c>
      <c r="E169" s="27" t="s">
        <v>13941</v>
      </c>
      <c r="F169" s="28" t="s">
        <v>663</v>
      </c>
      <c r="G169" s="29">
        <v>1.5</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14044</v>
      </c>
    </row>
    <row r="172" ht="267.75">
      <c r="A172" s="1" t="s">
        <v>666</v>
      </c>
      <c r="E172" s="27" t="s">
        <v>6132</v>
      </c>
    </row>
    <row r="173">
      <c r="A173" s="1" t="s">
        <v>656</v>
      </c>
      <c r="C173" s="22" t="s">
        <v>900</v>
      </c>
      <c r="E173" s="23" t="s">
        <v>2924</v>
      </c>
      <c r="L173" s="24">
        <f>SUMIFS(L174:L185,A174:A185,"P")</f>
        <v>0</v>
      </c>
      <c r="M173" s="24">
        <f>SUMIFS(M174:M185,A174:A185,"P")</f>
        <v>0</v>
      </c>
      <c r="N173" s="25"/>
    </row>
    <row r="174" ht="25.5">
      <c r="A174" s="1" t="s">
        <v>659</v>
      </c>
      <c r="B174" s="1">
        <v>40</v>
      </c>
      <c r="C174" s="26" t="s">
        <v>3828</v>
      </c>
      <c r="D174" t="s">
        <v>903</v>
      </c>
      <c r="E174" s="27" t="s">
        <v>3829</v>
      </c>
      <c r="F174" s="28" t="s">
        <v>905</v>
      </c>
      <c r="G174" s="29">
        <v>2.7000000000000002</v>
      </c>
      <c r="H174" s="28">
        <v>0</v>
      </c>
      <c r="I174" s="30">
        <f>ROUND(G174*H174,P4)</f>
        <v>0</v>
      </c>
      <c r="L174" s="31">
        <v>0</v>
      </c>
      <c r="M174" s="24">
        <f>ROUND(G174*L174,P4)</f>
        <v>0</v>
      </c>
      <c r="N174" s="25" t="s">
        <v>4516</v>
      </c>
      <c r="O174" s="32">
        <f>M174*AA174</f>
        <v>0</v>
      </c>
      <c r="P174" s="1">
        <v>3</v>
      </c>
      <c r="AA174" s="1">
        <f>IF(P174=1,$O$3,IF(P174=2,$O$4,$O$5))</f>
        <v>0</v>
      </c>
    </row>
    <row r="175" ht="38.25">
      <c r="A175" s="1" t="s">
        <v>664</v>
      </c>
      <c r="E175" s="27" t="s">
        <v>906</v>
      </c>
    </row>
    <row r="176">
      <c r="A176" s="1" t="s">
        <v>665</v>
      </c>
      <c r="E176" s="33" t="s">
        <v>14044</v>
      </c>
    </row>
    <row r="177" ht="153">
      <c r="A177" s="1" t="s">
        <v>666</v>
      </c>
      <c r="E177" s="27" t="s">
        <v>908</v>
      </c>
    </row>
    <row r="178" ht="38.25">
      <c r="A178" s="1" t="s">
        <v>659</v>
      </c>
      <c r="B178" s="1">
        <v>41</v>
      </c>
      <c r="C178" s="26" t="s">
        <v>909</v>
      </c>
      <c r="D178" t="s">
        <v>903</v>
      </c>
      <c r="E178" s="27" t="s">
        <v>910</v>
      </c>
      <c r="F178" s="28" t="s">
        <v>905</v>
      </c>
      <c r="G178" s="29">
        <v>0.02</v>
      </c>
      <c r="H178" s="28">
        <v>0</v>
      </c>
      <c r="I178" s="30">
        <f>ROUND(G178*H178,P4)</f>
        <v>0</v>
      </c>
      <c r="L178" s="31">
        <v>0</v>
      </c>
      <c r="M178" s="24">
        <f>ROUND(G178*L178,P4)</f>
        <v>0</v>
      </c>
      <c r="N178" s="25" t="s">
        <v>4516</v>
      </c>
      <c r="O178" s="32">
        <f>M178*AA178</f>
        <v>0</v>
      </c>
      <c r="P178" s="1">
        <v>3</v>
      </c>
      <c r="AA178" s="1">
        <f>IF(P178=1,$O$3,IF(P178=2,$O$4,$O$5))</f>
        <v>0</v>
      </c>
    </row>
    <row r="179" ht="38.25">
      <c r="A179" s="1" t="s">
        <v>664</v>
      </c>
      <c r="E179" s="27" t="s">
        <v>911</v>
      </c>
    </row>
    <row r="180">
      <c r="A180" s="1" t="s">
        <v>665</v>
      </c>
      <c r="E180" s="33" t="s">
        <v>14044</v>
      </c>
    </row>
    <row r="181" ht="153">
      <c r="A181" s="1" t="s">
        <v>666</v>
      </c>
      <c r="E181" s="27" t="s">
        <v>913</v>
      </c>
    </row>
    <row r="182" ht="25.5">
      <c r="A182" s="1" t="s">
        <v>659</v>
      </c>
      <c r="B182" s="1">
        <v>42</v>
      </c>
      <c r="C182" s="26" t="s">
        <v>922</v>
      </c>
      <c r="D182" t="s">
        <v>903</v>
      </c>
      <c r="E182" s="27" t="s">
        <v>923</v>
      </c>
      <c r="F182" s="28" t="s">
        <v>905</v>
      </c>
      <c r="G182" s="29">
        <v>0.014999999999999999</v>
      </c>
      <c r="H182" s="28">
        <v>0</v>
      </c>
      <c r="I182" s="30">
        <f>ROUND(G182*H182,P4)</f>
        <v>0</v>
      </c>
      <c r="L182" s="31">
        <v>0</v>
      </c>
      <c r="M182" s="24">
        <f>ROUND(G182*L182,P4)</f>
        <v>0</v>
      </c>
      <c r="N182" s="25" t="s">
        <v>4516</v>
      </c>
      <c r="O182" s="32">
        <f>M182*AA182</f>
        <v>0</v>
      </c>
      <c r="P182" s="1">
        <v>3</v>
      </c>
      <c r="AA182" s="1">
        <f>IF(P182=1,$O$3,IF(P182=2,$O$4,$O$5))</f>
        <v>0</v>
      </c>
    </row>
    <row r="183" ht="38.25">
      <c r="A183" s="1" t="s">
        <v>664</v>
      </c>
      <c r="E183" s="27" t="s">
        <v>920</v>
      </c>
    </row>
    <row r="184">
      <c r="A184" s="1" t="s">
        <v>665</v>
      </c>
      <c r="E184" s="33" t="s">
        <v>14044</v>
      </c>
    </row>
    <row r="185" ht="153">
      <c r="A185" s="1" t="s">
        <v>666</v>
      </c>
      <c r="E185" s="27" t="s">
        <v>908</v>
      </c>
    </row>
  </sheetData>
  <sheetProtection sheet="1" objects="1" scenarios="1" spinCount="100000" saltValue="1k1PUgh+Cig7TWIsIFRxNgjN1GbUfWj1rlk0hhPffzNFDR8oN9vHvm3o9UCAjA39Urotm0d2IkcyV+bnka0X4g==" hashValue="50zNF85Wg71r6v6ioBc287ump8QIPNIpZ8qPvKu9ypQsScTxA/UemVhenZZTZz4UG0eVba88oLklY8BOj+Q3/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14061</v>
      </c>
      <c r="E8" s="23" t="s">
        <v>581</v>
      </c>
      <c r="L8" s="24"/>
      <c r="M8" s="24"/>
      <c r="N8" s="25"/>
    </row>
  </sheetData>
  <sheetProtection sheet="1" objects="1" scenarios="1" spinCount="100000" saltValue="A75Tmq832jMpHhlLEsWPV1nwEe3kHZI6uXpwLtlmBsrapAsIeuo0XHqaCz1EzH/6MZEp008iPFU5fGucr1fq5A==" hashValue="7nS419VyOQjV/fmqQJg/HO9qNN/hatsmwt4RJKd53jo/dvegvTjoIYE3oNkyIvMlaGr68U3TcOg0SYtZbKTQ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14062</v>
      </c>
      <c r="E8" s="23" t="s">
        <v>585</v>
      </c>
      <c r="L8" s="24">
        <f>L9+L14+L43+L48+L77</f>
        <v>0</v>
      </c>
      <c r="M8" s="24">
        <f>M9+M14+M43+M48+M77</f>
        <v>0</v>
      </c>
      <c r="N8" s="25"/>
    </row>
    <row r="9">
      <c r="A9" s="1" t="s">
        <v>656</v>
      </c>
      <c r="C9" s="22" t="s">
        <v>2153</v>
      </c>
      <c r="E9" s="23" t="s">
        <v>2154</v>
      </c>
      <c r="L9" s="24">
        <f>SUMIFS(L10:L13,A10:A13,"P")</f>
        <v>0</v>
      </c>
      <c r="M9" s="24">
        <f>SUMIFS(M10:M13,A10:A13,"P")</f>
        <v>0</v>
      </c>
      <c r="N9" s="25"/>
    </row>
    <row r="10">
      <c r="A10" s="1" t="s">
        <v>659</v>
      </c>
      <c r="B10" s="1">
        <v>16</v>
      </c>
      <c r="C10" s="26" t="s">
        <v>14063</v>
      </c>
      <c r="D10" t="s">
        <v>661</v>
      </c>
      <c r="E10" s="27" t="s">
        <v>14064</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SUMIFS(L15:L42,A15:A42,"P")</f>
        <v>0</v>
      </c>
      <c r="M14" s="24">
        <f>SUMIFS(M15:M42,A15:A42,"P")</f>
        <v>0</v>
      </c>
      <c r="N14" s="25"/>
    </row>
    <row r="15">
      <c r="A15" s="1" t="s">
        <v>659</v>
      </c>
      <c r="B15" s="1">
        <v>1</v>
      </c>
      <c r="C15" s="26" t="s">
        <v>10831</v>
      </c>
      <c r="D15" t="s">
        <v>661</v>
      </c>
      <c r="E15" s="27" t="s">
        <v>10832</v>
      </c>
      <c r="F15" s="28" t="s">
        <v>677</v>
      </c>
      <c r="G15" s="29">
        <v>16.5</v>
      </c>
      <c r="H15" s="28">
        <v>0</v>
      </c>
      <c r="I15" s="30">
        <f>ROUND(G15*H15,P4)</f>
        <v>0</v>
      </c>
      <c r="L15" s="31">
        <v>0</v>
      </c>
      <c r="M15" s="24">
        <f>ROUND(G15*L15,P4)</f>
        <v>0</v>
      </c>
      <c r="N15" s="25" t="s">
        <v>1345</v>
      </c>
      <c r="O15" s="32">
        <f>M15*AA15</f>
        <v>0</v>
      </c>
      <c r="P15" s="1">
        <v>3</v>
      </c>
      <c r="AA15" s="1">
        <f>IF(P15=1,$O$3,IF(P15=2,$O$4,$O$5))</f>
        <v>0</v>
      </c>
    </row>
    <row r="16">
      <c r="A16" s="1" t="s">
        <v>664</v>
      </c>
      <c r="E16" s="27" t="s">
        <v>661</v>
      </c>
    </row>
    <row r="17" ht="38.25">
      <c r="A17" s="1" t="s">
        <v>665</v>
      </c>
      <c r="E17" s="33" t="s">
        <v>14065</v>
      </c>
    </row>
    <row r="18">
      <c r="A18" s="1" t="s">
        <v>666</v>
      </c>
      <c r="E18" s="27" t="s">
        <v>10834</v>
      </c>
    </row>
    <row r="19">
      <c r="A19" s="1" t="s">
        <v>659</v>
      </c>
      <c r="B19" s="1">
        <v>2</v>
      </c>
      <c r="C19" s="26" t="s">
        <v>1565</v>
      </c>
      <c r="D19" t="s">
        <v>661</v>
      </c>
      <c r="E19" s="27" t="s">
        <v>1566</v>
      </c>
      <c r="F19" s="28" t="s">
        <v>663</v>
      </c>
      <c r="G19" s="29">
        <v>40.865000000000002</v>
      </c>
      <c r="H19" s="28">
        <v>0</v>
      </c>
      <c r="I19" s="30">
        <f>ROUND(G19*H19,P4)</f>
        <v>0</v>
      </c>
      <c r="L19" s="31">
        <v>0</v>
      </c>
      <c r="M19" s="24">
        <f>ROUND(G19*L19,P4)</f>
        <v>0</v>
      </c>
      <c r="N19" s="25" t="s">
        <v>1345</v>
      </c>
      <c r="O19" s="32">
        <f>M19*AA19</f>
        <v>0</v>
      </c>
      <c r="P19" s="1">
        <v>3</v>
      </c>
      <c r="AA19" s="1">
        <f>IF(P19=1,$O$3,IF(P19=2,$O$4,$O$5))</f>
        <v>0</v>
      </c>
    </row>
    <row r="20">
      <c r="A20" s="1" t="s">
        <v>664</v>
      </c>
      <c r="E20" s="27" t="s">
        <v>661</v>
      </c>
    </row>
    <row r="21" ht="38.25">
      <c r="A21" s="1" t="s">
        <v>665</v>
      </c>
      <c r="E21" s="33" t="s">
        <v>14066</v>
      </c>
    </row>
    <row r="22" ht="318.75">
      <c r="A22" s="1" t="s">
        <v>666</v>
      </c>
      <c r="E22" s="27" t="s">
        <v>667</v>
      </c>
    </row>
    <row r="23">
      <c r="A23" s="1" t="s">
        <v>659</v>
      </c>
      <c r="B23" s="1">
        <v>3</v>
      </c>
      <c r="C23" s="26" t="s">
        <v>9424</v>
      </c>
      <c r="D23" t="s">
        <v>661</v>
      </c>
      <c r="E23" s="27" t="s">
        <v>9425</v>
      </c>
      <c r="F23" s="28" t="s">
        <v>663</v>
      </c>
      <c r="G23" s="29">
        <v>29.315000000000001</v>
      </c>
      <c r="H23" s="28">
        <v>0</v>
      </c>
      <c r="I23" s="30">
        <f>ROUND(G23*H23,P4)</f>
        <v>0</v>
      </c>
      <c r="L23" s="31">
        <v>0</v>
      </c>
      <c r="M23" s="24">
        <f>ROUND(G23*L23,P4)</f>
        <v>0</v>
      </c>
      <c r="N23" s="25" t="s">
        <v>1345</v>
      </c>
      <c r="O23" s="32">
        <f>M23*AA23</f>
        <v>0</v>
      </c>
      <c r="P23" s="1">
        <v>3</v>
      </c>
      <c r="AA23" s="1">
        <f>IF(P23=1,$O$3,IF(P23=2,$O$4,$O$5))</f>
        <v>0</v>
      </c>
    </row>
    <row r="24">
      <c r="A24" s="1" t="s">
        <v>664</v>
      </c>
      <c r="E24" s="27" t="s">
        <v>661</v>
      </c>
    </row>
    <row r="25" ht="38.25">
      <c r="A25" s="1" t="s">
        <v>665</v>
      </c>
      <c r="E25" s="33" t="s">
        <v>14067</v>
      </c>
    </row>
    <row r="26" ht="191.25">
      <c r="A26" s="1" t="s">
        <v>666</v>
      </c>
      <c r="E26" s="27" t="s">
        <v>9428</v>
      </c>
    </row>
    <row r="27">
      <c r="A27" s="1" t="s">
        <v>659</v>
      </c>
      <c r="B27" s="1">
        <v>4</v>
      </c>
      <c r="C27" s="26" t="s">
        <v>672</v>
      </c>
      <c r="D27" t="s">
        <v>661</v>
      </c>
      <c r="E27" s="27" t="s">
        <v>673</v>
      </c>
      <c r="F27" s="28" t="s">
        <v>663</v>
      </c>
      <c r="G27" s="29">
        <v>29.315000000000001</v>
      </c>
      <c r="H27" s="28">
        <v>0</v>
      </c>
      <c r="I27" s="30">
        <f>ROUND(G27*H27,P4)</f>
        <v>0</v>
      </c>
      <c r="L27" s="31">
        <v>0</v>
      </c>
      <c r="M27" s="24">
        <f>ROUND(G27*L27,P4)</f>
        <v>0</v>
      </c>
      <c r="N27" s="25" t="s">
        <v>1345</v>
      </c>
      <c r="O27" s="32">
        <f>M27*AA27</f>
        <v>0</v>
      </c>
      <c r="P27" s="1">
        <v>3</v>
      </c>
      <c r="AA27" s="1">
        <f>IF(P27=1,$O$3,IF(P27=2,$O$4,$O$5))</f>
        <v>0</v>
      </c>
    </row>
    <row r="28">
      <c r="A28" s="1" t="s">
        <v>664</v>
      </c>
      <c r="E28" s="27" t="s">
        <v>661</v>
      </c>
    </row>
    <row r="29" ht="38.25">
      <c r="A29" s="1" t="s">
        <v>665</v>
      </c>
      <c r="E29" s="33" t="s">
        <v>14067</v>
      </c>
    </row>
    <row r="30" ht="229.5">
      <c r="A30" s="1" t="s">
        <v>666</v>
      </c>
      <c r="E30" s="27" t="s">
        <v>674</v>
      </c>
    </row>
    <row r="31">
      <c r="A31" s="1" t="s">
        <v>659</v>
      </c>
      <c r="B31" s="1">
        <v>5</v>
      </c>
      <c r="C31" s="26" t="s">
        <v>12395</v>
      </c>
      <c r="D31" t="s">
        <v>661</v>
      </c>
      <c r="E31" s="27" t="s">
        <v>12396</v>
      </c>
      <c r="F31" s="28" t="s">
        <v>677</v>
      </c>
      <c r="G31" s="29">
        <v>16.5</v>
      </c>
      <c r="H31" s="28">
        <v>0</v>
      </c>
      <c r="I31" s="30">
        <f>ROUND(G31*H31,P4)</f>
        <v>0</v>
      </c>
      <c r="L31" s="31">
        <v>0</v>
      </c>
      <c r="M31" s="24">
        <f>ROUND(G31*L31,P4)</f>
        <v>0</v>
      </c>
      <c r="N31" s="25" t="s">
        <v>1345</v>
      </c>
      <c r="O31" s="32">
        <f>M31*AA31</f>
        <v>0</v>
      </c>
      <c r="P31" s="1">
        <v>3</v>
      </c>
      <c r="AA31" s="1">
        <f>IF(P31=1,$O$3,IF(P31=2,$O$4,$O$5))</f>
        <v>0</v>
      </c>
    </row>
    <row r="32">
      <c r="A32" s="1" t="s">
        <v>664</v>
      </c>
      <c r="E32" s="27" t="s">
        <v>661</v>
      </c>
    </row>
    <row r="33" ht="38.25">
      <c r="A33" s="1" t="s">
        <v>665</v>
      </c>
      <c r="E33" s="33" t="s">
        <v>14065</v>
      </c>
    </row>
    <row r="34" ht="38.25">
      <c r="A34" s="1" t="s">
        <v>666</v>
      </c>
      <c r="E34" s="27" t="s">
        <v>9164</v>
      </c>
    </row>
    <row r="35">
      <c r="A35" s="1" t="s">
        <v>659</v>
      </c>
      <c r="B35" s="1">
        <v>6</v>
      </c>
      <c r="C35" s="26" t="s">
        <v>9165</v>
      </c>
      <c r="D35" t="s">
        <v>661</v>
      </c>
      <c r="E35" s="27" t="s">
        <v>9166</v>
      </c>
      <c r="F35" s="28" t="s">
        <v>677</v>
      </c>
      <c r="G35" s="29">
        <v>16.5</v>
      </c>
      <c r="H35" s="28">
        <v>0</v>
      </c>
      <c r="I35" s="30">
        <f>ROUND(G35*H35,P4)</f>
        <v>0</v>
      </c>
      <c r="L35" s="31">
        <v>0</v>
      </c>
      <c r="M35" s="24">
        <f>ROUND(G35*L35,P4)</f>
        <v>0</v>
      </c>
      <c r="N35" s="25" t="s">
        <v>1345</v>
      </c>
      <c r="O35" s="32">
        <f>M35*AA35</f>
        <v>0</v>
      </c>
      <c r="P35" s="1">
        <v>3</v>
      </c>
      <c r="AA35" s="1">
        <f>IF(P35=1,$O$3,IF(P35=2,$O$4,$O$5))</f>
        <v>0</v>
      </c>
    </row>
    <row r="36">
      <c r="A36" s="1" t="s">
        <v>664</v>
      </c>
      <c r="E36" s="27" t="s">
        <v>661</v>
      </c>
    </row>
    <row r="37" ht="38.25">
      <c r="A37" s="1" t="s">
        <v>665</v>
      </c>
      <c r="E37" s="33" t="s">
        <v>14065</v>
      </c>
    </row>
    <row r="38" ht="25.5">
      <c r="A38" s="1" t="s">
        <v>666</v>
      </c>
      <c r="E38" s="27" t="s">
        <v>9168</v>
      </c>
    </row>
    <row r="39">
      <c r="A39" s="1" t="s">
        <v>659</v>
      </c>
      <c r="B39" s="1">
        <v>7</v>
      </c>
      <c r="C39" s="26" t="s">
        <v>5998</v>
      </c>
      <c r="D39" t="s">
        <v>661</v>
      </c>
      <c r="E39" s="27" t="s">
        <v>5999</v>
      </c>
      <c r="F39" s="28" t="s">
        <v>677</v>
      </c>
      <c r="G39" s="29">
        <v>16.5</v>
      </c>
      <c r="H39" s="28">
        <v>0</v>
      </c>
      <c r="I39" s="30">
        <f>ROUND(G39*H39,P4)</f>
        <v>0</v>
      </c>
      <c r="L39" s="31">
        <v>0</v>
      </c>
      <c r="M39" s="24">
        <f>ROUND(G39*L39,P4)</f>
        <v>0</v>
      </c>
      <c r="N39" s="25" t="s">
        <v>1345</v>
      </c>
      <c r="O39" s="32">
        <f>M39*AA39</f>
        <v>0</v>
      </c>
      <c r="P39" s="1">
        <v>3</v>
      </c>
      <c r="AA39" s="1">
        <f>IF(P39=1,$O$3,IF(P39=2,$O$4,$O$5))</f>
        <v>0</v>
      </c>
    </row>
    <row r="40">
      <c r="A40" s="1" t="s">
        <v>664</v>
      </c>
      <c r="E40" s="27" t="s">
        <v>661</v>
      </c>
    </row>
    <row r="41" ht="38.25">
      <c r="A41" s="1" t="s">
        <v>665</v>
      </c>
      <c r="E41" s="33" t="s">
        <v>14065</v>
      </c>
    </row>
    <row r="42" ht="38.25">
      <c r="A42" s="1" t="s">
        <v>666</v>
      </c>
      <c r="E42" s="27" t="s">
        <v>6626</v>
      </c>
    </row>
    <row r="43">
      <c r="A43" s="1" t="s">
        <v>656</v>
      </c>
      <c r="C43" s="22" t="s">
        <v>1369</v>
      </c>
      <c r="E43" s="23" t="s">
        <v>5107</v>
      </c>
      <c r="L43" s="24">
        <f>SUMIFS(L44:L47,A44:A47,"P")</f>
        <v>0</v>
      </c>
      <c r="M43" s="24">
        <f>SUMIFS(M44:M47,A44:A47,"P")</f>
        <v>0</v>
      </c>
      <c r="N43" s="25"/>
    </row>
    <row r="44">
      <c r="A44" s="1" t="s">
        <v>659</v>
      </c>
      <c r="B44" s="1">
        <v>8</v>
      </c>
      <c r="C44" s="26" t="s">
        <v>5108</v>
      </c>
      <c r="D44" t="s">
        <v>661</v>
      </c>
      <c r="E44" s="27" t="s">
        <v>5109</v>
      </c>
      <c r="F44" s="28" t="s">
        <v>663</v>
      </c>
      <c r="G44" s="29">
        <v>1.6499999999999999</v>
      </c>
      <c r="H44" s="28">
        <v>0</v>
      </c>
      <c r="I44" s="30">
        <f>ROUND(G44*H44,P4)</f>
        <v>0</v>
      </c>
      <c r="L44" s="31">
        <v>0</v>
      </c>
      <c r="M44" s="24">
        <f>ROUND(G44*L44,P4)</f>
        <v>0</v>
      </c>
      <c r="N44" s="25" t="s">
        <v>1345</v>
      </c>
      <c r="O44" s="32">
        <f>M44*AA44</f>
        <v>0</v>
      </c>
      <c r="P44" s="1">
        <v>3</v>
      </c>
      <c r="AA44" s="1">
        <f>IF(P44=1,$O$3,IF(P44=2,$O$4,$O$5))</f>
        <v>0</v>
      </c>
    </row>
    <row r="45">
      <c r="A45" s="1" t="s">
        <v>664</v>
      </c>
      <c r="E45" s="27" t="s">
        <v>661</v>
      </c>
    </row>
    <row r="46" ht="38.25">
      <c r="A46" s="1" t="s">
        <v>665</v>
      </c>
      <c r="E46" s="33" t="s">
        <v>14068</v>
      </c>
    </row>
    <row r="47" ht="38.25">
      <c r="A47" s="1" t="s">
        <v>666</v>
      </c>
      <c r="E47" s="27" t="s">
        <v>6472</v>
      </c>
    </row>
    <row r="48">
      <c r="A48" s="1" t="s">
        <v>656</v>
      </c>
      <c r="C48" s="22" t="s">
        <v>6080</v>
      </c>
      <c r="E48" s="23" t="s">
        <v>6688</v>
      </c>
      <c r="L48" s="24">
        <f>SUMIFS(L49:L76,A49:A76,"P")</f>
        <v>0</v>
      </c>
      <c r="M48" s="24">
        <f>SUMIFS(M49:M76,A49:A76,"P")</f>
        <v>0</v>
      </c>
      <c r="N48" s="25"/>
    </row>
    <row r="49">
      <c r="A49" s="1" t="s">
        <v>659</v>
      </c>
      <c r="B49" s="1">
        <v>9</v>
      </c>
      <c r="C49" s="26" t="s">
        <v>14069</v>
      </c>
      <c r="D49" t="s">
        <v>661</v>
      </c>
      <c r="E49" s="27" t="s">
        <v>14070</v>
      </c>
      <c r="F49" s="28" t="s">
        <v>683</v>
      </c>
      <c r="G49" s="29">
        <v>1</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row>
    <row r="52">
      <c r="A52" s="1" t="s">
        <v>666</v>
      </c>
      <c r="E52" s="27" t="s">
        <v>6702</v>
      </c>
    </row>
    <row r="53">
      <c r="A53" s="1" t="s">
        <v>659</v>
      </c>
      <c r="B53" s="1">
        <v>10</v>
      </c>
      <c r="C53" s="26" t="s">
        <v>11387</v>
      </c>
      <c r="D53" t="s">
        <v>661</v>
      </c>
      <c r="E53" s="27" t="s">
        <v>11388</v>
      </c>
      <c r="F53" s="28" t="s">
        <v>683</v>
      </c>
      <c r="G53" s="29">
        <v>2</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row>
    <row r="56" ht="38.25">
      <c r="A56" s="1" t="s">
        <v>666</v>
      </c>
      <c r="E56" s="27" t="s">
        <v>5286</v>
      </c>
    </row>
    <row r="57">
      <c r="A57" s="1" t="s">
        <v>659</v>
      </c>
      <c r="B57" s="1">
        <v>11</v>
      </c>
      <c r="C57" s="26" t="s">
        <v>10261</v>
      </c>
      <c r="D57" t="s">
        <v>661</v>
      </c>
      <c r="E57" s="27" t="s">
        <v>10262</v>
      </c>
      <c r="F57" s="28" t="s">
        <v>683</v>
      </c>
      <c r="G57" s="29">
        <v>1</v>
      </c>
      <c r="H57" s="28">
        <v>0</v>
      </c>
      <c r="I57" s="30">
        <f>ROUND(G57*H57,P4)</f>
        <v>0</v>
      </c>
      <c r="L57" s="31">
        <v>0</v>
      </c>
      <c r="M57" s="24">
        <f>ROUND(G57*L57,P4)</f>
        <v>0</v>
      </c>
      <c r="N57" s="25" t="s">
        <v>1345</v>
      </c>
      <c r="O57" s="32">
        <f>M57*AA57</f>
        <v>0</v>
      </c>
      <c r="P57" s="1">
        <v>3</v>
      </c>
      <c r="AA57" s="1">
        <f>IF(P57=1,$O$3,IF(P57=2,$O$4,$O$5))</f>
        <v>0</v>
      </c>
    </row>
    <row r="58">
      <c r="A58" s="1" t="s">
        <v>664</v>
      </c>
      <c r="E58" s="27" t="s">
        <v>661</v>
      </c>
    </row>
    <row r="59">
      <c r="A59" s="1" t="s">
        <v>665</v>
      </c>
    </row>
    <row r="60" ht="25.5">
      <c r="A60" s="1" t="s">
        <v>666</v>
      </c>
      <c r="E60" s="27" t="s">
        <v>10264</v>
      </c>
    </row>
    <row r="61">
      <c r="A61" s="1" t="s">
        <v>659</v>
      </c>
      <c r="B61" s="1">
        <v>12</v>
      </c>
      <c r="C61" s="26" t="s">
        <v>14071</v>
      </c>
      <c r="D61" t="s">
        <v>661</v>
      </c>
      <c r="E61" s="27" t="s">
        <v>14072</v>
      </c>
      <c r="F61" s="28" t="s">
        <v>683</v>
      </c>
      <c r="G61" s="29">
        <v>2</v>
      </c>
      <c r="H61" s="28">
        <v>0</v>
      </c>
      <c r="I61" s="30">
        <f>ROUND(G61*H61,P4)</f>
        <v>0</v>
      </c>
      <c r="L61" s="31">
        <v>0</v>
      </c>
      <c r="M61" s="24">
        <f>ROUND(G61*L61,P4)</f>
        <v>0</v>
      </c>
      <c r="N61" s="25" t="s">
        <v>1345</v>
      </c>
      <c r="O61" s="32">
        <f>M61*AA61</f>
        <v>0</v>
      </c>
      <c r="P61" s="1">
        <v>3</v>
      </c>
      <c r="AA61" s="1">
        <f>IF(P61=1,$O$3,IF(P61=2,$O$4,$O$5))</f>
        <v>0</v>
      </c>
    </row>
    <row r="62">
      <c r="A62" s="1" t="s">
        <v>664</v>
      </c>
      <c r="E62" s="27" t="s">
        <v>661</v>
      </c>
    </row>
    <row r="63">
      <c r="A63" s="1" t="s">
        <v>665</v>
      </c>
    </row>
    <row r="64" ht="38.25">
      <c r="A64" s="1" t="s">
        <v>666</v>
      </c>
      <c r="E64" s="27" t="s">
        <v>8029</v>
      </c>
    </row>
    <row r="65">
      <c r="A65" s="1" t="s">
        <v>659</v>
      </c>
      <c r="B65" s="1">
        <v>13</v>
      </c>
      <c r="C65" s="26" t="s">
        <v>14073</v>
      </c>
      <c r="D65" t="s">
        <v>661</v>
      </c>
      <c r="E65" s="27" t="s">
        <v>14074</v>
      </c>
      <c r="F65" s="28" t="s">
        <v>670</v>
      </c>
      <c r="G65" s="29">
        <v>15</v>
      </c>
      <c r="H65" s="28">
        <v>0</v>
      </c>
      <c r="I65" s="30">
        <f>ROUND(G65*H65,P4)</f>
        <v>0</v>
      </c>
      <c r="L65" s="31">
        <v>0</v>
      </c>
      <c r="M65" s="24">
        <f>ROUND(G65*L65,P4)</f>
        <v>0</v>
      </c>
      <c r="N65" s="25" t="s">
        <v>1345</v>
      </c>
      <c r="O65" s="32">
        <f>M65*AA65</f>
        <v>0</v>
      </c>
      <c r="P65" s="1">
        <v>3</v>
      </c>
      <c r="AA65" s="1">
        <f>IF(P65=1,$O$3,IF(P65=2,$O$4,$O$5))</f>
        <v>0</v>
      </c>
    </row>
    <row r="66">
      <c r="A66" s="1" t="s">
        <v>664</v>
      </c>
      <c r="E66" s="27" t="s">
        <v>661</v>
      </c>
    </row>
    <row r="67">
      <c r="A67" s="1" t="s">
        <v>665</v>
      </c>
      <c r="E67" s="33" t="s">
        <v>14075</v>
      </c>
    </row>
    <row r="68" ht="51">
      <c r="A68" s="1" t="s">
        <v>666</v>
      </c>
      <c r="E68" s="27" t="s">
        <v>12886</v>
      </c>
    </row>
    <row r="69">
      <c r="A69" s="1" t="s">
        <v>659</v>
      </c>
      <c r="B69" s="1">
        <v>14</v>
      </c>
      <c r="C69" s="26" t="s">
        <v>14076</v>
      </c>
      <c r="D69" t="s">
        <v>661</v>
      </c>
      <c r="E69" s="27" t="s">
        <v>14077</v>
      </c>
      <c r="F69" s="28" t="s">
        <v>670</v>
      </c>
      <c r="G69" s="29">
        <v>81</v>
      </c>
      <c r="H69" s="28">
        <v>0</v>
      </c>
      <c r="I69" s="30">
        <f>ROUND(G69*H69,P4)</f>
        <v>0</v>
      </c>
      <c r="L69" s="31">
        <v>0</v>
      </c>
      <c r="M69" s="24">
        <f>ROUND(G69*L69,P4)</f>
        <v>0</v>
      </c>
      <c r="N69" s="25" t="s">
        <v>1345</v>
      </c>
      <c r="O69" s="32">
        <f>M69*AA69</f>
        <v>0</v>
      </c>
      <c r="P69" s="1">
        <v>3</v>
      </c>
      <c r="AA69" s="1">
        <f>IF(P69=1,$O$3,IF(P69=2,$O$4,$O$5))</f>
        <v>0</v>
      </c>
    </row>
    <row r="70">
      <c r="A70" s="1" t="s">
        <v>664</v>
      </c>
      <c r="E70" s="27" t="s">
        <v>661</v>
      </c>
    </row>
    <row r="71">
      <c r="A71" s="1" t="s">
        <v>665</v>
      </c>
      <c r="E71" s="33" t="s">
        <v>14078</v>
      </c>
    </row>
    <row r="72" ht="25.5">
      <c r="A72" s="1" t="s">
        <v>666</v>
      </c>
      <c r="E72" s="27" t="s">
        <v>14079</v>
      </c>
    </row>
    <row r="73">
      <c r="A73" s="1" t="s">
        <v>659</v>
      </c>
      <c r="B73" s="1">
        <v>17</v>
      </c>
      <c r="C73" s="26" t="s">
        <v>14080</v>
      </c>
      <c r="D73" t="s">
        <v>661</v>
      </c>
      <c r="E73" s="27" t="s">
        <v>6090</v>
      </c>
      <c r="F73" s="28" t="s">
        <v>670</v>
      </c>
      <c r="G73" s="29">
        <v>18</v>
      </c>
      <c r="H73" s="28">
        <v>0</v>
      </c>
      <c r="I73" s="30">
        <f>ROUND(G73*H73,P4)</f>
        <v>0</v>
      </c>
      <c r="L73" s="31">
        <v>0</v>
      </c>
      <c r="M73" s="24">
        <f>ROUND(G73*L73,P4)</f>
        <v>0</v>
      </c>
      <c r="N73" s="25" t="s">
        <v>1345</v>
      </c>
      <c r="O73" s="32">
        <f>M73*AA73</f>
        <v>0</v>
      </c>
      <c r="P73" s="1">
        <v>3</v>
      </c>
      <c r="AA73" s="1">
        <f>IF(P73=1,$O$3,IF(P73=2,$O$4,$O$5))</f>
        <v>0</v>
      </c>
    </row>
    <row r="74">
      <c r="A74" s="1" t="s">
        <v>664</v>
      </c>
      <c r="E74" s="27" t="s">
        <v>14081</v>
      </c>
    </row>
    <row r="75">
      <c r="A75" s="1" t="s">
        <v>665</v>
      </c>
      <c r="E75" s="33" t="s">
        <v>14082</v>
      </c>
    </row>
    <row r="76" ht="255">
      <c r="A76" s="1" t="s">
        <v>666</v>
      </c>
      <c r="E76" s="27" t="s">
        <v>6691</v>
      </c>
    </row>
    <row r="77">
      <c r="A77" s="1" t="s">
        <v>656</v>
      </c>
      <c r="C77" s="22" t="s">
        <v>900</v>
      </c>
      <c r="E77" s="23" t="s">
        <v>2924</v>
      </c>
      <c r="L77" s="24">
        <f>SUMIFS(L78:L81,A78:A81,"P")</f>
        <v>0</v>
      </c>
      <c r="M77" s="24">
        <f>SUMIFS(M78:M81,A78:A81,"P")</f>
        <v>0</v>
      </c>
      <c r="N77" s="25"/>
    </row>
    <row r="78" ht="25.5">
      <c r="A78" s="1" t="s">
        <v>659</v>
      </c>
      <c r="B78" s="1">
        <v>15</v>
      </c>
      <c r="C78" s="26" t="s">
        <v>3828</v>
      </c>
      <c r="D78" t="s">
        <v>903</v>
      </c>
      <c r="E78" s="27" t="s">
        <v>3829</v>
      </c>
      <c r="F78" s="28" t="s">
        <v>905</v>
      </c>
      <c r="G78" s="29">
        <v>20.789999999999999</v>
      </c>
      <c r="H78" s="28">
        <v>0</v>
      </c>
      <c r="I78" s="30">
        <f>ROUND(G78*H78,P4)</f>
        <v>0</v>
      </c>
      <c r="L78" s="31">
        <v>0</v>
      </c>
      <c r="M78" s="24">
        <f>ROUND(G78*L78,P4)</f>
        <v>0</v>
      </c>
      <c r="N78" s="25" t="s">
        <v>1345</v>
      </c>
      <c r="O78" s="32">
        <f>M78*AA78</f>
        <v>0</v>
      </c>
      <c r="P78" s="1">
        <v>3</v>
      </c>
      <c r="AA78" s="1">
        <f>IF(P78=1,$O$3,IF(P78=2,$O$4,$O$5))</f>
        <v>0</v>
      </c>
    </row>
    <row r="79" ht="38.25">
      <c r="A79" s="1" t="s">
        <v>664</v>
      </c>
      <c r="E79" s="27" t="s">
        <v>906</v>
      </c>
    </row>
    <row r="80" ht="38.25">
      <c r="A80" s="1" t="s">
        <v>665</v>
      </c>
      <c r="E80" s="33" t="s">
        <v>14083</v>
      </c>
    </row>
    <row r="81" ht="153">
      <c r="A81" s="1" t="s">
        <v>666</v>
      </c>
      <c r="E81" s="27" t="s">
        <v>908</v>
      </c>
    </row>
  </sheetData>
  <sheetProtection sheet="1" objects="1" scenarios="1" spinCount="100000" saltValue="vN9g13jY9UG5u0/uMPKkFd4C7T1AFghhYDDvrJTl9MQwjt8en9vgg1sIRGo5sjcUnONG74wRxkYH6zZxjFjhXw==" hashValue="gegatEoA829+ogEg74XNihQLu7AW3Z6pPx+R+Kx5mxCBhFX0Rxm3mbdtIhApcmLUrHbRpJ2F4+/Cz60JLruN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14084</v>
      </c>
      <c r="E8" s="23" t="s">
        <v>587</v>
      </c>
      <c r="L8" s="24">
        <f>L9+L14+L67+L72+L85+L90+L135+L152</f>
        <v>0</v>
      </c>
      <c r="M8" s="24">
        <f>M9+M14+M67+M72+M85+M90+M135+M152</f>
        <v>0</v>
      </c>
      <c r="N8" s="25"/>
    </row>
    <row r="9">
      <c r="A9" s="1" t="s">
        <v>656</v>
      </c>
      <c r="C9" s="22" t="s">
        <v>2153</v>
      </c>
      <c r="E9" s="23" t="s">
        <v>2154</v>
      </c>
      <c r="L9" s="24">
        <f>SUMIFS(L10:L13,A10:A13,"P")</f>
        <v>0</v>
      </c>
      <c r="M9" s="24">
        <f>SUMIFS(M10:M13,A10:A13,"P")</f>
        <v>0</v>
      </c>
      <c r="N9" s="25"/>
    </row>
    <row r="10">
      <c r="A10" s="1" t="s">
        <v>659</v>
      </c>
      <c r="B10" s="1">
        <v>34</v>
      </c>
      <c r="C10" s="26" t="s">
        <v>14063</v>
      </c>
      <c r="D10" t="s">
        <v>661</v>
      </c>
      <c r="E10" s="27" t="s">
        <v>14064</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SUMIFS(L15:L66,A15:A66,"P")</f>
        <v>0</v>
      </c>
      <c r="M14" s="24">
        <f>SUMIFS(M15:M66,A15:A66,"P")</f>
        <v>0</v>
      </c>
      <c r="N14" s="25"/>
    </row>
    <row r="15">
      <c r="A15" s="1" t="s">
        <v>659</v>
      </c>
      <c r="B15" s="1">
        <v>1</v>
      </c>
      <c r="C15" s="26" t="s">
        <v>10831</v>
      </c>
      <c r="D15" t="s">
        <v>661</v>
      </c>
      <c r="E15" s="27" t="s">
        <v>10832</v>
      </c>
      <c r="F15" s="28" t="s">
        <v>677</v>
      </c>
      <c r="G15" s="29">
        <v>8.8000000000000007</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14085</v>
      </c>
    </row>
    <row r="18">
      <c r="A18" s="1" t="s">
        <v>666</v>
      </c>
      <c r="E18" s="27" t="s">
        <v>10834</v>
      </c>
    </row>
    <row r="19">
      <c r="A19" s="1" t="s">
        <v>659</v>
      </c>
      <c r="B19" s="1">
        <v>2</v>
      </c>
      <c r="C19" s="26" t="s">
        <v>6844</v>
      </c>
      <c r="D19" t="s">
        <v>661</v>
      </c>
      <c r="E19" s="27" t="s">
        <v>6845</v>
      </c>
      <c r="F19" s="28" t="s">
        <v>663</v>
      </c>
      <c r="G19" s="29">
        <v>2.3650000000000002</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14086</v>
      </c>
    </row>
    <row r="22" ht="63.75">
      <c r="A22" s="1" t="s">
        <v>666</v>
      </c>
      <c r="E22" s="27" t="s">
        <v>5575</v>
      </c>
    </row>
    <row r="23">
      <c r="A23" s="1" t="s">
        <v>659</v>
      </c>
      <c r="B23" s="1">
        <v>3</v>
      </c>
      <c r="C23" s="26" t="s">
        <v>11123</v>
      </c>
      <c r="D23" t="s">
        <v>661</v>
      </c>
      <c r="E23" s="27" t="s">
        <v>11124</v>
      </c>
      <c r="F23" s="28" t="s">
        <v>663</v>
      </c>
      <c r="G23" s="29">
        <v>7.0949999999999998</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14087</v>
      </c>
    </row>
    <row r="26" ht="63.75">
      <c r="A26" s="1" t="s">
        <v>666</v>
      </c>
      <c r="E26" s="27" t="s">
        <v>5575</v>
      </c>
    </row>
    <row r="27">
      <c r="A27" s="1" t="s">
        <v>659</v>
      </c>
      <c r="B27" s="1">
        <v>4</v>
      </c>
      <c r="C27" s="26" t="s">
        <v>1565</v>
      </c>
      <c r="D27" t="s">
        <v>661</v>
      </c>
      <c r="E27" s="27" t="s">
        <v>1566</v>
      </c>
      <c r="F27" s="28" t="s">
        <v>663</v>
      </c>
      <c r="G27" s="29">
        <v>70.840000000000003</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14088</v>
      </c>
    </row>
    <row r="30" ht="318.75">
      <c r="A30" s="1" t="s">
        <v>666</v>
      </c>
      <c r="E30" s="27" t="s">
        <v>667</v>
      </c>
    </row>
    <row r="31">
      <c r="A31" s="1" t="s">
        <v>659</v>
      </c>
      <c r="B31" s="1">
        <v>5</v>
      </c>
      <c r="C31" s="26" t="s">
        <v>9424</v>
      </c>
      <c r="D31" t="s">
        <v>661</v>
      </c>
      <c r="E31" s="27" t="s">
        <v>9425</v>
      </c>
      <c r="F31" s="28" t="s">
        <v>663</v>
      </c>
      <c r="G31" s="29">
        <v>15.84</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14089</v>
      </c>
    </row>
    <row r="34" ht="191.25">
      <c r="A34" s="1" t="s">
        <v>666</v>
      </c>
      <c r="E34" s="27" t="s">
        <v>9428</v>
      </c>
    </row>
    <row r="35">
      <c r="A35" s="1" t="s">
        <v>659</v>
      </c>
      <c r="B35" s="1">
        <v>6</v>
      </c>
      <c r="C35" s="26" t="s">
        <v>672</v>
      </c>
      <c r="D35" t="s">
        <v>661</v>
      </c>
      <c r="E35" s="27" t="s">
        <v>673</v>
      </c>
      <c r="F35" s="28" t="s">
        <v>663</v>
      </c>
      <c r="G35" s="29">
        <v>15.84</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14089</v>
      </c>
    </row>
    <row r="38" ht="229.5">
      <c r="A38" s="1" t="s">
        <v>666</v>
      </c>
      <c r="E38" s="27" t="s">
        <v>674</v>
      </c>
    </row>
    <row r="39">
      <c r="A39" s="1" t="s">
        <v>659</v>
      </c>
      <c r="B39" s="1">
        <v>7</v>
      </c>
      <c r="C39" s="26" t="s">
        <v>1570</v>
      </c>
      <c r="D39" t="s">
        <v>661</v>
      </c>
      <c r="E39" s="27" t="s">
        <v>1571</v>
      </c>
      <c r="F39" s="28" t="s">
        <v>663</v>
      </c>
      <c r="G39" s="29">
        <v>33.880000000000003</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14090</v>
      </c>
    </row>
    <row r="42" ht="229.5">
      <c r="A42" s="1" t="s">
        <v>666</v>
      </c>
      <c r="E42" s="27" t="s">
        <v>1573</v>
      </c>
    </row>
    <row r="43">
      <c r="A43" s="1" t="s">
        <v>659</v>
      </c>
      <c r="B43" s="1">
        <v>8</v>
      </c>
      <c r="C43" s="26" t="s">
        <v>6450</v>
      </c>
      <c r="D43" t="s">
        <v>661</v>
      </c>
      <c r="E43" s="27" t="s">
        <v>6451</v>
      </c>
      <c r="F43" s="28" t="s">
        <v>663</v>
      </c>
      <c r="G43" s="29">
        <v>3.52</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14091</v>
      </c>
    </row>
    <row r="46" ht="293.25">
      <c r="A46" s="1" t="s">
        <v>666</v>
      </c>
      <c r="E46" s="27" t="s">
        <v>6453</v>
      </c>
    </row>
    <row r="47">
      <c r="A47" s="1" t="s">
        <v>659</v>
      </c>
      <c r="B47" s="1">
        <v>9</v>
      </c>
      <c r="C47" s="26" t="s">
        <v>5990</v>
      </c>
      <c r="D47" t="s">
        <v>661</v>
      </c>
      <c r="E47" s="27" t="s">
        <v>5991</v>
      </c>
      <c r="F47" s="28" t="s">
        <v>677</v>
      </c>
      <c r="G47" s="29">
        <v>23.649999999999999</v>
      </c>
      <c r="H47" s="28">
        <v>0</v>
      </c>
      <c r="I47" s="30">
        <f>ROUND(G47*H47,P4)</f>
        <v>0</v>
      </c>
      <c r="L47" s="31">
        <v>0</v>
      </c>
      <c r="M47" s="24">
        <f>ROUND(G47*L47,P4)</f>
        <v>0</v>
      </c>
      <c r="N47" s="25" t="s">
        <v>1345</v>
      </c>
      <c r="O47" s="32">
        <f>M47*AA47</f>
        <v>0</v>
      </c>
      <c r="P47" s="1">
        <v>3</v>
      </c>
      <c r="AA47" s="1">
        <f>IF(P47=1,$O$3,IF(P47=2,$O$4,$O$5))</f>
        <v>0</v>
      </c>
    </row>
    <row r="48">
      <c r="A48" s="1" t="s">
        <v>664</v>
      </c>
      <c r="E48" s="27" t="s">
        <v>661</v>
      </c>
    </row>
    <row r="49">
      <c r="A49" s="1" t="s">
        <v>665</v>
      </c>
      <c r="E49" s="33" t="s">
        <v>14092</v>
      </c>
    </row>
    <row r="50" ht="25.5">
      <c r="A50" s="1" t="s">
        <v>666</v>
      </c>
      <c r="E50" s="27" t="s">
        <v>5993</v>
      </c>
    </row>
    <row r="51">
      <c r="A51" s="1" t="s">
        <v>659</v>
      </c>
      <c r="B51" s="1">
        <v>10</v>
      </c>
      <c r="C51" s="26" t="s">
        <v>12395</v>
      </c>
      <c r="D51" t="s">
        <v>661</v>
      </c>
      <c r="E51" s="27" t="s">
        <v>12396</v>
      </c>
      <c r="F51" s="28" t="s">
        <v>677</v>
      </c>
      <c r="G51" s="29">
        <v>8.8000000000000007</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14085</v>
      </c>
    </row>
    <row r="54" ht="38.25">
      <c r="A54" s="1" t="s">
        <v>666</v>
      </c>
      <c r="E54" s="27" t="s">
        <v>9164</v>
      </c>
    </row>
    <row r="55">
      <c r="A55" s="1" t="s">
        <v>659</v>
      </c>
      <c r="B55" s="1">
        <v>11</v>
      </c>
      <c r="C55" s="26" t="s">
        <v>9165</v>
      </c>
      <c r="D55" t="s">
        <v>661</v>
      </c>
      <c r="E55" s="27" t="s">
        <v>9166</v>
      </c>
      <c r="F55" s="28" t="s">
        <v>677</v>
      </c>
      <c r="G55" s="29">
        <v>8.8000000000000007</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14085</v>
      </c>
    </row>
    <row r="58" ht="25.5">
      <c r="A58" s="1" t="s">
        <v>666</v>
      </c>
      <c r="E58" s="27" t="s">
        <v>9168</v>
      </c>
    </row>
    <row r="59">
      <c r="A59" s="1" t="s">
        <v>659</v>
      </c>
      <c r="B59" s="1">
        <v>12</v>
      </c>
      <c r="C59" s="26" t="s">
        <v>5998</v>
      </c>
      <c r="D59" t="s">
        <v>661</v>
      </c>
      <c r="E59" s="27" t="s">
        <v>5999</v>
      </c>
      <c r="F59" s="28" t="s">
        <v>677</v>
      </c>
      <c r="G59" s="29">
        <v>8.8000000000000007</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14085</v>
      </c>
    </row>
    <row r="62" ht="38.25">
      <c r="A62" s="1" t="s">
        <v>666</v>
      </c>
      <c r="E62" s="27" t="s">
        <v>6626</v>
      </c>
    </row>
    <row r="63">
      <c r="A63" s="1" t="s">
        <v>659</v>
      </c>
      <c r="B63" s="1">
        <v>35</v>
      </c>
      <c r="C63" s="26" t="s">
        <v>14093</v>
      </c>
      <c r="D63" t="s">
        <v>661</v>
      </c>
      <c r="E63" s="27" t="s">
        <v>14094</v>
      </c>
      <c r="F63" s="28" t="s">
        <v>670</v>
      </c>
      <c r="G63" s="29">
        <v>50</v>
      </c>
      <c r="H63" s="28">
        <v>0</v>
      </c>
      <c r="I63" s="30">
        <f>ROUND(G63*H63,P4)</f>
        <v>0</v>
      </c>
      <c r="L63" s="31">
        <v>0</v>
      </c>
      <c r="M63" s="24">
        <f>ROUND(G63*L63,P4)</f>
        <v>0</v>
      </c>
      <c r="N63" s="25" t="s">
        <v>1345</v>
      </c>
      <c r="O63" s="32">
        <f>M63*AA63</f>
        <v>0</v>
      </c>
      <c r="P63" s="1">
        <v>3</v>
      </c>
      <c r="AA63" s="1">
        <f>IF(P63=1,$O$3,IF(P63=2,$O$4,$O$5))</f>
        <v>0</v>
      </c>
    </row>
    <row r="64">
      <c r="A64" s="1" t="s">
        <v>664</v>
      </c>
      <c r="E64" s="27" t="s">
        <v>14095</v>
      </c>
    </row>
    <row r="65">
      <c r="A65" s="1" t="s">
        <v>665</v>
      </c>
    </row>
    <row r="66" ht="25.5">
      <c r="A66" s="1" t="s">
        <v>666</v>
      </c>
      <c r="E66" s="27" t="s">
        <v>671</v>
      </c>
    </row>
    <row r="67">
      <c r="A67" s="1" t="s">
        <v>656</v>
      </c>
      <c r="C67" s="22" t="s">
        <v>1367</v>
      </c>
      <c r="E67" s="23" t="s">
        <v>6653</v>
      </c>
      <c r="L67" s="24">
        <f>SUMIFS(L68:L71,A68:A71,"P")</f>
        <v>0</v>
      </c>
      <c r="M67" s="24">
        <f>SUMIFS(M68:M71,A68:A71,"P")</f>
        <v>0</v>
      </c>
      <c r="N67" s="25"/>
    </row>
    <row r="68">
      <c r="A68" s="1" t="s">
        <v>659</v>
      </c>
      <c r="B68" s="1">
        <v>36</v>
      </c>
      <c r="C68" s="26" t="s">
        <v>14096</v>
      </c>
      <c r="D68" t="s">
        <v>661</v>
      </c>
      <c r="E68" s="27" t="s">
        <v>14097</v>
      </c>
      <c r="F68" s="28" t="s">
        <v>677</v>
      </c>
      <c r="G68" s="29">
        <v>1.6100000000000001</v>
      </c>
      <c r="H68" s="28">
        <v>0</v>
      </c>
      <c r="I68" s="30">
        <f>ROUND(G68*H68,P4)</f>
        <v>0</v>
      </c>
      <c r="L68" s="31">
        <v>0</v>
      </c>
      <c r="M68" s="24">
        <f>ROUND(G68*L68,P4)</f>
        <v>0</v>
      </c>
      <c r="N68" s="25" t="s">
        <v>1345</v>
      </c>
      <c r="O68" s="32">
        <f>M68*AA68</f>
        <v>0</v>
      </c>
      <c r="P68" s="1">
        <v>1</v>
      </c>
      <c r="AA68" s="1">
        <f>IF(P68=1,$O$3,IF(P68=2,$O$4,$O$5))</f>
        <v>0</v>
      </c>
    </row>
    <row r="69">
      <c r="A69" s="1" t="s">
        <v>664</v>
      </c>
      <c r="E69" s="27" t="s">
        <v>661</v>
      </c>
    </row>
    <row r="70" ht="51">
      <c r="A70" s="1" t="s">
        <v>665</v>
      </c>
      <c r="E70" s="33" t="s">
        <v>14098</v>
      </c>
    </row>
    <row r="71" ht="102">
      <c r="A71" s="1" t="s">
        <v>666</v>
      </c>
      <c r="E71" s="27" t="s">
        <v>14099</v>
      </c>
    </row>
    <row r="72">
      <c r="A72" s="1" t="s">
        <v>656</v>
      </c>
      <c r="C72" s="22" t="s">
        <v>1369</v>
      </c>
      <c r="E72" s="23" t="s">
        <v>5107</v>
      </c>
      <c r="L72" s="24">
        <f>SUMIFS(L73:L84,A73:A84,"P")</f>
        <v>0</v>
      </c>
      <c r="M72" s="24">
        <f>SUMIFS(M73:M84,A73:A84,"P")</f>
        <v>0</v>
      </c>
      <c r="N72" s="25"/>
    </row>
    <row r="73">
      <c r="A73" s="1" t="s">
        <v>659</v>
      </c>
      <c r="B73" s="1">
        <v>13</v>
      </c>
      <c r="C73" s="26" t="s">
        <v>5108</v>
      </c>
      <c r="D73" t="s">
        <v>661</v>
      </c>
      <c r="E73" s="27" t="s">
        <v>5109</v>
      </c>
      <c r="F73" s="28" t="s">
        <v>663</v>
      </c>
      <c r="G73" s="29">
        <v>3.0800000000000001</v>
      </c>
      <c r="H73" s="28">
        <v>0</v>
      </c>
      <c r="I73" s="30">
        <f>ROUND(G73*H73,P4)</f>
        <v>0</v>
      </c>
      <c r="L73" s="31">
        <v>0</v>
      </c>
      <c r="M73" s="24">
        <f>ROUND(G73*L73,P4)</f>
        <v>0</v>
      </c>
      <c r="N73" s="25" t="s">
        <v>1345</v>
      </c>
      <c r="O73" s="32">
        <f>M73*AA73</f>
        <v>0</v>
      </c>
      <c r="P73" s="1">
        <v>3</v>
      </c>
      <c r="AA73" s="1">
        <f>IF(P73=1,$O$3,IF(P73=2,$O$4,$O$5))</f>
        <v>0</v>
      </c>
    </row>
    <row r="74">
      <c r="A74" s="1" t="s">
        <v>664</v>
      </c>
      <c r="E74" s="27" t="s">
        <v>661</v>
      </c>
    </row>
    <row r="75">
      <c r="A75" s="1" t="s">
        <v>665</v>
      </c>
      <c r="E75" s="33" t="s">
        <v>14100</v>
      </c>
    </row>
    <row r="76" ht="38.25">
      <c r="A76" s="1" t="s">
        <v>666</v>
      </c>
      <c r="E76" s="27" t="s">
        <v>6472</v>
      </c>
    </row>
    <row r="77">
      <c r="A77" s="1" t="s">
        <v>659</v>
      </c>
      <c r="B77" s="1">
        <v>14</v>
      </c>
      <c r="C77" s="26" t="s">
        <v>10499</v>
      </c>
      <c r="D77" t="s">
        <v>661</v>
      </c>
      <c r="E77" s="27" t="s">
        <v>10500</v>
      </c>
      <c r="F77" s="28" t="s">
        <v>663</v>
      </c>
      <c r="G77" s="29">
        <v>0.56000000000000005</v>
      </c>
      <c r="H77" s="28">
        <v>0</v>
      </c>
      <c r="I77" s="30">
        <f>ROUND(G77*H77,P4)</f>
        <v>0</v>
      </c>
      <c r="L77" s="31">
        <v>0</v>
      </c>
      <c r="M77" s="24">
        <f>ROUND(G77*L77,P4)</f>
        <v>0</v>
      </c>
      <c r="N77" s="25" t="s">
        <v>1345</v>
      </c>
      <c r="O77" s="32">
        <f>M77*AA77</f>
        <v>0</v>
      </c>
      <c r="P77" s="1">
        <v>3</v>
      </c>
      <c r="AA77" s="1">
        <f>IF(P77=1,$O$3,IF(P77=2,$O$4,$O$5))</f>
        <v>0</v>
      </c>
    </row>
    <row r="78">
      <c r="A78" s="1" t="s">
        <v>664</v>
      </c>
      <c r="E78" s="27" t="s">
        <v>661</v>
      </c>
    </row>
    <row r="79">
      <c r="A79" s="1" t="s">
        <v>665</v>
      </c>
    </row>
    <row r="80" ht="25.5">
      <c r="A80" s="1" t="s">
        <v>666</v>
      </c>
      <c r="E80" s="27" t="s">
        <v>10503</v>
      </c>
    </row>
    <row r="81">
      <c r="A81" s="1" t="s">
        <v>659</v>
      </c>
      <c r="B81" s="1">
        <v>15</v>
      </c>
      <c r="C81" s="26" t="s">
        <v>14101</v>
      </c>
      <c r="D81" t="s">
        <v>661</v>
      </c>
      <c r="E81" s="27" t="s">
        <v>14102</v>
      </c>
      <c r="F81" s="28" t="s">
        <v>663</v>
      </c>
      <c r="G81" s="29">
        <v>106.16</v>
      </c>
      <c r="H81" s="28">
        <v>0</v>
      </c>
      <c r="I81" s="30">
        <f>ROUND(G81*H81,P4)</f>
        <v>0</v>
      </c>
      <c r="L81" s="31">
        <v>0</v>
      </c>
      <c r="M81" s="24">
        <f>ROUND(G81*L81,P4)</f>
        <v>0</v>
      </c>
      <c r="N81" s="25" t="s">
        <v>1345</v>
      </c>
      <c r="O81" s="32">
        <f>M81*AA81</f>
        <v>0</v>
      </c>
      <c r="P81" s="1">
        <v>3</v>
      </c>
      <c r="AA81" s="1">
        <f>IF(P81=1,$O$3,IF(P81=2,$O$4,$O$5))</f>
        <v>0</v>
      </c>
    </row>
    <row r="82">
      <c r="A82" s="1" t="s">
        <v>664</v>
      </c>
      <c r="E82" s="27" t="s">
        <v>661</v>
      </c>
    </row>
    <row r="83" ht="51">
      <c r="A83" s="1" t="s">
        <v>665</v>
      </c>
      <c r="E83" s="33" t="s">
        <v>14103</v>
      </c>
    </row>
    <row r="84" ht="280.5">
      <c r="A84" s="1" t="s">
        <v>666</v>
      </c>
      <c r="E84" s="27" t="s">
        <v>9475</v>
      </c>
    </row>
    <row r="85">
      <c r="A85" s="1" t="s">
        <v>656</v>
      </c>
      <c r="C85" s="22" t="s">
        <v>679</v>
      </c>
      <c r="E85" s="23" t="s">
        <v>680</v>
      </c>
      <c r="L85" s="24">
        <f>SUMIFS(L86:L89,A86:A89,"P")</f>
        <v>0</v>
      </c>
      <c r="M85" s="24">
        <f>SUMIFS(M86:M89,A86:A89,"P")</f>
        <v>0</v>
      </c>
      <c r="N85" s="25"/>
    </row>
    <row r="86">
      <c r="A86" s="1" t="s">
        <v>659</v>
      </c>
      <c r="B86" s="1">
        <v>16</v>
      </c>
      <c r="C86" s="26" t="s">
        <v>5583</v>
      </c>
      <c r="D86" t="s">
        <v>661</v>
      </c>
      <c r="E86" s="27" t="s">
        <v>5584</v>
      </c>
      <c r="F86" s="28" t="s">
        <v>683</v>
      </c>
      <c r="G86" s="29">
        <v>1</v>
      </c>
      <c r="H86" s="28">
        <v>0</v>
      </c>
      <c r="I86" s="30">
        <f>ROUND(G86*H86,P4)</f>
        <v>0</v>
      </c>
      <c r="L86" s="31">
        <v>0</v>
      </c>
      <c r="M86" s="24">
        <f>ROUND(G86*L86,P4)</f>
        <v>0</v>
      </c>
      <c r="N86" s="25" t="s">
        <v>1345</v>
      </c>
      <c r="O86" s="32">
        <f>M86*AA86</f>
        <v>0</v>
      </c>
      <c r="P86" s="1">
        <v>1</v>
      </c>
      <c r="AA86" s="1">
        <f>IF(P86=1,$O$3,IF(P86=2,$O$4,$O$5))</f>
        <v>0</v>
      </c>
    </row>
    <row r="87">
      <c r="A87" s="1" t="s">
        <v>664</v>
      </c>
      <c r="E87" s="27" t="s">
        <v>661</v>
      </c>
    </row>
    <row r="88">
      <c r="A88" s="1" t="s">
        <v>665</v>
      </c>
    </row>
    <row r="89" ht="114.75">
      <c r="A89" s="1" t="s">
        <v>666</v>
      </c>
      <c r="E89" s="27" t="s">
        <v>13786</v>
      </c>
    </row>
    <row r="90">
      <c r="A90" s="1" t="s">
        <v>656</v>
      </c>
      <c r="C90" s="22" t="s">
        <v>6080</v>
      </c>
      <c r="E90" s="23" t="s">
        <v>6688</v>
      </c>
      <c r="L90" s="24">
        <f>SUMIFS(L91:L134,A91:A134,"P")</f>
        <v>0</v>
      </c>
      <c r="M90" s="24">
        <f>SUMIFS(M91:M134,A91:A134,"P")</f>
        <v>0</v>
      </c>
      <c r="N90" s="25"/>
    </row>
    <row r="91">
      <c r="A91" s="1" t="s">
        <v>659</v>
      </c>
      <c r="B91" s="1">
        <v>17</v>
      </c>
      <c r="C91" s="26" t="s">
        <v>14104</v>
      </c>
      <c r="D91" t="s">
        <v>661</v>
      </c>
      <c r="E91" s="27" t="s">
        <v>14105</v>
      </c>
      <c r="F91" s="28" t="s">
        <v>670</v>
      </c>
      <c r="G91" s="29">
        <v>75</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row>
    <row r="94" ht="255">
      <c r="A94" s="1" t="s">
        <v>666</v>
      </c>
      <c r="E94" s="27" t="s">
        <v>14106</v>
      </c>
    </row>
    <row r="95">
      <c r="A95" s="1" t="s">
        <v>659</v>
      </c>
      <c r="B95" s="1">
        <v>18</v>
      </c>
      <c r="C95" s="26" t="s">
        <v>14107</v>
      </c>
      <c r="D95" t="s">
        <v>661</v>
      </c>
      <c r="E95" s="27" t="s">
        <v>14108</v>
      </c>
      <c r="F95" s="28" t="s">
        <v>670</v>
      </c>
      <c r="G95" s="29">
        <v>50</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row>
    <row r="98" ht="51">
      <c r="A98" s="1" t="s">
        <v>666</v>
      </c>
      <c r="E98" s="27" t="s">
        <v>14109</v>
      </c>
    </row>
    <row r="99">
      <c r="A99" s="1" t="s">
        <v>659</v>
      </c>
      <c r="B99" s="1">
        <v>19</v>
      </c>
      <c r="C99" s="26" t="s">
        <v>14110</v>
      </c>
      <c r="D99" t="s">
        <v>661</v>
      </c>
      <c r="E99" s="27" t="s">
        <v>14111</v>
      </c>
      <c r="F99" s="28" t="s">
        <v>683</v>
      </c>
      <c r="G99" s="29">
        <v>3</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row>
    <row r="102" ht="25.5">
      <c r="A102" s="1" t="s">
        <v>666</v>
      </c>
      <c r="E102" s="27" t="s">
        <v>7072</v>
      </c>
    </row>
    <row r="103">
      <c r="A103" s="1" t="s">
        <v>659</v>
      </c>
      <c r="B103" s="1">
        <v>20</v>
      </c>
      <c r="C103" s="26" t="s">
        <v>14112</v>
      </c>
      <c r="D103" t="s">
        <v>661</v>
      </c>
      <c r="E103" s="27" t="s">
        <v>14113</v>
      </c>
      <c r="F103" s="28" t="s">
        <v>683</v>
      </c>
      <c r="G103" s="29">
        <v>2</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row>
    <row r="106" ht="25.5">
      <c r="A106" s="1" t="s">
        <v>666</v>
      </c>
      <c r="E106" s="27" t="s">
        <v>7072</v>
      </c>
    </row>
    <row r="107">
      <c r="A107" s="1" t="s">
        <v>659</v>
      </c>
      <c r="B107" s="1">
        <v>21</v>
      </c>
      <c r="C107" s="26" t="s">
        <v>14114</v>
      </c>
      <c r="D107" t="s">
        <v>661</v>
      </c>
      <c r="E107" s="27" t="s">
        <v>14115</v>
      </c>
      <c r="F107" s="28" t="s">
        <v>683</v>
      </c>
      <c r="G107" s="29">
        <v>3</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row>
    <row r="110" ht="25.5">
      <c r="A110" s="1" t="s">
        <v>666</v>
      </c>
      <c r="E110" s="27" t="s">
        <v>7072</v>
      </c>
    </row>
    <row r="111">
      <c r="A111" s="1" t="s">
        <v>659</v>
      </c>
      <c r="B111" s="1">
        <v>22</v>
      </c>
      <c r="C111" s="26" t="s">
        <v>14116</v>
      </c>
      <c r="D111" t="s">
        <v>661</v>
      </c>
      <c r="E111" s="27" t="s">
        <v>14117</v>
      </c>
      <c r="F111" s="28" t="s">
        <v>670</v>
      </c>
      <c r="G111" s="29">
        <v>74</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14118</v>
      </c>
    </row>
    <row r="114" ht="51">
      <c r="A114" s="1" t="s">
        <v>666</v>
      </c>
      <c r="E114" s="27" t="s">
        <v>14119</v>
      </c>
    </row>
    <row r="115">
      <c r="A115" s="1" t="s">
        <v>659</v>
      </c>
      <c r="B115" s="1">
        <v>23</v>
      </c>
      <c r="C115" s="26" t="s">
        <v>14120</v>
      </c>
      <c r="D115" t="s">
        <v>661</v>
      </c>
      <c r="E115" s="27" t="s">
        <v>14121</v>
      </c>
      <c r="F115" s="28" t="s">
        <v>670</v>
      </c>
      <c r="G115" s="29">
        <v>33.600000000000001</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c r="E117" s="33" t="s">
        <v>14122</v>
      </c>
    </row>
    <row r="118" ht="38.25">
      <c r="A118" s="1" t="s">
        <v>666</v>
      </c>
      <c r="E118" s="27" t="s">
        <v>5286</v>
      </c>
    </row>
    <row r="119">
      <c r="A119" s="1" t="s">
        <v>659</v>
      </c>
      <c r="B119" s="1">
        <v>24</v>
      </c>
      <c r="C119" s="26" t="s">
        <v>14123</v>
      </c>
      <c r="D119" t="s">
        <v>661</v>
      </c>
      <c r="E119" s="27" t="s">
        <v>14124</v>
      </c>
      <c r="F119" s="28" t="s">
        <v>670</v>
      </c>
      <c r="G119" s="29">
        <v>74</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row>
    <row r="122" ht="51">
      <c r="A122" s="1" t="s">
        <v>666</v>
      </c>
      <c r="E122" s="27" t="s">
        <v>12886</v>
      </c>
    </row>
    <row r="123">
      <c r="A123" s="1" t="s">
        <v>659</v>
      </c>
      <c r="B123" s="1">
        <v>25</v>
      </c>
      <c r="C123" s="26" t="s">
        <v>14125</v>
      </c>
      <c r="D123" t="s">
        <v>661</v>
      </c>
      <c r="E123" s="27" t="s">
        <v>14126</v>
      </c>
      <c r="F123" s="28" t="s">
        <v>670</v>
      </c>
      <c r="G123" s="29">
        <v>74</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row>
    <row r="126" ht="51">
      <c r="A126" s="1" t="s">
        <v>666</v>
      </c>
      <c r="E126" s="27" t="s">
        <v>12886</v>
      </c>
    </row>
    <row r="127">
      <c r="A127" s="1" t="s">
        <v>659</v>
      </c>
      <c r="B127" s="1">
        <v>26</v>
      </c>
      <c r="C127" s="26" t="s">
        <v>14127</v>
      </c>
      <c r="D127" t="s">
        <v>661</v>
      </c>
      <c r="E127" s="27" t="s">
        <v>14128</v>
      </c>
      <c r="F127" s="28" t="s">
        <v>670</v>
      </c>
      <c r="G127" s="29">
        <v>74</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row>
    <row r="130" ht="25.5">
      <c r="A130" s="1" t="s">
        <v>666</v>
      </c>
      <c r="E130" s="27" t="s">
        <v>14129</v>
      </c>
    </row>
    <row r="131">
      <c r="A131" s="1" t="s">
        <v>659</v>
      </c>
      <c r="B131" s="1">
        <v>37</v>
      </c>
      <c r="C131" s="26" t="s">
        <v>14130</v>
      </c>
      <c r="D131" t="s">
        <v>661</v>
      </c>
      <c r="E131" s="27" t="s">
        <v>14131</v>
      </c>
      <c r="F131" s="28" t="s">
        <v>683</v>
      </c>
      <c r="G131" s="29">
        <v>2</v>
      </c>
      <c r="H131" s="28">
        <v>0</v>
      </c>
      <c r="I131" s="30">
        <f>ROUND(G131*H131,P4)</f>
        <v>0</v>
      </c>
      <c r="L131" s="31">
        <v>0</v>
      </c>
      <c r="M131" s="24">
        <f>ROUND(G131*L131,P4)</f>
        <v>0</v>
      </c>
      <c r="N131" s="25" t="s">
        <v>1345</v>
      </c>
      <c r="O131" s="32">
        <f>M131*AA131</f>
        <v>0</v>
      </c>
      <c r="P131" s="1">
        <v>3</v>
      </c>
      <c r="AA131" s="1">
        <f>IF(P131=1,$O$3,IF(P131=2,$O$4,$O$5))</f>
        <v>0</v>
      </c>
    </row>
    <row r="132">
      <c r="A132" s="1" t="s">
        <v>664</v>
      </c>
      <c r="E132" s="27" t="s">
        <v>661</v>
      </c>
    </row>
    <row r="133">
      <c r="A133" s="1" t="s">
        <v>665</v>
      </c>
    </row>
    <row r="134">
      <c r="A134" s="1" t="s">
        <v>666</v>
      </c>
      <c r="E134" s="27" t="s">
        <v>14132</v>
      </c>
    </row>
    <row r="135">
      <c r="A135" s="1" t="s">
        <v>656</v>
      </c>
      <c r="C135" s="22" t="s">
        <v>2840</v>
      </c>
      <c r="E135" s="23" t="s">
        <v>2841</v>
      </c>
      <c r="L135" s="24">
        <f>SUMIFS(L136:L151,A136:A151,"P")</f>
        <v>0</v>
      </c>
      <c r="M135" s="24">
        <f>SUMIFS(M136:M151,A136:A151,"P")</f>
        <v>0</v>
      </c>
      <c r="N135" s="25"/>
    </row>
    <row r="136">
      <c r="A136" s="1" t="s">
        <v>659</v>
      </c>
      <c r="B136" s="1">
        <v>27</v>
      </c>
      <c r="C136" s="26" t="s">
        <v>14133</v>
      </c>
      <c r="D136" t="s">
        <v>661</v>
      </c>
      <c r="E136" s="27" t="s">
        <v>14134</v>
      </c>
      <c r="F136" s="28" t="s">
        <v>670</v>
      </c>
      <c r="G136" s="29">
        <v>45.200000000000003</v>
      </c>
      <c r="H136" s="28">
        <v>0</v>
      </c>
      <c r="I136" s="30">
        <f>ROUND(G136*H136,P4)</f>
        <v>0</v>
      </c>
      <c r="L136" s="31">
        <v>0</v>
      </c>
      <c r="M136" s="24">
        <f>ROUND(G136*L136,P4)</f>
        <v>0</v>
      </c>
      <c r="N136" s="25" t="s">
        <v>1345</v>
      </c>
      <c r="O136" s="32">
        <f>M136*AA136</f>
        <v>0</v>
      </c>
      <c r="P136" s="1">
        <v>1</v>
      </c>
      <c r="AA136" s="1">
        <f>IF(P136=1,$O$3,IF(P136=2,$O$4,$O$5))</f>
        <v>0</v>
      </c>
    </row>
    <row r="137">
      <c r="A137" s="1" t="s">
        <v>664</v>
      </c>
      <c r="E137" s="27" t="s">
        <v>661</v>
      </c>
    </row>
    <row r="138">
      <c r="A138" s="1" t="s">
        <v>665</v>
      </c>
      <c r="E138" s="33" t="s">
        <v>14135</v>
      </c>
    </row>
    <row r="139">
      <c r="A139" s="1" t="s">
        <v>666</v>
      </c>
      <c r="E139" s="27" t="s">
        <v>6887</v>
      </c>
    </row>
    <row r="140">
      <c r="A140" s="1" t="s">
        <v>659</v>
      </c>
      <c r="B140" s="1">
        <v>28</v>
      </c>
      <c r="C140" s="26" t="s">
        <v>14136</v>
      </c>
      <c r="D140" t="s">
        <v>661</v>
      </c>
      <c r="E140" s="27" t="s">
        <v>14137</v>
      </c>
      <c r="F140" s="28" t="s">
        <v>683</v>
      </c>
      <c r="G140" s="29">
        <v>5</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row>
    <row r="143" ht="38.25">
      <c r="A143" s="1" t="s">
        <v>666</v>
      </c>
      <c r="E143" s="27" t="s">
        <v>5286</v>
      </c>
    </row>
    <row r="144">
      <c r="A144" s="1" t="s">
        <v>659</v>
      </c>
      <c r="B144" s="1">
        <v>29</v>
      </c>
      <c r="C144" s="26" t="s">
        <v>14138</v>
      </c>
      <c r="D144" t="s">
        <v>661</v>
      </c>
      <c r="E144" s="27" t="s">
        <v>14139</v>
      </c>
      <c r="F144" s="28" t="s">
        <v>683</v>
      </c>
      <c r="G144" s="29">
        <v>1</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row>
    <row r="147" ht="89.25">
      <c r="A147" s="1" t="s">
        <v>666</v>
      </c>
      <c r="E147" s="27" t="s">
        <v>12284</v>
      </c>
    </row>
    <row r="148">
      <c r="A148" s="1" t="s">
        <v>659</v>
      </c>
      <c r="B148" s="1">
        <v>30</v>
      </c>
      <c r="C148" s="26" t="s">
        <v>14140</v>
      </c>
      <c r="D148" t="s">
        <v>661</v>
      </c>
      <c r="E148" s="27" t="s">
        <v>14141</v>
      </c>
      <c r="F148" s="28" t="s">
        <v>670</v>
      </c>
      <c r="G148" s="29">
        <v>4</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row>
    <row r="151" ht="76.5">
      <c r="A151" s="1" t="s">
        <v>666</v>
      </c>
      <c r="E151" s="27" t="s">
        <v>3443</v>
      </c>
    </row>
    <row r="152">
      <c r="A152" s="1" t="s">
        <v>656</v>
      </c>
      <c r="C152" s="22" t="s">
        <v>900</v>
      </c>
      <c r="E152" s="23" t="s">
        <v>2924</v>
      </c>
      <c r="L152" s="24">
        <f>SUMIFS(L153:L164,A153:A164,"P")</f>
        <v>0</v>
      </c>
      <c r="M152" s="24">
        <f>SUMIFS(M153:M164,A153:A164,"P")</f>
        <v>0</v>
      </c>
      <c r="N152" s="25"/>
    </row>
    <row r="153" ht="25.5">
      <c r="A153" s="1" t="s">
        <v>659</v>
      </c>
      <c r="B153" s="1">
        <v>31</v>
      </c>
      <c r="C153" s="26" t="s">
        <v>3828</v>
      </c>
      <c r="D153" t="s">
        <v>903</v>
      </c>
      <c r="E153" s="27" t="s">
        <v>3829</v>
      </c>
      <c r="F153" s="28" t="s">
        <v>905</v>
      </c>
      <c r="G153" s="29">
        <v>99</v>
      </c>
      <c r="H153" s="28">
        <v>0</v>
      </c>
      <c r="I153" s="30">
        <f>ROUND(G153*H153,P4)</f>
        <v>0</v>
      </c>
      <c r="L153" s="31">
        <v>0</v>
      </c>
      <c r="M153" s="24">
        <f>ROUND(G153*L153,P4)</f>
        <v>0</v>
      </c>
      <c r="N153" s="25" t="s">
        <v>1345</v>
      </c>
      <c r="O153" s="32">
        <f>M153*AA153</f>
        <v>0</v>
      </c>
      <c r="P153" s="1">
        <v>3</v>
      </c>
      <c r="AA153" s="1">
        <f>IF(P153=1,$O$3,IF(P153=2,$O$4,$O$5))</f>
        <v>0</v>
      </c>
    </row>
    <row r="154" ht="38.25">
      <c r="A154" s="1" t="s">
        <v>664</v>
      </c>
      <c r="E154" s="27" t="s">
        <v>906</v>
      </c>
    </row>
    <row r="155">
      <c r="A155" s="1" t="s">
        <v>665</v>
      </c>
      <c r="E155" s="33" t="s">
        <v>14142</v>
      </c>
    </row>
    <row r="156" ht="153">
      <c r="A156" s="1" t="s">
        <v>666</v>
      </c>
      <c r="E156" s="27" t="s">
        <v>908</v>
      </c>
    </row>
    <row r="157" ht="25.5">
      <c r="A157" s="1" t="s">
        <v>659</v>
      </c>
      <c r="B157" s="1">
        <v>32</v>
      </c>
      <c r="C157" s="26" t="s">
        <v>5274</v>
      </c>
      <c r="D157" t="s">
        <v>903</v>
      </c>
      <c r="E157" s="27" t="s">
        <v>5275</v>
      </c>
      <c r="F157" s="28" t="s">
        <v>905</v>
      </c>
      <c r="G157" s="29">
        <v>5.4509999999999996</v>
      </c>
      <c r="H157" s="28">
        <v>0</v>
      </c>
      <c r="I157" s="30">
        <f>ROUND(G157*H157,P4)</f>
        <v>0</v>
      </c>
      <c r="L157" s="31">
        <v>0</v>
      </c>
      <c r="M157" s="24">
        <f>ROUND(G157*L157,P4)</f>
        <v>0</v>
      </c>
      <c r="N157" s="25" t="s">
        <v>1345</v>
      </c>
      <c r="O157" s="32">
        <f>M157*AA157</f>
        <v>0</v>
      </c>
      <c r="P157" s="1">
        <v>3</v>
      </c>
      <c r="AA157" s="1">
        <f>IF(P157=1,$O$3,IF(P157=2,$O$4,$O$5))</f>
        <v>0</v>
      </c>
    </row>
    <row r="158" ht="38.25">
      <c r="A158" s="1" t="s">
        <v>664</v>
      </c>
      <c r="E158" s="27" t="s">
        <v>916</v>
      </c>
    </row>
    <row r="159">
      <c r="A159" s="1" t="s">
        <v>665</v>
      </c>
      <c r="E159" s="33" t="s">
        <v>14143</v>
      </c>
    </row>
    <row r="160" ht="153">
      <c r="A160" s="1" t="s">
        <v>666</v>
      </c>
      <c r="E160" s="27" t="s">
        <v>5276</v>
      </c>
    </row>
    <row r="161" ht="38.25">
      <c r="A161" s="1" t="s">
        <v>659</v>
      </c>
      <c r="B161" s="1">
        <v>33</v>
      </c>
      <c r="C161" s="26" t="s">
        <v>902</v>
      </c>
      <c r="D161" t="s">
        <v>903</v>
      </c>
      <c r="E161" s="27" t="s">
        <v>904</v>
      </c>
      <c r="F161" s="28" t="s">
        <v>905</v>
      </c>
      <c r="G161" s="29">
        <v>3</v>
      </c>
      <c r="H161" s="28">
        <v>0</v>
      </c>
      <c r="I161" s="30">
        <f>ROUND(G161*H161,P4)</f>
        <v>0</v>
      </c>
      <c r="L161" s="31">
        <v>0</v>
      </c>
      <c r="M161" s="24">
        <f>ROUND(G161*L161,P4)</f>
        <v>0</v>
      </c>
      <c r="N161" s="25" t="s">
        <v>1345</v>
      </c>
      <c r="O161" s="32">
        <f>M161*AA161</f>
        <v>0</v>
      </c>
      <c r="P161" s="1">
        <v>3</v>
      </c>
      <c r="AA161" s="1">
        <f>IF(P161=1,$O$3,IF(P161=2,$O$4,$O$5))</f>
        <v>0</v>
      </c>
    </row>
    <row r="162" ht="38.25">
      <c r="A162" s="1" t="s">
        <v>664</v>
      </c>
      <c r="E162" s="27" t="s">
        <v>906</v>
      </c>
    </row>
    <row r="163">
      <c r="A163" s="1" t="s">
        <v>665</v>
      </c>
      <c r="E163" s="33" t="s">
        <v>1970</v>
      </c>
    </row>
    <row r="164" ht="153">
      <c r="A164" s="1" t="s">
        <v>666</v>
      </c>
      <c r="E164" s="27" t="s">
        <v>908</v>
      </c>
    </row>
  </sheetData>
  <sheetProtection sheet="1" objects="1" scenarios="1" spinCount="100000" saltValue="OydpjxpXKQe2UsnDNXgrtqDuMdOS6+3sj+svHaDOnwxpoiKk1xJe0Y18PpyruEVfdgwazWarvx/mSDTvGihiuA==" hashValue="u5u021KKnO+QmImO3Hh39/beAXwFYKY7NQXUwHbRddhvQxTtFk93F1C2hm00dE3C7K7GpFGWbJ2hJoSo2F/r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14144</v>
      </c>
      <c r="E8" s="23" t="s">
        <v>589</v>
      </c>
      <c r="L8" s="24">
        <f>L9+L132</f>
        <v>0</v>
      </c>
      <c r="M8" s="24">
        <f>M9+M132</f>
        <v>0</v>
      </c>
      <c r="N8" s="25"/>
    </row>
    <row r="9">
      <c r="A9" s="1" t="s">
        <v>950</v>
      </c>
      <c r="C9" s="22" t="s">
        <v>14145</v>
      </c>
      <c r="E9" s="23" t="s">
        <v>14146</v>
      </c>
      <c r="L9" s="24">
        <f>L10+L15+L72+L77+L102+L119</f>
        <v>0</v>
      </c>
      <c r="M9" s="24">
        <f>M10+M15+M72+M77+M102+M119</f>
        <v>0</v>
      </c>
      <c r="N9" s="25"/>
    </row>
    <row r="10">
      <c r="A10" s="1" t="s">
        <v>656</v>
      </c>
      <c r="C10" s="22" t="s">
        <v>2153</v>
      </c>
      <c r="E10" s="23" t="s">
        <v>2154</v>
      </c>
      <c r="L10" s="24">
        <f>SUMIFS(L11:L14,A11:A14,"P")</f>
        <v>0</v>
      </c>
      <c r="M10" s="24">
        <f>SUMIFS(M11:M14,A11:A14,"P")</f>
        <v>0</v>
      </c>
      <c r="N10" s="25"/>
    </row>
    <row r="11">
      <c r="A11" s="1" t="s">
        <v>659</v>
      </c>
      <c r="B11" s="1">
        <v>26</v>
      </c>
      <c r="C11" s="26" t="s">
        <v>14063</v>
      </c>
      <c r="D11" t="s">
        <v>661</v>
      </c>
      <c r="E11" s="27" t="s">
        <v>14064</v>
      </c>
      <c r="F11" s="28" t="s">
        <v>683</v>
      </c>
      <c r="G11" s="29">
        <v>1</v>
      </c>
      <c r="H11" s="28">
        <v>0</v>
      </c>
      <c r="I11" s="30">
        <f>ROUND(G11*H11,P4)</f>
        <v>0</v>
      </c>
      <c r="L11" s="31">
        <v>0</v>
      </c>
      <c r="M11" s="24">
        <f>ROUND(G11*L11,P4)</f>
        <v>0</v>
      </c>
      <c r="N11" s="25" t="s">
        <v>1345</v>
      </c>
      <c r="O11" s="32">
        <f>M11*AA11</f>
        <v>0</v>
      </c>
      <c r="P11" s="1">
        <v>3</v>
      </c>
      <c r="AA11" s="1">
        <f>IF(P11=1,$O$3,IF(P11=2,$O$4,$O$5))</f>
        <v>0</v>
      </c>
    </row>
    <row r="12">
      <c r="A12" s="1" t="s">
        <v>664</v>
      </c>
      <c r="E12" s="27" t="s">
        <v>661</v>
      </c>
    </row>
    <row r="13">
      <c r="A13" s="1" t="s">
        <v>665</v>
      </c>
    </row>
    <row r="14">
      <c r="A14" s="1" t="s">
        <v>666</v>
      </c>
      <c r="E14" s="27" t="s">
        <v>5965</v>
      </c>
    </row>
    <row r="15">
      <c r="A15" s="1" t="s">
        <v>656</v>
      </c>
      <c r="C15" s="22" t="s">
        <v>657</v>
      </c>
      <c r="E15" s="23" t="s">
        <v>658</v>
      </c>
      <c r="L15" s="24">
        <f>SUMIFS(L16:L71,A16:A71,"P")</f>
        <v>0</v>
      </c>
      <c r="M15" s="24">
        <f>SUMIFS(M16:M71,A16:A71,"P")</f>
        <v>0</v>
      </c>
      <c r="N15" s="25"/>
    </row>
    <row r="16">
      <c r="A16" s="1" t="s">
        <v>659</v>
      </c>
      <c r="B16" s="1">
        <v>1</v>
      </c>
      <c r="C16" s="26" t="s">
        <v>10831</v>
      </c>
      <c r="D16" t="s">
        <v>661</v>
      </c>
      <c r="E16" s="27" t="s">
        <v>10832</v>
      </c>
      <c r="F16" s="28" t="s">
        <v>677</v>
      </c>
      <c r="G16" s="29">
        <v>51.5</v>
      </c>
      <c r="H16" s="28">
        <v>0</v>
      </c>
      <c r="I16" s="30">
        <f>ROUND(G16*H16,P4)</f>
        <v>0</v>
      </c>
      <c r="L16" s="31">
        <v>0</v>
      </c>
      <c r="M16" s="24">
        <f>ROUND(G16*L16,P4)</f>
        <v>0</v>
      </c>
      <c r="N16" s="25" t="s">
        <v>1345</v>
      </c>
      <c r="O16" s="32">
        <f>M16*AA16</f>
        <v>0</v>
      </c>
      <c r="P16" s="1">
        <v>3</v>
      </c>
      <c r="AA16" s="1">
        <f>IF(P16=1,$O$3,IF(P16=2,$O$4,$O$5))</f>
        <v>0</v>
      </c>
    </row>
    <row r="17">
      <c r="A17" s="1" t="s">
        <v>664</v>
      </c>
      <c r="E17" s="27" t="s">
        <v>661</v>
      </c>
    </row>
    <row r="18" ht="38.25">
      <c r="A18" s="1" t="s">
        <v>665</v>
      </c>
      <c r="E18" s="33" t="s">
        <v>14147</v>
      </c>
    </row>
    <row r="19">
      <c r="A19" s="1" t="s">
        <v>666</v>
      </c>
      <c r="E19" s="27" t="s">
        <v>10834</v>
      </c>
    </row>
    <row r="20">
      <c r="A20" s="1" t="s">
        <v>659</v>
      </c>
      <c r="B20" s="1">
        <v>2</v>
      </c>
      <c r="C20" s="26" t="s">
        <v>6844</v>
      </c>
      <c r="D20" t="s">
        <v>661</v>
      </c>
      <c r="E20" s="27" t="s">
        <v>6845</v>
      </c>
      <c r="F20" s="28" t="s">
        <v>663</v>
      </c>
      <c r="G20" s="29">
        <v>3.8300000000000001</v>
      </c>
      <c r="H20" s="28">
        <v>0</v>
      </c>
      <c r="I20" s="30">
        <f>ROUND(G20*H20,P4)</f>
        <v>0</v>
      </c>
      <c r="L20" s="31">
        <v>0</v>
      </c>
      <c r="M20" s="24">
        <f>ROUND(G20*L20,P4)</f>
        <v>0</v>
      </c>
      <c r="N20" s="25" t="s">
        <v>1345</v>
      </c>
      <c r="O20" s="32">
        <f>M20*AA20</f>
        <v>0</v>
      </c>
      <c r="P20" s="1">
        <v>3</v>
      </c>
      <c r="AA20" s="1">
        <f>IF(P20=1,$O$3,IF(P20=2,$O$4,$O$5))</f>
        <v>0</v>
      </c>
    </row>
    <row r="21">
      <c r="A21" s="1" t="s">
        <v>664</v>
      </c>
      <c r="E21" s="27" t="s">
        <v>661</v>
      </c>
    </row>
    <row r="22" ht="38.25">
      <c r="A22" s="1" t="s">
        <v>665</v>
      </c>
      <c r="E22" s="33" t="s">
        <v>14148</v>
      </c>
    </row>
    <row r="23" ht="63.75">
      <c r="A23" s="1" t="s">
        <v>666</v>
      </c>
      <c r="E23" s="27" t="s">
        <v>5575</v>
      </c>
    </row>
    <row r="24">
      <c r="A24" s="1" t="s">
        <v>659</v>
      </c>
      <c r="B24" s="1">
        <v>3</v>
      </c>
      <c r="C24" s="26" t="s">
        <v>11123</v>
      </c>
      <c r="D24" t="s">
        <v>661</v>
      </c>
      <c r="E24" s="27" t="s">
        <v>11124</v>
      </c>
      <c r="F24" s="28" t="s">
        <v>663</v>
      </c>
      <c r="G24" s="29">
        <v>11.49</v>
      </c>
      <c r="H24" s="28">
        <v>0</v>
      </c>
      <c r="I24" s="30">
        <f>ROUND(G24*H24,P4)</f>
        <v>0</v>
      </c>
      <c r="L24" s="31">
        <v>0</v>
      </c>
      <c r="M24" s="24">
        <f>ROUND(G24*L24,P4)</f>
        <v>0</v>
      </c>
      <c r="N24" s="25" t="s">
        <v>1345</v>
      </c>
      <c r="O24" s="32">
        <f>M24*AA24</f>
        <v>0</v>
      </c>
      <c r="P24" s="1">
        <v>3</v>
      </c>
      <c r="AA24" s="1">
        <f>IF(P24=1,$O$3,IF(P24=2,$O$4,$O$5))</f>
        <v>0</v>
      </c>
    </row>
    <row r="25">
      <c r="A25" s="1" t="s">
        <v>664</v>
      </c>
      <c r="E25" s="27" t="s">
        <v>661</v>
      </c>
    </row>
    <row r="26" ht="38.25">
      <c r="A26" s="1" t="s">
        <v>665</v>
      </c>
      <c r="E26" s="33" t="s">
        <v>14149</v>
      </c>
    </row>
    <row r="27" ht="63.75">
      <c r="A27" s="1" t="s">
        <v>666</v>
      </c>
      <c r="E27" s="27" t="s">
        <v>5575</v>
      </c>
    </row>
    <row r="28">
      <c r="A28" s="1" t="s">
        <v>659</v>
      </c>
      <c r="B28" s="1">
        <v>4</v>
      </c>
      <c r="C28" s="26" t="s">
        <v>10394</v>
      </c>
      <c r="D28" t="s">
        <v>661</v>
      </c>
      <c r="E28" s="27" t="s">
        <v>10395</v>
      </c>
      <c r="F28" s="28" t="s">
        <v>874</v>
      </c>
      <c r="G28" s="29">
        <v>744</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row>
    <row r="31" ht="38.25">
      <c r="A31" s="1" t="s">
        <v>666</v>
      </c>
      <c r="E31" s="27" t="s">
        <v>10397</v>
      </c>
    </row>
    <row r="32">
      <c r="A32" s="1" t="s">
        <v>659</v>
      </c>
      <c r="B32" s="1">
        <v>5</v>
      </c>
      <c r="C32" s="26" t="s">
        <v>1565</v>
      </c>
      <c r="D32" t="s">
        <v>661</v>
      </c>
      <c r="E32" s="27" t="s">
        <v>1566</v>
      </c>
      <c r="F32" s="28" t="s">
        <v>663</v>
      </c>
      <c r="G32" s="29">
        <v>151.28999999999999</v>
      </c>
      <c r="H32" s="28">
        <v>0</v>
      </c>
      <c r="I32" s="30">
        <f>ROUND(G32*H32,P4)</f>
        <v>0</v>
      </c>
      <c r="L32" s="31">
        <v>0</v>
      </c>
      <c r="M32" s="24">
        <f>ROUND(G32*L32,P4)</f>
        <v>0</v>
      </c>
      <c r="N32" s="25" t="s">
        <v>1345</v>
      </c>
      <c r="O32" s="32">
        <f>M32*AA32</f>
        <v>0</v>
      </c>
      <c r="P32" s="1">
        <v>3</v>
      </c>
      <c r="AA32" s="1">
        <f>IF(P32=1,$O$3,IF(P32=2,$O$4,$O$5))</f>
        <v>0</v>
      </c>
    </row>
    <row r="33">
      <c r="A33" s="1" t="s">
        <v>664</v>
      </c>
      <c r="E33" s="27" t="s">
        <v>661</v>
      </c>
    </row>
    <row r="34" ht="38.25">
      <c r="A34" s="1" t="s">
        <v>665</v>
      </c>
      <c r="E34" s="33" t="s">
        <v>14150</v>
      </c>
    </row>
    <row r="35" ht="318.75">
      <c r="A35" s="1" t="s">
        <v>666</v>
      </c>
      <c r="E35" s="27" t="s">
        <v>667</v>
      </c>
    </row>
    <row r="36">
      <c r="A36" s="1" t="s">
        <v>659</v>
      </c>
      <c r="B36" s="1">
        <v>6</v>
      </c>
      <c r="C36" s="26" t="s">
        <v>9424</v>
      </c>
      <c r="D36" t="s">
        <v>661</v>
      </c>
      <c r="E36" s="27" t="s">
        <v>9425</v>
      </c>
      <c r="F36" s="28" t="s">
        <v>663</v>
      </c>
      <c r="G36" s="29">
        <v>47.424999999999997</v>
      </c>
      <c r="H36" s="28">
        <v>0</v>
      </c>
      <c r="I36" s="30">
        <f>ROUND(G36*H36,P4)</f>
        <v>0</v>
      </c>
      <c r="L36" s="31">
        <v>0</v>
      </c>
      <c r="M36" s="24">
        <f>ROUND(G36*L36,P4)</f>
        <v>0</v>
      </c>
      <c r="N36" s="25" t="s">
        <v>1345</v>
      </c>
      <c r="O36" s="32">
        <f>M36*AA36</f>
        <v>0</v>
      </c>
      <c r="P36" s="1">
        <v>3</v>
      </c>
      <c r="AA36" s="1">
        <f>IF(P36=1,$O$3,IF(P36=2,$O$4,$O$5))</f>
        <v>0</v>
      </c>
    </row>
    <row r="37">
      <c r="A37" s="1" t="s">
        <v>664</v>
      </c>
      <c r="E37" s="27" t="s">
        <v>661</v>
      </c>
    </row>
    <row r="38" ht="38.25">
      <c r="A38" s="1" t="s">
        <v>665</v>
      </c>
      <c r="E38" s="33" t="s">
        <v>14151</v>
      </c>
    </row>
    <row r="39" ht="191.25">
      <c r="A39" s="1" t="s">
        <v>666</v>
      </c>
      <c r="E39" s="27" t="s">
        <v>9428</v>
      </c>
    </row>
    <row r="40">
      <c r="A40" s="1" t="s">
        <v>659</v>
      </c>
      <c r="B40" s="1">
        <v>7</v>
      </c>
      <c r="C40" s="26" t="s">
        <v>672</v>
      </c>
      <c r="D40" t="s">
        <v>661</v>
      </c>
      <c r="E40" s="27" t="s">
        <v>673</v>
      </c>
      <c r="F40" s="28" t="s">
        <v>663</v>
      </c>
      <c r="G40" s="29">
        <v>47.424999999999997</v>
      </c>
      <c r="H40" s="28">
        <v>0</v>
      </c>
      <c r="I40" s="30">
        <f>ROUND(G40*H40,P4)</f>
        <v>0</v>
      </c>
      <c r="L40" s="31">
        <v>0</v>
      </c>
      <c r="M40" s="24">
        <f>ROUND(G40*L40,P4)</f>
        <v>0</v>
      </c>
      <c r="N40" s="25" t="s">
        <v>1345</v>
      </c>
      <c r="O40" s="32">
        <f>M40*AA40</f>
        <v>0</v>
      </c>
      <c r="P40" s="1">
        <v>3</v>
      </c>
      <c r="AA40" s="1">
        <f>IF(P40=1,$O$3,IF(P40=2,$O$4,$O$5))</f>
        <v>0</v>
      </c>
    </row>
    <row r="41">
      <c r="A41" s="1" t="s">
        <v>664</v>
      </c>
      <c r="E41" s="27" t="s">
        <v>661</v>
      </c>
    </row>
    <row r="42" ht="38.25">
      <c r="A42" s="1" t="s">
        <v>665</v>
      </c>
      <c r="E42" s="33" t="s">
        <v>14151</v>
      </c>
    </row>
    <row r="43" ht="229.5">
      <c r="A43" s="1" t="s">
        <v>666</v>
      </c>
      <c r="E43" s="27" t="s">
        <v>674</v>
      </c>
    </row>
    <row r="44">
      <c r="A44" s="1" t="s">
        <v>659</v>
      </c>
      <c r="B44" s="1">
        <v>8</v>
      </c>
      <c r="C44" s="26" t="s">
        <v>1570</v>
      </c>
      <c r="D44" t="s">
        <v>661</v>
      </c>
      <c r="E44" s="27" t="s">
        <v>1571</v>
      </c>
      <c r="F44" s="28" t="s">
        <v>663</v>
      </c>
      <c r="G44" s="29">
        <v>36.024999999999999</v>
      </c>
      <c r="H44" s="28">
        <v>0</v>
      </c>
      <c r="I44" s="30">
        <f>ROUND(G44*H44,P4)</f>
        <v>0</v>
      </c>
      <c r="L44" s="31">
        <v>0</v>
      </c>
      <c r="M44" s="24">
        <f>ROUND(G44*L44,P4)</f>
        <v>0</v>
      </c>
      <c r="N44" s="25" t="s">
        <v>1345</v>
      </c>
      <c r="O44" s="32">
        <f>M44*AA44</f>
        <v>0</v>
      </c>
      <c r="P44" s="1">
        <v>3</v>
      </c>
      <c r="AA44" s="1">
        <f>IF(P44=1,$O$3,IF(P44=2,$O$4,$O$5))</f>
        <v>0</v>
      </c>
    </row>
    <row r="45">
      <c r="A45" s="1" t="s">
        <v>664</v>
      </c>
      <c r="E45" s="27" t="s">
        <v>661</v>
      </c>
    </row>
    <row r="46" ht="38.25">
      <c r="A46" s="1" t="s">
        <v>665</v>
      </c>
      <c r="E46" s="33" t="s">
        <v>14152</v>
      </c>
    </row>
    <row r="47" ht="229.5">
      <c r="A47" s="1" t="s">
        <v>666</v>
      </c>
      <c r="E47" s="27" t="s">
        <v>1573</v>
      </c>
    </row>
    <row r="48">
      <c r="A48" s="1" t="s">
        <v>659</v>
      </c>
      <c r="B48" s="1">
        <v>9</v>
      </c>
      <c r="C48" s="26" t="s">
        <v>6450</v>
      </c>
      <c r="D48" t="s">
        <v>661</v>
      </c>
      <c r="E48" s="27" t="s">
        <v>6451</v>
      </c>
      <c r="F48" s="28" t="s">
        <v>663</v>
      </c>
      <c r="G48" s="29">
        <v>47.034999999999997</v>
      </c>
      <c r="H48" s="28">
        <v>0</v>
      </c>
      <c r="I48" s="30">
        <f>ROUND(G48*H48,P4)</f>
        <v>0</v>
      </c>
      <c r="L48" s="31">
        <v>0</v>
      </c>
      <c r="M48" s="24">
        <f>ROUND(G48*L48,P4)</f>
        <v>0</v>
      </c>
      <c r="N48" s="25" t="s">
        <v>1345</v>
      </c>
      <c r="O48" s="32">
        <f>M48*AA48</f>
        <v>0</v>
      </c>
      <c r="P48" s="1">
        <v>3</v>
      </c>
      <c r="AA48" s="1">
        <f>IF(P48=1,$O$3,IF(P48=2,$O$4,$O$5))</f>
        <v>0</v>
      </c>
    </row>
    <row r="49">
      <c r="A49" s="1" t="s">
        <v>664</v>
      </c>
      <c r="E49" s="27" t="s">
        <v>661</v>
      </c>
    </row>
    <row r="50" ht="38.25">
      <c r="A50" s="1" t="s">
        <v>665</v>
      </c>
      <c r="E50" s="33" t="s">
        <v>14153</v>
      </c>
    </row>
    <row r="51" ht="293.25">
      <c r="A51" s="1" t="s">
        <v>666</v>
      </c>
      <c r="E51" s="27" t="s">
        <v>6453</v>
      </c>
    </row>
    <row r="52">
      <c r="A52" s="1" t="s">
        <v>659</v>
      </c>
      <c r="B52" s="1">
        <v>10</v>
      </c>
      <c r="C52" s="26" t="s">
        <v>5985</v>
      </c>
      <c r="D52" t="s">
        <v>661</v>
      </c>
      <c r="E52" s="27" t="s">
        <v>5987</v>
      </c>
      <c r="F52" s="28" t="s">
        <v>663</v>
      </c>
      <c r="G52" s="29">
        <v>1.7749999999999999</v>
      </c>
      <c r="H52" s="28">
        <v>0</v>
      </c>
      <c r="I52" s="30">
        <f>ROUND(G52*H52,P4)</f>
        <v>0</v>
      </c>
      <c r="L52" s="31">
        <v>0</v>
      </c>
      <c r="M52" s="24">
        <f>ROUND(G52*L52,P4)</f>
        <v>0</v>
      </c>
      <c r="N52" s="25" t="s">
        <v>1345</v>
      </c>
      <c r="O52" s="32">
        <f>M52*AA52</f>
        <v>0</v>
      </c>
      <c r="P52" s="1">
        <v>3</v>
      </c>
      <c r="AA52" s="1">
        <f>IF(P52=1,$O$3,IF(P52=2,$O$4,$O$5))</f>
        <v>0</v>
      </c>
    </row>
    <row r="53">
      <c r="A53" s="1" t="s">
        <v>664</v>
      </c>
      <c r="E53" s="27" t="s">
        <v>14154</v>
      </c>
    </row>
    <row r="54">
      <c r="A54" s="1" t="s">
        <v>665</v>
      </c>
      <c r="E54" s="33" t="s">
        <v>14155</v>
      </c>
    </row>
    <row r="55" ht="255">
      <c r="A55" s="1" t="s">
        <v>666</v>
      </c>
      <c r="E55" s="27" t="s">
        <v>7714</v>
      </c>
    </row>
    <row r="56">
      <c r="A56" s="1" t="s">
        <v>659</v>
      </c>
      <c r="B56" s="1">
        <v>11</v>
      </c>
      <c r="C56" s="26" t="s">
        <v>5990</v>
      </c>
      <c r="D56" t="s">
        <v>661</v>
      </c>
      <c r="E56" s="27" t="s">
        <v>5991</v>
      </c>
      <c r="F56" s="28" t="s">
        <v>677</v>
      </c>
      <c r="G56" s="29">
        <v>38.299999999999997</v>
      </c>
      <c r="H56" s="28">
        <v>0</v>
      </c>
      <c r="I56" s="30">
        <f>ROUND(G56*H56,P4)</f>
        <v>0</v>
      </c>
      <c r="L56" s="31">
        <v>0</v>
      </c>
      <c r="M56" s="24">
        <f>ROUND(G56*L56,P4)</f>
        <v>0</v>
      </c>
      <c r="N56" s="25" t="s">
        <v>1345</v>
      </c>
      <c r="O56" s="32">
        <f>M56*AA56</f>
        <v>0</v>
      </c>
      <c r="P56" s="1">
        <v>3</v>
      </c>
      <c r="AA56" s="1">
        <f>IF(P56=1,$O$3,IF(P56=2,$O$4,$O$5))</f>
        <v>0</v>
      </c>
    </row>
    <row r="57">
      <c r="A57" s="1" t="s">
        <v>664</v>
      </c>
      <c r="E57" s="27" t="s">
        <v>661</v>
      </c>
    </row>
    <row r="58" ht="38.25">
      <c r="A58" s="1" t="s">
        <v>665</v>
      </c>
      <c r="E58" s="33" t="s">
        <v>14156</v>
      </c>
    </row>
    <row r="59" ht="25.5">
      <c r="A59" s="1" t="s">
        <v>666</v>
      </c>
      <c r="E59" s="27" t="s">
        <v>5993</v>
      </c>
    </row>
    <row r="60">
      <c r="A60" s="1" t="s">
        <v>659</v>
      </c>
      <c r="B60" s="1">
        <v>12</v>
      </c>
      <c r="C60" s="26" t="s">
        <v>12395</v>
      </c>
      <c r="D60" t="s">
        <v>661</v>
      </c>
      <c r="E60" s="27" t="s">
        <v>12396</v>
      </c>
      <c r="F60" s="28" t="s">
        <v>677</v>
      </c>
      <c r="G60" s="29">
        <v>43.5</v>
      </c>
      <c r="H60" s="28">
        <v>0</v>
      </c>
      <c r="I60" s="30">
        <f>ROUND(G60*H60,P4)</f>
        <v>0</v>
      </c>
      <c r="L60" s="31">
        <v>0</v>
      </c>
      <c r="M60" s="24">
        <f>ROUND(G60*L60,P4)</f>
        <v>0</v>
      </c>
      <c r="N60" s="25" t="s">
        <v>1345</v>
      </c>
      <c r="O60" s="32">
        <f>M60*AA60</f>
        <v>0</v>
      </c>
      <c r="P60" s="1">
        <v>3</v>
      </c>
      <c r="AA60" s="1">
        <f>IF(P60=1,$O$3,IF(P60=2,$O$4,$O$5))</f>
        <v>0</v>
      </c>
    </row>
    <row r="61">
      <c r="A61" s="1" t="s">
        <v>664</v>
      </c>
      <c r="E61" s="27" t="s">
        <v>661</v>
      </c>
    </row>
    <row r="62" ht="38.25">
      <c r="A62" s="1" t="s">
        <v>665</v>
      </c>
      <c r="E62" s="33" t="s">
        <v>14157</v>
      </c>
    </row>
    <row r="63" ht="38.25">
      <c r="A63" s="1" t="s">
        <v>666</v>
      </c>
      <c r="E63" s="27" t="s">
        <v>9164</v>
      </c>
    </row>
    <row r="64">
      <c r="A64" s="1" t="s">
        <v>659</v>
      </c>
      <c r="B64" s="1">
        <v>13</v>
      </c>
      <c r="C64" s="26" t="s">
        <v>9165</v>
      </c>
      <c r="D64" t="s">
        <v>661</v>
      </c>
      <c r="E64" s="27" t="s">
        <v>9166</v>
      </c>
      <c r="F64" s="28" t="s">
        <v>677</v>
      </c>
      <c r="G64" s="29">
        <v>43.5</v>
      </c>
      <c r="H64" s="28">
        <v>0</v>
      </c>
      <c r="I64" s="30">
        <f>ROUND(G64*H64,P4)</f>
        <v>0</v>
      </c>
      <c r="L64" s="31">
        <v>0</v>
      </c>
      <c r="M64" s="24">
        <f>ROUND(G64*L64,P4)</f>
        <v>0</v>
      </c>
      <c r="N64" s="25" t="s">
        <v>1345</v>
      </c>
      <c r="O64" s="32">
        <f>M64*AA64</f>
        <v>0</v>
      </c>
      <c r="P64" s="1">
        <v>3</v>
      </c>
      <c r="AA64" s="1">
        <f>IF(P64=1,$O$3,IF(P64=2,$O$4,$O$5))</f>
        <v>0</v>
      </c>
    </row>
    <row r="65">
      <c r="A65" s="1" t="s">
        <v>664</v>
      </c>
      <c r="E65" s="27" t="s">
        <v>661</v>
      </c>
    </row>
    <row r="66" ht="38.25">
      <c r="A66" s="1" t="s">
        <v>665</v>
      </c>
      <c r="E66" s="33" t="s">
        <v>14157</v>
      </c>
    </row>
    <row r="67" ht="25.5">
      <c r="A67" s="1" t="s">
        <v>666</v>
      </c>
      <c r="E67" s="27" t="s">
        <v>9168</v>
      </c>
    </row>
    <row r="68">
      <c r="A68" s="1" t="s">
        <v>659</v>
      </c>
      <c r="B68" s="1">
        <v>14</v>
      </c>
      <c r="C68" s="26" t="s">
        <v>5998</v>
      </c>
      <c r="D68" t="s">
        <v>661</v>
      </c>
      <c r="E68" s="27" t="s">
        <v>5999</v>
      </c>
      <c r="F68" s="28" t="s">
        <v>677</v>
      </c>
      <c r="G68" s="29">
        <v>43.5</v>
      </c>
      <c r="H68" s="28">
        <v>0</v>
      </c>
      <c r="I68" s="30">
        <f>ROUND(G68*H68,P4)</f>
        <v>0</v>
      </c>
      <c r="L68" s="31">
        <v>0</v>
      </c>
      <c r="M68" s="24">
        <f>ROUND(G68*L68,P4)</f>
        <v>0</v>
      </c>
      <c r="N68" s="25" t="s">
        <v>1345</v>
      </c>
      <c r="O68" s="32">
        <f>M68*AA68</f>
        <v>0</v>
      </c>
      <c r="P68" s="1">
        <v>3</v>
      </c>
      <c r="AA68" s="1">
        <f>IF(P68=1,$O$3,IF(P68=2,$O$4,$O$5))</f>
        <v>0</v>
      </c>
    </row>
    <row r="69">
      <c r="A69" s="1" t="s">
        <v>664</v>
      </c>
      <c r="E69" s="27" t="s">
        <v>661</v>
      </c>
    </row>
    <row r="70" ht="38.25">
      <c r="A70" s="1" t="s">
        <v>665</v>
      </c>
      <c r="E70" s="33" t="s">
        <v>14157</v>
      </c>
    </row>
    <row r="71" ht="38.25">
      <c r="A71" s="1" t="s">
        <v>666</v>
      </c>
      <c r="E71" s="27" t="s">
        <v>6626</v>
      </c>
    </row>
    <row r="72">
      <c r="A72" s="1" t="s">
        <v>656</v>
      </c>
      <c r="C72" s="22" t="s">
        <v>1369</v>
      </c>
      <c r="E72" s="23" t="s">
        <v>5107</v>
      </c>
      <c r="L72" s="24">
        <f>SUMIFS(L73:L76,A73:A76,"P")</f>
        <v>0</v>
      </c>
      <c r="M72" s="24">
        <f>SUMIFS(M73:M76,A73:A76,"P")</f>
        <v>0</v>
      </c>
      <c r="N72" s="25"/>
    </row>
    <row r="73">
      <c r="A73" s="1" t="s">
        <v>659</v>
      </c>
      <c r="B73" s="1">
        <v>15</v>
      </c>
      <c r="C73" s="26" t="s">
        <v>5108</v>
      </c>
      <c r="D73" t="s">
        <v>661</v>
      </c>
      <c r="E73" s="27" t="s">
        <v>5109</v>
      </c>
      <c r="F73" s="28" t="s">
        <v>663</v>
      </c>
      <c r="G73" s="29">
        <v>8.6699999999999999</v>
      </c>
      <c r="H73" s="28">
        <v>0</v>
      </c>
      <c r="I73" s="30">
        <f>ROUND(G73*H73,P4)</f>
        <v>0</v>
      </c>
      <c r="L73" s="31">
        <v>0</v>
      </c>
      <c r="M73" s="24">
        <f>ROUND(G73*L73,P4)</f>
        <v>0</v>
      </c>
      <c r="N73" s="25" t="s">
        <v>1345</v>
      </c>
      <c r="O73" s="32">
        <f>M73*AA73</f>
        <v>0</v>
      </c>
      <c r="P73" s="1">
        <v>3</v>
      </c>
      <c r="AA73" s="1">
        <f>IF(P73=1,$O$3,IF(P73=2,$O$4,$O$5))</f>
        <v>0</v>
      </c>
    </row>
    <row r="74">
      <c r="A74" s="1" t="s">
        <v>664</v>
      </c>
      <c r="E74" s="27" t="s">
        <v>661</v>
      </c>
    </row>
    <row r="75" ht="38.25">
      <c r="A75" s="1" t="s">
        <v>665</v>
      </c>
      <c r="E75" s="33" t="s">
        <v>14158</v>
      </c>
    </row>
    <row r="76" ht="38.25">
      <c r="A76" s="1" t="s">
        <v>666</v>
      </c>
      <c r="E76" s="27" t="s">
        <v>6472</v>
      </c>
    </row>
    <row r="77">
      <c r="A77" s="1" t="s">
        <v>656</v>
      </c>
      <c r="C77" s="22" t="s">
        <v>6080</v>
      </c>
      <c r="E77" s="23" t="s">
        <v>6688</v>
      </c>
      <c r="L77" s="24">
        <f>SUMIFS(L78:L101,A78:A101,"P")</f>
        <v>0</v>
      </c>
      <c r="M77" s="24">
        <f>SUMIFS(M78:M101,A78:A101,"P")</f>
        <v>0</v>
      </c>
      <c r="N77" s="25"/>
    </row>
    <row r="78">
      <c r="A78" s="1" t="s">
        <v>659</v>
      </c>
      <c r="B78" s="1">
        <v>16</v>
      </c>
      <c r="C78" s="26" t="s">
        <v>14159</v>
      </c>
      <c r="D78" t="s">
        <v>661</v>
      </c>
      <c r="E78" s="27" t="s">
        <v>14160</v>
      </c>
      <c r="F78" s="28" t="s">
        <v>683</v>
      </c>
      <c r="G78" s="29">
        <v>5</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row>
    <row r="81" ht="242.25">
      <c r="A81" s="1" t="s">
        <v>666</v>
      </c>
      <c r="E81" s="27" t="s">
        <v>14161</v>
      </c>
    </row>
    <row r="82">
      <c r="A82" s="1" t="s">
        <v>659</v>
      </c>
      <c r="B82" s="1">
        <v>17</v>
      </c>
      <c r="C82" s="26" t="s">
        <v>14073</v>
      </c>
      <c r="D82" t="s">
        <v>661</v>
      </c>
      <c r="E82" s="27" t="s">
        <v>14074</v>
      </c>
      <c r="F82" s="28" t="s">
        <v>670</v>
      </c>
      <c r="G82" s="29">
        <v>80</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14162</v>
      </c>
    </row>
    <row r="85" ht="51">
      <c r="A85" s="1" t="s">
        <v>666</v>
      </c>
      <c r="E85" s="27" t="s">
        <v>12886</v>
      </c>
    </row>
    <row r="86">
      <c r="A86" s="1" t="s">
        <v>659</v>
      </c>
      <c r="B86" s="1">
        <v>18</v>
      </c>
      <c r="C86" s="26" t="s">
        <v>14076</v>
      </c>
      <c r="D86" t="s">
        <v>661</v>
      </c>
      <c r="E86" s="27" t="s">
        <v>14077</v>
      </c>
      <c r="F86" s="28" t="s">
        <v>670</v>
      </c>
      <c r="G86" s="29">
        <v>80</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14162</v>
      </c>
    </row>
    <row r="89" ht="25.5">
      <c r="A89" s="1" t="s">
        <v>666</v>
      </c>
      <c r="E89" s="27" t="s">
        <v>14079</v>
      </c>
    </row>
    <row r="90">
      <c r="A90" s="1" t="s">
        <v>659</v>
      </c>
      <c r="B90" s="1">
        <v>27</v>
      </c>
      <c r="C90" s="26" t="s">
        <v>14163</v>
      </c>
      <c r="D90" t="s">
        <v>661</v>
      </c>
      <c r="E90" s="27" t="s">
        <v>6310</v>
      </c>
      <c r="F90" s="28" t="s">
        <v>670</v>
      </c>
      <c r="G90" s="29">
        <v>14.300000000000001</v>
      </c>
      <c r="H90" s="28">
        <v>0</v>
      </c>
      <c r="I90" s="30">
        <f>ROUND(G90*H90,P4)</f>
        <v>0</v>
      </c>
      <c r="L90" s="31">
        <v>0</v>
      </c>
      <c r="M90" s="24">
        <f>ROUND(G90*L90,P4)</f>
        <v>0</v>
      </c>
      <c r="N90" s="25" t="s">
        <v>1345</v>
      </c>
      <c r="O90" s="32">
        <f>M90*AA90</f>
        <v>0</v>
      </c>
      <c r="P90" s="1">
        <v>1</v>
      </c>
      <c r="AA90" s="1">
        <f>IF(P90=1,$O$3,IF(P90=2,$O$4,$O$5))</f>
        <v>0</v>
      </c>
    </row>
    <row r="91">
      <c r="A91" s="1" t="s">
        <v>664</v>
      </c>
      <c r="E91" s="27" t="s">
        <v>14164</v>
      </c>
    </row>
    <row r="92">
      <c r="A92" s="1" t="s">
        <v>665</v>
      </c>
      <c r="E92" s="33" t="s">
        <v>14165</v>
      </c>
    </row>
    <row r="93" ht="255">
      <c r="A93" s="1" t="s">
        <v>666</v>
      </c>
      <c r="E93" s="27" t="s">
        <v>6691</v>
      </c>
    </row>
    <row r="94">
      <c r="A94" s="1" t="s">
        <v>659</v>
      </c>
      <c r="B94" s="1">
        <v>28</v>
      </c>
      <c r="C94" s="26" t="s">
        <v>14166</v>
      </c>
      <c r="D94" t="s">
        <v>661</v>
      </c>
      <c r="E94" s="27" t="s">
        <v>6087</v>
      </c>
      <c r="F94" s="28" t="s">
        <v>670</v>
      </c>
      <c r="G94" s="29">
        <v>80.400000000000006</v>
      </c>
      <c r="H94" s="28">
        <v>0</v>
      </c>
      <c r="I94" s="30">
        <f>ROUND(G94*H94,P4)</f>
        <v>0</v>
      </c>
      <c r="L94" s="31">
        <v>0</v>
      </c>
      <c r="M94" s="24">
        <f>ROUND(G94*L94,P4)</f>
        <v>0</v>
      </c>
      <c r="N94" s="25" t="s">
        <v>1345</v>
      </c>
      <c r="O94" s="32">
        <f>M94*AA94</f>
        <v>0</v>
      </c>
      <c r="P94" s="1">
        <v>3</v>
      </c>
      <c r="AA94" s="1">
        <f>IF(P94=1,$O$3,IF(P94=2,$O$4,$O$5))</f>
        <v>0</v>
      </c>
    </row>
    <row r="95">
      <c r="A95" s="1" t="s">
        <v>664</v>
      </c>
      <c r="E95" s="27" t="s">
        <v>14167</v>
      </c>
    </row>
    <row r="96">
      <c r="A96" s="1" t="s">
        <v>665</v>
      </c>
      <c r="E96" s="33" t="s">
        <v>14168</v>
      </c>
    </row>
    <row r="97" ht="255">
      <c r="A97" s="1" t="s">
        <v>666</v>
      </c>
      <c r="E97" s="27" t="s">
        <v>6691</v>
      </c>
    </row>
    <row r="98">
      <c r="A98" s="1" t="s">
        <v>659</v>
      </c>
      <c r="B98" s="1">
        <v>29</v>
      </c>
      <c r="C98" s="26" t="s">
        <v>14169</v>
      </c>
      <c r="D98" t="s">
        <v>661</v>
      </c>
      <c r="E98" s="27" t="s">
        <v>14170</v>
      </c>
      <c r="F98" s="28" t="s">
        <v>683</v>
      </c>
      <c r="G98" s="29">
        <v>1</v>
      </c>
      <c r="H98" s="28">
        <v>0</v>
      </c>
      <c r="I98" s="30">
        <f>ROUND(G98*H98,P4)</f>
        <v>0</v>
      </c>
      <c r="L98" s="31">
        <v>0</v>
      </c>
      <c r="M98" s="24">
        <f>ROUND(G98*L98,P4)</f>
        <v>0</v>
      </c>
      <c r="N98" s="25" t="s">
        <v>1345</v>
      </c>
      <c r="O98" s="32">
        <f>M98*AA98</f>
        <v>0</v>
      </c>
      <c r="P98" s="1">
        <v>3</v>
      </c>
      <c r="AA98" s="1">
        <f>IF(P98=1,$O$3,IF(P98=2,$O$4,$O$5))</f>
        <v>0</v>
      </c>
    </row>
    <row r="99">
      <c r="A99" s="1" t="s">
        <v>664</v>
      </c>
      <c r="E99" s="27" t="s">
        <v>14171</v>
      </c>
    </row>
    <row r="100">
      <c r="A100" s="1" t="s">
        <v>665</v>
      </c>
    </row>
    <row r="101" ht="25.5">
      <c r="A101" s="1" t="s">
        <v>666</v>
      </c>
      <c r="E101" s="27" t="s">
        <v>14172</v>
      </c>
    </row>
    <row r="102">
      <c r="A102" s="1" t="s">
        <v>656</v>
      </c>
      <c r="C102" s="22" t="s">
        <v>2840</v>
      </c>
      <c r="E102" s="23" t="s">
        <v>2841</v>
      </c>
      <c r="L102" s="24">
        <f>SUMIFS(L103:L118,A103:A118,"P")</f>
        <v>0</v>
      </c>
      <c r="M102" s="24">
        <f>SUMIFS(M103:M118,A103:A118,"P")</f>
        <v>0</v>
      </c>
      <c r="N102" s="25"/>
    </row>
    <row r="103">
      <c r="A103" s="1" t="s">
        <v>659</v>
      </c>
      <c r="B103" s="1">
        <v>19</v>
      </c>
      <c r="C103" s="26" t="s">
        <v>14133</v>
      </c>
      <c r="D103" t="s">
        <v>661</v>
      </c>
      <c r="E103" s="27" t="s">
        <v>14134</v>
      </c>
      <c r="F103" s="28" t="s">
        <v>670</v>
      </c>
      <c r="G103" s="29">
        <v>72.200000000000003</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14173</v>
      </c>
    </row>
    <row r="106">
      <c r="A106" s="1" t="s">
        <v>666</v>
      </c>
      <c r="E106" s="27" t="s">
        <v>6887</v>
      </c>
    </row>
    <row r="107">
      <c r="A107" s="1" t="s">
        <v>659</v>
      </c>
      <c r="B107" s="1">
        <v>20</v>
      </c>
      <c r="C107" s="26" t="s">
        <v>14174</v>
      </c>
      <c r="D107" t="s">
        <v>661</v>
      </c>
      <c r="E107" s="27" t="s">
        <v>14175</v>
      </c>
      <c r="F107" s="28" t="s">
        <v>663</v>
      </c>
      <c r="G107" s="29">
        <v>0.080000000000000002</v>
      </c>
      <c r="H107" s="28">
        <v>0</v>
      </c>
      <c r="I107" s="30">
        <f>ROUND(G107*H107,P4)</f>
        <v>0</v>
      </c>
      <c r="L107" s="31">
        <v>0</v>
      </c>
      <c r="M107" s="24">
        <f>ROUND(G107*L107,P4)</f>
        <v>0</v>
      </c>
      <c r="N107" s="25" t="s">
        <v>1345</v>
      </c>
      <c r="O107" s="32">
        <f>M107*AA107</f>
        <v>0</v>
      </c>
      <c r="P107" s="1">
        <v>3</v>
      </c>
      <c r="AA107" s="1">
        <f>IF(P107=1,$O$3,IF(P107=2,$O$4,$O$5))</f>
        <v>0</v>
      </c>
    </row>
    <row r="108">
      <c r="A108" s="1" t="s">
        <v>664</v>
      </c>
      <c r="E108" s="27" t="s">
        <v>14176</v>
      </c>
    </row>
    <row r="109">
      <c r="A109" s="1" t="s">
        <v>665</v>
      </c>
      <c r="E109" s="33" t="s">
        <v>14177</v>
      </c>
    </row>
    <row r="110" ht="357">
      <c r="A110" s="1" t="s">
        <v>666</v>
      </c>
      <c r="E110" s="27" t="s">
        <v>6470</v>
      </c>
    </row>
    <row r="111">
      <c r="A111" s="1" t="s">
        <v>659</v>
      </c>
      <c r="B111" s="1">
        <v>21</v>
      </c>
      <c r="C111" s="26" t="s">
        <v>14138</v>
      </c>
      <c r="D111" t="s">
        <v>661</v>
      </c>
      <c r="E111" s="27" t="s">
        <v>14178</v>
      </c>
      <c r="F111" s="28" t="s">
        <v>683</v>
      </c>
      <c r="G111" s="29">
        <v>3</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row>
    <row r="114" ht="89.25">
      <c r="A114" s="1" t="s">
        <v>666</v>
      </c>
      <c r="E114" s="27" t="s">
        <v>12284</v>
      </c>
    </row>
    <row r="115">
      <c r="A115" s="1" t="s">
        <v>659</v>
      </c>
      <c r="B115" s="1">
        <v>22</v>
      </c>
      <c r="C115" s="26" t="s">
        <v>14179</v>
      </c>
      <c r="D115" t="s">
        <v>661</v>
      </c>
      <c r="E115" s="27" t="s">
        <v>14180</v>
      </c>
      <c r="F115" s="28" t="s">
        <v>670</v>
      </c>
      <c r="G115" s="29">
        <v>47</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row>
    <row r="118" ht="76.5">
      <c r="A118" s="1" t="s">
        <v>666</v>
      </c>
      <c r="E118" s="27" t="s">
        <v>3443</v>
      </c>
    </row>
    <row r="119">
      <c r="A119" s="1" t="s">
        <v>656</v>
      </c>
      <c r="C119" s="22" t="s">
        <v>900</v>
      </c>
      <c r="E119" s="23" t="s">
        <v>2924</v>
      </c>
      <c r="L119" s="24">
        <f>SUMIFS(L120:L131,A120:A131,"P")</f>
        <v>0</v>
      </c>
      <c r="M119" s="24">
        <f>SUMIFS(M120:M131,A120:A131,"P")</f>
        <v>0</v>
      </c>
      <c r="N119" s="25"/>
    </row>
    <row r="120" ht="25.5">
      <c r="A120" s="1" t="s">
        <v>659</v>
      </c>
      <c r="B120" s="1">
        <v>23</v>
      </c>
      <c r="C120" s="26" t="s">
        <v>3828</v>
      </c>
      <c r="D120" t="s">
        <v>903</v>
      </c>
      <c r="E120" s="27" t="s">
        <v>3829</v>
      </c>
      <c r="F120" s="28" t="s">
        <v>905</v>
      </c>
      <c r="G120" s="29">
        <v>186.96600000000001</v>
      </c>
      <c r="H120" s="28">
        <v>0</v>
      </c>
      <c r="I120" s="30">
        <f>ROUND(G120*H120,P4)</f>
        <v>0</v>
      </c>
      <c r="L120" s="31">
        <v>0</v>
      </c>
      <c r="M120" s="24">
        <f>ROUND(G120*L120,P4)</f>
        <v>0</v>
      </c>
      <c r="N120" s="25" t="s">
        <v>1345</v>
      </c>
      <c r="O120" s="32">
        <f>M120*AA120</f>
        <v>0</v>
      </c>
      <c r="P120" s="1">
        <v>3</v>
      </c>
      <c r="AA120" s="1">
        <f>IF(P120=1,$O$3,IF(P120=2,$O$4,$O$5))</f>
        <v>0</v>
      </c>
    </row>
    <row r="121" ht="38.25">
      <c r="A121" s="1" t="s">
        <v>664</v>
      </c>
      <c r="E121" s="27" t="s">
        <v>906</v>
      </c>
    </row>
    <row r="122">
      <c r="A122" s="1" t="s">
        <v>665</v>
      </c>
      <c r="E122" s="33" t="s">
        <v>14181</v>
      </c>
    </row>
    <row r="123" ht="153">
      <c r="A123" s="1" t="s">
        <v>666</v>
      </c>
      <c r="E123" s="27" t="s">
        <v>908</v>
      </c>
    </row>
    <row r="124" ht="25.5">
      <c r="A124" s="1" t="s">
        <v>659</v>
      </c>
      <c r="B124" s="1">
        <v>24</v>
      </c>
      <c r="C124" s="26" t="s">
        <v>5274</v>
      </c>
      <c r="D124" t="s">
        <v>903</v>
      </c>
      <c r="E124" s="27" t="s">
        <v>5275</v>
      </c>
      <c r="F124" s="28" t="s">
        <v>905</v>
      </c>
      <c r="G124" s="29">
        <v>8.8089999999999993</v>
      </c>
      <c r="H124" s="28">
        <v>0</v>
      </c>
      <c r="I124" s="30">
        <f>ROUND(G124*H124,P4)</f>
        <v>0</v>
      </c>
      <c r="L124" s="31">
        <v>0</v>
      </c>
      <c r="M124" s="24">
        <f>ROUND(G124*L124,P4)</f>
        <v>0</v>
      </c>
      <c r="N124" s="25" t="s">
        <v>1345</v>
      </c>
      <c r="O124" s="32">
        <f>M124*AA124</f>
        <v>0</v>
      </c>
      <c r="P124" s="1">
        <v>3</v>
      </c>
      <c r="AA124" s="1">
        <f>IF(P124=1,$O$3,IF(P124=2,$O$4,$O$5))</f>
        <v>0</v>
      </c>
    </row>
    <row r="125" ht="38.25">
      <c r="A125" s="1" t="s">
        <v>664</v>
      </c>
      <c r="E125" s="27" t="s">
        <v>916</v>
      </c>
    </row>
    <row r="126" ht="38.25">
      <c r="A126" s="1" t="s">
        <v>665</v>
      </c>
      <c r="E126" s="33" t="s">
        <v>14182</v>
      </c>
    </row>
    <row r="127" ht="153">
      <c r="A127" s="1" t="s">
        <v>666</v>
      </c>
      <c r="E127" s="27" t="s">
        <v>5276</v>
      </c>
    </row>
    <row r="128" ht="38.25">
      <c r="A128" s="1" t="s">
        <v>659</v>
      </c>
      <c r="B128" s="1">
        <v>25</v>
      </c>
      <c r="C128" s="26" t="s">
        <v>902</v>
      </c>
      <c r="D128" t="s">
        <v>903</v>
      </c>
      <c r="E128" s="27" t="s">
        <v>904</v>
      </c>
      <c r="F128" s="28" t="s">
        <v>905</v>
      </c>
      <c r="G128" s="29">
        <v>32.899999999999999</v>
      </c>
      <c r="H128" s="28">
        <v>0</v>
      </c>
      <c r="I128" s="30">
        <f>ROUND(G128*H128,P4)</f>
        <v>0</v>
      </c>
      <c r="L128" s="31">
        <v>0</v>
      </c>
      <c r="M128" s="24">
        <f>ROUND(G128*L128,P4)</f>
        <v>0</v>
      </c>
      <c r="N128" s="25" t="s">
        <v>1345</v>
      </c>
      <c r="O128" s="32">
        <f>M128*AA128</f>
        <v>0</v>
      </c>
      <c r="P128" s="1">
        <v>3</v>
      </c>
      <c r="AA128" s="1">
        <f>IF(P128=1,$O$3,IF(P128=2,$O$4,$O$5))</f>
        <v>0</v>
      </c>
    </row>
    <row r="129" ht="38.25">
      <c r="A129" s="1" t="s">
        <v>664</v>
      </c>
      <c r="E129" s="27" t="s">
        <v>906</v>
      </c>
    </row>
    <row r="130">
      <c r="A130" s="1" t="s">
        <v>665</v>
      </c>
      <c r="E130" s="33" t="s">
        <v>14183</v>
      </c>
    </row>
    <row r="131" ht="153">
      <c r="A131" s="1" t="s">
        <v>666</v>
      </c>
      <c r="E131" s="27" t="s">
        <v>908</v>
      </c>
    </row>
    <row r="132">
      <c r="A132" s="1" t="s">
        <v>950</v>
      </c>
      <c r="C132" s="22" t="s">
        <v>14184</v>
      </c>
      <c r="E132" s="23" t="s">
        <v>14185</v>
      </c>
      <c r="L132" s="24">
        <f>L133+L138+L179+L184+L189+L214</f>
        <v>0</v>
      </c>
      <c r="M132" s="24">
        <f>M133+M138+M179+M184+M189+M214</f>
        <v>0</v>
      </c>
      <c r="N132" s="25"/>
    </row>
    <row r="133">
      <c r="A133" s="1" t="s">
        <v>656</v>
      </c>
      <c r="C133" s="22" t="s">
        <v>2153</v>
      </c>
      <c r="E133" s="23" t="s">
        <v>2154</v>
      </c>
      <c r="L133" s="24">
        <f>SUMIFS(L134:L137,A134:A137,"P")</f>
        <v>0</v>
      </c>
      <c r="M133" s="24">
        <f>SUMIFS(M134:M137,A134:A137,"P")</f>
        <v>0</v>
      </c>
      <c r="N133" s="25"/>
    </row>
    <row r="134">
      <c r="A134" s="1" t="s">
        <v>659</v>
      </c>
      <c r="B134" s="1">
        <v>17</v>
      </c>
      <c r="C134" s="26" t="s">
        <v>14063</v>
      </c>
      <c r="D134" t="s">
        <v>661</v>
      </c>
      <c r="E134" s="27" t="s">
        <v>14064</v>
      </c>
      <c r="F134" s="28" t="s">
        <v>683</v>
      </c>
      <c r="G134" s="29">
        <v>1</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row>
    <row r="137">
      <c r="A137" s="1" t="s">
        <v>666</v>
      </c>
      <c r="E137" s="27" t="s">
        <v>5965</v>
      </c>
    </row>
    <row r="138">
      <c r="A138" s="1" t="s">
        <v>656</v>
      </c>
      <c r="C138" s="22" t="s">
        <v>657</v>
      </c>
      <c r="E138" s="23" t="s">
        <v>658</v>
      </c>
      <c r="L138" s="24">
        <f>SUMIFS(L139:L178,A139:A178,"P")</f>
        <v>0</v>
      </c>
      <c r="M138" s="24">
        <f>SUMIFS(M139:M178,A139:A178,"P")</f>
        <v>0</v>
      </c>
      <c r="N138" s="25"/>
    </row>
    <row r="139">
      <c r="A139" s="1" t="s">
        <v>659</v>
      </c>
      <c r="B139" s="1">
        <v>1</v>
      </c>
      <c r="C139" s="26" t="s">
        <v>10831</v>
      </c>
      <c r="D139" t="s">
        <v>661</v>
      </c>
      <c r="E139" s="27" t="s">
        <v>10832</v>
      </c>
      <c r="F139" s="28" t="s">
        <v>677</v>
      </c>
      <c r="G139" s="29">
        <v>369.57999999999998</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ht="51">
      <c r="A141" s="1" t="s">
        <v>665</v>
      </c>
      <c r="E141" s="33" t="s">
        <v>14186</v>
      </c>
    </row>
    <row r="142">
      <c r="A142" s="1" t="s">
        <v>666</v>
      </c>
      <c r="E142" s="27" t="s">
        <v>10834</v>
      </c>
    </row>
    <row r="143">
      <c r="A143" s="1" t="s">
        <v>659</v>
      </c>
      <c r="B143" s="1">
        <v>2</v>
      </c>
      <c r="C143" s="26" t="s">
        <v>3235</v>
      </c>
      <c r="D143" t="s">
        <v>661</v>
      </c>
      <c r="E143" s="27" t="s">
        <v>3236</v>
      </c>
      <c r="F143" s="28" t="s">
        <v>663</v>
      </c>
      <c r="G143" s="29">
        <v>756.70399999999995</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c r="A145" s="1" t="s">
        <v>665</v>
      </c>
      <c r="E145" s="33" t="s">
        <v>14187</v>
      </c>
    </row>
    <row r="146" ht="318.75">
      <c r="A146" s="1" t="s">
        <v>666</v>
      </c>
      <c r="E146" s="27" t="s">
        <v>667</v>
      </c>
    </row>
    <row r="147">
      <c r="A147" s="1" t="s">
        <v>659</v>
      </c>
      <c r="B147" s="1">
        <v>3</v>
      </c>
      <c r="C147" s="26" t="s">
        <v>1565</v>
      </c>
      <c r="D147" t="s">
        <v>661</v>
      </c>
      <c r="E147" s="27" t="s">
        <v>1566</v>
      </c>
      <c r="F147" s="28" t="s">
        <v>663</v>
      </c>
      <c r="G147" s="29">
        <v>139.04599999999999</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ht="38.25">
      <c r="A149" s="1" t="s">
        <v>665</v>
      </c>
      <c r="E149" s="33" t="s">
        <v>14188</v>
      </c>
    </row>
    <row r="150" ht="318.75">
      <c r="A150" s="1" t="s">
        <v>666</v>
      </c>
      <c r="E150" s="27" t="s">
        <v>667</v>
      </c>
    </row>
    <row r="151">
      <c r="A151" s="1" t="s">
        <v>659</v>
      </c>
      <c r="B151" s="1">
        <v>4</v>
      </c>
      <c r="C151" s="26" t="s">
        <v>9424</v>
      </c>
      <c r="D151" t="s">
        <v>661</v>
      </c>
      <c r="E151" s="27" t="s">
        <v>9425</v>
      </c>
      <c r="F151" s="28" t="s">
        <v>663</v>
      </c>
      <c r="G151" s="29">
        <v>107.63</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ht="38.25">
      <c r="A153" s="1" t="s">
        <v>665</v>
      </c>
      <c r="E153" s="33" t="s">
        <v>14189</v>
      </c>
    </row>
    <row r="154" ht="191.25">
      <c r="A154" s="1" t="s">
        <v>666</v>
      </c>
      <c r="E154" s="27" t="s">
        <v>9428</v>
      </c>
    </row>
    <row r="155">
      <c r="A155" s="1" t="s">
        <v>659</v>
      </c>
      <c r="B155" s="1">
        <v>5</v>
      </c>
      <c r="C155" s="26" t="s">
        <v>672</v>
      </c>
      <c r="D155" t="s">
        <v>661</v>
      </c>
      <c r="E155" s="27" t="s">
        <v>673</v>
      </c>
      <c r="F155" s="28" t="s">
        <v>663</v>
      </c>
      <c r="G155" s="29">
        <v>107.63</v>
      </c>
      <c r="H155" s="28">
        <v>0</v>
      </c>
      <c r="I155" s="30">
        <f>ROUND(G155*H155,P4)</f>
        <v>0</v>
      </c>
      <c r="L155" s="31">
        <v>0</v>
      </c>
      <c r="M155" s="24">
        <f>ROUND(G155*L155,P4)</f>
        <v>0</v>
      </c>
      <c r="N155" s="25" t="s">
        <v>1345</v>
      </c>
      <c r="O155" s="32">
        <f>M155*AA155</f>
        <v>0</v>
      </c>
      <c r="P155" s="1">
        <v>3</v>
      </c>
      <c r="AA155" s="1">
        <f>IF(P155=1,$O$3,IF(P155=2,$O$4,$O$5))</f>
        <v>0</v>
      </c>
    </row>
    <row r="156">
      <c r="A156" s="1" t="s">
        <v>664</v>
      </c>
      <c r="E156" s="27" t="s">
        <v>661</v>
      </c>
    </row>
    <row r="157" ht="38.25">
      <c r="A157" s="1" t="s">
        <v>665</v>
      </c>
      <c r="E157" s="33" t="s">
        <v>14189</v>
      </c>
    </row>
    <row r="158" ht="229.5">
      <c r="A158" s="1" t="s">
        <v>666</v>
      </c>
      <c r="E158" s="27" t="s">
        <v>674</v>
      </c>
    </row>
    <row r="159">
      <c r="A159" s="1" t="s">
        <v>659</v>
      </c>
      <c r="B159" s="1">
        <v>6</v>
      </c>
      <c r="C159" s="26" t="s">
        <v>6450</v>
      </c>
      <c r="D159" t="s">
        <v>661</v>
      </c>
      <c r="E159" s="27" t="s">
        <v>6451</v>
      </c>
      <c r="F159" s="28" t="s">
        <v>663</v>
      </c>
      <c r="G159" s="29">
        <v>23.562000000000001</v>
      </c>
      <c r="H159" s="28">
        <v>0</v>
      </c>
      <c r="I159" s="30">
        <f>ROUND(G159*H159,P4)</f>
        <v>0</v>
      </c>
      <c r="L159" s="31">
        <v>0</v>
      </c>
      <c r="M159" s="24">
        <f>ROUND(G159*L159,P4)</f>
        <v>0</v>
      </c>
      <c r="N159" s="25" t="s">
        <v>1345</v>
      </c>
      <c r="O159" s="32">
        <f>M159*AA159</f>
        <v>0</v>
      </c>
      <c r="P159" s="1">
        <v>3</v>
      </c>
      <c r="AA159" s="1">
        <f>IF(P159=1,$O$3,IF(P159=2,$O$4,$O$5))</f>
        <v>0</v>
      </c>
    </row>
    <row r="160">
      <c r="A160" s="1" t="s">
        <v>664</v>
      </c>
      <c r="E160" s="27" t="s">
        <v>661</v>
      </c>
    </row>
    <row r="161" ht="38.25">
      <c r="A161" s="1" t="s">
        <v>665</v>
      </c>
      <c r="E161" s="33" t="s">
        <v>14190</v>
      </c>
    </row>
    <row r="162" ht="293.25">
      <c r="A162" s="1" t="s">
        <v>666</v>
      </c>
      <c r="E162" s="27" t="s">
        <v>6453</v>
      </c>
    </row>
    <row r="163">
      <c r="A163" s="1" t="s">
        <v>659</v>
      </c>
      <c r="B163" s="1">
        <v>7</v>
      </c>
      <c r="C163" s="26" t="s">
        <v>5985</v>
      </c>
      <c r="D163" t="s">
        <v>661</v>
      </c>
      <c r="E163" s="27" t="s">
        <v>5987</v>
      </c>
      <c r="F163" s="28" t="s">
        <v>663</v>
      </c>
      <c r="G163" s="29">
        <v>14.4</v>
      </c>
      <c r="H163" s="28">
        <v>0</v>
      </c>
      <c r="I163" s="30">
        <f>ROUND(G163*H163,P4)</f>
        <v>0</v>
      </c>
      <c r="L163" s="31">
        <v>0</v>
      </c>
      <c r="M163" s="24">
        <f>ROUND(G163*L163,P4)</f>
        <v>0</v>
      </c>
      <c r="N163" s="25" t="s">
        <v>1345</v>
      </c>
      <c r="O163" s="32">
        <f>M163*AA163</f>
        <v>0</v>
      </c>
      <c r="P163" s="1">
        <v>3</v>
      </c>
      <c r="AA163" s="1">
        <f>IF(P163=1,$O$3,IF(P163=2,$O$4,$O$5))</f>
        <v>0</v>
      </c>
    </row>
    <row r="164">
      <c r="A164" s="1" t="s">
        <v>664</v>
      </c>
      <c r="E164" s="27" t="s">
        <v>14191</v>
      </c>
    </row>
    <row r="165">
      <c r="A165" s="1" t="s">
        <v>665</v>
      </c>
      <c r="E165" s="33" t="s">
        <v>14192</v>
      </c>
    </row>
    <row r="166" ht="255">
      <c r="A166" s="1" t="s">
        <v>666</v>
      </c>
      <c r="E166" s="27" t="s">
        <v>7714</v>
      </c>
    </row>
    <row r="167">
      <c r="A167" s="1" t="s">
        <v>659</v>
      </c>
      <c r="B167" s="1">
        <v>8</v>
      </c>
      <c r="C167" s="26" t="s">
        <v>12395</v>
      </c>
      <c r="D167" t="s">
        <v>661</v>
      </c>
      <c r="E167" s="27" t="s">
        <v>12396</v>
      </c>
      <c r="F167" s="28" t="s">
        <v>677</v>
      </c>
      <c r="G167" s="29">
        <v>369.57999999999998</v>
      </c>
      <c r="H167" s="28">
        <v>0</v>
      </c>
      <c r="I167" s="30">
        <f>ROUND(G167*H167,P4)</f>
        <v>0</v>
      </c>
      <c r="L167" s="31">
        <v>0</v>
      </c>
      <c r="M167" s="24">
        <f>ROUND(G167*L167,P4)</f>
        <v>0</v>
      </c>
      <c r="N167" s="25" t="s">
        <v>1345</v>
      </c>
      <c r="O167" s="32">
        <f>M167*AA167</f>
        <v>0</v>
      </c>
      <c r="P167" s="1">
        <v>3</v>
      </c>
      <c r="AA167" s="1">
        <f>IF(P167=1,$O$3,IF(P167=2,$O$4,$O$5))</f>
        <v>0</v>
      </c>
    </row>
    <row r="168">
      <c r="A168" s="1" t="s">
        <v>664</v>
      </c>
      <c r="E168" s="27" t="s">
        <v>661</v>
      </c>
    </row>
    <row r="169" ht="51">
      <c r="A169" s="1" t="s">
        <v>665</v>
      </c>
      <c r="E169" s="33" t="s">
        <v>14186</v>
      </c>
    </row>
    <row r="170" ht="38.25">
      <c r="A170" s="1" t="s">
        <v>666</v>
      </c>
      <c r="E170" s="27" t="s">
        <v>9164</v>
      </c>
    </row>
    <row r="171">
      <c r="A171" s="1" t="s">
        <v>659</v>
      </c>
      <c r="B171" s="1">
        <v>9</v>
      </c>
      <c r="C171" s="26" t="s">
        <v>9165</v>
      </c>
      <c r="D171" t="s">
        <v>661</v>
      </c>
      <c r="E171" s="27" t="s">
        <v>9166</v>
      </c>
      <c r="F171" s="28" t="s">
        <v>677</v>
      </c>
      <c r="G171" s="29">
        <v>369.57999999999998</v>
      </c>
      <c r="H171" s="28">
        <v>0</v>
      </c>
      <c r="I171" s="30">
        <f>ROUND(G171*H171,P4)</f>
        <v>0</v>
      </c>
      <c r="L171" s="31">
        <v>0</v>
      </c>
      <c r="M171" s="24">
        <f>ROUND(G171*L171,P4)</f>
        <v>0</v>
      </c>
      <c r="N171" s="25" t="s">
        <v>1345</v>
      </c>
      <c r="O171" s="32">
        <f>M171*AA171</f>
        <v>0</v>
      </c>
      <c r="P171" s="1">
        <v>3</v>
      </c>
      <c r="AA171" s="1">
        <f>IF(P171=1,$O$3,IF(P171=2,$O$4,$O$5))</f>
        <v>0</v>
      </c>
    </row>
    <row r="172">
      <c r="A172" s="1" t="s">
        <v>664</v>
      </c>
      <c r="E172" s="27" t="s">
        <v>661</v>
      </c>
    </row>
    <row r="173" ht="51">
      <c r="A173" s="1" t="s">
        <v>665</v>
      </c>
      <c r="E173" s="33" t="s">
        <v>14186</v>
      </c>
    </row>
    <row r="174" ht="25.5">
      <c r="A174" s="1" t="s">
        <v>666</v>
      </c>
      <c r="E174" s="27" t="s">
        <v>9168</v>
      </c>
    </row>
    <row r="175">
      <c r="A175" s="1" t="s">
        <v>659</v>
      </c>
      <c r="B175" s="1">
        <v>10</v>
      </c>
      <c r="C175" s="26" t="s">
        <v>5998</v>
      </c>
      <c r="D175" t="s">
        <v>661</v>
      </c>
      <c r="E175" s="27" t="s">
        <v>5999</v>
      </c>
      <c r="F175" s="28" t="s">
        <v>677</v>
      </c>
      <c r="G175" s="29">
        <v>369.57999999999998</v>
      </c>
      <c r="H175" s="28">
        <v>0</v>
      </c>
      <c r="I175" s="30">
        <f>ROUND(G175*H175,P4)</f>
        <v>0</v>
      </c>
      <c r="L175" s="31">
        <v>0</v>
      </c>
      <c r="M175" s="24">
        <f>ROUND(G175*L175,P4)</f>
        <v>0</v>
      </c>
      <c r="N175" s="25" t="s">
        <v>1345</v>
      </c>
      <c r="O175" s="32">
        <f>M175*AA175</f>
        <v>0</v>
      </c>
      <c r="P175" s="1">
        <v>3</v>
      </c>
      <c r="AA175" s="1">
        <f>IF(P175=1,$O$3,IF(P175=2,$O$4,$O$5))</f>
        <v>0</v>
      </c>
    </row>
    <row r="176">
      <c r="A176" s="1" t="s">
        <v>664</v>
      </c>
      <c r="E176" s="27" t="s">
        <v>661</v>
      </c>
    </row>
    <row r="177" ht="51">
      <c r="A177" s="1" t="s">
        <v>665</v>
      </c>
      <c r="E177" s="33" t="s">
        <v>14186</v>
      </c>
    </row>
    <row r="178" ht="38.25">
      <c r="A178" s="1" t="s">
        <v>666</v>
      </c>
      <c r="E178" s="27" t="s">
        <v>6626</v>
      </c>
    </row>
    <row r="179">
      <c r="A179" s="1" t="s">
        <v>656</v>
      </c>
      <c r="C179" s="22" t="s">
        <v>1369</v>
      </c>
      <c r="E179" s="23" t="s">
        <v>5107</v>
      </c>
      <c r="L179" s="24">
        <f>SUMIFS(L180:L183,A180:A183,"P")</f>
        <v>0</v>
      </c>
      <c r="M179" s="24">
        <f>SUMIFS(M180:M183,A180:A183,"P")</f>
        <v>0</v>
      </c>
      <c r="N179" s="25"/>
    </row>
    <row r="180">
      <c r="A180" s="1" t="s">
        <v>659</v>
      </c>
      <c r="B180" s="1">
        <v>11</v>
      </c>
      <c r="C180" s="26" t="s">
        <v>5108</v>
      </c>
      <c r="D180" t="s">
        <v>661</v>
      </c>
      <c r="E180" s="27" t="s">
        <v>5109</v>
      </c>
      <c r="F180" s="28" t="s">
        <v>663</v>
      </c>
      <c r="G180" s="29">
        <v>17.754000000000001</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ht="51">
      <c r="A182" s="1" t="s">
        <v>665</v>
      </c>
      <c r="E182" s="33" t="s">
        <v>14193</v>
      </c>
    </row>
    <row r="183" ht="38.25">
      <c r="A183" s="1" t="s">
        <v>666</v>
      </c>
      <c r="E183" s="27" t="s">
        <v>6472</v>
      </c>
    </row>
    <row r="184">
      <c r="A184" s="1" t="s">
        <v>656</v>
      </c>
      <c r="C184" s="22" t="s">
        <v>679</v>
      </c>
      <c r="E184" s="23" t="s">
        <v>680</v>
      </c>
      <c r="L184" s="24">
        <f>SUMIFS(L185:L188,A185:A188,"P")</f>
        <v>0</v>
      </c>
      <c r="M184" s="24">
        <f>SUMIFS(M185:M188,A185:A188,"P")</f>
        <v>0</v>
      </c>
      <c r="N184" s="25"/>
    </row>
    <row r="185">
      <c r="A185" s="1" t="s">
        <v>659</v>
      </c>
      <c r="B185" s="1">
        <v>18</v>
      </c>
      <c r="C185" s="26" t="s">
        <v>14194</v>
      </c>
      <c r="D185" t="s">
        <v>661</v>
      </c>
      <c r="E185" s="27" t="s">
        <v>14195</v>
      </c>
      <c r="F185" s="28" t="s">
        <v>683</v>
      </c>
      <c r="G185" s="29">
        <v>4</v>
      </c>
      <c r="H185" s="28">
        <v>0</v>
      </c>
      <c r="I185" s="30">
        <f>ROUND(G185*H185,P4)</f>
        <v>0</v>
      </c>
      <c r="L185" s="31">
        <v>0</v>
      </c>
      <c r="M185" s="24">
        <f>ROUND(G185*L185,P4)</f>
        <v>0</v>
      </c>
      <c r="N185" s="25" t="s">
        <v>1345</v>
      </c>
      <c r="O185" s="32">
        <f>M185*AA185</f>
        <v>0</v>
      </c>
      <c r="P185" s="1">
        <v>3</v>
      </c>
      <c r="AA185" s="1">
        <f>IF(P185=1,$O$3,IF(P185=2,$O$4,$O$5))</f>
        <v>0</v>
      </c>
    </row>
    <row r="186">
      <c r="A186" s="1" t="s">
        <v>664</v>
      </c>
      <c r="E186" s="27" t="s">
        <v>14196</v>
      </c>
    </row>
    <row r="187">
      <c r="A187" s="1" t="s">
        <v>665</v>
      </c>
    </row>
    <row r="188" ht="153">
      <c r="A188" s="1" t="s">
        <v>666</v>
      </c>
      <c r="E188" s="27" t="s">
        <v>11863</v>
      </c>
    </row>
    <row r="189">
      <c r="A189" s="1" t="s">
        <v>656</v>
      </c>
      <c r="C189" s="22" t="s">
        <v>6080</v>
      </c>
      <c r="E189" s="23" t="s">
        <v>6688</v>
      </c>
      <c r="L189" s="24">
        <f>SUMIFS(L190:L213,A190:A213,"P")</f>
        <v>0</v>
      </c>
      <c r="M189" s="24">
        <f>SUMIFS(M190:M213,A190:A213,"P")</f>
        <v>0</v>
      </c>
      <c r="N189" s="25"/>
    </row>
    <row r="190">
      <c r="A190" s="1" t="s">
        <v>659</v>
      </c>
      <c r="B190" s="1">
        <v>12</v>
      </c>
      <c r="C190" s="26" t="s">
        <v>14197</v>
      </c>
      <c r="D190" t="s">
        <v>661</v>
      </c>
      <c r="E190" s="27" t="s">
        <v>14198</v>
      </c>
      <c r="F190" s="28" t="s">
        <v>683</v>
      </c>
      <c r="G190" s="29">
        <v>1</v>
      </c>
      <c r="H190" s="28">
        <v>0</v>
      </c>
      <c r="I190" s="30">
        <f>ROUND(G190*H190,P4)</f>
        <v>0</v>
      </c>
      <c r="L190" s="31">
        <v>0</v>
      </c>
      <c r="M190" s="24">
        <f>ROUND(G190*L190,P4)</f>
        <v>0</v>
      </c>
      <c r="N190" s="25" t="s">
        <v>1345</v>
      </c>
      <c r="O190" s="32">
        <f>M190*AA190</f>
        <v>0</v>
      </c>
      <c r="P190" s="1">
        <v>3</v>
      </c>
      <c r="AA190" s="1">
        <f>IF(P190=1,$O$3,IF(P190=2,$O$4,$O$5))</f>
        <v>0</v>
      </c>
    </row>
    <row r="191">
      <c r="A191" s="1" t="s">
        <v>664</v>
      </c>
      <c r="E191" s="27" t="s">
        <v>14199</v>
      </c>
    </row>
    <row r="192">
      <c r="A192" s="1" t="s">
        <v>665</v>
      </c>
    </row>
    <row r="193" ht="25.5">
      <c r="A193" s="1" t="s">
        <v>666</v>
      </c>
      <c r="E193" s="27" t="s">
        <v>7072</v>
      </c>
    </row>
    <row r="194">
      <c r="A194" s="1" t="s">
        <v>659</v>
      </c>
      <c r="B194" s="1">
        <v>13</v>
      </c>
      <c r="C194" s="26" t="s">
        <v>7264</v>
      </c>
      <c r="D194" t="s">
        <v>661</v>
      </c>
      <c r="E194" s="27" t="s">
        <v>7265</v>
      </c>
      <c r="F194" s="28" t="s">
        <v>683</v>
      </c>
      <c r="G194" s="29">
        <v>4</v>
      </c>
      <c r="H194" s="28">
        <v>0</v>
      </c>
      <c r="I194" s="30">
        <f>ROUND(G194*H194,P4)</f>
        <v>0</v>
      </c>
      <c r="L194" s="31">
        <v>0</v>
      </c>
      <c r="M194" s="24">
        <f>ROUND(G194*L194,P4)</f>
        <v>0</v>
      </c>
      <c r="N194" s="25" t="s">
        <v>1345</v>
      </c>
      <c r="O194" s="32">
        <f>M194*AA194</f>
        <v>0</v>
      </c>
      <c r="P194" s="1">
        <v>3</v>
      </c>
      <c r="AA194" s="1">
        <f>IF(P194=1,$O$3,IF(P194=2,$O$4,$O$5))</f>
        <v>0</v>
      </c>
    </row>
    <row r="195">
      <c r="A195" s="1" t="s">
        <v>664</v>
      </c>
      <c r="E195" s="27" t="s">
        <v>661</v>
      </c>
    </row>
    <row r="196">
      <c r="A196" s="1" t="s">
        <v>665</v>
      </c>
    </row>
    <row r="197" ht="89.25">
      <c r="A197" s="1" t="s">
        <v>666</v>
      </c>
      <c r="E197" s="27" t="s">
        <v>6489</v>
      </c>
    </row>
    <row r="198">
      <c r="A198" s="1" t="s">
        <v>659</v>
      </c>
      <c r="B198" s="1">
        <v>14</v>
      </c>
      <c r="C198" s="26" t="s">
        <v>14073</v>
      </c>
      <c r="D198" t="s">
        <v>661</v>
      </c>
      <c r="E198" s="27" t="s">
        <v>14074</v>
      </c>
      <c r="F198" s="28" t="s">
        <v>670</v>
      </c>
      <c r="G198" s="29">
        <v>71.400000000000006</v>
      </c>
      <c r="H198" s="28">
        <v>0</v>
      </c>
      <c r="I198" s="30">
        <f>ROUND(G198*H198,P4)</f>
        <v>0</v>
      </c>
      <c r="L198" s="31">
        <v>0</v>
      </c>
      <c r="M198" s="24">
        <f>ROUND(G198*L198,P4)</f>
        <v>0</v>
      </c>
      <c r="N198" s="25" t="s">
        <v>1345</v>
      </c>
      <c r="O198" s="32">
        <f>M198*AA198</f>
        <v>0</v>
      </c>
      <c r="P198" s="1">
        <v>3</v>
      </c>
      <c r="AA198" s="1">
        <f>IF(P198=1,$O$3,IF(P198=2,$O$4,$O$5))</f>
        <v>0</v>
      </c>
    </row>
    <row r="199">
      <c r="A199" s="1" t="s">
        <v>664</v>
      </c>
      <c r="E199" s="27" t="s">
        <v>661</v>
      </c>
    </row>
    <row r="200">
      <c r="A200" s="1" t="s">
        <v>665</v>
      </c>
    </row>
    <row r="201" ht="51">
      <c r="A201" s="1" t="s">
        <v>666</v>
      </c>
      <c r="E201" s="27" t="s">
        <v>12886</v>
      </c>
    </row>
    <row r="202">
      <c r="A202" s="1" t="s">
        <v>659</v>
      </c>
      <c r="B202" s="1">
        <v>15</v>
      </c>
      <c r="C202" s="26" t="s">
        <v>14076</v>
      </c>
      <c r="D202" t="s">
        <v>661</v>
      </c>
      <c r="E202" s="27" t="s">
        <v>14077</v>
      </c>
      <c r="F202" s="28" t="s">
        <v>670</v>
      </c>
      <c r="G202" s="29">
        <v>54.299999999999997</v>
      </c>
      <c r="H202" s="28">
        <v>0</v>
      </c>
      <c r="I202" s="30">
        <f>ROUND(G202*H202,P4)</f>
        <v>0</v>
      </c>
      <c r="L202" s="31">
        <v>0</v>
      </c>
      <c r="M202" s="24">
        <f>ROUND(G202*L202,P4)</f>
        <v>0</v>
      </c>
      <c r="N202" s="25" t="s">
        <v>1345</v>
      </c>
      <c r="O202" s="32">
        <f>M202*AA202</f>
        <v>0</v>
      </c>
      <c r="P202" s="1">
        <v>3</v>
      </c>
      <c r="AA202" s="1">
        <f>IF(P202=1,$O$3,IF(P202=2,$O$4,$O$5))</f>
        <v>0</v>
      </c>
    </row>
    <row r="203">
      <c r="A203" s="1" t="s">
        <v>664</v>
      </c>
      <c r="E203" s="27" t="s">
        <v>661</v>
      </c>
    </row>
    <row r="204">
      <c r="A204" s="1" t="s">
        <v>665</v>
      </c>
    </row>
    <row r="205" ht="25.5">
      <c r="A205" s="1" t="s">
        <v>666</v>
      </c>
      <c r="E205" s="27" t="s">
        <v>14079</v>
      </c>
    </row>
    <row r="206">
      <c r="A206" s="1" t="s">
        <v>659</v>
      </c>
      <c r="B206" s="1">
        <v>19</v>
      </c>
      <c r="C206" s="26" t="s">
        <v>14200</v>
      </c>
      <c r="D206" t="s">
        <v>661</v>
      </c>
      <c r="E206" s="27" t="s">
        <v>6083</v>
      </c>
      <c r="F206" s="28" t="s">
        <v>670</v>
      </c>
      <c r="G206" s="29">
        <v>85.680000000000007</v>
      </c>
      <c r="H206" s="28">
        <v>0</v>
      </c>
      <c r="I206" s="30">
        <f>ROUND(G206*H206,P4)</f>
        <v>0</v>
      </c>
      <c r="L206" s="31">
        <v>0</v>
      </c>
      <c r="M206" s="24">
        <f>ROUND(G206*L206,P4)</f>
        <v>0</v>
      </c>
      <c r="N206" s="25" t="s">
        <v>1345</v>
      </c>
      <c r="O206" s="32">
        <f>M206*AA206</f>
        <v>0</v>
      </c>
      <c r="P206" s="1">
        <v>3</v>
      </c>
      <c r="AA206" s="1">
        <f>IF(P206=1,$O$3,IF(P206=2,$O$4,$O$5))</f>
        <v>0</v>
      </c>
    </row>
    <row r="207">
      <c r="A207" s="1" t="s">
        <v>664</v>
      </c>
      <c r="E207" s="27" t="s">
        <v>14201</v>
      </c>
    </row>
    <row r="208" ht="38.25">
      <c r="A208" s="1" t="s">
        <v>665</v>
      </c>
      <c r="E208" s="33" t="s">
        <v>14202</v>
      </c>
    </row>
    <row r="209" ht="255">
      <c r="A209" s="1" t="s">
        <v>666</v>
      </c>
      <c r="E209" s="27" t="s">
        <v>6691</v>
      </c>
    </row>
    <row r="210">
      <c r="A210" s="1" t="s">
        <v>659</v>
      </c>
      <c r="B210" s="1">
        <v>20</v>
      </c>
      <c r="C210" s="26" t="s">
        <v>14203</v>
      </c>
      <c r="D210" t="s">
        <v>661</v>
      </c>
      <c r="E210" s="27" t="s">
        <v>14204</v>
      </c>
      <c r="F210" s="28" t="s">
        <v>683</v>
      </c>
      <c r="G210" s="29">
        <v>1</v>
      </c>
      <c r="H210" s="28">
        <v>0</v>
      </c>
      <c r="I210" s="30">
        <f>ROUND(G210*H210,P4)</f>
        <v>0</v>
      </c>
      <c r="L210" s="31">
        <v>0</v>
      </c>
      <c r="M210" s="24">
        <f>ROUND(G210*L210,P4)</f>
        <v>0</v>
      </c>
      <c r="N210" s="25" t="s">
        <v>1345</v>
      </c>
      <c r="O210" s="32">
        <f>M210*AA210</f>
        <v>0</v>
      </c>
      <c r="P210" s="1">
        <v>3</v>
      </c>
      <c r="AA210" s="1">
        <f>IF(P210=1,$O$3,IF(P210=2,$O$4,$O$5))</f>
        <v>0</v>
      </c>
    </row>
    <row r="211">
      <c r="A211" s="1" t="s">
        <v>664</v>
      </c>
      <c r="E211" s="27" t="s">
        <v>14205</v>
      </c>
    </row>
    <row r="212">
      <c r="A212" s="1" t="s">
        <v>665</v>
      </c>
    </row>
    <row r="213" ht="153">
      <c r="A213" s="1" t="s">
        <v>666</v>
      </c>
      <c r="E213" s="27" t="s">
        <v>6698</v>
      </c>
    </row>
    <row r="214">
      <c r="A214" s="1" t="s">
        <v>656</v>
      </c>
      <c r="C214" s="22" t="s">
        <v>900</v>
      </c>
      <c r="E214" s="23" t="s">
        <v>2924</v>
      </c>
      <c r="L214" s="24">
        <f>SUMIFS(L215:L218,A215:A218,"P")</f>
        <v>0</v>
      </c>
      <c r="M214" s="24">
        <f>SUMIFS(M215:M218,A215:A218,"P")</f>
        <v>0</v>
      </c>
      <c r="N214" s="25"/>
    </row>
    <row r="215" ht="25.5">
      <c r="A215" s="1" t="s">
        <v>659</v>
      </c>
      <c r="B215" s="1">
        <v>16</v>
      </c>
      <c r="C215" s="26" t="s">
        <v>3828</v>
      </c>
      <c r="D215" t="s">
        <v>903</v>
      </c>
      <c r="E215" s="27" t="s">
        <v>3829</v>
      </c>
      <c r="F215" s="28" t="s">
        <v>905</v>
      </c>
      <c r="G215" s="29">
        <v>1418.616</v>
      </c>
      <c r="H215" s="28">
        <v>0</v>
      </c>
      <c r="I215" s="30">
        <f>ROUND(G215*H215,P4)</f>
        <v>0</v>
      </c>
      <c r="L215" s="31">
        <v>0</v>
      </c>
      <c r="M215" s="24">
        <f>ROUND(G215*L215,P4)</f>
        <v>0</v>
      </c>
      <c r="N215" s="25" t="s">
        <v>1345</v>
      </c>
      <c r="O215" s="32">
        <f>M215*AA215</f>
        <v>0</v>
      </c>
      <c r="P215" s="1">
        <v>3</v>
      </c>
      <c r="AA215" s="1">
        <f>IF(P215=1,$O$3,IF(P215=2,$O$4,$O$5))</f>
        <v>0</v>
      </c>
    </row>
    <row r="216" ht="38.25">
      <c r="A216" s="1" t="s">
        <v>664</v>
      </c>
      <c r="E216" s="27" t="s">
        <v>906</v>
      </c>
    </row>
    <row r="217">
      <c r="A217" s="1" t="s">
        <v>665</v>
      </c>
      <c r="E217" s="33" t="s">
        <v>14206</v>
      </c>
    </row>
    <row r="218" ht="153">
      <c r="A218" s="1" t="s">
        <v>666</v>
      </c>
      <c r="E218" s="27" t="s">
        <v>908</v>
      </c>
    </row>
  </sheetData>
  <sheetProtection sheet="1" objects="1" scenarios="1" spinCount="100000" saltValue="KGk41H+hqFHUvDLyAna9OnRAMpWlx8mt2fjDs8DTGQOWm3MT9jbOOzKBGRCGB8mkcyTc+Ah1nVMQw+eN6X06Ew==" hashValue="P27rKcyLvvjjXYbnmmqR6RzpyOwzoVRgJiz1o76L74XIXSxKcSelIyxUUj6W0t3cnAlk21ASyaXIK8NAAIjV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COUNTIFS(L8:L281,"=0",A8:A281,"P")+COUNTIFS(L8:L281,"",A8:A281,"P")+SUM(Q8:Q281)</f>
        <v>0</v>
      </c>
    </row>
    <row r="8">
      <c r="A8" s="1" t="s">
        <v>654</v>
      </c>
      <c r="C8" s="22" t="s">
        <v>14207</v>
      </c>
      <c r="E8" s="23" t="s">
        <v>591</v>
      </c>
      <c r="L8" s="24">
        <f>L9+L140</f>
        <v>0</v>
      </c>
      <c r="M8" s="24">
        <f>M9+M140</f>
        <v>0</v>
      </c>
      <c r="N8" s="25"/>
    </row>
    <row r="9">
      <c r="A9" s="1" t="s">
        <v>950</v>
      </c>
      <c r="C9" s="22" t="s">
        <v>14208</v>
      </c>
      <c r="E9" s="23" t="s">
        <v>14209</v>
      </c>
      <c r="L9" s="24">
        <f>L10+L15+L48+L53+L126+L131</f>
        <v>0</v>
      </c>
      <c r="M9" s="24">
        <f>M10+M15+M48+M53+M126+M131</f>
        <v>0</v>
      </c>
      <c r="N9" s="25"/>
    </row>
    <row r="10">
      <c r="A10" s="1" t="s">
        <v>656</v>
      </c>
      <c r="C10" s="22" t="s">
        <v>2153</v>
      </c>
      <c r="E10" s="23" t="s">
        <v>2154</v>
      </c>
      <c r="L10" s="24">
        <f>SUMIFS(L11:L14,A11:A14,"P")</f>
        <v>0</v>
      </c>
      <c r="M10" s="24">
        <f>SUMIFS(M11:M14,A11:A14,"P")</f>
        <v>0</v>
      </c>
      <c r="N10" s="25"/>
    </row>
    <row r="11">
      <c r="A11" s="1" t="s">
        <v>659</v>
      </c>
      <c r="B11" s="1">
        <v>22</v>
      </c>
      <c r="C11" s="26" t="s">
        <v>14063</v>
      </c>
      <c r="D11" t="s">
        <v>661</v>
      </c>
      <c r="E11" s="27" t="s">
        <v>14064</v>
      </c>
      <c r="F11" s="28" t="s">
        <v>683</v>
      </c>
      <c r="G11" s="29">
        <v>1</v>
      </c>
      <c r="H11" s="28">
        <v>0</v>
      </c>
      <c r="I11" s="30">
        <f>ROUND(G11*H11,P4)</f>
        <v>0</v>
      </c>
      <c r="L11" s="31">
        <v>0</v>
      </c>
      <c r="M11" s="24">
        <f>ROUND(G11*L11,P4)</f>
        <v>0</v>
      </c>
      <c r="N11" s="25" t="s">
        <v>1345</v>
      </c>
      <c r="O11" s="32">
        <f>M11*AA11</f>
        <v>0</v>
      </c>
      <c r="P11" s="1">
        <v>3</v>
      </c>
      <c r="AA11" s="1">
        <f>IF(P11=1,$O$3,IF(P11=2,$O$4,$O$5))</f>
        <v>0</v>
      </c>
    </row>
    <row r="12">
      <c r="A12" s="1" t="s">
        <v>664</v>
      </c>
      <c r="E12" s="27" t="s">
        <v>661</v>
      </c>
    </row>
    <row r="13">
      <c r="A13" s="1" t="s">
        <v>665</v>
      </c>
    </row>
    <row r="14">
      <c r="A14" s="1" t="s">
        <v>666</v>
      </c>
      <c r="E14" s="27" t="s">
        <v>5965</v>
      </c>
    </row>
    <row r="15">
      <c r="A15" s="1" t="s">
        <v>656</v>
      </c>
      <c r="C15" s="22" t="s">
        <v>657</v>
      </c>
      <c r="E15" s="23" t="s">
        <v>658</v>
      </c>
      <c r="L15" s="24">
        <f>SUMIFS(L16:L47,A16:A47,"P")</f>
        <v>0</v>
      </c>
      <c r="M15" s="24">
        <f>SUMIFS(M16:M47,A16:A47,"P")</f>
        <v>0</v>
      </c>
      <c r="N15" s="25"/>
    </row>
    <row r="16">
      <c r="A16" s="1" t="s">
        <v>659</v>
      </c>
      <c r="B16" s="1">
        <v>1</v>
      </c>
      <c r="C16" s="26" t="s">
        <v>10394</v>
      </c>
      <c r="D16" t="s">
        <v>661</v>
      </c>
      <c r="E16" s="27" t="s">
        <v>10395</v>
      </c>
      <c r="F16" s="28" t="s">
        <v>874</v>
      </c>
      <c r="G16" s="29">
        <v>336</v>
      </c>
      <c r="H16" s="28">
        <v>0</v>
      </c>
      <c r="I16" s="30">
        <f>ROUND(G16*H16,P4)</f>
        <v>0</v>
      </c>
      <c r="L16" s="31">
        <v>0</v>
      </c>
      <c r="M16" s="24">
        <f>ROUND(G16*L16,P4)</f>
        <v>0</v>
      </c>
      <c r="N16" s="25" t="s">
        <v>1345</v>
      </c>
      <c r="O16" s="32">
        <f>M16*AA16</f>
        <v>0</v>
      </c>
      <c r="P16" s="1">
        <v>3</v>
      </c>
      <c r="AA16" s="1">
        <f>IF(P16=1,$O$3,IF(P16=2,$O$4,$O$5))</f>
        <v>0</v>
      </c>
    </row>
    <row r="17">
      <c r="A17" s="1" t="s">
        <v>664</v>
      </c>
      <c r="E17" s="27" t="s">
        <v>661</v>
      </c>
    </row>
    <row r="18">
      <c r="A18" s="1" t="s">
        <v>665</v>
      </c>
    </row>
    <row r="19" ht="38.25">
      <c r="A19" s="1" t="s">
        <v>666</v>
      </c>
      <c r="E19" s="27" t="s">
        <v>10397</v>
      </c>
    </row>
    <row r="20">
      <c r="A20" s="1" t="s">
        <v>659</v>
      </c>
      <c r="B20" s="1">
        <v>2</v>
      </c>
      <c r="C20" s="26" t="s">
        <v>1565</v>
      </c>
      <c r="D20" t="s">
        <v>661</v>
      </c>
      <c r="E20" s="27" t="s">
        <v>1566</v>
      </c>
      <c r="F20" s="28" t="s">
        <v>663</v>
      </c>
      <c r="G20" s="29">
        <v>864.75199999999995</v>
      </c>
      <c r="H20" s="28">
        <v>0</v>
      </c>
      <c r="I20" s="30">
        <f>ROUND(G20*H20,P4)</f>
        <v>0</v>
      </c>
      <c r="L20" s="31">
        <v>0</v>
      </c>
      <c r="M20" s="24">
        <f>ROUND(G20*L20,P4)</f>
        <v>0</v>
      </c>
      <c r="N20" s="25" t="s">
        <v>1345</v>
      </c>
      <c r="O20" s="32">
        <f>M20*AA20</f>
        <v>0</v>
      </c>
      <c r="P20" s="1">
        <v>3</v>
      </c>
      <c r="AA20" s="1">
        <f>IF(P20=1,$O$3,IF(P20=2,$O$4,$O$5))</f>
        <v>0</v>
      </c>
    </row>
    <row r="21">
      <c r="A21" s="1" t="s">
        <v>664</v>
      </c>
      <c r="E21" s="27" t="s">
        <v>661</v>
      </c>
    </row>
    <row r="22" ht="114.75">
      <c r="A22" s="1" t="s">
        <v>665</v>
      </c>
      <c r="E22" s="33" t="s">
        <v>14210</v>
      </c>
    </row>
    <row r="23" ht="318.75">
      <c r="A23" s="1" t="s">
        <v>666</v>
      </c>
      <c r="E23" s="27" t="s">
        <v>667</v>
      </c>
    </row>
    <row r="24">
      <c r="A24" s="1" t="s">
        <v>659</v>
      </c>
      <c r="B24" s="1">
        <v>3</v>
      </c>
      <c r="C24" s="26" t="s">
        <v>2734</v>
      </c>
      <c r="D24" t="s">
        <v>661</v>
      </c>
      <c r="E24" s="27" t="s">
        <v>2735</v>
      </c>
      <c r="F24" s="28" t="s">
        <v>663</v>
      </c>
      <c r="G24" s="29">
        <v>22.800000000000001</v>
      </c>
      <c r="H24" s="28">
        <v>0</v>
      </c>
      <c r="I24" s="30">
        <f>ROUND(G24*H24,P4)</f>
        <v>0</v>
      </c>
      <c r="L24" s="31">
        <v>0</v>
      </c>
      <c r="M24" s="24">
        <f>ROUND(G24*L24,P4)</f>
        <v>0</v>
      </c>
      <c r="N24" s="25" t="s">
        <v>1345</v>
      </c>
      <c r="O24" s="32">
        <f>M24*AA24</f>
        <v>0</v>
      </c>
      <c r="P24" s="1">
        <v>3</v>
      </c>
      <c r="AA24" s="1">
        <f>IF(P24=1,$O$3,IF(P24=2,$O$4,$O$5))</f>
        <v>0</v>
      </c>
    </row>
    <row r="25">
      <c r="A25" s="1" t="s">
        <v>664</v>
      </c>
      <c r="E25" s="27" t="s">
        <v>661</v>
      </c>
    </row>
    <row r="26" ht="38.25">
      <c r="A26" s="1" t="s">
        <v>665</v>
      </c>
      <c r="E26" s="33" t="s">
        <v>14211</v>
      </c>
    </row>
    <row r="27" ht="318.75">
      <c r="A27" s="1" t="s">
        <v>666</v>
      </c>
      <c r="E27" s="27" t="s">
        <v>955</v>
      </c>
    </row>
    <row r="28">
      <c r="A28" s="1" t="s">
        <v>659</v>
      </c>
      <c r="B28" s="1">
        <v>4</v>
      </c>
      <c r="C28" s="26" t="s">
        <v>9424</v>
      </c>
      <c r="D28" t="s">
        <v>661</v>
      </c>
      <c r="E28" s="27" t="s">
        <v>9425</v>
      </c>
      <c r="F28" s="28" t="s">
        <v>663</v>
      </c>
      <c r="G28" s="29">
        <v>92.760000000000005</v>
      </c>
      <c r="H28" s="28">
        <v>0</v>
      </c>
      <c r="I28" s="30">
        <f>ROUND(G28*H28,P4)</f>
        <v>0</v>
      </c>
      <c r="L28" s="31">
        <v>0</v>
      </c>
      <c r="M28" s="24">
        <f>ROUND(G28*L28,P4)</f>
        <v>0</v>
      </c>
      <c r="N28" s="25" t="s">
        <v>1345</v>
      </c>
      <c r="O28" s="32">
        <f>M28*AA28</f>
        <v>0</v>
      </c>
      <c r="P28" s="1">
        <v>3</v>
      </c>
      <c r="AA28" s="1">
        <f>IF(P28=1,$O$3,IF(P28=2,$O$4,$O$5))</f>
        <v>0</v>
      </c>
    </row>
    <row r="29">
      <c r="A29" s="1" t="s">
        <v>664</v>
      </c>
      <c r="E29" s="27" t="s">
        <v>661</v>
      </c>
    </row>
    <row r="30" ht="38.25">
      <c r="A30" s="1" t="s">
        <v>665</v>
      </c>
      <c r="E30" s="33" t="s">
        <v>14212</v>
      </c>
    </row>
    <row r="31" ht="191.25">
      <c r="A31" s="1" t="s">
        <v>666</v>
      </c>
      <c r="E31" s="27" t="s">
        <v>9428</v>
      </c>
    </row>
    <row r="32">
      <c r="A32" s="1" t="s">
        <v>659</v>
      </c>
      <c r="B32" s="1">
        <v>5</v>
      </c>
      <c r="C32" s="26" t="s">
        <v>672</v>
      </c>
      <c r="D32" t="s">
        <v>661</v>
      </c>
      <c r="E32" s="27" t="s">
        <v>673</v>
      </c>
      <c r="F32" s="28" t="s">
        <v>663</v>
      </c>
      <c r="G32" s="29">
        <v>92.760000000000005</v>
      </c>
      <c r="H32" s="28">
        <v>0</v>
      </c>
      <c r="I32" s="30">
        <f>ROUND(G32*H32,P4)</f>
        <v>0</v>
      </c>
      <c r="L32" s="31">
        <v>0</v>
      </c>
      <c r="M32" s="24">
        <f>ROUND(G32*L32,P4)</f>
        <v>0</v>
      </c>
      <c r="N32" s="25" t="s">
        <v>1345</v>
      </c>
      <c r="O32" s="32">
        <f>M32*AA32</f>
        <v>0</v>
      </c>
      <c r="P32" s="1">
        <v>3</v>
      </c>
      <c r="AA32" s="1">
        <f>IF(P32=1,$O$3,IF(P32=2,$O$4,$O$5))</f>
        <v>0</v>
      </c>
    </row>
    <row r="33">
      <c r="A33" s="1" t="s">
        <v>664</v>
      </c>
      <c r="E33" s="27" t="s">
        <v>661</v>
      </c>
    </row>
    <row r="34" ht="38.25">
      <c r="A34" s="1" t="s">
        <v>665</v>
      </c>
      <c r="E34" s="33" t="s">
        <v>14212</v>
      </c>
    </row>
    <row r="35" ht="229.5">
      <c r="A35" s="1" t="s">
        <v>666</v>
      </c>
      <c r="E35" s="27" t="s">
        <v>674</v>
      </c>
    </row>
    <row r="36">
      <c r="A36" s="1" t="s">
        <v>659</v>
      </c>
      <c r="B36" s="1">
        <v>6</v>
      </c>
      <c r="C36" s="26" t="s">
        <v>1570</v>
      </c>
      <c r="D36" t="s">
        <v>661</v>
      </c>
      <c r="E36" s="27" t="s">
        <v>1571</v>
      </c>
      <c r="F36" s="28" t="s">
        <v>663</v>
      </c>
      <c r="G36" s="29">
        <v>476.68599999999998</v>
      </c>
      <c r="H36" s="28">
        <v>0</v>
      </c>
      <c r="I36" s="30">
        <f>ROUND(G36*H36,P4)</f>
        <v>0</v>
      </c>
      <c r="L36" s="31">
        <v>0</v>
      </c>
      <c r="M36" s="24">
        <f>ROUND(G36*L36,P4)</f>
        <v>0</v>
      </c>
      <c r="N36" s="25" t="s">
        <v>1345</v>
      </c>
      <c r="O36" s="32">
        <f>M36*AA36</f>
        <v>0</v>
      </c>
      <c r="P36" s="1">
        <v>3</v>
      </c>
      <c r="AA36" s="1">
        <f>IF(P36=1,$O$3,IF(P36=2,$O$4,$O$5))</f>
        <v>0</v>
      </c>
    </row>
    <row r="37">
      <c r="A37" s="1" t="s">
        <v>664</v>
      </c>
      <c r="E37" s="27" t="s">
        <v>661</v>
      </c>
    </row>
    <row r="38" ht="89.25">
      <c r="A38" s="1" t="s">
        <v>665</v>
      </c>
      <c r="E38" s="33" t="s">
        <v>14213</v>
      </c>
    </row>
    <row r="39" ht="229.5">
      <c r="A39" s="1" t="s">
        <v>666</v>
      </c>
      <c r="E39" s="27" t="s">
        <v>1573</v>
      </c>
    </row>
    <row r="40">
      <c r="A40" s="1" t="s">
        <v>659</v>
      </c>
      <c r="B40" s="1">
        <v>7</v>
      </c>
      <c r="C40" s="26" t="s">
        <v>6450</v>
      </c>
      <c r="D40" t="s">
        <v>661</v>
      </c>
      <c r="E40" s="27" t="s">
        <v>6451</v>
      </c>
      <c r="F40" s="28" t="s">
        <v>663</v>
      </c>
      <c r="G40" s="29">
        <v>208.52699999999999</v>
      </c>
      <c r="H40" s="28">
        <v>0</v>
      </c>
      <c r="I40" s="30">
        <f>ROUND(G40*H40,P4)</f>
        <v>0</v>
      </c>
      <c r="L40" s="31">
        <v>0</v>
      </c>
      <c r="M40" s="24">
        <f>ROUND(G40*L40,P4)</f>
        <v>0</v>
      </c>
      <c r="N40" s="25" t="s">
        <v>1345</v>
      </c>
      <c r="O40" s="32">
        <f>M40*AA40</f>
        <v>0</v>
      </c>
      <c r="P40" s="1">
        <v>3</v>
      </c>
      <c r="AA40" s="1">
        <f>IF(P40=1,$O$3,IF(P40=2,$O$4,$O$5))</f>
        <v>0</v>
      </c>
    </row>
    <row r="41">
      <c r="A41" s="1" t="s">
        <v>664</v>
      </c>
      <c r="E41" s="27" t="s">
        <v>661</v>
      </c>
    </row>
    <row r="42" ht="102">
      <c r="A42" s="1" t="s">
        <v>665</v>
      </c>
      <c r="E42" s="33" t="s">
        <v>14214</v>
      </c>
    </row>
    <row r="43" ht="293.25">
      <c r="A43" s="1" t="s">
        <v>666</v>
      </c>
      <c r="E43" s="27" t="s">
        <v>6453</v>
      </c>
    </row>
    <row r="44">
      <c r="A44" s="1" t="s">
        <v>659</v>
      </c>
      <c r="B44" s="1">
        <v>8</v>
      </c>
      <c r="C44" s="26" t="s">
        <v>5990</v>
      </c>
      <c r="D44" t="s">
        <v>661</v>
      </c>
      <c r="E44" s="27" t="s">
        <v>5991</v>
      </c>
      <c r="F44" s="28" t="s">
        <v>677</v>
      </c>
      <c r="G44" s="29">
        <v>319.33999999999997</v>
      </c>
      <c r="H44" s="28">
        <v>0</v>
      </c>
      <c r="I44" s="30">
        <f>ROUND(G44*H44,P4)</f>
        <v>0</v>
      </c>
      <c r="L44" s="31">
        <v>0</v>
      </c>
      <c r="M44" s="24">
        <f>ROUND(G44*L44,P4)</f>
        <v>0</v>
      </c>
      <c r="N44" s="25" t="s">
        <v>1345</v>
      </c>
      <c r="O44" s="32">
        <f>M44*AA44</f>
        <v>0</v>
      </c>
      <c r="P44" s="1">
        <v>3</v>
      </c>
      <c r="AA44" s="1">
        <f>IF(P44=1,$O$3,IF(P44=2,$O$4,$O$5))</f>
        <v>0</v>
      </c>
    </row>
    <row r="45">
      <c r="A45" s="1" t="s">
        <v>664</v>
      </c>
      <c r="E45" s="27" t="s">
        <v>661</v>
      </c>
    </row>
    <row r="46" ht="89.25">
      <c r="A46" s="1" t="s">
        <v>665</v>
      </c>
      <c r="E46" s="33" t="s">
        <v>14215</v>
      </c>
    </row>
    <row r="47" ht="25.5">
      <c r="A47" s="1" t="s">
        <v>666</v>
      </c>
      <c r="E47" s="27" t="s">
        <v>5993</v>
      </c>
    </row>
    <row r="48">
      <c r="A48" s="1" t="s">
        <v>656</v>
      </c>
      <c r="C48" s="22" t="s">
        <v>1369</v>
      </c>
      <c r="E48" s="23" t="s">
        <v>5107</v>
      </c>
      <c r="L48" s="24">
        <f>SUMIFS(L49:L52,A49:A52,"P")</f>
        <v>0</v>
      </c>
      <c r="M48" s="24">
        <f>SUMIFS(M49:M52,A49:A52,"P")</f>
        <v>0</v>
      </c>
      <c r="N48" s="25"/>
    </row>
    <row r="49">
      <c r="A49" s="1" t="s">
        <v>659</v>
      </c>
      <c r="B49" s="1">
        <v>9</v>
      </c>
      <c r="C49" s="26" t="s">
        <v>5108</v>
      </c>
      <c r="D49" t="s">
        <v>661</v>
      </c>
      <c r="E49" s="27" t="s">
        <v>5109</v>
      </c>
      <c r="F49" s="28" t="s">
        <v>663</v>
      </c>
      <c r="G49" s="29">
        <v>41.734000000000002</v>
      </c>
      <c r="H49" s="28">
        <v>0</v>
      </c>
      <c r="I49" s="30">
        <f>ROUND(G49*H49,P4)</f>
        <v>0</v>
      </c>
      <c r="L49" s="31">
        <v>0</v>
      </c>
      <c r="M49" s="24">
        <f>ROUND(G49*L49,P4)</f>
        <v>0</v>
      </c>
      <c r="N49" s="25" t="s">
        <v>1345</v>
      </c>
      <c r="O49" s="32">
        <f>M49*AA49</f>
        <v>0</v>
      </c>
      <c r="P49" s="1">
        <v>3</v>
      </c>
      <c r="AA49" s="1">
        <f>IF(P49=1,$O$3,IF(P49=2,$O$4,$O$5))</f>
        <v>0</v>
      </c>
    </row>
    <row r="50">
      <c r="A50" s="1" t="s">
        <v>664</v>
      </c>
      <c r="E50" s="27" t="s">
        <v>661</v>
      </c>
    </row>
    <row r="51" ht="102">
      <c r="A51" s="1" t="s">
        <v>665</v>
      </c>
      <c r="E51" s="33" t="s">
        <v>14216</v>
      </c>
    </row>
    <row r="52" ht="38.25">
      <c r="A52" s="1" t="s">
        <v>666</v>
      </c>
      <c r="E52" s="27" t="s">
        <v>6472</v>
      </c>
    </row>
    <row r="53">
      <c r="A53" s="1" t="s">
        <v>656</v>
      </c>
      <c r="C53" s="22" t="s">
        <v>6080</v>
      </c>
      <c r="E53" s="23" t="s">
        <v>6688</v>
      </c>
      <c r="L53" s="24">
        <f>SUMIFS(L54:L125,A54:A125,"P")</f>
        <v>0</v>
      </c>
      <c r="M53" s="24">
        <f>SUMIFS(M54:M125,A54:A125,"P")</f>
        <v>0</v>
      </c>
      <c r="N53" s="25"/>
    </row>
    <row r="54">
      <c r="A54" s="1" t="s">
        <v>659</v>
      </c>
      <c r="B54" s="1">
        <v>10</v>
      </c>
      <c r="C54" s="26" t="s">
        <v>14159</v>
      </c>
      <c r="D54" t="s">
        <v>661</v>
      </c>
      <c r="E54" s="27" t="s">
        <v>14160</v>
      </c>
      <c r="F54" s="28" t="s">
        <v>683</v>
      </c>
      <c r="G54" s="29">
        <v>8</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row>
    <row r="57" ht="242.25">
      <c r="A57" s="1" t="s">
        <v>666</v>
      </c>
      <c r="E57" s="27" t="s">
        <v>14161</v>
      </c>
    </row>
    <row r="58">
      <c r="A58" s="1" t="s">
        <v>659</v>
      </c>
      <c r="B58" s="1">
        <v>11</v>
      </c>
      <c r="C58" s="26" t="s">
        <v>14217</v>
      </c>
      <c r="D58" t="s">
        <v>661</v>
      </c>
      <c r="E58" s="27" t="s">
        <v>14218</v>
      </c>
      <c r="F58" s="28" t="s">
        <v>683</v>
      </c>
      <c r="G58" s="29">
        <v>3</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row>
    <row r="61" ht="242.25">
      <c r="A61" s="1" t="s">
        <v>666</v>
      </c>
      <c r="E61" s="27" t="s">
        <v>14161</v>
      </c>
    </row>
    <row r="62">
      <c r="A62" s="1" t="s">
        <v>659</v>
      </c>
      <c r="B62" s="1">
        <v>12</v>
      </c>
      <c r="C62" s="26" t="s">
        <v>14219</v>
      </c>
      <c r="D62" t="s">
        <v>661</v>
      </c>
      <c r="E62" s="27" t="s">
        <v>14220</v>
      </c>
      <c r="F62" s="28" t="s">
        <v>683</v>
      </c>
      <c r="G62" s="29">
        <v>1</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row>
    <row r="65" ht="242.25">
      <c r="A65" s="1" t="s">
        <v>666</v>
      </c>
      <c r="E65" s="27" t="s">
        <v>14161</v>
      </c>
    </row>
    <row r="66">
      <c r="A66" s="1" t="s">
        <v>659</v>
      </c>
      <c r="B66" s="1">
        <v>13</v>
      </c>
      <c r="C66" s="26" t="s">
        <v>7264</v>
      </c>
      <c r="D66" t="s">
        <v>661</v>
      </c>
      <c r="E66" s="27" t="s">
        <v>7265</v>
      </c>
      <c r="F66" s="28" t="s">
        <v>683</v>
      </c>
      <c r="G66" s="29">
        <v>8</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row>
    <row r="69" ht="89.25">
      <c r="A69" s="1" t="s">
        <v>666</v>
      </c>
      <c r="E69" s="27" t="s">
        <v>6489</v>
      </c>
    </row>
    <row r="70">
      <c r="A70" s="1" t="s">
        <v>659</v>
      </c>
      <c r="B70" s="1">
        <v>14</v>
      </c>
      <c r="C70" s="26" t="s">
        <v>14221</v>
      </c>
      <c r="D70" t="s">
        <v>661</v>
      </c>
      <c r="E70" s="27" t="s">
        <v>14222</v>
      </c>
      <c r="F70" s="28" t="s">
        <v>670</v>
      </c>
      <c r="G70" s="29">
        <v>128</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14223</v>
      </c>
    </row>
    <row r="73" ht="51">
      <c r="A73" s="1" t="s">
        <v>666</v>
      </c>
      <c r="E73" s="27" t="s">
        <v>12886</v>
      </c>
    </row>
    <row r="74">
      <c r="A74" s="1" t="s">
        <v>659</v>
      </c>
      <c r="B74" s="1">
        <v>15</v>
      </c>
      <c r="C74" s="26" t="s">
        <v>12887</v>
      </c>
      <c r="D74" t="s">
        <v>661</v>
      </c>
      <c r="E74" s="27" t="s">
        <v>12888</v>
      </c>
      <c r="F74" s="28" t="s">
        <v>670</v>
      </c>
      <c r="G74" s="29">
        <v>40</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row>
    <row r="77" ht="51">
      <c r="A77" s="1" t="s">
        <v>666</v>
      </c>
      <c r="E77" s="27" t="s">
        <v>12886</v>
      </c>
    </row>
    <row r="78">
      <c r="A78" s="1" t="s">
        <v>659</v>
      </c>
      <c r="B78" s="1">
        <v>16</v>
      </c>
      <c r="C78" s="26" t="s">
        <v>14073</v>
      </c>
      <c r="D78" t="s">
        <v>661</v>
      </c>
      <c r="E78" s="27" t="s">
        <v>14074</v>
      </c>
      <c r="F78" s="28" t="s">
        <v>670</v>
      </c>
      <c r="G78" s="29">
        <v>173.19999999999999</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row>
    <row r="81" ht="51">
      <c r="A81" s="1" t="s">
        <v>666</v>
      </c>
      <c r="E81" s="27" t="s">
        <v>12886</v>
      </c>
    </row>
    <row r="82">
      <c r="A82" s="1" t="s">
        <v>659</v>
      </c>
      <c r="B82" s="1">
        <v>17</v>
      </c>
      <c r="C82" s="26" t="s">
        <v>14224</v>
      </c>
      <c r="D82" t="s">
        <v>661</v>
      </c>
      <c r="E82" s="27" t="s">
        <v>14225</v>
      </c>
      <c r="F82" s="28" t="s">
        <v>670</v>
      </c>
      <c r="G82" s="29">
        <v>46.799999999999997</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row>
    <row r="85" ht="51">
      <c r="A85" s="1" t="s">
        <v>666</v>
      </c>
      <c r="E85" s="27" t="s">
        <v>12886</v>
      </c>
    </row>
    <row r="86">
      <c r="A86" s="1" t="s">
        <v>659</v>
      </c>
      <c r="B86" s="1">
        <v>18</v>
      </c>
      <c r="C86" s="26" t="s">
        <v>14226</v>
      </c>
      <c r="D86" t="s">
        <v>661</v>
      </c>
      <c r="E86" s="27" t="s">
        <v>14227</v>
      </c>
      <c r="F86" s="28" t="s">
        <v>670</v>
      </c>
      <c r="G86" s="29">
        <v>11.199999999999999</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row>
    <row r="89" ht="51">
      <c r="A89" s="1" t="s">
        <v>666</v>
      </c>
      <c r="E89" s="27" t="s">
        <v>12886</v>
      </c>
    </row>
    <row r="90">
      <c r="A90" s="1" t="s">
        <v>659</v>
      </c>
      <c r="B90" s="1">
        <v>19</v>
      </c>
      <c r="C90" s="26" t="s">
        <v>14076</v>
      </c>
      <c r="D90" t="s">
        <v>661</v>
      </c>
      <c r="E90" s="27" t="s">
        <v>14077</v>
      </c>
      <c r="F90" s="28" t="s">
        <v>670</v>
      </c>
      <c r="G90" s="29">
        <v>3991</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row>
    <row r="93" ht="25.5">
      <c r="A93" s="1" t="s">
        <v>666</v>
      </c>
      <c r="E93" s="27" t="s">
        <v>14079</v>
      </c>
    </row>
    <row r="94">
      <c r="A94" s="1" t="s">
        <v>659</v>
      </c>
      <c r="B94" s="1">
        <v>24</v>
      </c>
      <c r="C94" s="26" t="s">
        <v>14200</v>
      </c>
      <c r="D94" t="s">
        <v>661</v>
      </c>
      <c r="E94" s="27" t="s">
        <v>6083</v>
      </c>
      <c r="F94" s="28" t="s">
        <v>670</v>
      </c>
      <c r="G94" s="29">
        <v>153.59999999999999</v>
      </c>
      <c r="H94" s="28">
        <v>0</v>
      </c>
      <c r="I94" s="30">
        <f>ROUND(G94*H94,P4)</f>
        <v>0</v>
      </c>
      <c r="L94" s="31">
        <v>0</v>
      </c>
      <c r="M94" s="24">
        <f>ROUND(G94*L94,P4)</f>
        <v>0</v>
      </c>
      <c r="N94" s="25" t="s">
        <v>1345</v>
      </c>
      <c r="O94" s="32">
        <f>M94*AA94</f>
        <v>0</v>
      </c>
      <c r="P94" s="1">
        <v>3</v>
      </c>
      <c r="AA94" s="1">
        <f>IF(P94=1,$O$3,IF(P94=2,$O$4,$O$5))</f>
        <v>0</v>
      </c>
    </row>
    <row r="95">
      <c r="A95" s="1" t="s">
        <v>664</v>
      </c>
      <c r="E95" s="27" t="s">
        <v>14228</v>
      </c>
    </row>
    <row r="96">
      <c r="A96" s="1" t="s">
        <v>665</v>
      </c>
      <c r="E96" s="33" t="s">
        <v>14229</v>
      </c>
    </row>
    <row r="97" ht="255">
      <c r="A97" s="1" t="s">
        <v>666</v>
      </c>
      <c r="E97" s="27" t="s">
        <v>6691</v>
      </c>
    </row>
    <row r="98">
      <c r="A98" s="1" t="s">
        <v>659</v>
      </c>
      <c r="B98" s="1">
        <v>25</v>
      </c>
      <c r="C98" s="26" t="s">
        <v>14163</v>
      </c>
      <c r="D98" t="s">
        <v>661</v>
      </c>
      <c r="E98" s="27" t="s">
        <v>6310</v>
      </c>
      <c r="F98" s="28" t="s">
        <v>670</v>
      </c>
      <c r="G98" s="29">
        <v>40</v>
      </c>
      <c r="H98" s="28">
        <v>0</v>
      </c>
      <c r="I98" s="30">
        <f>ROUND(G98*H98,P4)</f>
        <v>0</v>
      </c>
      <c r="L98" s="31">
        <v>0</v>
      </c>
      <c r="M98" s="24">
        <f>ROUND(G98*L98,P4)</f>
        <v>0</v>
      </c>
      <c r="N98" s="25" t="s">
        <v>1345</v>
      </c>
      <c r="O98" s="32">
        <f>M98*AA98</f>
        <v>0</v>
      </c>
      <c r="P98" s="1">
        <v>1</v>
      </c>
      <c r="AA98" s="1">
        <f>IF(P98=1,$O$3,IF(P98=2,$O$4,$O$5))</f>
        <v>0</v>
      </c>
    </row>
    <row r="99">
      <c r="A99" s="1" t="s">
        <v>664</v>
      </c>
      <c r="E99" s="27" t="s">
        <v>14230</v>
      </c>
    </row>
    <row r="100">
      <c r="A100" s="1" t="s">
        <v>665</v>
      </c>
    </row>
    <row r="101" ht="255">
      <c r="A101" s="1" t="s">
        <v>666</v>
      </c>
      <c r="E101" s="27" t="s">
        <v>6691</v>
      </c>
    </row>
    <row r="102">
      <c r="A102" s="1" t="s">
        <v>659</v>
      </c>
      <c r="B102" s="1">
        <v>26</v>
      </c>
      <c r="C102" s="26" t="s">
        <v>14166</v>
      </c>
      <c r="D102" t="s">
        <v>661</v>
      </c>
      <c r="E102" s="27" t="s">
        <v>6087</v>
      </c>
      <c r="F102" s="28" t="s">
        <v>670</v>
      </c>
      <c r="G102" s="29">
        <v>141.47999999999999</v>
      </c>
      <c r="H102" s="28">
        <v>0</v>
      </c>
      <c r="I102" s="30">
        <f>ROUND(G102*H102,P4)</f>
        <v>0</v>
      </c>
      <c r="L102" s="31">
        <v>0</v>
      </c>
      <c r="M102" s="24">
        <f>ROUND(G102*L102,P4)</f>
        <v>0</v>
      </c>
      <c r="N102" s="25" t="s">
        <v>1345</v>
      </c>
      <c r="O102" s="32">
        <f>M102*AA102</f>
        <v>0</v>
      </c>
      <c r="P102" s="1">
        <v>3</v>
      </c>
      <c r="AA102" s="1">
        <f>IF(P102=1,$O$3,IF(P102=2,$O$4,$O$5))</f>
        <v>0</v>
      </c>
    </row>
    <row r="103">
      <c r="A103" s="1" t="s">
        <v>664</v>
      </c>
      <c r="E103" s="27" t="s">
        <v>14167</v>
      </c>
    </row>
    <row r="104">
      <c r="A104" s="1" t="s">
        <v>665</v>
      </c>
      <c r="E104" s="33" t="s">
        <v>14231</v>
      </c>
    </row>
    <row r="105" ht="255">
      <c r="A105" s="1" t="s">
        <v>666</v>
      </c>
      <c r="E105" s="27" t="s">
        <v>6691</v>
      </c>
    </row>
    <row r="106">
      <c r="A106" s="1" t="s">
        <v>659</v>
      </c>
      <c r="B106" s="1">
        <v>27</v>
      </c>
      <c r="C106" s="26" t="s">
        <v>14080</v>
      </c>
      <c r="D106" t="s">
        <v>661</v>
      </c>
      <c r="E106" s="27" t="s">
        <v>6090</v>
      </c>
      <c r="F106" s="28" t="s">
        <v>670</v>
      </c>
      <c r="G106" s="29">
        <v>66.239999999999995</v>
      </c>
      <c r="H106" s="28">
        <v>0</v>
      </c>
      <c r="I106" s="30">
        <f>ROUND(G106*H106,P4)</f>
        <v>0</v>
      </c>
      <c r="L106" s="31">
        <v>0</v>
      </c>
      <c r="M106" s="24">
        <f>ROUND(G106*L106,P4)</f>
        <v>0</v>
      </c>
      <c r="N106" s="25" t="s">
        <v>1345</v>
      </c>
      <c r="O106" s="32">
        <f>M106*AA106</f>
        <v>0</v>
      </c>
      <c r="P106" s="1">
        <v>3</v>
      </c>
      <c r="AA106" s="1">
        <f>IF(P106=1,$O$3,IF(P106=2,$O$4,$O$5))</f>
        <v>0</v>
      </c>
    </row>
    <row r="107">
      <c r="A107" s="1" t="s">
        <v>664</v>
      </c>
      <c r="E107" s="27" t="s">
        <v>14167</v>
      </c>
    </row>
    <row r="108">
      <c r="A108" s="1" t="s">
        <v>665</v>
      </c>
      <c r="E108" s="33" t="s">
        <v>14232</v>
      </c>
    </row>
    <row r="109" ht="255">
      <c r="A109" s="1" t="s">
        <v>666</v>
      </c>
      <c r="E109" s="27" t="s">
        <v>6691</v>
      </c>
    </row>
    <row r="110">
      <c r="A110" s="1" t="s">
        <v>659</v>
      </c>
      <c r="B110" s="1">
        <v>28</v>
      </c>
      <c r="C110" s="26" t="s">
        <v>14233</v>
      </c>
      <c r="D110" t="s">
        <v>661</v>
      </c>
      <c r="E110" s="27" t="s">
        <v>6693</v>
      </c>
      <c r="F110" s="28" t="s">
        <v>670</v>
      </c>
      <c r="G110" s="29">
        <v>56.159999999999997</v>
      </c>
      <c r="H110" s="28">
        <v>0</v>
      </c>
      <c r="I110" s="30">
        <f>ROUND(G110*H110,P4)</f>
        <v>0</v>
      </c>
      <c r="L110" s="31">
        <v>0</v>
      </c>
      <c r="M110" s="24">
        <f>ROUND(G110*L110,P4)</f>
        <v>0</v>
      </c>
      <c r="N110" s="25" t="s">
        <v>1345</v>
      </c>
      <c r="O110" s="32">
        <f>M110*AA110</f>
        <v>0</v>
      </c>
      <c r="P110" s="1">
        <v>3</v>
      </c>
      <c r="AA110" s="1">
        <f>IF(P110=1,$O$3,IF(P110=2,$O$4,$O$5))</f>
        <v>0</v>
      </c>
    </row>
    <row r="111">
      <c r="A111" s="1" t="s">
        <v>664</v>
      </c>
      <c r="E111" s="27" t="s">
        <v>14167</v>
      </c>
    </row>
    <row r="112">
      <c r="A112" s="1" t="s">
        <v>665</v>
      </c>
      <c r="E112" s="33" t="s">
        <v>14234</v>
      </c>
    </row>
    <row r="113" ht="255">
      <c r="A113" s="1" t="s">
        <v>666</v>
      </c>
      <c r="E113" s="27" t="s">
        <v>6691</v>
      </c>
    </row>
    <row r="114">
      <c r="A114" s="1" t="s">
        <v>659</v>
      </c>
      <c r="B114" s="1">
        <v>29</v>
      </c>
      <c r="C114" s="26" t="s">
        <v>14235</v>
      </c>
      <c r="D114" t="s">
        <v>661</v>
      </c>
      <c r="E114" s="27" t="s">
        <v>14236</v>
      </c>
      <c r="F114" s="28" t="s">
        <v>670</v>
      </c>
      <c r="G114" s="29">
        <v>13.44</v>
      </c>
      <c r="H114" s="28">
        <v>0</v>
      </c>
      <c r="I114" s="30">
        <f>ROUND(G114*H114,P4)</f>
        <v>0</v>
      </c>
      <c r="L114" s="31">
        <v>0</v>
      </c>
      <c r="M114" s="24">
        <f>ROUND(G114*L114,P4)</f>
        <v>0</v>
      </c>
      <c r="N114" s="25" t="s">
        <v>1345</v>
      </c>
      <c r="O114" s="32">
        <f>M114*AA114</f>
        <v>0</v>
      </c>
      <c r="P114" s="1">
        <v>3</v>
      </c>
      <c r="AA114" s="1">
        <f>IF(P114=1,$O$3,IF(P114=2,$O$4,$O$5))</f>
        <v>0</v>
      </c>
    </row>
    <row r="115">
      <c r="A115" s="1" t="s">
        <v>664</v>
      </c>
      <c r="E115" s="27" t="s">
        <v>14167</v>
      </c>
    </row>
    <row r="116">
      <c r="A116" s="1" t="s">
        <v>665</v>
      </c>
      <c r="E116" s="33" t="s">
        <v>14237</v>
      </c>
    </row>
    <row r="117" ht="255">
      <c r="A117" s="1" t="s">
        <v>666</v>
      </c>
      <c r="E117" s="27" t="s">
        <v>6691</v>
      </c>
    </row>
    <row r="118">
      <c r="A118" s="1" t="s">
        <v>659</v>
      </c>
      <c r="B118" s="1">
        <v>30</v>
      </c>
      <c r="C118" s="26" t="s">
        <v>14238</v>
      </c>
      <c r="D118" t="s">
        <v>661</v>
      </c>
      <c r="E118" s="27" t="s">
        <v>14239</v>
      </c>
      <c r="F118" s="28" t="s">
        <v>683</v>
      </c>
      <c r="G118" s="29">
        <v>1</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row>
    <row r="121" ht="267.75">
      <c r="A121" s="1" t="s">
        <v>666</v>
      </c>
      <c r="E121" s="27" t="s">
        <v>14240</v>
      </c>
    </row>
    <row r="122">
      <c r="A122" s="1" t="s">
        <v>659</v>
      </c>
      <c r="B122" s="1">
        <v>31</v>
      </c>
      <c r="C122" s="26" t="s">
        <v>14241</v>
      </c>
      <c r="D122" t="s">
        <v>661</v>
      </c>
      <c r="E122" s="27" t="s">
        <v>14242</v>
      </c>
      <c r="F122" s="28" t="s">
        <v>683</v>
      </c>
      <c r="G122" s="29">
        <v>1</v>
      </c>
      <c r="H122" s="28">
        <v>0</v>
      </c>
      <c r="I122" s="30">
        <f>ROUND(G122*H122,P4)</f>
        <v>0</v>
      </c>
      <c r="L122" s="31">
        <v>0</v>
      </c>
      <c r="M122" s="24">
        <f>ROUND(G122*L122,P4)</f>
        <v>0</v>
      </c>
      <c r="N122" s="25" t="s">
        <v>1345</v>
      </c>
      <c r="O122" s="32">
        <f>M122*AA122</f>
        <v>0</v>
      </c>
      <c r="P122" s="1">
        <v>3</v>
      </c>
      <c r="AA122" s="1">
        <f>IF(P122=1,$O$3,IF(P122=2,$O$4,$O$5))</f>
        <v>0</v>
      </c>
    </row>
    <row r="123">
      <c r="A123" s="1" t="s">
        <v>664</v>
      </c>
      <c r="E123" s="27" t="s">
        <v>661</v>
      </c>
    </row>
    <row r="124">
      <c r="A124" s="1" t="s">
        <v>665</v>
      </c>
    </row>
    <row r="125" ht="242.25">
      <c r="A125" s="1" t="s">
        <v>666</v>
      </c>
      <c r="E125" s="27" t="s">
        <v>14243</v>
      </c>
    </row>
    <row r="126">
      <c r="A126" s="1" t="s">
        <v>656</v>
      </c>
      <c r="C126" s="22" t="s">
        <v>2840</v>
      </c>
      <c r="E126" s="23" t="s">
        <v>2841</v>
      </c>
      <c r="L126" s="24">
        <f>SUMIFS(L127:L130,A127:A130,"P")</f>
        <v>0</v>
      </c>
      <c r="M126" s="24">
        <f>SUMIFS(M127:M130,A127:A130,"P")</f>
        <v>0</v>
      </c>
      <c r="N126" s="25"/>
    </row>
    <row r="127">
      <c r="A127" s="1" t="s">
        <v>659</v>
      </c>
      <c r="B127" s="1">
        <v>23</v>
      </c>
      <c r="C127" s="26" t="s">
        <v>14194</v>
      </c>
      <c r="D127" t="s">
        <v>661</v>
      </c>
      <c r="E127" s="27" t="s">
        <v>14195</v>
      </c>
      <c r="F127" s="28" t="s">
        <v>683</v>
      </c>
      <c r="G127" s="29">
        <v>15</v>
      </c>
      <c r="H127" s="28">
        <v>0</v>
      </c>
      <c r="I127" s="30">
        <f>ROUND(G127*H127,P4)</f>
        <v>0</v>
      </c>
      <c r="L127" s="31">
        <v>0</v>
      </c>
      <c r="M127" s="24">
        <f>ROUND(G127*L127,P4)</f>
        <v>0</v>
      </c>
      <c r="N127" s="25" t="s">
        <v>1345</v>
      </c>
      <c r="O127" s="32">
        <f>M127*AA127</f>
        <v>0</v>
      </c>
      <c r="P127" s="1">
        <v>3</v>
      </c>
      <c r="AA127" s="1">
        <f>IF(P127=1,$O$3,IF(P127=2,$O$4,$O$5))</f>
        <v>0</v>
      </c>
    </row>
    <row r="128">
      <c r="A128" s="1" t="s">
        <v>664</v>
      </c>
      <c r="E128" s="27" t="s">
        <v>14244</v>
      </c>
    </row>
    <row r="129">
      <c r="A129" s="1" t="s">
        <v>665</v>
      </c>
    </row>
    <row r="130" ht="153">
      <c r="A130" s="1" t="s">
        <v>666</v>
      </c>
      <c r="E130" s="27" t="s">
        <v>11863</v>
      </c>
    </row>
    <row r="131">
      <c r="A131" s="1" t="s">
        <v>656</v>
      </c>
      <c r="C131" s="22" t="s">
        <v>900</v>
      </c>
      <c r="E131" s="23" t="s">
        <v>2924</v>
      </c>
      <c r="L131" s="24">
        <f>SUMIFS(L132:L139,A132:A139,"P")</f>
        <v>0</v>
      </c>
      <c r="M131" s="24">
        <f>SUMIFS(M132:M139,A132:A139,"P")</f>
        <v>0</v>
      </c>
      <c r="N131" s="25"/>
    </row>
    <row r="132" ht="25.5">
      <c r="A132" s="1" t="s">
        <v>659</v>
      </c>
      <c r="B132" s="1">
        <v>20</v>
      </c>
      <c r="C132" s="26" t="s">
        <v>3828</v>
      </c>
      <c r="D132" t="s">
        <v>903</v>
      </c>
      <c r="E132" s="27" t="s">
        <v>3829</v>
      </c>
      <c r="F132" s="28" t="s">
        <v>905</v>
      </c>
      <c r="G132" s="29">
        <v>1389.9780000000001</v>
      </c>
      <c r="H132" s="28">
        <v>0</v>
      </c>
      <c r="I132" s="30">
        <f>ROUND(G132*H132,P4)</f>
        <v>0</v>
      </c>
      <c r="L132" s="31">
        <v>0</v>
      </c>
      <c r="M132" s="24">
        <f>ROUND(G132*L132,P4)</f>
        <v>0</v>
      </c>
      <c r="N132" s="25" t="s">
        <v>1345</v>
      </c>
      <c r="O132" s="32">
        <f>M132*AA132</f>
        <v>0</v>
      </c>
      <c r="P132" s="1">
        <v>3</v>
      </c>
      <c r="AA132" s="1">
        <f>IF(P132=1,$O$3,IF(P132=2,$O$4,$O$5))</f>
        <v>0</v>
      </c>
    </row>
    <row r="133" ht="38.25">
      <c r="A133" s="1" t="s">
        <v>664</v>
      </c>
      <c r="E133" s="27" t="s">
        <v>906</v>
      </c>
    </row>
    <row r="134">
      <c r="A134" s="1" t="s">
        <v>665</v>
      </c>
      <c r="E134" s="33" t="s">
        <v>14245</v>
      </c>
    </row>
    <row r="135" ht="153">
      <c r="A135" s="1" t="s">
        <v>666</v>
      </c>
      <c r="E135" s="27" t="s">
        <v>908</v>
      </c>
    </row>
    <row r="136" ht="38.25">
      <c r="A136" s="1" t="s">
        <v>659</v>
      </c>
      <c r="B136" s="1">
        <v>21</v>
      </c>
      <c r="C136" s="26" t="s">
        <v>6147</v>
      </c>
      <c r="D136" t="s">
        <v>903</v>
      </c>
      <c r="E136" s="27" t="s">
        <v>6148</v>
      </c>
      <c r="F136" s="28" t="s">
        <v>905</v>
      </c>
      <c r="G136" s="29">
        <v>45.600000000000001</v>
      </c>
      <c r="H136" s="28">
        <v>0</v>
      </c>
      <c r="I136" s="30">
        <f>ROUND(G136*H136,P4)</f>
        <v>0</v>
      </c>
      <c r="L136" s="31">
        <v>0</v>
      </c>
      <c r="M136" s="24">
        <f>ROUND(G136*L136,P4)</f>
        <v>0</v>
      </c>
      <c r="N136" s="25" t="s">
        <v>1345</v>
      </c>
      <c r="O136" s="32">
        <f>M136*AA136</f>
        <v>0</v>
      </c>
      <c r="P136" s="1">
        <v>3</v>
      </c>
      <c r="AA136" s="1">
        <f>IF(P136=1,$O$3,IF(P136=2,$O$4,$O$5))</f>
        <v>0</v>
      </c>
    </row>
    <row r="137" ht="38.25">
      <c r="A137" s="1" t="s">
        <v>664</v>
      </c>
      <c r="E137" s="27" t="s">
        <v>6149</v>
      </c>
    </row>
    <row r="138">
      <c r="A138" s="1" t="s">
        <v>665</v>
      </c>
      <c r="E138" s="33" t="s">
        <v>14246</v>
      </c>
    </row>
    <row r="139" ht="153">
      <c r="A139" s="1" t="s">
        <v>666</v>
      </c>
      <c r="E139" s="27" t="s">
        <v>908</v>
      </c>
    </row>
    <row r="140">
      <c r="A140" s="1" t="s">
        <v>950</v>
      </c>
      <c r="C140" s="22" t="s">
        <v>14247</v>
      </c>
      <c r="E140" s="23" t="s">
        <v>14248</v>
      </c>
      <c r="L140" s="24">
        <f>L141+L146+L183+L188+L205+L214+L255+L268</f>
        <v>0</v>
      </c>
      <c r="M140" s="24">
        <f>M141+M146+M183+M188+M205+M214+M255+M268</f>
        <v>0</v>
      </c>
      <c r="N140" s="25"/>
    </row>
    <row r="141">
      <c r="A141" s="1" t="s">
        <v>656</v>
      </c>
      <c r="C141" s="22" t="s">
        <v>2153</v>
      </c>
      <c r="E141" s="23" t="s">
        <v>2154</v>
      </c>
      <c r="L141" s="24">
        <f>SUMIFS(L142:L145,A142:A145,"P")</f>
        <v>0</v>
      </c>
      <c r="M141" s="24">
        <f>SUMIFS(M142:M145,A142:A145,"P")</f>
        <v>0</v>
      </c>
      <c r="N141" s="25"/>
    </row>
    <row r="142">
      <c r="A142" s="1" t="s">
        <v>659</v>
      </c>
      <c r="B142" s="1">
        <v>30</v>
      </c>
      <c r="C142" s="26" t="s">
        <v>14249</v>
      </c>
      <c r="D142" t="s">
        <v>661</v>
      </c>
      <c r="E142" s="27" t="s">
        <v>14064</v>
      </c>
      <c r="F142" s="28" t="s">
        <v>683</v>
      </c>
      <c r="G142" s="29">
        <v>1</v>
      </c>
      <c r="H142" s="28">
        <v>0</v>
      </c>
      <c r="I142" s="30">
        <f>ROUND(G142*H142,P4)</f>
        <v>0</v>
      </c>
      <c r="L142" s="31">
        <v>0</v>
      </c>
      <c r="M142" s="24">
        <f>ROUND(G142*L142,P4)</f>
        <v>0</v>
      </c>
      <c r="N142" s="25" t="s">
        <v>1345</v>
      </c>
      <c r="O142" s="32">
        <f>M142*AA142</f>
        <v>0</v>
      </c>
      <c r="P142" s="1">
        <v>3</v>
      </c>
      <c r="AA142" s="1">
        <f>IF(P142=1,$O$3,IF(P142=2,$O$4,$O$5))</f>
        <v>0</v>
      </c>
    </row>
    <row r="143">
      <c r="A143" s="1" t="s">
        <v>664</v>
      </c>
      <c r="E143" s="27" t="s">
        <v>661</v>
      </c>
    </row>
    <row r="144">
      <c r="A144" s="1" t="s">
        <v>665</v>
      </c>
    </row>
    <row r="145">
      <c r="A145" s="1" t="s">
        <v>666</v>
      </c>
      <c r="E145" s="27" t="s">
        <v>5965</v>
      </c>
    </row>
    <row r="146">
      <c r="A146" s="1" t="s">
        <v>656</v>
      </c>
      <c r="C146" s="22" t="s">
        <v>657</v>
      </c>
      <c r="E146" s="23" t="s">
        <v>658</v>
      </c>
      <c r="L146" s="24">
        <f>SUMIFS(L147:L182,A147:A182,"P")</f>
        <v>0</v>
      </c>
      <c r="M146" s="24">
        <f>SUMIFS(M147:M182,A147:A182,"P")</f>
        <v>0</v>
      </c>
      <c r="N146" s="25"/>
    </row>
    <row r="147">
      <c r="A147" s="1" t="s">
        <v>659</v>
      </c>
      <c r="B147" s="1">
        <v>1</v>
      </c>
      <c r="C147" s="26" t="s">
        <v>6844</v>
      </c>
      <c r="D147" t="s">
        <v>661</v>
      </c>
      <c r="E147" s="27" t="s">
        <v>6845</v>
      </c>
      <c r="F147" s="28" t="s">
        <v>663</v>
      </c>
      <c r="G147" s="29">
        <v>22.379999999999999</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ht="38.25">
      <c r="A149" s="1" t="s">
        <v>665</v>
      </c>
      <c r="E149" s="33" t="s">
        <v>14250</v>
      </c>
    </row>
    <row r="150" ht="63.75">
      <c r="A150" s="1" t="s">
        <v>666</v>
      </c>
      <c r="E150" s="27" t="s">
        <v>5575</v>
      </c>
    </row>
    <row r="151">
      <c r="A151" s="1" t="s">
        <v>659</v>
      </c>
      <c r="B151" s="1">
        <v>2</v>
      </c>
      <c r="C151" s="26" t="s">
        <v>11123</v>
      </c>
      <c r="D151" t="s">
        <v>661</v>
      </c>
      <c r="E151" s="27" t="s">
        <v>11124</v>
      </c>
      <c r="F151" s="28" t="s">
        <v>663</v>
      </c>
      <c r="G151" s="29">
        <v>44.759999999999998</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ht="38.25">
      <c r="A153" s="1" t="s">
        <v>665</v>
      </c>
      <c r="E153" s="33" t="s">
        <v>14251</v>
      </c>
    </row>
    <row r="154" ht="63.75">
      <c r="A154" s="1" t="s">
        <v>666</v>
      </c>
      <c r="E154" s="27" t="s">
        <v>5575</v>
      </c>
    </row>
    <row r="155">
      <c r="A155" s="1" t="s">
        <v>659</v>
      </c>
      <c r="B155" s="1">
        <v>3</v>
      </c>
      <c r="C155" s="26" t="s">
        <v>10394</v>
      </c>
      <c r="D155" t="s">
        <v>661</v>
      </c>
      <c r="E155" s="27" t="s">
        <v>10395</v>
      </c>
      <c r="F155" s="28" t="s">
        <v>874</v>
      </c>
      <c r="G155" s="29">
        <v>1440</v>
      </c>
      <c r="H155" s="28">
        <v>0</v>
      </c>
      <c r="I155" s="30">
        <f>ROUND(G155*H155,P4)</f>
        <v>0</v>
      </c>
      <c r="L155" s="31">
        <v>0</v>
      </c>
      <c r="M155" s="24">
        <f>ROUND(G155*L155,P4)</f>
        <v>0</v>
      </c>
      <c r="N155" s="25" t="s">
        <v>1345</v>
      </c>
      <c r="O155" s="32">
        <f>M155*AA155</f>
        <v>0</v>
      </c>
      <c r="P155" s="1">
        <v>3</v>
      </c>
      <c r="AA155" s="1">
        <f>IF(P155=1,$O$3,IF(P155=2,$O$4,$O$5))</f>
        <v>0</v>
      </c>
    </row>
    <row r="156">
      <c r="A156" s="1" t="s">
        <v>664</v>
      </c>
      <c r="E156" s="27" t="s">
        <v>661</v>
      </c>
    </row>
    <row r="157">
      <c r="A157" s="1" t="s">
        <v>665</v>
      </c>
    </row>
    <row r="158" ht="38.25">
      <c r="A158" s="1" t="s">
        <v>666</v>
      </c>
      <c r="E158" s="27" t="s">
        <v>10397</v>
      </c>
    </row>
    <row r="159">
      <c r="A159" s="1" t="s">
        <v>659</v>
      </c>
      <c r="B159" s="1">
        <v>4</v>
      </c>
      <c r="C159" s="26" t="s">
        <v>1565</v>
      </c>
      <c r="D159" t="s">
        <v>661</v>
      </c>
      <c r="E159" s="27" t="s">
        <v>1566</v>
      </c>
      <c r="F159" s="28" t="s">
        <v>663</v>
      </c>
      <c r="G159" s="29">
        <v>531.70000000000005</v>
      </c>
      <c r="H159" s="28">
        <v>0</v>
      </c>
      <c r="I159" s="30">
        <f>ROUND(G159*H159,P4)</f>
        <v>0</v>
      </c>
      <c r="L159" s="31">
        <v>0</v>
      </c>
      <c r="M159" s="24">
        <f>ROUND(G159*L159,P4)</f>
        <v>0</v>
      </c>
      <c r="N159" s="25" t="s">
        <v>1345</v>
      </c>
      <c r="O159" s="32">
        <f>M159*AA159</f>
        <v>0</v>
      </c>
      <c r="P159" s="1">
        <v>3</v>
      </c>
      <c r="AA159" s="1">
        <f>IF(P159=1,$O$3,IF(P159=2,$O$4,$O$5))</f>
        <v>0</v>
      </c>
    </row>
    <row r="160">
      <c r="A160" s="1" t="s">
        <v>664</v>
      </c>
      <c r="E160" s="27" t="s">
        <v>661</v>
      </c>
    </row>
    <row r="161" ht="38.25">
      <c r="A161" s="1" t="s">
        <v>665</v>
      </c>
      <c r="E161" s="33" t="s">
        <v>14252</v>
      </c>
    </row>
    <row r="162" ht="318.75">
      <c r="A162" s="1" t="s">
        <v>666</v>
      </c>
      <c r="E162" s="27" t="s">
        <v>667</v>
      </c>
    </row>
    <row r="163">
      <c r="A163" s="1" t="s">
        <v>659</v>
      </c>
      <c r="B163" s="1">
        <v>5</v>
      </c>
      <c r="C163" s="26" t="s">
        <v>9424</v>
      </c>
      <c r="D163" t="s">
        <v>661</v>
      </c>
      <c r="E163" s="27" t="s">
        <v>9425</v>
      </c>
      <c r="F163" s="28" t="s">
        <v>663</v>
      </c>
      <c r="G163" s="29">
        <v>9.9000000000000004</v>
      </c>
      <c r="H163" s="28">
        <v>0</v>
      </c>
      <c r="I163" s="30">
        <f>ROUND(G163*H163,P4)</f>
        <v>0</v>
      </c>
      <c r="L163" s="31">
        <v>0</v>
      </c>
      <c r="M163" s="24">
        <f>ROUND(G163*L163,P4)</f>
        <v>0</v>
      </c>
      <c r="N163" s="25" t="s">
        <v>1345</v>
      </c>
      <c r="O163" s="32">
        <f>M163*AA163</f>
        <v>0</v>
      </c>
      <c r="P163" s="1">
        <v>1</v>
      </c>
      <c r="AA163" s="1">
        <f>IF(P163=1,$O$3,IF(P163=2,$O$4,$O$5))</f>
        <v>0</v>
      </c>
    </row>
    <row r="164">
      <c r="A164" s="1" t="s">
        <v>664</v>
      </c>
      <c r="E164" s="27" t="s">
        <v>661</v>
      </c>
    </row>
    <row r="165">
      <c r="A165" s="1" t="s">
        <v>665</v>
      </c>
      <c r="E165" s="33" t="s">
        <v>14253</v>
      </c>
    </row>
    <row r="166" ht="191.25">
      <c r="A166" s="1" t="s">
        <v>666</v>
      </c>
      <c r="E166" s="27" t="s">
        <v>9428</v>
      </c>
    </row>
    <row r="167">
      <c r="A167" s="1" t="s">
        <v>659</v>
      </c>
      <c r="B167" s="1">
        <v>6</v>
      </c>
      <c r="C167" s="26" t="s">
        <v>672</v>
      </c>
      <c r="D167" t="s">
        <v>661</v>
      </c>
      <c r="E167" s="27" t="s">
        <v>673</v>
      </c>
      <c r="F167" s="28" t="s">
        <v>663</v>
      </c>
      <c r="G167" s="29">
        <v>9.9000000000000004</v>
      </c>
      <c r="H167" s="28">
        <v>0</v>
      </c>
      <c r="I167" s="30">
        <f>ROUND(G167*H167,P4)</f>
        <v>0</v>
      </c>
      <c r="L167" s="31">
        <v>0</v>
      </c>
      <c r="M167" s="24">
        <f>ROUND(G167*L167,P4)</f>
        <v>0</v>
      </c>
      <c r="N167" s="25" t="s">
        <v>1345</v>
      </c>
      <c r="O167" s="32">
        <f>M167*AA167</f>
        <v>0</v>
      </c>
      <c r="P167" s="1">
        <v>1</v>
      </c>
      <c r="AA167" s="1">
        <f>IF(P167=1,$O$3,IF(P167=2,$O$4,$O$5))</f>
        <v>0</v>
      </c>
    </row>
    <row r="168">
      <c r="A168" s="1" t="s">
        <v>664</v>
      </c>
      <c r="E168" s="27" t="s">
        <v>661</v>
      </c>
    </row>
    <row r="169">
      <c r="A169" s="1" t="s">
        <v>665</v>
      </c>
      <c r="E169" s="33" t="s">
        <v>14253</v>
      </c>
    </row>
    <row r="170" ht="229.5">
      <c r="A170" s="1" t="s">
        <v>666</v>
      </c>
      <c r="E170" s="27" t="s">
        <v>674</v>
      </c>
    </row>
    <row r="171">
      <c r="A171" s="1" t="s">
        <v>659</v>
      </c>
      <c r="B171" s="1">
        <v>7</v>
      </c>
      <c r="C171" s="26" t="s">
        <v>1570</v>
      </c>
      <c r="D171" t="s">
        <v>661</v>
      </c>
      <c r="E171" s="27" t="s">
        <v>1571</v>
      </c>
      <c r="F171" s="28" t="s">
        <v>663</v>
      </c>
      <c r="G171" s="29">
        <v>383.17000000000002</v>
      </c>
      <c r="H171" s="28">
        <v>0</v>
      </c>
      <c r="I171" s="30">
        <f>ROUND(G171*H171,P4)</f>
        <v>0</v>
      </c>
      <c r="L171" s="31">
        <v>0</v>
      </c>
      <c r="M171" s="24">
        <f>ROUND(G171*L171,P4)</f>
        <v>0</v>
      </c>
      <c r="N171" s="25" t="s">
        <v>1345</v>
      </c>
      <c r="O171" s="32">
        <f>M171*AA171</f>
        <v>0</v>
      </c>
      <c r="P171" s="1">
        <v>3</v>
      </c>
      <c r="AA171" s="1">
        <f>IF(P171=1,$O$3,IF(P171=2,$O$4,$O$5))</f>
        <v>0</v>
      </c>
    </row>
    <row r="172">
      <c r="A172" s="1" t="s">
        <v>664</v>
      </c>
      <c r="E172" s="27" t="s">
        <v>661</v>
      </c>
    </row>
    <row r="173" ht="38.25">
      <c r="A173" s="1" t="s">
        <v>665</v>
      </c>
      <c r="E173" s="33" t="s">
        <v>14254</v>
      </c>
    </row>
    <row r="174" ht="229.5">
      <c r="A174" s="1" t="s">
        <v>666</v>
      </c>
      <c r="E174" s="27" t="s">
        <v>1573</v>
      </c>
    </row>
    <row r="175">
      <c r="A175" s="1" t="s">
        <v>659</v>
      </c>
      <c r="B175" s="1">
        <v>8</v>
      </c>
      <c r="C175" s="26" t="s">
        <v>6450</v>
      </c>
      <c r="D175" t="s">
        <v>661</v>
      </c>
      <c r="E175" s="27" t="s">
        <v>6451</v>
      </c>
      <c r="F175" s="28" t="s">
        <v>663</v>
      </c>
      <c r="G175" s="29">
        <v>100.34</v>
      </c>
      <c r="H175" s="28">
        <v>0</v>
      </c>
      <c r="I175" s="30">
        <f>ROUND(G175*H175,P4)</f>
        <v>0</v>
      </c>
      <c r="L175" s="31">
        <v>0</v>
      </c>
      <c r="M175" s="24">
        <f>ROUND(G175*L175,P4)</f>
        <v>0</v>
      </c>
      <c r="N175" s="25" t="s">
        <v>1345</v>
      </c>
      <c r="O175" s="32">
        <f>M175*AA175</f>
        <v>0</v>
      </c>
      <c r="P175" s="1">
        <v>3</v>
      </c>
      <c r="AA175" s="1">
        <f>IF(P175=1,$O$3,IF(P175=2,$O$4,$O$5))</f>
        <v>0</v>
      </c>
    </row>
    <row r="176">
      <c r="A176" s="1" t="s">
        <v>664</v>
      </c>
      <c r="E176" s="27" t="s">
        <v>661</v>
      </c>
    </row>
    <row r="177" ht="38.25">
      <c r="A177" s="1" t="s">
        <v>665</v>
      </c>
      <c r="E177" s="33" t="s">
        <v>14255</v>
      </c>
    </row>
    <row r="178" ht="293.25">
      <c r="A178" s="1" t="s">
        <v>666</v>
      </c>
      <c r="E178" s="27" t="s">
        <v>6453</v>
      </c>
    </row>
    <row r="179">
      <c r="A179" s="1" t="s">
        <v>659</v>
      </c>
      <c r="B179" s="1">
        <v>9</v>
      </c>
      <c r="C179" s="26" t="s">
        <v>5990</v>
      </c>
      <c r="D179" t="s">
        <v>661</v>
      </c>
      <c r="E179" s="27" t="s">
        <v>5991</v>
      </c>
      <c r="F179" s="28" t="s">
        <v>677</v>
      </c>
      <c r="G179" s="29">
        <v>149.19999999999999</v>
      </c>
      <c r="H179" s="28">
        <v>0</v>
      </c>
      <c r="I179" s="30">
        <f>ROUND(G179*H179,P4)</f>
        <v>0</v>
      </c>
      <c r="L179" s="31">
        <v>0</v>
      </c>
      <c r="M179" s="24">
        <f>ROUND(G179*L179,P4)</f>
        <v>0</v>
      </c>
      <c r="N179" s="25" t="s">
        <v>1345</v>
      </c>
      <c r="O179" s="32">
        <f>M179*AA179</f>
        <v>0</v>
      </c>
      <c r="P179" s="1">
        <v>3</v>
      </c>
      <c r="AA179" s="1">
        <f>IF(P179=1,$O$3,IF(P179=2,$O$4,$O$5))</f>
        <v>0</v>
      </c>
    </row>
    <row r="180">
      <c r="A180" s="1" t="s">
        <v>664</v>
      </c>
      <c r="E180" s="27" t="s">
        <v>661</v>
      </c>
    </row>
    <row r="181" ht="38.25">
      <c r="A181" s="1" t="s">
        <v>665</v>
      </c>
      <c r="E181" s="33" t="s">
        <v>14256</v>
      </c>
    </row>
    <row r="182" ht="25.5">
      <c r="A182" s="1" t="s">
        <v>666</v>
      </c>
      <c r="E182" s="27" t="s">
        <v>5993</v>
      </c>
    </row>
    <row r="183">
      <c r="A183" s="1" t="s">
        <v>656</v>
      </c>
      <c r="C183" s="22" t="s">
        <v>1369</v>
      </c>
      <c r="E183" s="23" t="s">
        <v>5107</v>
      </c>
      <c r="L183" s="24">
        <f>SUMIFS(L184:L187,A184:A187,"P")</f>
        <v>0</v>
      </c>
      <c r="M183" s="24">
        <f>SUMIFS(M184:M187,A184:A187,"P")</f>
        <v>0</v>
      </c>
      <c r="N183" s="25"/>
    </row>
    <row r="184">
      <c r="A184" s="1" t="s">
        <v>659</v>
      </c>
      <c r="B184" s="1">
        <v>10</v>
      </c>
      <c r="C184" s="26" t="s">
        <v>5108</v>
      </c>
      <c r="D184" t="s">
        <v>661</v>
      </c>
      <c r="E184" s="27" t="s">
        <v>5109</v>
      </c>
      <c r="F184" s="28" t="s">
        <v>663</v>
      </c>
      <c r="G184" s="29">
        <v>15.619999999999999</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ht="38.25">
      <c r="A186" s="1" t="s">
        <v>665</v>
      </c>
      <c r="E186" s="33" t="s">
        <v>14257</v>
      </c>
    </row>
    <row r="187" ht="38.25">
      <c r="A187" s="1" t="s">
        <v>666</v>
      </c>
      <c r="E187" s="27" t="s">
        <v>6472</v>
      </c>
    </row>
    <row r="188">
      <c r="A188" s="1" t="s">
        <v>656</v>
      </c>
      <c r="C188" s="22" t="s">
        <v>958</v>
      </c>
      <c r="E188" s="23" t="s">
        <v>959</v>
      </c>
      <c r="L188" s="24">
        <f>SUMIFS(L189:L204,A189:A204,"P")</f>
        <v>0</v>
      </c>
      <c r="M188" s="24">
        <f>SUMIFS(M189:M204,A189:A204,"P")</f>
        <v>0</v>
      </c>
      <c r="N188" s="25"/>
    </row>
    <row r="189">
      <c r="A189" s="1" t="s">
        <v>659</v>
      </c>
      <c r="B189" s="1">
        <v>11</v>
      </c>
      <c r="C189" s="26" t="s">
        <v>14258</v>
      </c>
      <c r="D189" t="s">
        <v>661</v>
      </c>
      <c r="E189" s="27" t="s">
        <v>14259</v>
      </c>
      <c r="F189" s="28" t="s">
        <v>677</v>
      </c>
      <c r="G189" s="29">
        <v>149.19999999999999</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ht="38.25">
      <c r="A191" s="1" t="s">
        <v>665</v>
      </c>
      <c r="E191" s="33" t="s">
        <v>14256</v>
      </c>
    </row>
    <row r="192" ht="51">
      <c r="A192" s="1" t="s">
        <v>666</v>
      </c>
      <c r="E192" s="27" t="s">
        <v>5117</v>
      </c>
    </row>
    <row r="193">
      <c r="A193" s="1" t="s">
        <v>659</v>
      </c>
      <c r="B193" s="1">
        <v>12</v>
      </c>
      <c r="C193" s="26" t="s">
        <v>5123</v>
      </c>
      <c r="D193" t="s">
        <v>661</v>
      </c>
      <c r="E193" s="27" t="s">
        <v>5124</v>
      </c>
      <c r="F193" s="28" t="s">
        <v>677</v>
      </c>
      <c r="G193" s="29">
        <v>298.39999999999998</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ht="38.25">
      <c r="A195" s="1" t="s">
        <v>665</v>
      </c>
      <c r="E195" s="33" t="s">
        <v>14260</v>
      </c>
    </row>
    <row r="196" ht="51">
      <c r="A196" s="1" t="s">
        <v>666</v>
      </c>
      <c r="E196" s="27" t="s">
        <v>5122</v>
      </c>
    </row>
    <row r="197">
      <c r="A197" s="1" t="s">
        <v>659</v>
      </c>
      <c r="B197" s="1">
        <v>13</v>
      </c>
      <c r="C197" s="26" t="s">
        <v>14261</v>
      </c>
      <c r="D197" t="s">
        <v>661</v>
      </c>
      <c r="E197" s="27" t="s">
        <v>14262</v>
      </c>
      <c r="F197" s="28" t="s">
        <v>677</v>
      </c>
      <c r="G197" s="29">
        <v>149.19999999999999</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ht="38.25">
      <c r="A199" s="1" t="s">
        <v>665</v>
      </c>
      <c r="E199" s="33" t="s">
        <v>14256</v>
      </c>
    </row>
    <row r="200" ht="140.25">
      <c r="A200" s="1" t="s">
        <v>666</v>
      </c>
      <c r="E200" s="27" t="s">
        <v>5127</v>
      </c>
    </row>
    <row r="201">
      <c r="A201" s="1" t="s">
        <v>659</v>
      </c>
      <c r="B201" s="1">
        <v>14</v>
      </c>
      <c r="C201" s="26" t="s">
        <v>14263</v>
      </c>
      <c r="D201" t="s">
        <v>661</v>
      </c>
      <c r="E201" s="27" t="s">
        <v>14264</v>
      </c>
      <c r="F201" s="28" t="s">
        <v>677</v>
      </c>
      <c r="G201" s="29">
        <v>149.19999999999999</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ht="38.25">
      <c r="A203" s="1" t="s">
        <v>665</v>
      </c>
      <c r="E203" s="33" t="s">
        <v>14256</v>
      </c>
    </row>
    <row r="204" ht="140.25">
      <c r="A204" s="1" t="s">
        <v>666</v>
      </c>
      <c r="E204" s="27" t="s">
        <v>5127</v>
      </c>
    </row>
    <row r="205">
      <c r="A205" s="1" t="s">
        <v>656</v>
      </c>
      <c r="C205" s="22" t="s">
        <v>679</v>
      </c>
      <c r="E205" s="23" t="s">
        <v>680</v>
      </c>
      <c r="L205" s="24">
        <f>SUMIFS(L206:L213,A206:A213,"P")</f>
        <v>0</v>
      </c>
      <c r="M205" s="24">
        <f>SUMIFS(M206:M213,A206:A213,"P")</f>
        <v>0</v>
      </c>
      <c r="N205" s="25"/>
    </row>
    <row r="206">
      <c r="A206" s="1" t="s">
        <v>659</v>
      </c>
      <c r="B206" s="1">
        <v>15</v>
      </c>
      <c r="C206" s="26" t="s">
        <v>5583</v>
      </c>
      <c r="D206" t="s">
        <v>661</v>
      </c>
      <c r="E206" s="27" t="s">
        <v>5584</v>
      </c>
      <c r="F206" s="28" t="s">
        <v>683</v>
      </c>
      <c r="G206" s="29">
        <v>10</v>
      </c>
      <c r="H206" s="28">
        <v>0</v>
      </c>
      <c r="I206" s="30">
        <f>ROUND(G206*H206,P4)</f>
        <v>0</v>
      </c>
      <c r="L206" s="31">
        <v>0</v>
      </c>
      <c r="M206" s="24">
        <f>ROUND(G206*L206,P4)</f>
        <v>0</v>
      </c>
      <c r="N206" s="25" t="s">
        <v>1345</v>
      </c>
      <c r="O206" s="32">
        <f>M206*AA206</f>
        <v>0</v>
      </c>
      <c r="P206" s="1">
        <v>3</v>
      </c>
      <c r="AA206" s="1">
        <f>IF(P206=1,$O$3,IF(P206=2,$O$4,$O$5))</f>
        <v>0</v>
      </c>
    </row>
    <row r="207">
      <c r="A207" s="1" t="s">
        <v>664</v>
      </c>
      <c r="E207" s="27" t="s">
        <v>661</v>
      </c>
    </row>
    <row r="208">
      <c r="A208" s="1" t="s">
        <v>665</v>
      </c>
    </row>
    <row r="209" ht="102">
      <c r="A209" s="1" t="s">
        <v>666</v>
      </c>
      <c r="E209" s="27" t="s">
        <v>1848</v>
      </c>
    </row>
    <row r="210">
      <c r="A210" s="1" t="s">
        <v>659</v>
      </c>
      <c r="B210" s="1">
        <v>16</v>
      </c>
      <c r="C210" s="26" t="s">
        <v>13934</v>
      </c>
      <c r="D210" t="s">
        <v>661</v>
      </c>
      <c r="E210" s="27" t="s">
        <v>13935</v>
      </c>
      <c r="F210" s="28" t="s">
        <v>683</v>
      </c>
      <c r="G210" s="29">
        <v>4</v>
      </c>
      <c r="H210" s="28">
        <v>0</v>
      </c>
      <c r="I210" s="30">
        <f>ROUND(G210*H210,P4)</f>
        <v>0</v>
      </c>
      <c r="L210" s="31">
        <v>0</v>
      </c>
      <c r="M210" s="24">
        <f>ROUND(G210*L210,P4)</f>
        <v>0</v>
      </c>
      <c r="N210" s="25" t="s">
        <v>1345</v>
      </c>
      <c r="O210" s="32">
        <f>M210*AA210</f>
        <v>0</v>
      </c>
      <c r="P210" s="1">
        <v>3</v>
      </c>
      <c r="AA210" s="1">
        <f>IF(P210=1,$O$3,IF(P210=2,$O$4,$O$5))</f>
        <v>0</v>
      </c>
    </row>
    <row r="211">
      <c r="A211" s="1" t="s">
        <v>664</v>
      </c>
      <c r="E211" s="27" t="s">
        <v>661</v>
      </c>
    </row>
    <row r="212">
      <c r="A212" s="1" t="s">
        <v>665</v>
      </c>
    </row>
    <row r="213" ht="102">
      <c r="A213" s="1" t="s">
        <v>666</v>
      </c>
      <c r="E213" s="27" t="s">
        <v>1848</v>
      </c>
    </row>
    <row r="214">
      <c r="A214" s="1" t="s">
        <v>656</v>
      </c>
      <c r="C214" s="22" t="s">
        <v>6080</v>
      </c>
      <c r="E214" s="23" t="s">
        <v>6688</v>
      </c>
      <c r="L214" s="24">
        <f>SUMIFS(L215:L254,A215:A254,"P")</f>
        <v>0</v>
      </c>
      <c r="M214" s="24">
        <f>SUMIFS(M215:M254,A215:A254,"P")</f>
        <v>0</v>
      </c>
      <c r="N214" s="25"/>
    </row>
    <row r="215">
      <c r="A215" s="1" t="s">
        <v>659</v>
      </c>
      <c r="B215" s="1">
        <v>17</v>
      </c>
      <c r="C215" s="26" t="s">
        <v>14265</v>
      </c>
      <c r="D215" t="s">
        <v>661</v>
      </c>
      <c r="E215" s="27" t="s">
        <v>14266</v>
      </c>
      <c r="F215" s="28" t="s">
        <v>670</v>
      </c>
      <c r="G215" s="29">
        <v>2</v>
      </c>
      <c r="H215" s="28">
        <v>0</v>
      </c>
      <c r="I215" s="30">
        <f>ROUND(G215*H215,P4)</f>
        <v>0</v>
      </c>
      <c r="L215" s="31">
        <v>0</v>
      </c>
      <c r="M215" s="24">
        <f>ROUND(G215*L215,P4)</f>
        <v>0</v>
      </c>
      <c r="N215" s="25" t="s">
        <v>1345</v>
      </c>
      <c r="O215" s="32">
        <f>M215*AA215</f>
        <v>0</v>
      </c>
      <c r="P215" s="1">
        <v>1</v>
      </c>
      <c r="AA215" s="1">
        <f>IF(P215=1,$O$3,IF(P215=2,$O$4,$O$5))</f>
        <v>0</v>
      </c>
    </row>
    <row r="216">
      <c r="A216" s="1" t="s">
        <v>664</v>
      </c>
      <c r="E216" s="27" t="s">
        <v>661</v>
      </c>
    </row>
    <row r="217">
      <c r="A217" s="1" t="s">
        <v>665</v>
      </c>
    </row>
    <row r="218" ht="255">
      <c r="A218" s="1" t="s">
        <v>666</v>
      </c>
      <c r="E218" s="27" t="s">
        <v>6691</v>
      </c>
    </row>
    <row r="219">
      <c r="A219" s="1" t="s">
        <v>659</v>
      </c>
      <c r="B219" s="1">
        <v>18</v>
      </c>
      <c r="C219" s="26" t="s">
        <v>14159</v>
      </c>
      <c r="D219" t="s">
        <v>661</v>
      </c>
      <c r="E219" s="27" t="s">
        <v>14160</v>
      </c>
      <c r="F219" s="28" t="s">
        <v>683</v>
      </c>
      <c r="G219" s="29">
        <v>1</v>
      </c>
      <c r="H219" s="28">
        <v>0</v>
      </c>
      <c r="I219" s="30">
        <f>ROUND(G219*H219,P4)</f>
        <v>0</v>
      </c>
      <c r="L219" s="31">
        <v>0</v>
      </c>
      <c r="M219" s="24">
        <f>ROUND(G219*L219,P4)</f>
        <v>0</v>
      </c>
      <c r="N219" s="25" t="s">
        <v>1345</v>
      </c>
      <c r="O219" s="32">
        <f>M219*AA219</f>
        <v>0</v>
      </c>
      <c r="P219" s="1">
        <v>1</v>
      </c>
      <c r="AA219" s="1">
        <f>IF(P219=1,$O$3,IF(P219=2,$O$4,$O$5))</f>
        <v>0</v>
      </c>
    </row>
    <row r="220">
      <c r="A220" s="1" t="s">
        <v>664</v>
      </c>
      <c r="E220" s="27" t="s">
        <v>661</v>
      </c>
    </row>
    <row r="221">
      <c r="A221" s="1" t="s">
        <v>665</v>
      </c>
    </row>
    <row r="222" ht="242.25">
      <c r="A222" s="1" t="s">
        <v>666</v>
      </c>
      <c r="E222" s="27" t="s">
        <v>14161</v>
      </c>
    </row>
    <row r="223">
      <c r="A223" s="1" t="s">
        <v>659</v>
      </c>
      <c r="B223" s="1">
        <v>19</v>
      </c>
      <c r="C223" s="26" t="s">
        <v>14219</v>
      </c>
      <c r="D223" t="s">
        <v>661</v>
      </c>
      <c r="E223" s="27" t="s">
        <v>14220</v>
      </c>
      <c r="F223" s="28" t="s">
        <v>683</v>
      </c>
      <c r="G223" s="29">
        <v>4</v>
      </c>
      <c r="H223" s="28">
        <v>0</v>
      </c>
      <c r="I223" s="30">
        <f>ROUND(G223*H223,P4)</f>
        <v>0</v>
      </c>
      <c r="L223" s="31">
        <v>0</v>
      </c>
      <c r="M223" s="24">
        <f>ROUND(G223*L223,P4)</f>
        <v>0</v>
      </c>
      <c r="N223" s="25" t="s">
        <v>1345</v>
      </c>
      <c r="O223" s="32">
        <f>M223*AA223</f>
        <v>0</v>
      </c>
      <c r="P223" s="1">
        <v>3</v>
      </c>
      <c r="AA223" s="1">
        <f>IF(P223=1,$O$3,IF(P223=2,$O$4,$O$5))</f>
        <v>0</v>
      </c>
    </row>
    <row r="224">
      <c r="A224" s="1" t="s">
        <v>664</v>
      </c>
      <c r="E224" s="27" t="s">
        <v>661</v>
      </c>
    </row>
    <row r="225">
      <c r="A225" s="1" t="s">
        <v>665</v>
      </c>
    </row>
    <row r="226" ht="242.25">
      <c r="A226" s="1" t="s">
        <v>666</v>
      </c>
      <c r="E226" s="27" t="s">
        <v>14161</v>
      </c>
    </row>
    <row r="227">
      <c r="A227" s="1" t="s">
        <v>659</v>
      </c>
      <c r="B227" s="1">
        <v>20</v>
      </c>
      <c r="C227" s="26" t="s">
        <v>14267</v>
      </c>
      <c r="D227" t="s">
        <v>661</v>
      </c>
      <c r="E227" s="27" t="s">
        <v>14268</v>
      </c>
      <c r="F227" s="28" t="s">
        <v>683</v>
      </c>
      <c r="G227" s="29">
        <v>1</v>
      </c>
      <c r="H227" s="28">
        <v>0</v>
      </c>
      <c r="I227" s="30">
        <f>ROUND(G227*H227,P4)</f>
        <v>0</v>
      </c>
      <c r="L227" s="31">
        <v>0</v>
      </c>
      <c r="M227" s="24">
        <f>ROUND(G227*L227,P4)</f>
        <v>0</v>
      </c>
      <c r="N227" s="25" t="s">
        <v>1345</v>
      </c>
      <c r="O227" s="32">
        <f>M227*AA227</f>
        <v>0</v>
      </c>
      <c r="P227" s="1">
        <v>3</v>
      </c>
      <c r="AA227" s="1">
        <f>IF(P227=1,$O$3,IF(P227=2,$O$4,$O$5))</f>
        <v>0</v>
      </c>
    </row>
    <row r="228">
      <c r="A228" s="1" t="s">
        <v>664</v>
      </c>
      <c r="E228" s="27" t="s">
        <v>661</v>
      </c>
    </row>
    <row r="229">
      <c r="A229" s="1" t="s">
        <v>665</v>
      </c>
    </row>
    <row r="230" ht="242.25">
      <c r="A230" s="1" t="s">
        <v>666</v>
      </c>
      <c r="E230" s="27" t="s">
        <v>14161</v>
      </c>
    </row>
    <row r="231">
      <c r="A231" s="1" t="s">
        <v>659</v>
      </c>
      <c r="B231" s="1">
        <v>21</v>
      </c>
      <c r="C231" s="26" t="s">
        <v>14221</v>
      </c>
      <c r="D231" t="s">
        <v>661</v>
      </c>
      <c r="E231" s="27" t="s">
        <v>14222</v>
      </c>
      <c r="F231" s="28" t="s">
        <v>670</v>
      </c>
      <c r="G231" s="29">
        <v>12</v>
      </c>
      <c r="H231" s="28">
        <v>0</v>
      </c>
      <c r="I231" s="30">
        <f>ROUND(G231*H231,P4)</f>
        <v>0</v>
      </c>
      <c r="L231" s="31">
        <v>0</v>
      </c>
      <c r="M231" s="24">
        <f>ROUND(G231*L231,P4)</f>
        <v>0</v>
      </c>
      <c r="N231" s="25" t="s">
        <v>1345</v>
      </c>
      <c r="O231" s="32">
        <f>M231*AA231</f>
        <v>0</v>
      </c>
      <c r="P231" s="1">
        <v>3</v>
      </c>
      <c r="AA231" s="1">
        <f>IF(P231=1,$O$3,IF(P231=2,$O$4,$O$5))</f>
        <v>0</v>
      </c>
    </row>
    <row r="232">
      <c r="A232" s="1" t="s">
        <v>664</v>
      </c>
      <c r="E232" s="27" t="s">
        <v>661</v>
      </c>
    </row>
    <row r="233">
      <c r="A233" s="1" t="s">
        <v>665</v>
      </c>
    </row>
    <row r="234" ht="51">
      <c r="A234" s="1" t="s">
        <v>666</v>
      </c>
      <c r="E234" s="27" t="s">
        <v>12886</v>
      </c>
    </row>
    <row r="235">
      <c r="A235" s="1" t="s">
        <v>659</v>
      </c>
      <c r="B235" s="1">
        <v>22</v>
      </c>
      <c r="C235" s="26" t="s">
        <v>14226</v>
      </c>
      <c r="D235" t="s">
        <v>661</v>
      </c>
      <c r="E235" s="27" t="s">
        <v>14227</v>
      </c>
      <c r="F235" s="28" t="s">
        <v>670</v>
      </c>
      <c r="G235" s="29">
        <v>103</v>
      </c>
      <c r="H235" s="28">
        <v>0</v>
      </c>
      <c r="I235" s="30">
        <f>ROUND(G235*H235,P4)</f>
        <v>0</v>
      </c>
      <c r="L235" s="31">
        <v>0</v>
      </c>
      <c r="M235" s="24">
        <f>ROUND(G235*L235,P4)</f>
        <v>0</v>
      </c>
      <c r="N235" s="25" t="s">
        <v>1345</v>
      </c>
      <c r="O235" s="32">
        <f>M235*AA235</f>
        <v>0</v>
      </c>
      <c r="P235" s="1">
        <v>3</v>
      </c>
      <c r="AA235" s="1">
        <f>IF(P235=1,$O$3,IF(P235=2,$O$4,$O$5))</f>
        <v>0</v>
      </c>
    </row>
    <row r="236">
      <c r="A236" s="1" t="s">
        <v>664</v>
      </c>
      <c r="E236" s="27" t="s">
        <v>661</v>
      </c>
    </row>
    <row r="237">
      <c r="A237" s="1" t="s">
        <v>665</v>
      </c>
    </row>
    <row r="238" ht="51">
      <c r="A238" s="1" t="s">
        <v>666</v>
      </c>
      <c r="E238" s="27" t="s">
        <v>12886</v>
      </c>
    </row>
    <row r="239">
      <c r="A239" s="1" t="s">
        <v>659</v>
      </c>
      <c r="B239" s="1">
        <v>23</v>
      </c>
      <c r="C239" s="26" t="s">
        <v>14076</v>
      </c>
      <c r="D239" t="s">
        <v>661</v>
      </c>
      <c r="E239" s="27" t="s">
        <v>14077</v>
      </c>
      <c r="F239" s="28" t="s">
        <v>670</v>
      </c>
      <c r="G239" s="29">
        <v>115</v>
      </c>
      <c r="H239" s="28">
        <v>0</v>
      </c>
      <c r="I239" s="30">
        <f>ROUND(G239*H239,P4)</f>
        <v>0</v>
      </c>
      <c r="L239" s="31">
        <v>0</v>
      </c>
      <c r="M239" s="24">
        <f>ROUND(G239*L239,P4)</f>
        <v>0</v>
      </c>
      <c r="N239" s="25" t="s">
        <v>1345</v>
      </c>
      <c r="O239" s="32">
        <f>M239*AA239</f>
        <v>0</v>
      </c>
      <c r="P239" s="1">
        <v>3</v>
      </c>
      <c r="AA239" s="1">
        <f>IF(P239=1,$O$3,IF(P239=2,$O$4,$O$5))</f>
        <v>0</v>
      </c>
    </row>
    <row r="240">
      <c r="A240" s="1" t="s">
        <v>664</v>
      </c>
      <c r="E240" s="27" t="s">
        <v>661</v>
      </c>
    </row>
    <row r="241">
      <c r="A241" s="1" t="s">
        <v>665</v>
      </c>
      <c r="E241" s="33" t="s">
        <v>14269</v>
      </c>
    </row>
    <row r="242" ht="25.5">
      <c r="A242" s="1" t="s">
        <v>666</v>
      </c>
      <c r="E242" s="27" t="s">
        <v>14079</v>
      </c>
    </row>
    <row r="243">
      <c r="A243" s="1" t="s">
        <v>659</v>
      </c>
      <c r="B243" s="1">
        <v>31</v>
      </c>
      <c r="C243" s="26" t="s">
        <v>14200</v>
      </c>
      <c r="D243" t="s">
        <v>661</v>
      </c>
      <c r="E243" s="27" t="s">
        <v>6083</v>
      </c>
      <c r="F243" s="28" t="s">
        <v>670</v>
      </c>
      <c r="G243" s="29">
        <v>14.4</v>
      </c>
      <c r="H243" s="28">
        <v>0</v>
      </c>
      <c r="I243" s="30">
        <f>ROUND(G243*H243,P4)</f>
        <v>0</v>
      </c>
      <c r="L243" s="31">
        <v>0</v>
      </c>
      <c r="M243" s="24">
        <f>ROUND(G243*L243,P4)</f>
        <v>0</v>
      </c>
      <c r="N243" s="25" t="s">
        <v>1345</v>
      </c>
      <c r="O243" s="32">
        <f>M243*AA243</f>
        <v>0</v>
      </c>
      <c r="P243" s="1">
        <v>3</v>
      </c>
      <c r="AA243" s="1">
        <f>IF(P243=1,$O$3,IF(P243=2,$O$4,$O$5))</f>
        <v>0</v>
      </c>
    </row>
    <row r="244">
      <c r="A244" s="1" t="s">
        <v>664</v>
      </c>
      <c r="E244" s="27" t="s">
        <v>14270</v>
      </c>
    </row>
    <row r="245">
      <c r="A245" s="1" t="s">
        <v>665</v>
      </c>
      <c r="E245" s="33" t="s">
        <v>14271</v>
      </c>
    </row>
    <row r="246" ht="255">
      <c r="A246" s="1" t="s">
        <v>666</v>
      </c>
      <c r="E246" s="27" t="s">
        <v>6691</v>
      </c>
    </row>
    <row r="247">
      <c r="A247" s="1" t="s">
        <v>659</v>
      </c>
      <c r="B247" s="1">
        <v>32</v>
      </c>
      <c r="C247" s="26" t="s">
        <v>14235</v>
      </c>
      <c r="D247" t="s">
        <v>661</v>
      </c>
      <c r="E247" s="27" t="s">
        <v>14236</v>
      </c>
      <c r="F247" s="28" t="s">
        <v>670</v>
      </c>
      <c r="G247" s="29">
        <v>123.59999999999999</v>
      </c>
      <c r="H247" s="28">
        <v>0</v>
      </c>
      <c r="I247" s="30">
        <f>ROUND(G247*H247,P4)</f>
        <v>0</v>
      </c>
      <c r="L247" s="31">
        <v>0</v>
      </c>
      <c r="M247" s="24">
        <f>ROUND(G247*L247,P4)</f>
        <v>0</v>
      </c>
      <c r="N247" s="25" t="s">
        <v>1345</v>
      </c>
      <c r="O247" s="32">
        <f>M247*AA247</f>
        <v>0</v>
      </c>
      <c r="P247" s="1">
        <v>3</v>
      </c>
      <c r="AA247" s="1">
        <f>IF(P247=1,$O$3,IF(P247=2,$O$4,$O$5))</f>
        <v>0</v>
      </c>
    </row>
    <row r="248">
      <c r="A248" s="1" t="s">
        <v>664</v>
      </c>
      <c r="E248" s="27" t="s">
        <v>14167</v>
      </c>
    </row>
    <row r="249">
      <c r="A249" s="1" t="s">
        <v>665</v>
      </c>
      <c r="E249" s="33" t="s">
        <v>14272</v>
      </c>
    </row>
    <row r="250" ht="255">
      <c r="A250" s="1" t="s">
        <v>666</v>
      </c>
      <c r="E250" s="27" t="s">
        <v>6691</v>
      </c>
    </row>
    <row r="251">
      <c r="A251" s="1" t="s">
        <v>659</v>
      </c>
      <c r="B251" s="1">
        <v>33</v>
      </c>
      <c r="C251" s="26" t="s">
        <v>14273</v>
      </c>
      <c r="D251" t="s">
        <v>661</v>
      </c>
      <c r="E251" s="27" t="s">
        <v>14274</v>
      </c>
      <c r="F251" s="28" t="s">
        <v>683</v>
      </c>
      <c r="G251" s="29">
        <v>2</v>
      </c>
      <c r="H251" s="28">
        <v>0</v>
      </c>
      <c r="I251" s="30">
        <f>ROUND(G251*H251,P4)</f>
        <v>0</v>
      </c>
      <c r="L251" s="31">
        <v>0</v>
      </c>
      <c r="M251" s="24">
        <f>ROUND(G251*L251,P4)</f>
        <v>0</v>
      </c>
      <c r="N251" s="25" t="s">
        <v>1345</v>
      </c>
      <c r="O251" s="32">
        <f>M251*AA251</f>
        <v>0</v>
      </c>
      <c r="P251" s="1">
        <v>3</v>
      </c>
      <c r="AA251" s="1">
        <f>IF(P251=1,$O$3,IF(P251=2,$O$4,$O$5))</f>
        <v>0</v>
      </c>
    </row>
    <row r="252">
      <c r="A252" s="1" t="s">
        <v>664</v>
      </c>
      <c r="E252" s="27" t="s">
        <v>14275</v>
      </c>
    </row>
    <row r="253">
      <c r="A253" s="1" t="s">
        <v>665</v>
      </c>
    </row>
    <row r="254" ht="38.25">
      <c r="A254" s="1" t="s">
        <v>666</v>
      </c>
      <c r="E254" s="27" t="s">
        <v>5286</v>
      </c>
    </row>
    <row r="255">
      <c r="A255" s="1" t="s">
        <v>656</v>
      </c>
      <c r="C255" s="22" t="s">
        <v>2840</v>
      </c>
      <c r="E255" s="23" t="s">
        <v>2841</v>
      </c>
      <c r="L255" s="24">
        <f>SUMIFS(L256:L267,A256:A267,"P")</f>
        <v>0</v>
      </c>
      <c r="M255" s="24">
        <f>SUMIFS(M256:M267,A256:A267,"P")</f>
        <v>0</v>
      </c>
      <c r="N255" s="25"/>
    </row>
    <row r="256">
      <c r="A256" s="1" t="s">
        <v>659</v>
      </c>
      <c r="B256" s="1">
        <v>24</v>
      </c>
      <c r="C256" s="26" t="s">
        <v>14133</v>
      </c>
      <c r="D256" t="s">
        <v>661</v>
      </c>
      <c r="E256" s="27" t="s">
        <v>14134</v>
      </c>
      <c r="F256" s="28" t="s">
        <v>670</v>
      </c>
      <c r="G256" s="29">
        <v>220.80000000000001</v>
      </c>
      <c r="H256" s="28">
        <v>0</v>
      </c>
      <c r="I256" s="30">
        <f>ROUND(G256*H256,P4)</f>
        <v>0</v>
      </c>
      <c r="L256" s="31">
        <v>0</v>
      </c>
      <c r="M256" s="24">
        <f>ROUND(G256*L256,P4)</f>
        <v>0</v>
      </c>
      <c r="N256" s="25" t="s">
        <v>1345</v>
      </c>
      <c r="O256" s="32">
        <f>M256*AA256</f>
        <v>0</v>
      </c>
      <c r="P256" s="1">
        <v>3</v>
      </c>
      <c r="AA256" s="1">
        <f>IF(P256=1,$O$3,IF(P256=2,$O$4,$O$5))</f>
        <v>0</v>
      </c>
    </row>
    <row r="257">
      <c r="A257" s="1" t="s">
        <v>664</v>
      </c>
      <c r="E257" s="27" t="s">
        <v>661</v>
      </c>
    </row>
    <row r="258" ht="38.25">
      <c r="A258" s="1" t="s">
        <v>665</v>
      </c>
      <c r="E258" s="33" t="s">
        <v>14276</v>
      </c>
    </row>
    <row r="259">
      <c r="A259" s="1" t="s">
        <v>666</v>
      </c>
      <c r="E259" s="27" t="s">
        <v>6887</v>
      </c>
    </row>
    <row r="260" ht="25.5">
      <c r="A260" s="1" t="s">
        <v>659</v>
      </c>
      <c r="B260" s="1">
        <v>25</v>
      </c>
      <c r="C260" s="26" t="s">
        <v>12438</v>
      </c>
      <c r="D260" t="s">
        <v>661</v>
      </c>
      <c r="E260" s="27" t="s">
        <v>12439</v>
      </c>
      <c r="F260" s="28" t="s">
        <v>670</v>
      </c>
      <c r="G260" s="29">
        <v>2</v>
      </c>
      <c r="H260" s="28">
        <v>0</v>
      </c>
      <c r="I260" s="30">
        <f>ROUND(G260*H260,P4)</f>
        <v>0</v>
      </c>
      <c r="L260" s="31">
        <v>0</v>
      </c>
      <c r="M260" s="24">
        <f>ROUND(G260*L260,P4)</f>
        <v>0</v>
      </c>
      <c r="N260" s="25" t="s">
        <v>1345</v>
      </c>
      <c r="O260" s="32">
        <f>M260*AA260</f>
        <v>0</v>
      </c>
      <c r="P260" s="1">
        <v>3</v>
      </c>
      <c r="AA260" s="1">
        <f>IF(P260=1,$O$3,IF(P260=2,$O$4,$O$5))</f>
        <v>0</v>
      </c>
    </row>
    <row r="261">
      <c r="A261" s="1" t="s">
        <v>664</v>
      </c>
      <c r="E261" s="27" t="s">
        <v>661</v>
      </c>
    </row>
    <row r="262">
      <c r="A262" s="1" t="s">
        <v>665</v>
      </c>
    </row>
    <row r="263" ht="38.25">
      <c r="A263" s="1" t="s">
        <v>666</v>
      </c>
      <c r="E263" s="27" t="s">
        <v>6894</v>
      </c>
    </row>
    <row r="264">
      <c r="A264" s="1" t="s">
        <v>659</v>
      </c>
      <c r="B264" s="1">
        <v>26</v>
      </c>
      <c r="C264" s="26" t="s">
        <v>14277</v>
      </c>
      <c r="D264" t="s">
        <v>661</v>
      </c>
      <c r="E264" s="27" t="s">
        <v>14278</v>
      </c>
      <c r="F264" s="28" t="s">
        <v>670</v>
      </c>
      <c r="G264" s="29">
        <v>15</v>
      </c>
      <c r="H264" s="28">
        <v>0</v>
      </c>
      <c r="I264" s="30">
        <f>ROUND(G264*H264,P4)</f>
        <v>0</v>
      </c>
      <c r="L264" s="31">
        <v>0</v>
      </c>
      <c r="M264" s="24">
        <f>ROUND(G264*L264,P4)</f>
        <v>0</v>
      </c>
      <c r="N264" s="25" t="s">
        <v>1345</v>
      </c>
      <c r="O264" s="32">
        <f>M264*AA264</f>
        <v>0</v>
      </c>
      <c r="P264" s="1">
        <v>3</v>
      </c>
      <c r="AA264" s="1">
        <f>IF(P264=1,$O$3,IF(P264=2,$O$4,$O$5))</f>
        <v>0</v>
      </c>
    </row>
    <row r="265">
      <c r="A265" s="1" t="s">
        <v>664</v>
      </c>
      <c r="E265" s="27" t="s">
        <v>661</v>
      </c>
    </row>
    <row r="266">
      <c r="A266" s="1" t="s">
        <v>665</v>
      </c>
    </row>
    <row r="267" ht="76.5">
      <c r="A267" s="1" t="s">
        <v>666</v>
      </c>
      <c r="E267" s="27" t="s">
        <v>3443</v>
      </c>
    </row>
    <row r="268">
      <c r="A268" s="1" t="s">
        <v>656</v>
      </c>
      <c r="C268" s="22" t="s">
        <v>900</v>
      </c>
      <c r="E268" s="23" t="s">
        <v>2924</v>
      </c>
      <c r="L268" s="24">
        <f>SUMIFS(L269:L280,A269:A280,"P")</f>
        <v>0</v>
      </c>
      <c r="M268" s="24">
        <f>SUMIFS(M269:M280,A269:A280,"P")</f>
        <v>0</v>
      </c>
      <c r="N268" s="25"/>
    </row>
    <row r="269" ht="25.5">
      <c r="A269" s="1" t="s">
        <v>659</v>
      </c>
      <c r="B269" s="1">
        <v>27</v>
      </c>
      <c r="C269" s="26" t="s">
        <v>3828</v>
      </c>
      <c r="D269" t="s">
        <v>903</v>
      </c>
      <c r="E269" s="27" t="s">
        <v>3829</v>
      </c>
      <c r="F269" s="28" t="s">
        <v>905</v>
      </c>
      <c r="G269" s="29">
        <v>937.98000000000002</v>
      </c>
      <c r="H269" s="28">
        <v>0</v>
      </c>
      <c r="I269" s="30">
        <f>ROUND(G269*H269,P4)</f>
        <v>0</v>
      </c>
      <c r="L269" s="31">
        <v>0</v>
      </c>
      <c r="M269" s="24">
        <f>ROUND(G269*L269,P4)</f>
        <v>0</v>
      </c>
      <c r="N269" s="25" t="s">
        <v>1345</v>
      </c>
      <c r="O269" s="32">
        <f>M269*AA269</f>
        <v>0</v>
      </c>
      <c r="P269" s="1">
        <v>3</v>
      </c>
      <c r="AA269" s="1">
        <f>IF(P269=1,$O$3,IF(P269=2,$O$4,$O$5))</f>
        <v>0</v>
      </c>
    </row>
    <row r="270" ht="38.25">
      <c r="A270" s="1" t="s">
        <v>664</v>
      </c>
      <c r="E270" s="27" t="s">
        <v>906</v>
      </c>
    </row>
    <row r="271">
      <c r="A271" s="1" t="s">
        <v>665</v>
      </c>
      <c r="E271" s="33" t="s">
        <v>14279</v>
      </c>
    </row>
    <row r="272" ht="153">
      <c r="A272" s="1" t="s">
        <v>666</v>
      </c>
      <c r="E272" s="27" t="s">
        <v>908</v>
      </c>
    </row>
    <row r="273" ht="25.5">
      <c r="A273" s="1" t="s">
        <v>659</v>
      </c>
      <c r="B273" s="1">
        <v>28</v>
      </c>
      <c r="C273" s="26" t="s">
        <v>5274</v>
      </c>
      <c r="D273" t="s">
        <v>903</v>
      </c>
      <c r="E273" s="27" t="s">
        <v>5275</v>
      </c>
      <c r="F273" s="28" t="s">
        <v>905</v>
      </c>
      <c r="G273" s="29">
        <v>33.165999999999997</v>
      </c>
      <c r="H273" s="28">
        <v>0</v>
      </c>
      <c r="I273" s="30">
        <f>ROUND(G273*H273,P4)</f>
        <v>0</v>
      </c>
      <c r="L273" s="31">
        <v>0</v>
      </c>
      <c r="M273" s="24">
        <f>ROUND(G273*L273,P4)</f>
        <v>0</v>
      </c>
      <c r="N273" s="25" t="s">
        <v>1345</v>
      </c>
      <c r="O273" s="32">
        <f>M273*AA273</f>
        <v>0</v>
      </c>
      <c r="P273" s="1">
        <v>3</v>
      </c>
      <c r="AA273" s="1">
        <f>IF(P273=1,$O$3,IF(P273=2,$O$4,$O$5))</f>
        <v>0</v>
      </c>
    </row>
    <row r="274" ht="38.25">
      <c r="A274" s="1" t="s">
        <v>664</v>
      </c>
      <c r="E274" s="27" t="s">
        <v>916</v>
      </c>
    </row>
    <row r="275">
      <c r="A275" s="1" t="s">
        <v>665</v>
      </c>
      <c r="E275" s="33" t="s">
        <v>14280</v>
      </c>
    </row>
    <row r="276" ht="153">
      <c r="A276" s="1" t="s">
        <v>666</v>
      </c>
      <c r="E276" s="27" t="s">
        <v>5276</v>
      </c>
    </row>
    <row r="277" ht="38.25">
      <c r="A277" s="1" t="s">
        <v>659</v>
      </c>
      <c r="B277" s="1">
        <v>29</v>
      </c>
      <c r="C277" s="26" t="s">
        <v>902</v>
      </c>
      <c r="D277" t="s">
        <v>903</v>
      </c>
      <c r="E277" s="27" t="s">
        <v>904</v>
      </c>
      <c r="F277" s="28" t="s">
        <v>905</v>
      </c>
      <c r="G277" s="29">
        <v>8.6699999999999999</v>
      </c>
      <c r="H277" s="28">
        <v>0</v>
      </c>
      <c r="I277" s="30">
        <f>ROUND(G277*H277,P4)</f>
        <v>0</v>
      </c>
      <c r="L277" s="31">
        <v>0</v>
      </c>
      <c r="M277" s="24">
        <f>ROUND(G277*L277,P4)</f>
        <v>0</v>
      </c>
      <c r="N277" s="25" t="s">
        <v>1345</v>
      </c>
      <c r="O277" s="32">
        <f>M277*AA277</f>
        <v>0</v>
      </c>
      <c r="P277" s="1">
        <v>3</v>
      </c>
      <c r="AA277" s="1">
        <f>IF(P277=1,$O$3,IF(P277=2,$O$4,$O$5))</f>
        <v>0</v>
      </c>
    </row>
    <row r="278" ht="38.25">
      <c r="A278" s="1" t="s">
        <v>664</v>
      </c>
      <c r="E278" s="27" t="s">
        <v>906</v>
      </c>
    </row>
    <row r="279">
      <c r="A279" s="1" t="s">
        <v>665</v>
      </c>
      <c r="E279" s="33" t="s">
        <v>14281</v>
      </c>
    </row>
    <row r="280" ht="153">
      <c r="A280" s="1" t="s">
        <v>666</v>
      </c>
      <c r="E280" s="27" t="s">
        <v>908</v>
      </c>
    </row>
  </sheetData>
  <sheetProtection sheet="1" objects="1" scenarios="1" spinCount="100000" saltValue="E+N72d067c4MF67GA4L87XA08jr3WtIRKokgggRjYjZTpR1DM2pA+XaJVOlFdDaeBSKPdiYhhZxuGPPQi7Odxw==" hashValue="BI5wJ3hZIYmVGqetnRqpQ+7YgBi7caBAAg/bRUHws11Gf/sdrzMykbGcadwDgBJRqWkywuKxpyBJ021lwJyr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COUNTIFS(L8:L311,"=0",A8:A311,"P")+COUNTIFS(L8:L311,"",A8:A311,"P")+SUM(Q8:Q311)</f>
        <v>0</v>
      </c>
    </row>
    <row r="8">
      <c r="A8" s="1" t="s">
        <v>654</v>
      </c>
      <c r="C8" s="22" t="s">
        <v>14282</v>
      </c>
      <c r="E8" s="23" t="s">
        <v>593</v>
      </c>
      <c r="L8" s="24">
        <f>L9+L109</f>
        <v>0</v>
      </c>
      <c r="M8" s="24">
        <f>M9+M109</f>
        <v>0</v>
      </c>
      <c r="N8" s="25"/>
    </row>
    <row r="9">
      <c r="A9" s="1" t="s">
        <v>950</v>
      </c>
      <c r="C9" s="22" t="s">
        <v>14283</v>
      </c>
      <c r="E9" s="23" t="s">
        <v>14284</v>
      </c>
      <c r="L9" s="24">
        <f>L10+L15+L36+L41+L54+L99+L104</f>
        <v>0</v>
      </c>
      <c r="M9" s="24">
        <f>M10+M15+M36+M41+M54+M99+M104</f>
        <v>0</v>
      </c>
      <c r="N9" s="25"/>
    </row>
    <row r="10">
      <c r="A10" s="1" t="s">
        <v>656</v>
      </c>
      <c r="C10" s="22" t="s">
        <v>2153</v>
      </c>
      <c r="E10" s="23" t="s">
        <v>2154</v>
      </c>
      <c r="L10" s="24">
        <f>SUMIFS(L11:L14,A11:A14,"P")</f>
        <v>0</v>
      </c>
      <c r="M10" s="24">
        <f>SUMIFS(M11:M14,A11:A14,"P")</f>
        <v>0</v>
      </c>
      <c r="N10" s="25"/>
    </row>
    <row r="11">
      <c r="A11" s="1" t="s">
        <v>659</v>
      </c>
      <c r="B11" s="1">
        <v>21</v>
      </c>
      <c r="C11" s="26" t="s">
        <v>14063</v>
      </c>
      <c r="D11" t="s">
        <v>661</v>
      </c>
      <c r="E11" s="27" t="s">
        <v>14064</v>
      </c>
      <c r="F11" s="28" t="s">
        <v>683</v>
      </c>
      <c r="G11" s="29">
        <v>1</v>
      </c>
      <c r="H11" s="28">
        <v>0</v>
      </c>
      <c r="I11" s="30">
        <f>ROUND(G11*H11,P4)</f>
        <v>0</v>
      </c>
      <c r="L11" s="31">
        <v>0</v>
      </c>
      <c r="M11" s="24">
        <f>ROUND(G11*L11,P4)</f>
        <v>0</v>
      </c>
      <c r="N11" s="25" t="s">
        <v>1345</v>
      </c>
      <c r="O11" s="32">
        <f>M11*AA11</f>
        <v>0</v>
      </c>
      <c r="P11" s="1">
        <v>3</v>
      </c>
      <c r="AA11" s="1">
        <f>IF(P11=1,$O$3,IF(P11=2,$O$4,$O$5))</f>
        <v>0</v>
      </c>
    </row>
    <row r="12">
      <c r="A12" s="1" t="s">
        <v>664</v>
      </c>
      <c r="E12" s="27" t="s">
        <v>661</v>
      </c>
    </row>
    <row r="13">
      <c r="A13" s="1" t="s">
        <v>665</v>
      </c>
    </row>
    <row r="14">
      <c r="A14" s="1" t="s">
        <v>666</v>
      </c>
      <c r="E14" s="27" t="s">
        <v>5965</v>
      </c>
    </row>
    <row r="15">
      <c r="A15" s="1" t="s">
        <v>656</v>
      </c>
      <c r="C15" s="22" t="s">
        <v>657</v>
      </c>
      <c r="E15" s="23" t="s">
        <v>658</v>
      </c>
      <c r="L15" s="24">
        <f>SUMIFS(L16:L35,A16:A35,"P")</f>
        <v>0</v>
      </c>
      <c r="M15" s="24">
        <f>SUMIFS(M16:M35,A16:A35,"P")</f>
        <v>0</v>
      </c>
      <c r="N15" s="25"/>
    </row>
    <row r="16">
      <c r="A16" s="1" t="s">
        <v>659</v>
      </c>
      <c r="B16" s="1">
        <v>1</v>
      </c>
      <c r="C16" s="26" t="s">
        <v>1565</v>
      </c>
      <c r="D16" t="s">
        <v>661</v>
      </c>
      <c r="E16" s="27" t="s">
        <v>1566</v>
      </c>
      <c r="F16" s="28" t="s">
        <v>663</v>
      </c>
      <c r="G16" s="29">
        <v>32.25</v>
      </c>
      <c r="H16" s="28">
        <v>0</v>
      </c>
      <c r="I16" s="30">
        <f>ROUND(G16*H16,P4)</f>
        <v>0</v>
      </c>
      <c r="L16" s="31">
        <v>0</v>
      </c>
      <c r="M16" s="24">
        <f>ROUND(G16*L16,P4)</f>
        <v>0</v>
      </c>
      <c r="N16" s="25" t="s">
        <v>1345</v>
      </c>
      <c r="O16" s="32">
        <f>M16*AA16</f>
        <v>0</v>
      </c>
      <c r="P16" s="1">
        <v>3</v>
      </c>
      <c r="AA16" s="1">
        <f>IF(P16=1,$O$3,IF(P16=2,$O$4,$O$5))</f>
        <v>0</v>
      </c>
    </row>
    <row r="17">
      <c r="A17" s="1" t="s">
        <v>664</v>
      </c>
      <c r="E17" s="27" t="s">
        <v>661</v>
      </c>
    </row>
    <row r="18">
      <c r="A18" s="1" t="s">
        <v>665</v>
      </c>
      <c r="E18" s="33" t="s">
        <v>14285</v>
      </c>
    </row>
    <row r="19" ht="318.75">
      <c r="A19" s="1" t="s">
        <v>666</v>
      </c>
      <c r="E19" s="27" t="s">
        <v>667</v>
      </c>
    </row>
    <row r="20">
      <c r="A20" s="1" t="s">
        <v>659</v>
      </c>
      <c r="B20" s="1">
        <v>2</v>
      </c>
      <c r="C20" s="26" t="s">
        <v>9424</v>
      </c>
      <c r="D20" t="s">
        <v>661</v>
      </c>
      <c r="E20" s="27" t="s">
        <v>9425</v>
      </c>
      <c r="F20" s="28" t="s">
        <v>663</v>
      </c>
      <c r="G20" s="29">
        <v>8.5600000000000005</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14286</v>
      </c>
    </row>
    <row r="23" ht="191.25">
      <c r="A23" s="1" t="s">
        <v>666</v>
      </c>
      <c r="E23" s="27" t="s">
        <v>9428</v>
      </c>
    </row>
    <row r="24">
      <c r="A24" s="1" t="s">
        <v>659</v>
      </c>
      <c r="B24" s="1">
        <v>3</v>
      </c>
      <c r="C24" s="26" t="s">
        <v>672</v>
      </c>
      <c r="D24" t="s">
        <v>661</v>
      </c>
      <c r="E24" s="27" t="s">
        <v>673</v>
      </c>
      <c r="F24" s="28" t="s">
        <v>663</v>
      </c>
      <c r="G24" s="29">
        <v>8.5600000000000005</v>
      </c>
      <c r="H24" s="28">
        <v>0</v>
      </c>
      <c r="I24" s="30">
        <f>ROUND(G24*H24,P4)</f>
        <v>0</v>
      </c>
      <c r="L24" s="31">
        <v>0</v>
      </c>
      <c r="M24" s="24">
        <f>ROUND(G24*L24,P4)</f>
        <v>0</v>
      </c>
      <c r="N24" s="25" t="s">
        <v>1345</v>
      </c>
      <c r="O24" s="32">
        <f>M24*AA24</f>
        <v>0</v>
      </c>
      <c r="P24" s="1">
        <v>3</v>
      </c>
      <c r="AA24" s="1">
        <f>IF(P24=1,$O$3,IF(P24=2,$O$4,$O$5))</f>
        <v>0</v>
      </c>
    </row>
    <row r="25">
      <c r="A25" s="1" t="s">
        <v>664</v>
      </c>
      <c r="E25" s="27" t="s">
        <v>661</v>
      </c>
    </row>
    <row r="26">
      <c r="A26" s="1" t="s">
        <v>665</v>
      </c>
      <c r="E26" s="33" t="s">
        <v>14286</v>
      </c>
    </row>
    <row r="27" ht="229.5">
      <c r="A27" s="1" t="s">
        <v>666</v>
      </c>
      <c r="E27" s="27" t="s">
        <v>674</v>
      </c>
    </row>
    <row r="28">
      <c r="A28" s="1" t="s">
        <v>659</v>
      </c>
      <c r="B28" s="1">
        <v>4</v>
      </c>
      <c r="C28" s="26" t="s">
        <v>1570</v>
      </c>
      <c r="D28" t="s">
        <v>661</v>
      </c>
      <c r="E28" s="27" t="s">
        <v>1571</v>
      </c>
      <c r="F28" s="28" t="s">
        <v>663</v>
      </c>
      <c r="G28" s="29">
        <v>14.445</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14287</v>
      </c>
    </row>
    <row r="31" ht="229.5">
      <c r="A31" s="1" t="s">
        <v>666</v>
      </c>
      <c r="E31" s="27" t="s">
        <v>1573</v>
      </c>
    </row>
    <row r="32">
      <c r="A32" s="1" t="s">
        <v>659</v>
      </c>
      <c r="B32" s="1">
        <v>5</v>
      </c>
      <c r="C32" s="26" t="s">
        <v>6450</v>
      </c>
      <c r="D32" t="s">
        <v>661</v>
      </c>
      <c r="E32" s="27" t="s">
        <v>6451</v>
      </c>
      <c r="F32" s="28" t="s">
        <v>663</v>
      </c>
      <c r="G32" s="29">
        <v>7.0949999999999998</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14288</v>
      </c>
    </row>
    <row r="35" ht="293.25">
      <c r="A35" s="1" t="s">
        <v>666</v>
      </c>
      <c r="E35" s="27" t="s">
        <v>6453</v>
      </c>
    </row>
    <row r="36">
      <c r="A36" s="1" t="s">
        <v>656</v>
      </c>
      <c r="C36" s="22" t="s">
        <v>1369</v>
      </c>
      <c r="E36" s="23" t="s">
        <v>5107</v>
      </c>
      <c r="L36" s="24">
        <f>SUMIFS(L37:L40,A37:A40,"P")</f>
        <v>0</v>
      </c>
      <c r="M36" s="24">
        <f>SUMIFS(M37:M40,A37:A40,"P")</f>
        <v>0</v>
      </c>
      <c r="N36" s="25"/>
    </row>
    <row r="37">
      <c r="A37" s="1" t="s">
        <v>659</v>
      </c>
      <c r="B37" s="1">
        <v>6</v>
      </c>
      <c r="C37" s="26" t="s">
        <v>5108</v>
      </c>
      <c r="D37" t="s">
        <v>661</v>
      </c>
      <c r="E37" s="27" t="s">
        <v>5109</v>
      </c>
      <c r="F37" s="28" t="s">
        <v>663</v>
      </c>
      <c r="G37" s="29">
        <v>2.1499999999999999</v>
      </c>
      <c r="H37" s="28">
        <v>0</v>
      </c>
      <c r="I37" s="30">
        <f>ROUND(G37*H37,P4)</f>
        <v>0</v>
      </c>
      <c r="L37" s="31">
        <v>0</v>
      </c>
      <c r="M37" s="24">
        <f>ROUND(G37*L37,P4)</f>
        <v>0</v>
      </c>
      <c r="N37" s="25" t="s">
        <v>1345</v>
      </c>
      <c r="O37" s="32">
        <f>M37*AA37</f>
        <v>0</v>
      </c>
      <c r="P37" s="1">
        <v>3</v>
      </c>
      <c r="AA37" s="1">
        <f>IF(P37=1,$O$3,IF(P37=2,$O$4,$O$5))</f>
        <v>0</v>
      </c>
    </row>
    <row r="38">
      <c r="A38" s="1" t="s">
        <v>664</v>
      </c>
      <c r="E38" s="27" t="s">
        <v>661</v>
      </c>
    </row>
    <row r="39">
      <c r="A39" s="1" t="s">
        <v>665</v>
      </c>
      <c r="E39" s="33" t="s">
        <v>14289</v>
      </c>
    </row>
    <row r="40" ht="38.25">
      <c r="A40" s="1" t="s">
        <v>666</v>
      </c>
      <c r="E40" s="27" t="s">
        <v>6472</v>
      </c>
    </row>
    <row r="41">
      <c r="A41" s="1" t="s">
        <v>656</v>
      </c>
      <c r="C41" s="22" t="s">
        <v>679</v>
      </c>
      <c r="E41" s="23" t="s">
        <v>680</v>
      </c>
      <c r="L41" s="24">
        <f>SUMIFS(L42:L53,A42:A53,"P")</f>
        <v>0</v>
      </c>
      <c r="M41" s="24">
        <f>SUMIFS(M42:M53,A42:A53,"P")</f>
        <v>0</v>
      </c>
      <c r="N41" s="25"/>
    </row>
    <row r="42">
      <c r="A42" s="1" t="s">
        <v>659</v>
      </c>
      <c r="B42" s="1">
        <v>7</v>
      </c>
      <c r="C42" s="26" t="s">
        <v>5583</v>
      </c>
      <c r="D42" t="s">
        <v>661</v>
      </c>
      <c r="E42" s="27" t="s">
        <v>5584</v>
      </c>
      <c r="F42" s="28" t="s">
        <v>683</v>
      </c>
      <c r="G42" s="29">
        <v>5</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row>
    <row r="45" ht="102">
      <c r="A45" s="1" t="s">
        <v>666</v>
      </c>
      <c r="E45" s="27" t="s">
        <v>1848</v>
      </c>
    </row>
    <row r="46">
      <c r="A46" s="1" t="s">
        <v>659</v>
      </c>
      <c r="B46" s="1">
        <v>8</v>
      </c>
      <c r="C46" s="26" t="s">
        <v>14290</v>
      </c>
      <c r="D46" t="s">
        <v>661</v>
      </c>
      <c r="E46" s="27" t="s">
        <v>14291</v>
      </c>
      <c r="F46" s="28" t="s">
        <v>683</v>
      </c>
      <c r="G46" s="29">
        <v>1</v>
      </c>
      <c r="H46" s="28">
        <v>0</v>
      </c>
      <c r="I46" s="30">
        <f>ROUND(G46*H46,P4)</f>
        <v>0</v>
      </c>
      <c r="L46" s="31">
        <v>0</v>
      </c>
      <c r="M46" s="24">
        <f>ROUND(G46*L46,P4)</f>
        <v>0</v>
      </c>
      <c r="N46" s="25" t="s">
        <v>1345</v>
      </c>
      <c r="O46" s="32">
        <f>M46*AA46</f>
        <v>0</v>
      </c>
      <c r="P46" s="1">
        <v>3</v>
      </c>
      <c r="AA46" s="1">
        <f>IF(P46=1,$O$3,IF(P46=2,$O$4,$O$5))</f>
        <v>0</v>
      </c>
    </row>
    <row r="47">
      <c r="A47" s="1" t="s">
        <v>664</v>
      </c>
      <c r="E47" s="27" t="s">
        <v>14292</v>
      </c>
    </row>
    <row r="48">
      <c r="A48" s="1" t="s">
        <v>665</v>
      </c>
    </row>
    <row r="49" ht="204">
      <c r="A49" s="1" t="s">
        <v>666</v>
      </c>
      <c r="E49" s="27" t="s">
        <v>14293</v>
      </c>
    </row>
    <row r="50">
      <c r="A50" s="1" t="s">
        <v>659</v>
      </c>
      <c r="B50" s="1">
        <v>22</v>
      </c>
      <c r="C50" s="26" t="s">
        <v>14294</v>
      </c>
      <c r="D50" t="s">
        <v>661</v>
      </c>
      <c r="E50" s="27" t="s">
        <v>14295</v>
      </c>
      <c r="F50" s="28" t="s">
        <v>683</v>
      </c>
      <c r="G50" s="29">
        <v>1</v>
      </c>
      <c r="H50" s="28">
        <v>0</v>
      </c>
      <c r="I50" s="30">
        <f>ROUND(G50*H50,P4)</f>
        <v>0</v>
      </c>
      <c r="L50" s="31">
        <v>0</v>
      </c>
      <c r="M50" s="24">
        <f>ROUND(G50*L50,P4)</f>
        <v>0</v>
      </c>
      <c r="N50" s="25" t="s">
        <v>1345</v>
      </c>
      <c r="O50" s="32">
        <f>M50*AA50</f>
        <v>0</v>
      </c>
      <c r="P50" s="1">
        <v>3</v>
      </c>
      <c r="AA50" s="1">
        <f>IF(P50=1,$O$3,IF(P50=2,$O$4,$O$5))</f>
        <v>0</v>
      </c>
    </row>
    <row r="51">
      <c r="A51" s="1" t="s">
        <v>664</v>
      </c>
      <c r="E51" s="27" t="s">
        <v>14296</v>
      </c>
    </row>
    <row r="52">
      <c r="A52" s="1" t="s">
        <v>665</v>
      </c>
    </row>
    <row r="53" ht="204">
      <c r="A53" s="1" t="s">
        <v>666</v>
      </c>
      <c r="E53" s="27" t="s">
        <v>14293</v>
      </c>
    </row>
    <row r="54">
      <c r="A54" s="1" t="s">
        <v>656</v>
      </c>
      <c r="C54" s="22" t="s">
        <v>6080</v>
      </c>
      <c r="E54" s="23" t="s">
        <v>6688</v>
      </c>
      <c r="L54" s="24">
        <f>SUMIFS(L55:L98,A55:A98,"P")</f>
        <v>0</v>
      </c>
      <c r="M54" s="24">
        <f>SUMIFS(M55:M98,A55:A98,"P")</f>
        <v>0</v>
      </c>
      <c r="N54" s="25"/>
    </row>
    <row r="55">
      <c r="A55" s="1" t="s">
        <v>659</v>
      </c>
      <c r="B55" s="1">
        <v>9</v>
      </c>
      <c r="C55" s="26" t="s">
        <v>14297</v>
      </c>
      <c r="D55" t="s">
        <v>661</v>
      </c>
      <c r="E55" s="27" t="s">
        <v>14298</v>
      </c>
      <c r="F55" s="28" t="s">
        <v>670</v>
      </c>
      <c r="G55" s="29">
        <v>25.800000000000001</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14299</v>
      </c>
    </row>
    <row r="58" ht="255">
      <c r="A58" s="1" t="s">
        <v>666</v>
      </c>
      <c r="E58" s="27" t="s">
        <v>14106</v>
      </c>
    </row>
    <row r="59">
      <c r="A59" s="1" t="s">
        <v>659</v>
      </c>
      <c r="B59" s="1">
        <v>10</v>
      </c>
      <c r="C59" s="26" t="s">
        <v>14300</v>
      </c>
      <c r="D59" t="s">
        <v>661</v>
      </c>
      <c r="E59" s="27" t="s">
        <v>14301</v>
      </c>
      <c r="F59" s="28" t="s">
        <v>670</v>
      </c>
      <c r="G59" s="29">
        <v>2.3999999999999999</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14302</v>
      </c>
    </row>
    <row r="62" ht="255">
      <c r="A62" s="1" t="s">
        <v>666</v>
      </c>
      <c r="E62" s="27" t="s">
        <v>14106</v>
      </c>
    </row>
    <row r="63">
      <c r="A63" s="1" t="s">
        <v>659</v>
      </c>
      <c r="B63" s="1">
        <v>11</v>
      </c>
      <c r="C63" s="26" t="s">
        <v>14303</v>
      </c>
      <c r="D63" t="s">
        <v>661</v>
      </c>
      <c r="E63" s="27" t="s">
        <v>14304</v>
      </c>
      <c r="F63" s="28" t="s">
        <v>683</v>
      </c>
      <c r="G63" s="29">
        <v>1</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row>
    <row r="66" ht="25.5">
      <c r="A66" s="1" t="s">
        <v>666</v>
      </c>
      <c r="E66" s="27" t="s">
        <v>7072</v>
      </c>
    </row>
    <row r="67">
      <c r="A67" s="1" t="s">
        <v>659</v>
      </c>
      <c r="B67" s="1">
        <v>12</v>
      </c>
      <c r="C67" s="26" t="s">
        <v>14305</v>
      </c>
      <c r="D67" t="s">
        <v>661</v>
      </c>
      <c r="E67" s="27" t="s">
        <v>14306</v>
      </c>
      <c r="F67" s="28" t="s">
        <v>683</v>
      </c>
      <c r="G67" s="29">
        <v>1</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row>
    <row r="70" ht="25.5">
      <c r="A70" s="1" t="s">
        <v>666</v>
      </c>
      <c r="E70" s="27" t="s">
        <v>7072</v>
      </c>
    </row>
    <row r="71">
      <c r="A71" s="1" t="s">
        <v>659</v>
      </c>
      <c r="B71" s="1">
        <v>13</v>
      </c>
      <c r="C71" s="26" t="s">
        <v>14307</v>
      </c>
      <c r="D71" t="s">
        <v>661</v>
      </c>
      <c r="E71" s="27" t="s">
        <v>14308</v>
      </c>
      <c r="F71" s="28" t="s">
        <v>683</v>
      </c>
      <c r="G71" s="29">
        <v>1</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row>
    <row r="74" ht="25.5">
      <c r="A74" s="1" t="s">
        <v>666</v>
      </c>
      <c r="E74" s="27" t="s">
        <v>7072</v>
      </c>
    </row>
    <row r="75">
      <c r="A75" s="1" t="s">
        <v>659</v>
      </c>
      <c r="B75" s="1">
        <v>14</v>
      </c>
      <c r="C75" s="26" t="s">
        <v>14309</v>
      </c>
      <c r="D75" t="s">
        <v>661</v>
      </c>
      <c r="E75" s="27" t="s">
        <v>14310</v>
      </c>
      <c r="F75" s="28" t="s">
        <v>683</v>
      </c>
      <c r="G75" s="29">
        <v>1</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row>
    <row r="78" ht="25.5">
      <c r="A78" s="1" t="s">
        <v>666</v>
      </c>
      <c r="E78" s="27" t="s">
        <v>7072</v>
      </c>
    </row>
    <row r="79">
      <c r="A79" s="1" t="s">
        <v>659</v>
      </c>
      <c r="B79" s="1">
        <v>15</v>
      </c>
      <c r="C79" s="26" t="s">
        <v>14116</v>
      </c>
      <c r="D79" t="s">
        <v>661</v>
      </c>
      <c r="E79" s="27" t="s">
        <v>14117</v>
      </c>
      <c r="F79" s="28" t="s">
        <v>670</v>
      </c>
      <c r="G79" s="29">
        <v>57.920000000000002</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c r="E81" s="33" t="s">
        <v>14311</v>
      </c>
    </row>
    <row r="82" ht="51">
      <c r="A82" s="1" t="s">
        <v>666</v>
      </c>
      <c r="E82" s="27" t="s">
        <v>14119</v>
      </c>
    </row>
    <row r="83">
      <c r="A83" s="1" t="s">
        <v>659</v>
      </c>
      <c r="B83" s="1">
        <v>16</v>
      </c>
      <c r="C83" s="26" t="s">
        <v>14120</v>
      </c>
      <c r="D83" t="s">
        <v>661</v>
      </c>
      <c r="E83" s="27" t="s">
        <v>14121</v>
      </c>
      <c r="F83" s="28" t="s">
        <v>670</v>
      </c>
      <c r="G83" s="29">
        <v>25.559999999999999</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c r="E85" s="33" t="s">
        <v>14312</v>
      </c>
    </row>
    <row r="86" ht="38.25">
      <c r="A86" s="1" t="s">
        <v>666</v>
      </c>
      <c r="E86" s="27" t="s">
        <v>5286</v>
      </c>
    </row>
    <row r="87">
      <c r="A87" s="1" t="s">
        <v>659</v>
      </c>
      <c r="B87" s="1">
        <v>17</v>
      </c>
      <c r="C87" s="26" t="s">
        <v>14123</v>
      </c>
      <c r="D87" t="s">
        <v>661</v>
      </c>
      <c r="E87" s="27" t="s">
        <v>14124</v>
      </c>
      <c r="F87" s="28" t="s">
        <v>670</v>
      </c>
      <c r="G87" s="29">
        <v>21.5</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row>
    <row r="90" ht="51">
      <c r="A90" s="1" t="s">
        <v>666</v>
      </c>
      <c r="E90" s="27" t="s">
        <v>12886</v>
      </c>
    </row>
    <row r="91">
      <c r="A91" s="1" t="s">
        <v>659</v>
      </c>
      <c r="B91" s="1">
        <v>18</v>
      </c>
      <c r="C91" s="26" t="s">
        <v>14127</v>
      </c>
      <c r="D91" t="s">
        <v>661</v>
      </c>
      <c r="E91" s="27" t="s">
        <v>14128</v>
      </c>
      <c r="F91" s="28" t="s">
        <v>670</v>
      </c>
      <c r="G91" s="29">
        <v>21.5</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row>
    <row r="94" ht="25.5">
      <c r="A94" s="1" t="s">
        <v>666</v>
      </c>
      <c r="E94" s="27" t="s">
        <v>14129</v>
      </c>
    </row>
    <row r="95">
      <c r="A95" s="1" t="s">
        <v>659</v>
      </c>
      <c r="B95" s="1">
        <v>19</v>
      </c>
      <c r="C95" s="26" t="s">
        <v>14313</v>
      </c>
      <c r="D95" t="s">
        <v>661</v>
      </c>
      <c r="E95" s="27" t="s">
        <v>14314</v>
      </c>
      <c r="F95" s="28" t="s">
        <v>683</v>
      </c>
      <c r="G95" s="29">
        <v>1</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row>
    <row r="98">
      <c r="A98" s="1" t="s">
        <v>666</v>
      </c>
      <c r="E98" s="27" t="s">
        <v>14132</v>
      </c>
    </row>
    <row r="99">
      <c r="A99" s="1" t="s">
        <v>656</v>
      </c>
      <c r="C99" s="22" t="s">
        <v>2840</v>
      </c>
      <c r="E99" s="23" t="s">
        <v>2841</v>
      </c>
      <c r="L99" s="24">
        <f>SUMIFS(L100:L103,A100:A103,"P")</f>
        <v>0</v>
      </c>
      <c r="M99" s="24">
        <f>SUMIFS(M100:M103,A100:A103,"P")</f>
        <v>0</v>
      </c>
      <c r="N99" s="25"/>
    </row>
    <row r="100">
      <c r="A100" s="1" t="s">
        <v>659</v>
      </c>
      <c r="B100" s="1">
        <v>23</v>
      </c>
      <c r="C100" s="26" t="s">
        <v>14315</v>
      </c>
      <c r="D100" t="s">
        <v>661</v>
      </c>
      <c r="E100" s="27" t="s">
        <v>14316</v>
      </c>
      <c r="F100" s="28" t="s">
        <v>683</v>
      </c>
      <c r="G100" s="29">
        <v>1</v>
      </c>
      <c r="H100" s="28">
        <v>0</v>
      </c>
      <c r="I100" s="30">
        <f>ROUND(G100*H100,P4)</f>
        <v>0</v>
      </c>
      <c r="L100" s="31">
        <v>0</v>
      </c>
      <c r="M100" s="24">
        <f>ROUND(G100*L100,P4)</f>
        <v>0</v>
      </c>
      <c r="N100" s="25" t="s">
        <v>1345</v>
      </c>
      <c r="O100" s="32">
        <f>M100*AA100</f>
        <v>0</v>
      </c>
      <c r="P100" s="1">
        <v>3</v>
      </c>
      <c r="AA100" s="1">
        <f>IF(P100=1,$O$3,IF(P100=2,$O$4,$O$5))</f>
        <v>0</v>
      </c>
    </row>
    <row r="101">
      <c r="A101" s="1" t="s">
        <v>664</v>
      </c>
      <c r="E101" s="27" t="s">
        <v>14317</v>
      </c>
    </row>
    <row r="102">
      <c r="A102" s="1" t="s">
        <v>665</v>
      </c>
    </row>
    <row r="103" ht="63.75">
      <c r="A103" s="1" t="s">
        <v>666</v>
      </c>
      <c r="E103" s="27" t="s">
        <v>14318</v>
      </c>
    </row>
    <row r="104">
      <c r="A104" s="1" t="s">
        <v>656</v>
      </c>
      <c r="C104" s="22" t="s">
        <v>900</v>
      </c>
      <c r="E104" s="23" t="s">
        <v>2924</v>
      </c>
      <c r="L104" s="24">
        <f>SUMIFS(L105:L108,A105:A108,"P")</f>
        <v>0</v>
      </c>
      <c r="M104" s="24">
        <f>SUMIFS(M105:M108,A105:A108,"P")</f>
        <v>0</v>
      </c>
      <c r="N104" s="25"/>
    </row>
    <row r="105" ht="25.5">
      <c r="A105" s="1" t="s">
        <v>659</v>
      </c>
      <c r="B105" s="1">
        <v>20</v>
      </c>
      <c r="C105" s="26" t="s">
        <v>3828</v>
      </c>
      <c r="D105" t="s">
        <v>903</v>
      </c>
      <c r="E105" s="27" t="s">
        <v>3829</v>
      </c>
      <c r="F105" s="28" t="s">
        <v>905</v>
      </c>
      <c r="G105" s="29">
        <v>42.677999999999997</v>
      </c>
      <c r="H105" s="28">
        <v>0</v>
      </c>
      <c r="I105" s="30">
        <f>ROUND(G105*H105,P4)</f>
        <v>0</v>
      </c>
      <c r="L105" s="31">
        <v>0</v>
      </c>
      <c r="M105" s="24">
        <f>ROUND(G105*L105,P4)</f>
        <v>0</v>
      </c>
      <c r="N105" s="25" t="s">
        <v>1345</v>
      </c>
      <c r="O105" s="32">
        <f>M105*AA105</f>
        <v>0</v>
      </c>
      <c r="P105" s="1">
        <v>3</v>
      </c>
      <c r="AA105" s="1">
        <f>IF(P105=1,$O$3,IF(P105=2,$O$4,$O$5))</f>
        <v>0</v>
      </c>
    </row>
    <row r="106" ht="38.25">
      <c r="A106" s="1" t="s">
        <v>664</v>
      </c>
      <c r="E106" s="27" t="s">
        <v>906</v>
      </c>
    </row>
    <row r="107">
      <c r="A107" s="1" t="s">
        <v>665</v>
      </c>
      <c r="E107" s="33" t="s">
        <v>14319</v>
      </c>
    </row>
    <row r="108" ht="153">
      <c r="A108" s="1" t="s">
        <v>666</v>
      </c>
      <c r="E108" s="27" t="s">
        <v>908</v>
      </c>
    </row>
    <row r="109">
      <c r="A109" s="1" t="s">
        <v>950</v>
      </c>
      <c r="C109" s="22" t="s">
        <v>14320</v>
      </c>
      <c r="E109" s="23" t="s">
        <v>14321</v>
      </c>
      <c r="L109" s="24">
        <f>L110+L119+L172+L177+L186+L203+L212+L277+L298</f>
        <v>0</v>
      </c>
      <c r="M109" s="24">
        <f>M110+M119+M172+M177+M186+M203+M212+M277+M298</f>
        <v>0</v>
      </c>
      <c r="N109" s="25"/>
    </row>
    <row r="110">
      <c r="A110" s="1" t="s">
        <v>656</v>
      </c>
      <c r="C110" s="22" t="s">
        <v>2153</v>
      </c>
      <c r="E110" s="23" t="s">
        <v>2154</v>
      </c>
      <c r="L110" s="24">
        <f>SUMIFS(L111:L118,A111:A118,"P")</f>
        <v>0</v>
      </c>
      <c r="M110" s="24">
        <f>SUMIFS(M111:M118,A111:A118,"P")</f>
        <v>0</v>
      </c>
      <c r="N110" s="25"/>
    </row>
    <row r="111">
      <c r="A111" s="1" t="s">
        <v>659</v>
      </c>
      <c r="B111" s="1">
        <v>41</v>
      </c>
      <c r="C111" s="26" t="s">
        <v>14322</v>
      </c>
      <c r="D111" t="s">
        <v>661</v>
      </c>
      <c r="E111" s="27" t="s">
        <v>14323</v>
      </c>
      <c r="F111" s="28" t="s">
        <v>1604</v>
      </c>
      <c r="G111" s="29">
        <v>1</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row>
    <row r="114">
      <c r="A114" s="1" t="s">
        <v>666</v>
      </c>
      <c r="E114" s="27" t="s">
        <v>14324</v>
      </c>
    </row>
    <row r="115">
      <c r="A115" s="1" t="s">
        <v>659</v>
      </c>
      <c r="B115" s="1">
        <v>45</v>
      </c>
      <c r="C115" s="26" t="s">
        <v>14063</v>
      </c>
      <c r="D115" t="s">
        <v>661</v>
      </c>
      <c r="E115" s="27" t="s">
        <v>14064</v>
      </c>
      <c r="F115" s="28" t="s">
        <v>683</v>
      </c>
      <c r="G115" s="29">
        <v>1</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row>
    <row r="118">
      <c r="A118" s="1" t="s">
        <v>666</v>
      </c>
      <c r="E118" s="27" t="s">
        <v>5965</v>
      </c>
    </row>
    <row r="119">
      <c r="A119" s="1" t="s">
        <v>656</v>
      </c>
      <c r="C119" s="22" t="s">
        <v>657</v>
      </c>
      <c r="E119" s="23" t="s">
        <v>658</v>
      </c>
      <c r="L119" s="24">
        <f>SUMIFS(L120:L171,A120:A171,"P")</f>
        <v>0</v>
      </c>
      <c r="M119" s="24">
        <f>SUMIFS(M120:M171,A120:A171,"P")</f>
        <v>0</v>
      </c>
      <c r="N119" s="25"/>
    </row>
    <row r="120">
      <c r="A120" s="1" t="s">
        <v>659</v>
      </c>
      <c r="B120" s="1">
        <v>1</v>
      </c>
      <c r="C120" s="26" t="s">
        <v>10831</v>
      </c>
      <c r="D120" t="s">
        <v>661</v>
      </c>
      <c r="E120" s="27" t="s">
        <v>10832</v>
      </c>
      <c r="F120" s="28" t="s">
        <v>677</v>
      </c>
      <c r="G120" s="29">
        <v>28.600000000000001</v>
      </c>
      <c r="H120" s="28">
        <v>0</v>
      </c>
      <c r="I120" s="30">
        <f>ROUND(G120*H120,P4)</f>
        <v>0</v>
      </c>
      <c r="L120" s="31">
        <v>0</v>
      </c>
      <c r="M120" s="24">
        <f>ROUND(G120*L120,P4)</f>
        <v>0</v>
      </c>
      <c r="N120" s="25" t="s">
        <v>1345</v>
      </c>
      <c r="O120" s="32">
        <f>M120*AA120</f>
        <v>0</v>
      </c>
      <c r="P120" s="1">
        <v>3</v>
      </c>
      <c r="AA120" s="1">
        <f>IF(P120=1,$O$3,IF(P120=2,$O$4,$O$5))</f>
        <v>0</v>
      </c>
    </row>
    <row r="121">
      <c r="A121" s="1" t="s">
        <v>664</v>
      </c>
      <c r="E121" s="27" t="s">
        <v>661</v>
      </c>
    </row>
    <row r="122">
      <c r="A122" s="1" t="s">
        <v>665</v>
      </c>
      <c r="E122" s="33" t="s">
        <v>14325</v>
      </c>
    </row>
    <row r="123">
      <c r="A123" s="1" t="s">
        <v>666</v>
      </c>
      <c r="E123" s="27" t="s">
        <v>10834</v>
      </c>
    </row>
    <row r="124">
      <c r="A124" s="1" t="s">
        <v>659</v>
      </c>
      <c r="B124" s="1">
        <v>2</v>
      </c>
      <c r="C124" s="26" t="s">
        <v>6844</v>
      </c>
      <c r="D124" t="s">
        <v>661</v>
      </c>
      <c r="E124" s="27" t="s">
        <v>6845</v>
      </c>
      <c r="F124" s="28" t="s">
        <v>663</v>
      </c>
      <c r="G124" s="29">
        <v>3.8500000000000001</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c r="E126" s="33" t="s">
        <v>14326</v>
      </c>
    </row>
    <row r="127" ht="63.75">
      <c r="A127" s="1" t="s">
        <v>666</v>
      </c>
      <c r="E127" s="27" t="s">
        <v>5575</v>
      </c>
    </row>
    <row r="128">
      <c r="A128" s="1" t="s">
        <v>659</v>
      </c>
      <c r="B128" s="1">
        <v>3</v>
      </c>
      <c r="C128" s="26" t="s">
        <v>11123</v>
      </c>
      <c r="D128" t="s">
        <v>661</v>
      </c>
      <c r="E128" s="27" t="s">
        <v>11124</v>
      </c>
      <c r="F128" s="28" t="s">
        <v>663</v>
      </c>
      <c r="G128" s="29">
        <v>11.550000000000001</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c r="E130" s="33" t="s">
        <v>14327</v>
      </c>
    </row>
    <row r="131" ht="63.75">
      <c r="A131" s="1" t="s">
        <v>666</v>
      </c>
      <c r="E131" s="27" t="s">
        <v>5575</v>
      </c>
    </row>
    <row r="132">
      <c r="A132" s="1" t="s">
        <v>659</v>
      </c>
      <c r="B132" s="1">
        <v>4</v>
      </c>
      <c r="C132" s="26" t="s">
        <v>14328</v>
      </c>
      <c r="D132" t="s">
        <v>661</v>
      </c>
      <c r="E132" s="27" t="s">
        <v>14329</v>
      </c>
      <c r="F132" s="28" t="s">
        <v>683</v>
      </c>
      <c r="G132" s="29">
        <v>1</v>
      </c>
      <c r="H132" s="28">
        <v>0</v>
      </c>
      <c r="I132" s="30">
        <f>ROUND(G132*H132,P4)</f>
        <v>0</v>
      </c>
      <c r="L132" s="31">
        <v>0</v>
      </c>
      <c r="M132" s="24">
        <f>ROUND(G132*L132,P4)</f>
        <v>0</v>
      </c>
      <c r="N132" s="25" t="s">
        <v>1345</v>
      </c>
      <c r="O132" s="32">
        <f>M132*AA132</f>
        <v>0</v>
      </c>
      <c r="P132" s="1">
        <v>3</v>
      </c>
      <c r="AA132" s="1">
        <f>IF(P132=1,$O$3,IF(P132=2,$O$4,$O$5))</f>
        <v>0</v>
      </c>
    </row>
    <row r="133">
      <c r="A133" s="1" t="s">
        <v>664</v>
      </c>
      <c r="E133" s="27" t="s">
        <v>14330</v>
      </c>
    </row>
    <row r="134">
      <c r="A134" s="1" t="s">
        <v>665</v>
      </c>
    </row>
    <row r="135" ht="63.75">
      <c r="A135" s="1" t="s">
        <v>666</v>
      </c>
      <c r="E135" s="27" t="s">
        <v>6975</v>
      </c>
    </row>
    <row r="136">
      <c r="A136" s="1" t="s">
        <v>659</v>
      </c>
      <c r="B136" s="1">
        <v>5</v>
      </c>
      <c r="C136" s="26" t="s">
        <v>1565</v>
      </c>
      <c r="D136" t="s">
        <v>661</v>
      </c>
      <c r="E136" s="27" t="s">
        <v>1566</v>
      </c>
      <c r="F136" s="28" t="s">
        <v>663</v>
      </c>
      <c r="G136" s="29">
        <v>168.30000000000001</v>
      </c>
      <c r="H136" s="28">
        <v>0</v>
      </c>
      <c r="I136" s="30">
        <f>ROUND(G136*H136,P4)</f>
        <v>0</v>
      </c>
      <c r="L136" s="31">
        <v>0</v>
      </c>
      <c r="M136" s="24">
        <f>ROUND(G136*L136,P4)</f>
        <v>0</v>
      </c>
      <c r="N136" s="25" t="s">
        <v>1345</v>
      </c>
      <c r="O136" s="32">
        <f>M136*AA136</f>
        <v>0</v>
      </c>
      <c r="P136" s="1">
        <v>3</v>
      </c>
      <c r="AA136" s="1">
        <f>IF(P136=1,$O$3,IF(P136=2,$O$4,$O$5))</f>
        <v>0</v>
      </c>
    </row>
    <row r="137">
      <c r="A137" s="1" t="s">
        <v>664</v>
      </c>
      <c r="E137" s="27" t="s">
        <v>661</v>
      </c>
    </row>
    <row r="138">
      <c r="A138" s="1" t="s">
        <v>665</v>
      </c>
      <c r="E138" s="33" t="s">
        <v>14331</v>
      </c>
    </row>
    <row r="139" ht="318.75">
      <c r="A139" s="1" t="s">
        <v>666</v>
      </c>
      <c r="E139" s="27" t="s">
        <v>667</v>
      </c>
    </row>
    <row r="140">
      <c r="A140" s="1" t="s">
        <v>659</v>
      </c>
      <c r="B140" s="1">
        <v>6</v>
      </c>
      <c r="C140" s="26" t="s">
        <v>9424</v>
      </c>
      <c r="D140" t="s">
        <v>661</v>
      </c>
      <c r="E140" s="27" t="s">
        <v>9425</v>
      </c>
      <c r="F140" s="28" t="s">
        <v>663</v>
      </c>
      <c r="G140" s="29">
        <v>34.32</v>
      </c>
      <c r="H140" s="28">
        <v>0</v>
      </c>
      <c r="I140" s="30">
        <f>ROUND(G140*H140,P4)</f>
        <v>0</v>
      </c>
      <c r="L140" s="31">
        <v>0</v>
      </c>
      <c r="M140" s="24">
        <f>ROUND(G140*L140,P4)</f>
        <v>0</v>
      </c>
      <c r="N140" s="25" t="s">
        <v>1345</v>
      </c>
      <c r="O140" s="32">
        <f>M140*AA140</f>
        <v>0</v>
      </c>
      <c r="P140" s="1">
        <v>3</v>
      </c>
      <c r="AA140" s="1">
        <f>IF(P140=1,$O$3,IF(P140=2,$O$4,$O$5))</f>
        <v>0</v>
      </c>
    </row>
    <row r="141">
      <c r="A141" s="1" t="s">
        <v>664</v>
      </c>
      <c r="E141" s="27" t="s">
        <v>661</v>
      </c>
    </row>
    <row r="142">
      <c r="A142" s="1" t="s">
        <v>665</v>
      </c>
      <c r="E142" s="33" t="s">
        <v>14332</v>
      </c>
    </row>
    <row r="143" ht="191.25">
      <c r="A143" s="1" t="s">
        <v>666</v>
      </c>
      <c r="E143" s="27" t="s">
        <v>9428</v>
      </c>
    </row>
    <row r="144">
      <c r="A144" s="1" t="s">
        <v>659</v>
      </c>
      <c r="B144" s="1">
        <v>7</v>
      </c>
      <c r="C144" s="26" t="s">
        <v>672</v>
      </c>
      <c r="D144" t="s">
        <v>661</v>
      </c>
      <c r="E144" s="27" t="s">
        <v>673</v>
      </c>
      <c r="F144" s="28" t="s">
        <v>663</v>
      </c>
      <c r="G144" s="29">
        <v>34.32</v>
      </c>
      <c r="H144" s="28">
        <v>0</v>
      </c>
      <c r="I144" s="30">
        <f>ROUND(G144*H144,P4)</f>
        <v>0</v>
      </c>
      <c r="L144" s="31">
        <v>0</v>
      </c>
      <c r="M144" s="24">
        <f>ROUND(G144*L144,P4)</f>
        <v>0</v>
      </c>
      <c r="N144" s="25" t="s">
        <v>1345</v>
      </c>
      <c r="O144" s="32">
        <f>M144*AA144</f>
        <v>0</v>
      </c>
      <c r="P144" s="1">
        <v>3</v>
      </c>
      <c r="AA144" s="1">
        <f>IF(P144=1,$O$3,IF(P144=2,$O$4,$O$5))</f>
        <v>0</v>
      </c>
    </row>
    <row r="145">
      <c r="A145" s="1" t="s">
        <v>664</v>
      </c>
      <c r="E145" s="27" t="s">
        <v>661</v>
      </c>
    </row>
    <row r="146">
      <c r="A146" s="1" t="s">
        <v>665</v>
      </c>
      <c r="E146" s="33" t="s">
        <v>14332</v>
      </c>
    </row>
    <row r="147" ht="229.5">
      <c r="A147" s="1" t="s">
        <v>666</v>
      </c>
      <c r="E147" s="27" t="s">
        <v>674</v>
      </c>
    </row>
    <row r="148">
      <c r="A148" s="1" t="s">
        <v>659</v>
      </c>
      <c r="B148" s="1">
        <v>8</v>
      </c>
      <c r="C148" s="26" t="s">
        <v>1570</v>
      </c>
      <c r="D148" t="s">
        <v>661</v>
      </c>
      <c r="E148" s="27" t="s">
        <v>1571</v>
      </c>
      <c r="F148" s="28" t="s">
        <v>663</v>
      </c>
      <c r="G148" s="29">
        <v>56.32</v>
      </c>
      <c r="H148" s="28">
        <v>0</v>
      </c>
      <c r="I148" s="30">
        <f>ROUND(G148*H148,P4)</f>
        <v>0</v>
      </c>
      <c r="L148" s="31">
        <v>0</v>
      </c>
      <c r="M148" s="24">
        <f>ROUND(G148*L148,P4)</f>
        <v>0</v>
      </c>
      <c r="N148" s="25" t="s">
        <v>1345</v>
      </c>
      <c r="O148" s="32">
        <f>M148*AA148</f>
        <v>0</v>
      </c>
      <c r="P148" s="1">
        <v>3</v>
      </c>
      <c r="AA148" s="1">
        <f>IF(P148=1,$O$3,IF(P148=2,$O$4,$O$5))</f>
        <v>0</v>
      </c>
    </row>
    <row r="149">
      <c r="A149" s="1" t="s">
        <v>664</v>
      </c>
      <c r="E149" s="27" t="s">
        <v>661</v>
      </c>
    </row>
    <row r="150">
      <c r="A150" s="1" t="s">
        <v>665</v>
      </c>
      <c r="E150" s="33" t="s">
        <v>14333</v>
      </c>
    </row>
    <row r="151" ht="229.5">
      <c r="A151" s="1" t="s">
        <v>666</v>
      </c>
      <c r="E151" s="27" t="s">
        <v>1573</v>
      </c>
    </row>
    <row r="152">
      <c r="A152" s="1" t="s">
        <v>659</v>
      </c>
      <c r="B152" s="1">
        <v>9</v>
      </c>
      <c r="C152" s="26" t="s">
        <v>6450</v>
      </c>
      <c r="D152" t="s">
        <v>661</v>
      </c>
      <c r="E152" s="27" t="s">
        <v>6451</v>
      </c>
      <c r="F152" s="28" t="s">
        <v>663</v>
      </c>
      <c r="G152" s="29">
        <v>39.600000000000001</v>
      </c>
      <c r="H152" s="28">
        <v>0</v>
      </c>
      <c r="I152" s="30">
        <f>ROUND(G152*H152,P4)</f>
        <v>0</v>
      </c>
      <c r="L152" s="31">
        <v>0</v>
      </c>
      <c r="M152" s="24">
        <f>ROUND(G152*L152,P4)</f>
        <v>0</v>
      </c>
      <c r="N152" s="25" t="s">
        <v>1345</v>
      </c>
      <c r="O152" s="32">
        <f>M152*AA152</f>
        <v>0</v>
      </c>
      <c r="P152" s="1">
        <v>3</v>
      </c>
      <c r="AA152" s="1">
        <f>IF(P152=1,$O$3,IF(P152=2,$O$4,$O$5))</f>
        <v>0</v>
      </c>
    </row>
    <row r="153">
      <c r="A153" s="1" t="s">
        <v>664</v>
      </c>
      <c r="E153" s="27" t="s">
        <v>661</v>
      </c>
    </row>
    <row r="154">
      <c r="A154" s="1" t="s">
        <v>665</v>
      </c>
      <c r="E154" s="33" t="s">
        <v>14334</v>
      </c>
    </row>
    <row r="155" ht="293.25">
      <c r="A155" s="1" t="s">
        <v>666</v>
      </c>
      <c r="E155" s="27" t="s">
        <v>6453</v>
      </c>
    </row>
    <row r="156">
      <c r="A156" s="1" t="s">
        <v>659</v>
      </c>
      <c r="B156" s="1">
        <v>10</v>
      </c>
      <c r="C156" s="26" t="s">
        <v>5990</v>
      </c>
      <c r="D156" t="s">
        <v>661</v>
      </c>
      <c r="E156" s="27" t="s">
        <v>5991</v>
      </c>
      <c r="F156" s="28" t="s">
        <v>677</v>
      </c>
      <c r="G156" s="29">
        <v>38.5</v>
      </c>
      <c r="H156" s="28">
        <v>0</v>
      </c>
      <c r="I156" s="30">
        <f>ROUND(G156*H156,P4)</f>
        <v>0</v>
      </c>
      <c r="L156" s="31">
        <v>0</v>
      </c>
      <c r="M156" s="24">
        <f>ROUND(G156*L156,P4)</f>
        <v>0</v>
      </c>
      <c r="N156" s="25" t="s">
        <v>1345</v>
      </c>
      <c r="O156" s="32">
        <f>M156*AA156</f>
        <v>0</v>
      </c>
      <c r="P156" s="1">
        <v>3</v>
      </c>
      <c r="AA156" s="1">
        <f>IF(P156=1,$O$3,IF(P156=2,$O$4,$O$5))</f>
        <v>0</v>
      </c>
    </row>
    <row r="157">
      <c r="A157" s="1" t="s">
        <v>664</v>
      </c>
      <c r="E157" s="27" t="s">
        <v>661</v>
      </c>
    </row>
    <row r="158">
      <c r="A158" s="1" t="s">
        <v>665</v>
      </c>
      <c r="E158" s="33" t="s">
        <v>14335</v>
      </c>
    </row>
    <row r="159" ht="25.5">
      <c r="A159" s="1" t="s">
        <v>666</v>
      </c>
      <c r="E159" s="27" t="s">
        <v>5993</v>
      </c>
    </row>
    <row r="160">
      <c r="A160" s="1" t="s">
        <v>659</v>
      </c>
      <c r="B160" s="1">
        <v>11</v>
      </c>
      <c r="C160" s="26" t="s">
        <v>12395</v>
      </c>
      <c r="D160" t="s">
        <v>661</v>
      </c>
      <c r="E160" s="27" t="s">
        <v>12396</v>
      </c>
      <c r="F160" s="28" t="s">
        <v>677</v>
      </c>
      <c r="G160" s="29">
        <v>28.600000000000001</v>
      </c>
      <c r="H160" s="28">
        <v>0</v>
      </c>
      <c r="I160" s="30">
        <f>ROUND(G160*H160,P4)</f>
        <v>0</v>
      </c>
      <c r="L160" s="31">
        <v>0</v>
      </c>
      <c r="M160" s="24">
        <f>ROUND(G160*L160,P4)</f>
        <v>0</v>
      </c>
      <c r="N160" s="25" t="s">
        <v>1345</v>
      </c>
      <c r="O160" s="32">
        <f>M160*AA160</f>
        <v>0</v>
      </c>
      <c r="P160" s="1">
        <v>3</v>
      </c>
      <c r="AA160" s="1">
        <f>IF(P160=1,$O$3,IF(P160=2,$O$4,$O$5))</f>
        <v>0</v>
      </c>
    </row>
    <row r="161">
      <c r="A161" s="1" t="s">
        <v>664</v>
      </c>
      <c r="E161" s="27" t="s">
        <v>661</v>
      </c>
    </row>
    <row r="162">
      <c r="A162" s="1" t="s">
        <v>665</v>
      </c>
      <c r="E162" s="33" t="s">
        <v>14325</v>
      </c>
    </row>
    <row r="163" ht="38.25">
      <c r="A163" s="1" t="s">
        <v>666</v>
      </c>
      <c r="E163" s="27" t="s">
        <v>9164</v>
      </c>
    </row>
    <row r="164">
      <c r="A164" s="1" t="s">
        <v>659</v>
      </c>
      <c r="B164" s="1">
        <v>12</v>
      </c>
      <c r="C164" s="26" t="s">
        <v>9165</v>
      </c>
      <c r="D164" t="s">
        <v>661</v>
      </c>
      <c r="E164" s="27" t="s">
        <v>9166</v>
      </c>
      <c r="F164" s="28" t="s">
        <v>677</v>
      </c>
      <c r="G164" s="29">
        <v>28.600000000000001</v>
      </c>
      <c r="H164" s="28">
        <v>0</v>
      </c>
      <c r="I164" s="30">
        <f>ROUND(G164*H164,P4)</f>
        <v>0</v>
      </c>
      <c r="L164" s="31">
        <v>0</v>
      </c>
      <c r="M164" s="24">
        <f>ROUND(G164*L164,P4)</f>
        <v>0</v>
      </c>
      <c r="N164" s="25" t="s">
        <v>1345</v>
      </c>
      <c r="O164" s="32">
        <f>M164*AA164</f>
        <v>0</v>
      </c>
      <c r="P164" s="1">
        <v>3</v>
      </c>
      <c r="AA164" s="1">
        <f>IF(P164=1,$O$3,IF(P164=2,$O$4,$O$5))</f>
        <v>0</v>
      </c>
    </row>
    <row r="165">
      <c r="A165" s="1" t="s">
        <v>664</v>
      </c>
      <c r="E165" s="27" t="s">
        <v>661</v>
      </c>
    </row>
    <row r="166">
      <c r="A166" s="1" t="s">
        <v>665</v>
      </c>
      <c r="E166" s="33" t="s">
        <v>14325</v>
      </c>
    </row>
    <row r="167" ht="25.5">
      <c r="A167" s="1" t="s">
        <v>666</v>
      </c>
      <c r="E167" s="27" t="s">
        <v>9168</v>
      </c>
    </row>
    <row r="168">
      <c r="A168" s="1" t="s">
        <v>659</v>
      </c>
      <c r="B168" s="1">
        <v>13</v>
      </c>
      <c r="C168" s="26" t="s">
        <v>5998</v>
      </c>
      <c r="D168" t="s">
        <v>661</v>
      </c>
      <c r="E168" s="27" t="s">
        <v>5999</v>
      </c>
      <c r="F168" s="28" t="s">
        <v>677</v>
      </c>
      <c r="G168" s="29">
        <v>28.600000000000001</v>
      </c>
      <c r="H168" s="28">
        <v>0</v>
      </c>
      <c r="I168" s="30">
        <f>ROUND(G168*H168,P4)</f>
        <v>0</v>
      </c>
      <c r="L168" s="31">
        <v>0</v>
      </c>
      <c r="M168" s="24">
        <f>ROUND(G168*L168,P4)</f>
        <v>0</v>
      </c>
      <c r="N168" s="25" t="s">
        <v>1345</v>
      </c>
      <c r="O168" s="32">
        <f>M168*AA168</f>
        <v>0</v>
      </c>
      <c r="P168" s="1">
        <v>3</v>
      </c>
      <c r="AA168" s="1">
        <f>IF(P168=1,$O$3,IF(P168=2,$O$4,$O$5))</f>
        <v>0</v>
      </c>
    </row>
    <row r="169">
      <c r="A169" s="1" t="s">
        <v>664</v>
      </c>
      <c r="E169" s="27" t="s">
        <v>661</v>
      </c>
    </row>
    <row r="170">
      <c r="A170" s="1" t="s">
        <v>665</v>
      </c>
      <c r="E170" s="33" t="s">
        <v>14325</v>
      </c>
    </row>
    <row r="171" ht="38.25">
      <c r="A171" s="1" t="s">
        <v>666</v>
      </c>
      <c r="E171" s="27" t="s">
        <v>6626</v>
      </c>
    </row>
    <row r="172">
      <c r="A172" s="1" t="s">
        <v>656</v>
      </c>
      <c r="C172" s="22" t="s">
        <v>1367</v>
      </c>
      <c r="E172" s="23" t="s">
        <v>6653</v>
      </c>
      <c r="L172" s="24">
        <f>SUMIFS(L173:L176,A173:A176,"P")</f>
        <v>0</v>
      </c>
      <c r="M172" s="24">
        <f>SUMIFS(M173:M176,A173:A176,"P")</f>
        <v>0</v>
      </c>
      <c r="N172" s="25"/>
    </row>
    <row r="173">
      <c r="A173" s="1" t="s">
        <v>659</v>
      </c>
      <c r="B173" s="1">
        <v>46</v>
      </c>
      <c r="C173" s="26" t="s">
        <v>14096</v>
      </c>
      <c r="D173" t="s">
        <v>661</v>
      </c>
      <c r="E173" s="27" t="s">
        <v>14097</v>
      </c>
      <c r="F173" s="28" t="s">
        <v>677</v>
      </c>
      <c r="G173" s="29">
        <v>1.1899999999999999</v>
      </c>
      <c r="H173" s="28">
        <v>0</v>
      </c>
      <c r="I173" s="30">
        <f>ROUND(G173*H173,P4)</f>
        <v>0</v>
      </c>
      <c r="L173" s="31">
        <v>0</v>
      </c>
      <c r="M173" s="24">
        <f>ROUND(G173*L173,P4)</f>
        <v>0</v>
      </c>
      <c r="N173" s="25" t="s">
        <v>1345</v>
      </c>
      <c r="O173" s="32">
        <f>M173*AA173</f>
        <v>0</v>
      </c>
      <c r="P173" s="1">
        <v>1</v>
      </c>
      <c r="AA173" s="1">
        <f>IF(P173=1,$O$3,IF(P173=2,$O$4,$O$5))</f>
        <v>0</v>
      </c>
    </row>
    <row r="174">
      <c r="A174" s="1" t="s">
        <v>664</v>
      </c>
      <c r="E174" s="27" t="s">
        <v>661</v>
      </c>
    </row>
    <row r="175" ht="38.25">
      <c r="A175" s="1" t="s">
        <v>665</v>
      </c>
      <c r="E175" s="33" t="s">
        <v>14336</v>
      </c>
    </row>
    <row r="176" ht="102">
      <c r="A176" s="1" t="s">
        <v>666</v>
      </c>
      <c r="E176" s="27" t="s">
        <v>14099</v>
      </c>
    </row>
    <row r="177">
      <c r="A177" s="1" t="s">
        <v>656</v>
      </c>
      <c r="C177" s="22" t="s">
        <v>1369</v>
      </c>
      <c r="E177" s="23" t="s">
        <v>5107</v>
      </c>
      <c r="L177" s="24">
        <f>SUMIFS(L178:L185,A178:A185,"P")</f>
        <v>0</v>
      </c>
      <c r="M177" s="24">
        <f>SUMIFS(M178:M185,A178:A185,"P")</f>
        <v>0</v>
      </c>
      <c r="N177" s="25"/>
    </row>
    <row r="178">
      <c r="A178" s="1" t="s">
        <v>659</v>
      </c>
      <c r="B178" s="1">
        <v>14</v>
      </c>
      <c r="C178" s="26" t="s">
        <v>5108</v>
      </c>
      <c r="D178" t="s">
        <v>661</v>
      </c>
      <c r="E178" s="27" t="s">
        <v>5109</v>
      </c>
      <c r="F178" s="28" t="s">
        <v>663</v>
      </c>
      <c r="G178" s="29">
        <v>9.9000000000000004</v>
      </c>
      <c r="H178" s="28">
        <v>0</v>
      </c>
      <c r="I178" s="30">
        <f>ROUND(G178*H178,P4)</f>
        <v>0</v>
      </c>
      <c r="L178" s="31">
        <v>0</v>
      </c>
      <c r="M178" s="24">
        <f>ROUND(G178*L178,P4)</f>
        <v>0</v>
      </c>
      <c r="N178" s="25" t="s">
        <v>1345</v>
      </c>
      <c r="O178" s="32">
        <f>M178*AA178</f>
        <v>0</v>
      </c>
      <c r="P178" s="1">
        <v>3</v>
      </c>
      <c r="AA178" s="1">
        <f>IF(P178=1,$O$3,IF(P178=2,$O$4,$O$5))</f>
        <v>0</v>
      </c>
    </row>
    <row r="179">
      <c r="A179" s="1" t="s">
        <v>664</v>
      </c>
      <c r="E179" s="27" t="s">
        <v>661</v>
      </c>
    </row>
    <row r="180">
      <c r="A180" s="1" t="s">
        <v>665</v>
      </c>
      <c r="E180" s="33" t="s">
        <v>14337</v>
      </c>
    </row>
    <row r="181" ht="38.25">
      <c r="A181" s="1" t="s">
        <v>666</v>
      </c>
      <c r="E181" s="27" t="s">
        <v>6472</v>
      </c>
    </row>
    <row r="182">
      <c r="A182" s="1" t="s">
        <v>659</v>
      </c>
      <c r="B182" s="1">
        <v>15</v>
      </c>
      <c r="C182" s="26" t="s">
        <v>14101</v>
      </c>
      <c r="D182" t="s">
        <v>661</v>
      </c>
      <c r="E182" s="27" t="s">
        <v>14102</v>
      </c>
      <c r="F182" s="28" t="s">
        <v>663</v>
      </c>
      <c r="G182" s="29">
        <v>0.16700000000000001</v>
      </c>
      <c r="H182" s="28">
        <v>0</v>
      </c>
      <c r="I182" s="30">
        <f>ROUND(G182*H182,P4)</f>
        <v>0</v>
      </c>
      <c r="L182" s="31">
        <v>0</v>
      </c>
      <c r="M182" s="24">
        <f>ROUND(G182*L182,P4)</f>
        <v>0</v>
      </c>
      <c r="N182" s="25" t="s">
        <v>1345</v>
      </c>
      <c r="O182" s="32">
        <f>M182*AA182</f>
        <v>0</v>
      </c>
      <c r="P182" s="1">
        <v>3</v>
      </c>
      <c r="AA182" s="1">
        <f>IF(P182=1,$O$3,IF(P182=2,$O$4,$O$5))</f>
        <v>0</v>
      </c>
    </row>
    <row r="183">
      <c r="A183" s="1" t="s">
        <v>664</v>
      </c>
      <c r="E183" s="27" t="s">
        <v>661</v>
      </c>
    </row>
    <row r="184" ht="38.25">
      <c r="A184" s="1" t="s">
        <v>665</v>
      </c>
      <c r="E184" s="33" t="s">
        <v>14338</v>
      </c>
    </row>
    <row r="185" ht="280.5">
      <c r="A185" s="1" t="s">
        <v>666</v>
      </c>
      <c r="E185" s="27" t="s">
        <v>9475</v>
      </c>
    </row>
    <row r="186">
      <c r="A186" s="1" t="s">
        <v>656</v>
      </c>
      <c r="C186" s="22" t="s">
        <v>958</v>
      </c>
      <c r="E186" s="23" t="s">
        <v>959</v>
      </c>
      <c r="L186" s="24">
        <f>SUMIFS(L187:L202,A187:A202,"P")</f>
        <v>0</v>
      </c>
      <c r="M186" s="24">
        <f>SUMIFS(M187:M202,A187:A202,"P")</f>
        <v>0</v>
      </c>
      <c r="N186" s="25"/>
    </row>
    <row r="187">
      <c r="A187" s="1" t="s">
        <v>659</v>
      </c>
      <c r="B187" s="1">
        <v>16</v>
      </c>
      <c r="C187" s="26" t="s">
        <v>14258</v>
      </c>
      <c r="D187" t="s">
        <v>661</v>
      </c>
      <c r="E187" s="27" t="s">
        <v>14259</v>
      </c>
      <c r="F187" s="28" t="s">
        <v>677</v>
      </c>
      <c r="G187" s="29">
        <v>38.5</v>
      </c>
      <c r="H187" s="28">
        <v>0</v>
      </c>
      <c r="I187" s="30">
        <f>ROUND(G187*H187,P4)</f>
        <v>0</v>
      </c>
      <c r="L187" s="31">
        <v>0</v>
      </c>
      <c r="M187" s="24">
        <f>ROUND(G187*L187,P4)</f>
        <v>0</v>
      </c>
      <c r="N187" s="25" t="s">
        <v>1345</v>
      </c>
      <c r="O187" s="32">
        <f>M187*AA187</f>
        <v>0</v>
      </c>
      <c r="P187" s="1">
        <v>3</v>
      </c>
      <c r="AA187" s="1">
        <f>IF(P187=1,$O$3,IF(P187=2,$O$4,$O$5))</f>
        <v>0</v>
      </c>
    </row>
    <row r="188">
      <c r="A188" s="1" t="s">
        <v>664</v>
      </c>
      <c r="E188" s="27" t="s">
        <v>661</v>
      </c>
    </row>
    <row r="189">
      <c r="A189" s="1" t="s">
        <v>665</v>
      </c>
      <c r="E189" s="33" t="s">
        <v>14335</v>
      </c>
    </row>
    <row r="190" ht="51">
      <c r="A190" s="1" t="s">
        <v>666</v>
      </c>
      <c r="E190" s="27" t="s">
        <v>5117</v>
      </c>
    </row>
    <row r="191">
      <c r="A191" s="1" t="s">
        <v>659</v>
      </c>
      <c r="B191" s="1">
        <v>17</v>
      </c>
      <c r="C191" s="26" t="s">
        <v>5123</v>
      </c>
      <c r="D191" t="s">
        <v>661</v>
      </c>
      <c r="E191" s="27" t="s">
        <v>5124</v>
      </c>
      <c r="F191" s="28" t="s">
        <v>677</v>
      </c>
      <c r="G191" s="29">
        <v>77</v>
      </c>
      <c r="H191" s="28">
        <v>0</v>
      </c>
      <c r="I191" s="30">
        <f>ROUND(G191*H191,P4)</f>
        <v>0</v>
      </c>
      <c r="L191" s="31">
        <v>0</v>
      </c>
      <c r="M191" s="24">
        <f>ROUND(G191*L191,P4)</f>
        <v>0</v>
      </c>
      <c r="N191" s="25" t="s">
        <v>1345</v>
      </c>
      <c r="O191" s="32">
        <f>M191*AA191</f>
        <v>0</v>
      </c>
      <c r="P191" s="1">
        <v>3</v>
      </c>
      <c r="AA191" s="1">
        <f>IF(P191=1,$O$3,IF(P191=2,$O$4,$O$5))</f>
        <v>0</v>
      </c>
    </row>
    <row r="192">
      <c r="A192" s="1" t="s">
        <v>664</v>
      </c>
      <c r="E192" s="27" t="s">
        <v>661</v>
      </c>
    </row>
    <row r="193">
      <c r="A193" s="1" t="s">
        <v>665</v>
      </c>
      <c r="E193" s="33" t="s">
        <v>14339</v>
      </c>
    </row>
    <row r="194" ht="51">
      <c r="A194" s="1" t="s">
        <v>666</v>
      </c>
      <c r="E194" s="27" t="s">
        <v>5122</v>
      </c>
    </row>
    <row r="195">
      <c r="A195" s="1" t="s">
        <v>659</v>
      </c>
      <c r="B195" s="1">
        <v>18</v>
      </c>
      <c r="C195" s="26" t="s">
        <v>14261</v>
      </c>
      <c r="D195" t="s">
        <v>661</v>
      </c>
      <c r="E195" s="27" t="s">
        <v>14262</v>
      </c>
      <c r="F195" s="28" t="s">
        <v>677</v>
      </c>
      <c r="G195" s="29">
        <v>38.5</v>
      </c>
      <c r="H195" s="28">
        <v>0</v>
      </c>
      <c r="I195" s="30">
        <f>ROUND(G195*H195,P4)</f>
        <v>0</v>
      </c>
      <c r="L195" s="31">
        <v>0</v>
      </c>
      <c r="M195" s="24">
        <f>ROUND(G195*L195,P4)</f>
        <v>0</v>
      </c>
      <c r="N195" s="25" t="s">
        <v>1345</v>
      </c>
      <c r="O195" s="32">
        <f>M195*AA195</f>
        <v>0</v>
      </c>
      <c r="P195" s="1">
        <v>3</v>
      </c>
      <c r="AA195" s="1">
        <f>IF(P195=1,$O$3,IF(P195=2,$O$4,$O$5))</f>
        <v>0</v>
      </c>
    </row>
    <row r="196">
      <c r="A196" s="1" t="s">
        <v>664</v>
      </c>
      <c r="E196" s="27" t="s">
        <v>661</v>
      </c>
    </row>
    <row r="197">
      <c r="A197" s="1" t="s">
        <v>665</v>
      </c>
      <c r="E197" s="33" t="s">
        <v>14335</v>
      </c>
    </row>
    <row r="198" ht="140.25">
      <c r="A198" s="1" t="s">
        <v>666</v>
      </c>
      <c r="E198" s="27" t="s">
        <v>5127</v>
      </c>
    </row>
    <row r="199">
      <c r="A199" s="1" t="s">
        <v>659</v>
      </c>
      <c r="B199" s="1">
        <v>19</v>
      </c>
      <c r="C199" s="26" t="s">
        <v>14263</v>
      </c>
      <c r="D199" t="s">
        <v>661</v>
      </c>
      <c r="E199" s="27" t="s">
        <v>14264</v>
      </c>
      <c r="F199" s="28" t="s">
        <v>677</v>
      </c>
      <c r="G199" s="29">
        <v>38.5</v>
      </c>
      <c r="H199" s="28">
        <v>0</v>
      </c>
      <c r="I199" s="30">
        <f>ROUND(G199*H199,P4)</f>
        <v>0</v>
      </c>
      <c r="L199" s="31">
        <v>0</v>
      </c>
      <c r="M199" s="24">
        <f>ROUND(G199*L199,P4)</f>
        <v>0</v>
      </c>
      <c r="N199" s="25" t="s">
        <v>1345</v>
      </c>
      <c r="O199" s="32">
        <f>M199*AA199</f>
        <v>0</v>
      </c>
      <c r="P199" s="1">
        <v>3</v>
      </c>
      <c r="AA199" s="1">
        <f>IF(P199=1,$O$3,IF(P199=2,$O$4,$O$5))</f>
        <v>0</v>
      </c>
    </row>
    <row r="200">
      <c r="A200" s="1" t="s">
        <v>664</v>
      </c>
      <c r="E200" s="27" t="s">
        <v>661</v>
      </c>
    </row>
    <row r="201">
      <c r="A201" s="1" t="s">
        <v>665</v>
      </c>
      <c r="E201" s="33" t="s">
        <v>14335</v>
      </c>
    </row>
    <row r="202" ht="140.25">
      <c r="A202" s="1" t="s">
        <v>666</v>
      </c>
      <c r="E202" s="27" t="s">
        <v>5127</v>
      </c>
    </row>
    <row r="203">
      <c r="A203" s="1" t="s">
        <v>656</v>
      </c>
      <c r="C203" s="22" t="s">
        <v>679</v>
      </c>
      <c r="E203" s="23" t="s">
        <v>680</v>
      </c>
      <c r="L203" s="24">
        <f>SUMIFS(L204:L211,A204:A211,"P")</f>
        <v>0</v>
      </c>
      <c r="M203" s="24">
        <f>SUMIFS(M204:M211,A204:A211,"P")</f>
        <v>0</v>
      </c>
      <c r="N203" s="25"/>
    </row>
    <row r="204">
      <c r="A204" s="1" t="s">
        <v>659</v>
      </c>
      <c r="B204" s="1">
        <v>20</v>
      </c>
      <c r="C204" s="26" t="s">
        <v>5583</v>
      </c>
      <c r="D204" t="s">
        <v>661</v>
      </c>
      <c r="E204" s="27" t="s">
        <v>5584</v>
      </c>
      <c r="F204" s="28" t="s">
        <v>683</v>
      </c>
      <c r="G204" s="29">
        <v>3</v>
      </c>
      <c r="H204" s="28">
        <v>0</v>
      </c>
      <c r="I204" s="30">
        <f>ROUND(G204*H204,P4)</f>
        <v>0</v>
      </c>
      <c r="L204" s="31">
        <v>0</v>
      </c>
      <c r="M204" s="24">
        <f>ROUND(G204*L204,P4)</f>
        <v>0</v>
      </c>
      <c r="N204" s="25" t="s">
        <v>1345</v>
      </c>
      <c r="O204" s="32">
        <f>M204*AA204</f>
        <v>0</v>
      </c>
      <c r="P204" s="1">
        <v>3</v>
      </c>
      <c r="AA204" s="1">
        <f>IF(P204=1,$O$3,IF(P204=2,$O$4,$O$5))</f>
        <v>0</v>
      </c>
    </row>
    <row r="205">
      <c r="A205" s="1" t="s">
        <v>664</v>
      </c>
      <c r="E205" s="27" t="s">
        <v>661</v>
      </c>
    </row>
    <row r="206">
      <c r="A206" s="1" t="s">
        <v>665</v>
      </c>
      <c r="E206" s="33" t="s">
        <v>1970</v>
      </c>
    </row>
    <row r="207" ht="102">
      <c r="A207" s="1" t="s">
        <v>666</v>
      </c>
      <c r="E207" s="27" t="s">
        <v>1848</v>
      </c>
    </row>
    <row r="208">
      <c r="A208" s="1" t="s">
        <v>659</v>
      </c>
      <c r="B208" s="1">
        <v>21</v>
      </c>
      <c r="C208" s="26" t="s">
        <v>13934</v>
      </c>
      <c r="D208" t="s">
        <v>661</v>
      </c>
      <c r="E208" s="27" t="s">
        <v>13935</v>
      </c>
      <c r="F208" s="28" t="s">
        <v>683</v>
      </c>
      <c r="G208" s="29">
        <v>2</v>
      </c>
      <c r="H208" s="28">
        <v>0</v>
      </c>
      <c r="I208" s="30">
        <f>ROUND(G208*H208,P4)</f>
        <v>0</v>
      </c>
      <c r="L208" s="31">
        <v>0</v>
      </c>
      <c r="M208" s="24">
        <f>ROUND(G208*L208,P4)</f>
        <v>0</v>
      </c>
      <c r="N208" s="25" t="s">
        <v>1345</v>
      </c>
      <c r="O208" s="32">
        <f>M208*AA208</f>
        <v>0</v>
      </c>
      <c r="P208" s="1">
        <v>3</v>
      </c>
      <c r="AA208" s="1">
        <f>IF(P208=1,$O$3,IF(P208=2,$O$4,$O$5))</f>
        <v>0</v>
      </c>
    </row>
    <row r="209">
      <c r="A209" s="1" t="s">
        <v>664</v>
      </c>
      <c r="E209" s="27" t="s">
        <v>661</v>
      </c>
    </row>
    <row r="210">
      <c r="A210" s="1" t="s">
        <v>665</v>
      </c>
      <c r="E210" s="33" t="s">
        <v>2267</v>
      </c>
    </row>
    <row r="211" ht="102">
      <c r="A211" s="1" t="s">
        <v>666</v>
      </c>
      <c r="E211" s="27" t="s">
        <v>1848</v>
      </c>
    </row>
    <row r="212">
      <c r="A212" s="1" t="s">
        <v>656</v>
      </c>
      <c r="C212" s="22" t="s">
        <v>6080</v>
      </c>
      <c r="E212" s="23" t="s">
        <v>6688</v>
      </c>
      <c r="L212" s="24">
        <f>SUMIFS(L213:L276,A213:A276,"P")</f>
        <v>0</v>
      </c>
      <c r="M212" s="24">
        <f>SUMIFS(M213:M276,A213:A276,"P")</f>
        <v>0</v>
      </c>
      <c r="N212" s="25"/>
    </row>
    <row r="213">
      <c r="A213" s="1" t="s">
        <v>659</v>
      </c>
      <c r="B213" s="1">
        <v>22</v>
      </c>
      <c r="C213" s="26" t="s">
        <v>14297</v>
      </c>
      <c r="D213" t="s">
        <v>661</v>
      </c>
      <c r="E213" s="27" t="s">
        <v>14298</v>
      </c>
      <c r="F213" s="28" t="s">
        <v>670</v>
      </c>
      <c r="G213" s="29">
        <v>1</v>
      </c>
      <c r="H213" s="28">
        <v>0</v>
      </c>
      <c r="I213" s="30">
        <f>ROUND(G213*H213,P4)</f>
        <v>0</v>
      </c>
      <c r="L213" s="31">
        <v>0</v>
      </c>
      <c r="M213" s="24">
        <f>ROUND(G213*L213,P4)</f>
        <v>0</v>
      </c>
      <c r="N213" s="25" t="s">
        <v>1345</v>
      </c>
      <c r="O213" s="32">
        <f>M213*AA213</f>
        <v>0</v>
      </c>
      <c r="P213" s="1">
        <v>3</v>
      </c>
      <c r="AA213" s="1">
        <f>IF(P213=1,$O$3,IF(P213=2,$O$4,$O$5))</f>
        <v>0</v>
      </c>
    </row>
    <row r="214">
      <c r="A214" s="1" t="s">
        <v>664</v>
      </c>
      <c r="E214" s="27" t="s">
        <v>14340</v>
      </c>
    </row>
    <row r="215">
      <c r="A215" s="1" t="s">
        <v>665</v>
      </c>
      <c r="E215" s="33" t="s">
        <v>1500</v>
      </c>
    </row>
    <row r="216" ht="255">
      <c r="A216" s="1" t="s">
        <v>666</v>
      </c>
      <c r="E216" s="27" t="s">
        <v>14106</v>
      </c>
    </row>
    <row r="217">
      <c r="A217" s="1" t="s">
        <v>659</v>
      </c>
      <c r="B217" s="1">
        <v>23</v>
      </c>
      <c r="C217" s="26" t="s">
        <v>14300</v>
      </c>
      <c r="D217" t="s">
        <v>661</v>
      </c>
      <c r="E217" s="27" t="s">
        <v>14301</v>
      </c>
      <c r="F217" s="28" t="s">
        <v>670</v>
      </c>
      <c r="G217" s="29">
        <v>3</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1970</v>
      </c>
    </row>
    <row r="220" ht="255">
      <c r="A220" s="1" t="s">
        <v>666</v>
      </c>
      <c r="E220" s="27" t="s">
        <v>14106</v>
      </c>
    </row>
    <row r="221">
      <c r="A221" s="1" t="s">
        <v>659</v>
      </c>
      <c r="B221" s="1">
        <v>24</v>
      </c>
      <c r="C221" s="26" t="s">
        <v>14341</v>
      </c>
      <c r="D221" t="s">
        <v>661</v>
      </c>
      <c r="E221" s="27" t="s">
        <v>14342</v>
      </c>
      <c r="F221" s="28" t="s">
        <v>670</v>
      </c>
      <c r="G221" s="29">
        <v>103.2</v>
      </c>
      <c r="H221" s="28">
        <v>0</v>
      </c>
      <c r="I221" s="30">
        <f>ROUND(G221*H221,P4)</f>
        <v>0</v>
      </c>
      <c r="L221" s="31">
        <v>0</v>
      </c>
      <c r="M221" s="24">
        <f>ROUND(G221*L221,P4)</f>
        <v>0</v>
      </c>
      <c r="N221" s="25" t="s">
        <v>1345</v>
      </c>
      <c r="O221" s="32">
        <f>M221*AA221</f>
        <v>0</v>
      </c>
      <c r="P221" s="1">
        <v>3</v>
      </c>
      <c r="AA221" s="1">
        <f>IF(P221=1,$O$3,IF(P221=2,$O$4,$O$5))</f>
        <v>0</v>
      </c>
    </row>
    <row r="222">
      <c r="A222" s="1" t="s">
        <v>664</v>
      </c>
      <c r="E222" s="27" t="s">
        <v>14343</v>
      </c>
    </row>
    <row r="223">
      <c r="A223" s="1" t="s">
        <v>665</v>
      </c>
      <c r="E223" s="33" t="s">
        <v>14344</v>
      </c>
    </row>
    <row r="224" ht="255">
      <c r="A224" s="1" t="s">
        <v>666</v>
      </c>
      <c r="E224" s="27" t="s">
        <v>14106</v>
      </c>
    </row>
    <row r="225">
      <c r="A225" s="1" t="s">
        <v>659</v>
      </c>
      <c r="B225" s="1">
        <v>25</v>
      </c>
      <c r="C225" s="26" t="s">
        <v>14303</v>
      </c>
      <c r="D225" t="s">
        <v>661</v>
      </c>
      <c r="E225" s="27" t="s">
        <v>14304</v>
      </c>
      <c r="F225" s="28" t="s">
        <v>683</v>
      </c>
      <c r="G225" s="29">
        <v>1</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1500</v>
      </c>
    </row>
    <row r="228" ht="25.5">
      <c r="A228" s="1" t="s">
        <v>666</v>
      </c>
      <c r="E228" s="27" t="s">
        <v>7072</v>
      </c>
    </row>
    <row r="229">
      <c r="A229" s="1" t="s">
        <v>659</v>
      </c>
      <c r="B229" s="1">
        <v>26</v>
      </c>
      <c r="C229" s="26" t="s">
        <v>14305</v>
      </c>
      <c r="D229" t="s">
        <v>661</v>
      </c>
      <c r="E229" s="27" t="s">
        <v>14306</v>
      </c>
      <c r="F229" s="28" t="s">
        <v>683</v>
      </c>
      <c r="G229" s="29">
        <v>1</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c r="E231" s="33" t="s">
        <v>1500</v>
      </c>
    </row>
    <row r="232" ht="25.5">
      <c r="A232" s="1" t="s">
        <v>666</v>
      </c>
      <c r="E232" s="27" t="s">
        <v>7072</v>
      </c>
    </row>
    <row r="233">
      <c r="A233" s="1" t="s">
        <v>659</v>
      </c>
      <c r="B233" s="1">
        <v>27</v>
      </c>
      <c r="C233" s="26" t="s">
        <v>14110</v>
      </c>
      <c r="D233" t="s">
        <v>661</v>
      </c>
      <c r="E233" s="27" t="s">
        <v>14111</v>
      </c>
      <c r="F233" s="28" t="s">
        <v>683</v>
      </c>
      <c r="G233" s="29">
        <v>3</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c r="E235" s="33" t="s">
        <v>1970</v>
      </c>
    </row>
    <row r="236" ht="25.5">
      <c r="A236" s="1" t="s">
        <v>666</v>
      </c>
      <c r="E236" s="27" t="s">
        <v>7072</v>
      </c>
    </row>
    <row r="237">
      <c r="A237" s="1" t="s">
        <v>659</v>
      </c>
      <c r="B237" s="1">
        <v>28</v>
      </c>
      <c r="C237" s="26" t="s">
        <v>14112</v>
      </c>
      <c r="D237" t="s">
        <v>661</v>
      </c>
      <c r="E237" s="27" t="s">
        <v>14113</v>
      </c>
      <c r="F237" s="28" t="s">
        <v>683</v>
      </c>
      <c r="G237" s="29">
        <v>1</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1500</v>
      </c>
    </row>
    <row r="240" ht="25.5">
      <c r="A240" s="1" t="s">
        <v>666</v>
      </c>
      <c r="E240" s="27" t="s">
        <v>7072</v>
      </c>
    </row>
    <row r="241">
      <c r="A241" s="1" t="s">
        <v>659</v>
      </c>
      <c r="B241" s="1">
        <v>29</v>
      </c>
      <c r="C241" s="26" t="s">
        <v>14307</v>
      </c>
      <c r="D241" t="s">
        <v>661</v>
      </c>
      <c r="E241" s="27" t="s">
        <v>14308</v>
      </c>
      <c r="F241" s="28" t="s">
        <v>683</v>
      </c>
      <c r="G241" s="29">
        <v>2</v>
      </c>
      <c r="H241" s="28">
        <v>0</v>
      </c>
      <c r="I241" s="30">
        <f>ROUND(G241*H241,P4)</f>
        <v>0</v>
      </c>
      <c r="L241" s="31">
        <v>0</v>
      </c>
      <c r="M241" s="24">
        <f>ROUND(G241*L241,P4)</f>
        <v>0</v>
      </c>
      <c r="N241" s="25" t="s">
        <v>1345</v>
      </c>
      <c r="O241" s="32">
        <f>M241*AA241</f>
        <v>0</v>
      </c>
      <c r="P241" s="1">
        <v>3</v>
      </c>
      <c r="AA241" s="1">
        <f>IF(P241=1,$O$3,IF(P241=2,$O$4,$O$5))</f>
        <v>0</v>
      </c>
    </row>
    <row r="242">
      <c r="A242" s="1" t="s">
        <v>664</v>
      </c>
      <c r="E242" s="27" t="s">
        <v>661</v>
      </c>
    </row>
    <row r="243">
      <c r="A243" s="1" t="s">
        <v>665</v>
      </c>
      <c r="E243" s="33" t="s">
        <v>2267</v>
      </c>
    </row>
    <row r="244" ht="25.5">
      <c r="A244" s="1" t="s">
        <v>666</v>
      </c>
      <c r="E244" s="27" t="s">
        <v>7072</v>
      </c>
    </row>
    <row r="245">
      <c r="A245" s="1" t="s">
        <v>659</v>
      </c>
      <c r="B245" s="1">
        <v>30</v>
      </c>
      <c r="C245" s="26" t="s">
        <v>14309</v>
      </c>
      <c r="D245" t="s">
        <v>661</v>
      </c>
      <c r="E245" s="27" t="s">
        <v>14310</v>
      </c>
      <c r="F245" s="28" t="s">
        <v>683</v>
      </c>
      <c r="G245" s="29">
        <v>2</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c r="E247" s="33" t="s">
        <v>2267</v>
      </c>
    </row>
    <row r="248" ht="25.5">
      <c r="A248" s="1" t="s">
        <v>666</v>
      </c>
      <c r="E248" s="27" t="s">
        <v>7072</v>
      </c>
    </row>
    <row r="249">
      <c r="A249" s="1" t="s">
        <v>659</v>
      </c>
      <c r="B249" s="1">
        <v>31</v>
      </c>
      <c r="C249" s="26" t="s">
        <v>14114</v>
      </c>
      <c r="D249" t="s">
        <v>661</v>
      </c>
      <c r="E249" s="27" t="s">
        <v>14115</v>
      </c>
      <c r="F249" s="28" t="s">
        <v>683</v>
      </c>
      <c r="G249" s="29">
        <v>3</v>
      </c>
      <c r="H249" s="28">
        <v>0</v>
      </c>
      <c r="I249" s="30">
        <f>ROUND(G249*H249,P4)</f>
        <v>0</v>
      </c>
      <c r="L249" s="31">
        <v>0</v>
      </c>
      <c r="M249" s="24">
        <f>ROUND(G249*L249,P4)</f>
        <v>0</v>
      </c>
      <c r="N249" s="25" t="s">
        <v>1345</v>
      </c>
      <c r="O249" s="32">
        <f>M249*AA249</f>
        <v>0</v>
      </c>
      <c r="P249" s="1">
        <v>3</v>
      </c>
      <c r="AA249" s="1">
        <f>IF(P249=1,$O$3,IF(P249=2,$O$4,$O$5))</f>
        <v>0</v>
      </c>
    </row>
    <row r="250">
      <c r="A250" s="1" t="s">
        <v>664</v>
      </c>
      <c r="E250" s="27" t="s">
        <v>661</v>
      </c>
    </row>
    <row r="251">
      <c r="A251" s="1" t="s">
        <v>665</v>
      </c>
      <c r="E251" s="33" t="s">
        <v>1970</v>
      </c>
    </row>
    <row r="252" ht="25.5">
      <c r="A252" s="1" t="s">
        <v>666</v>
      </c>
      <c r="E252" s="27" t="s">
        <v>7072</v>
      </c>
    </row>
    <row r="253">
      <c r="A253" s="1" t="s">
        <v>659</v>
      </c>
      <c r="B253" s="1">
        <v>32</v>
      </c>
      <c r="C253" s="26" t="s">
        <v>14116</v>
      </c>
      <c r="D253" t="s">
        <v>661</v>
      </c>
      <c r="E253" s="27" t="s">
        <v>14117</v>
      </c>
      <c r="F253" s="28" t="s">
        <v>670</v>
      </c>
      <c r="G253" s="29">
        <v>230.88</v>
      </c>
      <c r="H253" s="28">
        <v>0</v>
      </c>
      <c r="I253" s="30">
        <f>ROUND(G253*H253,P4)</f>
        <v>0</v>
      </c>
      <c r="L253" s="31">
        <v>0</v>
      </c>
      <c r="M253" s="24">
        <f>ROUND(G253*L253,P4)</f>
        <v>0</v>
      </c>
      <c r="N253" s="25" t="s">
        <v>1345</v>
      </c>
      <c r="O253" s="32">
        <f>M253*AA253</f>
        <v>0</v>
      </c>
      <c r="P253" s="1">
        <v>3</v>
      </c>
      <c r="AA253" s="1">
        <f>IF(P253=1,$O$3,IF(P253=2,$O$4,$O$5))</f>
        <v>0</v>
      </c>
    </row>
    <row r="254">
      <c r="A254" s="1" t="s">
        <v>664</v>
      </c>
      <c r="E254" s="27" t="s">
        <v>661</v>
      </c>
    </row>
    <row r="255">
      <c r="A255" s="1" t="s">
        <v>665</v>
      </c>
      <c r="E255" s="33" t="s">
        <v>14345</v>
      </c>
    </row>
    <row r="256" ht="51">
      <c r="A256" s="1" t="s">
        <v>666</v>
      </c>
      <c r="E256" s="27" t="s">
        <v>14119</v>
      </c>
    </row>
    <row r="257">
      <c r="A257" s="1" t="s">
        <v>659</v>
      </c>
      <c r="B257" s="1">
        <v>33</v>
      </c>
      <c r="C257" s="26" t="s">
        <v>14120</v>
      </c>
      <c r="D257" t="s">
        <v>661</v>
      </c>
      <c r="E257" s="27" t="s">
        <v>14121</v>
      </c>
      <c r="F257" s="28" t="s">
        <v>670</v>
      </c>
      <c r="G257" s="29">
        <v>108.23999999999999</v>
      </c>
      <c r="H257" s="28">
        <v>0</v>
      </c>
      <c r="I257" s="30">
        <f>ROUND(G257*H257,P4)</f>
        <v>0</v>
      </c>
      <c r="L257" s="31">
        <v>0</v>
      </c>
      <c r="M257" s="24">
        <f>ROUND(G257*L257,P4)</f>
        <v>0</v>
      </c>
      <c r="N257" s="25" t="s">
        <v>1345</v>
      </c>
      <c r="O257" s="32">
        <f>M257*AA257</f>
        <v>0</v>
      </c>
      <c r="P257" s="1">
        <v>3</v>
      </c>
      <c r="AA257" s="1">
        <f>IF(P257=1,$O$3,IF(P257=2,$O$4,$O$5))</f>
        <v>0</v>
      </c>
    </row>
    <row r="258">
      <c r="A258" s="1" t="s">
        <v>664</v>
      </c>
      <c r="E258" s="27" t="s">
        <v>661</v>
      </c>
    </row>
    <row r="259">
      <c r="A259" s="1" t="s">
        <v>665</v>
      </c>
      <c r="E259" s="33" t="s">
        <v>14346</v>
      </c>
    </row>
    <row r="260" ht="38.25">
      <c r="A260" s="1" t="s">
        <v>666</v>
      </c>
      <c r="E260" s="27" t="s">
        <v>5286</v>
      </c>
    </row>
    <row r="261">
      <c r="A261" s="1" t="s">
        <v>659</v>
      </c>
      <c r="B261" s="1">
        <v>34</v>
      </c>
      <c r="C261" s="26" t="s">
        <v>14347</v>
      </c>
      <c r="D261" t="s">
        <v>661</v>
      </c>
      <c r="E261" s="27" t="s">
        <v>14348</v>
      </c>
      <c r="F261" s="28" t="s">
        <v>670</v>
      </c>
      <c r="G261" s="29">
        <v>86</v>
      </c>
      <c r="H261" s="28">
        <v>0</v>
      </c>
      <c r="I261" s="30">
        <f>ROUND(G261*H261,P4)</f>
        <v>0</v>
      </c>
      <c r="L261" s="31">
        <v>0</v>
      </c>
      <c r="M261" s="24">
        <f>ROUND(G261*L261,P4)</f>
        <v>0</v>
      </c>
      <c r="N261" s="25" t="s">
        <v>1345</v>
      </c>
      <c r="O261" s="32">
        <f>M261*AA261</f>
        <v>0</v>
      </c>
      <c r="P261" s="1">
        <v>3</v>
      </c>
      <c r="AA261" s="1">
        <f>IF(P261=1,$O$3,IF(P261=2,$O$4,$O$5))</f>
        <v>0</v>
      </c>
    </row>
    <row r="262">
      <c r="A262" s="1" t="s">
        <v>664</v>
      </c>
      <c r="E262" s="27" t="s">
        <v>661</v>
      </c>
    </row>
    <row r="263">
      <c r="A263" s="1" t="s">
        <v>665</v>
      </c>
      <c r="E263" s="33" t="s">
        <v>14349</v>
      </c>
    </row>
    <row r="264" ht="51">
      <c r="A264" s="1" t="s">
        <v>666</v>
      </c>
      <c r="E264" s="27" t="s">
        <v>12886</v>
      </c>
    </row>
    <row r="265">
      <c r="A265" s="1" t="s">
        <v>659</v>
      </c>
      <c r="B265" s="1">
        <v>35</v>
      </c>
      <c r="C265" s="26" t="s">
        <v>14350</v>
      </c>
      <c r="D265" t="s">
        <v>661</v>
      </c>
      <c r="E265" s="27" t="s">
        <v>14351</v>
      </c>
      <c r="F265" s="28" t="s">
        <v>670</v>
      </c>
      <c r="G265" s="29">
        <v>86</v>
      </c>
      <c r="H265" s="28">
        <v>0</v>
      </c>
      <c r="I265" s="30">
        <f>ROUND(G265*H265,P4)</f>
        <v>0</v>
      </c>
      <c r="L265" s="31">
        <v>0</v>
      </c>
      <c r="M265" s="24">
        <f>ROUND(G265*L265,P4)</f>
        <v>0</v>
      </c>
      <c r="N265" s="25" t="s">
        <v>1345</v>
      </c>
      <c r="O265" s="32">
        <f>M265*AA265</f>
        <v>0</v>
      </c>
      <c r="P265" s="1">
        <v>3</v>
      </c>
      <c r="AA265" s="1">
        <f>IF(P265=1,$O$3,IF(P265=2,$O$4,$O$5))</f>
        <v>0</v>
      </c>
    </row>
    <row r="266">
      <c r="A266" s="1" t="s">
        <v>664</v>
      </c>
      <c r="E266" s="27" t="s">
        <v>661</v>
      </c>
    </row>
    <row r="267">
      <c r="A267" s="1" t="s">
        <v>665</v>
      </c>
      <c r="E267" s="33" t="s">
        <v>14349</v>
      </c>
    </row>
    <row r="268" ht="25.5">
      <c r="A268" s="1" t="s">
        <v>666</v>
      </c>
      <c r="E268" s="27" t="s">
        <v>14129</v>
      </c>
    </row>
    <row r="269">
      <c r="A269" s="1" t="s">
        <v>659</v>
      </c>
      <c r="B269" s="1">
        <v>36</v>
      </c>
      <c r="C269" s="26" t="s">
        <v>14313</v>
      </c>
      <c r="D269" t="s">
        <v>661</v>
      </c>
      <c r="E269" s="27" t="s">
        <v>14314</v>
      </c>
      <c r="F269" s="28" t="s">
        <v>683</v>
      </c>
      <c r="G269" s="29">
        <v>2</v>
      </c>
      <c r="H269" s="28">
        <v>0</v>
      </c>
      <c r="I269" s="30">
        <f>ROUND(G269*H269,P4)</f>
        <v>0</v>
      </c>
      <c r="L269" s="31">
        <v>0</v>
      </c>
      <c r="M269" s="24">
        <f>ROUND(G269*L269,P4)</f>
        <v>0</v>
      </c>
      <c r="N269" s="25" t="s">
        <v>1345</v>
      </c>
      <c r="O269" s="32">
        <f>M269*AA269</f>
        <v>0</v>
      </c>
      <c r="P269" s="1">
        <v>3</v>
      </c>
      <c r="AA269" s="1">
        <f>IF(P269=1,$O$3,IF(P269=2,$O$4,$O$5))</f>
        <v>0</v>
      </c>
    </row>
    <row r="270">
      <c r="A270" s="1" t="s">
        <v>664</v>
      </c>
      <c r="E270" s="27" t="s">
        <v>661</v>
      </c>
    </row>
    <row r="271">
      <c r="A271" s="1" t="s">
        <v>665</v>
      </c>
      <c r="E271" s="33" t="s">
        <v>2267</v>
      </c>
    </row>
    <row r="272">
      <c r="A272" s="1" t="s">
        <v>666</v>
      </c>
      <c r="E272" s="27" t="s">
        <v>14132</v>
      </c>
    </row>
    <row r="273">
      <c r="A273" s="1" t="s">
        <v>659</v>
      </c>
      <c r="B273" s="1">
        <v>47</v>
      </c>
      <c r="C273" s="26" t="s">
        <v>14169</v>
      </c>
      <c r="D273" t="s">
        <v>661</v>
      </c>
      <c r="E273" s="27" t="s">
        <v>14170</v>
      </c>
      <c r="F273" s="28" t="s">
        <v>683</v>
      </c>
      <c r="G273" s="29">
        <v>2</v>
      </c>
      <c r="H273" s="28">
        <v>0</v>
      </c>
      <c r="I273" s="30">
        <f>ROUND(G273*H273,P4)</f>
        <v>0</v>
      </c>
      <c r="L273" s="31">
        <v>0</v>
      </c>
      <c r="M273" s="24">
        <f>ROUND(G273*L273,P4)</f>
        <v>0</v>
      </c>
      <c r="N273" s="25" t="s">
        <v>1345</v>
      </c>
      <c r="O273" s="32">
        <f>M273*AA273</f>
        <v>0</v>
      </c>
      <c r="P273" s="1">
        <v>3</v>
      </c>
      <c r="AA273" s="1">
        <f>IF(P273=1,$O$3,IF(P273=2,$O$4,$O$5))</f>
        <v>0</v>
      </c>
    </row>
    <row r="274">
      <c r="A274" s="1" t="s">
        <v>664</v>
      </c>
      <c r="E274" s="27" t="s">
        <v>14352</v>
      </c>
    </row>
    <row r="275">
      <c r="A275" s="1" t="s">
        <v>665</v>
      </c>
    </row>
    <row r="276" ht="38.25">
      <c r="A276" s="1" t="s">
        <v>666</v>
      </c>
      <c r="E276" s="27" t="s">
        <v>8029</v>
      </c>
    </row>
    <row r="277">
      <c r="A277" s="1" t="s">
        <v>656</v>
      </c>
      <c r="C277" s="22" t="s">
        <v>2840</v>
      </c>
      <c r="E277" s="23" t="s">
        <v>2841</v>
      </c>
      <c r="L277" s="24">
        <f>SUMIFS(L278:L297,A278:A297,"P")</f>
        <v>0</v>
      </c>
      <c r="M277" s="24">
        <f>SUMIFS(M278:M297,A278:A297,"P")</f>
        <v>0</v>
      </c>
      <c r="N277" s="25"/>
    </row>
    <row r="278">
      <c r="A278" s="1" t="s">
        <v>659</v>
      </c>
      <c r="B278" s="1">
        <v>37</v>
      </c>
      <c r="C278" s="26" t="s">
        <v>14133</v>
      </c>
      <c r="D278" t="s">
        <v>661</v>
      </c>
      <c r="E278" s="27" t="s">
        <v>14134</v>
      </c>
      <c r="F278" s="28" t="s">
        <v>670</v>
      </c>
      <c r="G278" s="29">
        <v>72.200000000000003</v>
      </c>
      <c r="H278" s="28">
        <v>0</v>
      </c>
      <c r="I278" s="30">
        <f>ROUND(G278*H278,P4)</f>
        <v>0</v>
      </c>
      <c r="L278" s="31">
        <v>0</v>
      </c>
      <c r="M278" s="24">
        <f>ROUND(G278*L278,P4)</f>
        <v>0</v>
      </c>
      <c r="N278" s="25" t="s">
        <v>1345</v>
      </c>
      <c r="O278" s="32">
        <f>M278*AA278</f>
        <v>0</v>
      </c>
      <c r="P278" s="1">
        <v>3</v>
      </c>
      <c r="AA278" s="1">
        <f>IF(P278=1,$O$3,IF(P278=2,$O$4,$O$5))</f>
        <v>0</v>
      </c>
    </row>
    <row r="279">
      <c r="A279" s="1" t="s">
        <v>664</v>
      </c>
      <c r="E279" s="27" t="s">
        <v>661</v>
      </c>
    </row>
    <row r="280">
      <c r="A280" s="1" t="s">
        <v>665</v>
      </c>
      <c r="E280" s="33" t="s">
        <v>14353</v>
      </c>
    </row>
    <row r="281">
      <c r="A281" s="1" t="s">
        <v>666</v>
      </c>
      <c r="E281" s="27" t="s">
        <v>6887</v>
      </c>
    </row>
    <row r="282">
      <c r="A282" s="1" t="s">
        <v>659</v>
      </c>
      <c r="B282" s="1">
        <v>38</v>
      </c>
      <c r="C282" s="26" t="s">
        <v>14354</v>
      </c>
      <c r="D282" t="s">
        <v>661</v>
      </c>
      <c r="E282" s="27" t="s">
        <v>14355</v>
      </c>
      <c r="F282" s="28" t="s">
        <v>670</v>
      </c>
      <c r="G282" s="29">
        <v>1</v>
      </c>
      <c r="H282" s="28">
        <v>0</v>
      </c>
      <c r="I282" s="30">
        <f>ROUND(G282*H282,P4)</f>
        <v>0</v>
      </c>
      <c r="L282" s="31">
        <v>0</v>
      </c>
      <c r="M282" s="24">
        <f>ROUND(G282*L282,P4)</f>
        <v>0</v>
      </c>
      <c r="N282" s="25" t="s">
        <v>1345</v>
      </c>
      <c r="O282" s="32">
        <f>M282*AA282</f>
        <v>0</v>
      </c>
      <c r="P282" s="1">
        <v>3</v>
      </c>
      <c r="AA282" s="1">
        <f>IF(P282=1,$O$3,IF(P282=2,$O$4,$O$5))</f>
        <v>0</v>
      </c>
    </row>
    <row r="283">
      <c r="A283" s="1" t="s">
        <v>664</v>
      </c>
      <c r="E283" s="27" t="s">
        <v>661</v>
      </c>
    </row>
    <row r="284">
      <c r="A284" s="1" t="s">
        <v>665</v>
      </c>
    </row>
    <row r="285" ht="38.25">
      <c r="A285" s="1" t="s">
        <v>666</v>
      </c>
      <c r="E285" s="27" t="s">
        <v>6894</v>
      </c>
    </row>
    <row r="286">
      <c r="A286" s="1" t="s">
        <v>659</v>
      </c>
      <c r="B286" s="1">
        <v>39</v>
      </c>
      <c r="C286" s="26" t="s">
        <v>14174</v>
      </c>
      <c r="D286" t="s">
        <v>661</v>
      </c>
      <c r="E286" s="27" t="s">
        <v>14175</v>
      </c>
      <c r="F286" s="28" t="s">
        <v>663</v>
      </c>
      <c r="G286" s="29">
        <v>0.050000000000000003</v>
      </c>
      <c r="H286" s="28">
        <v>0</v>
      </c>
      <c r="I286" s="30">
        <f>ROUND(G286*H286,P4)</f>
        <v>0</v>
      </c>
      <c r="L286" s="31">
        <v>0</v>
      </c>
      <c r="M286" s="24">
        <f>ROUND(G286*L286,P4)</f>
        <v>0</v>
      </c>
      <c r="N286" s="25" t="s">
        <v>1345</v>
      </c>
      <c r="O286" s="32">
        <f>M286*AA286</f>
        <v>0</v>
      </c>
      <c r="P286" s="1">
        <v>3</v>
      </c>
      <c r="AA286" s="1">
        <f>IF(P286=1,$O$3,IF(P286=2,$O$4,$O$5))</f>
        <v>0</v>
      </c>
    </row>
    <row r="287">
      <c r="A287" s="1" t="s">
        <v>664</v>
      </c>
      <c r="E287" s="27" t="s">
        <v>661</v>
      </c>
    </row>
    <row r="288">
      <c r="A288" s="1" t="s">
        <v>665</v>
      </c>
    </row>
    <row r="289" ht="357">
      <c r="A289" s="1" t="s">
        <v>666</v>
      </c>
      <c r="E289" s="27" t="s">
        <v>6470</v>
      </c>
    </row>
    <row r="290">
      <c r="A290" s="1" t="s">
        <v>659</v>
      </c>
      <c r="B290" s="1">
        <v>40</v>
      </c>
      <c r="C290" s="26" t="s">
        <v>14136</v>
      </c>
      <c r="D290" t="s">
        <v>661</v>
      </c>
      <c r="E290" s="27" t="s">
        <v>14137</v>
      </c>
      <c r="F290" s="28" t="s">
        <v>683</v>
      </c>
      <c r="G290" s="29">
        <v>4</v>
      </c>
      <c r="H290" s="28">
        <v>0</v>
      </c>
      <c r="I290" s="30">
        <f>ROUND(G290*H290,P4)</f>
        <v>0</v>
      </c>
      <c r="L290" s="31">
        <v>0</v>
      </c>
      <c r="M290" s="24">
        <f>ROUND(G290*L290,P4)</f>
        <v>0</v>
      </c>
      <c r="N290" s="25" t="s">
        <v>1345</v>
      </c>
      <c r="O290" s="32">
        <f>M290*AA290</f>
        <v>0</v>
      </c>
      <c r="P290" s="1">
        <v>3</v>
      </c>
      <c r="AA290" s="1">
        <f>IF(P290=1,$O$3,IF(P290=2,$O$4,$O$5))</f>
        <v>0</v>
      </c>
    </row>
    <row r="291">
      <c r="A291" s="1" t="s">
        <v>664</v>
      </c>
      <c r="E291" s="27" t="s">
        <v>661</v>
      </c>
    </row>
    <row r="292">
      <c r="A292" s="1" t="s">
        <v>665</v>
      </c>
    </row>
    <row r="293" ht="38.25">
      <c r="A293" s="1" t="s">
        <v>666</v>
      </c>
      <c r="E293" s="27" t="s">
        <v>5286</v>
      </c>
    </row>
    <row r="294">
      <c r="A294" s="1" t="s">
        <v>659</v>
      </c>
      <c r="B294" s="1">
        <v>48</v>
      </c>
      <c r="C294" s="26" t="s">
        <v>14315</v>
      </c>
      <c r="D294" t="s">
        <v>661</v>
      </c>
      <c r="E294" s="27" t="s">
        <v>14316</v>
      </c>
      <c r="F294" s="28" t="s">
        <v>683</v>
      </c>
      <c r="G294" s="29">
        <v>3</v>
      </c>
      <c r="H294" s="28">
        <v>0</v>
      </c>
      <c r="I294" s="30">
        <f>ROUND(G294*H294,P4)</f>
        <v>0</v>
      </c>
      <c r="L294" s="31">
        <v>0</v>
      </c>
      <c r="M294" s="24">
        <f>ROUND(G294*L294,P4)</f>
        <v>0</v>
      </c>
      <c r="N294" s="25" t="s">
        <v>1345</v>
      </c>
      <c r="O294" s="32">
        <f>M294*AA294</f>
        <v>0</v>
      </c>
      <c r="P294" s="1">
        <v>3</v>
      </c>
      <c r="AA294" s="1">
        <f>IF(P294=1,$O$3,IF(P294=2,$O$4,$O$5))</f>
        <v>0</v>
      </c>
    </row>
    <row r="295">
      <c r="A295" s="1" t="s">
        <v>664</v>
      </c>
      <c r="E295" s="27" t="s">
        <v>14317</v>
      </c>
    </row>
    <row r="296">
      <c r="A296" s="1" t="s">
        <v>665</v>
      </c>
    </row>
    <row r="297" ht="63.75">
      <c r="A297" s="1" t="s">
        <v>666</v>
      </c>
      <c r="E297" s="27" t="s">
        <v>14318</v>
      </c>
    </row>
    <row r="298">
      <c r="A298" s="1" t="s">
        <v>656</v>
      </c>
      <c r="C298" s="22" t="s">
        <v>900</v>
      </c>
      <c r="E298" s="23" t="s">
        <v>2924</v>
      </c>
      <c r="L298" s="24">
        <f>SUMIFS(L299:L310,A299:A310,"P")</f>
        <v>0</v>
      </c>
      <c r="M298" s="24">
        <f>SUMIFS(M299:M310,A299:A310,"P")</f>
        <v>0</v>
      </c>
      <c r="N298" s="25"/>
    </row>
    <row r="299" ht="25.5">
      <c r="A299" s="1" t="s">
        <v>659</v>
      </c>
      <c r="B299" s="1">
        <v>42</v>
      </c>
      <c r="C299" s="26" t="s">
        <v>3828</v>
      </c>
      <c r="D299" t="s">
        <v>903</v>
      </c>
      <c r="E299" s="27" t="s">
        <v>3829</v>
      </c>
      <c r="F299" s="28" t="s">
        <v>905</v>
      </c>
      <c r="G299" s="29">
        <v>241.19999999999999</v>
      </c>
      <c r="H299" s="28">
        <v>0</v>
      </c>
      <c r="I299" s="30">
        <f>ROUND(G299*H299,P4)</f>
        <v>0</v>
      </c>
      <c r="L299" s="31">
        <v>0</v>
      </c>
      <c r="M299" s="24">
        <f>ROUND(G299*L299,P4)</f>
        <v>0</v>
      </c>
      <c r="N299" s="25" t="s">
        <v>1345</v>
      </c>
      <c r="O299" s="32">
        <f>M299*AA299</f>
        <v>0</v>
      </c>
      <c r="P299" s="1">
        <v>3</v>
      </c>
      <c r="AA299" s="1">
        <f>IF(P299=1,$O$3,IF(P299=2,$O$4,$O$5))</f>
        <v>0</v>
      </c>
    </row>
    <row r="300" ht="38.25">
      <c r="A300" s="1" t="s">
        <v>664</v>
      </c>
      <c r="E300" s="27" t="s">
        <v>906</v>
      </c>
    </row>
    <row r="301">
      <c r="A301" s="1" t="s">
        <v>665</v>
      </c>
      <c r="E301" s="33" t="s">
        <v>14356</v>
      </c>
    </row>
    <row r="302" ht="153">
      <c r="A302" s="1" t="s">
        <v>666</v>
      </c>
      <c r="E302" s="27" t="s">
        <v>908</v>
      </c>
    </row>
    <row r="303" ht="25.5">
      <c r="A303" s="1" t="s">
        <v>659</v>
      </c>
      <c r="B303" s="1">
        <v>43</v>
      </c>
      <c r="C303" s="26" t="s">
        <v>5274</v>
      </c>
      <c r="D303" t="s">
        <v>903</v>
      </c>
      <c r="E303" s="27" t="s">
        <v>5275</v>
      </c>
      <c r="F303" s="28" t="s">
        <v>905</v>
      </c>
      <c r="G303" s="29">
        <v>8.8550000000000004</v>
      </c>
      <c r="H303" s="28">
        <v>0</v>
      </c>
      <c r="I303" s="30">
        <f>ROUND(G303*H303,P4)</f>
        <v>0</v>
      </c>
      <c r="L303" s="31">
        <v>0</v>
      </c>
      <c r="M303" s="24">
        <f>ROUND(G303*L303,P4)</f>
        <v>0</v>
      </c>
      <c r="N303" s="25" t="s">
        <v>1345</v>
      </c>
      <c r="O303" s="32">
        <f>M303*AA303</f>
        <v>0</v>
      </c>
      <c r="P303" s="1">
        <v>3</v>
      </c>
      <c r="AA303" s="1">
        <f>IF(P303=1,$O$3,IF(P303=2,$O$4,$O$5))</f>
        <v>0</v>
      </c>
    </row>
    <row r="304" ht="38.25">
      <c r="A304" s="1" t="s">
        <v>664</v>
      </c>
      <c r="E304" s="27" t="s">
        <v>916</v>
      </c>
    </row>
    <row r="305">
      <c r="A305" s="1" t="s">
        <v>665</v>
      </c>
      <c r="E305" s="33" t="s">
        <v>14357</v>
      </c>
    </row>
    <row r="306" ht="153">
      <c r="A306" s="1" t="s">
        <v>666</v>
      </c>
      <c r="E306" s="27" t="s">
        <v>5276</v>
      </c>
    </row>
    <row r="307" ht="38.25">
      <c r="A307" s="1" t="s">
        <v>659</v>
      </c>
      <c r="B307" s="1">
        <v>44</v>
      </c>
      <c r="C307" s="26" t="s">
        <v>3006</v>
      </c>
      <c r="D307" t="s">
        <v>903</v>
      </c>
      <c r="E307" s="27" t="s">
        <v>3007</v>
      </c>
      <c r="F307" s="28" t="s">
        <v>905</v>
      </c>
      <c r="G307" s="29">
        <v>0.10000000000000001</v>
      </c>
      <c r="H307" s="28">
        <v>0</v>
      </c>
      <c r="I307" s="30">
        <f>ROUND(G307*H307,P4)</f>
        <v>0</v>
      </c>
      <c r="L307" s="31">
        <v>0</v>
      </c>
      <c r="M307" s="24">
        <f>ROUND(G307*L307,P4)</f>
        <v>0</v>
      </c>
      <c r="N307" s="25" t="s">
        <v>1345</v>
      </c>
      <c r="O307" s="32">
        <f>M307*AA307</f>
        <v>0</v>
      </c>
      <c r="P307" s="1">
        <v>3</v>
      </c>
      <c r="AA307" s="1">
        <f>IF(P307=1,$O$3,IF(P307=2,$O$4,$O$5))</f>
        <v>0</v>
      </c>
    </row>
    <row r="308" ht="38.25">
      <c r="A308" s="1" t="s">
        <v>664</v>
      </c>
      <c r="E308" s="27" t="s">
        <v>916</v>
      </c>
    </row>
    <row r="309">
      <c r="A309" s="1" t="s">
        <v>665</v>
      </c>
      <c r="E309" s="33" t="s">
        <v>1494</v>
      </c>
    </row>
    <row r="310" ht="153">
      <c r="A310" s="1" t="s">
        <v>666</v>
      </c>
      <c r="E310" s="27" t="s">
        <v>913</v>
      </c>
    </row>
  </sheetData>
  <sheetProtection sheet="1" objects="1" scenarios="1" spinCount="100000" saltValue="YnRH/oiO8cdzXDIxQk4+gj7zOv1GrPlf2dWUB5ofU4eQcaa5KqZ42IMS/HGlUwIpyVphgOuTwCE/sK1AH3qZ5A==" hashValue="w4eCS/8EwJo4Wh6tbwTLJr70X0ww4TrA/UXq5Rk8+9Fmu4zqYtX6qE0m1gz9kZcRE3fRM5jGJdTcafRoTjt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COUNTIFS(L8:L111,"=0",A8:A111,"P")+COUNTIFS(L8:L111,"",A8:A111,"P")+SUM(Q8:Q111)</f>
        <v>0</v>
      </c>
    </row>
    <row r="8">
      <c r="A8" s="1" t="s">
        <v>654</v>
      </c>
      <c r="C8" s="22" t="s">
        <v>14358</v>
      </c>
      <c r="E8" s="23" t="s">
        <v>595</v>
      </c>
      <c r="L8" s="24">
        <f>L9+L14+L55+L60+L65+L106</f>
        <v>0</v>
      </c>
      <c r="M8" s="24">
        <f>M9+M14+M55+M60+M65+M106</f>
        <v>0</v>
      </c>
      <c r="N8" s="25"/>
    </row>
    <row r="9">
      <c r="A9" s="1" t="s">
        <v>656</v>
      </c>
      <c r="C9" s="22" t="s">
        <v>2153</v>
      </c>
      <c r="E9" s="23" t="s">
        <v>2154</v>
      </c>
      <c r="L9" s="24">
        <f>SUMIFS(L10:L13,A10:A13,"P")</f>
        <v>0</v>
      </c>
      <c r="M9" s="24">
        <f>SUMIFS(M10:M13,A10:A13,"P")</f>
        <v>0</v>
      </c>
      <c r="N9" s="25"/>
    </row>
    <row r="10">
      <c r="A10" s="1" t="s">
        <v>659</v>
      </c>
      <c r="B10" s="1">
        <v>21</v>
      </c>
      <c r="C10" s="26" t="s">
        <v>14063</v>
      </c>
      <c r="D10" t="s">
        <v>661</v>
      </c>
      <c r="E10" s="27" t="s">
        <v>14064</v>
      </c>
      <c r="F10" s="28" t="s">
        <v>683</v>
      </c>
      <c r="G10" s="29">
        <v>2</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c r="E12" s="33" t="s">
        <v>2267</v>
      </c>
    </row>
    <row r="13">
      <c r="A13" s="1" t="s">
        <v>666</v>
      </c>
      <c r="E13" s="27" t="s">
        <v>5965</v>
      </c>
    </row>
    <row r="14">
      <c r="A14" s="1" t="s">
        <v>656</v>
      </c>
      <c r="C14" s="22" t="s">
        <v>657</v>
      </c>
      <c r="E14" s="23" t="s">
        <v>658</v>
      </c>
      <c r="L14" s="24">
        <f>SUMIFS(L15:L54,A15:A54,"P")</f>
        <v>0</v>
      </c>
      <c r="M14" s="24">
        <f>SUMIFS(M15:M54,A15:A54,"P")</f>
        <v>0</v>
      </c>
      <c r="N14" s="25"/>
    </row>
    <row r="15">
      <c r="A15" s="1" t="s">
        <v>659</v>
      </c>
      <c r="B15" s="1">
        <v>1</v>
      </c>
      <c r="C15" s="26" t="s">
        <v>10831</v>
      </c>
      <c r="D15" t="s">
        <v>661</v>
      </c>
      <c r="E15" s="27" t="s">
        <v>10832</v>
      </c>
      <c r="F15" s="28" t="s">
        <v>677</v>
      </c>
      <c r="G15" s="29">
        <v>189.90000000000001</v>
      </c>
      <c r="H15" s="28">
        <v>0</v>
      </c>
      <c r="I15" s="30">
        <f>ROUND(G15*H15,P4)</f>
        <v>0</v>
      </c>
      <c r="L15" s="31">
        <v>0</v>
      </c>
      <c r="M15" s="24">
        <f>ROUND(G15*L15,P4)</f>
        <v>0</v>
      </c>
      <c r="N15" s="25" t="s">
        <v>1345</v>
      </c>
      <c r="O15" s="32">
        <f>M15*AA15</f>
        <v>0</v>
      </c>
      <c r="P15" s="1">
        <v>3</v>
      </c>
      <c r="AA15" s="1">
        <f>IF(P15=1,$O$3,IF(P15=2,$O$4,$O$5))</f>
        <v>0</v>
      </c>
    </row>
    <row r="16">
      <c r="A16" s="1" t="s">
        <v>664</v>
      </c>
      <c r="E16" s="27" t="s">
        <v>661</v>
      </c>
    </row>
    <row r="17" ht="51">
      <c r="A17" s="1" t="s">
        <v>665</v>
      </c>
      <c r="E17" s="33" t="s">
        <v>14359</v>
      </c>
    </row>
    <row r="18">
      <c r="A18" s="1" t="s">
        <v>666</v>
      </c>
      <c r="E18" s="27" t="s">
        <v>10834</v>
      </c>
    </row>
    <row r="19">
      <c r="A19" s="1" t="s">
        <v>659</v>
      </c>
      <c r="B19" s="1">
        <v>2</v>
      </c>
      <c r="C19" s="26" t="s">
        <v>3235</v>
      </c>
      <c r="D19" t="s">
        <v>661</v>
      </c>
      <c r="E19" s="27" t="s">
        <v>3236</v>
      </c>
      <c r="F19" s="28" t="s">
        <v>663</v>
      </c>
      <c r="G19" s="29">
        <v>382.19999999999999</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14360</v>
      </c>
    </row>
    <row r="22" ht="318.75">
      <c r="A22" s="1" t="s">
        <v>666</v>
      </c>
      <c r="E22" s="27" t="s">
        <v>667</v>
      </c>
    </row>
    <row r="23">
      <c r="A23" s="1" t="s">
        <v>659</v>
      </c>
      <c r="B23" s="1">
        <v>3</v>
      </c>
      <c r="C23" s="26" t="s">
        <v>1565</v>
      </c>
      <c r="D23" t="s">
        <v>661</v>
      </c>
      <c r="E23" s="27" t="s">
        <v>1566</v>
      </c>
      <c r="F23" s="28" t="s">
        <v>663</v>
      </c>
      <c r="G23" s="29">
        <v>18.030000000000001</v>
      </c>
      <c r="H23" s="28">
        <v>0</v>
      </c>
      <c r="I23" s="30">
        <f>ROUND(G23*H23,P4)</f>
        <v>0</v>
      </c>
      <c r="L23" s="31">
        <v>0</v>
      </c>
      <c r="M23" s="24">
        <f>ROUND(G23*L23,P4)</f>
        <v>0</v>
      </c>
      <c r="N23" s="25" t="s">
        <v>1345</v>
      </c>
      <c r="O23" s="32">
        <f>M23*AA23</f>
        <v>0</v>
      </c>
      <c r="P23" s="1">
        <v>3</v>
      </c>
      <c r="AA23" s="1">
        <f>IF(P23=1,$O$3,IF(P23=2,$O$4,$O$5))</f>
        <v>0</v>
      </c>
    </row>
    <row r="24">
      <c r="A24" s="1" t="s">
        <v>664</v>
      </c>
      <c r="E24" s="27" t="s">
        <v>661</v>
      </c>
    </row>
    <row r="25" ht="51">
      <c r="A25" s="1" t="s">
        <v>665</v>
      </c>
      <c r="E25" s="33" t="s">
        <v>14361</v>
      </c>
    </row>
    <row r="26" ht="318.75">
      <c r="A26" s="1" t="s">
        <v>666</v>
      </c>
      <c r="E26" s="27" t="s">
        <v>667</v>
      </c>
    </row>
    <row r="27">
      <c r="A27" s="1" t="s">
        <v>659</v>
      </c>
      <c r="B27" s="1">
        <v>4</v>
      </c>
      <c r="C27" s="26" t="s">
        <v>9424</v>
      </c>
      <c r="D27" t="s">
        <v>661</v>
      </c>
      <c r="E27" s="27" t="s">
        <v>9425</v>
      </c>
      <c r="F27" s="28" t="s">
        <v>663</v>
      </c>
      <c r="G27" s="29">
        <v>16.379999999999999</v>
      </c>
      <c r="H27" s="28">
        <v>0</v>
      </c>
      <c r="I27" s="30">
        <f>ROUND(G27*H27,P4)</f>
        <v>0</v>
      </c>
      <c r="L27" s="31">
        <v>0</v>
      </c>
      <c r="M27" s="24">
        <f>ROUND(G27*L27,P4)</f>
        <v>0</v>
      </c>
      <c r="N27" s="25" t="s">
        <v>1345</v>
      </c>
      <c r="O27" s="32">
        <f>M27*AA27</f>
        <v>0</v>
      </c>
      <c r="P27" s="1">
        <v>3</v>
      </c>
      <c r="AA27" s="1">
        <f>IF(P27=1,$O$3,IF(P27=2,$O$4,$O$5))</f>
        <v>0</v>
      </c>
    </row>
    <row r="28">
      <c r="A28" s="1" t="s">
        <v>664</v>
      </c>
      <c r="E28" s="27" t="s">
        <v>661</v>
      </c>
    </row>
    <row r="29" ht="51">
      <c r="A29" s="1" t="s">
        <v>665</v>
      </c>
      <c r="E29" s="33" t="s">
        <v>14362</v>
      </c>
    </row>
    <row r="30" ht="191.25">
      <c r="A30" s="1" t="s">
        <v>666</v>
      </c>
      <c r="E30" s="27" t="s">
        <v>9428</v>
      </c>
    </row>
    <row r="31">
      <c r="A31" s="1" t="s">
        <v>659</v>
      </c>
      <c r="B31" s="1">
        <v>5</v>
      </c>
      <c r="C31" s="26" t="s">
        <v>672</v>
      </c>
      <c r="D31" t="s">
        <v>661</v>
      </c>
      <c r="E31" s="27" t="s">
        <v>673</v>
      </c>
      <c r="F31" s="28" t="s">
        <v>663</v>
      </c>
      <c r="G31" s="29">
        <v>16.379999999999999</v>
      </c>
      <c r="H31" s="28">
        <v>0</v>
      </c>
      <c r="I31" s="30">
        <f>ROUND(G31*H31,P4)</f>
        <v>0</v>
      </c>
      <c r="L31" s="31">
        <v>0</v>
      </c>
      <c r="M31" s="24">
        <f>ROUND(G31*L31,P4)</f>
        <v>0</v>
      </c>
      <c r="N31" s="25" t="s">
        <v>1345</v>
      </c>
      <c r="O31" s="32">
        <f>M31*AA31</f>
        <v>0</v>
      </c>
      <c r="P31" s="1">
        <v>3</v>
      </c>
      <c r="AA31" s="1">
        <f>IF(P31=1,$O$3,IF(P31=2,$O$4,$O$5))</f>
        <v>0</v>
      </c>
    </row>
    <row r="32">
      <c r="A32" s="1" t="s">
        <v>664</v>
      </c>
      <c r="E32" s="27" t="s">
        <v>661</v>
      </c>
    </row>
    <row r="33" ht="51">
      <c r="A33" s="1" t="s">
        <v>665</v>
      </c>
      <c r="E33" s="33" t="s">
        <v>14362</v>
      </c>
    </row>
    <row r="34" ht="229.5">
      <c r="A34" s="1" t="s">
        <v>666</v>
      </c>
      <c r="E34" s="27" t="s">
        <v>674</v>
      </c>
    </row>
    <row r="35">
      <c r="A35" s="1" t="s">
        <v>659</v>
      </c>
      <c r="B35" s="1">
        <v>6</v>
      </c>
      <c r="C35" s="26" t="s">
        <v>6450</v>
      </c>
      <c r="D35" t="s">
        <v>661</v>
      </c>
      <c r="E35" s="27" t="s">
        <v>6451</v>
      </c>
      <c r="F35" s="28" t="s">
        <v>663</v>
      </c>
      <c r="G35" s="29">
        <v>4.1399999999999997</v>
      </c>
      <c r="H35" s="28">
        <v>0</v>
      </c>
      <c r="I35" s="30">
        <f>ROUND(G35*H35,P4)</f>
        <v>0</v>
      </c>
      <c r="L35" s="31">
        <v>0</v>
      </c>
      <c r="M35" s="24">
        <f>ROUND(G35*L35,P4)</f>
        <v>0</v>
      </c>
      <c r="N35" s="25" t="s">
        <v>1345</v>
      </c>
      <c r="O35" s="32">
        <f>M35*AA35</f>
        <v>0</v>
      </c>
      <c r="P35" s="1">
        <v>3</v>
      </c>
      <c r="AA35" s="1">
        <f>IF(P35=1,$O$3,IF(P35=2,$O$4,$O$5))</f>
        <v>0</v>
      </c>
    </row>
    <row r="36">
      <c r="A36" s="1" t="s">
        <v>664</v>
      </c>
      <c r="E36" s="27" t="s">
        <v>661</v>
      </c>
    </row>
    <row r="37" ht="51">
      <c r="A37" s="1" t="s">
        <v>665</v>
      </c>
      <c r="E37" s="33" t="s">
        <v>14363</v>
      </c>
    </row>
    <row r="38" ht="293.25">
      <c r="A38" s="1" t="s">
        <v>666</v>
      </c>
      <c r="E38" s="27" t="s">
        <v>6453</v>
      </c>
    </row>
    <row r="39">
      <c r="A39" s="1" t="s">
        <v>659</v>
      </c>
      <c r="B39" s="1">
        <v>7</v>
      </c>
      <c r="C39" s="26" t="s">
        <v>5985</v>
      </c>
      <c r="D39" t="s">
        <v>661</v>
      </c>
      <c r="E39" s="27" t="s">
        <v>5987</v>
      </c>
      <c r="F39" s="28" t="s">
        <v>663</v>
      </c>
      <c r="G39" s="29">
        <v>13.32</v>
      </c>
      <c r="H39" s="28">
        <v>0</v>
      </c>
      <c r="I39" s="30">
        <f>ROUND(G39*H39,P4)</f>
        <v>0</v>
      </c>
      <c r="L39" s="31">
        <v>0</v>
      </c>
      <c r="M39" s="24">
        <f>ROUND(G39*L39,P4)</f>
        <v>0</v>
      </c>
      <c r="N39" s="25" t="s">
        <v>1345</v>
      </c>
      <c r="O39" s="32">
        <f>M39*AA39</f>
        <v>0</v>
      </c>
      <c r="P39" s="1">
        <v>3</v>
      </c>
      <c r="AA39" s="1">
        <f>IF(P39=1,$O$3,IF(P39=2,$O$4,$O$5))</f>
        <v>0</v>
      </c>
    </row>
    <row r="40">
      <c r="A40" s="1" t="s">
        <v>664</v>
      </c>
      <c r="E40" s="27" t="s">
        <v>14364</v>
      </c>
    </row>
    <row r="41">
      <c r="A41" s="1" t="s">
        <v>665</v>
      </c>
      <c r="E41" s="33" t="s">
        <v>14365</v>
      </c>
    </row>
    <row r="42" ht="255">
      <c r="A42" s="1" t="s">
        <v>666</v>
      </c>
      <c r="E42" s="27" t="s">
        <v>7714</v>
      </c>
    </row>
    <row r="43">
      <c r="A43" s="1" t="s">
        <v>659</v>
      </c>
      <c r="B43" s="1">
        <v>8</v>
      </c>
      <c r="C43" s="26" t="s">
        <v>12395</v>
      </c>
      <c r="D43" t="s">
        <v>661</v>
      </c>
      <c r="E43" s="27" t="s">
        <v>12396</v>
      </c>
      <c r="F43" s="28" t="s">
        <v>677</v>
      </c>
      <c r="G43" s="29">
        <v>189.90000000000001</v>
      </c>
      <c r="H43" s="28">
        <v>0</v>
      </c>
      <c r="I43" s="30">
        <f>ROUND(G43*H43,P4)</f>
        <v>0</v>
      </c>
      <c r="L43" s="31">
        <v>0</v>
      </c>
      <c r="M43" s="24">
        <f>ROUND(G43*L43,P4)</f>
        <v>0</v>
      </c>
      <c r="N43" s="25" t="s">
        <v>1345</v>
      </c>
      <c r="O43" s="32">
        <f>M43*AA43</f>
        <v>0</v>
      </c>
      <c r="P43" s="1">
        <v>3</v>
      </c>
      <c r="AA43" s="1">
        <f>IF(P43=1,$O$3,IF(P43=2,$O$4,$O$5))</f>
        <v>0</v>
      </c>
    </row>
    <row r="44">
      <c r="A44" s="1" t="s">
        <v>664</v>
      </c>
      <c r="E44" s="27" t="s">
        <v>661</v>
      </c>
    </row>
    <row r="45" ht="51">
      <c r="A45" s="1" t="s">
        <v>665</v>
      </c>
      <c r="E45" s="33" t="s">
        <v>14366</v>
      </c>
    </row>
    <row r="46" ht="38.25">
      <c r="A46" s="1" t="s">
        <v>666</v>
      </c>
      <c r="E46" s="27" t="s">
        <v>9164</v>
      </c>
    </row>
    <row r="47">
      <c r="A47" s="1" t="s">
        <v>659</v>
      </c>
      <c r="B47" s="1">
        <v>9</v>
      </c>
      <c r="C47" s="26" t="s">
        <v>9165</v>
      </c>
      <c r="D47" t="s">
        <v>661</v>
      </c>
      <c r="E47" s="27" t="s">
        <v>9166</v>
      </c>
      <c r="F47" s="28" t="s">
        <v>677</v>
      </c>
      <c r="G47" s="29">
        <v>189.90000000000001</v>
      </c>
      <c r="H47" s="28">
        <v>0</v>
      </c>
      <c r="I47" s="30">
        <f>ROUND(G47*H47,P4)</f>
        <v>0</v>
      </c>
      <c r="L47" s="31">
        <v>0</v>
      </c>
      <c r="M47" s="24">
        <f>ROUND(G47*L47,P4)</f>
        <v>0</v>
      </c>
      <c r="N47" s="25" t="s">
        <v>1345</v>
      </c>
      <c r="O47" s="32">
        <f>M47*AA47</f>
        <v>0</v>
      </c>
      <c r="P47" s="1">
        <v>3</v>
      </c>
      <c r="AA47" s="1">
        <f>IF(P47=1,$O$3,IF(P47=2,$O$4,$O$5))</f>
        <v>0</v>
      </c>
    </row>
    <row r="48">
      <c r="A48" s="1" t="s">
        <v>664</v>
      </c>
      <c r="E48" s="27" t="s">
        <v>661</v>
      </c>
    </row>
    <row r="49" ht="51">
      <c r="A49" s="1" t="s">
        <v>665</v>
      </c>
      <c r="E49" s="33" t="s">
        <v>14366</v>
      </c>
    </row>
    <row r="50" ht="25.5">
      <c r="A50" s="1" t="s">
        <v>666</v>
      </c>
      <c r="E50" s="27" t="s">
        <v>9168</v>
      </c>
    </row>
    <row r="51">
      <c r="A51" s="1" t="s">
        <v>659</v>
      </c>
      <c r="B51" s="1">
        <v>10</v>
      </c>
      <c r="C51" s="26" t="s">
        <v>5998</v>
      </c>
      <c r="D51" t="s">
        <v>661</v>
      </c>
      <c r="E51" s="27" t="s">
        <v>5999</v>
      </c>
      <c r="F51" s="28" t="s">
        <v>677</v>
      </c>
      <c r="G51" s="29">
        <v>189.90000000000001</v>
      </c>
      <c r="H51" s="28">
        <v>0</v>
      </c>
      <c r="I51" s="30">
        <f>ROUND(G51*H51,P4)</f>
        <v>0</v>
      </c>
      <c r="L51" s="31">
        <v>0</v>
      </c>
      <c r="M51" s="24">
        <f>ROUND(G51*L51,P4)</f>
        <v>0</v>
      </c>
      <c r="N51" s="25" t="s">
        <v>1345</v>
      </c>
      <c r="O51" s="32">
        <f>M51*AA51</f>
        <v>0</v>
      </c>
      <c r="P51" s="1">
        <v>3</v>
      </c>
      <c r="AA51" s="1">
        <f>IF(P51=1,$O$3,IF(P51=2,$O$4,$O$5))</f>
        <v>0</v>
      </c>
    </row>
    <row r="52">
      <c r="A52" s="1" t="s">
        <v>664</v>
      </c>
      <c r="E52" s="27" t="s">
        <v>661</v>
      </c>
    </row>
    <row r="53" ht="51">
      <c r="A53" s="1" t="s">
        <v>665</v>
      </c>
      <c r="E53" s="33" t="s">
        <v>14366</v>
      </c>
    </row>
    <row r="54" ht="38.25">
      <c r="A54" s="1" t="s">
        <v>666</v>
      </c>
      <c r="E54" s="27" t="s">
        <v>6626</v>
      </c>
    </row>
    <row r="55">
      <c r="A55" s="1" t="s">
        <v>656</v>
      </c>
      <c r="C55" s="22" t="s">
        <v>1369</v>
      </c>
      <c r="E55" s="23" t="s">
        <v>5107</v>
      </c>
      <c r="L55" s="24">
        <f>SUMIFS(L56:L59,A56:A59,"P")</f>
        <v>0</v>
      </c>
      <c r="M55" s="24">
        <f>SUMIFS(M56:M59,A56:A59,"P")</f>
        <v>0</v>
      </c>
      <c r="N55" s="25"/>
    </row>
    <row r="56">
      <c r="A56" s="1" t="s">
        <v>659</v>
      </c>
      <c r="B56" s="1">
        <v>11</v>
      </c>
      <c r="C56" s="26" t="s">
        <v>5108</v>
      </c>
      <c r="D56" t="s">
        <v>661</v>
      </c>
      <c r="E56" s="27" t="s">
        <v>5109</v>
      </c>
      <c r="F56" s="28" t="s">
        <v>663</v>
      </c>
      <c r="G56" s="29">
        <v>1.23</v>
      </c>
      <c r="H56" s="28">
        <v>0</v>
      </c>
      <c r="I56" s="30">
        <f>ROUND(G56*H56,P4)</f>
        <v>0</v>
      </c>
      <c r="L56" s="31">
        <v>0</v>
      </c>
      <c r="M56" s="24">
        <f>ROUND(G56*L56,P4)</f>
        <v>0</v>
      </c>
      <c r="N56" s="25" t="s">
        <v>1345</v>
      </c>
      <c r="O56" s="32">
        <f>M56*AA56</f>
        <v>0</v>
      </c>
      <c r="P56" s="1">
        <v>3</v>
      </c>
      <c r="AA56" s="1">
        <f>IF(P56=1,$O$3,IF(P56=2,$O$4,$O$5))</f>
        <v>0</v>
      </c>
    </row>
    <row r="57">
      <c r="A57" s="1" t="s">
        <v>664</v>
      </c>
      <c r="E57" s="27" t="s">
        <v>661</v>
      </c>
    </row>
    <row r="58" ht="51">
      <c r="A58" s="1" t="s">
        <v>665</v>
      </c>
      <c r="E58" s="33" t="s">
        <v>14367</v>
      </c>
    </row>
    <row r="59" ht="38.25">
      <c r="A59" s="1" t="s">
        <v>666</v>
      </c>
      <c r="E59" s="27" t="s">
        <v>6472</v>
      </c>
    </row>
    <row r="60">
      <c r="A60" s="1" t="s">
        <v>656</v>
      </c>
      <c r="C60" s="22" t="s">
        <v>679</v>
      </c>
      <c r="E60" s="23" t="s">
        <v>680</v>
      </c>
      <c r="L60" s="24">
        <f>SUMIFS(L61:L64,A61:A64,"P")</f>
        <v>0</v>
      </c>
      <c r="M60" s="24">
        <f>SUMIFS(M61:M64,A61:A64,"P")</f>
        <v>0</v>
      </c>
      <c r="N60" s="25"/>
    </row>
    <row r="61">
      <c r="A61" s="1" t="s">
        <v>659</v>
      </c>
      <c r="B61" s="1">
        <v>22</v>
      </c>
      <c r="C61" s="26" t="s">
        <v>14194</v>
      </c>
      <c r="D61" t="s">
        <v>661</v>
      </c>
      <c r="E61" s="27" t="s">
        <v>14195</v>
      </c>
      <c r="F61" s="28" t="s">
        <v>683</v>
      </c>
      <c r="G61" s="29">
        <v>2</v>
      </c>
      <c r="H61" s="28">
        <v>0</v>
      </c>
      <c r="I61" s="30">
        <f>ROUND(G61*H61,P4)</f>
        <v>0</v>
      </c>
      <c r="L61" s="31">
        <v>0</v>
      </c>
      <c r="M61" s="24">
        <f>ROUND(G61*L61,P4)</f>
        <v>0</v>
      </c>
      <c r="N61" s="25" t="s">
        <v>1345</v>
      </c>
      <c r="O61" s="32">
        <f>M61*AA61</f>
        <v>0</v>
      </c>
      <c r="P61" s="1">
        <v>3</v>
      </c>
      <c r="AA61" s="1">
        <f>IF(P61=1,$O$3,IF(P61=2,$O$4,$O$5))</f>
        <v>0</v>
      </c>
    </row>
    <row r="62">
      <c r="A62" s="1" t="s">
        <v>664</v>
      </c>
      <c r="E62" s="27" t="s">
        <v>14244</v>
      </c>
    </row>
    <row r="63">
      <c r="A63" s="1" t="s">
        <v>665</v>
      </c>
    </row>
    <row r="64" ht="153">
      <c r="A64" s="1" t="s">
        <v>666</v>
      </c>
      <c r="E64" s="27" t="s">
        <v>11863</v>
      </c>
    </row>
    <row r="65">
      <c r="A65" s="1" t="s">
        <v>656</v>
      </c>
      <c r="C65" s="22" t="s">
        <v>6080</v>
      </c>
      <c r="E65" s="23" t="s">
        <v>6688</v>
      </c>
      <c r="L65" s="24">
        <f>SUMIFS(L66:L105,A66:A105,"P")</f>
        <v>0</v>
      </c>
      <c r="M65" s="24">
        <f>SUMIFS(M66:M105,A66:A105,"P")</f>
        <v>0</v>
      </c>
      <c r="N65" s="25"/>
    </row>
    <row r="66">
      <c r="A66" s="1" t="s">
        <v>659</v>
      </c>
      <c r="B66" s="1">
        <v>12</v>
      </c>
      <c r="C66" s="26" t="s">
        <v>14197</v>
      </c>
      <c r="D66" t="s">
        <v>661</v>
      </c>
      <c r="E66" s="27" t="s">
        <v>14198</v>
      </c>
      <c r="F66" s="28" t="s">
        <v>683</v>
      </c>
      <c r="G66" s="29">
        <v>1</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row>
    <row r="69" ht="25.5">
      <c r="A69" s="1" t="s">
        <v>666</v>
      </c>
      <c r="E69" s="27" t="s">
        <v>7072</v>
      </c>
    </row>
    <row r="70">
      <c r="A70" s="1" t="s">
        <v>659</v>
      </c>
      <c r="B70" s="1">
        <v>13</v>
      </c>
      <c r="C70" s="26" t="s">
        <v>7264</v>
      </c>
      <c r="D70" t="s">
        <v>661</v>
      </c>
      <c r="E70" s="27" t="s">
        <v>7265</v>
      </c>
      <c r="F70" s="28" t="s">
        <v>683</v>
      </c>
      <c r="G70" s="29">
        <v>1</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row>
    <row r="73" ht="89.25">
      <c r="A73" s="1" t="s">
        <v>666</v>
      </c>
      <c r="E73" s="27" t="s">
        <v>6489</v>
      </c>
    </row>
    <row r="74">
      <c r="A74" s="1" t="s">
        <v>659</v>
      </c>
      <c r="B74" s="1">
        <v>14</v>
      </c>
      <c r="C74" s="26" t="s">
        <v>14069</v>
      </c>
      <c r="D74" t="s">
        <v>661</v>
      </c>
      <c r="E74" s="27" t="s">
        <v>14070</v>
      </c>
      <c r="F74" s="28" t="s">
        <v>683</v>
      </c>
      <c r="G74" s="29">
        <v>2</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row>
    <row r="77">
      <c r="A77" s="1" t="s">
        <v>666</v>
      </c>
      <c r="E77" s="27" t="s">
        <v>6702</v>
      </c>
    </row>
    <row r="78">
      <c r="A78" s="1" t="s">
        <v>659</v>
      </c>
      <c r="B78" s="1">
        <v>15</v>
      </c>
      <c r="C78" s="26" t="s">
        <v>11387</v>
      </c>
      <c r="D78" t="s">
        <v>661</v>
      </c>
      <c r="E78" s="27" t="s">
        <v>11388</v>
      </c>
      <c r="F78" s="28" t="s">
        <v>683</v>
      </c>
      <c r="G78" s="29">
        <v>2</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row>
    <row r="81" ht="38.25">
      <c r="A81" s="1" t="s">
        <v>666</v>
      </c>
      <c r="E81" s="27" t="s">
        <v>5286</v>
      </c>
    </row>
    <row r="82">
      <c r="A82" s="1" t="s">
        <v>659</v>
      </c>
      <c r="B82" s="1">
        <v>16</v>
      </c>
      <c r="C82" s="26" t="s">
        <v>10261</v>
      </c>
      <c r="D82" t="s">
        <v>661</v>
      </c>
      <c r="E82" s="27" t="s">
        <v>10262</v>
      </c>
      <c r="F82" s="28" t="s">
        <v>683</v>
      </c>
      <c r="G82" s="29">
        <v>2</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row>
    <row r="85" ht="25.5">
      <c r="A85" s="1" t="s">
        <v>666</v>
      </c>
      <c r="E85" s="27" t="s">
        <v>10264</v>
      </c>
    </row>
    <row r="86">
      <c r="A86" s="1" t="s">
        <v>659</v>
      </c>
      <c r="B86" s="1">
        <v>17</v>
      </c>
      <c r="C86" s="26" t="s">
        <v>14071</v>
      </c>
      <c r="D86" t="s">
        <v>661</v>
      </c>
      <c r="E86" s="27" t="s">
        <v>14072</v>
      </c>
      <c r="F86" s="28" t="s">
        <v>683</v>
      </c>
      <c r="G86" s="29">
        <v>1</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row>
    <row r="89" ht="38.25">
      <c r="A89" s="1" t="s">
        <v>666</v>
      </c>
      <c r="E89" s="27" t="s">
        <v>8029</v>
      </c>
    </row>
    <row r="90">
      <c r="A90" s="1" t="s">
        <v>659</v>
      </c>
      <c r="B90" s="1">
        <v>18</v>
      </c>
      <c r="C90" s="26" t="s">
        <v>14221</v>
      </c>
      <c r="D90" t="s">
        <v>661</v>
      </c>
      <c r="E90" s="27" t="s">
        <v>14222</v>
      </c>
      <c r="F90" s="28" t="s">
        <v>670</v>
      </c>
      <c r="G90" s="29">
        <v>12.300000000000001</v>
      </c>
      <c r="H90" s="28">
        <v>0</v>
      </c>
      <c r="I90" s="30">
        <f>ROUND(G90*H90,P4)</f>
        <v>0</v>
      </c>
      <c r="L90" s="31">
        <v>0</v>
      </c>
      <c r="M90" s="24">
        <f>ROUND(G90*L90,P4)</f>
        <v>0</v>
      </c>
      <c r="N90" s="25" t="s">
        <v>1345</v>
      </c>
      <c r="O90" s="32">
        <f>M90*AA90</f>
        <v>0</v>
      </c>
      <c r="P90" s="1">
        <v>3</v>
      </c>
      <c r="AA90" s="1">
        <f>IF(P90=1,$O$3,IF(P90=2,$O$4,$O$5))</f>
        <v>0</v>
      </c>
    </row>
    <row r="91">
      <c r="A91" s="1" t="s">
        <v>664</v>
      </c>
      <c r="E91" s="27" t="s">
        <v>661</v>
      </c>
    </row>
    <row r="92">
      <c r="A92" s="1" t="s">
        <v>665</v>
      </c>
      <c r="E92" s="33" t="s">
        <v>14368</v>
      </c>
    </row>
    <row r="93" ht="51">
      <c r="A93" s="1" t="s">
        <v>666</v>
      </c>
      <c r="E93" s="27" t="s">
        <v>12886</v>
      </c>
    </row>
    <row r="94">
      <c r="A94" s="1" t="s">
        <v>659</v>
      </c>
      <c r="B94" s="1">
        <v>19</v>
      </c>
      <c r="C94" s="26" t="s">
        <v>14076</v>
      </c>
      <c r="D94" t="s">
        <v>661</v>
      </c>
      <c r="E94" s="27" t="s">
        <v>14077</v>
      </c>
      <c r="F94" s="28" t="s">
        <v>670</v>
      </c>
      <c r="G94" s="29">
        <v>12.300000000000001</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c r="E96" s="33" t="s">
        <v>14368</v>
      </c>
    </row>
    <row r="97" ht="25.5">
      <c r="A97" s="1" t="s">
        <v>666</v>
      </c>
      <c r="E97" s="27" t="s">
        <v>14079</v>
      </c>
    </row>
    <row r="98">
      <c r="A98" s="1" t="s">
        <v>659</v>
      </c>
      <c r="B98" s="1">
        <v>23</v>
      </c>
      <c r="C98" s="26" t="s">
        <v>14200</v>
      </c>
      <c r="D98" t="s">
        <v>661</v>
      </c>
      <c r="E98" s="27" t="s">
        <v>6083</v>
      </c>
      <c r="F98" s="28" t="s">
        <v>670</v>
      </c>
      <c r="G98" s="29">
        <v>14.76</v>
      </c>
      <c r="H98" s="28">
        <v>0</v>
      </c>
      <c r="I98" s="30">
        <f>ROUND(G98*H98,P4)</f>
        <v>0</v>
      </c>
      <c r="L98" s="31">
        <v>0</v>
      </c>
      <c r="M98" s="24">
        <f>ROUND(G98*L98,P4)</f>
        <v>0</v>
      </c>
      <c r="N98" s="25" t="s">
        <v>1345</v>
      </c>
      <c r="O98" s="32">
        <f>M98*AA98</f>
        <v>0</v>
      </c>
      <c r="P98" s="1">
        <v>3</v>
      </c>
      <c r="AA98" s="1">
        <f>IF(P98=1,$O$3,IF(P98=2,$O$4,$O$5))</f>
        <v>0</v>
      </c>
    </row>
    <row r="99">
      <c r="A99" s="1" t="s">
        <v>664</v>
      </c>
      <c r="E99" s="27" t="s">
        <v>14201</v>
      </c>
    </row>
    <row r="100">
      <c r="A100" s="1" t="s">
        <v>665</v>
      </c>
      <c r="E100" s="33" t="s">
        <v>14369</v>
      </c>
    </row>
    <row r="101" ht="255">
      <c r="A101" s="1" t="s">
        <v>666</v>
      </c>
      <c r="E101" s="27" t="s">
        <v>6691</v>
      </c>
    </row>
    <row r="102">
      <c r="A102" s="1" t="s">
        <v>659</v>
      </c>
      <c r="B102" s="1">
        <v>24</v>
      </c>
      <c r="C102" s="26" t="s">
        <v>14203</v>
      </c>
      <c r="D102" t="s">
        <v>661</v>
      </c>
      <c r="E102" s="27" t="s">
        <v>14204</v>
      </c>
      <c r="F102" s="28" t="s">
        <v>683</v>
      </c>
      <c r="G102" s="29">
        <v>1</v>
      </c>
      <c r="H102" s="28">
        <v>0</v>
      </c>
      <c r="I102" s="30">
        <f>ROUND(G102*H102,P4)</f>
        <v>0</v>
      </c>
      <c r="L102" s="31">
        <v>0</v>
      </c>
      <c r="M102" s="24">
        <f>ROUND(G102*L102,P4)</f>
        <v>0</v>
      </c>
      <c r="N102" s="25" t="s">
        <v>1345</v>
      </c>
      <c r="O102" s="32">
        <f>M102*AA102</f>
        <v>0</v>
      </c>
      <c r="P102" s="1">
        <v>3</v>
      </c>
      <c r="AA102" s="1">
        <f>IF(P102=1,$O$3,IF(P102=2,$O$4,$O$5))</f>
        <v>0</v>
      </c>
    </row>
    <row r="103">
      <c r="A103" s="1" t="s">
        <v>664</v>
      </c>
      <c r="E103" s="27" t="s">
        <v>14370</v>
      </c>
    </row>
    <row r="104">
      <c r="A104" s="1" t="s">
        <v>665</v>
      </c>
    </row>
    <row r="105" ht="153">
      <c r="A105" s="1" t="s">
        <v>666</v>
      </c>
      <c r="E105" s="27" t="s">
        <v>6698</v>
      </c>
    </row>
    <row r="106">
      <c r="A106" s="1" t="s">
        <v>656</v>
      </c>
      <c r="C106" s="22" t="s">
        <v>900</v>
      </c>
      <c r="E106" s="23" t="s">
        <v>2924</v>
      </c>
      <c r="L106" s="24">
        <f>SUMIFS(L107:L110,A107:A110,"P")</f>
        <v>0</v>
      </c>
      <c r="M106" s="24">
        <f>SUMIFS(M107:M110,A107:A110,"P")</f>
        <v>0</v>
      </c>
      <c r="N106" s="25"/>
    </row>
    <row r="107" ht="25.5">
      <c r="A107" s="1" t="s">
        <v>659</v>
      </c>
      <c r="B107" s="1">
        <v>20</v>
      </c>
      <c r="C107" s="26" t="s">
        <v>3828</v>
      </c>
      <c r="D107" t="s">
        <v>903</v>
      </c>
      <c r="E107" s="27" t="s">
        <v>3829</v>
      </c>
      <c r="F107" s="28" t="s">
        <v>905</v>
      </c>
      <c r="G107" s="29">
        <v>690.92999999999995</v>
      </c>
      <c r="H107" s="28">
        <v>0</v>
      </c>
      <c r="I107" s="30">
        <f>ROUND(G107*H107,P4)</f>
        <v>0</v>
      </c>
      <c r="L107" s="31">
        <v>0</v>
      </c>
      <c r="M107" s="24">
        <f>ROUND(G107*L107,P4)</f>
        <v>0</v>
      </c>
      <c r="N107" s="25" t="s">
        <v>1345</v>
      </c>
      <c r="O107" s="32">
        <f>M107*AA107</f>
        <v>0</v>
      </c>
      <c r="P107" s="1">
        <v>3</v>
      </c>
      <c r="AA107" s="1">
        <f>IF(P107=1,$O$3,IF(P107=2,$O$4,$O$5))</f>
        <v>0</v>
      </c>
    </row>
    <row r="108" ht="38.25">
      <c r="A108" s="1" t="s">
        <v>664</v>
      </c>
      <c r="E108" s="27" t="s">
        <v>906</v>
      </c>
    </row>
    <row r="109">
      <c r="A109" s="1" t="s">
        <v>665</v>
      </c>
      <c r="E109" s="33" t="s">
        <v>14371</v>
      </c>
    </row>
    <row r="110" ht="153">
      <c r="A110" s="1" t="s">
        <v>666</v>
      </c>
      <c r="E110" s="27" t="s">
        <v>908</v>
      </c>
    </row>
  </sheetData>
  <sheetProtection sheet="1" objects="1" scenarios="1" spinCount="100000" saltValue="3dITeG1Urf31KJn+nBSYQ8RYTkJg/H4hD7b3hwtnjgkC0Gm/dUQ64YxXu/kKCnk1ynd6Shd3u6fhQ4Ou9K+pGQ==" hashValue="wX/p2PR1qFeGoPB7V1Ni4wki3dzCJVqEP4kyMi4j1INyynPazIBgdrdU4vS69djeaNcJ6PnU4Mrlp57OB2L1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COUNTIFS(L8:L306,"=0",A8:A306,"P")+COUNTIFS(L8:L306,"",A8:A306,"P")+SUM(Q8:Q306)</f>
        <v>0</v>
      </c>
    </row>
    <row r="8">
      <c r="A8" s="1" t="s">
        <v>654</v>
      </c>
      <c r="C8" s="22" t="s">
        <v>14372</v>
      </c>
      <c r="E8" s="23" t="s">
        <v>597</v>
      </c>
      <c r="L8" s="24">
        <f>L9+L118+L131+L140+L245+L250+L267+L276+L297</f>
        <v>0</v>
      </c>
      <c r="M8" s="24">
        <f>M9+M118+M131+M140+M245+M250+M267+M276+M297</f>
        <v>0</v>
      </c>
      <c r="N8" s="25"/>
    </row>
    <row r="9">
      <c r="A9" s="1" t="s">
        <v>656</v>
      </c>
      <c r="C9" s="22" t="s">
        <v>657</v>
      </c>
      <c r="E9" s="23" t="s">
        <v>658</v>
      </c>
      <c r="L9" s="24">
        <f>SUMIFS(L10:L117,A10:A117,"P")</f>
        <v>0</v>
      </c>
      <c r="M9" s="24">
        <f>SUMIFS(M10:M117,A10:A117,"P")</f>
        <v>0</v>
      </c>
      <c r="N9" s="25"/>
    </row>
    <row r="10">
      <c r="A10" s="1" t="s">
        <v>659</v>
      </c>
      <c r="B10" s="1">
        <v>3</v>
      </c>
      <c r="C10" s="26" t="s">
        <v>14373</v>
      </c>
      <c r="D10" t="s">
        <v>661</v>
      </c>
      <c r="E10" s="27" t="s">
        <v>14374</v>
      </c>
      <c r="F10" s="28" t="s">
        <v>670</v>
      </c>
      <c r="G10" s="29">
        <v>20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2290</v>
      </c>
    </row>
    <row r="13">
      <c r="A13" s="1" t="s">
        <v>666</v>
      </c>
      <c r="E13" s="27" t="s">
        <v>661</v>
      </c>
    </row>
    <row r="14">
      <c r="A14" s="1" t="s">
        <v>659</v>
      </c>
      <c r="B14" s="1">
        <v>4</v>
      </c>
      <c r="C14" s="26" t="s">
        <v>14375</v>
      </c>
      <c r="D14" t="s">
        <v>661</v>
      </c>
      <c r="E14" s="27" t="s">
        <v>14376</v>
      </c>
      <c r="F14" s="28" t="s">
        <v>670</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2567</v>
      </c>
    </row>
    <row r="17">
      <c r="A17" s="1" t="s">
        <v>666</v>
      </c>
      <c r="E17" s="27" t="s">
        <v>661</v>
      </c>
    </row>
    <row r="18">
      <c r="A18" s="1" t="s">
        <v>659</v>
      </c>
      <c r="B18" s="1">
        <v>5</v>
      </c>
      <c r="C18" s="26" t="s">
        <v>14377</v>
      </c>
      <c r="D18" t="s">
        <v>661</v>
      </c>
      <c r="E18" s="27" t="s">
        <v>14378</v>
      </c>
      <c r="F18" s="28" t="s">
        <v>683</v>
      </c>
      <c r="G18" s="29">
        <v>3</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1970</v>
      </c>
    </row>
    <row r="21">
      <c r="A21" s="1" t="s">
        <v>666</v>
      </c>
      <c r="E21" s="27" t="s">
        <v>661</v>
      </c>
    </row>
    <row r="22">
      <c r="A22" s="1" t="s">
        <v>659</v>
      </c>
      <c r="B22" s="1">
        <v>6</v>
      </c>
      <c r="C22" s="26" t="s">
        <v>14379</v>
      </c>
      <c r="D22" t="s">
        <v>661</v>
      </c>
      <c r="E22" s="27" t="s">
        <v>14380</v>
      </c>
      <c r="F22" s="28" t="s">
        <v>683</v>
      </c>
      <c r="G22" s="29">
        <v>3</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1970</v>
      </c>
    </row>
    <row r="25">
      <c r="A25" s="1" t="s">
        <v>666</v>
      </c>
      <c r="E25" s="27" t="s">
        <v>661</v>
      </c>
    </row>
    <row r="26">
      <c r="A26" s="1" t="s">
        <v>659</v>
      </c>
      <c r="B26" s="1">
        <v>7</v>
      </c>
      <c r="C26" s="26" t="s">
        <v>14381</v>
      </c>
      <c r="D26" t="s">
        <v>661</v>
      </c>
      <c r="E26" s="27" t="s">
        <v>14382</v>
      </c>
      <c r="F26" s="28" t="s">
        <v>677</v>
      </c>
      <c r="G26" s="29">
        <v>25</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3333</v>
      </c>
    </row>
    <row r="29" ht="153">
      <c r="A29" s="1" t="s">
        <v>666</v>
      </c>
      <c r="E29" s="27" t="s">
        <v>14383</v>
      </c>
    </row>
    <row r="30">
      <c r="A30" s="1" t="s">
        <v>659</v>
      </c>
      <c r="B30" s="1">
        <v>8</v>
      </c>
      <c r="C30" s="26" t="s">
        <v>14384</v>
      </c>
      <c r="D30" t="s">
        <v>661</v>
      </c>
      <c r="E30" s="27" t="s">
        <v>14385</v>
      </c>
      <c r="F30" s="28" t="s">
        <v>677</v>
      </c>
      <c r="G30" s="29">
        <v>25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3333</v>
      </c>
    </row>
    <row r="33" ht="153">
      <c r="A33" s="1" t="s">
        <v>666</v>
      </c>
      <c r="E33" s="27" t="s">
        <v>14383</v>
      </c>
    </row>
    <row r="34" ht="25.5">
      <c r="A34" s="1" t="s">
        <v>659</v>
      </c>
      <c r="B34" s="1">
        <v>9</v>
      </c>
      <c r="C34" s="26" t="s">
        <v>14386</v>
      </c>
      <c r="D34" t="s">
        <v>661</v>
      </c>
      <c r="E34" s="27" t="s">
        <v>14387</v>
      </c>
      <c r="F34" s="28" t="s">
        <v>670</v>
      </c>
      <c r="G34" s="29">
        <v>55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14388</v>
      </c>
    </row>
    <row r="37">
      <c r="A37" s="1" t="s">
        <v>666</v>
      </c>
      <c r="E37" s="27" t="s">
        <v>661</v>
      </c>
    </row>
    <row r="38" ht="25.5">
      <c r="A38" s="1" t="s">
        <v>659</v>
      </c>
      <c r="B38" s="1">
        <v>10</v>
      </c>
      <c r="C38" s="26" t="s">
        <v>14389</v>
      </c>
      <c r="D38" t="s">
        <v>661</v>
      </c>
      <c r="E38" s="27" t="s">
        <v>14390</v>
      </c>
      <c r="F38" s="28" t="s">
        <v>670</v>
      </c>
      <c r="G38" s="29">
        <v>55</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14388</v>
      </c>
    </row>
    <row r="41">
      <c r="A41" s="1" t="s">
        <v>666</v>
      </c>
      <c r="E41" s="27" t="s">
        <v>661</v>
      </c>
    </row>
    <row r="42">
      <c r="A42" s="1" t="s">
        <v>659</v>
      </c>
      <c r="B42" s="1">
        <v>11</v>
      </c>
      <c r="C42" s="26" t="s">
        <v>14391</v>
      </c>
      <c r="D42" t="s">
        <v>661</v>
      </c>
      <c r="E42" s="27" t="s">
        <v>14392</v>
      </c>
      <c r="F42" s="28" t="s">
        <v>663</v>
      </c>
      <c r="G42" s="29">
        <v>50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2270</v>
      </c>
    </row>
    <row r="45">
      <c r="A45" s="1" t="s">
        <v>666</v>
      </c>
      <c r="E45" s="27" t="s">
        <v>661</v>
      </c>
    </row>
    <row r="46" ht="25.5">
      <c r="A46" s="1" t="s">
        <v>659</v>
      </c>
      <c r="B46" s="1">
        <v>12</v>
      </c>
      <c r="C46" s="26" t="s">
        <v>14393</v>
      </c>
      <c r="D46" t="s">
        <v>661</v>
      </c>
      <c r="E46" s="27" t="s">
        <v>14394</v>
      </c>
      <c r="F46" s="28" t="s">
        <v>663</v>
      </c>
      <c r="G46" s="29">
        <v>189</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14395</v>
      </c>
    </row>
    <row r="49">
      <c r="A49" s="1" t="s">
        <v>666</v>
      </c>
      <c r="E49" s="27" t="s">
        <v>661</v>
      </c>
    </row>
    <row r="50">
      <c r="A50" s="1" t="s">
        <v>659</v>
      </c>
      <c r="B50" s="1">
        <v>13</v>
      </c>
      <c r="C50" s="26" t="s">
        <v>14396</v>
      </c>
      <c r="D50" t="s">
        <v>661</v>
      </c>
      <c r="E50" s="27" t="s">
        <v>14397</v>
      </c>
      <c r="F50" s="28" t="s">
        <v>663</v>
      </c>
      <c r="G50" s="29">
        <v>51</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12397</v>
      </c>
    </row>
    <row r="53">
      <c r="A53" s="1" t="s">
        <v>666</v>
      </c>
      <c r="E53" s="27" t="s">
        <v>661</v>
      </c>
    </row>
    <row r="54" ht="25.5">
      <c r="A54" s="1" t="s">
        <v>659</v>
      </c>
      <c r="B54" s="1">
        <v>14</v>
      </c>
      <c r="C54" s="26" t="s">
        <v>14398</v>
      </c>
      <c r="D54" t="s">
        <v>661</v>
      </c>
      <c r="E54" s="27" t="s">
        <v>14399</v>
      </c>
      <c r="F54" s="28" t="s">
        <v>670</v>
      </c>
      <c r="G54" s="29">
        <v>45</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1534</v>
      </c>
    </row>
    <row r="57">
      <c r="A57" s="1" t="s">
        <v>666</v>
      </c>
      <c r="E57" s="27" t="s">
        <v>661</v>
      </c>
    </row>
    <row r="58">
      <c r="A58" s="1" t="s">
        <v>659</v>
      </c>
      <c r="B58" s="1">
        <v>15</v>
      </c>
      <c r="C58" s="26" t="s">
        <v>14400</v>
      </c>
      <c r="D58" t="s">
        <v>661</v>
      </c>
      <c r="E58" s="27" t="s">
        <v>14401</v>
      </c>
      <c r="F58" s="28" t="s">
        <v>677</v>
      </c>
      <c r="G58" s="29">
        <v>30</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2282</v>
      </c>
    </row>
    <row r="61">
      <c r="A61" s="1" t="s">
        <v>666</v>
      </c>
      <c r="E61" s="27" t="s">
        <v>661</v>
      </c>
    </row>
    <row r="62">
      <c r="A62" s="1" t="s">
        <v>659</v>
      </c>
      <c r="B62" s="1">
        <v>16</v>
      </c>
      <c r="C62" s="26" t="s">
        <v>14402</v>
      </c>
      <c r="D62" t="s">
        <v>661</v>
      </c>
      <c r="E62" s="27" t="s">
        <v>14403</v>
      </c>
      <c r="F62" s="28" t="s">
        <v>677</v>
      </c>
      <c r="G62" s="29">
        <v>130</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14404</v>
      </c>
    </row>
    <row r="65">
      <c r="A65" s="1" t="s">
        <v>666</v>
      </c>
      <c r="E65" s="27" t="s">
        <v>661</v>
      </c>
    </row>
    <row r="66">
      <c r="A66" s="1" t="s">
        <v>659</v>
      </c>
      <c r="B66" s="1">
        <v>17</v>
      </c>
      <c r="C66" s="26" t="s">
        <v>14405</v>
      </c>
      <c r="D66" t="s">
        <v>661</v>
      </c>
      <c r="E66" s="27" t="s">
        <v>14406</v>
      </c>
      <c r="F66" s="28" t="s">
        <v>677</v>
      </c>
      <c r="G66" s="29">
        <v>30</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2282</v>
      </c>
    </row>
    <row r="69">
      <c r="A69" s="1" t="s">
        <v>666</v>
      </c>
      <c r="E69" s="27" t="s">
        <v>661</v>
      </c>
    </row>
    <row r="70">
      <c r="A70" s="1" t="s">
        <v>659</v>
      </c>
      <c r="B70" s="1">
        <v>18</v>
      </c>
      <c r="C70" s="26" t="s">
        <v>14407</v>
      </c>
      <c r="D70" t="s">
        <v>661</v>
      </c>
      <c r="E70" s="27" t="s">
        <v>14408</v>
      </c>
      <c r="F70" s="28" t="s">
        <v>677</v>
      </c>
      <c r="G70" s="29">
        <v>130</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14404</v>
      </c>
    </row>
    <row r="73">
      <c r="A73" s="1" t="s">
        <v>666</v>
      </c>
      <c r="E73" s="27" t="s">
        <v>661</v>
      </c>
    </row>
    <row r="74">
      <c r="A74" s="1" t="s">
        <v>659</v>
      </c>
      <c r="B74" s="1">
        <v>19</v>
      </c>
      <c r="C74" s="26" t="s">
        <v>14409</v>
      </c>
      <c r="D74" t="s">
        <v>661</v>
      </c>
      <c r="E74" s="27" t="s">
        <v>14410</v>
      </c>
      <c r="F74" s="28" t="s">
        <v>663</v>
      </c>
      <c r="G74" s="29">
        <v>40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1493</v>
      </c>
    </row>
    <row r="77">
      <c r="A77" s="1" t="s">
        <v>666</v>
      </c>
      <c r="E77" s="27" t="s">
        <v>661</v>
      </c>
    </row>
    <row r="78">
      <c r="A78" s="1" t="s">
        <v>659</v>
      </c>
      <c r="B78" s="1">
        <v>20</v>
      </c>
      <c r="C78" s="26" t="s">
        <v>14411</v>
      </c>
      <c r="D78" t="s">
        <v>661</v>
      </c>
      <c r="E78" s="27" t="s">
        <v>14412</v>
      </c>
      <c r="F78" s="28" t="s">
        <v>663</v>
      </c>
      <c r="G78" s="29">
        <v>200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3479</v>
      </c>
    </row>
    <row r="81">
      <c r="A81" s="1" t="s">
        <v>666</v>
      </c>
      <c r="E81" s="27" t="s">
        <v>661</v>
      </c>
    </row>
    <row r="82">
      <c r="A82" s="1" t="s">
        <v>659</v>
      </c>
      <c r="B82" s="1">
        <v>21</v>
      </c>
      <c r="C82" s="26" t="s">
        <v>14413</v>
      </c>
      <c r="D82" t="s">
        <v>661</v>
      </c>
      <c r="E82" s="27" t="s">
        <v>14414</v>
      </c>
      <c r="F82" s="28" t="s">
        <v>663</v>
      </c>
      <c r="G82" s="29">
        <v>240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14415</v>
      </c>
    </row>
    <row r="85">
      <c r="A85" s="1" t="s">
        <v>666</v>
      </c>
      <c r="E85" s="27" t="s">
        <v>661</v>
      </c>
    </row>
    <row r="86">
      <c r="A86" s="1" t="s">
        <v>659</v>
      </c>
      <c r="B86" s="1">
        <v>22</v>
      </c>
      <c r="C86" s="26" t="s">
        <v>14416</v>
      </c>
      <c r="D86" t="s">
        <v>661</v>
      </c>
      <c r="E86" s="27" t="s">
        <v>14417</v>
      </c>
      <c r="F86" s="28" t="s">
        <v>663</v>
      </c>
      <c r="G86" s="29">
        <v>240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14415</v>
      </c>
    </row>
    <row r="89">
      <c r="A89" s="1" t="s">
        <v>666</v>
      </c>
      <c r="E89" s="27" t="s">
        <v>661</v>
      </c>
    </row>
    <row r="90">
      <c r="A90" s="1" t="s">
        <v>659</v>
      </c>
      <c r="B90" s="1">
        <v>23</v>
      </c>
      <c r="C90" s="26" t="s">
        <v>14418</v>
      </c>
      <c r="D90" t="s">
        <v>661</v>
      </c>
      <c r="E90" s="27" t="s">
        <v>14419</v>
      </c>
      <c r="F90" s="28" t="s">
        <v>663</v>
      </c>
      <c r="G90" s="29">
        <v>50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2270</v>
      </c>
    </row>
    <row r="93">
      <c r="A93" s="1" t="s">
        <v>666</v>
      </c>
      <c r="E93" s="27" t="s">
        <v>661</v>
      </c>
    </row>
    <row r="94">
      <c r="A94" s="1" t="s">
        <v>659</v>
      </c>
      <c r="B94" s="1">
        <v>24</v>
      </c>
      <c r="C94" s="26" t="s">
        <v>14420</v>
      </c>
      <c r="D94" t="s">
        <v>661</v>
      </c>
      <c r="E94" s="27" t="s">
        <v>14421</v>
      </c>
      <c r="F94" s="28" t="s">
        <v>663</v>
      </c>
      <c r="G94" s="29">
        <v>345</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3388</v>
      </c>
    </row>
    <row r="97">
      <c r="A97" s="1" t="s">
        <v>666</v>
      </c>
      <c r="E97" s="27" t="s">
        <v>661</v>
      </c>
    </row>
    <row r="98" ht="25.5">
      <c r="A98" s="1" t="s">
        <v>659</v>
      </c>
      <c r="B98" s="1">
        <v>25</v>
      </c>
      <c r="C98" s="26" t="s">
        <v>14422</v>
      </c>
      <c r="D98" t="s">
        <v>661</v>
      </c>
      <c r="E98" s="27" t="s">
        <v>14423</v>
      </c>
      <c r="F98" s="28" t="s">
        <v>663</v>
      </c>
      <c r="G98" s="29">
        <v>40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1493</v>
      </c>
    </row>
    <row r="101">
      <c r="A101" s="1" t="s">
        <v>666</v>
      </c>
      <c r="E101" s="27" t="s">
        <v>661</v>
      </c>
    </row>
    <row r="102">
      <c r="A102" s="1" t="s">
        <v>659</v>
      </c>
      <c r="B102" s="1">
        <v>26</v>
      </c>
      <c r="C102" s="26" t="s">
        <v>14424</v>
      </c>
      <c r="D102" t="s">
        <v>661</v>
      </c>
      <c r="E102" s="27" t="s">
        <v>14425</v>
      </c>
      <c r="F102" s="28" t="s">
        <v>663</v>
      </c>
      <c r="G102" s="29">
        <v>50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2270</v>
      </c>
    </row>
    <row r="105">
      <c r="A105" s="1" t="s">
        <v>666</v>
      </c>
      <c r="E105" s="27" t="s">
        <v>661</v>
      </c>
    </row>
    <row r="106">
      <c r="A106" s="1" t="s">
        <v>659</v>
      </c>
      <c r="B106" s="1">
        <v>27</v>
      </c>
      <c r="C106" s="26" t="s">
        <v>14426</v>
      </c>
      <c r="D106" t="s">
        <v>661</v>
      </c>
      <c r="E106" s="27" t="s">
        <v>14427</v>
      </c>
      <c r="F106" s="28" t="s">
        <v>663</v>
      </c>
      <c r="G106" s="29">
        <v>53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14428</v>
      </c>
    </row>
    <row r="109">
      <c r="A109" s="1" t="s">
        <v>666</v>
      </c>
      <c r="E109" s="27" t="s">
        <v>661</v>
      </c>
    </row>
    <row r="110">
      <c r="A110" s="1" t="s">
        <v>659</v>
      </c>
      <c r="B110" s="1">
        <v>28</v>
      </c>
      <c r="C110" s="26" t="s">
        <v>14429</v>
      </c>
      <c r="D110" t="s">
        <v>661</v>
      </c>
      <c r="E110" s="27" t="s">
        <v>14430</v>
      </c>
      <c r="F110" s="28" t="s">
        <v>683</v>
      </c>
      <c r="G110" s="29">
        <v>12</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1530</v>
      </c>
    </row>
    <row r="113">
      <c r="A113" s="1" t="s">
        <v>666</v>
      </c>
      <c r="E113" s="27" t="s">
        <v>661</v>
      </c>
    </row>
    <row r="114">
      <c r="A114" s="1" t="s">
        <v>659</v>
      </c>
      <c r="B114" s="1">
        <v>35</v>
      </c>
      <c r="C114" s="26" t="s">
        <v>14431</v>
      </c>
      <c r="D114" t="s">
        <v>661</v>
      </c>
      <c r="E114" s="27" t="s">
        <v>14432</v>
      </c>
      <c r="F114" s="28" t="s">
        <v>14433</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1500</v>
      </c>
    </row>
    <row r="117">
      <c r="A117" s="1" t="s">
        <v>666</v>
      </c>
      <c r="E117" s="27" t="s">
        <v>661</v>
      </c>
    </row>
    <row r="118">
      <c r="A118" s="1" t="s">
        <v>656</v>
      </c>
      <c r="C118" s="22" t="s">
        <v>14434</v>
      </c>
      <c r="E118" s="23" t="s">
        <v>14435</v>
      </c>
      <c r="L118" s="24">
        <f>SUMIFS(L119:L130,A119:A130,"P")</f>
        <v>0</v>
      </c>
      <c r="M118" s="24">
        <f>SUMIFS(M119:M130,A119:A130,"P")</f>
        <v>0</v>
      </c>
      <c r="N118" s="25"/>
    </row>
    <row r="119">
      <c r="A119" s="1" t="s">
        <v>659</v>
      </c>
      <c r="B119" s="1">
        <v>29</v>
      </c>
      <c r="C119" s="26" t="s">
        <v>14436</v>
      </c>
      <c r="D119" t="s">
        <v>661</v>
      </c>
      <c r="E119" s="27" t="s">
        <v>14437</v>
      </c>
      <c r="F119" s="28" t="s">
        <v>670</v>
      </c>
      <c r="G119" s="29">
        <v>8</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1498</v>
      </c>
    </row>
    <row r="122">
      <c r="A122" s="1" t="s">
        <v>666</v>
      </c>
      <c r="E122" s="27" t="s">
        <v>661</v>
      </c>
    </row>
    <row r="123" ht="25.5">
      <c r="A123" s="1" t="s">
        <v>659</v>
      </c>
      <c r="B123" s="1">
        <v>30</v>
      </c>
      <c r="C123" s="26" t="s">
        <v>14438</v>
      </c>
      <c r="D123" t="s">
        <v>661</v>
      </c>
      <c r="E123" s="27" t="s">
        <v>14439</v>
      </c>
      <c r="F123" s="28" t="s">
        <v>670</v>
      </c>
      <c r="G123" s="29">
        <v>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1498</v>
      </c>
    </row>
    <row r="126" ht="102">
      <c r="A126" s="1" t="s">
        <v>666</v>
      </c>
      <c r="E126" s="27" t="s">
        <v>14440</v>
      </c>
    </row>
    <row r="127">
      <c r="A127" s="1" t="s">
        <v>659</v>
      </c>
      <c r="B127" s="1">
        <v>72</v>
      </c>
      <c r="C127" s="26" t="s">
        <v>14441</v>
      </c>
      <c r="D127" t="s">
        <v>657</v>
      </c>
      <c r="E127" s="27" t="s">
        <v>14442</v>
      </c>
      <c r="F127" s="28" t="s">
        <v>14443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1500</v>
      </c>
    </row>
    <row r="130">
      <c r="A130" s="1" t="s">
        <v>666</v>
      </c>
      <c r="E130" s="27" t="s">
        <v>661</v>
      </c>
    </row>
    <row r="131">
      <c r="A131" s="1" t="s">
        <v>656</v>
      </c>
      <c r="C131" s="22" t="s">
        <v>14444</v>
      </c>
      <c r="E131" s="23" t="s">
        <v>14445</v>
      </c>
      <c r="L131" s="24">
        <f>SUMIFS(L132:L139,A132:A139,"P")</f>
        <v>0</v>
      </c>
      <c r="M131" s="24">
        <f>SUMIFS(M132:M139,A132:A139,"P")</f>
        <v>0</v>
      </c>
      <c r="N131" s="25"/>
    </row>
    <row r="132">
      <c r="A132" s="1" t="s">
        <v>659</v>
      </c>
      <c r="B132" s="1">
        <v>31</v>
      </c>
      <c r="C132" s="26" t="s">
        <v>14446</v>
      </c>
      <c r="D132" t="s">
        <v>661</v>
      </c>
      <c r="E132" s="27" t="s">
        <v>14447</v>
      </c>
      <c r="F132" s="28" t="s">
        <v>670</v>
      </c>
      <c r="G132" s="29">
        <v>110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2358</v>
      </c>
    </row>
    <row r="135">
      <c r="A135" s="1" t="s">
        <v>666</v>
      </c>
      <c r="E135" s="27" t="s">
        <v>661</v>
      </c>
    </row>
    <row r="136">
      <c r="A136" s="1" t="s">
        <v>659</v>
      </c>
      <c r="B136" s="1">
        <v>67</v>
      </c>
      <c r="C136" s="26" t="s">
        <v>14448</v>
      </c>
      <c r="D136" t="s">
        <v>661</v>
      </c>
      <c r="E136" s="27" t="s">
        <v>14449</v>
      </c>
      <c r="F136" s="28" t="s">
        <v>1604</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1500</v>
      </c>
    </row>
    <row r="139">
      <c r="A139" s="1" t="s">
        <v>666</v>
      </c>
      <c r="E139" s="27" t="s">
        <v>661</v>
      </c>
    </row>
    <row r="140">
      <c r="A140" s="1" t="s">
        <v>656</v>
      </c>
      <c r="C140" s="22" t="s">
        <v>6080</v>
      </c>
      <c r="E140" s="23" t="s">
        <v>6081</v>
      </c>
      <c r="L140" s="24">
        <f>SUMIFS(L141:L244,A141:A244,"P")</f>
        <v>0</v>
      </c>
      <c r="M140" s="24">
        <f>SUMIFS(M141:M244,A141:A244,"P")</f>
        <v>0</v>
      </c>
      <c r="N140" s="25"/>
    </row>
    <row r="141">
      <c r="A141" s="1" t="s">
        <v>659</v>
      </c>
      <c r="B141" s="1">
        <v>36</v>
      </c>
      <c r="C141" s="26" t="s">
        <v>14450</v>
      </c>
      <c r="D141" t="s">
        <v>661</v>
      </c>
      <c r="E141" s="27" t="s">
        <v>14451</v>
      </c>
      <c r="F141" s="28" t="s">
        <v>5772</v>
      </c>
      <c r="G141" s="29">
        <v>17</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c r="A143" s="1" t="s">
        <v>665</v>
      </c>
      <c r="E143" s="33" t="s">
        <v>14452</v>
      </c>
    </row>
    <row r="144">
      <c r="A144" s="1" t="s">
        <v>666</v>
      </c>
      <c r="E144" s="27" t="s">
        <v>661</v>
      </c>
    </row>
    <row r="145">
      <c r="A145" s="1" t="s">
        <v>659</v>
      </c>
      <c r="B145" s="1">
        <v>37</v>
      </c>
      <c r="C145" s="26" t="s">
        <v>14453</v>
      </c>
      <c r="D145" t="s">
        <v>661</v>
      </c>
      <c r="E145" s="27" t="s">
        <v>14454</v>
      </c>
      <c r="F145" s="28" t="s">
        <v>5772</v>
      </c>
      <c r="G145" s="29">
        <v>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c r="A147" s="1" t="s">
        <v>665</v>
      </c>
      <c r="E147" s="33" t="s">
        <v>2267</v>
      </c>
    </row>
    <row r="148">
      <c r="A148" s="1" t="s">
        <v>666</v>
      </c>
      <c r="E148" s="27" t="s">
        <v>661</v>
      </c>
    </row>
    <row r="149">
      <c r="A149" s="1" t="s">
        <v>659</v>
      </c>
      <c r="B149" s="1">
        <v>38</v>
      </c>
      <c r="C149" s="26" t="s">
        <v>14453</v>
      </c>
      <c r="D149" t="s">
        <v>657</v>
      </c>
      <c r="E149" s="27" t="s">
        <v>14455</v>
      </c>
      <c r="F149" s="28" t="s">
        <v>5772</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c r="E151" s="33" t="s">
        <v>1500</v>
      </c>
    </row>
    <row r="152">
      <c r="A152" s="1" t="s">
        <v>666</v>
      </c>
      <c r="E152" s="27" t="s">
        <v>661</v>
      </c>
    </row>
    <row r="153">
      <c r="A153" s="1" t="s">
        <v>659</v>
      </c>
      <c r="B153" s="1">
        <v>39</v>
      </c>
      <c r="C153" s="26" t="s">
        <v>14456</v>
      </c>
      <c r="D153" t="s">
        <v>661</v>
      </c>
      <c r="E153" s="27" t="s">
        <v>14457</v>
      </c>
      <c r="F153" s="28" t="s">
        <v>5772</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c r="E155" s="33" t="s">
        <v>1500</v>
      </c>
    </row>
    <row r="156">
      <c r="A156" s="1" t="s">
        <v>666</v>
      </c>
      <c r="E156" s="27" t="s">
        <v>661</v>
      </c>
    </row>
    <row r="157">
      <c r="A157" s="1" t="s">
        <v>659</v>
      </c>
      <c r="B157" s="1">
        <v>40</v>
      </c>
      <c r="C157" s="26" t="s">
        <v>14458</v>
      </c>
      <c r="D157" t="s">
        <v>661</v>
      </c>
      <c r="E157" s="27" t="s">
        <v>14459</v>
      </c>
      <c r="F157" s="28" t="s">
        <v>5772</v>
      </c>
      <c r="G157" s="29">
        <v>2</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row>
    <row r="160">
      <c r="A160" s="1" t="s">
        <v>666</v>
      </c>
      <c r="E160" s="27" t="s">
        <v>661</v>
      </c>
    </row>
    <row r="161">
      <c r="A161" s="1" t="s">
        <v>659</v>
      </c>
      <c r="B161" s="1">
        <v>41</v>
      </c>
      <c r="C161" s="26" t="s">
        <v>14458</v>
      </c>
      <c r="D161" t="s">
        <v>657</v>
      </c>
      <c r="E161" s="27" t="s">
        <v>14460</v>
      </c>
      <c r="F161" s="28" t="s">
        <v>5772</v>
      </c>
      <c r="G161" s="29">
        <v>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c r="A164" s="1" t="s">
        <v>666</v>
      </c>
      <c r="E164" s="27" t="s">
        <v>661</v>
      </c>
    </row>
    <row r="165">
      <c r="A165" s="1" t="s">
        <v>659</v>
      </c>
      <c r="B165" s="1">
        <v>42</v>
      </c>
      <c r="C165" s="26" t="s">
        <v>14461</v>
      </c>
      <c r="D165" t="s">
        <v>661</v>
      </c>
      <c r="E165" s="27" t="s">
        <v>14462</v>
      </c>
      <c r="F165" s="28" t="s">
        <v>5772</v>
      </c>
      <c r="G165" s="29">
        <v>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1500</v>
      </c>
    </row>
    <row r="168">
      <c r="A168" s="1" t="s">
        <v>666</v>
      </c>
      <c r="E168" s="27" t="s">
        <v>661</v>
      </c>
    </row>
    <row r="169">
      <c r="A169" s="1" t="s">
        <v>659</v>
      </c>
      <c r="B169" s="1">
        <v>43</v>
      </c>
      <c r="C169" s="26" t="s">
        <v>14463</v>
      </c>
      <c r="D169" t="s">
        <v>661</v>
      </c>
      <c r="E169" s="27" t="s">
        <v>14464</v>
      </c>
      <c r="F169" s="28" t="s">
        <v>5772</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row>
    <row r="172">
      <c r="A172" s="1" t="s">
        <v>666</v>
      </c>
      <c r="E172" s="27" t="s">
        <v>661</v>
      </c>
    </row>
    <row r="173">
      <c r="A173" s="1" t="s">
        <v>659</v>
      </c>
      <c r="B173" s="1">
        <v>44</v>
      </c>
      <c r="C173" s="26" t="s">
        <v>14465</v>
      </c>
      <c r="D173" t="s">
        <v>661</v>
      </c>
      <c r="E173" s="27" t="s">
        <v>14466</v>
      </c>
      <c r="F173" s="28" t="s">
        <v>5772</v>
      </c>
      <c r="G173" s="29">
        <v>2</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row>
    <row r="176">
      <c r="A176" s="1" t="s">
        <v>666</v>
      </c>
      <c r="E176" s="27" t="s">
        <v>661</v>
      </c>
    </row>
    <row r="177">
      <c r="A177" s="1" t="s">
        <v>659</v>
      </c>
      <c r="B177" s="1">
        <v>45</v>
      </c>
      <c r="C177" s="26" t="s">
        <v>14467</v>
      </c>
      <c r="D177" t="s">
        <v>661</v>
      </c>
      <c r="E177" s="27" t="s">
        <v>14468</v>
      </c>
      <c r="F177" s="28" t="s">
        <v>5772</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c r="A181" s="1" t="s">
        <v>659</v>
      </c>
      <c r="B181" s="1">
        <v>46</v>
      </c>
      <c r="C181" s="26" t="s">
        <v>14469</v>
      </c>
      <c r="D181" t="s">
        <v>661</v>
      </c>
      <c r="E181" s="27" t="s">
        <v>14470</v>
      </c>
      <c r="F181" s="28" t="s">
        <v>5772</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47</v>
      </c>
      <c r="C185" s="26" t="s">
        <v>14471</v>
      </c>
      <c r="D185" t="s">
        <v>661</v>
      </c>
      <c r="E185" s="27" t="s">
        <v>14472</v>
      </c>
      <c r="F185" s="28" t="s">
        <v>5772</v>
      </c>
      <c r="G185" s="29">
        <v>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2307</v>
      </c>
    </row>
    <row r="188">
      <c r="A188" s="1" t="s">
        <v>666</v>
      </c>
      <c r="E188" s="27" t="s">
        <v>661</v>
      </c>
    </row>
    <row r="189">
      <c r="A189" s="1" t="s">
        <v>659</v>
      </c>
      <c r="B189" s="1">
        <v>48</v>
      </c>
      <c r="C189" s="26" t="s">
        <v>14473</v>
      </c>
      <c r="D189" t="s">
        <v>661</v>
      </c>
      <c r="E189" s="27" t="s">
        <v>14474</v>
      </c>
      <c r="F189" s="28" t="s">
        <v>5772</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1497</v>
      </c>
    </row>
    <row r="192">
      <c r="A192" s="1" t="s">
        <v>666</v>
      </c>
      <c r="E192" s="27" t="s">
        <v>661</v>
      </c>
    </row>
    <row r="193">
      <c r="A193" s="1" t="s">
        <v>659</v>
      </c>
      <c r="B193" s="1">
        <v>49</v>
      </c>
      <c r="C193" s="26" t="s">
        <v>14475</v>
      </c>
      <c r="D193" t="s">
        <v>661</v>
      </c>
      <c r="E193" s="27" t="s">
        <v>14476</v>
      </c>
      <c r="F193" s="28" t="s">
        <v>5772</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1497</v>
      </c>
    </row>
    <row r="196">
      <c r="A196" s="1" t="s">
        <v>666</v>
      </c>
      <c r="E196" s="27" t="s">
        <v>661</v>
      </c>
    </row>
    <row r="197">
      <c r="A197" s="1" t="s">
        <v>659</v>
      </c>
      <c r="B197" s="1">
        <v>50</v>
      </c>
      <c r="C197" s="26" t="s">
        <v>14477</v>
      </c>
      <c r="D197" t="s">
        <v>661</v>
      </c>
      <c r="E197" s="27" t="s">
        <v>14478</v>
      </c>
      <c r="F197" s="28" t="s">
        <v>5772</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1497</v>
      </c>
    </row>
    <row r="200">
      <c r="A200" s="1" t="s">
        <v>666</v>
      </c>
      <c r="E200" s="27" t="s">
        <v>661</v>
      </c>
    </row>
    <row r="201">
      <c r="A201" s="1" t="s">
        <v>659</v>
      </c>
      <c r="B201" s="1">
        <v>51</v>
      </c>
      <c r="C201" s="26" t="s">
        <v>14479</v>
      </c>
      <c r="D201" t="s">
        <v>661</v>
      </c>
      <c r="E201" s="27" t="s">
        <v>14480</v>
      </c>
      <c r="F201" s="28" t="s">
        <v>5772</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2267</v>
      </c>
    </row>
    <row r="204">
      <c r="A204" s="1" t="s">
        <v>666</v>
      </c>
      <c r="E204" s="27" t="s">
        <v>661</v>
      </c>
    </row>
    <row r="205">
      <c r="A205" s="1" t="s">
        <v>659</v>
      </c>
      <c r="B205" s="1">
        <v>52</v>
      </c>
      <c r="C205" s="26" t="s">
        <v>14481</v>
      </c>
      <c r="D205" t="s">
        <v>661</v>
      </c>
      <c r="E205" s="27" t="s">
        <v>14482</v>
      </c>
      <c r="F205" s="28" t="s">
        <v>670</v>
      </c>
      <c r="G205" s="29">
        <v>60</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3550</v>
      </c>
    </row>
    <row r="208">
      <c r="A208" s="1" t="s">
        <v>666</v>
      </c>
      <c r="E208" s="27" t="s">
        <v>661</v>
      </c>
    </row>
    <row r="209">
      <c r="A209" s="1" t="s">
        <v>659</v>
      </c>
      <c r="B209" s="1">
        <v>53</v>
      </c>
      <c r="C209" s="26" t="s">
        <v>14483</v>
      </c>
      <c r="D209" t="s">
        <v>661</v>
      </c>
      <c r="E209" s="27" t="s">
        <v>14484</v>
      </c>
      <c r="F209" s="28" t="s">
        <v>5772</v>
      </c>
      <c r="G209" s="29">
        <v>102</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14485</v>
      </c>
    </row>
    <row r="212">
      <c r="A212" s="1" t="s">
        <v>666</v>
      </c>
      <c r="E212" s="27" t="s">
        <v>661</v>
      </c>
    </row>
    <row r="213">
      <c r="A213" s="1" t="s">
        <v>659</v>
      </c>
      <c r="B213" s="1">
        <v>54</v>
      </c>
      <c r="C213" s="26" t="s">
        <v>14486</v>
      </c>
      <c r="D213" t="s">
        <v>661</v>
      </c>
      <c r="E213" s="27" t="s">
        <v>14487</v>
      </c>
      <c r="F213" s="28" t="s">
        <v>14433</v>
      </c>
      <c r="G213" s="29">
        <v>10</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row>
    <row r="216">
      <c r="A216" s="1" t="s">
        <v>666</v>
      </c>
      <c r="E216" s="27" t="s">
        <v>661</v>
      </c>
    </row>
    <row r="217">
      <c r="A217" s="1" t="s">
        <v>659</v>
      </c>
      <c r="B217" s="1">
        <v>55</v>
      </c>
      <c r="C217" s="26" t="s">
        <v>14488</v>
      </c>
      <c r="D217" t="s">
        <v>661</v>
      </c>
      <c r="E217" s="27" t="s">
        <v>14489</v>
      </c>
      <c r="F217" s="28" t="s">
        <v>5772</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row>
    <row r="220">
      <c r="A220" s="1" t="s">
        <v>666</v>
      </c>
      <c r="E220" s="27" t="s">
        <v>661</v>
      </c>
    </row>
    <row r="221">
      <c r="A221" s="1" t="s">
        <v>659</v>
      </c>
      <c r="B221" s="1">
        <v>56</v>
      </c>
      <c r="C221" s="26" t="s">
        <v>14490</v>
      </c>
      <c r="D221" t="s">
        <v>661</v>
      </c>
      <c r="E221" s="27" t="s">
        <v>14491</v>
      </c>
      <c r="F221" s="28" t="s">
        <v>5772</v>
      </c>
      <c r="G221" s="29">
        <v>1</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row>
    <row r="224">
      <c r="A224" s="1" t="s">
        <v>666</v>
      </c>
      <c r="E224" s="27" t="s">
        <v>661</v>
      </c>
    </row>
    <row r="225">
      <c r="A225" s="1" t="s">
        <v>659</v>
      </c>
      <c r="B225" s="1">
        <v>57</v>
      </c>
      <c r="C225" s="26" t="s">
        <v>14492</v>
      </c>
      <c r="D225" t="s">
        <v>661</v>
      </c>
      <c r="E225" s="27" t="s">
        <v>14493</v>
      </c>
      <c r="F225" s="28" t="s">
        <v>5772</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row>
    <row r="228">
      <c r="A228" s="1" t="s">
        <v>666</v>
      </c>
      <c r="E228" s="27" t="s">
        <v>661</v>
      </c>
    </row>
    <row r="229">
      <c r="A229" s="1" t="s">
        <v>659</v>
      </c>
      <c r="B229" s="1">
        <v>58</v>
      </c>
      <c r="C229" s="26" t="s">
        <v>14494</v>
      </c>
      <c r="D229" t="s">
        <v>661</v>
      </c>
      <c r="E229" s="27" t="s">
        <v>14495</v>
      </c>
      <c r="F229" s="28" t="s">
        <v>670</v>
      </c>
      <c r="G229" s="29">
        <v>4</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row>
    <row r="232">
      <c r="A232" s="1" t="s">
        <v>666</v>
      </c>
      <c r="E232" s="27" t="s">
        <v>661</v>
      </c>
    </row>
    <row r="233" ht="25.5">
      <c r="A233" s="1" t="s">
        <v>659</v>
      </c>
      <c r="B233" s="1">
        <v>59</v>
      </c>
      <c r="C233" s="26" t="s">
        <v>14496</v>
      </c>
      <c r="D233" t="s">
        <v>661</v>
      </c>
      <c r="E233" s="27" t="s">
        <v>14497</v>
      </c>
      <c r="F233" s="28" t="s">
        <v>5772</v>
      </c>
      <c r="G233" s="29">
        <v>1</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60</v>
      </c>
      <c r="C237" s="26" t="s">
        <v>14498</v>
      </c>
      <c r="D237" t="s">
        <v>661</v>
      </c>
      <c r="E237" s="27" t="s">
        <v>14499</v>
      </c>
      <c r="F237" s="28" t="s">
        <v>14433</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1500</v>
      </c>
    </row>
    <row r="240">
      <c r="A240" s="1" t="s">
        <v>666</v>
      </c>
      <c r="E240" s="27" t="s">
        <v>661</v>
      </c>
    </row>
    <row r="241">
      <c r="A241" s="1" t="s">
        <v>659</v>
      </c>
      <c r="B241" s="1">
        <v>61</v>
      </c>
      <c r="C241" s="26" t="s">
        <v>14500</v>
      </c>
      <c r="D241" t="s">
        <v>661</v>
      </c>
      <c r="E241" s="27" t="s">
        <v>14501</v>
      </c>
      <c r="F241" s="28" t="s">
        <v>14433</v>
      </c>
      <c r="G241" s="29">
        <v>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1500</v>
      </c>
    </row>
    <row r="244">
      <c r="A244" s="1" t="s">
        <v>666</v>
      </c>
      <c r="E244" s="27" t="s">
        <v>661</v>
      </c>
    </row>
    <row r="245">
      <c r="A245" s="1" t="s">
        <v>656</v>
      </c>
      <c r="C245" s="22" t="s">
        <v>2840</v>
      </c>
      <c r="E245" s="23" t="s">
        <v>5891</v>
      </c>
      <c r="L245" s="24">
        <f>SUMIFS(L246:L249,A246:A249,"P")</f>
        <v>0</v>
      </c>
      <c r="M245" s="24">
        <f>SUMIFS(M246:M249,A246:A249,"P")</f>
        <v>0</v>
      </c>
      <c r="N245" s="25"/>
    </row>
    <row r="246">
      <c r="A246" s="1" t="s">
        <v>659</v>
      </c>
      <c r="B246" s="1">
        <v>32</v>
      </c>
      <c r="C246" s="26" t="s">
        <v>14502</v>
      </c>
      <c r="D246" t="s">
        <v>661</v>
      </c>
      <c r="E246" s="27" t="s">
        <v>14503</v>
      </c>
      <c r="F246" s="28" t="s">
        <v>663</v>
      </c>
      <c r="G246" s="29">
        <v>75</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c r="A248" s="1" t="s">
        <v>665</v>
      </c>
      <c r="E248" s="33" t="s">
        <v>14504</v>
      </c>
    </row>
    <row r="249" ht="127.5">
      <c r="A249" s="1" t="s">
        <v>666</v>
      </c>
      <c r="E249" s="27" t="s">
        <v>14505</v>
      </c>
    </row>
    <row r="250">
      <c r="A250" s="1" t="s">
        <v>656</v>
      </c>
      <c r="C250" s="22" t="s">
        <v>900</v>
      </c>
      <c r="E250" s="23" t="s">
        <v>901</v>
      </c>
      <c r="L250" s="24">
        <f>SUMIFS(L251:L266,A251:A266,"P")</f>
        <v>0</v>
      </c>
      <c r="M250" s="24">
        <f>SUMIFS(M251:M266,A251:A266,"P")</f>
        <v>0</v>
      </c>
      <c r="N250" s="25"/>
    </row>
    <row r="251" ht="25.5">
      <c r="A251" s="1" t="s">
        <v>659</v>
      </c>
      <c r="B251" s="1">
        <v>68</v>
      </c>
      <c r="C251" s="26" t="s">
        <v>3444</v>
      </c>
      <c r="D251" t="s">
        <v>903</v>
      </c>
      <c r="E251" s="27" t="s">
        <v>3445</v>
      </c>
      <c r="F251" s="28" t="s">
        <v>905</v>
      </c>
      <c r="G251" s="29">
        <v>75</v>
      </c>
      <c r="H251" s="28">
        <v>0</v>
      </c>
      <c r="I251" s="30">
        <f>ROUND(G251*H251,P4)</f>
        <v>0</v>
      </c>
      <c r="L251" s="31">
        <v>0</v>
      </c>
      <c r="M251" s="24">
        <f>ROUND(G251*L251,P4)</f>
        <v>0</v>
      </c>
      <c r="N251" s="25" t="s">
        <v>661</v>
      </c>
      <c r="O251" s="32">
        <f>M251*AA251</f>
        <v>0</v>
      </c>
      <c r="P251" s="1">
        <v>3</v>
      </c>
      <c r="AA251" s="1">
        <f>IF(P251=1,$O$3,IF(P251=2,$O$4,$O$5))</f>
        <v>0</v>
      </c>
    </row>
    <row r="252" ht="38.25">
      <c r="A252" s="1" t="s">
        <v>664</v>
      </c>
      <c r="E252" s="27" t="s">
        <v>916</v>
      </c>
    </row>
    <row r="253">
      <c r="A253" s="1" t="s">
        <v>665</v>
      </c>
      <c r="E253" s="33" t="s">
        <v>14504</v>
      </c>
    </row>
    <row r="254" ht="153">
      <c r="A254" s="1" t="s">
        <v>666</v>
      </c>
      <c r="E254" s="27" t="s">
        <v>908</v>
      </c>
    </row>
    <row r="255" ht="25.5">
      <c r="A255" s="1" t="s">
        <v>659</v>
      </c>
      <c r="B255" s="1">
        <v>69</v>
      </c>
      <c r="C255" s="26" t="s">
        <v>914</v>
      </c>
      <c r="D255" t="s">
        <v>903</v>
      </c>
      <c r="E255" s="27" t="s">
        <v>915</v>
      </c>
      <c r="F255" s="28" t="s">
        <v>905</v>
      </c>
      <c r="G255" s="29">
        <v>0.050000000000000003</v>
      </c>
      <c r="H255" s="28">
        <v>0</v>
      </c>
      <c r="I255" s="30">
        <f>ROUND(G255*H255,P4)</f>
        <v>0</v>
      </c>
      <c r="L255" s="31">
        <v>0</v>
      </c>
      <c r="M255" s="24">
        <f>ROUND(G255*L255,P4)</f>
        <v>0</v>
      </c>
      <c r="N255" s="25" t="s">
        <v>661</v>
      </c>
      <c r="O255" s="32">
        <f>M255*AA255</f>
        <v>0</v>
      </c>
      <c r="P255" s="1">
        <v>3</v>
      </c>
      <c r="AA255" s="1">
        <f>IF(P255=1,$O$3,IF(P255=2,$O$4,$O$5))</f>
        <v>0</v>
      </c>
    </row>
    <row r="256" ht="38.25">
      <c r="A256" s="1" t="s">
        <v>664</v>
      </c>
      <c r="E256" s="27" t="s">
        <v>916</v>
      </c>
    </row>
    <row r="257">
      <c r="A257" s="1" t="s">
        <v>665</v>
      </c>
      <c r="E257" s="33" t="s">
        <v>2260</v>
      </c>
    </row>
    <row r="258" ht="153">
      <c r="A258" s="1" t="s">
        <v>666</v>
      </c>
      <c r="E258" s="27" t="s">
        <v>913</v>
      </c>
    </row>
    <row r="259" ht="25.5">
      <c r="A259" s="1" t="s">
        <v>659</v>
      </c>
      <c r="B259" s="1">
        <v>70</v>
      </c>
      <c r="C259" s="26" t="s">
        <v>3447</v>
      </c>
      <c r="D259" t="s">
        <v>903</v>
      </c>
      <c r="E259" s="27" t="s">
        <v>3448</v>
      </c>
      <c r="F259" s="28" t="s">
        <v>905</v>
      </c>
      <c r="G259" s="29">
        <v>3.5</v>
      </c>
      <c r="H259" s="28">
        <v>0</v>
      </c>
      <c r="I259" s="30">
        <f>ROUND(G259*H259,P4)</f>
        <v>0</v>
      </c>
      <c r="L259" s="31">
        <v>0</v>
      </c>
      <c r="M259" s="24">
        <f>ROUND(G259*L259,P4)</f>
        <v>0</v>
      </c>
      <c r="N259" s="25" t="s">
        <v>661</v>
      </c>
      <c r="O259" s="32">
        <f>M259*AA259</f>
        <v>0</v>
      </c>
      <c r="P259" s="1">
        <v>3</v>
      </c>
      <c r="AA259" s="1">
        <f>IF(P259=1,$O$3,IF(P259=2,$O$4,$O$5))</f>
        <v>0</v>
      </c>
    </row>
    <row r="260" ht="38.25">
      <c r="A260" s="1" t="s">
        <v>664</v>
      </c>
      <c r="E260" s="27" t="s">
        <v>920</v>
      </c>
    </row>
    <row r="261">
      <c r="A261" s="1" t="s">
        <v>665</v>
      </c>
      <c r="E261" s="33" t="s">
        <v>1490</v>
      </c>
    </row>
    <row r="262" ht="153">
      <c r="A262" s="1" t="s">
        <v>666</v>
      </c>
      <c r="E262" s="27" t="s">
        <v>908</v>
      </c>
    </row>
    <row r="263" ht="25.5">
      <c r="A263" s="1" t="s">
        <v>659</v>
      </c>
      <c r="B263" s="1">
        <v>71</v>
      </c>
      <c r="C263" s="26" t="s">
        <v>925</v>
      </c>
      <c r="D263" t="s">
        <v>903</v>
      </c>
      <c r="E263" s="27" t="s">
        <v>926</v>
      </c>
      <c r="F263" s="28" t="s">
        <v>905</v>
      </c>
      <c r="G263" s="29">
        <v>0.10000000000000001</v>
      </c>
      <c r="H263" s="28">
        <v>0</v>
      </c>
      <c r="I263" s="30">
        <f>ROUND(G263*H263,P4)</f>
        <v>0</v>
      </c>
      <c r="L263" s="31">
        <v>0</v>
      </c>
      <c r="M263" s="24">
        <f>ROUND(G263*L263,P4)</f>
        <v>0</v>
      </c>
      <c r="N263" s="25" t="s">
        <v>661</v>
      </c>
      <c r="O263" s="32">
        <f>M263*AA263</f>
        <v>0</v>
      </c>
      <c r="P263" s="1">
        <v>3</v>
      </c>
      <c r="AA263" s="1">
        <f>IF(P263=1,$O$3,IF(P263=2,$O$4,$O$5))</f>
        <v>0</v>
      </c>
    </row>
    <row r="264" ht="38.25">
      <c r="A264" s="1" t="s">
        <v>664</v>
      </c>
      <c r="E264" s="27" t="s">
        <v>927</v>
      </c>
    </row>
    <row r="265">
      <c r="A265" s="1" t="s">
        <v>665</v>
      </c>
      <c r="E265" s="33" t="s">
        <v>1494</v>
      </c>
    </row>
    <row r="266" ht="153">
      <c r="A266" s="1" t="s">
        <v>666</v>
      </c>
      <c r="E266" s="27" t="s">
        <v>908</v>
      </c>
    </row>
    <row r="267">
      <c r="A267" s="1" t="s">
        <v>656</v>
      </c>
      <c r="C267" s="22" t="s">
        <v>14506</v>
      </c>
      <c r="E267" s="23" t="s">
        <v>14507</v>
      </c>
      <c r="L267" s="24">
        <f>SUMIFS(L268:L275,A268:A275,"P")</f>
        <v>0</v>
      </c>
      <c r="M267" s="24">
        <f>SUMIFS(M268:M275,A268:A275,"P")</f>
        <v>0</v>
      </c>
      <c r="N267" s="25"/>
    </row>
    <row r="268">
      <c r="A268" s="1" t="s">
        <v>659</v>
      </c>
      <c r="B268" s="1">
        <v>33</v>
      </c>
      <c r="C268" s="26" t="s">
        <v>14508</v>
      </c>
      <c r="D268" t="s">
        <v>661</v>
      </c>
      <c r="E268" s="27" t="s">
        <v>14509</v>
      </c>
      <c r="F268" s="28" t="s">
        <v>905</v>
      </c>
      <c r="G268" s="29">
        <v>188</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c r="E270" s="33" t="s">
        <v>14510</v>
      </c>
    </row>
    <row r="271" ht="25.5">
      <c r="A271" s="1" t="s">
        <v>666</v>
      </c>
      <c r="E271" s="27" t="s">
        <v>14511</v>
      </c>
    </row>
    <row r="272">
      <c r="A272" s="1" t="s">
        <v>659</v>
      </c>
      <c r="B272" s="1">
        <v>34</v>
      </c>
      <c r="C272" s="26" t="s">
        <v>14512</v>
      </c>
      <c r="D272" t="s">
        <v>661</v>
      </c>
      <c r="E272" s="27" t="s">
        <v>14513</v>
      </c>
      <c r="F272" s="28" t="s">
        <v>905</v>
      </c>
      <c r="G272" s="29">
        <v>188</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c r="E274" s="33" t="s">
        <v>14510</v>
      </c>
    </row>
    <row r="275" ht="25.5">
      <c r="A275" s="1" t="s">
        <v>666</v>
      </c>
      <c r="E275" s="27" t="s">
        <v>14511</v>
      </c>
    </row>
    <row r="276">
      <c r="A276" s="1" t="s">
        <v>656</v>
      </c>
      <c r="C276" s="22" t="s">
        <v>14514</v>
      </c>
      <c r="E276" s="23" t="s">
        <v>14515</v>
      </c>
      <c r="L276" s="24">
        <f>SUMIFS(L277:L296,A277:A296,"P")</f>
        <v>0</v>
      </c>
      <c r="M276" s="24">
        <f>SUMIFS(M277:M296,A277:A296,"P")</f>
        <v>0</v>
      </c>
      <c r="N276" s="25"/>
    </row>
    <row r="277" ht="25.5">
      <c r="A277" s="1" t="s">
        <v>659</v>
      </c>
      <c r="B277" s="1">
        <v>62</v>
      </c>
      <c r="C277" s="26" t="s">
        <v>14516</v>
      </c>
      <c r="D277" t="s">
        <v>661</v>
      </c>
      <c r="E277" s="27" t="s">
        <v>14517</v>
      </c>
      <c r="F277" s="28" t="s">
        <v>1604</v>
      </c>
      <c r="G277" s="29">
        <v>1</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1500</v>
      </c>
    </row>
    <row r="280">
      <c r="A280" s="1" t="s">
        <v>666</v>
      </c>
      <c r="E280" s="27" t="s">
        <v>661</v>
      </c>
    </row>
    <row r="281">
      <c r="A281" s="1" t="s">
        <v>659</v>
      </c>
      <c r="B281" s="1">
        <v>63</v>
      </c>
      <c r="C281" s="26" t="s">
        <v>14518</v>
      </c>
      <c r="D281" t="s">
        <v>661</v>
      </c>
      <c r="E281" s="27" t="s">
        <v>14519</v>
      </c>
      <c r="F281" s="28" t="s">
        <v>1604</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1500</v>
      </c>
    </row>
    <row r="284">
      <c r="A284" s="1" t="s">
        <v>666</v>
      </c>
      <c r="E284" s="27" t="s">
        <v>661</v>
      </c>
    </row>
    <row r="285">
      <c r="A285" s="1" t="s">
        <v>659</v>
      </c>
      <c r="B285" s="1">
        <v>64</v>
      </c>
      <c r="C285" s="26" t="s">
        <v>14520</v>
      </c>
      <c r="D285" t="s">
        <v>661</v>
      </c>
      <c r="E285" s="27" t="s">
        <v>14521</v>
      </c>
      <c r="F285" s="28" t="s">
        <v>5772</v>
      </c>
      <c r="G285" s="29">
        <v>40</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1493</v>
      </c>
    </row>
    <row r="288">
      <c r="A288" s="1" t="s">
        <v>666</v>
      </c>
      <c r="E288" s="27" t="s">
        <v>661</v>
      </c>
    </row>
    <row r="289">
      <c r="A289" s="1" t="s">
        <v>659</v>
      </c>
      <c r="B289" s="1">
        <v>65</v>
      </c>
      <c r="C289" s="26" t="s">
        <v>14522</v>
      </c>
      <c r="D289" t="s">
        <v>661</v>
      </c>
      <c r="E289" s="27" t="s">
        <v>14523</v>
      </c>
      <c r="F289" s="28" t="s">
        <v>1604</v>
      </c>
      <c r="G289" s="29">
        <v>1</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row>
    <row r="292">
      <c r="A292" s="1" t="s">
        <v>666</v>
      </c>
      <c r="E292" s="27" t="s">
        <v>661</v>
      </c>
    </row>
    <row r="293">
      <c r="A293" s="1" t="s">
        <v>659</v>
      </c>
      <c r="B293" s="1">
        <v>66</v>
      </c>
      <c r="C293" s="26" t="s">
        <v>14441</v>
      </c>
      <c r="D293" t="s">
        <v>661</v>
      </c>
      <c r="E293" s="27" t="s">
        <v>14524</v>
      </c>
      <c r="F293" s="28" t="s">
        <v>5772</v>
      </c>
      <c r="G293" s="29">
        <v>1</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row>
    <row r="296">
      <c r="A296" s="1" t="s">
        <v>666</v>
      </c>
      <c r="E296" s="27" t="s">
        <v>661</v>
      </c>
    </row>
    <row r="297">
      <c r="A297" s="1" t="s">
        <v>656</v>
      </c>
      <c r="C297" s="22" t="s">
        <v>6432</v>
      </c>
      <c r="E297" s="23" t="s">
        <v>6433</v>
      </c>
      <c r="L297" s="24">
        <f>SUMIFS(L298:L305,A298:A305,"P")</f>
        <v>0</v>
      </c>
      <c r="M297" s="24">
        <f>SUMIFS(M298:M305,A298:A305,"P")</f>
        <v>0</v>
      </c>
      <c r="N297" s="25"/>
    </row>
    <row r="298">
      <c r="A298" s="1" t="s">
        <v>659</v>
      </c>
      <c r="B298" s="1">
        <v>1</v>
      </c>
      <c r="C298" s="26" t="s">
        <v>14525</v>
      </c>
      <c r="D298" t="s">
        <v>661</v>
      </c>
      <c r="E298" s="27" t="s">
        <v>14526</v>
      </c>
      <c r="F298" s="28" t="s">
        <v>14433</v>
      </c>
      <c r="G298" s="29">
        <v>5</v>
      </c>
      <c r="H298" s="28">
        <v>0</v>
      </c>
      <c r="I298" s="30">
        <f>ROUND(G298*H298,P4)</f>
        <v>0</v>
      </c>
      <c r="L298" s="31">
        <v>0</v>
      </c>
      <c r="M298" s="24">
        <f>ROUND(G298*L298,P4)</f>
        <v>0</v>
      </c>
      <c r="N298" s="25" t="s">
        <v>661</v>
      </c>
      <c r="O298" s="32">
        <f>M298*AA298</f>
        <v>0</v>
      </c>
      <c r="P298" s="1">
        <v>3</v>
      </c>
      <c r="AA298" s="1">
        <f>IF(P298=1,$O$3,IF(P298=2,$O$4,$O$5))</f>
        <v>0</v>
      </c>
    </row>
    <row r="299">
      <c r="A299" s="1" t="s">
        <v>664</v>
      </c>
      <c r="E299" s="27" t="s">
        <v>661</v>
      </c>
    </row>
    <row r="300">
      <c r="A300" s="1" t="s">
        <v>665</v>
      </c>
      <c r="E300" s="33" t="s">
        <v>1499</v>
      </c>
    </row>
    <row r="301">
      <c r="A301" s="1" t="s">
        <v>666</v>
      </c>
      <c r="E301" s="27" t="s">
        <v>661</v>
      </c>
    </row>
    <row r="302">
      <c r="A302" s="1" t="s">
        <v>659</v>
      </c>
      <c r="B302" s="1">
        <v>2</v>
      </c>
      <c r="C302" s="26" t="s">
        <v>14527</v>
      </c>
      <c r="D302" t="s">
        <v>661</v>
      </c>
      <c r="E302" s="27" t="s">
        <v>14528</v>
      </c>
      <c r="F302" s="28" t="s">
        <v>14433</v>
      </c>
      <c r="G302" s="29">
        <v>1</v>
      </c>
      <c r="H302" s="28">
        <v>0</v>
      </c>
      <c r="I302" s="30">
        <f>ROUND(G302*H302,P4)</f>
        <v>0</v>
      </c>
      <c r="L302" s="31">
        <v>0</v>
      </c>
      <c r="M302" s="24">
        <f>ROUND(G302*L302,P4)</f>
        <v>0</v>
      </c>
      <c r="N302" s="25" t="s">
        <v>661</v>
      </c>
      <c r="O302" s="32">
        <f>M302*AA302</f>
        <v>0</v>
      </c>
      <c r="P302" s="1">
        <v>3</v>
      </c>
      <c r="AA302" s="1">
        <f>IF(P302=1,$O$3,IF(P302=2,$O$4,$O$5))</f>
        <v>0</v>
      </c>
    </row>
    <row r="303">
      <c r="A303" s="1" t="s">
        <v>664</v>
      </c>
      <c r="E303" s="27" t="s">
        <v>661</v>
      </c>
    </row>
    <row r="304">
      <c r="A304" s="1" t="s">
        <v>665</v>
      </c>
      <c r="E304" s="33" t="s">
        <v>1500</v>
      </c>
    </row>
    <row r="305">
      <c r="A305" s="1" t="s">
        <v>666</v>
      </c>
      <c r="E305" s="27" t="s">
        <v>661</v>
      </c>
    </row>
  </sheetData>
  <sheetProtection sheet="1" objects="1" scenarios="1" spinCount="100000" saltValue="3dGZ2WDFSt/EQPxS/tJ1DOg3pjZWW2rieB6yIQfICscXs5eSxAo0mIotQF83IKgQzqzF6VQ5YbtkUw6cHLHBZg==" hashValue="aRhSdalIwuI9ETKakYt2R/i/JLn4rMV4llwrS2954GrgW5tMrw230G7RdJ1/39i4fpSpIavMJ7uxmYkQWnxb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COUNTIFS(L8:L103,"=0",A8:A103,"P")+COUNTIFS(L8:L103,"",A8:A103,"P")+SUM(Q8:Q103)</f>
        <v>0</v>
      </c>
    </row>
    <row r="8">
      <c r="A8" s="1" t="s">
        <v>654</v>
      </c>
      <c r="C8" s="22" t="s">
        <v>14529</v>
      </c>
      <c r="E8" s="23" t="s">
        <v>599</v>
      </c>
      <c r="L8" s="24">
        <f>L9+L14+L55+L60+L65+L98</f>
        <v>0</v>
      </c>
      <c r="M8" s="24">
        <f>M9+M14+M55+M60+M65+M98</f>
        <v>0</v>
      </c>
      <c r="N8" s="25"/>
    </row>
    <row r="9">
      <c r="A9" s="1" t="s">
        <v>656</v>
      </c>
      <c r="C9" s="22" t="s">
        <v>2153</v>
      </c>
      <c r="E9" s="23" t="s">
        <v>2154</v>
      </c>
      <c r="L9" s="24">
        <f>SUMIFS(L10:L13,A10:A13,"P")</f>
        <v>0</v>
      </c>
      <c r="M9" s="24">
        <f>SUMIFS(M10:M13,A10:A13,"P")</f>
        <v>0</v>
      </c>
      <c r="N9" s="25"/>
    </row>
    <row r="10">
      <c r="A10" s="1" t="s">
        <v>659</v>
      </c>
      <c r="B10" s="1">
        <v>19</v>
      </c>
      <c r="C10" s="26" t="s">
        <v>14063</v>
      </c>
      <c r="D10" t="s">
        <v>661</v>
      </c>
      <c r="E10" s="27" t="s">
        <v>14064</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SUMIFS(L15:L54,A15:A54,"P")</f>
        <v>0</v>
      </c>
      <c r="M14" s="24">
        <f>SUMIFS(M15:M54,A15:A54,"P")</f>
        <v>0</v>
      </c>
      <c r="N14" s="25"/>
    </row>
    <row r="15">
      <c r="A15" s="1" t="s">
        <v>659</v>
      </c>
      <c r="B15" s="1">
        <v>1</v>
      </c>
      <c r="C15" s="26" t="s">
        <v>10831</v>
      </c>
      <c r="D15" t="s">
        <v>661</v>
      </c>
      <c r="E15" s="27" t="s">
        <v>10832</v>
      </c>
      <c r="F15" s="28" t="s">
        <v>677</v>
      </c>
      <c r="G15" s="29">
        <v>267.01999999999998</v>
      </c>
      <c r="H15" s="28">
        <v>0</v>
      </c>
      <c r="I15" s="30">
        <f>ROUND(G15*H15,P4)</f>
        <v>0</v>
      </c>
      <c r="L15" s="31">
        <v>0</v>
      </c>
      <c r="M15" s="24">
        <f>ROUND(G15*L15,P4)</f>
        <v>0</v>
      </c>
      <c r="N15" s="25" t="s">
        <v>1345</v>
      </c>
      <c r="O15" s="32">
        <f>M15*AA15</f>
        <v>0</v>
      </c>
      <c r="P15" s="1">
        <v>3</v>
      </c>
      <c r="AA15" s="1">
        <f>IF(P15=1,$O$3,IF(P15=2,$O$4,$O$5))</f>
        <v>0</v>
      </c>
    </row>
    <row r="16">
      <c r="A16" s="1" t="s">
        <v>664</v>
      </c>
      <c r="E16" s="27" t="s">
        <v>661</v>
      </c>
    </row>
    <row r="17" ht="38.25">
      <c r="A17" s="1" t="s">
        <v>665</v>
      </c>
      <c r="E17" s="33" t="s">
        <v>14530</v>
      </c>
    </row>
    <row r="18">
      <c r="A18" s="1" t="s">
        <v>666</v>
      </c>
      <c r="E18" s="27" t="s">
        <v>10834</v>
      </c>
    </row>
    <row r="19">
      <c r="A19" s="1" t="s">
        <v>659</v>
      </c>
      <c r="B19" s="1">
        <v>2</v>
      </c>
      <c r="C19" s="26" t="s">
        <v>3235</v>
      </c>
      <c r="D19" t="s">
        <v>661</v>
      </c>
      <c r="E19" s="27" t="s">
        <v>3236</v>
      </c>
      <c r="F19" s="28" t="s">
        <v>663</v>
      </c>
      <c r="G19" s="29">
        <v>630.66600000000005</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14531</v>
      </c>
    </row>
    <row r="22" ht="318.75">
      <c r="A22" s="1" t="s">
        <v>666</v>
      </c>
      <c r="E22" s="27" t="s">
        <v>667</v>
      </c>
    </row>
    <row r="23">
      <c r="A23" s="1" t="s">
        <v>659</v>
      </c>
      <c r="B23" s="1">
        <v>3</v>
      </c>
      <c r="C23" s="26" t="s">
        <v>1565</v>
      </c>
      <c r="D23" t="s">
        <v>661</v>
      </c>
      <c r="E23" s="27" t="s">
        <v>1566</v>
      </c>
      <c r="F23" s="28" t="s">
        <v>663</v>
      </c>
      <c r="G23" s="29">
        <v>52.095999999999997</v>
      </c>
      <c r="H23" s="28">
        <v>0</v>
      </c>
      <c r="I23" s="30">
        <f>ROUND(G23*H23,P4)</f>
        <v>0</v>
      </c>
      <c r="L23" s="31">
        <v>0</v>
      </c>
      <c r="M23" s="24">
        <f>ROUND(G23*L23,P4)</f>
        <v>0</v>
      </c>
      <c r="N23" s="25" t="s">
        <v>1345</v>
      </c>
      <c r="O23" s="32">
        <f>M23*AA23</f>
        <v>0</v>
      </c>
      <c r="P23" s="1">
        <v>3</v>
      </c>
      <c r="AA23" s="1">
        <f>IF(P23=1,$O$3,IF(P23=2,$O$4,$O$5))</f>
        <v>0</v>
      </c>
    </row>
    <row r="24">
      <c r="A24" s="1" t="s">
        <v>664</v>
      </c>
      <c r="E24" s="27" t="s">
        <v>661</v>
      </c>
    </row>
    <row r="25" ht="38.25">
      <c r="A25" s="1" t="s">
        <v>665</v>
      </c>
      <c r="E25" s="33" t="s">
        <v>14532</v>
      </c>
    </row>
    <row r="26" ht="318.75">
      <c r="A26" s="1" t="s">
        <v>666</v>
      </c>
      <c r="E26" s="27" t="s">
        <v>667</v>
      </c>
    </row>
    <row r="27">
      <c r="A27" s="1" t="s">
        <v>659</v>
      </c>
      <c r="B27" s="1">
        <v>4</v>
      </c>
      <c r="C27" s="26" t="s">
        <v>9424</v>
      </c>
      <c r="D27" t="s">
        <v>661</v>
      </c>
      <c r="E27" s="27" t="s">
        <v>9425</v>
      </c>
      <c r="F27" s="28" t="s">
        <v>663</v>
      </c>
      <c r="G27" s="29">
        <v>35.067999999999998</v>
      </c>
      <c r="H27" s="28">
        <v>0</v>
      </c>
      <c r="I27" s="30">
        <f>ROUND(G27*H27,P4)</f>
        <v>0</v>
      </c>
      <c r="L27" s="31">
        <v>0</v>
      </c>
      <c r="M27" s="24">
        <f>ROUND(G27*L27,P4)</f>
        <v>0</v>
      </c>
      <c r="N27" s="25" t="s">
        <v>1345</v>
      </c>
      <c r="O27" s="32">
        <f>M27*AA27</f>
        <v>0</v>
      </c>
      <c r="P27" s="1">
        <v>3</v>
      </c>
      <c r="AA27" s="1">
        <f>IF(P27=1,$O$3,IF(P27=2,$O$4,$O$5))</f>
        <v>0</v>
      </c>
    </row>
    <row r="28">
      <c r="A28" s="1" t="s">
        <v>664</v>
      </c>
      <c r="E28" s="27" t="s">
        <v>661</v>
      </c>
    </row>
    <row r="29" ht="38.25">
      <c r="A29" s="1" t="s">
        <v>665</v>
      </c>
      <c r="E29" s="33" t="s">
        <v>14533</v>
      </c>
    </row>
    <row r="30" ht="191.25">
      <c r="A30" s="1" t="s">
        <v>666</v>
      </c>
      <c r="E30" s="27" t="s">
        <v>9428</v>
      </c>
    </row>
    <row r="31">
      <c r="A31" s="1" t="s">
        <v>659</v>
      </c>
      <c r="B31" s="1">
        <v>5</v>
      </c>
      <c r="C31" s="26" t="s">
        <v>672</v>
      </c>
      <c r="D31" t="s">
        <v>661</v>
      </c>
      <c r="E31" s="27" t="s">
        <v>673</v>
      </c>
      <c r="F31" s="28" t="s">
        <v>663</v>
      </c>
      <c r="G31" s="29">
        <v>35.067999999999998</v>
      </c>
      <c r="H31" s="28">
        <v>0</v>
      </c>
      <c r="I31" s="30">
        <f>ROUND(G31*H31,P4)</f>
        <v>0</v>
      </c>
      <c r="L31" s="31">
        <v>0</v>
      </c>
      <c r="M31" s="24">
        <f>ROUND(G31*L31,P4)</f>
        <v>0</v>
      </c>
      <c r="N31" s="25" t="s">
        <v>1345</v>
      </c>
      <c r="O31" s="32">
        <f>M31*AA31</f>
        <v>0</v>
      </c>
      <c r="P31" s="1">
        <v>3</v>
      </c>
      <c r="AA31" s="1">
        <f>IF(P31=1,$O$3,IF(P31=2,$O$4,$O$5))</f>
        <v>0</v>
      </c>
    </row>
    <row r="32">
      <c r="A32" s="1" t="s">
        <v>664</v>
      </c>
      <c r="E32" s="27" t="s">
        <v>661</v>
      </c>
    </row>
    <row r="33" ht="38.25">
      <c r="A33" s="1" t="s">
        <v>665</v>
      </c>
      <c r="E33" s="33" t="s">
        <v>14533</v>
      </c>
    </row>
    <row r="34" ht="229.5">
      <c r="A34" s="1" t="s">
        <v>666</v>
      </c>
      <c r="E34" s="27" t="s">
        <v>674</v>
      </c>
    </row>
    <row r="35">
      <c r="A35" s="1" t="s">
        <v>659</v>
      </c>
      <c r="B35" s="1">
        <v>6</v>
      </c>
      <c r="C35" s="26" t="s">
        <v>6450</v>
      </c>
      <c r="D35" t="s">
        <v>661</v>
      </c>
      <c r="E35" s="27" t="s">
        <v>6451</v>
      </c>
      <c r="F35" s="28" t="s">
        <v>663</v>
      </c>
      <c r="G35" s="29">
        <v>11.352</v>
      </c>
      <c r="H35" s="28">
        <v>0</v>
      </c>
      <c r="I35" s="30">
        <f>ROUND(G35*H35,P4)</f>
        <v>0</v>
      </c>
      <c r="L35" s="31">
        <v>0</v>
      </c>
      <c r="M35" s="24">
        <f>ROUND(G35*L35,P4)</f>
        <v>0</v>
      </c>
      <c r="N35" s="25" t="s">
        <v>1345</v>
      </c>
      <c r="O35" s="32">
        <f>M35*AA35</f>
        <v>0</v>
      </c>
      <c r="P35" s="1">
        <v>3</v>
      </c>
      <c r="AA35" s="1">
        <f>IF(P35=1,$O$3,IF(P35=2,$O$4,$O$5))</f>
        <v>0</v>
      </c>
    </row>
    <row r="36">
      <c r="A36" s="1" t="s">
        <v>664</v>
      </c>
      <c r="E36" s="27" t="s">
        <v>661</v>
      </c>
    </row>
    <row r="37" ht="38.25">
      <c r="A37" s="1" t="s">
        <v>665</v>
      </c>
      <c r="E37" s="33" t="s">
        <v>14534</v>
      </c>
    </row>
    <row r="38" ht="293.25">
      <c r="A38" s="1" t="s">
        <v>666</v>
      </c>
      <c r="E38" s="27" t="s">
        <v>6453</v>
      </c>
    </row>
    <row r="39">
      <c r="A39" s="1" t="s">
        <v>659</v>
      </c>
      <c r="B39" s="1">
        <v>7</v>
      </c>
      <c r="C39" s="26" t="s">
        <v>5985</v>
      </c>
      <c r="D39" t="s">
        <v>661</v>
      </c>
      <c r="E39" s="27" t="s">
        <v>5987</v>
      </c>
      <c r="F39" s="28" t="s">
        <v>663</v>
      </c>
      <c r="G39" s="29">
        <v>10.35</v>
      </c>
      <c r="H39" s="28">
        <v>0</v>
      </c>
      <c r="I39" s="30">
        <f>ROUND(G39*H39,P4)</f>
        <v>0</v>
      </c>
      <c r="L39" s="31">
        <v>0</v>
      </c>
      <c r="M39" s="24">
        <f>ROUND(G39*L39,P4)</f>
        <v>0</v>
      </c>
      <c r="N39" s="25" t="s">
        <v>1345</v>
      </c>
      <c r="O39" s="32">
        <f>M39*AA39</f>
        <v>0</v>
      </c>
      <c r="P39" s="1">
        <v>3</v>
      </c>
      <c r="AA39" s="1">
        <f>IF(P39=1,$O$3,IF(P39=2,$O$4,$O$5))</f>
        <v>0</v>
      </c>
    </row>
    <row r="40">
      <c r="A40" s="1" t="s">
        <v>664</v>
      </c>
      <c r="E40" s="27" t="s">
        <v>14191</v>
      </c>
    </row>
    <row r="41">
      <c r="A41" s="1" t="s">
        <v>665</v>
      </c>
      <c r="E41" s="33" t="s">
        <v>14535</v>
      </c>
    </row>
    <row r="42" ht="255">
      <c r="A42" s="1" t="s">
        <v>666</v>
      </c>
      <c r="E42" s="27" t="s">
        <v>7714</v>
      </c>
    </row>
    <row r="43">
      <c r="A43" s="1" t="s">
        <v>659</v>
      </c>
      <c r="B43" s="1">
        <v>8</v>
      </c>
      <c r="C43" s="26" t="s">
        <v>12395</v>
      </c>
      <c r="D43" t="s">
        <v>661</v>
      </c>
      <c r="E43" s="27" t="s">
        <v>12396</v>
      </c>
      <c r="F43" s="28" t="s">
        <v>677</v>
      </c>
      <c r="G43" s="29">
        <v>267.01999999999998</v>
      </c>
      <c r="H43" s="28">
        <v>0</v>
      </c>
      <c r="I43" s="30">
        <f>ROUND(G43*H43,P4)</f>
        <v>0</v>
      </c>
      <c r="L43" s="31">
        <v>0</v>
      </c>
      <c r="M43" s="24">
        <f>ROUND(G43*L43,P4)</f>
        <v>0</v>
      </c>
      <c r="N43" s="25" t="s">
        <v>1345</v>
      </c>
      <c r="O43" s="32">
        <f>M43*AA43</f>
        <v>0</v>
      </c>
      <c r="P43" s="1">
        <v>3</v>
      </c>
      <c r="AA43" s="1">
        <f>IF(P43=1,$O$3,IF(P43=2,$O$4,$O$5))</f>
        <v>0</v>
      </c>
    </row>
    <row r="44">
      <c r="A44" s="1" t="s">
        <v>664</v>
      </c>
      <c r="E44" s="27" t="s">
        <v>661</v>
      </c>
    </row>
    <row r="45" ht="38.25">
      <c r="A45" s="1" t="s">
        <v>665</v>
      </c>
      <c r="E45" s="33" t="s">
        <v>14530</v>
      </c>
    </row>
    <row r="46" ht="38.25">
      <c r="A46" s="1" t="s">
        <v>666</v>
      </c>
      <c r="E46" s="27" t="s">
        <v>9164</v>
      </c>
    </row>
    <row r="47">
      <c r="A47" s="1" t="s">
        <v>659</v>
      </c>
      <c r="B47" s="1">
        <v>9</v>
      </c>
      <c r="C47" s="26" t="s">
        <v>9165</v>
      </c>
      <c r="D47" t="s">
        <v>661</v>
      </c>
      <c r="E47" s="27" t="s">
        <v>9166</v>
      </c>
      <c r="F47" s="28" t="s">
        <v>677</v>
      </c>
      <c r="G47" s="29">
        <v>267.01999999999998</v>
      </c>
      <c r="H47" s="28">
        <v>0</v>
      </c>
      <c r="I47" s="30">
        <f>ROUND(G47*H47,P4)</f>
        <v>0</v>
      </c>
      <c r="L47" s="31">
        <v>0</v>
      </c>
      <c r="M47" s="24">
        <f>ROUND(G47*L47,P4)</f>
        <v>0</v>
      </c>
      <c r="N47" s="25" t="s">
        <v>1345</v>
      </c>
      <c r="O47" s="32">
        <f>M47*AA47</f>
        <v>0</v>
      </c>
      <c r="P47" s="1">
        <v>3</v>
      </c>
      <c r="AA47" s="1">
        <f>IF(P47=1,$O$3,IF(P47=2,$O$4,$O$5))</f>
        <v>0</v>
      </c>
    </row>
    <row r="48">
      <c r="A48" s="1" t="s">
        <v>664</v>
      </c>
      <c r="E48" s="27" t="s">
        <v>661</v>
      </c>
    </row>
    <row r="49" ht="38.25">
      <c r="A49" s="1" t="s">
        <v>665</v>
      </c>
      <c r="E49" s="33" t="s">
        <v>14530</v>
      </c>
    </row>
    <row r="50" ht="25.5">
      <c r="A50" s="1" t="s">
        <v>666</v>
      </c>
      <c r="E50" s="27" t="s">
        <v>9168</v>
      </c>
    </row>
    <row r="51">
      <c r="A51" s="1" t="s">
        <v>659</v>
      </c>
      <c r="B51" s="1">
        <v>10</v>
      </c>
      <c r="C51" s="26" t="s">
        <v>5998</v>
      </c>
      <c r="D51" t="s">
        <v>661</v>
      </c>
      <c r="E51" s="27" t="s">
        <v>5999</v>
      </c>
      <c r="F51" s="28" t="s">
        <v>677</v>
      </c>
      <c r="G51" s="29">
        <v>267.01999999999998</v>
      </c>
      <c r="H51" s="28">
        <v>0</v>
      </c>
      <c r="I51" s="30">
        <f>ROUND(G51*H51,P4)</f>
        <v>0</v>
      </c>
      <c r="L51" s="31">
        <v>0</v>
      </c>
      <c r="M51" s="24">
        <f>ROUND(G51*L51,P4)</f>
        <v>0</v>
      </c>
      <c r="N51" s="25" t="s">
        <v>1345</v>
      </c>
      <c r="O51" s="32">
        <f>M51*AA51</f>
        <v>0</v>
      </c>
      <c r="P51" s="1">
        <v>3</v>
      </c>
      <c r="AA51" s="1">
        <f>IF(P51=1,$O$3,IF(P51=2,$O$4,$O$5))</f>
        <v>0</v>
      </c>
    </row>
    <row r="52">
      <c r="A52" s="1" t="s">
        <v>664</v>
      </c>
      <c r="E52" s="27" t="s">
        <v>661</v>
      </c>
    </row>
    <row r="53" ht="38.25">
      <c r="A53" s="1" t="s">
        <v>665</v>
      </c>
      <c r="E53" s="33" t="s">
        <v>14530</v>
      </c>
    </row>
    <row r="54" ht="38.25">
      <c r="A54" s="1" t="s">
        <v>666</v>
      </c>
      <c r="E54" s="27" t="s">
        <v>6626</v>
      </c>
    </row>
    <row r="55">
      <c r="A55" s="1" t="s">
        <v>656</v>
      </c>
      <c r="C55" s="22" t="s">
        <v>1369</v>
      </c>
      <c r="E55" s="23" t="s">
        <v>5107</v>
      </c>
      <c r="L55" s="24">
        <f>SUMIFS(L56:L59,A56:A59,"P")</f>
        <v>0</v>
      </c>
      <c r="M55" s="24">
        <f>SUMIFS(M56:M59,A56:A59,"P")</f>
        <v>0</v>
      </c>
      <c r="N55" s="25"/>
    </row>
    <row r="56">
      <c r="A56" s="1" t="s">
        <v>659</v>
      </c>
      <c r="B56" s="1">
        <v>11</v>
      </c>
      <c r="C56" s="26" t="s">
        <v>5108</v>
      </c>
      <c r="D56" t="s">
        <v>661</v>
      </c>
      <c r="E56" s="27" t="s">
        <v>5109</v>
      </c>
      <c r="F56" s="28" t="s">
        <v>663</v>
      </c>
      <c r="G56" s="29">
        <v>5.6760000000000002</v>
      </c>
      <c r="H56" s="28">
        <v>0</v>
      </c>
      <c r="I56" s="30">
        <f>ROUND(G56*H56,P4)</f>
        <v>0</v>
      </c>
      <c r="L56" s="31">
        <v>0</v>
      </c>
      <c r="M56" s="24">
        <f>ROUND(G56*L56,P4)</f>
        <v>0</v>
      </c>
      <c r="N56" s="25" t="s">
        <v>1345</v>
      </c>
      <c r="O56" s="32">
        <f>M56*AA56</f>
        <v>0</v>
      </c>
      <c r="P56" s="1">
        <v>3</v>
      </c>
      <c r="AA56" s="1">
        <f>IF(P56=1,$O$3,IF(P56=2,$O$4,$O$5))</f>
        <v>0</v>
      </c>
    </row>
    <row r="57">
      <c r="A57" s="1" t="s">
        <v>664</v>
      </c>
      <c r="E57" s="27" t="s">
        <v>661</v>
      </c>
    </row>
    <row r="58" ht="38.25">
      <c r="A58" s="1" t="s">
        <v>665</v>
      </c>
      <c r="E58" s="33" t="s">
        <v>14536</v>
      </c>
    </row>
    <row r="59" ht="38.25">
      <c r="A59" s="1" t="s">
        <v>666</v>
      </c>
      <c r="E59" s="27" t="s">
        <v>6472</v>
      </c>
    </row>
    <row r="60">
      <c r="A60" s="1" t="s">
        <v>656</v>
      </c>
      <c r="C60" s="22" t="s">
        <v>679</v>
      </c>
      <c r="E60" s="23" t="s">
        <v>680</v>
      </c>
      <c r="L60" s="24">
        <f>SUMIFS(L61:L64,A61:A64,"P")</f>
        <v>0</v>
      </c>
      <c r="M60" s="24">
        <f>SUMIFS(M61:M64,A61:A64,"P")</f>
        <v>0</v>
      </c>
      <c r="N60" s="25"/>
    </row>
    <row r="61">
      <c r="A61" s="1" t="s">
        <v>659</v>
      </c>
      <c r="B61" s="1">
        <v>20</v>
      </c>
      <c r="C61" s="26" t="s">
        <v>14194</v>
      </c>
      <c r="D61" t="s">
        <v>661</v>
      </c>
      <c r="E61" s="27" t="s">
        <v>14195</v>
      </c>
      <c r="F61" s="28" t="s">
        <v>683</v>
      </c>
      <c r="G61" s="29">
        <v>2</v>
      </c>
      <c r="H61" s="28">
        <v>0</v>
      </c>
      <c r="I61" s="30">
        <f>ROUND(G61*H61,P4)</f>
        <v>0</v>
      </c>
      <c r="L61" s="31">
        <v>0</v>
      </c>
      <c r="M61" s="24">
        <f>ROUND(G61*L61,P4)</f>
        <v>0</v>
      </c>
      <c r="N61" s="25" t="s">
        <v>1345</v>
      </c>
      <c r="O61" s="32">
        <f>M61*AA61</f>
        <v>0</v>
      </c>
      <c r="P61" s="1">
        <v>3</v>
      </c>
      <c r="AA61" s="1">
        <f>IF(P61=1,$O$3,IF(P61=2,$O$4,$O$5))</f>
        <v>0</v>
      </c>
    </row>
    <row r="62">
      <c r="A62" s="1" t="s">
        <v>664</v>
      </c>
      <c r="E62" s="27" t="s">
        <v>14196</v>
      </c>
    </row>
    <row r="63">
      <c r="A63" s="1" t="s">
        <v>665</v>
      </c>
    </row>
    <row r="64" ht="153">
      <c r="A64" s="1" t="s">
        <v>666</v>
      </c>
      <c r="E64" s="27" t="s">
        <v>11863</v>
      </c>
    </row>
    <row r="65">
      <c r="A65" s="1" t="s">
        <v>656</v>
      </c>
      <c r="C65" s="22" t="s">
        <v>6080</v>
      </c>
      <c r="E65" s="23" t="s">
        <v>6688</v>
      </c>
      <c r="L65" s="24">
        <f>SUMIFS(L66:L97,A66:A97,"P")</f>
        <v>0</v>
      </c>
      <c r="M65" s="24">
        <f>SUMIFS(M66:M97,A66:A97,"P")</f>
        <v>0</v>
      </c>
      <c r="N65" s="25"/>
    </row>
    <row r="66">
      <c r="A66" s="1" t="s">
        <v>659</v>
      </c>
      <c r="B66" s="1">
        <v>12</v>
      </c>
      <c r="C66" s="26" t="s">
        <v>6082</v>
      </c>
      <c r="D66" t="s">
        <v>661</v>
      </c>
      <c r="E66" s="27" t="s">
        <v>6083</v>
      </c>
      <c r="F66" s="28" t="s">
        <v>670</v>
      </c>
      <c r="G66" s="29">
        <v>7.6799999999999997</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14537</v>
      </c>
    </row>
    <row r="69" ht="255">
      <c r="A69" s="1" t="s">
        <v>666</v>
      </c>
      <c r="E69" s="27" t="s">
        <v>6691</v>
      </c>
    </row>
    <row r="70">
      <c r="A70" s="1" t="s">
        <v>659</v>
      </c>
      <c r="B70" s="1">
        <v>13</v>
      </c>
      <c r="C70" s="26" t="s">
        <v>14538</v>
      </c>
      <c r="D70" t="s">
        <v>661</v>
      </c>
      <c r="E70" s="27" t="s">
        <v>14539</v>
      </c>
      <c r="F70" s="28" t="s">
        <v>683</v>
      </c>
      <c r="G70" s="29">
        <v>1</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row>
    <row r="73" ht="25.5">
      <c r="A73" s="1" t="s">
        <v>666</v>
      </c>
      <c r="E73" s="27" t="s">
        <v>7072</v>
      </c>
    </row>
    <row r="74">
      <c r="A74" s="1" t="s">
        <v>659</v>
      </c>
      <c r="B74" s="1">
        <v>14</v>
      </c>
      <c r="C74" s="26" t="s">
        <v>14540</v>
      </c>
      <c r="D74" t="s">
        <v>661</v>
      </c>
      <c r="E74" s="27" t="s">
        <v>14541</v>
      </c>
      <c r="F74" s="28" t="s">
        <v>683</v>
      </c>
      <c r="G74" s="29">
        <v>1</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row>
    <row r="77" ht="242.25">
      <c r="A77" s="1" t="s">
        <v>666</v>
      </c>
      <c r="E77" s="27" t="s">
        <v>14161</v>
      </c>
    </row>
    <row r="78">
      <c r="A78" s="1" t="s">
        <v>659</v>
      </c>
      <c r="B78" s="1">
        <v>15</v>
      </c>
      <c r="C78" s="26" t="s">
        <v>7264</v>
      </c>
      <c r="D78" t="s">
        <v>661</v>
      </c>
      <c r="E78" s="27" t="s">
        <v>7265</v>
      </c>
      <c r="F78" s="28" t="s">
        <v>683</v>
      </c>
      <c r="G78" s="29">
        <v>2</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row>
    <row r="81" ht="89.25">
      <c r="A81" s="1" t="s">
        <v>666</v>
      </c>
      <c r="E81" s="27" t="s">
        <v>6489</v>
      </c>
    </row>
    <row r="82">
      <c r="A82" s="1" t="s">
        <v>659</v>
      </c>
      <c r="B82" s="1">
        <v>16</v>
      </c>
      <c r="C82" s="26" t="s">
        <v>12887</v>
      </c>
      <c r="D82" t="s">
        <v>661</v>
      </c>
      <c r="E82" s="27" t="s">
        <v>12888</v>
      </c>
      <c r="F82" s="28" t="s">
        <v>670</v>
      </c>
      <c r="G82" s="29">
        <v>36.799999999999997</v>
      </c>
      <c r="H82" s="28">
        <v>0</v>
      </c>
      <c r="I82" s="30">
        <f>ROUND(G82*H82,P4)</f>
        <v>0</v>
      </c>
      <c r="L82" s="31">
        <v>0</v>
      </c>
      <c r="M82" s="24">
        <f>ROUND(G82*L82,P4)</f>
        <v>0</v>
      </c>
      <c r="N82" s="25" t="s">
        <v>1345</v>
      </c>
      <c r="O82" s="32">
        <f>M82*AA82</f>
        <v>0</v>
      </c>
      <c r="P82" s="1">
        <v>3</v>
      </c>
      <c r="AA82" s="1">
        <f>IF(P82=1,$O$3,IF(P82=2,$O$4,$O$5))</f>
        <v>0</v>
      </c>
    </row>
    <row r="83">
      <c r="A83" s="1" t="s">
        <v>664</v>
      </c>
      <c r="E83" s="27" t="s">
        <v>661</v>
      </c>
    </row>
    <row r="84">
      <c r="A84" s="1" t="s">
        <v>665</v>
      </c>
      <c r="E84" s="33" t="s">
        <v>14542</v>
      </c>
    </row>
    <row r="85" ht="51">
      <c r="A85" s="1" t="s">
        <v>666</v>
      </c>
      <c r="E85" s="27" t="s">
        <v>12886</v>
      </c>
    </row>
    <row r="86">
      <c r="A86" s="1" t="s">
        <v>659</v>
      </c>
      <c r="B86" s="1">
        <v>17</v>
      </c>
      <c r="C86" s="26" t="s">
        <v>14076</v>
      </c>
      <c r="D86" t="s">
        <v>661</v>
      </c>
      <c r="E86" s="27" t="s">
        <v>14077</v>
      </c>
      <c r="F86" s="28" t="s">
        <v>670</v>
      </c>
      <c r="G86" s="29">
        <v>36.799999999999997</v>
      </c>
      <c r="H86" s="28">
        <v>0</v>
      </c>
      <c r="I86" s="30">
        <f>ROUND(G86*H86,P4)</f>
        <v>0</v>
      </c>
      <c r="L86" s="31">
        <v>0</v>
      </c>
      <c r="M86" s="24">
        <f>ROUND(G86*L86,P4)</f>
        <v>0</v>
      </c>
      <c r="N86" s="25" t="s">
        <v>1345</v>
      </c>
      <c r="O86" s="32">
        <f>M86*AA86</f>
        <v>0</v>
      </c>
      <c r="P86" s="1">
        <v>3</v>
      </c>
      <c r="AA86" s="1">
        <f>IF(P86=1,$O$3,IF(P86=2,$O$4,$O$5))</f>
        <v>0</v>
      </c>
    </row>
    <row r="87">
      <c r="A87" s="1" t="s">
        <v>664</v>
      </c>
      <c r="E87" s="27" t="s">
        <v>661</v>
      </c>
    </row>
    <row r="88">
      <c r="A88" s="1" t="s">
        <v>665</v>
      </c>
      <c r="E88" s="33" t="s">
        <v>14542</v>
      </c>
    </row>
    <row r="89" ht="25.5">
      <c r="A89" s="1" t="s">
        <v>666</v>
      </c>
      <c r="E89" s="27" t="s">
        <v>14079</v>
      </c>
    </row>
    <row r="90">
      <c r="A90" s="1" t="s">
        <v>659</v>
      </c>
      <c r="B90" s="1">
        <v>21</v>
      </c>
      <c r="C90" s="26" t="s">
        <v>14163</v>
      </c>
      <c r="D90" t="s">
        <v>661</v>
      </c>
      <c r="E90" s="27" t="s">
        <v>6310</v>
      </c>
      <c r="F90" s="28" t="s">
        <v>670</v>
      </c>
      <c r="G90" s="29">
        <v>36.479999999999997</v>
      </c>
      <c r="H90" s="28">
        <v>0</v>
      </c>
      <c r="I90" s="30">
        <f>ROUND(G90*H90,P4)</f>
        <v>0</v>
      </c>
      <c r="L90" s="31">
        <v>0</v>
      </c>
      <c r="M90" s="24">
        <f>ROUND(G90*L90,P4)</f>
        <v>0</v>
      </c>
      <c r="N90" s="25" t="s">
        <v>1345</v>
      </c>
      <c r="O90" s="32">
        <f>M90*AA90</f>
        <v>0</v>
      </c>
      <c r="P90" s="1">
        <v>3</v>
      </c>
      <c r="AA90" s="1">
        <f>IF(P90=1,$O$3,IF(P90=2,$O$4,$O$5))</f>
        <v>0</v>
      </c>
    </row>
    <row r="91">
      <c r="A91" s="1" t="s">
        <v>664</v>
      </c>
      <c r="E91" s="27" t="s">
        <v>14201</v>
      </c>
    </row>
    <row r="92">
      <c r="A92" s="1" t="s">
        <v>665</v>
      </c>
      <c r="E92" s="33" t="s">
        <v>14543</v>
      </c>
    </row>
    <row r="93" ht="255">
      <c r="A93" s="1" t="s">
        <v>666</v>
      </c>
      <c r="E93" s="27" t="s">
        <v>6691</v>
      </c>
    </row>
    <row r="94">
      <c r="A94" s="1" t="s">
        <v>659</v>
      </c>
      <c r="B94" s="1">
        <v>22</v>
      </c>
      <c r="C94" s="26" t="s">
        <v>14203</v>
      </c>
      <c r="D94" t="s">
        <v>661</v>
      </c>
      <c r="E94" s="27" t="s">
        <v>14204</v>
      </c>
      <c r="F94" s="28" t="s">
        <v>683</v>
      </c>
      <c r="G94" s="29">
        <v>1</v>
      </c>
      <c r="H94" s="28">
        <v>0</v>
      </c>
      <c r="I94" s="30">
        <f>ROUND(G94*H94,P4)</f>
        <v>0</v>
      </c>
      <c r="L94" s="31">
        <v>0</v>
      </c>
      <c r="M94" s="24">
        <f>ROUND(G94*L94,P4)</f>
        <v>0</v>
      </c>
      <c r="N94" s="25" t="s">
        <v>1345</v>
      </c>
      <c r="O94" s="32">
        <f>M94*AA94</f>
        <v>0</v>
      </c>
      <c r="P94" s="1">
        <v>3</v>
      </c>
      <c r="AA94" s="1">
        <f>IF(P94=1,$O$3,IF(P94=2,$O$4,$O$5))</f>
        <v>0</v>
      </c>
    </row>
    <row r="95">
      <c r="A95" s="1" t="s">
        <v>664</v>
      </c>
      <c r="E95" s="27" t="s">
        <v>14544</v>
      </c>
    </row>
    <row r="96">
      <c r="A96" s="1" t="s">
        <v>665</v>
      </c>
    </row>
    <row r="97" ht="153">
      <c r="A97" s="1" t="s">
        <v>666</v>
      </c>
      <c r="E97" s="27" t="s">
        <v>6698</v>
      </c>
    </row>
    <row r="98">
      <c r="A98" s="1" t="s">
        <v>656</v>
      </c>
      <c r="C98" s="22" t="s">
        <v>900</v>
      </c>
      <c r="E98" s="23" t="s">
        <v>2924</v>
      </c>
      <c r="L98" s="24">
        <f>SUMIFS(L99:L102,A99:A102,"P")</f>
        <v>0</v>
      </c>
      <c r="M98" s="24">
        <f>SUMIFS(M99:M102,A99:A102,"P")</f>
        <v>0</v>
      </c>
      <c r="N98" s="25"/>
    </row>
    <row r="99" ht="25.5">
      <c r="A99" s="1" t="s">
        <v>659</v>
      </c>
      <c r="B99" s="1">
        <v>18</v>
      </c>
      <c r="C99" s="26" t="s">
        <v>3828</v>
      </c>
      <c r="D99" t="s">
        <v>903</v>
      </c>
      <c r="E99" s="27" t="s">
        <v>3829</v>
      </c>
      <c r="F99" s="28" t="s">
        <v>905</v>
      </c>
      <c r="G99" s="29">
        <v>1165.8420000000001</v>
      </c>
      <c r="H99" s="28">
        <v>0</v>
      </c>
      <c r="I99" s="30">
        <f>ROUND(G99*H99,P4)</f>
        <v>0</v>
      </c>
      <c r="L99" s="31">
        <v>0</v>
      </c>
      <c r="M99" s="24">
        <f>ROUND(G99*L99,P4)</f>
        <v>0</v>
      </c>
      <c r="N99" s="25" t="s">
        <v>1345</v>
      </c>
      <c r="O99" s="32">
        <f>M99*AA99</f>
        <v>0</v>
      </c>
      <c r="P99" s="1">
        <v>3</v>
      </c>
      <c r="AA99" s="1">
        <f>IF(P99=1,$O$3,IF(P99=2,$O$4,$O$5))</f>
        <v>0</v>
      </c>
    </row>
    <row r="100" ht="38.25">
      <c r="A100" s="1" t="s">
        <v>664</v>
      </c>
      <c r="E100" s="27" t="s">
        <v>906</v>
      </c>
    </row>
    <row r="101">
      <c r="A101" s="1" t="s">
        <v>665</v>
      </c>
      <c r="E101" s="33" t="s">
        <v>14545</v>
      </c>
    </row>
    <row r="102" ht="153">
      <c r="A102" s="1" t="s">
        <v>666</v>
      </c>
      <c r="E102" s="27" t="s">
        <v>908</v>
      </c>
    </row>
  </sheetData>
  <sheetProtection sheet="1" objects="1" scenarios="1" spinCount="100000" saltValue="81Qsl36hfGR7BZpYhv+u7ZUEJnlIZFmbVOKVzvzT4zsQ0VoJzZweesqzKYMPbqN+vQTvTT2P/4M8m59n7It5yw==" hashValue="KjP4wcZge/MGj2FIUTUJ2QGB1dDsN1CqxwGE4tSWXT2I7VSM/37n8TGO9af5DFgLab7pQCiZ6krSBMzD9vUc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COUNTIFS(L8:L33,"=0",A8:A33,"P")+COUNTIFS(L8:L33,"",A8:A33,"P")+SUM(Q8:Q33)</f>
        <v>0</v>
      </c>
    </row>
    <row r="8">
      <c r="A8" s="1" t="s">
        <v>654</v>
      </c>
      <c r="C8" s="22" t="s">
        <v>14546</v>
      </c>
      <c r="E8" s="23" t="s">
        <v>601</v>
      </c>
      <c r="L8" s="24">
        <f>L9+L18+L23+L28</f>
        <v>0</v>
      </c>
      <c r="M8" s="24">
        <f>M9+M18+M23+M28</f>
        <v>0</v>
      </c>
      <c r="N8" s="25"/>
    </row>
    <row r="9">
      <c r="A9" s="1" t="s">
        <v>656</v>
      </c>
      <c r="C9" s="22" t="s">
        <v>2153</v>
      </c>
      <c r="E9" s="23" t="s">
        <v>2154</v>
      </c>
      <c r="L9" s="24">
        <f>SUMIFS(L10:L17,A10:A17,"P")</f>
        <v>0</v>
      </c>
      <c r="M9" s="24">
        <f>SUMIFS(M10:M17,A10:A17,"P")</f>
        <v>0</v>
      </c>
      <c r="N9" s="25"/>
    </row>
    <row r="10">
      <c r="A10" s="1" t="s">
        <v>659</v>
      </c>
      <c r="B10" s="1">
        <v>4</v>
      </c>
      <c r="C10" s="26" t="s">
        <v>14547</v>
      </c>
      <c r="D10" t="s">
        <v>661</v>
      </c>
      <c r="E10" s="27" t="s">
        <v>14548</v>
      </c>
      <c r="F10" s="28" t="s">
        <v>1604</v>
      </c>
      <c r="G10" s="29">
        <v>2</v>
      </c>
      <c r="H10" s="28">
        <v>0</v>
      </c>
      <c r="I10" s="30">
        <f>ROUND(G10*H10,P4)</f>
        <v>0</v>
      </c>
      <c r="L10" s="31">
        <v>0</v>
      </c>
      <c r="M10" s="24">
        <f>ROUND(G10*L10,P4)</f>
        <v>0</v>
      </c>
      <c r="N10" s="25" t="s">
        <v>1345</v>
      </c>
      <c r="O10" s="32">
        <f>M10*AA10</f>
        <v>0</v>
      </c>
      <c r="P10" s="1">
        <v>1</v>
      </c>
      <c r="AA10" s="1">
        <f>IF(P10=1,$O$3,IF(P10=2,$O$4,$O$5))</f>
        <v>0</v>
      </c>
    </row>
    <row r="11">
      <c r="A11" s="1" t="s">
        <v>664</v>
      </c>
      <c r="E11" s="27" t="s">
        <v>14549</v>
      </c>
    </row>
    <row r="12">
      <c r="A12" s="1" t="s">
        <v>665</v>
      </c>
    </row>
    <row r="13">
      <c r="A13" s="1" t="s">
        <v>666</v>
      </c>
      <c r="E13" s="27" t="s">
        <v>10390</v>
      </c>
    </row>
    <row r="14">
      <c r="A14" s="1" t="s">
        <v>659</v>
      </c>
      <c r="B14" s="1">
        <v>5</v>
      </c>
      <c r="C14" s="26" t="s">
        <v>14550</v>
      </c>
      <c r="D14" t="s">
        <v>661</v>
      </c>
      <c r="E14" s="27" t="s">
        <v>14551</v>
      </c>
      <c r="F14" s="28" t="s">
        <v>1604</v>
      </c>
      <c r="G14" s="29">
        <v>1</v>
      </c>
      <c r="H14" s="28">
        <v>0</v>
      </c>
      <c r="I14" s="30">
        <f>ROUND(G14*H14,P4)</f>
        <v>0</v>
      </c>
      <c r="L14" s="31">
        <v>0</v>
      </c>
      <c r="M14" s="24">
        <f>ROUND(G14*L14,P4)</f>
        <v>0</v>
      </c>
      <c r="N14" s="25" t="s">
        <v>1345</v>
      </c>
      <c r="O14" s="32">
        <f>M14*AA14</f>
        <v>0</v>
      </c>
      <c r="P14" s="1">
        <v>3</v>
      </c>
      <c r="AA14" s="1">
        <f>IF(P14=1,$O$3,IF(P14=2,$O$4,$O$5))</f>
        <v>0</v>
      </c>
    </row>
    <row r="15" ht="25.5">
      <c r="A15" s="1" t="s">
        <v>664</v>
      </c>
      <c r="E15" s="27" t="s">
        <v>14552</v>
      </c>
    </row>
    <row r="16">
      <c r="A16" s="1" t="s">
        <v>665</v>
      </c>
      <c r="E16" s="33" t="s">
        <v>1500</v>
      </c>
    </row>
    <row r="17">
      <c r="A17" s="1" t="s">
        <v>666</v>
      </c>
      <c r="E17" s="27" t="s">
        <v>10390</v>
      </c>
    </row>
    <row r="18">
      <c r="A18" s="1" t="s">
        <v>656</v>
      </c>
      <c r="C18" s="22" t="s">
        <v>657</v>
      </c>
      <c r="E18" s="23" t="s">
        <v>658</v>
      </c>
      <c r="L18" s="24">
        <f>SUMIFS(L19:L22,A19:A22,"P")</f>
        <v>0</v>
      </c>
      <c r="M18" s="24">
        <f>SUMIFS(M19:M22,A19:A22,"P")</f>
        <v>0</v>
      </c>
      <c r="N18" s="25"/>
    </row>
    <row r="19">
      <c r="A19" s="1" t="s">
        <v>659</v>
      </c>
      <c r="B19" s="1">
        <v>1</v>
      </c>
      <c r="C19" s="26" t="s">
        <v>13711</v>
      </c>
      <c r="D19" t="s">
        <v>661</v>
      </c>
      <c r="E19" s="27" t="s">
        <v>13712</v>
      </c>
      <c r="F19" s="28" t="s">
        <v>663</v>
      </c>
      <c r="G19" s="29">
        <v>4.9139999999999997</v>
      </c>
      <c r="H19" s="28">
        <v>0</v>
      </c>
      <c r="I19" s="30">
        <f>ROUND(G19*H19,P4)</f>
        <v>0</v>
      </c>
      <c r="L19" s="31">
        <v>0</v>
      </c>
      <c r="M19" s="24">
        <f>ROUND(G19*L19,P4)</f>
        <v>0</v>
      </c>
      <c r="N19" s="25" t="s">
        <v>1345</v>
      </c>
      <c r="O19" s="32">
        <f>M19*AA19</f>
        <v>0</v>
      </c>
      <c r="P19" s="1">
        <v>1</v>
      </c>
      <c r="AA19" s="1">
        <f>IF(P19=1,$O$3,IF(P19=2,$O$4,$O$5))</f>
        <v>0</v>
      </c>
    </row>
    <row r="20">
      <c r="A20" s="1" t="s">
        <v>664</v>
      </c>
      <c r="E20" s="27" t="s">
        <v>661</v>
      </c>
    </row>
    <row r="21">
      <c r="A21" s="1" t="s">
        <v>665</v>
      </c>
      <c r="E21" s="33" t="s">
        <v>14553</v>
      </c>
    </row>
    <row r="22" ht="63.75">
      <c r="A22" s="1" t="s">
        <v>666</v>
      </c>
      <c r="E22" s="27" t="s">
        <v>5575</v>
      </c>
    </row>
    <row r="23">
      <c r="A23" s="1" t="s">
        <v>656</v>
      </c>
      <c r="C23" s="22" t="s">
        <v>958</v>
      </c>
      <c r="E23" s="23" t="s">
        <v>959</v>
      </c>
      <c r="L23" s="24">
        <f>SUMIFS(L24:L27,A24:A27,"P")</f>
        <v>0</v>
      </c>
      <c r="M23" s="24">
        <f>SUMIFS(M24:M27,A24:A27,"P")</f>
        <v>0</v>
      </c>
      <c r="N23" s="25"/>
    </row>
    <row r="24">
      <c r="A24" s="1" t="s">
        <v>659</v>
      </c>
      <c r="B24" s="1">
        <v>2</v>
      </c>
      <c r="C24" s="26" t="s">
        <v>9186</v>
      </c>
      <c r="D24" t="s">
        <v>661</v>
      </c>
      <c r="E24" s="27" t="s">
        <v>9187</v>
      </c>
      <c r="F24" s="28" t="s">
        <v>677</v>
      </c>
      <c r="G24" s="29">
        <v>27.300000000000001</v>
      </c>
      <c r="H24" s="28">
        <v>0</v>
      </c>
      <c r="I24" s="30">
        <f>ROUND(G24*H24,P4)</f>
        <v>0</v>
      </c>
      <c r="L24" s="31">
        <v>0</v>
      </c>
      <c r="M24" s="24">
        <f>ROUND(G24*L24,P4)</f>
        <v>0</v>
      </c>
      <c r="N24" s="25" t="s">
        <v>1345</v>
      </c>
      <c r="O24" s="32">
        <f>M24*AA24</f>
        <v>0</v>
      </c>
      <c r="P24" s="1">
        <v>1</v>
      </c>
      <c r="AA24" s="1">
        <f>IF(P24=1,$O$3,IF(P24=2,$O$4,$O$5))</f>
        <v>0</v>
      </c>
    </row>
    <row r="25">
      <c r="A25" s="1" t="s">
        <v>664</v>
      </c>
      <c r="E25" s="27" t="s">
        <v>661</v>
      </c>
    </row>
    <row r="26">
      <c r="A26" s="1" t="s">
        <v>665</v>
      </c>
      <c r="E26" s="33" t="s">
        <v>14554</v>
      </c>
    </row>
    <row r="27" ht="140.25">
      <c r="A27" s="1" t="s">
        <v>666</v>
      </c>
      <c r="E27" s="27" t="s">
        <v>9189</v>
      </c>
    </row>
    <row r="28">
      <c r="A28" s="1" t="s">
        <v>656</v>
      </c>
      <c r="C28" s="22" t="s">
        <v>900</v>
      </c>
      <c r="E28" s="23" t="s">
        <v>2924</v>
      </c>
      <c r="L28" s="24">
        <f>SUMIFS(L29:L32,A29:A32,"P")</f>
        <v>0</v>
      </c>
      <c r="M28" s="24">
        <f>SUMIFS(M29:M32,A29:A32,"P")</f>
        <v>0</v>
      </c>
      <c r="N28" s="25"/>
    </row>
    <row r="29" ht="38.25">
      <c r="A29" s="1" t="s">
        <v>659</v>
      </c>
      <c r="B29" s="1">
        <v>3</v>
      </c>
      <c r="C29" s="26" t="s">
        <v>902</v>
      </c>
      <c r="D29" t="s">
        <v>903</v>
      </c>
      <c r="E29" s="27" t="s">
        <v>904</v>
      </c>
      <c r="F29" s="28" t="s">
        <v>905</v>
      </c>
      <c r="G29" s="29">
        <v>12.776</v>
      </c>
      <c r="H29" s="28">
        <v>0</v>
      </c>
      <c r="I29" s="30">
        <f>ROUND(G29*H29,P4)</f>
        <v>0</v>
      </c>
      <c r="L29" s="31">
        <v>0</v>
      </c>
      <c r="M29" s="24">
        <f>ROUND(G29*L29,P4)</f>
        <v>0</v>
      </c>
      <c r="N29" s="25" t="s">
        <v>1345</v>
      </c>
      <c r="O29" s="32">
        <f>M29*AA29</f>
        <v>0</v>
      </c>
      <c r="P29" s="1">
        <v>3</v>
      </c>
      <c r="AA29" s="1">
        <f>IF(P29=1,$O$3,IF(P29=2,$O$4,$O$5))</f>
        <v>0</v>
      </c>
    </row>
    <row r="30" ht="38.25">
      <c r="A30" s="1" t="s">
        <v>664</v>
      </c>
      <c r="E30" s="27" t="s">
        <v>906</v>
      </c>
    </row>
    <row r="31">
      <c r="A31" s="1" t="s">
        <v>665</v>
      </c>
      <c r="E31" s="33" t="s">
        <v>14555</v>
      </c>
    </row>
    <row r="32" ht="153">
      <c r="A32" s="1" t="s">
        <v>666</v>
      </c>
      <c r="E32" s="27" t="s">
        <v>908</v>
      </c>
    </row>
  </sheetData>
  <sheetProtection sheet="1" objects="1" scenarios="1" spinCount="100000" saltValue="HusJCImEfVpEctcB2JtFf/ejXe0c8U9ZCk6DoFaHDs5XP7DMJXsV4VCemDnnfhJjHlA94Sf+K8iyw0rlZyHg+g==" hashValue="//rCmB//9OdIzFJ02P6Z+X6yccr/69933dWGwo6BHxf+PbCT0OCFSO2QB+s8V+9V2zJAk+fyUuB7K7BWURP5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COUNTIFS(L8:L402,"=0",A8:A402,"P")+COUNTIFS(L8:L402,"",A8:A402,"P")+SUM(Q8:Q402)</f>
        <v>0</v>
      </c>
    </row>
    <row r="8">
      <c r="A8" s="1" t="s">
        <v>654</v>
      </c>
      <c r="C8" s="22" t="s">
        <v>14556</v>
      </c>
      <c r="E8" s="23" t="s">
        <v>603</v>
      </c>
      <c r="L8" s="24">
        <f>L9+L122+L135+L148+L341+L346+L363+L372+L393</f>
        <v>0</v>
      </c>
      <c r="M8" s="24">
        <f>M9+M122+M135+M148+M341+M346+M363+M372+M393</f>
        <v>0</v>
      </c>
      <c r="N8" s="25"/>
    </row>
    <row r="9">
      <c r="A9" s="1" t="s">
        <v>656</v>
      </c>
      <c r="C9" s="22" t="s">
        <v>657</v>
      </c>
      <c r="E9" s="23" t="s">
        <v>658</v>
      </c>
      <c r="L9" s="24">
        <f>SUMIFS(L10:L121,A10:A121,"P")</f>
        <v>0</v>
      </c>
      <c r="M9" s="24">
        <f>SUMIFS(M10:M121,A10:A121,"P")</f>
        <v>0</v>
      </c>
      <c r="N9" s="25"/>
    </row>
    <row r="10" ht="25.5">
      <c r="A10" s="1" t="s">
        <v>659</v>
      </c>
      <c r="B10" s="1">
        <v>3</v>
      </c>
      <c r="C10" s="26" t="s">
        <v>14557</v>
      </c>
      <c r="D10" t="s">
        <v>661</v>
      </c>
      <c r="E10" s="27" t="s">
        <v>14558</v>
      </c>
      <c r="F10" s="28" t="s">
        <v>677</v>
      </c>
      <c r="G10" s="29">
        <v>500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2620</v>
      </c>
    </row>
    <row r="13" ht="102">
      <c r="A13" s="1" t="s">
        <v>666</v>
      </c>
      <c r="E13" s="27" t="s">
        <v>14559</v>
      </c>
    </row>
    <row r="14">
      <c r="A14" s="1" t="s">
        <v>659</v>
      </c>
      <c r="B14" s="1">
        <v>4</v>
      </c>
      <c r="C14" s="26" t="s">
        <v>14373</v>
      </c>
      <c r="D14" t="s">
        <v>661</v>
      </c>
      <c r="E14" s="27" t="s">
        <v>14374</v>
      </c>
      <c r="F14" s="28" t="s">
        <v>670</v>
      </c>
      <c r="G14" s="29">
        <v>55</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14388</v>
      </c>
    </row>
    <row r="17">
      <c r="A17" s="1" t="s">
        <v>666</v>
      </c>
      <c r="E17" s="27" t="s">
        <v>661</v>
      </c>
    </row>
    <row r="18">
      <c r="A18" s="1" t="s">
        <v>659</v>
      </c>
      <c r="B18" s="1">
        <v>5</v>
      </c>
      <c r="C18" s="26" t="s">
        <v>14375</v>
      </c>
      <c r="D18" t="s">
        <v>661</v>
      </c>
      <c r="E18" s="27" t="s">
        <v>14376</v>
      </c>
      <c r="F18" s="28" t="s">
        <v>670</v>
      </c>
      <c r="G18" s="29">
        <v>20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2290</v>
      </c>
    </row>
    <row r="21">
      <c r="A21" s="1" t="s">
        <v>666</v>
      </c>
      <c r="E21" s="27" t="s">
        <v>661</v>
      </c>
    </row>
    <row r="22">
      <c r="A22" s="1" t="s">
        <v>659</v>
      </c>
      <c r="B22" s="1">
        <v>6</v>
      </c>
      <c r="C22" s="26" t="s">
        <v>14377</v>
      </c>
      <c r="D22" t="s">
        <v>661</v>
      </c>
      <c r="E22" s="27" t="s">
        <v>14378</v>
      </c>
      <c r="F22" s="28" t="s">
        <v>683</v>
      </c>
      <c r="G22" s="29">
        <v>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2626</v>
      </c>
    </row>
    <row r="25">
      <c r="A25" s="1" t="s">
        <v>666</v>
      </c>
      <c r="E25" s="27" t="s">
        <v>661</v>
      </c>
    </row>
    <row r="26">
      <c r="A26" s="1" t="s">
        <v>659</v>
      </c>
      <c r="B26" s="1">
        <v>7</v>
      </c>
      <c r="C26" s="26" t="s">
        <v>14379</v>
      </c>
      <c r="D26" t="s">
        <v>661</v>
      </c>
      <c r="E26" s="27" t="s">
        <v>14380</v>
      </c>
      <c r="F26" s="28" t="s">
        <v>683</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2626</v>
      </c>
    </row>
    <row r="29">
      <c r="A29" s="1" t="s">
        <v>666</v>
      </c>
      <c r="E29" s="27" t="s">
        <v>661</v>
      </c>
    </row>
    <row r="30">
      <c r="A30" s="1" t="s">
        <v>659</v>
      </c>
      <c r="B30" s="1">
        <v>8</v>
      </c>
      <c r="C30" s="26" t="s">
        <v>14381</v>
      </c>
      <c r="D30" t="s">
        <v>661</v>
      </c>
      <c r="E30" s="27" t="s">
        <v>14382</v>
      </c>
      <c r="F30" s="28" t="s">
        <v>677</v>
      </c>
      <c r="G30" s="29">
        <v>45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1534</v>
      </c>
    </row>
    <row r="33" ht="153">
      <c r="A33" s="1" t="s">
        <v>666</v>
      </c>
      <c r="E33" s="27" t="s">
        <v>14383</v>
      </c>
    </row>
    <row r="34">
      <c r="A34" s="1" t="s">
        <v>659</v>
      </c>
      <c r="B34" s="1">
        <v>9</v>
      </c>
      <c r="C34" s="26" t="s">
        <v>14384</v>
      </c>
      <c r="D34" t="s">
        <v>661</v>
      </c>
      <c r="E34" s="27" t="s">
        <v>14385</v>
      </c>
      <c r="F34" s="28" t="s">
        <v>677</v>
      </c>
      <c r="G34" s="29">
        <v>45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1534</v>
      </c>
    </row>
    <row r="37" ht="153">
      <c r="A37" s="1" t="s">
        <v>666</v>
      </c>
      <c r="E37" s="27" t="s">
        <v>14383</v>
      </c>
    </row>
    <row r="38" ht="25.5">
      <c r="A38" s="1" t="s">
        <v>659</v>
      </c>
      <c r="B38" s="1">
        <v>10</v>
      </c>
      <c r="C38" s="26" t="s">
        <v>14386</v>
      </c>
      <c r="D38" t="s">
        <v>661</v>
      </c>
      <c r="E38" s="27" t="s">
        <v>14387</v>
      </c>
      <c r="F38" s="28" t="s">
        <v>670</v>
      </c>
      <c r="G38" s="29">
        <v>430</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14560</v>
      </c>
    </row>
    <row r="41">
      <c r="A41" s="1" t="s">
        <v>666</v>
      </c>
      <c r="E41" s="27" t="s">
        <v>661</v>
      </c>
    </row>
    <row r="42" ht="25.5">
      <c r="A42" s="1" t="s">
        <v>659</v>
      </c>
      <c r="B42" s="1">
        <v>11</v>
      </c>
      <c r="C42" s="26" t="s">
        <v>14389</v>
      </c>
      <c r="D42" t="s">
        <v>661</v>
      </c>
      <c r="E42" s="27" t="s">
        <v>14390</v>
      </c>
      <c r="F42" s="28" t="s">
        <v>670</v>
      </c>
      <c r="G42" s="29">
        <v>430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14560</v>
      </c>
    </row>
    <row r="45">
      <c r="A45" s="1" t="s">
        <v>666</v>
      </c>
      <c r="E45" s="27" t="s">
        <v>661</v>
      </c>
    </row>
    <row r="46">
      <c r="A46" s="1" t="s">
        <v>659</v>
      </c>
      <c r="B46" s="1">
        <v>12</v>
      </c>
      <c r="C46" s="26" t="s">
        <v>14391</v>
      </c>
      <c r="D46" t="s">
        <v>661</v>
      </c>
      <c r="E46" s="27" t="s">
        <v>14392</v>
      </c>
      <c r="F46" s="28" t="s">
        <v>663</v>
      </c>
      <c r="G46" s="29">
        <v>20</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2290</v>
      </c>
    </row>
    <row r="49">
      <c r="A49" s="1" t="s">
        <v>666</v>
      </c>
      <c r="E49" s="27" t="s">
        <v>661</v>
      </c>
    </row>
    <row r="50" ht="25.5">
      <c r="A50" s="1" t="s">
        <v>659</v>
      </c>
      <c r="B50" s="1">
        <v>13</v>
      </c>
      <c r="C50" s="26" t="s">
        <v>14393</v>
      </c>
      <c r="D50" t="s">
        <v>661</v>
      </c>
      <c r="E50" s="27" t="s">
        <v>14394</v>
      </c>
      <c r="F50" s="28" t="s">
        <v>663</v>
      </c>
      <c r="G50" s="29">
        <v>255</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14561</v>
      </c>
    </row>
    <row r="53">
      <c r="A53" s="1" t="s">
        <v>666</v>
      </c>
      <c r="E53" s="27" t="s">
        <v>661</v>
      </c>
    </row>
    <row r="54">
      <c r="A54" s="1" t="s">
        <v>659</v>
      </c>
      <c r="B54" s="1">
        <v>14</v>
      </c>
      <c r="C54" s="26" t="s">
        <v>14396</v>
      </c>
      <c r="D54" t="s">
        <v>661</v>
      </c>
      <c r="E54" s="27" t="s">
        <v>14397</v>
      </c>
      <c r="F54" s="28" t="s">
        <v>663</v>
      </c>
      <c r="G54" s="29">
        <v>910</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14562</v>
      </c>
    </row>
    <row r="57">
      <c r="A57" s="1" t="s">
        <v>666</v>
      </c>
      <c r="E57" s="27" t="s">
        <v>661</v>
      </c>
    </row>
    <row r="58">
      <c r="A58" s="1" t="s">
        <v>659</v>
      </c>
      <c r="B58" s="1">
        <v>15</v>
      </c>
      <c r="C58" s="26" t="s">
        <v>14400</v>
      </c>
      <c r="D58" t="s">
        <v>661</v>
      </c>
      <c r="E58" s="27" t="s">
        <v>14401</v>
      </c>
      <c r="F58" s="28" t="s">
        <v>677</v>
      </c>
      <c r="G58" s="29">
        <v>155</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14563</v>
      </c>
    </row>
    <row r="61">
      <c r="A61" s="1" t="s">
        <v>666</v>
      </c>
      <c r="E61" s="27" t="s">
        <v>661</v>
      </c>
    </row>
    <row r="62">
      <c r="A62" s="1" t="s">
        <v>659</v>
      </c>
      <c r="B62" s="1">
        <v>16</v>
      </c>
      <c r="C62" s="26" t="s">
        <v>14402</v>
      </c>
      <c r="D62" t="s">
        <v>661</v>
      </c>
      <c r="E62" s="27" t="s">
        <v>14403</v>
      </c>
      <c r="F62" s="28" t="s">
        <v>677</v>
      </c>
      <c r="G62" s="29">
        <v>475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14564</v>
      </c>
    </row>
    <row r="65">
      <c r="A65" s="1" t="s">
        <v>666</v>
      </c>
      <c r="E65" s="27" t="s">
        <v>661</v>
      </c>
    </row>
    <row r="66">
      <c r="A66" s="1" t="s">
        <v>659</v>
      </c>
      <c r="B66" s="1">
        <v>17</v>
      </c>
      <c r="C66" s="26" t="s">
        <v>14405</v>
      </c>
      <c r="D66" t="s">
        <v>661</v>
      </c>
      <c r="E66" s="27" t="s">
        <v>14406</v>
      </c>
      <c r="F66" s="28" t="s">
        <v>677</v>
      </c>
      <c r="G66" s="29">
        <v>155</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14563</v>
      </c>
    </row>
    <row r="69">
      <c r="A69" s="1" t="s">
        <v>666</v>
      </c>
      <c r="E69" s="27" t="s">
        <v>661</v>
      </c>
    </row>
    <row r="70">
      <c r="A70" s="1" t="s">
        <v>659</v>
      </c>
      <c r="B70" s="1">
        <v>18</v>
      </c>
      <c r="C70" s="26" t="s">
        <v>14407</v>
      </c>
      <c r="D70" t="s">
        <v>661</v>
      </c>
      <c r="E70" s="27" t="s">
        <v>14408</v>
      </c>
      <c r="F70" s="28" t="s">
        <v>677</v>
      </c>
      <c r="G70" s="29">
        <v>475</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14564</v>
      </c>
    </row>
    <row r="73">
      <c r="A73" s="1" t="s">
        <v>666</v>
      </c>
      <c r="E73" s="27" t="s">
        <v>661</v>
      </c>
    </row>
    <row r="74">
      <c r="A74" s="1" t="s">
        <v>659</v>
      </c>
      <c r="B74" s="1">
        <v>19</v>
      </c>
      <c r="C74" s="26" t="s">
        <v>14409</v>
      </c>
      <c r="D74" t="s">
        <v>661</v>
      </c>
      <c r="E74" s="27" t="s">
        <v>14410</v>
      </c>
      <c r="F74" s="28" t="s">
        <v>663</v>
      </c>
      <c r="G74" s="29">
        <v>910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14562</v>
      </c>
    </row>
    <row r="77">
      <c r="A77" s="1" t="s">
        <v>666</v>
      </c>
      <c r="E77" s="27" t="s">
        <v>661</v>
      </c>
    </row>
    <row r="78">
      <c r="A78" s="1" t="s">
        <v>659</v>
      </c>
      <c r="B78" s="1">
        <v>20</v>
      </c>
      <c r="C78" s="26" t="s">
        <v>14411</v>
      </c>
      <c r="D78" t="s">
        <v>661</v>
      </c>
      <c r="E78" s="27" t="s">
        <v>14412</v>
      </c>
      <c r="F78" s="28" t="s">
        <v>663</v>
      </c>
      <c r="G78" s="29">
        <v>140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14565</v>
      </c>
    </row>
    <row r="81">
      <c r="A81" s="1" t="s">
        <v>666</v>
      </c>
      <c r="E81" s="27" t="s">
        <v>661</v>
      </c>
    </row>
    <row r="82">
      <c r="A82" s="1" t="s">
        <v>659</v>
      </c>
      <c r="B82" s="1">
        <v>21</v>
      </c>
      <c r="C82" s="26" t="s">
        <v>14413</v>
      </c>
      <c r="D82" t="s">
        <v>661</v>
      </c>
      <c r="E82" s="27" t="s">
        <v>14414</v>
      </c>
      <c r="F82" s="28" t="s">
        <v>663</v>
      </c>
      <c r="G82" s="29">
        <v>1050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14566</v>
      </c>
    </row>
    <row r="85">
      <c r="A85" s="1" t="s">
        <v>666</v>
      </c>
      <c r="E85" s="27" t="s">
        <v>661</v>
      </c>
    </row>
    <row r="86">
      <c r="A86" s="1" t="s">
        <v>659</v>
      </c>
      <c r="B86" s="1">
        <v>22</v>
      </c>
      <c r="C86" s="26" t="s">
        <v>14416</v>
      </c>
      <c r="D86" t="s">
        <v>661</v>
      </c>
      <c r="E86" s="27" t="s">
        <v>14417</v>
      </c>
      <c r="F86" s="28" t="s">
        <v>663</v>
      </c>
      <c r="G86" s="29">
        <v>1050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14566</v>
      </c>
    </row>
    <row r="89">
      <c r="A89" s="1" t="s">
        <v>666</v>
      </c>
      <c r="E89" s="27" t="s">
        <v>661</v>
      </c>
    </row>
    <row r="90">
      <c r="A90" s="1" t="s">
        <v>659</v>
      </c>
      <c r="B90" s="1">
        <v>23</v>
      </c>
      <c r="C90" s="26" t="s">
        <v>14567</v>
      </c>
      <c r="D90" t="s">
        <v>661</v>
      </c>
      <c r="E90" s="27" t="s">
        <v>14568</v>
      </c>
      <c r="F90" s="28" t="s">
        <v>663</v>
      </c>
      <c r="G90" s="29">
        <v>30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2282</v>
      </c>
    </row>
    <row r="93">
      <c r="A93" s="1" t="s">
        <v>666</v>
      </c>
      <c r="E93" s="27" t="s">
        <v>661</v>
      </c>
    </row>
    <row r="94">
      <c r="A94" s="1" t="s">
        <v>659</v>
      </c>
      <c r="B94" s="1">
        <v>24</v>
      </c>
      <c r="C94" s="26" t="s">
        <v>14418</v>
      </c>
      <c r="D94" t="s">
        <v>661</v>
      </c>
      <c r="E94" s="27" t="s">
        <v>14419</v>
      </c>
      <c r="F94" s="28" t="s">
        <v>663</v>
      </c>
      <c r="G94" s="29">
        <v>140</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14565</v>
      </c>
    </row>
    <row r="97">
      <c r="A97" s="1" t="s">
        <v>666</v>
      </c>
      <c r="E97" s="27" t="s">
        <v>661</v>
      </c>
    </row>
    <row r="98">
      <c r="A98" s="1" t="s">
        <v>659</v>
      </c>
      <c r="B98" s="1">
        <v>25</v>
      </c>
      <c r="C98" s="26" t="s">
        <v>14420</v>
      </c>
      <c r="D98" t="s">
        <v>661</v>
      </c>
      <c r="E98" s="27" t="s">
        <v>14421</v>
      </c>
      <c r="F98" s="28" t="s">
        <v>663</v>
      </c>
      <c r="G98" s="29">
        <v>1200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14569</v>
      </c>
    </row>
    <row r="101">
      <c r="A101" s="1" t="s">
        <v>666</v>
      </c>
      <c r="E101" s="27" t="s">
        <v>661</v>
      </c>
    </row>
    <row r="102" ht="25.5">
      <c r="A102" s="1" t="s">
        <v>659</v>
      </c>
      <c r="B102" s="1">
        <v>26</v>
      </c>
      <c r="C102" s="26" t="s">
        <v>14422</v>
      </c>
      <c r="D102" t="s">
        <v>661</v>
      </c>
      <c r="E102" s="27" t="s">
        <v>14423</v>
      </c>
      <c r="F102" s="28" t="s">
        <v>663</v>
      </c>
      <c r="G102" s="29">
        <v>110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2358</v>
      </c>
    </row>
    <row r="105">
      <c r="A105" s="1" t="s">
        <v>666</v>
      </c>
      <c r="E105" s="27" t="s">
        <v>661</v>
      </c>
    </row>
    <row r="106">
      <c r="A106" s="1" t="s">
        <v>659</v>
      </c>
      <c r="B106" s="1">
        <v>27</v>
      </c>
      <c r="C106" s="26" t="s">
        <v>14424</v>
      </c>
      <c r="D106" t="s">
        <v>661</v>
      </c>
      <c r="E106" s="27" t="s">
        <v>14425</v>
      </c>
      <c r="F106" s="28" t="s">
        <v>663</v>
      </c>
      <c r="G106" s="29">
        <v>140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14565</v>
      </c>
    </row>
    <row r="109">
      <c r="A109" s="1" t="s">
        <v>666</v>
      </c>
      <c r="E109" s="27" t="s">
        <v>661</v>
      </c>
    </row>
    <row r="110">
      <c r="A110" s="1" t="s">
        <v>659</v>
      </c>
      <c r="B110" s="1">
        <v>28</v>
      </c>
      <c r="C110" s="26" t="s">
        <v>14426</v>
      </c>
      <c r="D110" t="s">
        <v>661</v>
      </c>
      <c r="E110" s="27" t="s">
        <v>14427</v>
      </c>
      <c r="F110" s="28" t="s">
        <v>663</v>
      </c>
      <c r="G110" s="29">
        <v>210</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3629</v>
      </c>
    </row>
    <row r="113">
      <c r="A113" s="1" t="s">
        <v>666</v>
      </c>
      <c r="E113" s="27" t="s">
        <v>661</v>
      </c>
    </row>
    <row r="114">
      <c r="A114" s="1" t="s">
        <v>659</v>
      </c>
      <c r="B114" s="1">
        <v>29</v>
      </c>
      <c r="C114" s="26" t="s">
        <v>14429</v>
      </c>
      <c r="D114" t="s">
        <v>661</v>
      </c>
      <c r="E114" s="27" t="s">
        <v>14430</v>
      </c>
      <c r="F114" s="28" t="s">
        <v>683</v>
      </c>
      <c r="G114" s="29">
        <v>15</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1489</v>
      </c>
    </row>
    <row r="117">
      <c r="A117" s="1" t="s">
        <v>666</v>
      </c>
      <c r="E117" s="27" t="s">
        <v>661</v>
      </c>
    </row>
    <row r="118">
      <c r="A118" s="1" t="s">
        <v>659</v>
      </c>
      <c r="B118" s="1">
        <v>36</v>
      </c>
      <c r="C118" s="26" t="s">
        <v>14431</v>
      </c>
      <c r="D118" t="s">
        <v>661</v>
      </c>
      <c r="E118" s="27" t="s">
        <v>14432</v>
      </c>
      <c r="F118" s="28" t="s">
        <v>14433</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c r="A120" s="1" t="s">
        <v>665</v>
      </c>
      <c r="E120" s="33" t="s">
        <v>1500</v>
      </c>
    </row>
    <row r="121">
      <c r="A121" s="1" t="s">
        <v>666</v>
      </c>
      <c r="E121" s="27" t="s">
        <v>661</v>
      </c>
    </row>
    <row r="122">
      <c r="A122" s="1" t="s">
        <v>656</v>
      </c>
      <c r="C122" s="22" t="s">
        <v>14434</v>
      </c>
      <c r="E122" s="23" t="s">
        <v>14435</v>
      </c>
      <c r="L122" s="24">
        <f>SUMIFS(L123:L134,A123:A134,"P")</f>
        <v>0</v>
      </c>
      <c r="M122" s="24">
        <f>SUMIFS(M123:M134,A123:A134,"P")</f>
        <v>0</v>
      </c>
      <c r="N122" s="25"/>
    </row>
    <row r="123" ht="25.5">
      <c r="A123" s="1" t="s">
        <v>659</v>
      </c>
      <c r="B123" s="1">
        <v>30</v>
      </c>
      <c r="C123" s="26" t="s">
        <v>14438</v>
      </c>
      <c r="D123" t="s">
        <v>661</v>
      </c>
      <c r="E123" s="27" t="s">
        <v>14439</v>
      </c>
      <c r="F123" s="28" t="s">
        <v>670</v>
      </c>
      <c r="G123" s="29">
        <v>14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2545</v>
      </c>
    </row>
    <row r="126" ht="102">
      <c r="A126" s="1" t="s">
        <v>666</v>
      </c>
      <c r="E126" s="27" t="s">
        <v>14440</v>
      </c>
    </row>
    <row r="127">
      <c r="A127" s="1" t="s">
        <v>659</v>
      </c>
      <c r="B127" s="1">
        <v>37</v>
      </c>
      <c r="C127" s="26" t="s">
        <v>14450</v>
      </c>
      <c r="D127" t="s">
        <v>661</v>
      </c>
      <c r="E127" s="27" t="s">
        <v>14442</v>
      </c>
      <c r="F127" s="28" t="s">
        <v>14443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2267</v>
      </c>
    </row>
    <row r="130">
      <c r="A130" s="1" t="s">
        <v>666</v>
      </c>
      <c r="E130" s="27" t="s">
        <v>661</v>
      </c>
    </row>
    <row r="131" ht="25.5">
      <c r="A131" s="1" t="s">
        <v>659</v>
      </c>
      <c r="B131" s="1">
        <v>96</v>
      </c>
      <c r="C131" s="26" t="s">
        <v>14570</v>
      </c>
      <c r="D131" t="s">
        <v>661</v>
      </c>
      <c r="E131" s="27" t="s">
        <v>14571</v>
      </c>
      <c r="F131" s="28" t="s">
        <v>670</v>
      </c>
      <c r="G131" s="29">
        <v>14</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2545</v>
      </c>
    </row>
    <row r="134">
      <c r="A134" s="1" t="s">
        <v>666</v>
      </c>
      <c r="E134" s="27" t="s">
        <v>661</v>
      </c>
    </row>
    <row r="135">
      <c r="A135" s="1" t="s">
        <v>656</v>
      </c>
      <c r="C135" s="22" t="s">
        <v>14444</v>
      </c>
      <c r="E135" s="23" t="s">
        <v>14445</v>
      </c>
      <c r="L135" s="24">
        <f>SUMIFS(L136:L147,A136:A147,"P")</f>
        <v>0</v>
      </c>
      <c r="M135" s="24">
        <f>SUMIFS(M136:M147,A136:A147,"P")</f>
        <v>0</v>
      </c>
      <c r="N135" s="25"/>
    </row>
    <row r="136">
      <c r="A136" s="1" t="s">
        <v>659</v>
      </c>
      <c r="B136" s="1">
        <v>31</v>
      </c>
      <c r="C136" s="26" t="s">
        <v>14446</v>
      </c>
      <c r="D136" t="s">
        <v>661</v>
      </c>
      <c r="E136" s="27" t="s">
        <v>14447</v>
      </c>
      <c r="F136" s="28" t="s">
        <v>670</v>
      </c>
      <c r="G136" s="29">
        <v>140</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14565</v>
      </c>
    </row>
    <row r="139">
      <c r="A139" s="1" t="s">
        <v>666</v>
      </c>
      <c r="E139" s="27" t="s">
        <v>661</v>
      </c>
    </row>
    <row r="140">
      <c r="A140" s="1" t="s">
        <v>659</v>
      </c>
      <c r="B140" s="1">
        <v>32</v>
      </c>
      <c r="C140" s="26" t="s">
        <v>14572</v>
      </c>
      <c r="D140" t="s">
        <v>661</v>
      </c>
      <c r="E140" s="27" t="s">
        <v>14573</v>
      </c>
      <c r="F140" s="28" t="s">
        <v>670</v>
      </c>
      <c r="G140" s="29">
        <v>380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c r="E142" s="33" t="s">
        <v>14574</v>
      </c>
    </row>
    <row r="143">
      <c r="A143" s="1" t="s">
        <v>666</v>
      </c>
      <c r="E143" s="27" t="s">
        <v>661</v>
      </c>
    </row>
    <row r="144">
      <c r="A144" s="1" t="s">
        <v>659</v>
      </c>
      <c r="B144" s="1">
        <v>38</v>
      </c>
      <c r="C144" s="26" t="s">
        <v>14453</v>
      </c>
      <c r="D144" t="s">
        <v>661</v>
      </c>
      <c r="E144" s="27" t="s">
        <v>14449</v>
      </c>
      <c r="F144" s="28" t="s">
        <v>1604</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2267</v>
      </c>
    </row>
    <row r="147">
      <c r="A147" s="1" t="s">
        <v>666</v>
      </c>
      <c r="E147" s="27" t="s">
        <v>661</v>
      </c>
    </row>
    <row r="148">
      <c r="A148" s="1" t="s">
        <v>656</v>
      </c>
      <c r="C148" s="22" t="s">
        <v>6080</v>
      </c>
      <c r="E148" s="23" t="s">
        <v>6081</v>
      </c>
      <c r="L148" s="24">
        <f>SUMIFS(L149:L340,A149:A340,"P")</f>
        <v>0</v>
      </c>
      <c r="M148" s="24">
        <f>SUMIFS(M149:M340,A149:A340,"P")</f>
        <v>0</v>
      </c>
      <c r="N148" s="25"/>
    </row>
    <row r="149">
      <c r="A149" s="1" t="s">
        <v>659</v>
      </c>
      <c r="B149" s="1">
        <v>39</v>
      </c>
      <c r="C149" s="26" t="s">
        <v>14456</v>
      </c>
      <c r="D149" t="s">
        <v>661</v>
      </c>
      <c r="E149" s="27" t="s">
        <v>14575</v>
      </c>
      <c r="F149" s="28" t="s">
        <v>5772</v>
      </c>
      <c r="G149" s="29">
        <v>9</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row>
    <row r="152">
      <c r="A152" s="1" t="s">
        <v>666</v>
      </c>
      <c r="E152" s="27" t="s">
        <v>661</v>
      </c>
    </row>
    <row r="153">
      <c r="A153" s="1" t="s">
        <v>659</v>
      </c>
      <c r="B153" s="1">
        <v>40</v>
      </c>
      <c r="C153" s="26" t="s">
        <v>14458</v>
      </c>
      <c r="D153" t="s">
        <v>661</v>
      </c>
      <c r="E153" s="27" t="s">
        <v>14576</v>
      </c>
      <c r="F153" s="28" t="s">
        <v>5772</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c r="A156" s="1" t="s">
        <v>666</v>
      </c>
      <c r="E156" s="27" t="s">
        <v>661</v>
      </c>
    </row>
    <row r="157">
      <c r="A157" s="1" t="s">
        <v>659</v>
      </c>
      <c r="B157" s="1">
        <v>41</v>
      </c>
      <c r="C157" s="26" t="s">
        <v>14461</v>
      </c>
      <c r="D157" t="s">
        <v>661</v>
      </c>
      <c r="E157" s="27" t="s">
        <v>14577</v>
      </c>
      <c r="F157" s="28" t="s">
        <v>5772</v>
      </c>
      <c r="G157" s="29">
        <v>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c r="E159" s="33" t="s">
        <v>1497</v>
      </c>
    </row>
    <row r="160">
      <c r="A160" s="1" t="s">
        <v>666</v>
      </c>
      <c r="E160" s="27" t="s">
        <v>661</v>
      </c>
    </row>
    <row r="161">
      <c r="A161" s="1" t="s">
        <v>659</v>
      </c>
      <c r="B161" s="1">
        <v>42</v>
      </c>
      <c r="C161" s="26" t="s">
        <v>14463</v>
      </c>
      <c r="D161" t="s">
        <v>661</v>
      </c>
      <c r="E161" s="27" t="s">
        <v>14578</v>
      </c>
      <c r="F161" s="28" t="s">
        <v>5772</v>
      </c>
      <c r="G161" s="29">
        <v>4</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c r="E163" s="33" t="s">
        <v>1497</v>
      </c>
    </row>
    <row r="164">
      <c r="A164" s="1" t="s">
        <v>666</v>
      </c>
      <c r="E164" s="27" t="s">
        <v>661</v>
      </c>
    </row>
    <row r="165">
      <c r="A165" s="1" t="s">
        <v>659</v>
      </c>
      <c r="B165" s="1">
        <v>43</v>
      </c>
      <c r="C165" s="26" t="s">
        <v>14465</v>
      </c>
      <c r="D165" t="s">
        <v>661</v>
      </c>
      <c r="E165" s="27" t="s">
        <v>14579</v>
      </c>
      <c r="F165" s="28" t="s">
        <v>5772</v>
      </c>
      <c r="G165" s="29">
        <v>4</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1497</v>
      </c>
    </row>
    <row r="168">
      <c r="A168" s="1" t="s">
        <v>666</v>
      </c>
      <c r="E168" s="27" t="s">
        <v>661</v>
      </c>
    </row>
    <row r="169">
      <c r="A169" s="1" t="s">
        <v>659</v>
      </c>
      <c r="B169" s="1">
        <v>44</v>
      </c>
      <c r="C169" s="26" t="s">
        <v>14467</v>
      </c>
      <c r="D169" t="s">
        <v>661</v>
      </c>
      <c r="E169" s="27" t="s">
        <v>14580</v>
      </c>
      <c r="F169" s="28" t="s">
        <v>5772</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c r="E171" s="33" t="s">
        <v>2267</v>
      </c>
    </row>
    <row r="172">
      <c r="A172" s="1" t="s">
        <v>666</v>
      </c>
      <c r="E172" s="27" t="s">
        <v>661</v>
      </c>
    </row>
    <row r="173">
      <c r="A173" s="1" t="s">
        <v>659</v>
      </c>
      <c r="B173" s="1">
        <v>45</v>
      </c>
      <c r="C173" s="26" t="s">
        <v>14469</v>
      </c>
      <c r="D173" t="s">
        <v>661</v>
      </c>
      <c r="E173" s="27" t="s">
        <v>14581</v>
      </c>
      <c r="F173" s="28" t="s">
        <v>5772</v>
      </c>
      <c r="G173" s="29">
        <v>6</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c r="E175" s="33" t="s">
        <v>2301</v>
      </c>
    </row>
    <row r="176">
      <c r="A176" s="1" t="s">
        <v>666</v>
      </c>
      <c r="E176" s="27" t="s">
        <v>661</v>
      </c>
    </row>
    <row r="177">
      <c r="A177" s="1" t="s">
        <v>659</v>
      </c>
      <c r="B177" s="1">
        <v>46</v>
      </c>
      <c r="C177" s="26" t="s">
        <v>14471</v>
      </c>
      <c r="D177" t="s">
        <v>661</v>
      </c>
      <c r="E177" s="27" t="s">
        <v>14582</v>
      </c>
      <c r="F177" s="28" t="s">
        <v>5772</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ht="25.5">
      <c r="A181" s="1" t="s">
        <v>659</v>
      </c>
      <c r="B181" s="1">
        <v>47</v>
      </c>
      <c r="C181" s="26" t="s">
        <v>14473</v>
      </c>
      <c r="D181" t="s">
        <v>661</v>
      </c>
      <c r="E181" s="27" t="s">
        <v>14583</v>
      </c>
      <c r="F181" s="28" t="s">
        <v>5772</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48</v>
      </c>
      <c r="C185" s="26" t="s">
        <v>14475</v>
      </c>
      <c r="D185" t="s">
        <v>661</v>
      </c>
      <c r="E185" s="27" t="s">
        <v>14584</v>
      </c>
      <c r="F185" s="28" t="s">
        <v>5772</v>
      </c>
      <c r="G185" s="29">
        <v>40</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1493</v>
      </c>
    </row>
    <row r="188">
      <c r="A188" s="1" t="s">
        <v>666</v>
      </c>
      <c r="E188" s="27" t="s">
        <v>661</v>
      </c>
    </row>
    <row r="189">
      <c r="A189" s="1" t="s">
        <v>659</v>
      </c>
      <c r="B189" s="1">
        <v>49</v>
      </c>
      <c r="C189" s="26" t="s">
        <v>14477</v>
      </c>
      <c r="D189" t="s">
        <v>661</v>
      </c>
      <c r="E189" s="27" t="s">
        <v>14585</v>
      </c>
      <c r="F189" s="28" t="s">
        <v>5772</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1497</v>
      </c>
    </row>
    <row r="192">
      <c r="A192" s="1" t="s">
        <v>666</v>
      </c>
      <c r="E192" s="27" t="s">
        <v>661</v>
      </c>
    </row>
    <row r="193">
      <c r="A193" s="1" t="s">
        <v>659</v>
      </c>
      <c r="B193" s="1">
        <v>50</v>
      </c>
      <c r="C193" s="26" t="s">
        <v>14479</v>
      </c>
      <c r="D193" t="s">
        <v>661</v>
      </c>
      <c r="E193" s="27" t="s">
        <v>14586</v>
      </c>
      <c r="F193" s="28" t="s">
        <v>5772</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1497</v>
      </c>
    </row>
    <row r="196">
      <c r="A196" s="1" t="s">
        <v>666</v>
      </c>
      <c r="E196" s="27" t="s">
        <v>661</v>
      </c>
    </row>
    <row r="197">
      <c r="A197" s="1" t="s">
        <v>659</v>
      </c>
      <c r="B197" s="1">
        <v>51</v>
      </c>
      <c r="C197" s="26" t="s">
        <v>14481</v>
      </c>
      <c r="D197" t="s">
        <v>661</v>
      </c>
      <c r="E197" s="27" t="s">
        <v>14478</v>
      </c>
      <c r="F197" s="28" t="s">
        <v>5772</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1497</v>
      </c>
    </row>
    <row r="200">
      <c r="A200" s="1" t="s">
        <v>666</v>
      </c>
      <c r="E200" s="27" t="s">
        <v>661</v>
      </c>
    </row>
    <row r="201">
      <c r="A201" s="1" t="s">
        <v>659</v>
      </c>
      <c r="B201" s="1">
        <v>52</v>
      </c>
      <c r="C201" s="26" t="s">
        <v>14483</v>
      </c>
      <c r="D201" t="s">
        <v>661</v>
      </c>
      <c r="E201" s="27" t="s">
        <v>14489</v>
      </c>
      <c r="F201" s="28" t="s">
        <v>5772</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1498</v>
      </c>
    </row>
    <row r="204">
      <c r="A204" s="1" t="s">
        <v>666</v>
      </c>
      <c r="E204" s="27" t="s">
        <v>661</v>
      </c>
    </row>
    <row r="205">
      <c r="A205" s="1" t="s">
        <v>659</v>
      </c>
      <c r="B205" s="1">
        <v>53</v>
      </c>
      <c r="C205" s="26" t="s">
        <v>14486</v>
      </c>
      <c r="D205" t="s">
        <v>661</v>
      </c>
      <c r="E205" s="27" t="s">
        <v>14480</v>
      </c>
      <c r="F205" s="28" t="s">
        <v>5772</v>
      </c>
      <c r="G205" s="29">
        <v>2</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2267</v>
      </c>
    </row>
    <row r="208">
      <c r="A208" s="1" t="s">
        <v>666</v>
      </c>
      <c r="E208" s="27" t="s">
        <v>661</v>
      </c>
    </row>
    <row r="209">
      <c r="A209" s="1" t="s">
        <v>659</v>
      </c>
      <c r="B209" s="1">
        <v>54</v>
      </c>
      <c r="C209" s="26" t="s">
        <v>14488</v>
      </c>
      <c r="D209" t="s">
        <v>661</v>
      </c>
      <c r="E209" s="27" t="s">
        <v>14482</v>
      </c>
      <c r="F209" s="28" t="s">
        <v>670</v>
      </c>
      <c r="G209" s="29">
        <v>68</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14587</v>
      </c>
    </row>
    <row r="212">
      <c r="A212" s="1" t="s">
        <v>666</v>
      </c>
      <c r="E212" s="27" t="s">
        <v>661</v>
      </c>
    </row>
    <row r="213">
      <c r="A213" s="1" t="s">
        <v>659</v>
      </c>
      <c r="B213" s="1">
        <v>55</v>
      </c>
      <c r="C213" s="26" t="s">
        <v>14490</v>
      </c>
      <c r="D213" t="s">
        <v>661</v>
      </c>
      <c r="E213" s="27" t="s">
        <v>14588</v>
      </c>
      <c r="F213" s="28" t="s">
        <v>5772</v>
      </c>
      <c r="G213" s="29">
        <v>66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c r="E215" s="33" t="s">
        <v>14589</v>
      </c>
    </row>
    <row r="216">
      <c r="A216" s="1" t="s">
        <v>666</v>
      </c>
      <c r="E216" s="27" t="s">
        <v>661</v>
      </c>
    </row>
    <row r="217">
      <c r="A217" s="1" t="s">
        <v>659</v>
      </c>
      <c r="B217" s="1">
        <v>56</v>
      </c>
      <c r="C217" s="26" t="s">
        <v>14492</v>
      </c>
      <c r="D217" t="s">
        <v>661</v>
      </c>
      <c r="E217" s="27" t="s">
        <v>14590</v>
      </c>
      <c r="F217" s="28" t="s">
        <v>5772</v>
      </c>
      <c r="G217" s="29">
        <v>34</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c r="E219" s="33" t="s">
        <v>14591</v>
      </c>
    </row>
    <row r="220">
      <c r="A220" s="1" t="s">
        <v>666</v>
      </c>
      <c r="E220" s="27" t="s">
        <v>661</v>
      </c>
    </row>
    <row r="221">
      <c r="A221" s="1" t="s">
        <v>659</v>
      </c>
      <c r="B221" s="1">
        <v>57</v>
      </c>
      <c r="C221" s="26" t="s">
        <v>14494</v>
      </c>
      <c r="D221" t="s">
        <v>661</v>
      </c>
      <c r="E221" s="27" t="s">
        <v>14487</v>
      </c>
      <c r="F221" s="28" t="s">
        <v>5772</v>
      </c>
      <c r="G221" s="29">
        <v>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c r="E223" s="33" t="s">
        <v>1498</v>
      </c>
    </row>
    <row r="224">
      <c r="A224" s="1" t="s">
        <v>666</v>
      </c>
      <c r="E224" s="27" t="s">
        <v>661</v>
      </c>
    </row>
    <row r="225">
      <c r="A225" s="1" t="s">
        <v>659</v>
      </c>
      <c r="B225" s="1">
        <v>58</v>
      </c>
      <c r="C225" s="26" t="s">
        <v>14496</v>
      </c>
      <c r="D225" t="s">
        <v>661</v>
      </c>
      <c r="E225" s="27" t="s">
        <v>14592</v>
      </c>
      <c r="F225" s="28" t="s">
        <v>5772</v>
      </c>
      <c r="G225" s="29">
        <v>31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c r="E227" s="33" t="s">
        <v>2896</v>
      </c>
    </row>
    <row r="228">
      <c r="A228" s="1" t="s">
        <v>666</v>
      </c>
      <c r="E228" s="27" t="s">
        <v>661</v>
      </c>
    </row>
    <row r="229">
      <c r="A229" s="1" t="s">
        <v>659</v>
      </c>
      <c r="B229" s="1">
        <v>59</v>
      </c>
      <c r="C229" s="26" t="s">
        <v>14498</v>
      </c>
      <c r="D229" t="s">
        <v>661</v>
      </c>
      <c r="E229" s="27" t="s">
        <v>14454</v>
      </c>
      <c r="F229" s="28" t="s">
        <v>5772</v>
      </c>
      <c r="G229" s="29">
        <v>12</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c r="E231" s="33" t="s">
        <v>1530</v>
      </c>
    </row>
    <row r="232">
      <c r="A232" s="1" t="s">
        <v>666</v>
      </c>
      <c r="E232" s="27" t="s">
        <v>661</v>
      </c>
    </row>
    <row r="233">
      <c r="A233" s="1" t="s">
        <v>659</v>
      </c>
      <c r="B233" s="1">
        <v>60</v>
      </c>
      <c r="C233" s="26" t="s">
        <v>14500</v>
      </c>
      <c r="D233" t="s">
        <v>661</v>
      </c>
      <c r="E233" s="27" t="s">
        <v>14593</v>
      </c>
      <c r="F233" s="28" t="s">
        <v>5772</v>
      </c>
      <c r="G233" s="29">
        <v>2</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61</v>
      </c>
      <c r="C237" s="26" t="s">
        <v>14516</v>
      </c>
      <c r="D237" t="s">
        <v>661</v>
      </c>
      <c r="E237" s="27" t="s">
        <v>14462</v>
      </c>
      <c r="F237" s="28" t="s">
        <v>5772</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2267</v>
      </c>
    </row>
    <row r="240">
      <c r="A240" s="1" t="s">
        <v>666</v>
      </c>
      <c r="E240" s="27" t="s">
        <v>661</v>
      </c>
    </row>
    <row r="241">
      <c r="A241" s="1" t="s">
        <v>659</v>
      </c>
      <c r="B241" s="1">
        <v>62</v>
      </c>
      <c r="C241" s="26" t="s">
        <v>14518</v>
      </c>
      <c r="D241" t="s">
        <v>661</v>
      </c>
      <c r="E241" s="27" t="s">
        <v>14594</v>
      </c>
      <c r="F241" s="28" t="s">
        <v>5772</v>
      </c>
      <c r="G241" s="29">
        <v>2</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2267</v>
      </c>
    </row>
    <row r="244">
      <c r="A244" s="1" t="s">
        <v>666</v>
      </c>
      <c r="E244" s="27" t="s">
        <v>661</v>
      </c>
    </row>
    <row r="245">
      <c r="A245" s="1" t="s">
        <v>659</v>
      </c>
      <c r="B245" s="1">
        <v>63</v>
      </c>
      <c r="C245" s="26" t="s">
        <v>14520</v>
      </c>
      <c r="D245" t="s">
        <v>661</v>
      </c>
      <c r="E245" s="27" t="s">
        <v>14595</v>
      </c>
      <c r="F245" s="28" t="s">
        <v>5772</v>
      </c>
      <c r="G245" s="29">
        <v>2</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c r="A247" s="1" t="s">
        <v>665</v>
      </c>
      <c r="E247" s="33" t="s">
        <v>2267</v>
      </c>
    </row>
    <row r="248">
      <c r="A248" s="1" t="s">
        <v>666</v>
      </c>
      <c r="E248" s="27" t="s">
        <v>661</v>
      </c>
    </row>
    <row r="249">
      <c r="A249" s="1" t="s">
        <v>659</v>
      </c>
      <c r="B249" s="1">
        <v>64</v>
      </c>
      <c r="C249" s="26" t="s">
        <v>14522</v>
      </c>
      <c r="D249" t="s">
        <v>661</v>
      </c>
      <c r="E249" s="27" t="s">
        <v>14596</v>
      </c>
      <c r="F249" s="28" t="s">
        <v>5772</v>
      </c>
      <c r="G249" s="29">
        <v>4</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c r="A251" s="1" t="s">
        <v>665</v>
      </c>
    </row>
    <row r="252">
      <c r="A252" s="1" t="s">
        <v>666</v>
      </c>
      <c r="E252" s="27" t="s">
        <v>661</v>
      </c>
    </row>
    <row r="253">
      <c r="A253" s="1" t="s">
        <v>659</v>
      </c>
      <c r="B253" s="1">
        <v>66</v>
      </c>
      <c r="C253" s="26" t="s">
        <v>14441</v>
      </c>
      <c r="D253" t="s">
        <v>661</v>
      </c>
      <c r="E253" s="27" t="s">
        <v>14597</v>
      </c>
      <c r="F253" s="28" t="s">
        <v>5772</v>
      </c>
      <c r="G253" s="29">
        <v>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c r="A255" s="1" t="s">
        <v>665</v>
      </c>
    </row>
    <row r="256">
      <c r="A256" s="1" t="s">
        <v>666</v>
      </c>
      <c r="E256" s="27" t="s">
        <v>661</v>
      </c>
    </row>
    <row r="257" ht="25.5">
      <c r="A257" s="1" t="s">
        <v>659</v>
      </c>
      <c r="B257" s="1">
        <v>67</v>
      </c>
      <c r="C257" s="26" t="s">
        <v>14448</v>
      </c>
      <c r="D257" t="s">
        <v>661</v>
      </c>
      <c r="E257" s="27" t="s">
        <v>14583</v>
      </c>
      <c r="F257" s="28" t="s">
        <v>5772</v>
      </c>
      <c r="G257" s="29">
        <v>4</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row>
    <row r="260">
      <c r="A260" s="1" t="s">
        <v>666</v>
      </c>
      <c r="E260" s="27" t="s">
        <v>661</v>
      </c>
    </row>
    <row r="261" ht="25.5">
      <c r="A261" s="1" t="s">
        <v>659</v>
      </c>
      <c r="B261" s="1">
        <v>68</v>
      </c>
      <c r="C261" s="26" t="s">
        <v>14598</v>
      </c>
      <c r="D261" t="s">
        <v>661</v>
      </c>
      <c r="E261" s="27" t="s">
        <v>14599</v>
      </c>
      <c r="F261" s="28" t="s">
        <v>5772</v>
      </c>
      <c r="G261" s="29">
        <v>2</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c r="A264" s="1" t="s">
        <v>666</v>
      </c>
      <c r="E264" s="27" t="s">
        <v>661</v>
      </c>
    </row>
    <row r="265">
      <c r="A265" s="1" t="s">
        <v>659</v>
      </c>
      <c r="B265" s="1">
        <v>69</v>
      </c>
      <c r="C265" s="26" t="s">
        <v>14600</v>
      </c>
      <c r="D265" t="s">
        <v>661</v>
      </c>
      <c r="E265" s="27" t="s">
        <v>14472</v>
      </c>
      <c r="F265" s="28" t="s">
        <v>5772</v>
      </c>
      <c r="G265" s="29">
        <v>62</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c r="E267" s="33" t="s">
        <v>6760</v>
      </c>
    </row>
    <row r="268">
      <c r="A268" s="1" t="s">
        <v>666</v>
      </c>
      <c r="E268" s="27" t="s">
        <v>661</v>
      </c>
    </row>
    <row r="269">
      <c r="A269" s="1" t="s">
        <v>659</v>
      </c>
      <c r="B269" s="1">
        <v>70</v>
      </c>
      <c r="C269" s="26" t="s">
        <v>14601</v>
      </c>
      <c r="D269" t="s">
        <v>661</v>
      </c>
      <c r="E269" s="27" t="s">
        <v>14602</v>
      </c>
      <c r="F269" s="28" t="s">
        <v>5772</v>
      </c>
      <c r="G269" s="29">
        <v>2</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c r="A272" s="1" t="s">
        <v>666</v>
      </c>
      <c r="E272" s="27" t="s">
        <v>661</v>
      </c>
    </row>
    <row r="273">
      <c r="A273" s="1" t="s">
        <v>659</v>
      </c>
      <c r="B273" s="1">
        <v>71</v>
      </c>
      <c r="C273" s="26" t="s">
        <v>14603</v>
      </c>
      <c r="D273" t="s">
        <v>661</v>
      </c>
      <c r="E273" s="27" t="s">
        <v>14474</v>
      </c>
      <c r="F273" s="28" t="s">
        <v>5772</v>
      </c>
      <c r="G273" s="29">
        <v>2</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c r="A276" s="1" t="s">
        <v>666</v>
      </c>
      <c r="E276" s="27" t="s">
        <v>661</v>
      </c>
    </row>
    <row r="277">
      <c r="A277" s="1" t="s">
        <v>659</v>
      </c>
      <c r="B277" s="1">
        <v>72</v>
      </c>
      <c r="C277" s="26" t="s">
        <v>14604</v>
      </c>
      <c r="D277" t="s">
        <v>661</v>
      </c>
      <c r="E277" s="27" t="s">
        <v>14476</v>
      </c>
      <c r="F277" s="28" t="s">
        <v>5772</v>
      </c>
      <c r="G277" s="29">
        <v>6</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2301</v>
      </c>
    </row>
    <row r="280">
      <c r="A280" s="1" t="s">
        <v>666</v>
      </c>
      <c r="E280" s="27" t="s">
        <v>661</v>
      </c>
    </row>
    <row r="281">
      <c r="A281" s="1" t="s">
        <v>659</v>
      </c>
      <c r="B281" s="1">
        <v>73</v>
      </c>
      <c r="C281" s="26" t="s">
        <v>14605</v>
      </c>
      <c r="D281" t="s">
        <v>661</v>
      </c>
      <c r="E281" s="27" t="s">
        <v>14606</v>
      </c>
      <c r="F281" s="28" t="s">
        <v>5772</v>
      </c>
      <c r="G281" s="29">
        <v>2</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2267</v>
      </c>
    </row>
    <row r="284">
      <c r="A284" s="1" t="s">
        <v>666</v>
      </c>
      <c r="E284" s="27" t="s">
        <v>661</v>
      </c>
    </row>
    <row r="285">
      <c r="A285" s="1" t="s">
        <v>659</v>
      </c>
      <c r="B285" s="1">
        <v>74</v>
      </c>
      <c r="C285" s="26" t="s">
        <v>14607</v>
      </c>
      <c r="D285" t="s">
        <v>661</v>
      </c>
      <c r="E285" s="27" t="s">
        <v>14478</v>
      </c>
      <c r="F285" s="28" t="s">
        <v>5772</v>
      </c>
      <c r="G285" s="29">
        <v>8</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1498</v>
      </c>
    </row>
    <row r="288">
      <c r="A288" s="1" t="s">
        <v>666</v>
      </c>
      <c r="E288" s="27" t="s">
        <v>661</v>
      </c>
    </row>
    <row r="289">
      <c r="A289" s="1" t="s">
        <v>659</v>
      </c>
      <c r="B289" s="1">
        <v>75</v>
      </c>
      <c r="C289" s="26" t="s">
        <v>14608</v>
      </c>
      <c r="D289" t="s">
        <v>661</v>
      </c>
      <c r="E289" s="27" t="s">
        <v>14609</v>
      </c>
      <c r="F289" s="28" t="s">
        <v>5772</v>
      </c>
      <c r="G289" s="29">
        <v>4</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c r="E291" s="33" t="s">
        <v>1497</v>
      </c>
    </row>
    <row r="292">
      <c r="A292" s="1" t="s">
        <v>666</v>
      </c>
      <c r="E292" s="27" t="s">
        <v>661</v>
      </c>
    </row>
    <row r="293">
      <c r="A293" s="1" t="s">
        <v>659</v>
      </c>
      <c r="B293" s="1">
        <v>76</v>
      </c>
      <c r="C293" s="26" t="s">
        <v>14610</v>
      </c>
      <c r="D293" t="s">
        <v>661</v>
      </c>
      <c r="E293" s="27" t="s">
        <v>14611</v>
      </c>
      <c r="F293" s="28" t="s">
        <v>5772</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c r="E295" s="33" t="s">
        <v>2267</v>
      </c>
    </row>
    <row r="296">
      <c r="A296" s="1" t="s">
        <v>666</v>
      </c>
      <c r="E296" s="27" t="s">
        <v>661</v>
      </c>
    </row>
    <row r="297">
      <c r="A297" s="1" t="s">
        <v>659</v>
      </c>
      <c r="B297" s="1">
        <v>77</v>
      </c>
      <c r="C297" s="26" t="s">
        <v>14612</v>
      </c>
      <c r="D297" t="s">
        <v>661</v>
      </c>
      <c r="E297" s="27" t="s">
        <v>14482</v>
      </c>
      <c r="F297" s="28" t="s">
        <v>670</v>
      </c>
      <c r="G297" s="29">
        <v>68</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c r="A299" s="1" t="s">
        <v>665</v>
      </c>
      <c r="E299" s="33" t="s">
        <v>14587</v>
      </c>
    </row>
    <row r="300">
      <c r="A300" s="1" t="s">
        <v>666</v>
      </c>
      <c r="E300" s="27" t="s">
        <v>661</v>
      </c>
    </row>
    <row r="301">
      <c r="A301" s="1" t="s">
        <v>659</v>
      </c>
      <c r="B301" s="1">
        <v>78</v>
      </c>
      <c r="C301" s="26" t="s">
        <v>14613</v>
      </c>
      <c r="D301" t="s">
        <v>661</v>
      </c>
      <c r="E301" s="27" t="s">
        <v>14484</v>
      </c>
      <c r="F301" s="28" t="s">
        <v>5772</v>
      </c>
      <c r="G301" s="29">
        <v>120</v>
      </c>
      <c r="H301" s="28">
        <v>0</v>
      </c>
      <c r="I301" s="30">
        <f>ROUND(G301*H301,P4)</f>
        <v>0</v>
      </c>
      <c r="L301" s="31">
        <v>0</v>
      </c>
      <c r="M301" s="24">
        <f>ROUND(G301*L301,P4)</f>
        <v>0</v>
      </c>
      <c r="N301" s="25" t="s">
        <v>661</v>
      </c>
      <c r="O301" s="32">
        <f>M301*AA301</f>
        <v>0</v>
      </c>
      <c r="P301" s="1">
        <v>3</v>
      </c>
      <c r="AA301" s="1">
        <f>IF(P301=1,$O$3,IF(P301=2,$O$4,$O$5))</f>
        <v>0</v>
      </c>
    </row>
    <row r="302">
      <c r="A302" s="1" t="s">
        <v>664</v>
      </c>
      <c r="E302" s="27" t="s">
        <v>661</v>
      </c>
    </row>
    <row r="303">
      <c r="A303" s="1" t="s">
        <v>665</v>
      </c>
      <c r="E303" s="33" t="s">
        <v>2262</v>
      </c>
    </row>
    <row r="304">
      <c r="A304" s="1" t="s">
        <v>666</v>
      </c>
      <c r="E304" s="27" t="s">
        <v>661</v>
      </c>
    </row>
    <row r="305">
      <c r="A305" s="1" t="s">
        <v>659</v>
      </c>
      <c r="B305" s="1">
        <v>79</v>
      </c>
      <c r="C305" s="26" t="s">
        <v>14614</v>
      </c>
      <c r="D305" t="s">
        <v>661</v>
      </c>
      <c r="E305" s="27" t="s">
        <v>14487</v>
      </c>
      <c r="F305" s="28" t="s">
        <v>5772</v>
      </c>
      <c r="G305" s="29">
        <v>12</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c r="A307" s="1" t="s">
        <v>665</v>
      </c>
    </row>
    <row r="308">
      <c r="A308" s="1" t="s">
        <v>666</v>
      </c>
      <c r="E308" s="27" t="s">
        <v>661</v>
      </c>
    </row>
    <row r="309">
      <c r="A309" s="1" t="s">
        <v>659</v>
      </c>
      <c r="B309" s="1">
        <v>80</v>
      </c>
      <c r="C309" s="26" t="s">
        <v>14615</v>
      </c>
      <c r="D309" t="s">
        <v>661</v>
      </c>
      <c r="E309" s="27" t="s">
        <v>14491</v>
      </c>
      <c r="F309" s="28" t="s">
        <v>5772</v>
      </c>
      <c r="G309" s="29">
        <v>2</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c r="A311" s="1" t="s">
        <v>665</v>
      </c>
    </row>
    <row r="312">
      <c r="A312" s="1" t="s">
        <v>666</v>
      </c>
      <c r="E312" s="27" t="s">
        <v>661</v>
      </c>
    </row>
    <row r="313" ht="25.5">
      <c r="A313" s="1" t="s">
        <v>659</v>
      </c>
      <c r="B313" s="1">
        <v>81</v>
      </c>
      <c r="C313" s="26" t="s">
        <v>14616</v>
      </c>
      <c r="D313" t="s">
        <v>661</v>
      </c>
      <c r="E313" s="27" t="s">
        <v>14617</v>
      </c>
      <c r="F313" s="28" t="s">
        <v>14433</v>
      </c>
      <c r="G313" s="29">
        <v>1</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c r="A315" s="1" t="s">
        <v>665</v>
      </c>
    </row>
    <row r="316">
      <c r="A316" s="1" t="s">
        <v>666</v>
      </c>
      <c r="E316" s="27" t="s">
        <v>661</v>
      </c>
    </row>
    <row r="317">
      <c r="A317" s="1" t="s">
        <v>659</v>
      </c>
      <c r="B317" s="1">
        <v>82</v>
      </c>
      <c r="C317" s="26" t="s">
        <v>14618</v>
      </c>
      <c r="D317" t="s">
        <v>661</v>
      </c>
      <c r="E317" s="27" t="s">
        <v>14619</v>
      </c>
      <c r="F317" s="28" t="s">
        <v>5772</v>
      </c>
      <c r="G317" s="29">
        <v>2</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c r="A320" s="1" t="s">
        <v>666</v>
      </c>
      <c r="E320" s="27" t="s">
        <v>661</v>
      </c>
    </row>
    <row r="321">
      <c r="A321" s="1" t="s">
        <v>659</v>
      </c>
      <c r="B321" s="1">
        <v>83</v>
      </c>
      <c r="C321" s="26" t="s">
        <v>14620</v>
      </c>
      <c r="D321" t="s">
        <v>661</v>
      </c>
      <c r="E321" s="27" t="s">
        <v>14621</v>
      </c>
      <c r="F321" s="28" t="s">
        <v>670</v>
      </c>
      <c r="G321" s="29">
        <v>8</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c r="A324" s="1" t="s">
        <v>666</v>
      </c>
      <c r="E324" s="27" t="s">
        <v>661</v>
      </c>
    </row>
    <row r="325">
      <c r="A325" s="1" t="s">
        <v>659</v>
      </c>
      <c r="B325" s="1">
        <v>84</v>
      </c>
      <c r="C325" s="26" t="s">
        <v>14622</v>
      </c>
      <c r="D325" t="s">
        <v>661</v>
      </c>
      <c r="E325" s="27" t="s">
        <v>14499</v>
      </c>
      <c r="F325" s="28" t="s">
        <v>14433</v>
      </c>
      <c r="G325" s="29">
        <v>1</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c r="A327" s="1" t="s">
        <v>665</v>
      </c>
      <c r="E327" s="33" t="s">
        <v>1500</v>
      </c>
    </row>
    <row r="328">
      <c r="A328" s="1" t="s">
        <v>666</v>
      </c>
      <c r="E328" s="27" t="s">
        <v>661</v>
      </c>
    </row>
    <row r="329">
      <c r="A329" s="1" t="s">
        <v>659</v>
      </c>
      <c r="B329" s="1">
        <v>85</v>
      </c>
      <c r="C329" s="26" t="s">
        <v>14623</v>
      </c>
      <c r="D329" t="s">
        <v>661</v>
      </c>
      <c r="E329" s="27" t="s">
        <v>14501</v>
      </c>
      <c r="F329" s="28" t="s">
        <v>14433</v>
      </c>
      <c r="G329" s="29">
        <v>1</v>
      </c>
      <c r="H329" s="28">
        <v>0</v>
      </c>
      <c r="I329" s="30">
        <f>ROUND(G329*H329,P4)</f>
        <v>0</v>
      </c>
      <c r="L329" s="31">
        <v>0</v>
      </c>
      <c r="M329" s="24">
        <f>ROUND(G329*L329,P4)</f>
        <v>0</v>
      </c>
      <c r="N329" s="25" t="s">
        <v>661</v>
      </c>
      <c r="O329" s="32">
        <f>M329*AA329</f>
        <v>0</v>
      </c>
      <c r="P329" s="1">
        <v>3</v>
      </c>
      <c r="AA329" s="1">
        <f>IF(P329=1,$O$3,IF(P329=2,$O$4,$O$5))</f>
        <v>0</v>
      </c>
    </row>
    <row r="330">
      <c r="A330" s="1" t="s">
        <v>664</v>
      </c>
      <c r="E330" s="27" t="s">
        <v>661</v>
      </c>
    </row>
    <row r="331">
      <c r="A331" s="1" t="s">
        <v>665</v>
      </c>
      <c r="E331" s="33" t="s">
        <v>1500</v>
      </c>
    </row>
    <row r="332">
      <c r="A332" s="1" t="s">
        <v>666</v>
      </c>
      <c r="E332" s="27" t="s">
        <v>661</v>
      </c>
    </row>
    <row r="333" ht="25.5">
      <c r="A333" s="1" t="s">
        <v>659</v>
      </c>
      <c r="B333" s="1">
        <v>86</v>
      </c>
      <c r="C333" s="26" t="s">
        <v>14624</v>
      </c>
      <c r="D333" t="s">
        <v>661</v>
      </c>
      <c r="E333" s="27" t="s">
        <v>14625</v>
      </c>
      <c r="F333" s="28" t="s">
        <v>1604</v>
      </c>
      <c r="G333" s="29">
        <v>1</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c r="A335" s="1" t="s">
        <v>665</v>
      </c>
      <c r="E335" s="33" t="s">
        <v>1500</v>
      </c>
    </row>
    <row r="336">
      <c r="A336" s="1" t="s">
        <v>666</v>
      </c>
      <c r="E336" s="27" t="s">
        <v>661</v>
      </c>
    </row>
    <row r="337" ht="25.5">
      <c r="A337" s="1" t="s">
        <v>659</v>
      </c>
      <c r="B337" s="1">
        <v>87</v>
      </c>
      <c r="C337" s="26" t="s">
        <v>14626</v>
      </c>
      <c r="D337" t="s">
        <v>661</v>
      </c>
      <c r="E337" s="27" t="s">
        <v>14627</v>
      </c>
      <c r="F337" s="28" t="s">
        <v>1604</v>
      </c>
      <c r="G337" s="29">
        <v>1</v>
      </c>
      <c r="H337" s="28">
        <v>0</v>
      </c>
      <c r="I337" s="30">
        <f>ROUND(G337*H337,P4)</f>
        <v>0</v>
      </c>
      <c r="L337" s="31">
        <v>0</v>
      </c>
      <c r="M337" s="24">
        <f>ROUND(G337*L337,P4)</f>
        <v>0</v>
      </c>
      <c r="N337" s="25" t="s">
        <v>661</v>
      </c>
      <c r="O337" s="32">
        <f>M337*AA337</f>
        <v>0</v>
      </c>
      <c r="P337" s="1">
        <v>3</v>
      </c>
      <c r="AA337" s="1">
        <f>IF(P337=1,$O$3,IF(P337=2,$O$4,$O$5))</f>
        <v>0</v>
      </c>
    </row>
    <row r="338">
      <c r="A338" s="1" t="s">
        <v>664</v>
      </c>
      <c r="E338" s="27" t="s">
        <v>661</v>
      </c>
    </row>
    <row r="339">
      <c r="A339" s="1" t="s">
        <v>665</v>
      </c>
      <c r="E339" s="33" t="s">
        <v>1500</v>
      </c>
    </row>
    <row r="340">
      <c r="A340" s="1" t="s">
        <v>666</v>
      </c>
      <c r="E340" s="27" t="s">
        <v>661</v>
      </c>
    </row>
    <row r="341">
      <c r="A341" s="1" t="s">
        <v>656</v>
      </c>
      <c r="C341" s="22" t="s">
        <v>2840</v>
      </c>
      <c r="E341" s="23" t="s">
        <v>5891</v>
      </c>
      <c r="L341" s="24">
        <f>SUMIFS(L342:L345,A342:A345,"P")</f>
        <v>0</v>
      </c>
      <c r="M341" s="24">
        <f>SUMIFS(M342:M345,A342:A345,"P")</f>
        <v>0</v>
      </c>
      <c r="N341" s="25"/>
    </row>
    <row r="342">
      <c r="A342" s="1" t="s">
        <v>659</v>
      </c>
      <c r="B342" s="1">
        <v>33</v>
      </c>
      <c r="C342" s="26" t="s">
        <v>14502</v>
      </c>
      <c r="D342" t="s">
        <v>661</v>
      </c>
      <c r="E342" s="27" t="s">
        <v>14503</v>
      </c>
      <c r="F342" s="28" t="s">
        <v>663</v>
      </c>
      <c r="G342" s="29">
        <v>285</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c r="A344" s="1" t="s">
        <v>665</v>
      </c>
      <c r="E344" s="33" t="s">
        <v>14628</v>
      </c>
    </row>
    <row r="345" ht="127.5">
      <c r="A345" s="1" t="s">
        <v>666</v>
      </c>
      <c r="E345" s="27" t="s">
        <v>14505</v>
      </c>
    </row>
    <row r="346">
      <c r="A346" s="1" t="s">
        <v>656</v>
      </c>
      <c r="C346" s="22" t="s">
        <v>900</v>
      </c>
      <c r="E346" s="23" t="s">
        <v>901</v>
      </c>
      <c r="L346" s="24">
        <f>SUMIFS(L347:L362,A347:A362,"P")</f>
        <v>0</v>
      </c>
      <c r="M346" s="24">
        <f>SUMIFS(M347:M362,A347:A362,"P")</f>
        <v>0</v>
      </c>
      <c r="N346" s="25"/>
    </row>
    <row r="347" ht="25.5">
      <c r="A347" s="1" t="s">
        <v>659</v>
      </c>
      <c r="B347" s="1">
        <v>92</v>
      </c>
      <c r="C347" s="26" t="s">
        <v>3444</v>
      </c>
      <c r="D347" t="s">
        <v>903</v>
      </c>
      <c r="E347" s="27" t="s">
        <v>3445</v>
      </c>
      <c r="F347" s="28" t="s">
        <v>905</v>
      </c>
      <c r="G347" s="29">
        <v>285</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916</v>
      </c>
    </row>
    <row r="349">
      <c r="A349" s="1" t="s">
        <v>665</v>
      </c>
      <c r="E349" s="33" t="s">
        <v>14628</v>
      </c>
    </row>
    <row r="350" ht="153">
      <c r="A350" s="1" t="s">
        <v>666</v>
      </c>
      <c r="E350" s="27" t="s">
        <v>908</v>
      </c>
    </row>
    <row r="351" ht="25.5">
      <c r="A351" s="1" t="s">
        <v>659</v>
      </c>
      <c r="B351" s="1">
        <v>93</v>
      </c>
      <c r="C351" s="26" t="s">
        <v>914</v>
      </c>
      <c r="D351" t="s">
        <v>903</v>
      </c>
      <c r="E351" s="27" t="s">
        <v>915</v>
      </c>
      <c r="F351" s="28" t="s">
        <v>905</v>
      </c>
      <c r="G351" s="29">
        <v>0.20499999999999999</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c r="A353" s="1" t="s">
        <v>665</v>
      </c>
      <c r="E353" s="33" t="s">
        <v>14629</v>
      </c>
    </row>
    <row r="354" ht="153">
      <c r="A354" s="1" t="s">
        <v>666</v>
      </c>
      <c r="E354" s="27" t="s">
        <v>913</v>
      </c>
    </row>
    <row r="355" ht="25.5">
      <c r="A355" s="1" t="s">
        <v>659</v>
      </c>
      <c r="B355" s="1">
        <v>94</v>
      </c>
      <c r="C355" s="26" t="s">
        <v>3447</v>
      </c>
      <c r="D355" t="s">
        <v>903</v>
      </c>
      <c r="E355" s="27" t="s">
        <v>3448</v>
      </c>
      <c r="F355" s="28" t="s">
        <v>905</v>
      </c>
      <c r="G355" s="29">
        <v>15.6</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920</v>
      </c>
    </row>
    <row r="357">
      <c r="A357" s="1" t="s">
        <v>665</v>
      </c>
      <c r="E357" s="33" t="s">
        <v>14630</v>
      </c>
    </row>
    <row r="358" ht="153">
      <c r="A358" s="1" t="s">
        <v>666</v>
      </c>
      <c r="E358" s="27" t="s">
        <v>908</v>
      </c>
    </row>
    <row r="359" ht="25.5">
      <c r="A359" s="1" t="s">
        <v>659</v>
      </c>
      <c r="B359" s="1">
        <v>95</v>
      </c>
      <c r="C359" s="26" t="s">
        <v>925</v>
      </c>
      <c r="D359" t="s">
        <v>903</v>
      </c>
      <c r="E359" s="27" t="s">
        <v>926</v>
      </c>
      <c r="F359" s="28" t="s">
        <v>905</v>
      </c>
      <c r="G359" s="29">
        <v>0.10000000000000001</v>
      </c>
      <c r="H359" s="28">
        <v>0</v>
      </c>
      <c r="I359" s="30">
        <f>ROUND(G359*H359,P4)</f>
        <v>0</v>
      </c>
      <c r="L359" s="31">
        <v>0</v>
      </c>
      <c r="M359" s="24">
        <f>ROUND(G359*L359,P4)</f>
        <v>0</v>
      </c>
      <c r="N359" s="25" t="s">
        <v>661</v>
      </c>
      <c r="O359" s="32">
        <f>M359*AA359</f>
        <v>0</v>
      </c>
      <c r="P359" s="1">
        <v>3</v>
      </c>
      <c r="AA359" s="1">
        <f>IF(P359=1,$O$3,IF(P359=2,$O$4,$O$5))</f>
        <v>0</v>
      </c>
    </row>
    <row r="360" ht="38.25">
      <c r="A360" s="1" t="s">
        <v>664</v>
      </c>
      <c r="E360" s="27" t="s">
        <v>927</v>
      </c>
    </row>
    <row r="361">
      <c r="A361" s="1" t="s">
        <v>665</v>
      </c>
      <c r="E361" s="33" t="s">
        <v>1494</v>
      </c>
    </row>
    <row r="362" ht="153">
      <c r="A362" s="1" t="s">
        <v>666</v>
      </c>
      <c r="E362" s="27" t="s">
        <v>908</v>
      </c>
    </row>
    <row r="363">
      <c r="A363" s="1" t="s">
        <v>656</v>
      </c>
      <c r="C363" s="22" t="s">
        <v>14506</v>
      </c>
      <c r="E363" s="23" t="s">
        <v>14507</v>
      </c>
      <c r="L363" s="24">
        <f>SUMIFS(L364:L371,A364:A371,"P")</f>
        <v>0</v>
      </c>
      <c r="M363" s="24">
        <f>SUMIFS(M364:M371,A364:A371,"P")</f>
        <v>0</v>
      </c>
      <c r="N363" s="25"/>
    </row>
    <row r="364">
      <c r="A364" s="1" t="s">
        <v>659</v>
      </c>
      <c r="B364" s="1">
        <v>34</v>
      </c>
      <c r="C364" s="26" t="s">
        <v>14508</v>
      </c>
      <c r="D364" t="s">
        <v>661</v>
      </c>
      <c r="E364" s="27" t="s">
        <v>14509</v>
      </c>
      <c r="F364" s="28" t="s">
        <v>905</v>
      </c>
      <c r="G364" s="29">
        <v>713</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c r="E366" s="33" t="s">
        <v>14631</v>
      </c>
    </row>
    <row r="367" ht="25.5">
      <c r="A367" s="1" t="s">
        <v>666</v>
      </c>
      <c r="E367" s="27" t="s">
        <v>14511</v>
      </c>
    </row>
    <row r="368">
      <c r="A368" s="1" t="s">
        <v>659</v>
      </c>
      <c r="B368" s="1">
        <v>35</v>
      </c>
      <c r="C368" s="26" t="s">
        <v>14512</v>
      </c>
      <c r="D368" t="s">
        <v>661</v>
      </c>
      <c r="E368" s="27" t="s">
        <v>14513</v>
      </c>
      <c r="F368" s="28" t="s">
        <v>905</v>
      </c>
      <c r="G368" s="29">
        <v>713</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c r="E370" s="33" t="s">
        <v>14631</v>
      </c>
    </row>
    <row r="371" ht="25.5">
      <c r="A371" s="1" t="s">
        <v>666</v>
      </c>
      <c r="E371" s="27" t="s">
        <v>14511</v>
      </c>
    </row>
    <row r="372">
      <c r="A372" s="1" t="s">
        <v>656</v>
      </c>
      <c r="C372" s="22" t="s">
        <v>14514</v>
      </c>
      <c r="E372" s="23" t="s">
        <v>14515</v>
      </c>
      <c r="L372" s="24">
        <f>SUMIFS(L373:L392,A373:A392,"P")</f>
        <v>0</v>
      </c>
      <c r="M372" s="24">
        <f>SUMIFS(M373:M392,A373:A392,"P")</f>
        <v>0</v>
      </c>
      <c r="N372" s="25"/>
    </row>
    <row r="373">
      <c r="A373" s="1" t="s">
        <v>659</v>
      </c>
      <c r="B373" s="1">
        <v>65</v>
      </c>
      <c r="C373" s="26" t="s">
        <v>14632</v>
      </c>
      <c r="D373" t="s">
        <v>661</v>
      </c>
      <c r="E373" s="27" t="s">
        <v>14524</v>
      </c>
      <c r="F373" s="28" t="s">
        <v>5772</v>
      </c>
      <c r="G373" s="29">
        <v>2</v>
      </c>
      <c r="H373" s="28">
        <v>0</v>
      </c>
      <c r="I373" s="30">
        <f>ROUND(G373*H373,P4)</f>
        <v>0</v>
      </c>
      <c r="L373" s="31">
        <v>0</v>
      </c>
      <c r="M373" s="24">
        <f>ROUND(G373*L373,P4)</f>
        <v>0</v>
      </c>
      <c r="N373" s="25" t="s">
        <v>661</v>
      </c>
      <c r="O373" s="32">
        <f>M373*AA373</f>
        <v>0</v>
      </c>
      <c r="P373" s="1">
        <v>3</v>
      </c>
      <c r="AA373" s="1">
        <f>IF(P373=1,$O$3,IF(P373=2,$O$4,$O$5))</f>
        <v>0</v>
      </c>
    </row>
    <row r="374">
      <c r="A374" s="1" t="s">
        <v>664</v>
      </c>
      <c r="E374" s="27" t="s">
        <v>661</v>
      </c>
    </row>
    <row r="375">
      <c r="A375" s="1" t="s">
        <v>665</v>
      </c>
    </row>
    <row r="376">
      <c r="A376" s="1" t="s">
        <v>666</v>
      </c>
      <c r="E376" s="27" t="s">
        <v>661</v>
      </c>
    </row>
    <row r="377" ht="25.5">
      <c r="A377" s="1" t="s">
        <v>659</v>
      </c>
      <c r="B377" s="1">
        <v>88</v>
      </c>
      <c r="C377" s="26" t="s">
        <v>14633</v>
      </c>
      <c r="D377" t="s">
        <v>661</v>
      </c>
      <c r="E377" s="27" t="s">
        <v>14634</v>
      </c>
      <c r="F377" s="28" t="s">
        <v>1604</v>
      </c>
      <c r="G377" s="29">
        <v>1</v>
      </c>
      <c r="H377" s="28">
        <v>0</v>
      </c>
      <c r="I377" s="30">
        <f>ROUND(G377*H377,P4)</f>
        <v>0</v>
      </c>
      <c r="L377" s="31">
        <v>0</v>
      </c>
      <c r="M377" s="24">
        <f>ROUND(G377*L377,P4)</f>
        <v>0</v>
      </c>
      <c r="N377" s="25" t="s">
        <v>661</v>
      </c>
      <c r="O377" s="32">
        <f>M377*AA377</f>
        <v>0</v>
      </c>
      <c r="P377" s="1">
        <v>3</v>
      </c>
      <c r="AA377" s="1">
        <f>IF(P377=1,$O$3,IF(P377=2,$O$4,$O$5))</f>
        <v>0</v>
      </c>
    </row>
    <row r="378">
      <c r="A378" s="1" t="s">
        <v>664</v>
      </c>
      <c r="E378" s="27" t="s">
        <v>661</v>
      </c>
    </row>
    <row r="379">
      <c r="A379" s="1" t="s">
        <v>665</v>
      </c>
      <c r="E379" s="33" t="s">
        <v>1500</v>
      </c>
    </row>
    <row r="380">
      <c r="A380" s="1" t="s">
        <v>666</v>
      </c>
      <c r="E380" s="27" t="s">
        <v>661</v>
      </c>
    </row>
    <row r="381" ht="25.5">
      <c r="A381" s="1" t="s">
        <v>659</v>
      </c>
      <c r="B381" s="1">
        <v>89</v>
      </c>
      <c r="C381" s="26" t="s">
        <v>14635</v>
      </c>
      <c r="D381" t="s">
        <v>661</v>
      </c>
      <c r="E381" s="27" t="s">
        <v>14636</v>
      </c>
      <c r="F381" s="28" t="s">
        <v>1604</v>
      </c>
      <c r="G381" s="29">
        <v>2</v>
      </c>
      <c r="H381" s="28">
        <v>0</v>
      </c>
      <c r="I381" s="30">
        <f>ROUND(G381*H381,P4)</f>
        <v>0</v>
      </c>
      <c r="L381" s="31">
        <v>0</v>
      </c>
      <c r="M381" s="24">
        <f>ROUND(G381*L381,P4)</f>
        <v>0</v>
      </c>
      <c r="N381" s="25" t="s">
        <v>661</v>
      </c>
      <c r="O381" s="32">
        <f>M381*AA381</f>
        <v>0</v>
      </c>
      <c r="P381" s="1">
        <v>3</v>
      </c>
      <c r="AA381" s="1">
        <f>IF(P381=1,$O$3,IF(P381=2,$O$4,$O$5))</f>
        <v>0</v>
      </c>
    </row>
    <row r="382">
      <c r="A382" s="1" t="s">
        <v>664</v>
      </c>
      <c r="E382" s="27" t="s">
        <v>661</v>
      </c>
    </row>
    <row r="383">
      <c r="A383" s="1" t="s">
        <v>665</v>
      </c>
      <c r="E383" s="33" t="s">
        <v>2267</v>
      </c>
    </row>
    <row r="384">
      <c r="A384" s="1" t="s">
        <v>666</v>
      </c>
      <c r="E384" s="27" t="s">
        <v>661</v>
      </c>
    </row>
    <row r="385">
      <c r="A385" s="1" t="s">
        <v>659</v>
      </c>
      <c r="B385" s="1">
        <v>90</v>
      </c>
      <c r="C385" s="26" t="s">
        <v>14637</v>
      </c>
      <c r="D385" t="s">
        <v>661</v>
      </c>
      <c r="E385" s="27" t="s">
        <v>14521</v>
      </c>
      <c r="F385" s="28" t="s">
        <v>5772</v>
      </c>
      <c r="G385" s="29">
        <v>114</v>
      </c>
      <c r="H385" s="28">
        <v>0</v>
      </c>
      <c r="I385" s="30">
        <f>ROUND(G385*H385,P4)</f>
        <v>0</v>
      </c>
      <c r="L385" s="31">
        <v>0</v>
      </c>
      <c r="M385" s="24">
        <f>ROUND(G385*L385,P4)</f>
        <v>0</v>
      </c>
      <c r="N385" s="25" t="s">
        <v>661</v>
      </c>
      <c r="O385" s="32">
        <f>M385*AA385</f>
        <v>0</v>
      </c>
      <c r="P385" s="1">
        <v>3</v>
      </c>
      <c r="AA385" s="1">
        <f>IF(P385=1,$O$3,IF(P385=2,$O$4,$O$5))</f>
        <v>0</v>
      </c>
    </row>
    <row r="386">
      <c r="A386" s="1" t="s">
        <v>664</v>
      </c>
      <c r="E386" s="27" t="s">
        <v>661</v>
      </c>
    </row>
    <row r="387">
      <c r="A387" s="1" t="s">
        <v>665</v>
      </c>
      <c r="E387" s="33" t="s">
        <v>3469</v>
      </c>
    </row>
    <row r="388">
      <c r="A388" s="1" t="s">
        <v>666</v>
      </c>
      <c r="E388" s="27" t="s">
        <v>661</v>
      </c>
    </row>
    <row r="389">
      <c r="A389" s="1" t="s">
        <v>659</v>
      </c>
      <c r="B389" s="1">
        <v>91</v>
      </c>
      <c r="C389" s="26" t="s">
        <v>14638</v>
      </c>
      <c r="D389" t="s">
        <v>661</v>
      </c>
      <c r="E389" s="27" t="s">
        <v>14523</v>
      </c>
      <c r="F389" s="28" t="s">
        <v>1604</v>
      </c>
      <c r="G389" s="29">
        <v>2</v>
      </c>
      <c r="H389" s="28">
        <v>0</v>
      </c>
      <c r="I389" s="30">
        <f>ROUND(G389*H389,P4)</f>
        <v>0</v>
      </c>
      <c r="L389" s="31">
        <v>0</v>
      </c>
      <c r="M389" s="24">
        <f>ROUND(G389*L389,P4)</f>
        <v>0</v>
      </c>
      <c r="N389" s="25" t="s">
        <v>661</v>
      </c>
      <c r="O389" s="32">
        <f>M389*AA389</f>
        <v>0</v>
      </c>
      <c r="P389" s="1">
        <v>3</v>
      </c>
      <c r="AA389" s="1">
        <f>IF(P389=1,$O$3,IF(P389=2,$O$4,$O$5))</f>
        <v>0</v>
      </c>
    </row>
    <row r="390">
      <c r="A390" s="1" t="s">
        <v>664</v>
      </c>
      <c r="E390" s="27" t="s">
        <v>661</v>
      </c>
    </row>
    <row r="391">
      <c r="A391" s="1" t="s">
        <v>665</v>
      </c>
    </row>
    <row r="392">
      <c r="A392" s="1" t="s">
        <v>666</v>
      </c>
      <c r="E392" s="27" t="s">
        <v>661</v>
      </c>
    </row>
    <row r="393">
      <c r="A393" s="1" t="s">
        <v>656</v>
      </c>
      <c r="C393" s="22" t="s">
        <v>6432</v>
      </c>
      <c r="E393" s="23" t="s">
        <v>6433</v>
      </c>
      <c r="L393" s="24">
        <f>SUMIFS(L394:L401,A394:A401,"P")</f>
        <v>0</v>
      </c>
      <c r="M393" s="24">
        <f>SUMIFS(M394:M401,A394:A401,"P")</f>
        <v>0</v>
      </c>
      <c r="N393" s="25"/>
    </row>
    <row r="394">
      <c r="A394" s="1" t="s">
        <v>659</v>
      </c>
      <c r="B394" s="1">
        <v>1</v>
      </c>
      <c r="C394" s="26" t="s">
        <v>14525</v>
      </c>
      <c r="D394" t="s">
        <v>661</v>
      </c>
      <c r="E394" s="27" t="s">
        <v>14526</v>
      </c>
      <c r="F394" s="28" t="s">
        <v>14433</v>
      </c>
      <c r="G394" s="29">
        <v>5</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c r="A396" s="1" t="s">
        <v>665</v>
      </c>
      <c r="E396" s="33" t="s">
        <v>1499</v>
      </c>
    </row>
    <row r="397">
      <c r="A397" s="1" t="s">
        <v>666</v>
      </c>
      <c r="E397" s="27" t="s">
        <v>661</v>
      </c>
    </row>
    <row r="398">
      <c r="A398" s="1" t="s">
        <v>659</v>
      </c>
      <c r="B398" s="1">
        <v>2</v>
      </c>
      <c r="C398" s="26" t="s">
        <v>14527</v>
      </c>
      <c r="D398" t="s">
        <v>661</v>
      </c>
      <c r="E398" s="27" t="s">
        <v>14528</v>
      </c>
      <c r="F398" s="28" t="s">
        <v>14433</v>
      </c>
      <c r="G398" s="29">
        <v>1</v>
      </c>
      <c r="H398" s="28">
        <v>0</v>
      </c>
      <c r="I398" s="30">
        <f>ROUND(G398*H398,P4)</f>
        <v>0</v>
      </c>
      <c r="L398" s="31">
        <v>0</v>
      </c>
      <c r="M398" s="24">
        <f>ROUND(G398*L398,P4)</f>
        <v>0</v>
      </c>
      <c r="N398" s="25" t="s">
        <v>661</v>
      </c>
      <c r="O398" s="32">
        <f>M398*AA398</f>
        <v>0</v>
      </c>
      <c r="P398" s="1">
        <v>3</v>
      </c>
      <c r="AA398" s="1">
        <f>IF(P398=1,$O$3,IF(P398=2,$O$4,$O$5))</f>
        <v>0</v>
      </c>
    </row>
    <row r="399">
      <c r="A399" s="1" t="s">
        <v>664</v>
      </c>
      <c r="E399" s="27" t="s">
        <v>661</v>
      </c>
    </row>
    <row r="400">
      <c r="A400" s="1" t="s">
        <v>665</v>
      </c>
      <c r="E400" s="33" t="s">
        <v>1500</v>
      </c>
    </row>
    <row r="401">
      <c r="A401" s="1" t="s">
        <v>666</v>
      </c>
      <c r="E401" s="27" t="s">
        <v>661</v>
      </c>
    </row>
  </sheetData>
  <sheetProtection sheet="1" objects="1" scenarios="1" spinCount="100000" saltValue="TabIw941FzVkGui9sa/PK9Anh5da5NPLYztH/voHhR6t4eS23SAHNRT1nRpraSun8RuOBEzrN/VFzp9GQaUPoA==" hashValue="aq3rga9yY+cI06kqepx2VIJgP9DksAKyvA96c7vsQ0Y03xxADCLVWYybhDVU4aVBPGOM2/cMDsaq4RtrgzCW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COUNTIFS(L8:L58,"=0",A8:A58,"P")+COUNTIFS(L8:L58,"",A8:A58,"P")+SUM(Q8:Q58)</f>
        <v>0</v>
      </c>
    </row>
    <row r="8">
      <c r="A8" s="1" t="s">
        <v>654</v>
      </c>
      <c r="C8" s="22" t="s">
        <v>14639</v>
      </c>
      <c r="E8" s="23" t="s">
        <v>605</v>
      </c>
      <c r="L8" s="24">
        <f>L9+L14+L27+L32+L53</f>
        <v>0</v>
      </c>
      <c r="M8" s="24">
        <f>M9+M14+M27+M32+M53</f>
        <v>0</v>
      </c>
      <c r="N8" s="25"/>
    </row>
    <row r="9">
      <c r="A9" s="1" t="s">
        <v>656</v>
      </c>
      <c r="C9" s="22" t="s">
        <v>2153</v>
      </c>
      <c r="E9" s="23" t="s">
        <v>2154</v>
      </c>
      <c r="L9" s="24">
        <f>SUMIFS(L10:L13,A10:A13,"P")</f>
        <v>0</v>
      </c>
      <c r="M9" s="24">
        <f>SUMIFS(M10:M13,A10:A13,"P")</f>
        <v>0</v>
      </c>
      <c r="N9" s="25"/>
    </row>
    <row r="10">
      <c r="A10" s="1" t="s">
        <v>659</v>
      </c>
      <c r="B10" s="1">
        <v>10</v>
      </c>
      <c r="C10" s="26" t="s">
        <v>14249</v>
      </c>
      <c r="D10" t="s">
        <v>661</v>
      </c>
      <c r="E10" s="27" t="s">
        <v>14064</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SUMIFS(L15:L26,A15:A26,"P")</f>
        <v>0</v>
      </c>
      <c r="M14" s="24">
        <f>SUMIFS(M15:M26,A15:A26,"P")</f>
        <v>0</v>
      </c>
      <c r="N14" s="25"/>
    </row>
    <row r="15">
      <c r="A15" s="1" t="s">
        <v>659</v>
      </c>
      <c r="B15" s="1">
        <v>1</v>
      </c>
      <c r="C15" s="26" t="s">
        <v>1565</v>
      </c>
      <c r="D15" t="s">
        <v>661</v>
      </c>
      <c r="E15" s="27" t="s">
        <v>1566</v>
      </c>
      <c r="F15" s="28" t="s">
        <v>663</v>
      </c>
      <c r="G15" s="29">
        <v>196.608</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14640</v>
      </c>
    </row>
    <row r="18" ht="318.75">
      <c r="A18" s="1" t="s">
        <v>666</v>
      </c>
      <c r="E18" s="27" t="s">
        <v>667</v>
      </c>
    </row>
    <row r="19">
      <c r="A19" s="1" t="s">
        <v>659</v>
      </c>
      <c r="B19" s="1">
        <v>2</v>
      </c>
      <c r="C19" s="26" t="s">
        <v>1570</v>
      </c>
      <c r="D19" t="s">
        <v>661</v>
      </c>
      <c r="E19" s="27" t="s">
        <v>1571</v>
      </c>
      <c r="F19" s="28" t="s">
        <v>663</v>
      </c>
      <c r="G19" s="29">
        <v>153.59999999999999</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14641</v>
      </c>
    </row>
    <row r="22" ht="229.5">
      <c r="A22" s="1" t="s">
        <v>666</v>
      </c>
      <c r="E22" s="27" t="s">
        <v>1573</v>
      </c>
    </row>
    <row r="23">
      <c r="A23" s="1" t="s">
        <v>659</v>
      </c>
      <c r="B23" s="1">
        <v>3</v>
      </c>
      <c r="C23" s="26" t="s">
        <v>6450</v>
      </c>
      <c r="D23" t="s">
        <v>661</v>
      </c>
      <c r="E23" s="27" t="s">
        <v>6451</v>
      </c>
      <c r="F23" s="28" t="s">
        <v>663</v>
      </c>
      <c r="G23" s="29">
        <v>36.863999999999997</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14642</v>
      </c>
    </row>
    <row r="26" ht="293.25">
      <c r="A26" s="1" t="s">
        <v>666</v>
      </c>
      <c r="E26" s="27" t="s">
        <v>6453</v>
      </c>
    </row>
    <row r="27">
      <c r="A27" s="1" t="s">
        <v>656</v>
      </c>
      <c r="C27" s="22" t="s">
        <v>1369</v>
      </c>
      <c r="E27" s="23" t="s">
        <v>5107</v>
      </c>
      <c r="L27" s="24">
        <f>SUMIFS(L28:L31,A28:A31,"P")</f>
        <v>0</v>
      </c>
      <c r="M27" s="24">
        <f>SUMIFS(M28:M31,A28:A31,"P")</f>
        <v>0</v>
      </c>
      <c r="N27" s="25"/>
    </row>
    <row r="28">
      <c r="A28" s="1" t="s">
        <v>659</v>
      </c>
      <c r="B28" s="1">
        <v>4</v>
      </c>
      <c r="C28" s="26" t="s">
        <v>5108</v>
      </c>
      <c r="D28" t="s">
        <v>661</v>
      </c>
      <c r="E28" s="27" t="s">
        <v>5109</v>
      </c>
      <c r="F28" s="28" t="s">
        <v>663</v>
      </c>
      <c r="G28" s="29">
        <v>6.1440000000000001</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14643</v>
      </c>
    </row>
    <row r="31" ht="38.25">
      <c r="A31" s="1" t="s">
        <v>666</v>
      </c>
      <c r="E31" s="27" t="s">
        <v>6472</v>
      </c>
    </row>
    <row r="32">
      <c r="A32" s="1" t="s">
        <v>656</v>
      </c>
      <c r="C32" s="22" t="s">
        <v>6080</v>
      </c>
      <c r="E32" s="23" t="s">
        <v>6688</v>
      </c>
      <c r="L32" s="24">
        <f>SUMIFS(L33:L52,A33:A52,"P")</f>
        <v>0</v>
      </c>
      <c r="M32" s="24">
        <f>SUMIFS(M33:M52,A33:A52,"P")</f>
        <v>0</v>
      </c>
      <c r="N32" s="25"/>
    </row>
    <row r="33">
      <c r="A33" s="1" t="s">
        <v>659</v>
      </c>
      <c r="B33" s="1">
        <v>5</v>
      </c>
      <c r="C33" s="26" t="s">
        <v>14159</v>
      </c>
      <c r="D33" t="s">
        <v>661</v>
      </c>
      <c r="E33" s="27" t="s">
        <v>14160</v>
      </c>
      <c r="F33" s="28" t="s">
        <v>683</v>
      </c>
      <c r="G33" s="29">
        <v>3</v>
      </c>
      <c r="H33" s="28">
        <v>0</v>
      </c>
      <c r="I33" s="30">
        <f>ROUND(G33*H33,P4)</f>
        <v>0</v>
      </c>
      <c r="L33" s="31">
        <v>0</v>
      </c>
      <c r="M33" s="24">
        <f>ROUND(G33*L33,P4)</f>
        <v>0</v>
      </c>
      <c r="N33" s="25" t="s">
        <v>1345</v>
      </c>
      <c r="O33" s="32">
        <f>M33*AA33</f>
        <v>0</v>
      </c>
      <c r="P33" s="1">
        <v>3</v>
      </c>
      <c r="AA33" s="1">
        <f>IF(P33=1,$O$3,IF(P33=2,$O$4,$O$5))</f>
        <v>0</v>
      </c>
    </row>
    <row r="34">
      <c r="A34" s="1" t="s">
        <v>664</v>
      </c>
      <c r="E34" s="27" t="s">
        <v>661</v>
      </c>
    </row>
    <row r="35">
      <c r="A35" s="1" t="s">
        <v>665</v>
      </c>
    </row>
    <row r="36" ht="242.25">
      <c r="A36" s="1" t="s">
        <v>666</v>
      </c>
      <c r="E36" s="27" t="s">
        <v>14161</v>
      </c>
    </row>
    <row r="37">
      <c r="A37" s="1" t="s">
        <v>659</v>
      </c>
      <c r="B37" s="1">
        <v>6</v>
      </c>
      <c r="C37" s="26" t="s">
        <v>14071</v>
      </c>
      <c r="D37" t="s">
        <v>661</v>
      </c>
      <c r="E37" s="27" t="s">
        <v>14072</v>
      </c>
      <c r="F37" s="28" t="s">
        <v>683</v>
      </c>
      <c r="G37" s="29">
        <v>1</v>
      </c>
      <c r="H37" s="28">
        <v>0</v>
      </c>
      <c r="I37" s="30">
        <f>ROUND(G37*H37,P4)</f>
        <v>0</v>
      </c>
      <c r="L37" s="31">
        <v>0</v>
      </c>
      <c r="M37" s="24">
        <f>ROUND(G37*L37,P4)</f>
        <v>0</v>
      </c>
      <c r="N37" s="25" t="s">
        <v>1345</v>
      </c>
      <c r="O37" s="32">
        <f>M37*AA37</f>
        <v>0</v>
      </c>
      <c r="P37" s="1">
        <v>3</v>
      </c>
      <c r="AA37" s="1">
        <f>IF(P37=1,$O$3,IF(P37=2,$O$4,$O$5))</f>
        <v>0</v>
      </c>
    </row>
    <row r="38">
      <c r="A38" s="1" t="s">
        <v>664</v>
      </c>
      <c r="E38" s="27" t="s">
        <v>661</v>
      </c>
    </row>
    <row r="39">
      <c r="A39" s="1" t="s">
        <v>665</v>
      </c>
    </row>
    <row r="40" ht="38.25">
      <c r="A40" s="1" t="s">
        <v>666</v>
      </c>
      <c r="E40" s="27" t="s">
        <v>8029</v>
      </c>
    </row>
    <row r="41">
      <c r="A41" s="1" t="s">
        <v>659</v>
      </c>
      <c r="B41" s="1">
        <v>7</v>
      </c>
      <c r="C41" s="26" t="s">
        <v>14073</v>
      </c>
      <c r="D41" t="s">
        <v>661</v>
      </c>
      <c r="E41" s="27" t="s">
        <v>14074</v>
      </c>
      <c r="F41" s="28" t="s">
        <v>670</v>
      </c>
      <c r="G41" s="29">
        <v>51.200000000000003</v>
      </c>
      <c r="H41" s="28">
        <v>0</v>
      </c>
      <c r="I41" s="30">
        <f>ROUND(G41*H41,P4)</f>
        <v>0</v>
      </c>
      <c r="L41" s="31">
        <v>0</v>
      </c>
      <c r="M41" s="24">
        <f>ROUND(G41*L41,P4)</f>
        <v>0</v>
      </c>
      <c r="N41" s="25" t="s">
        <v>1345</v>
      </c>
      <c r="O41" s="32">
        <f>M41*AA41</f>
        <v>0</v>
      </c>
      <c r="P41" s="1">
        <v>3</v>
      </c>
      <c r="AA41" s="1">
        <f>IF(P41=1,$O$3,IF(P41=2,$O$4,$O$5))</f>
        <v>0</v>
      </c>
    </row>
    <row r="42">
      <c r="A42" s="1" t="s">
        <v>664</v>
      </c>
      <c r="E42" s="27" t="s">
        <v>661</v>
      </c>
    </row>
    <row r="43">
      <c r="A43" s="1" t="s">
        <v>665</v>
      </c>
    </row>
    <row r="44" ht="51">
      <c r="A44" s="1" t="s">
        <v>666</v>
      </c>
      <c r="E44" s="27" t="s">
        <v>12886</v>
      </c>
    </row>
    <row r="45">
      <c r="A45" s="1" t="s">
        <v>659</v>
      </c>
      <c r="B45" s="1">
        <v>8</v>
      </c>
      <c r="C45" s="26" t="s">
        <v>14076</v>
      </c>
      <c r="D45" t="s">
        <v>661</v>
      </c>
      <c r="E45" s="27" t="s">
        <v>14077</v>
      </c>
      <c r="F45" s="28" t="s">
        <v>670</v>
      </c>
      <c r="G45" s="29">
        <v>51.200000000000003</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row>
    <row r="48" ht="25.5">
      <c r="A48" s="1" t="s">
        <v>666</v>
      </c>
      <c r="E48" s="27" t="s">
        <v>14079</v>
      </c>
    </row>
    <row r="49">
      <c r="A49" s="1" t="s">
        <v>659</v>
      </c>
      <c r="B49" s="1">
        <v>11</v>
      </c>
      <c r="C49" s="26" t="s">
        <v>14080</v>
      </c>
      <c r="D49" t="s">
        <v>661</v>
      </c>
      <c r="E49" s="27" t="s">
        <v>6090</v>
      </c>
      <c r="F49" s="28" t="s">
        <v>670</v>
      </c>
      <c r="G49" s="29">
        <v>61.439999999999998</v>
      </c>
      <c r="H49" s="28">
        <v>0</v>
      </c>
      <c r="I49" s="30">
        <f>ROUND(G49*H49,P4)</f>
        <v>0</v>
      </c>
      <c r="L49" s="31">
        <v>0</v>
      </c>
      <c r="M49" s="24">
        <f>ROUND(G49*L49,P4)</f>
        <v>0</v>
      </c>
      <c r="N49" s="25" t="s">
        <v>1345</v>
      </c>
      <c r="O49" s="32">
        <f>M49*AA49</f>
        <v>0</v>
      </c>
      <c r="P49" s="1">
        <v>3</v>
      </c>
      <c r="AA49" s="1">
        <f>IF(P49=1,$O$3,IF(P49=2,$O$4,$O$5))</f>
        <v>0</v>
      </c>
    </row>
    <row r="50">
      <c r="A50" s="1" t="s">
        <v>664</v>
      </c>
      <c r="E50" s="27" t="s">
        <v>14167</v>
      </c>
    </row>
    <row r="51">
      <c r="A51" s="1" t="s">
        <v>665</v>
      </c>
      <c r="E51" s="33" t="s">
        <v>14644</v>
      </c>
    </row>
    <row r="52" ht="255">
      <c r="A52" s="1" t="s">
        <v>666</v>
      </c>
      <c r="E52" s="27" t="s">
        <v>6691</v>
      </c>
    </row>
    <row r="53">
      <c r="A53" s="1" t="s">
        <v>656</v>
      </c>
      <c r="C53" s="22" t="s">
        <v>900</v>
      </c>
      <c r="E53" s="23" t="s">
        <v>2924</v>
      </c>
      <c r="L53" s="24">
        <f>SUMIFS(L54:L57,A54:A57,"P")</f>
        <v>0</v>
      </c>
      <c r="M53" s="24">
        <f>SUMIFS(M54:M57,A54:A57,"P")</f>
        <v>0</v>
      </c>
      <c r="N53" s="25"/>
    </row>
    <row r="54" ht="25.5">
      <c r="A54" s="1" t="s">
        <v>659</v>
      </c>
      <c r="B54" s="1">
        <v>9</v>
      </c>
      <c r="C54" s="26" t="s">
        <v>3828</v>
      </c>
      <c r="D54" t="s">
        <v>903</v>
      </c>
      <c r="E54" s="27" t="s">
        <v>3829</v>
      </c>
      <c r="F54" s="28" t="s">
        <v>905</v>
      </c>
      <c r="G54" s="29">
        <v>353.89800000000002</v>
      </c>
      <c r="H54" s="28">
        <v>0</v>
      </c>
      <c r="I54" s="30">
        <f>ROUND(G54*H54,P4)</f>
        <v>0</v>
      </c>
      <c r="L54" s="31">
        <v>0</v>
      </c>
      <c r="M54" s="24">
        <f>ROUND(G54*L54,P4)</f>
        <v>0</v>
      </c>
      <c r="N54" s="25" t="s">
        <v>1345</v>
      </c>
      <c r="O54" s="32">
        <f>M54*AA54</f>
        <v>0</v>
      </c>
      <c r="P54" s="1">
        <v>3</v>
      </c>
      <c r="AA54" s="1">
        <f>IF(P54=1,$O$3,IF(P54=2,$O$4,$O$5))</f>
        <v>0</v>
      </c>
    </row>
    <row r="55" ht="38.25">
      <c r="A55" s="1" t="s">
        <v>664</v>
      </c>
      <c r="E55" s="27" t="s">
        <v>906</v>
      </c>
    </row>
    <row r="56">
      <c r="A56" s="1" t="s">
        <v>665</v>
      </c>
      <c r="E56" s="33" t="s">
        <v>14645</v>
      </c>
    </row>
    <row r="57" ht="153">
      <c r="A57" s="1" t="s">
        <v>666</v>
      </c>
      <c r="E57" s="27" t="s">
        <v>908</v>
      </c>
    </row>
  </sheetData>
  <sheetProtection sheet="1" objects="1" scenarios="1" spinCount="100000" saltValue="8UeiHULrP0Z8JjG261LBs/DBydgmI+O4YeGJJkv36AJjeoiRQS3G3UHnVkm3Cy5+d1Sum7zyeEUssKCJQyq5ng==" hashValue="aErZEBZdxkJih730nUwNh+mXhqTt/CiNdkGq/TwlIOjv7szwbYi/N4hU/C9p2YLdybHOT7vPPtuJP0P13WOI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COUNTIFS(L8:L97,"=0",A8:A97,"P")+COUNTIFS(L8:L97,"",A8:A97,"P")+SUM(Q8:Q97)</f>
        <v>0</v>
      </c>
    </row>
    <row r="8">
      <c r="A8" s="1" t="s">
        <v>654</v>
      </c>
      <c r="C8" s="22" t="s">
        <v>14646</v>
      </c>
      <c r="E8" s="23" t="s">
        <v>607</v>
      </c>
      <c r="L8" s="24">
        <f>L9+L14+L27+L32+L41+L46+L83+L88</f>
        <v>0</v>
      </c>
      <c r="M8" s="24">
        <f>M9+M14+M27+M32+M41+M46+M83+M88</f>
        <v>0</v>
      </c>
      <c r="N8" s="25"/>
    </row>
    <row r="9">
      <c r="A9" s="1" t="s">
        <v>656</v>
      </c>
      <c r="C9" s="22" t="s">
        <v>2153</v>
      </c>
      <c r="E9" s="23" t="s">
        <v>2154</v>
      </c>
      <c r="L9" s="24">
        <f>SUMIFS(L10:L13,A10:A13,"P")</f>
        <v>0</v>
      </c>
      <c r="M9" s="24">
        <f>SUMIFS(M10:M13,A10:A13,"P")</f>
        <v>0</v>
      </c>
      <c r="N9" s="25"/>
    </row>
    <row r="10">
      <c r="A10" s="1" t="s">
        <v>659</v>
      </c>
      <c r="B10" s="1">
        <v>19</v>
      </c>
      <c r="C10" s="26" t="s">
        <v>14249</v>
      </c>
      <c r="D10" t="s">
        <v>661</v>
      </c>
      <c r="E10" s="27" t="s">
        <v>14064</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SUMIFS(L15:L26,A15:A26,"P")</f>
        <v>0</v>
      </c>
      <c r="M14" s="24">
        <f>SUMIFS(M15:M26,A15:A26,"P")</f>
        <v>0</v>
      </c>
      <c r="N14" s="25"/>
    </row>
    <row r="15">
      <c r="A15" s="1" t="s">
        <v>659</v>
      </c>
      <c r="B15" s="1">
        <v>1</v>
      </c>
      <c r="C15" s="26" t="s">
        <v>1565</v>
      </c>
      <c r="D15" t="s">
        <v>661</v>
      </c>
      <c r="E15" s="27" t="s">
        <v>1566</v>
      </c>
      <c r="F15" s="28" t="s">
        <v>663</v>
      </c>
      <c r="G15" s="29">
        <v>21</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14647</v>
      </c>
    </row>
    <row r="18" ht="318.75">
      <c r="A18" s="1" t="s">
        <v>666</v>
      </c>
      <c r="E18" s="27" t="s">
        <v>667</v>
      </c>
    </row>
    <row r="19">
      <c r="A19" s="1" t="s">
        <v>659</v>
      </c>
      <c r="B19" s="1">
        <v>2</v>
      </c>
      <c r="C19" s="26" t="s">
        <v>1570</v>
      </c>
      <c r="D19" t="s">
        <v>661</v>
      </c>
      <c r="E19" s="27" t="s">
        <v>1571</v>
      </c>
      <c r="F19" s="28" t="s">
        <v>663</v>
      </c>
      <c r="G19" s="29">
        <v>15.119999999999999</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14648</v>
      </c>
    </row>
    <row r="22" ht="229.5">
      <c r="A22" s="1" t="s">
        <v>666</v>
      </c>
      <c r="E22" s="27" t="s">
        <v>1573</v>
      </c>
    </row>
    <row r="23">
      <c r="A23" s="1" t="s">
        <v>659</v>
      </c>
      <c r="B23" s="1">
        <v>3</v>
      </c>
      <c r="C23" s="26" t="s">
        <v>6450</v>
      </c>
      <c r="D23" t="s">
        <v>661</v>
      </c>
      <c r="E23" s="27" t="s">
        <v>6451</v>
      </c>
      <c r="F23" s="28" t="s">
        <v>663</v>
      </c>
      <c r="G23" s="29">
        <v>4.6799999999999997</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14649</v>
      </c>
    </row>
    <row r="26" ht="293.25">
      <c r="A26" s="1" t="s">
        <v>666</v>
      </c>
      <c r="E26" s="27" t="s">
        <v>6453</v>
      </c>
    </row>
    <row r="27">
      <c r="A27" s="1" t="s">
        <v>656</v>
      </c>
      <c r="C27" s="22" t="s">
        <v>1367</v>
      </c>
      <c r="E27" s="23" t="s">
        <v>6653</v>
      </c>
      <c r="L27" s="24">
        <f>SUMIFS(L28:L31,A28:A31,"P")</f>
        <v>0</v>
      </c>
      <c r="M27" s="24">
        <f>SUMIFS(M28:M31,A28:A31,"P")</f>
        <v>0</v>
      </c>
      <c r="N27" s="25"/>
    </row>
    <row r="28">
      <c r="A28" s="1" t="s">
        <v>659</v>
      </c>
      <c r="B28" s="1">
        <v>20</v>
      </c>
      <c r="C28" s="26" t="s">
        <v>14096</v>
      </c>
      <c r="D28" t="s">
        <v>661</v>
      </c>
      <c r="E28" s="27" t="s">
        <v>14097</v>
      </c>
      <c r="F28" s="28" t="s">
        <v>677</v>
      </c>
      <c r="G28" s="29">
        <v>0.57999999999999996</v>
      </c>
      <c r="H28" s="28">
        <v>0</v>
      </c>
      <c r="I28" s="30">
        <f>ROUND(G28*H28,P4)</f>
        <v>0</v>
      </c>
      <c r="L28" s="31">
        <v>0</v>
      </c>
      <c r="M28" s="24">
        <f>ROUND(G28*L28,P4)</f>
        <v>0</v>
      </c>
      <c r="N28" s="25" t="s">
        <v>1345</v>
      </c>
      <c r="O28" s="32">
        <f>M28*AA28</f>
        <v>0</v>
      </c>
      <c r="P28" s="1">
        <v>1</v>
      </c>
      <c r="AA28" s="1">
        <f>IF(P28=1,$O$3,IF(P28=2,$O$4,$O$5))</f>
        <v>0</v>
      </c>
    </row>
    <row r="29">
      <c r="A29" s="1" t="s">
        <v>664</v>
      </c>
      <c r="E29" s="27" t="s">
        <v>661</v>
      </c>
    </row>
    <row r="30">
      <c r="A30" s="1" t="s">
        <v>665</v>
      </c>
      <c r="E30" s="33" t="s">
        <v>14650</v>
      </c>
    </row>
    <row r="31" ht="102">
      <c r="A31" s="1" t="s">
        <v>666</v>
      </c>
      <c r="E31" s="27" t="s">
        <v>14099</v>
      </c>
    </row>
    <row r="32">
      <c r="A32" s="1" t="s">
        <v>656</v>
      </c>
      <c r="C32" s="22" t="s">
        <v>1369</v>
      </c>
      <c r="E32" s="23" t="s">
        <v>5107</v>
      </c>
      <c r="L32" s="24">
        <f>SUMIFS(L33:L40,A33:A40,"P")</f>
        <v>0</v>
      </c>
      <c r="M32" s="24">
        <f>SUMIFS(M33:M40,A33:A40,"P")</f>
        <v>0</v>
      </c>
      <c r="N32" s="25"/>
    </row>
    <row r="33">
      <c r="A33" s="1" t="s">
        <v>659</v>
      </c>
      <c r="B33" s="1">
        <v>4</v>
      </c>
      <c r="C33" s="26" t="s">
        <v>5108</v>
      </c>
      <c r="D33" t="s">
        <v>661</v>
      </c>
      <c r="E33" s="27" t="s">
        <v>5109</v>
      </c>
      <c r="F33" s="28" t="s">
        <v>663</v>
      </c>
      <c r="G33" s="29">
        <v>1.2</v>
      </c>
      <c r="H33" s="28">
        <v>0</v>
      </c>
      <c r="I33" s="30">
        <f>ROUND(G33*H33,P4)</f>
        <v>0</v>
      </c>
      <c r="L33" s="31">
        <v>0</v>
      </c>
      <c r="M33" s="24">
        <f>ROUND(G33*L33,P4)</f>
        <v>0</v>
      </c>
      <c r="N33" s="25" t="s">
        <v>1345</v>
      </c>
      <c r="O33" s="32">
        <f>M33*AA33</f>
        <v>0</v>
      </c>
      <c r="P33" s="1">
        <v>3</v>
      </c>
      <c r="AA33" s="1">
        <f>IF(P33=1,$O$3,IF(P33=2,$O$4,$O$5))</f>
        <v>0</v>
      </c>
    </row>
    <row r="34">
      <c r="A34" s="1" t="s">
        <v>664</v>
      </c>
      <c r="E34" s="27" t="s">
        <v>661</v>
      </c>
    </row>
    <row r="35">
      <c r="A35" s="1" t="s">
        <v>665</v>
      </c>
      <c r="E35" s="33" t="s">
        <v>14651</v>
      </c>
    </row>
    <row r="36" ht="38.25">
      <c r="A36" s="1" t="s">
        <v>666</v>
      </c>
      <c r="E36" s="27" t="s">
        <v>6472</v>
      </c>
    </row>
    <row r="37">
      <c r="A37" s="1" t="s">
        <v>659</v>
      </c>
      <c r="B37" s="1">
        <v>5</v>
      </c>
      <c r="C37" s="26" t="s">
        <v>14101</v>
      </c>
      <c r="D37" t="s">
        <v>661</v>
      </c>
      <c r="E37" s="27" t="s">
        <v>14102</v>
      </c>
      <c r="F37" s="28" t="s">
        <v>663</v>
      </c>
      <c r="G37" s="29">
        <v>0.032000000000000001</v>
      </c>
      <c r="H37" s="28">
        <v>0</v>
      </c>
      <c r="I37" s="30">
        <f>ROUND(G37*H37,P4)</f>
        <v>0</v>
      </c>
      <c r="L37" s="31">
        <v>0</v>
      </c>
      <c r="M37" s="24">
        <f>ROUND(G37*L37,P4)</f>
        <v>0</v>
      </c>
      <c r="N37" s="25" t="s">
        <v>1345</v>
      </c>
      <c r="O37" s="32">
        <f>M37*AA37</f>
        <v>0</v>
      </c>
      <c r="P37" s="1">
        <v>1</v>
      </c>
      <c r="AA37" s="1">
        <f>IF(P37=1,$O$3,IF(P37=2,$O$4,$O$5))</f>
        <v>0</v>
      </c>
    </row>
    <row r="38">
      <c r="A38" s="1" t="s">
        <v>664</v>
      </c>
      <c r="E38" s="27" t="s">
        <v>661</v>
      </c>
    </row>
    <row r="39">
      <c r="A39" s="1" t="s">
        <v>665</v>
      </c>
    </row>
    <row r="40" ht="280.5">
      <c r="A40" s="1" t="s">
        <v>666</v>
      </c>
      <c r="E40" s="27" t="s">
        <v>9475</v>
      </c>
    </row>
    <row r="41">
      <c r="A41" s="1" t="s">
        <v>656</v>
      </c>
      <c r="C41" s="22" t="s">
        <v>679</v>
      </c>
      <c r="E41" s="23" t="s">
        <v>680</v>
      </c>
      <c r="L41" s="24">
        <f>SUMIFS(L42:L45,A42:A45,"P")</f>
        <v>0</v>
      </c>
      <c r="M41" s="24">
        <f>SUMIFS(M42:M45,A42:A45,"P")</f>
        <v>0</v>
      </c>
      <c r="N41" s="25"/>
    </row>
    <row r="42">
      <c r="A42" s="1" t="s">
        <v>659</v>
      </c>
      <c r="B42" s="1">
        <v>6</v>
      </c>
      <c r="C42" s="26" t="s">
        <v>5583</v>
      </c>
      <c r="D42" t="s">
        <v>661</v>
      </c>
      <c r="E42" s="27" t="s">
        <v>5584</v>
      </c>
      <c r="F42" s="28" t="s">
        <v>683</v>
      </c>
      <c r="G42" s="29">
        <v>1</v>
      </c>
      <c r="H42" s="28">
        <v>0</v>
      </c>
      <c r="I42" s="30">
        <f>ROUND(G42*H42,P4)</f>
        <v>0</v>
      </c>
      <c r="L42" s="31">
        <v>0</v>
      </c>
      <c r="M42" s="24">
        <f>ROUND(G42*L42,P4)</f>
        <v>0</v>
      </c>
      <c r="N42" s="25" t="s">
        <v>1345</v>
      </c>
      <c r="O42" s="32">
        <f>M42*AA42</f>
        <v>0</v>
      </c>
      <c r="P42" s="1">
        <v>3</v>
      </c>
      <c r="AA42" s="1">
        <f>IF(P42=1,$O$3,IF(P42=2,$O$4,$O$5))</f>
        <v>0</v>
      </c>
    </row>
    <row r="43">
      <c r="A43" s="1" t="s">
        <v>664</v>
      </c>
      <c r="E43" s="27" t="s">
        <v>661</v>
      </c>
    </row>
    <row r="44">
      <c r="A44" s="1" t="s">
        <v>665</v>
      </c>
    </row>
    <row r="45" ht="102">
      <c r="A45" s="1" t="s">
        <v>666</v>
      </c>
      <c r="E45" s="27" t="s">
        <v>1848</v>
      </c>
    </row>
    <row r="46">
      <c r="A46" s="1" t="s">
        <v>656</v>
      </c>
      <c r="C46" s="22" t="s">
        <v>6080</v>
      </c>
      <c r="E46" s="23" t="s">
        <v>6688</v>
      </c>
      <c r="L46" s="24">
        <f>SUMIFS(L47:L82,A47:A82,"P")</f>
        <v>0</v>
      </c>
      <c r="M46" s="24">
        <f>SUMIFS(M47:M82,A47:A82,"P")</f>
        <v>0</v>
      </c>
      <c r="N46" s="25"/>
    </row>
    <row r="47">
      <c r="A47" s="1" t="s">
        <v>659</v>
      </c>
      <c r="B47" s="1">
        <v>7</v>
      </c>
      <c r="C47" s="26" t="s">
        <v>14297</v>
      </c>
      <c r="D47" t="s">
        <v>661</v>
      </c>
      <c r="E47" s="27" t="s">
        <v>14298</v>
      </c>
      <c r="F47" s="28" t="s">
        <v>670</v>
      </c>
      <c r="G47" s="29">
        <v>14.4</v>
      </c>
      <c r="H47" s="28">
        <v>0</v>
      </c>
      <c r="I47" s="30">
        <f>ROUND(G47*H47,P4)</f>
        <v>0</v>
      </c>
      <c r="L47" s="31">
        <v>0</v>
      </c>
      <c r="M47" s="24">
        <f>ROUND(G47*L47,P4)</f>
        <v>0</v>
      </c>
      <c r="N47" s="25" t="s">
        <v>1345</v>
      </c>
      <c r="O47" s="32">
        <f>M47*AA47</f>
        <v>0</v>
      </c>
      <c r="P47" s="1">
        <v>3</v>
      </c>
      <c r="AA47" s="1">
        <f>IF(P47=1,$O$3,IF(P47=2,$O$4,$O$5))</f>
        <v>0</v>
      </c>
    </row>
    <row r="48">
      <c r="A48" s="1" t="s">
        <v>664</v>
      </c>
      <c r="E48" s="27" t="s">
        <v>14652</v>
      </c>
    </row>
    <row r="49">
      <c r="A49" s="1" t="s">
        <v>665</v>
      </c>
      <c r="E49" s="33" t="s">
        <v>14271</v>
      </c>
    </row>
    <row r="50" ht="255">
      <c r="A50" s="1" t="s">
        <v>666</v>
      </c>
      <c r="E50" s="27" t="s">
        <v>14106</v>
      </c>
    </row>
    <row r="51">
      <c r="A51" s="1" t="s">
        <v>659</v>
      </c>
      <c r="B51" s="1">
        <v>8</v>
      </c>
      <c r="C51" s="26" t="s">
        <v>12776</v>
      </c>
      <c r="D51" t="s">
        <v>661</v>
      </c>
      <c r="E51" s="27" t="s">
        <v>12777</v>
      </c>
      <c r="F51" s="28" t="s">
        <v>670</v>
      </c>
      <c r="G51" s="29">
        <v>9</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row>
    <row r="54" ht="242.25">
      <c r="A54" s="1" t="s">
        <v>666</v>
      </c>
      <c r="E54" s="27" t="s">
        <v>6485</v>
      </c>
    </row>
    <row r="55">
      <c r="A55" s="1" t="s">
        <v>659</v>
      </c>
      <c r="B55" s="1">
        <v>9</v>
      </c>
      <c r="C55" s="26" t="s">
        <v>14653</v>
      </c>
      <c r="D55" t="s">
        <v>661</v>
      </c>
      <c r="E55" s="27" t="s">
        <v>14654</v>
      </c>
      <c r="F55" s="28" t="s">
        <v>670</v>
      </c>
      <c r="G55" s="29">
        <v>9</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row>
    <row r="58" ht="51">
      <c r="A58" s="1" t="s">
        <v>666</v>
      </c>
      <c r="E58" s="27" t="s">
        <v>14109</v>
      </c>
    </row>
    <row r="59">
      <c r="A59" s="1" t="s">
        <v>659</v>
      </c>
      <c r="B59" s="1">
        <v>10</v>
      </c>
      <c r="C59" s="26" t="s">
        <v>14655</v>
      </c>
      <c r="D59" t="s">
        <v>661</v>
      </c>
      <c r="E59" s="27" t="s">
        <v>14656</v>
      </c>
      <c r="F59" s="28" t="s">
        <v>683</v>
      </c>
      <c r="G59" s="29">
        <v>1</v>
      </c>
      <c r="H59" s="28">
        <v>0</v>
      </c>
      <c r="I59" s="30">
        <f>ROUND(G59*H59,P4)</f>
        <v>0</v>
      </c>
      <c r="L59" s="31">
        <v>0</v>
      </c>
      <c r="M59" s="24">
        <f>ROUND(G59*L59,P4)</f>
        <v>0</v>
      </c>
      <c r="N59" s="25" t="s">
        <v>1345</v>
      </c>
      <c r="O59" s="32">
        <f>M59*AA59</f>
        <v>0</v>
      </c>
      <c r="P59" s="1">
        <v>1</v>
      </c>
      <c r="AA59" s="1">
        <f>IF(P59=1,$O$3,IF(P59=2,$O$4,$O$5))</f>
        <v>0</v>
      </c>
    </row>
    <row r="60">
      <c r="A60" s="1" t="s">
        <v>664</v>
      </c>
      <c r="E60" s="27" t="s">
        <v>661</v>
      </c>
    </row>
    <row r="61">
      <c r="A61" s="1" t="s">
        <v>665</v>
      </c>
    </row>
    <row r="62" ht="25.5">
      <c r="A62" s="1" t="s">
        <v>666</v>
      </c>
      <c r="E62" s="27" t="s">
        <v>7072</v>
      </c>
    </row>
    <row r="63">
      <c r="A63" s="1" t="s">
        <v>659</v>
      </c>
      <c r="B63" s="1">
        <v>11</v>
      </c>
      <c r="C63" s="26" t="s">
        <v>14116</v>
      </c>
      <c r="D63" t="s">
        <v>661</v>
      </c>
      <c r="E63" s="27" t="s">
        <v>14117</v>
      </c>
      <c r="F63" s="28" t="s">
        <v>670</v>
      </c>
      <c r="G63" s="29">
        <v>31</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c r="E65" s="33" t="s">
        <v>14657</v>
      </c>
    </row>
    <row r="66" ht="51">
      <c r="A66" s="1" t="s">
        <v>666</v>
      </c>
      <c r="E66" s="27" t="s">
        <v>14119</v>
      </c>
    </row>
    <row r="67">
      <c r="A67" s="1" t="s">
        <v>659</v>
      </c>
      <c r="B67" s="1">
        <v>12</v>
      </c>
      <c r="C67" s="26" t="s">
        <v>14120</v>
      </c>
      <c r="D67" t="s">
        <v>661</v>
      </c>
      <c r="E67" s="27" t="s">
        <v>14121</v>
      </c>
      <c r="F67" s="28" t="s">
        <v>670</v>
      </c>
      <c r="G67" s="29">
        <v>13.199999999999999</v>
      </c>
      <c r="H67" s="28">
        <v>0</v>
      </c>
      <c r="I67" s="30">
        <f>ROUND(G67*H67,P4)</f>
        <v>0</v>
      </c>
      <c r="L67" s="31">
        <v>0</v>
      </c>
      <c r="M67" s="24">
        <f>ROUND(G67*L67,P4)</f>
        <v>0</v>
      </c>
      <c r="N67" s="25" t="s">
        <v>1345</v>
      </c>
      <c r="O67" s="32">
        <f>M67*AA67</f>
        <v>0</v>
      </c>
      <c r="P67" s="1">
        <v>3</v>
      </c>
      <c r="AA67" s="1">
        <f>IF(P67=1,$O$3,IF(P67=2,$O$4,$O$5))</f>
        <v>0</v>
      </c>
    </row>
    <row r="68">
      <c r="A68" s="1" t="s">
        <v>664</v>
      </c>
      <c r="E68" s="27" t="s">
        <v>661</v>
      </c>
    </row>
    <row r="69">
      <c r="A69" s="1" t="s">
        <v>665</v>
      </c>
      <c r="E69" s="33" t="s">
        <v>14658</v>
      </c>
    </row>
    <row r="70" ht="38.25">
      <c r="A70" s="1" t="s">
        <v>666</v>
      </c>
      <c r="E70" s="27" t="s">
        <v>5286</v>
      </c>
    </row>
    <row r="71">
      <c r="A71" s="1" t="s">
        <v>659</v>
      </c>
      <c r="B71" s="1">
        <v>13</v>
      </c>
      <c r="C71" s="26" t="s">
        <v>14347</v>
      </c>
      <c r="D71" t="s">
        <v>661</v>
      </c>
      <c r="E71" s="27" t="s">
        <v>14348</v>
      </c>
      <c r="F71" s="28" t="s">
        <v>670</v>
      </c>
      <c r="G71" s="29">
        <v>12</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row>
    <row r="74" ht="51">
      <c r="A74" s="1" t="s">
        <v>666</v>
      </c>
      <c r="E74" s="27" t="s">
        <v>12886</v>
      </c>
    </row>
    <row r="75">
      <c r="A75" s="1" t="s">
        <v>659</v>
      </c>
      <c r="B75" s="1">
        <v>14</v>
      </c>
      <c r="C75" s="26" t="s">
        <v>14350</v>
      </c>
      <c r="D75" t="s">
        <v>661</v>
      </c>
      <c r="E75" s="27" t="s">
        <v>14351</v>
      </c>
      <c r="F75" s="28" t="s">
        <v>670</v>
      </c>
      <c r="G75" s="29">
        <v>12</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row>
    <row r="78" ht="25.5">
      <c r="A78" s="1" t="s">
        <v>666</v>
      </c>
      <c r="E78" s="27" t="s">
        <v>14129</v>
      </c>
    </row>
    <row r="79">
      <c r="A79" s="1" t="s">
        <v>659</v>
      </c>
      <c r="B79" s="1">
        <v>15</v>
      </c>
      <c r="C79" s="26" t="s">
        <v>14313</v>
      </c>
      <c r="D79" t="s">
        <v>661</v>
      </c>
      <c r="E79" s="27" t="s">
        <v>14314</v>
      </c>
      <c r="F79" s="28" t="s">
        <v>683</v>
      </c>
      <c r="G79" s="29">
        <v>2</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row>
    <row r="82">
      <c r="A82" s="1" t="s">
        <v>666</v>
      </c>
      <c r="E82" s="27" t="s">
        <v>14132</v>
      </c>
    </row>
    <row r="83">
      <c r="A83" s="1" t="s">
        <v>656</v>
      </c>
      <c r="C83" s="22" t="s">
        <v>2840</v>
      </c>
      <c r="E83" s="23" t="s">
        <v>2841</v>
      </c>
      <c r="L83" s="24">
        <f>SUMIFS(L84:L87,A84:A87,"P")</f>
        <v>0</v>
      </c>
      <c r="M83" s="24">
        <f>SUMIFS(M84:M87,A84:A87,"P")</f>
        <v>0</v>
      </c>
      <c r="N83" s="25"/>
    </row>
    <row r="84">
      <c r="A84" s="1" t="s">
        <v>659</v>
      </c>
      <c r="B84" s="1">
        <v>16</v>
      </c>
      <c r="C84" s="26" t="s">
        <v>14136</v>
      </c>
      <c r="D84" t="s">
        <v>661</v>
      </c>
      <c r="E84" s="27" t="s">
        <v>14137</v>
      </c>
      <c r="F84" s="28" t="s">
        <v>683</v>
      </c>
      <c r="G84" s="29">
        <v>1</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row>
    <row r="87" ht="38.25">
      <c r="A87" s="1" t="s">
        <v>666</v>
      </c>
      <c r="E87" s="27" t="s">
        <v>5286</v>
      </c>
    </row>
    <row r="88">
      <c r="A88" s="1" t="s">
        <v>656</v>
      </c>
      <c r="C88" s="22" t="s">
        <v>900</v>
      </c>
      <c r="E88" s="23" t="s">
        <v>2924</v>
      </c>
      <c r="L88" s="24">
        <f>SUMIFS(L89:L96,A89:A96,"P")</f>
        <v>0</v>
      </c>
      <c r="M88" s="24">
        <f>SUMIFS(M89:M96,A89:A96,"P")</f>
        <v>0</v>
      </c>
      <c r="N88" s="25"/>
    </row>
    <row r="89" ht="25.5">
      <c r="A89" s="1" t="s">
        <v>659</v>
      </c>
      <c r="B89" s="1">
        <v>17</v>
      </c>
      <c r="C89" s="26" t="s">
        <v>3828</v>
      </c>
      <c r="D89" t="s">
        <v>903</v>
      </c>
      <c r="E89" s="27" t="s">
        <v>3829</v>
      </c>
      <c r="F89" s="28" t="s">
        <v>905</v>
      </c>
      <c r="G89" s="29">
        <v>37.799999999999997</v>
      </c>
      <c r="H89" s="28">
        <v>0</v>
      </c>
      <c r="I89" s="30">
        <f>ROUND(G89*H89,P4)</f>
        <v>0</v>
      </c>
      <c r="L89" s="31">
        <v>0</v>
      </c>
      <c r="M89" s="24">
        <f>ROUND(G89*L89,P4)</f>
        <v>0</v>
      </c>
      <c r="N89" s="25" t="s">
        <v>1345</v>
      </c>
      <c r="O89" s="32">
        <f>M89*AA89</f>
        <v>0</v>
      </c>
      <c r="P89" s="1">
        <v>3</v>
      </c>
      <c r="AA89" s="1">
        <f>IF(P89=1,$O$3,IF(P89=2,$O$4,$O$5))</f>
        <v>0</v>
      </c>
    </row>
    <row r="90" ht="38.25">
      <c r="A90" s="1" t="s">
        <v>664</v>
      </c>
      <c r="E90" s="27" t="s">
        <v>906</v>
      </c>
    </row>
    <row r="91">
      <c r="A91" s="1" t="s">
        <v>665</v>
      </c>
      <c r="E91" s="33" t="s">
        <v>14659</v>
      </c>
    </row>
    <row r="92" ht="153">
      <c r="A92" s="1" t="s">
        <v>666</v>
      </c>
      <c r="E92" s="27" t="s">
        <v>908</v>
      </c>
    </row>
    <row r="93" ht="38.25">
      <c r="A93" s="1" t="s">
        <v>659</v>
      </c>
      <c r="B93" s="1">
        <v>18</v>
      </c>
      <c r="C93" s="26" t="s">
        <v>3006</v>
      </c>
      <c r="D93" t="s">
        <v>903</v>
      </c>
      <c r="E93" s="27" t="s">
        <v>3007</v>
      </c>
      <c r="F93" s="28" t="s">
        <v>905</v>
      </c>
      <c r="G93" s="29">
        <v>0.0050000000000000001</v>
      </c>
      <c r="H93" s="28">
        <v>0</v>
      </c>
      <c r="I93" s="30">
        <f>ROUND(G93*H93,P4)</f>
        <v>0</v>
      </c>
      <c r="L93" s="31">
        <v>0</v>
      </c>
      <c r="M93" s="24">
        <f>ROUND(G93*L93,P4)</f>
        <v>0</v>
      </c>
      <c r="N93" s="25" t="s">
        <v>1345</v>
      </c>
      <c r="O93" s="32">
        <f>M93*AA93</f>
        <v>0</v>
      </c>
      <c r="P93" s="1">
        <v>3</v>
      </c>
      <c r="AA93" s="1">
        <f>IF(P93=1,$O$3,IF(P93=2,$O$4,$O$5))</f>
        <v>0</v>
      </c>
    </row>
    <row r="94" ht="38.25">
      <c r="A94" s="1" t="s">
        <v>664</v>
      </c>
      <c r="E94" s="27" t="s">
        <v>916</v>
      </c>
    </row>
    <row r="95">
      <c r="A95" s="1" t="s">
        <v>665</v>
      </c>
      <c r="E95" s="33" t="s">
        <v>1994</v>
      </c>
    </row>
    <row r="96" ht="153">
      <c r="A96" s="1" t="s">
        <v>666</v>
      </c>
      <c r="E96" s="27" t="s">
        <v>913</v>
      </c>
    </row>
  </sheetData>
  <sheetProtection sheet="1" objects="1" scenarios="1" spinCount="100000" saltValue="HbFpIbOok6HQz/cCiFTu29hHF37lW9H+rk//PLWnmcrcxO391n6U60FiSAjWbCmvGK2IlVrJiWAT0gh/Yfejmg==" hashValue="/GS7yfN63Zz5ODOVZRszkPXHGCnQJ6uq6qKH9Ca410Nm+gNccT76IokoIvRn5/5/75J2qLQT3e84U6hLliha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14660</v>
      </c>
      <c r="E8" s="23" t="s">
        <v>609</v>
      </c>
      <c r="L8" s="24">
        <f>L9</f>
        <v>0</v>
      </c>
      <c r="M8" s="24">
        <f>M9</f>
        <v>0</v>
      </c>
      <c r="N8" s="25"/>
    </row>
    <row r="9">
      <c r="A9" s="1" t="s">
        <v>656</v>
      </c>
      <c r="C9" s="22" t="s">
        <v>6080</v>
      </c>
      <c r="E9" s="23" t="s">
        <v>6081</v>
      </c>
      <c r="L9" s="24">
        <f>SUMIFS(L10:L13,A10:A13,"P")</f>
        <v>0</v>
      </c>
      <c r="M9" s="24">
        <f>SUMIFS(M10:M13,A10:A13,"P")</f>
        <v>0</v>
      </c>
      <c r="N9" s="25"/>
    </row>
    <row r="10" ht="25.5">
      <c r="A10" s="1" t="s">
        <v>659</v>
      </c>
      <c r="B10" s="1">
        <v>1</v>
      </c>
      <c r="C10" s="26" t="s">
        <v>4407</v>
      </c>
      <c r="D10" t="s">
        <v>661</v>
      </c>
      <c r="E10" s="27" t="s">
        <v>14661</v>
      </c>
      <c r="F10" s="28" t="s">
        <v>1604</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1500</v>
      </c>
    </row>
    <row r="13">
      <c r="A13" s="1" t="s">
        <v>666</v>
      </c>
      <c r="E13" s="27" t="s">
        <v>661</v>
      </c>
    </row>
  </sheetData>
  <sheetProtection sheet="1" objects="1" scenarios="1" spinCount="100000" saltValue="1wkwIXhGHGqxrHcUQ87xoOebc4FCsjvn6WKn+GAkBnrTtX0YIp/4+ByAkBsRdvwUq7v5y/8zsxRpfxVuzC7Q7w==" hashValue="4EcbbscRF2fSfZonT1im++M7dd1/SevbjxqnMfgc/XIIW7Bt/KfEquA9GFPcglKraowlWW7mQ3i3n19+uJzf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14662</v>
      </c>
      <c r="E8" s="23" t="s">
        <v>611</v>
      </c>
      <c r="L8" s="24">
        <f>L9+L14+L47+L52+L57+L78+L95</f>
        <v>0</v>
      </c>
      <c r="M8" s="24">
        <f>M9+M14+M47+M52+M57+M78+M95</f>
        <v>0</v>
      </c>
      <c r="N8" s="25"/>
    </row>
    <row r="9">
      <c r="A9" s="1" t="s">
        <v>656</v>
      </c>
      <c r="C9" s="22" t="s">
        <v>2153</v>
      </c>
      <c r="E9" s="23" t="s">
        <v>2154</v>
      </c>
      <c r="L9" s="24">
        <f>SUMIFS(L10:L13,A10:A13,"P")</f>
        <v>0</v>
      </c>
      <c r="M9" s="24">
        <f>SUMIFS(M10:M13,A10:A13,"P")</f>
        <v>0</v>
      </c>
      <c r="N9" s="25"/>
    </row>
    <row r="10">
      <c r="A10" s="1" t="s">
        <v>659</v>
      </c>
      <c r="B10" s="1">
        <v>21</v>
      </c>
      <c r="C10" s="26" t="s">
        <v>14063</v>
      </c>
      <c r="D10" t="s">
        <v>661</v>
      </c>
      <c r="E10" s="27" t="s">
        <v>14064</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SUMIFS(L15:L46,A15:A46,"P")</f>
        <v>0</v>
      </c>
      <c r="M14" s="24">
        <f>SUMIFS(M15:M46,A15:A46,"P")</f>
        <v>0</v>
      </c>
      <c r="N14" s="25"/>
    </row>
    <row r="15">
      <c r="A15" s="1" t="s">
        <v>659</v>
      </c>
      <c r="B15" s="1">
        <v>1</v>
      </c>
      <c r="C15" s="26" t="s">
        <v>10831</v>
      </c>
      <c r="D15" t="s">
        <v>661</v>
      </c>
      <c r="E15" s="27" t="s">
        <v>10832</v>
      </c>
      <c r="F15" s="28" t="s">
        <v>677</v>
      </c>
      <c r="G15" s="29">
        <v>74</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14663</v>
      </c>
    </row>
    <row r="18">
      <c r="A18" s="1" t="s">
        <v>666</v>
      </c>
      <c r="E18" s="27" t="s">
        <v>10834</v>
      </c>
    </row>
    <row r="19">
      <c r="A19" s="1" t="s">
        <v>659</v>
      </c>
      <c r="B19" s="1">
        <v>2</v>
      </c>
      <c r="C19" s="26" t="s">
        <v>1565</v>
      </c>
      <c r="D19" t="s">
        <v>661</v>
      </c>
      <c r="E19" s="27" t="s">
        <v>1566</v>
      </c>
      <c r="F19" s="28" t="s">
        <v>663</v>
      </c>
      <c r="G19" s="29">
        <v>92.5</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c r="E21" s="33" t="s">
        <v>14664</v>
      </c>
    </row>
    <row r="22" ht="318.75">
      <c r="A22" s="1" t="s">
        <v>666</v>
      </c>
      <c r="E22" s="27" t="s">
        <v>667</v>
      </c>
    </row>
    <row r="23">
      <c r="A23" s="1" t="s">
        <v>659</v>
      </c>
      <c r="B23" s="1">
        <v>3</v>
      </c>
      <c r="C23" s="26" t="s">
        <v>9424</v>
      </c>
      <c r="D23" t="s">
        <v>661</v>
      </c>
      <c r="E23" s="27" t="s">
        <v>9425</v>
      </c>
      <c r="F23" s="28" t="s">
        <v>663</v>
      </c>
      <c r="G23" s="29">
        <v>59.200000000000003</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14665</v>
      </c>
    </row>
    <row r="26" ht="191.25">
      <c r="A26" s="1" t="s">
        <v>666</v>
      </c>
      <c r="E26" s="27" t="s">
        <v>9428</v>
      </c>
    </row>
    <row r="27">
      <c r="A27" s="1" t="s">
        <v>659</v>
      </c>
      <c r="B27" s="1">
        <v>4</v>
      </c>
      <c r="C27" s="26" t="s">
        <v>672</v>
      </c>
      <c r="D27" t="s">
        <v>661</v>
      </c>
      <c r="E27" s="27" t="s">
        <v>673</v>
      </c>
      <c r="F27" s="28" t="s">
        <v>663</v>
      </c>
      <c r="G27" s="29">
        <v>59.200000000000003</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14665</v>
      </c>
    </row>
    <row r="30" ht="229.5">
      <c r="A30" s="1" t="s">
        <v>666</v>
      </c>
      <c r="E30" s="27" t="s">
        <v>674</v>
      </c>
    </row>
    <row r="31">
      <c r="A31" s="1" t="s">
        <v>659</v>
      </c>
      <c r="B31" s="1">
        <v>5</v>
      </c>
      <c r="C31" s="26" t="s">
        <v>6450</v>
      </c>
      <c r="D31" t="s">
        <v>661</v>
      </c>
      <c r="E31" s="27" t="s">
        <v>6451</v>
      </c>
      <c r="F31" s="28" t="s">
        <v>663</v>
      </c>
      <c r="G31" s="29">
        <v>25.899999999999999</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14666</v>
      </c>
    </row>
    <row r="34" ht="293.25">
      <c r="A34" s="1" t="s">
        <v>666</v>
      </c>
      <c r="E34" s="27" t="s">
        <v>6453</v>
      </c>
    </row>
    <row r="35">
      <c r="A35" s="1" t="s">
        <v>659</v>
      </c>
      <c r="B35" s="1">
        <v>6</v>
      </c>
      <c r="C35" s="26" t="s">
        <v>12395</v>
      </c>
      <c r="D35" t="s">
        <v>661</v>
      </c>
      <c r="E35" s="27" t="s">
        <v>12396</v>
      </c>
      <c r="F35" s="28" t="s">
        <v>677</v>
      </c>
      <c r="G35" s="29">
        <v>41</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14667</v>
      </c>
    </row>
    <row r="38" ht="38.25">
      <c r="A38" s="1" t="s">
        <v>666</v>
      </c>
      <c r="E38" s="27" t="s">
        <v>9164</v>
      </c>
    </row>
    <row r="39">
      <c r="A39" s="1" t="s">
        <v>659</v>
      </c>
      <c r="B39" s="1">
        <v>7</v>
      </c>
      <c r="C39" s="26" t="s">
        <v>9165</v>
      </c>
      <c r="D39" t="s">
        <v>661</v>
      </c>
      <c r="E39" s="27" t="s">
        <v>9166</v>
      </c>
      <c r="F39" s="28" t="s">
        <v>677</v>
      </c>
      <c r="G39" s="29">
        <v>41</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c r="E41" s="33" t="s">
        <v>14667</v>
      </c>
    </row>
    <row r="42" ht="25.5">
      <c r="A42" s="1" t="s">
        <v>666</v>
      </c>
      <c r="E42" s="27" t="s">
        <v>9168</v>
      </c>
    </row>
    <row r="43">
      <c r="A43" s="1" t="s">
        <v>659</v>
      </c>
      <c r="B43" s="1">
        <v>8</v>
      </c>
      <c r="C43" s="26" t="s">
        <v>5998</v>
      </c>
      <c r="D43" t="s">
        <v>661</v>
      </c>
      <c r="E43" s="27" t="s">
        <v>5999</v>
      </c>
      <c r="F43" s="28" t="s">
        <v>677</v>
      </c>
      <c r="G43" s="29">
        <v>41</v>
      </c>
      <c r="H43" s="28">
        <v>0</v>
      </c>
      <c r="I43" s="30">
        <f>ROUND(G43*H43,P4)</f>
        <v>0</v>
      </c>
      <c r="L43" s="31">
        <v>0</v>
      </c>
      <c r="M43" s="24">
        <f>ROUND(G43*L43,P4)</f>
        <v>0</v>
      </c>
      <c r="N43" s="25" t="s">
        <v>1345</v>
      </c>
      <c r="O43" s="32">
        <f>M43*AA43</f>
        <v>0</v>
      </c>
      <c r="P43" s="1">
        <v>3</v>
      </c>
      <c r="AA43" s="1">
        <f>IF(P43=1,$O$3,IF(P43=2,$O$4,$O$5))</f>
        <v>0</v>
      </c>
    </row>
    <row r="44">
      <c r="A44" s="1" t="s">
        <v>664</v>
      </c>
      <c r="E44" s="27" t="s">
        <v>661</v>
      </c>
    </row>
    <row r="45">
      <c r="A45" s="1" t="s">
        <v>665</v>
      </c>
      <c r="E45" s="33" t="s">
        <v>14667</v>
      </c>
    </row>
    <row r="46" ht="38.25">
      <c r="A46" s="1" t="s">
        <v>666</v>
      </c>
      <c r="E46" s="27" t="s">
        <v>6626</v>
      </c>
    </row>
    <row r="47">
      <c r="A47" s="1" t="s">
        <v>656</v>
      </c>
      <c r="C47" s="22" t="s">
        <v>1369</v>
      </c>
      <c r="E47" s="23" t="s">
        <v>5107</v>
      </c>
      <c r="L47" s="24">
        <f>SUMIFS(L48:L51,A48:A51,"P")</f>
        <v>0</v>
      </c>
      <c r="M47" s="24">
        <f>SUMIFS(M48:M51,A48:A51,"P")</f>
        <v>0</v>
      </c>
      <c r="N47" s="25"/>
    </row>
    <row r="48">
      <c r="A48" s="1" t="s">
        <v>659</v>
      </c>
      <c r="B48" s="1">
        <v>9</v>
      </c>
      <c r="C48" s="26" t="s">
        <v>5108</v>
      </c>
      <c r="D48" t="s">
        <v>661</v>
      </c>
      <c r="E48" s="27" t="s">
        <v>5109</v>
      </c>
      <c r="F48" s="28" t="s">
        <v>663</v>
      </c>
      <c r="G48" s="29">
        <v>7.4000000000000004</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c r="E50" s="33" t="s">
        <v>14668</v>
      </c>
    </row>
    <row r="51" ht="38.25">
      <c r="A51" s="1" t="s">
        <v>666</v>
      </c>
      <c r="E51" s="27" t="s">
        <v>6472</v>
      </c>
    </row>
    <row r="52">
      <c r="A52" s="1" t="s">
        <v>656</v>
      </c>
      <c r="C52" s="22" t="s">
        <v>679</v>
      </c>
      <c r="E52" s="23" t="s">
        <v>680</v>
      </c>
      <c r="L52" s="24">
        <f>SUMIFS(L53:L56,A53:A56,"P")</f>
        <v>0</v>
      </c>
      <c r="M52" s="24">
        <f>SUMIFS(M53:M56,A53:A56,"P")</f>
        <v>0</v>
      </c>
      <c r="N52" s="25"/>
    </row>
    <row r="53">
      <c r="A53" s="1" t="s">
        <v>659</v>
      </c>
      <c r="B53" s="1">
        <v>10</v>
      </c>
      <c r="C53" s="26" t="s">
        <v>5583</v>
      </c>
      <c r="D53" t="s">
        <v>661</v>
      </c>
      <c r="E53" s="27" t="s">
        <v>5584</v>
      </c>
      <c r="F53" s="28" t="s">
        <v>683</v>
      </c>
      <c r="G53" s="29">
        <v>5</v>
      </c>
      <c r="H53" s="28">
        <v>0</v>
      </c>
      <c r="I53" s="30">
        <f>ROUND(G53*H53,P4)</f>
        <v>0</v>
      </c>
      <c r="L53" s="31">
        <v>0</v>
      </c>
      <c r="M53" s="24">
        <f>ROUND(G53*L53,P4)</f>
        <v>0</v>
      </c>
      <c r="N53" s="25" t="s">
        <v>1345</v>
      </c>
      <c r="O53" s="32">
        <f>M53*AA53</f>
        <v>0</v>
      </c>
      <c r="P53" s="1">
        <v>3</v>
      </c>
      <c r="AA53" s="1">
        <f>IF(P53=1,$O$3,IF(P53=2,$O$4,$O$5))</f>
        <v>0</v>
      </c>
    </row>
    <row r="54">
      <c r="A54" s="1" t="s">
        <v>664</v>
      </c>
      <c r="E54" s="27" t="s">
        <v>661</v>
      </c>
    </row>
    <row r="55">
      <c r="A55" s="1" t="s">
        <v>665</v>
      </c>
    </row>
    <row r="56" ht="102">
      <c r="A56" s="1" t="s">
        <v>666</v>
      </c>
      <c r="E56" s="27" t="s">
        <v>1848</v>
      </c>
    </row>
    <row r="57">
      <c r="A57" s="1" t="s">
        <v>656</v>
      </c>
      <c r="C57" s="22" t="s">
        <v>6080</v>
      </c>
      <c r="E57" s="23" t="s">
        <v>6688</v>
      </c>
      <c r="L57" s="24">
        <f>SUMIFS(L58:L77,A58:A77,"P")</f>
        <v>0</v>
      </c>
      <c r="M57" s="24">
        <f>SUMIFS(M58:M77,A58:A77,"P")</f>
        <v>0</v>
      </c>
      <c r="N57" s="25"/>
    </row>
    <row r="58">
      <c r="A58" s="1" t="s">
        <v>659</v>
      </c>
      <c r="B58" s="1">
        <v>11</v>
      </c>
      <c r="C58" s="26" t="s">
        <v>14116</v>
      </c>
      <c r="D58" t="s">
        <v>661</v>
      </c>
      <c r="E58" s="27" t="s">
        <v>14117</v>
      </c>
      <c r="F58" s="28" t="s">
        <v>670</v>
      </c>
      <c r="G58" s="29">
        <v>152</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c r="E60" s="33" t="s">
        <v>14669</v>
      </c>
    </row>
    <row r="61" ht="51">
      <c r="A61" s="1" t="s">
        <v>666</v>
      </c>
      <c r="E61" s="27" t="s">
        <v>14119</v>
      </c>
    </row>
    <row r="62">
      <c r="A62" s="1" t="s">
        <v>659</v>
      </c>
      <c r="B62" s="1">
        <v>12</v>
      </c>
      <c r="C62" s="26" t="s">
        <v>14120</v>
      </c>
      <c r="D62" t="s">
        <v>661</v>
      </c>
      <c r="E62" s="27" t="s">
        <v>14121</v>
      </c>
      <c r="F62" s="28" t="s">
        <v>670</v>
      </c>
      <c r="G62" s="29">
        <v>74</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c r="E64" s="33" t="s">
        <v>13876</v>
      </c>
    </row>
    <row r="65" ht="38.25">
      <c r="A65" s="1" t="s">
        <v>666</v>
      </c>
      <c r="E65" s="27" t="s">
        <v>5286</v>
      </c>
    </row>
    <row r="66">
      <c r="A66" s="1" t="s">
        <v>659</v>
      </c>
      <c r="B66" s="1">
        <v>13</v>
      </c>
      <c r="C66" s="26" t="s">
        <v>14347</v>
      </c>
      <c r="D66" t="s">
        <v>661</v>
      </c>
      <c r="E66" s="27" t="s">
        <v>14348</v>
      </c>
      <c r="F66" s="28" t="s">
        <v>670</v>
      </c>
      <c r="G66" s="29">
        <v>74</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row>
    <row r="69" ht="51">
      <c r="A69" s="1" t="s">
        <v>666</v>
      </c>
      <c r="E69" s="27" t="s">
        <v>12886</v>
      </c>
    </row>
    <row r="70">
      <c r="A70" s="1" t="s">
        <v>659</v>
      </c>
      <c r="B70" s="1">
        <v>22</v>
      </c>
      <c r="C70" s="26" t="s">
        <v>14670</v>
      </c>
      <c r="D70" t="s">
        <v>661</v>
      </c>
      <c r="E70" s="27" t="s">
        <v>14671</v>
      </c>
      <c r="F70" s="28" t="s">
        <v>670</v>
      </c>
      <c r="G70" s="29">
        <v>77.700000000000003</v>
      </c>
      <c r="H70" s="28">
        <v>0</v>
      </c>
      <c r="I70" s="30">
        <f>ROUND(G70*H70,P4)</f>
        <v>0</v>
      </c>
      <c r="L70" s="31">
        <v>0</v>
      </c>
      <c r="M70" s="24">
        <f>ROUND(G70*L70,P4)</f>
        <v>0</v>
      </c>
      <c r="N70" s="25" t="s">
        <v>1345</v>
      </c>
      <c r="O70" s="32">
        <f>M70*AA70</f>
        <v>0</v>
      </c>
      <c r="P70" s="1">
        <v>3</v>
      </c>
      <c r="AA70" s="1">
        <f>IF(P70=1,$O$3,IF(P70=2,$O$4,$O$5))</f>
        <v>0</v>
      </c>
    </row>
    <row r="71">
      <c r="A71" s="1" t="s">
        <v>664</v>
      </c>
      <c r="E71" s="27" t="s">
        <v>14672</v>
      </c>
    </row>
    <row r="72">
      <c r="A72" s="1" t="s">
        <v>665</v>
      </c>
      <c r="E72" s="33" t="s">
        <v>14673</v>
      </c>
    </row>
    <row r="73" ht="267.75">
      <c r="A73" s="1" t="s">
        <v>666</v>
      </c>
      <c r="E73" s="27" t="s">
        <v>14674</v>
      </c>
    </row>
    <row r="74">
      <c r="A74" s="1" t="s">
        <v>659</v>
      </c>
      <c r="B74" s="1">
        <v>23</v>
      </c>
      <c r="C74" s="26" t="s">
        <v>14130</v>
      </c>
      <c r="D74" t="s">
        <v>661</v>
      </c>
      <c r="E74" s="27" t="s">
        <v>14675</v>
      </c>
      <c r="F74" s="28" t="s">
        <v>683</v>
      </c>
      <c r="G74" s="29">
        <v>2</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row>
    <row r="77">
      <c r="A77" s="1" t="s">
        <v>666</v>
      </c>
      <c r="E77" s="27" t="s">
        <v>14132</v>
      </c>
    </row>
    <row r="78">
      <c r="A78" s="1" t="s">
        <v>656</v>
      </c>
      <c r="C78" s="22" t="s">
        <v>2840</v>
      </c>
      <c r="E78" s="23" t="s">
        <v>2841</v>
      </c>
      <c r="L78" s="24">
        <f>SUMIFS(L79:L94,A79:A94,"P")</f>
        <v>0</v>
      </c>
      <c r="M78" s="24">
        <f>SUMIFS(M79:M94,A79:A94,"P")</f>
        <v>0</v>
      </c>
      <c r="N78" s="25"/>
    </row>
    <row r="79">
      <c r="A79" s="1" t="s">
        <v>659</v>
      </c>
      <c r="B79" s="1">
        <v>14</v>
      </c>
      <c r="C79" s="26" t="s">
        <v>5591</v>
      </c>
      <c r="D79" t="s">
        <v>661</v>
      </c>
      <c r="E79" s="27" t="s">
        <v>5592</v>
      </c>
      <c r="F79" s="28" t="s">
        <v>663</v>
      </c>
      <c r="G79" s="29">
        <v>1.8999999999999999</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row>
    <row r="82" ht="102">
      <c r="A82" s="1" t="s">
        <v>666</v>
      </c>
      <c r="E82" s="27" t="s">
        <v>6587</v>
      </c>
    </row>
    <row r="83">
      <c r="A83" s="1" t="s">
        <v>659</v>
      </c>
      <c r="B83" s="1">
        <v>15</v>
      </c>
      <c r="C83" s="26" t="s">
        <v>14676</v>
      </c>
      <c r="D83" t="s">
        <v>661</v>
      </c>
      <c r="E83" s="27" t="s">
        <v>14677</v>
      </c>
      <c r="F83" s="28" t="s">
        <v>905</v>
      </c>
      <c r="G83" s="29">
        <v>0.59999999999999998</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row>
    <row r="86" ht="102">
      <c r="A86" s="1" t="s">
        <v>666</v>
      </c>
      <c r="E86" s="27" t="s">
        <v>9223</v>
      </c>
    </row>
    <row r="87">
      <c r="A87" s="1" t="s">
        <v>659</v>
      </c>
      <c r="B87" s="1">
        <v>16</v>
      </c>
      <c r="C87" s="26" t="s">
        <v>14678</v>
      </c>
      <c r="D87" t="s">
        <v>661</v>
      </c>
      <c r="E87" s="27" t="s">
        <v>14679</v>
      </c>
      <c r="F87" s="28" t="s">
        <v>670</v>
      </c>
      <c r="G87" s="29">
        <v>40</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row>
    <row r="90" ht="76.5">
      <c r="A90" s="1" t="s">
        <v>666</v>
      </c>
      <c r="E90" s="27" t="s">
        <v>3443</v>
      </c>
    </row>
    <row r="91">
      <c r="A91" s="1" t="s">
        <v>659</v>
      </c>
      <c r="B91" s="1">
        <v>17</v>
      </c>
      <c r="C91" s="26" t="s">
        <v>14680</v>
      </c>
      <c r="D91" t="s">
        <v>661</v>
      </c>
      <c r="E91" s="27" t="s">
        <v>14681</v>
      </c>
      <c r="F91" s="28" t="s">
        <v>670</v>
      </c>
      <c r="G91" s="29">
        <v>74</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row>
    <row r="94" ht="76.5">
      <c r="A94" s="1" t="s">
        <v>666</v>
      </c>
      <c r="E94" s="27" t="s">
        <v>14682</v>
      </c>
    </row>
    <row r="95">
      <c r="A95" s="1" t="s">
        <v>656</v>
      </c>
      <c r="C95" s="22" t="s">
        <v>900</v>
      </c>
      <c r="E95" s="23" t="s">
        <v>2924</v>
      </c>
      <c r="L95" s="24">
        <f>SUMIFS(L96:L107,A96:A107,"P")</f>
        <v>0</v>
      </c>
      <c r="M95" s="24">
        <f>SUMIFS(M96:M107,A96:A107,"P")</f>
        <v>0</v>
      </c>
      <c r="N95" s="25"/>
    </row>
    <row r="96" ht="25.5">
      <c r="A96" s="1" t="s">
        <v>659</v>
      </c>
      <c r="B96" s="1">
        <v>18</v>
      </c>
      <c r="C96" s="26" t="s">
        <v>3828</v>
      </c>
      <c r="D96" t="s">
        <v>903</v>
      </c>
      <c r="E96" s="27" t="s">
        <v>3829</v>
      </c>
      <c r="F96" s="28" t="s">
        <v>905</v>
      </c>
      <c r="G96" s="29">
        <v>59.939999999999998</v>
      </c>
      <c r="H96" s="28">
        <v>0</v>
      </c>
      <c r="I96" s="30">
        <f>ROUND(G96*H96,P4)</f>
        <v>0</v>
      </c>
      <c r="L96" s="31">
        <v>0</v>
      </c>
      <c r="M96" s="24">
        <f>ROUND(G96*L96,P4)</f>
        <v>0</v>
      </c>
      <c r="N96" s="25" t="s">
        <v>1345</v>
      </c>
      <c r="O96" s="32">
        <f>M96*AA96</f>
        <v>0</v>
      </c>
      <c r="P96" s="1">
        <v>3</v>
      </c>
      <c r="AA96" s="1">
        <f>IF(P96=1,$O$3,IF(P96=2,$O$4,$O$5))</f>
        <v>0</v>
      </c>
    </row>
    <row r="97" ht="38.25">
      <c r="A97" s="1" t="s">
        <v>664</v>
      </c>
      <c r="E97" s="27" t="s">
        <v>906</v>
      </c>
    </row>
    <row r="98">
      <c r="A98" s="1" t="s">
        <v>665</v>
      </c>
      <c r="E98" s="33" t="s">
        <v>14683</v>
      </c>
    </row>
    <row r="99" ht="153">
      <c r="A99" s="1" t="s">
        <v>666</v>
      </c>
      <c r="E99" s="27" t="s">
        <v>908</v>
      </c>
    </row>
    <row r="100" ht="38.25">
      <c r="A100" s="1" t="s">
        <v>659</v>
      </c>
      <c r="B100" s="1">
        <v>19</v>
      </c>
      <c r="C100" s="26" t="s">
        <v>902</v>
      </c>
      <c r="D100" t="s">
        <v>903</v>
      </c>
      <c r="E100" s="27" t="s">
        <v>904</v>
      </c>
      <c r="F100" s="28" t="s">
        <v>905</v>
      </c>
      <c r="G100" s="29">
        <v>4.9400000000000004</v>
      </c>
      <c r="H100" s="28">
        <v>0</v>
      </c>
      <c r="I100" s="30">
        <f>ROUND(G100*H100,P4)</f>
        <v>0</v>
      </c>
      <c r="L100" s="31">
        <v>0</v>
      </c>
      <c r="M100" s="24">
        <f>ROUND(G100*L100,P4)</f>
        <v>0</v>
      </c>
      <c r="N100" s="25" t="s">
        <v>1345</v>
      </c>
      <c r="O100" s="32">
        <f>M100*AA100</f>
        <v>0</v>
      </c>
      <c r="P100" s="1">
        <v>3</v>
      </c>
      <c r="AA100" s="1">
        <f>IF(P100=1,$O$3,IF(P100=2,$O$4,$O$5))</f>
        <v>0</v>
      </c>
    </row>
    <row r="101" ht="38.25">
      <c r="A101" s="1" t="s">
        <v>664</v>
      </c>
      <c r="E101" s="27" t="s">
        <v>906</v>
      </c>
    </row>
    <row r="102">
      <c r="A102" s="1" t="s">
        <v>665</v>
      </c>
      <c r="E102" s="33" t="s">
        <v>14684</v>
      </c>
    </row>
    <row r="103" ht="153">
      <c r="A103" s="1" t="s">
        <v>666</v>
      </c>
      <c r="E103" s="27" t="s">
        <v>908</v>
      </c>
    </row>
    <row r="104" ht="25.5">
      <c r="A104" s="1" t="s">
        <v>659</v>
      </c>
      <c r="B104" s="1">
        <v>20</v>
      </c>
      <c r="C104" s="26" t="s">
        <v>918</v>
      </c>
      <c r="D104" t="s">
        <v>903</v>
      </c>
      <c r="E104" s="27" t="s">
        <v>919</v>
      </c>
      <c r="F104" s="28" t="s">
        <v>905</v>
      </c>
      <c r="G104" s="29">
        <v>0.59999999999999998</v>
      </c>
      <c r="H104" s="28">
        <v>0</v>
      </c>
      <c r="I104" s="30">
        <f>ROUND(G104*H104,P4)</f>
        <v>0</v>
      </c>
      <c r="L104" s="31">
        <v>0</v>
      </c>
      <c r="M104" s="24">
        <f>ROUND(G104*L104,P4)</f>
        <v>0</v>
      </c>
      <c r="N104" s="25" t="s">
        <v>1345</v>
      </c>
      <c r="O104" s="32">
        <f>M104*AA104</f>
        <v>0</v>
      </c>
      <c r="P104" s="1">
        <v>3</v>
      </c>
      <c r="AA104" s="1">
        <f>IF(P104=1,$O$3,IF(P104=2,$O$4,$O$5))</f>
        <v>0</v>
      </c>
    </row>
    <row r="105" ht="38.25">
      <c r="A105" s="1" t="s">
        <v>664</v>
      </c>
      <c r="E105" s="27" t="s">
        <v>920</v>
      </c>
    </row>
    <row r="106">
      <c r="A106" s="1" t="s">
        <v>665</v>
      </c>
      <c r="E106" s="33" t="s">
        <v>3453</v>
      </c>
    </row>
    <row r="107" ht="153">
      <c r="A107" s="1" t="s">
        <v>666</v>
      </c>
      <c r="E107" s="27" t="s">
        <v>908</v>
      </c>
    </row>
  </sheetData>
  <sheetProtection sheet="1" objects="1" scenarios="1" spinCount="100000" saltValue="XyvIRcwNcV98E3EO+qwScNqTImZK/r9VijsZq4YYA/zCc6vE79A8yTQuT/IigJvgotQdkjW2CCYeHrhxUHowqQ==" hashValue="Fi0Xi8ncMHKTeMjtKGjR755DPdg+lyTLNmG3sllrT0LE1uvnQO7V4SgUA9SFBbb/9YdkQQJKae9UU8S1iq/Z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COUNTIFS(L8:L842,"=0",A8:A842,"P")+COUNTIFS(L8:L842,"",A8:A842,"P")+SUM(Q8:Q842)</f>
        <v>0</v>
      </c>
    </row>
    <row r="8">
      <c r="A8" s="1" t="s">
        <v>654</v>
      </c>
      <c r="C8" s="22" t="s">
        <v>14685</v>
      </c>
      <c r="E8" s="23" t="s">
        <v>613</v>
      </c>
      <c r="L8" s="24">
        <f>L9+L257+L437+L678</f>
        <v>0</v>
      </c>
      <c r="M8" s="24">
        <f>M9+M257+M437+M678</f>
        <v>0</v>
      </c>
      <c r="N8" s="25"/>
    </row>
    <row r="9">
      <c r="A9" s="1" t="s">
        <v>950</v>
      </c>
      <c r="C9" s="22" t="s">
        <v>14686</v>
      </c>
      <c r="E9" s="23" t="s">
        <v>14687</v>
      </c>
      <c r="L9" s="24">
        <f>L10+L27+L88+L93+L102+L243+L248</f>
        <v>0</v>
      </c>
      <c r="M9" s="24">
        <f>M10+M27+M88+M93+M102+M243+M248</f>
        <v>0</v>
      </c>
      <c r="N9" s="25"/>
    </row>
    <row r="10">
      <c r="A10" s="1" t="s">
        <v>656</v>
      </c>
      <c r="C10" s="22" t="s">
        <v>2153</v>
      </c>
      <c r="E10" s="23" t="s">
        <v>2154</v>
      </c>
      <c r="L10" s="24">
        <f>SUMIFS(L11:L26,A11:A26,"P")</f>
        <v>0</v>
      </c>
      <c r="M10" s="24">
        <f>SUMIFS(M11:M26,A11:A26,"P")</f>
        <v>0</v>
      </c>
      <c r="N10" s="25"/>
    </row>
    <row r="11">
      <c r="A11" s="1" t="s">
        <v>659</v>
      </c>
      <c r="B11" s="1">
        <v>37</v>
      </c>
      <c r="C11" s="26" t="s">
        <v>14063</v>
      </c>
      <c r="D11" t="s">
        <v>661</v>
      </c>
      <c r="E11" s="27" t="s">
        <v>14064</v>
      </c>
      <c r="F11" s="28" t="s">
        <v>683</v>
      </c>
      <c r="G11" s="29">
        <v>6</v>
      </c>
      <c r="H11" s="28">
        <v>0</v>
      </c>
      <c r="I11" s="30">
        <f>ROUND(G11*H11,P4)</f>
        <v>0</v>
      </c>
      <c r="L11" s="31">
        <v>0</v>
      </c>
      <c r="M11" s="24">
        <f>ROUND(G11*L11,P4)</f>
        <v>0</v>
      </c>
      <c r="N11" s="25" t="s">
        <v>1345</v>
      </c>
      <c r="O11" s="32">
        <f>M11*AA11</f>
        <v>0</v>
      </c>
      <c r="P11" s="1">
        <v>3</v>
      </c>
      <c r="AA11" s="1">
        <f>IF(P11=1,$O$3,IF(P11=2,$O$4,$O$5))</f>
        <v>0</v>
      </c>
    </row>
    <row r="12">
      <c r="A12" s="1" t="s">
        <v>664</v>
      </c>
      <c r="E12" s="27" t="s">
        <v>661</v>
      </c>
    </row>
    <row r="13">
      <c r="A13" s="1" t="s">
        <v>665</v>
      </c>
    </row>
    <row r="14" ht="25.5">
      <c r="A14" s="1" t="s">
        <v>666</v>
      </c>
      <c r="E14" s="27" t="s">
        <v>14688</v>
      </c>
    </row>
    <row r="15">
      <c r="A15" s="1" t="s">
        <v>659</v>
      </c>
      <c r="B15" s="1">
        <v>38</v>
      </c>
      <c r="C15" s="26" t="s">
        <v>14689</v>
      </c>
      <c r="D15" t="s">
        <v>661</v>
      </c>
      <c r="E15" s="27" t="s">
        <v>14690</v>
      </c>
      <c r="F15" s="28" t="s">
        <v>1604</v>
      </c>
      <c r="G15" s="29">
        <v>5</v>
      </c>
      <c r="H15" s="28">
        <v>0</v>
      </c>
      <c r="I15" s="30">
        <f>ROUND(G15*H15,P4)</f>
        <v>0</v>
      </c>
      <c r="L15" s="31">
        <v>0</v>
      </c>
      <c r="M15" s="24">
        <f>ROUND(G15*L15,P4)</f>
        <v>0</v>
      </c>
      <c r="N15" s="25" t="s">
        <v>1345</v>
      </c>
      <c r="O15" s="32">
        <f>M15*AA15</f>
        <v>0</v>
      </c>
      <c r="P15" s="1">
        <v>3</v>
      </c>
      <c r="AA15" s="1">
        <f>IF(P15=1,$O$3,IF(P15=2,$O$4,$O$5))</f>
        <v>0</v>
      </c>
    </row>
    <row r="16" ht="38.25">
      <c r="A16" s="1" t="s">
        <v>664</v>
      </c>
      <c r="E16" s="27" t="s">
        <v>14691</v>
      </c>
    </row>
    <row r="17">
      <c r="A17" s="1" t="s">
        <v>665</v>
      </c>
    </row>
    <row r="18">
      <c r="A18" s="1" t="s">
        <v>666</v>
      </c>
      <c r="E18" s="27" t="s">
        <v>5965</v>
      </c>
    </row>
    <row r="19">
      <c r="A19" s="1" t="s">
        <v>659</v>
      </c>
      <c r="B19" s="1">
        <v>39</v>
      </c>
      <c r="C19" s="26" t="s">
        <v>14692</v>
      </c>
      <c r="D19" t="s">
        <v>661</v>
      </c>
      <c r="E19" s="27" t="s">
        <v>14693</v>
      </c>
      <c r="F19" s="28" t="s">
        <v>1604</v>
      </c>
      <c r="G19" s="29">
        <v>1</v>
      </c>
      <c r="H19" s="28">
        <v>0</v>
      </c>
      <c r="I19" s="30">
        <f>ROUND(G19*H19,P4)</f>
        <v>0</v>
      </c>
      <c r="L19" s="31">
        <v>0</v>
      </c>
      <c r="M19" s="24">
        <f>ROUND(G19*L19,P4)</f>
        <v>0</v>
      </c>
      <c r="N19" s="25" t="s">
        <v>1345</v>
      </c>
      <c r="O19" s="32">
        <f>M19*AA19</f>
        <v>0</v>
      </c>
      <c r="P19" s="1">
        <v>3</v>
      </c>
      <c r="AA19" s="1">
        <f>IF(P19=1,$O$3,IF(P19=2,$O$4,$O$5))</f>
        <v>0</v>
      </c>
    </row>
    <row r="20" ht="25.5">
      <c r="A20" s="1" t="s">
        <v>664</v>
      </c>
      <c r="E20" s="27" t="s">
        <v>14694</v>
      </c>
    </row>
    <row r="21">
      <c r="A21" s="1" t="s">
        <v>665</v>
      </c>
    </row>
    <row r="22">
      <c r="A22" s="1" t="s">
        <v>666</v>
      </c>
      <c r="E22" s="27" t="s">
        <v>14695</v>
      </c>
    </row>
    <row r="23">
      <c r="A23" s="1" t="s">
        <v>659</v>
      </c>
      <c r="B23" s="1">
        <v>40</v>
      </c>
      <c r="C23" s="26" t="s">
        <v>14696</v>
      </c>
      <c r="D23" t="s">
        <v>661</v>
      </c>
      <c r="E23" s="27" t="s">
        <v>14697</v>
      </c>
      <c r="F23" s="28" t="s">
        <v>1604</v>
      </c>
      <c r="G23" s="29">
        <v>1</v>
      </c>
      <c r="H23" s="28">
        <v>0</v>
      </c>
      <c r="I23" s="30">
        <f>ROUND(G23*H23,P4)</f>
        <v>0</v>
      </c>
      <c r="L23" s="31">
        <v>0</v>
      </c>
      <c r="M23" s="24">
        <f>ROUND(G23*L23,P4)</f>
        <v>0</v>
      </c>
      <c r="N23" s="25" t="s">
        <v>1345</v>
      </c>
      <c r="O23" s="32">
        <f>M23*AA23</f>
        <v>0</v>
      </c>
      <c r="P23" s="1">
        <v>3</v>
      </c>
      <c r="AA23" s="1">
        <f>IF(P23=1,$O$3,IF(P23=2,$O$4,$O$5))</f>
        <v>0</v>
      </c>
    </row>
    <row r="24">
      <c r="A24" s="1" t="s">
        <v>664</v>
      </c>
      <c r="E24" s="27" t="s">
        <v>14698</v>
      </c>
    </row>
    <row r="25">
      <c r="A25" s="1" t="s">
        <v>665</v>
      </c>
    </row>
    <row r="26">
      <c r="A26" s="1" t="s">
        <v>666</v>
      </c>
      <c r="E26" s="27" t="s">
        <v>2157</v>
      </c>
    </row>
    <row r="27">
      <c r="A27" s="1" t="s">
        <v>656</v>
      </c>
      <c r="C27" s="22" t="s">
        <v>657</v>
      </c>
      <c r="E27" s="23" t="s">
        <v>658</v>
      </c>
      <c r="L27" s="24">
        <f>SUMIFS(L28:L87,A28:A87,"P")</f>
        <v>0</v>
      </c>
      <c r="M27" s="24">
        <f>SUMIFS(M28:M87,A28:A87,"P")</f>
        <v>0</v>
      </c>
      <c r="N27" s="25"/>
    </row>
    <row r="28">
      <c r="A28" s="1" t="s">
        <v>659</v>
      </c>
      <c r="B28" s="1">
        <v>1</v>
      </c>
      <c r="C28" s="26" t="s">
        <v>10831</v>
      </c>
      <c r="D28" t="s">
        <v>661</v>
      </c>
      <c r="E28" s="27" t="s">
        <v>10832</v>
      </c>
      <c r="F28" s="28" t="s">
        <v>677</v>
      </c>
      <c r="G28" s="29">
        <v>29.399999999999999</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14699</v>
      </c>
    </row>
    <row r="31">
      <c r="A31" s="1" t="s">
        <v>666</v>
      </c>
      <c r="E31" s="27" t="s">
        <v>10834</v>
      </c>
    </row>
    <row r="32">
      <c r="A32" s="1" t="s">
        <v>659</v>
      </c>
      <c r="B32" s="1">
        <v>2</v>
      </c>
      <c r="C32" s="26" t="s">
        <v>10394</v>
      </c>
      <c r="D32" t="s">
        <v>661</v>
      </c>
      <c r="E32" s="27" t="s">
        <v>10395</v>
      </c>
      <c r="F32" s="28" t="s">
        <v>874</v>
      </c>
      <c r="G32" s="29">
        <v>45000</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row>
    <row r="35" ht="38.25">
      <c r="A35" s="1" t="s">
        <v>666</v>
      </c>
      <c r="E35" s="27" t="s">
        <v>10397</v>
      </c>
    </row>
    <row r="36">
      <c r="A36" s="1" t="s">
        <v>659</v>
      </c>
      <c r="B36" s="1">
        <v>3</v>
      </c>
      <c r="C36" s="26" t="s">
        <v>1565</v>
      </c>
      <c r="D36" t="s">
        <v>661</v>
      </c>
      <c r="E36" s="27" t="s">
        <v>1566</v>
      </c>
      <c r="F36" s="28" t="s">
        <v>663</v>
      </c>
      <c r="G36" s="29">
        <v>8495.9060000000009</v>
      </c>
      <c r="H36" s="28">
        <v>0</v>
      </c>
      <c r="I36" s="30">
        <f>ROUND(G36*H36,P4)</f>
        <v>0</v>
      </c>
      <c r="L36" s="31">
        <v>0</v>
      </c>
      <c r="M36" s="24">
        <f>ROUND(G36*L36,P4)</f>
        <v>0</v>
      </c>
      <c r="N36" s="25" t="s">
        <v>1345</v>
      </c>
      <c r="O36" s="32">
        <f>M36*AA36</f>
        <v>0</v>
      </c>
      <c r="P36" s="1">
        <v>3</v>
      </c>
      <c r="AA36" s="1">
        <f>IF(P36=1,$O$3,IF(P36=2,$O$4,$O$5))</f>
        <v>0</v>
      </c>
    </row>
    <row r="37">
      <c r="A37" s="1" t="s">
        <v>664</v>
      </c>
      <c r="E37" s="27" t="s">
        <v>661</v>
      </c>
    </row>
    <row r="38" ht="153">
      <c r="A38" s="1" t="s">
        <v>665</v>
      </c>
      <c r="E38" s="33" t="s">
        <v>14700</v>
      </c>
    </row>
    <row r="39" ht="318.75">
      <c r="A39" s="1" t="s">
        <v>666</v>
      </c>
      <c r="E39" s="27" t="s">
        <v>667</v>
      </c>
    </row>
    <row r="40">
      <c r="A40" s="1" t="s">
        <v>659</v>
      </c>
      <c r="B40" s="1">
        <v>4</v>
      </c>
      <c r="C40" s="26" t="s">
        <v>6446</v>
      </c>
      <c r="D40" t="s">
        <v>661</v>
      </c>
      <c r="E40" s="27" t="s">
        <v>6447</v>
      </c>
      <c r="F40" s="28" t="s">
        <v>663</v>
      </c>
      <c r="G40" s="29">
        <v>315.96800000000002</v>
      </c>
      <c r="H40" s="28">
        <v>0</v>
      </c>
      <c r="I40" s="30">
        <f>ROUND(G40*H40,P4)</f>
        <v>0</v>
      </c>
      <c r="L40" s="31">
        <v>0</v>
      </c>
      <c r="M40" s="24">
        <f>ROUND(G40*L40,P4)</f>
        <v>0</v>
      </c>
      <c r="N40" s="25" t="s">
        <v>1345</v>
      </c>
      <c r="O40" s="32">
        <f>M40*AA40</f>
        <v>0</v>
      </c>
      <c r="P40" s="1">
        <v>3</v>
      </c>
      <c r="AA40" s="1">
        <f>IF(P40=1,$O$3,IF(P40=2,$O$4,$O$5))</f>
        <v>0</v>
      </c>
    </row>
    <row r="41">
      <c r="A41" s="1" t="s">
        <v>664</v>
      </c>
      <c r="E41" s="27" t="s">
        <v>661</v>
      </c>
    </row>
    <row r="42" ht="63.75">
      <c r="A42" s="1" t="s">
        <v>665</v>
      </c>
      <c r="E42" s="33" t="s">
        <v>14701</v>
      </c>
    </row>
    <row r="43" ht="318.75">
      <c r="A43" s="1" t="s">
        <v>666</v>
      </c>
      <c r="E43" s="27" t="s">
        <v>667</v>
      </c>
    </row>
    <row r="44">
      <c r="A44" s="1" t="s">
        <v>659</v>
      </c>
      <c r="B44" s="1">
        <v>5</v>
      </c>
      <c r="C44" s="26" t="s">
        <v>14702</v>
      </c>
      <c r="D44" t="s">
        <v>661</v>
      </c>
      <c r="E44" s="27" t="s">
        <v>14703</v>
      </c>
      <c r="F44" s="28" t="s">
        <v>670</v>
      </c>
      <c r="G44" s="29">
        <v>23.699999999999999</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row>
    <row r="47" ht="25.5">
      <c r="A47" s="1" t="s">
        <v>666</v>
      </c>
      <c r="E47" s="27" t="s">
        <v>671</v>
      </c>
    </row>
    <row r="48">
      <c r="A48" s="1" t="s">
        <v>659</v>
      </c>
      <c r="B48" s="1">
        <v>6</v>
      </c>
      <c r="C48" s="26" t="s">
        <v>14704</v>
      </c>
      <c r="D48" t="s">
        <v>661</v>
      </c>
      <c r="E48" s="27" t="s">
        <v>14705</v>
      </c>
      <c r="F48" s="28" t="s">
        <v>670</v>
      </c>
      <c r="G48" s="29">
        <v>18</v>
      </c>
      <c r="H48" s="28">
        <v>0</v>
      </c>
      <c r="I48" s="30">
        <f>ROUND(G48*H48,P4)</f>
        <v>0</v>
      </c>
      <c r="L48" s="31">
        <v>0</v>
      </c>
      <c r="M48" s="24">
        <f>ROUND(G48*L48,P4)</f>
        <v>0</v>
      </c>
      <c r="N48" s="25" t="s">
        <v>1345</v>
      </c>
      <c r="O48" s="32">
        <f>M48*AA48</f>
        <v>0</v>
      </c>
      <c r="P48" s="1">
        <v>3</v>
      </c>
      <c r="AA48" s="1">
        <f>IF(P48=1,$O$3,IF(P48=2,$O$4,$O$5))</f>
        <v>0</v>
      </c>
    </row>
    <row r="49">
      <c r="A49" s="1" t="s">
        <v>664</v>
      </c>
      <c r="E49" s="27" t="s">
        <v>661</v>
      </c>
    </row>
    <row r="50">
      <c r="A50" s="1" t="s">
        <v>665</v>
      </c>
    </row>
    <row r="51" ht="25.5">
      <c r="A51" s="1" t="s">
        <v>666</v>
      </c>
      <c r="E51" s="27" t="s">
        <v>671</v>
      </c>
    </row>
    <row r="52">
      <c r="A52" s="1" t="s">
        <v>659</v>
      </c>
      <c r="B52" s="1">
        <v>7</v>
      </c>
      <c r="C52" s="26" t="s">
        <v>672</v>
      </c>
      <c r="D52" t="s">
        <v>661</v>
      </c>
      <c r="E52" s="27" t="s">
        <v>673</v>
      </c>
      <c r="F52" s="28" t="s">
        <v>663</v>
      </c>
      <c r="G52" s="29">
        <v>51.915999999999997</v>
      </c>
      <c r="H52" s="28">
        <v>0</v>
      </c>
      <c r="I52" s="30">
        <f>ROUND(G52*H52,P4)</f>
        <v>0</v>
      </c>
      <c r="L52" s="31">
        <v>0</v>
      </c>
      <c r="M52" s="24">
        <f>ROUND(G52*L52,P4)</f>
        <v>0</v>
      </c>
      <c r="N52" s="25" t="s">
        <v>1345</v>
      </c>
      <c r="O52" s="32">
        <f>M52*AA52</f>
        <v>0</v>
      </c>
      <c r="P52" s="1">
        <v>3</v>
      </c>
      <c r="AA52" s="1">
        <f>IF(P52=1,$O$3,IF(P52=2,$O$4,$O$5))</f>
        <v>0</v>
      </c>
    </row>
    <row r="53">
      <c r="A53" s="1" t="s">
        <v>664</v>
      </c>
      <c r="E53" s="27" t="s">
        <v>661</v>
      </c>
    </row>
    <row r="54" ht="25.5">
      <c r="A54" s="1" t="s">
        <v>665</v>
      </c>
      <c r="E54" s="33" t="s">
        <v>14706</v>
      </c>
    </row>
    <row r="55" ht="229.5">
      <c r="A55" s="1" t="s">
        <v>666</v>
      </c>
      <c r="E55" s="27" t="s">
        <v>674</v>
      </c>
    </row>
    <row r="56">
      <c r="A56" s="1" t="s">
        <v>659</v>
      </c>
      <c r="B56" s="1">
        <v>8</v>
      </c>
      <c r="C56" s="26" t="s">
        <v>1570</v>
      </c>
      <c r="D56" t="s">
        <v>661</v>
      </c>
      <c r="E56" s="27" t="s">
        <v>1571</v>
      </c>
      <c r="F56" s="28" t="s">
        <v>663</v>
      </c>
      <c r="G56" s="29">
        <v>6673.7070000000003</v>
      </c>
      <c r="H56" s="28">
        <v>0</v>
      </c>
      <c r="I56" s="30">
        <f>ROUND(G56*H56,P4)</f>
        <v>0</v>
      </c>
      <c r="L56" s="31">
        <v>0</v>
      </c>
      <c r="M56" s="24">
        <f>ROUND(G56*L56,P4)</f>
        <v>0</v>
      </c>
      <c r="N56" s="25" t="s">
        <v>1345</v>
      </c>
      <c r="O56" s="32">
        <f>M56*AA56</f>
        <v>0</v>
      </c>
      <c r="P56" s="1">
        <v>3</v>
      </c>
      <c r="AA56" s="1">
        <f>IF(P56=1,$O$3,IF(P56=2,$O$4,$O$5))</f>
        <v>0</v>
      </c>
    </row>
    <row r="57">
      <c r="A57" s="1" t="s">
        <v>664</v>
      </c>
      <c r="E57" s="27" t="s">
        <v>661</v>
      </c>
    </row>
    <row r="58" ht="140.25">
      <c r="A58" s="1" t="s">
        <v>665</v>
      </c>
      <c r="E58" s="33" t="s">
        <v>14707</v>
      </c>
    </row>
    <row r="59" ht="229.5">
      <c r="A59" s="1" t="s">
        <v>666</v>
      </c>
      <c r="E59" s="27" t="s">
        <v>1573</v>
      </c>
    </row>
    <row r="60">
      <c r="A60" s="1" t="s">
        <v>659</v>
      </c>
      <c r="B60" s="1">
        <v>9</v>
      </c>
      <c r="C60" s="26" t="s">
        <v>6450</v>
      </c>
      <c r="D60" t="s">
        <v>661</v>
      </c>
      <c r="E60" s="27" t="s">
        <v>6451</v>
      </c>
      <c r="F60" s="28" t="s">
        <v>663</v>
      </c>
      <c r="G60" s="29">
        <v>1144.009</v>
      </c>
      <c r="H60" s="28">
        <v>0</v>
      </c>
      <c r="I60" s="30">
        <f>ROUND(G60*H60,P4)</f>
        <v>0</v>
      </c>
      <c r="L60" s="31">
        <v>0</v>
      </c>
      <c r="M60" s="24">
        <f>ROUND(G60*L60,P4)</f>
        <v>0</v>
      </c>
      <c r="N60" s="25" t="s">
        <v>1345</v>
      </c>
      <c r="O60" s="32">
        <f>M60*AA60</f>
        <v>0</v>
      </c>
      <c r="P60" s="1">
        <v>3</v>
      </c>
      <c r="AA60" s="1">
        <f>IF(P60=1,$O$3,IF(P60=2,$O$4,$O$5))</f>
        <v>0</v>
      </c>
    </row>
    <row r="61">
      <c r="A61" s="1" t="s">
        <v>664</v>
      </c>
      <c r="E61" s="27" t="s">
        <v>661</v>
      </c>
    </row>
    <row r="62" ht="140.25">
      <c r="A62" s="1" t="s">
        <v>665</v>
      </c>
      <c r="E62" s="33" t="s">
        <v>14708</v>
      </c>
    </row>
    <row r="63" ht="293.25">
      <c r="A63" s="1" t="s">
        <v>666</v>
      </c>
      <c r="E63" s="27" t="s">
        <v>6453</v>
      </c>
    </row>
    <row r="64">
      <c r="A64" s="1" t="s">
        <v>659</v>
      </c>
      <c r="B64" s="1">
        <v>10</v>
      </c>
      <c r="C64" s="26" t="s">
        <v>12395</v>
      </c>
      <c r="D64" t="s">
        <v>661</v>
      </c>
      <c r="E64" s="27" t="s">
        <v>12396</v>
      </c>
      <c r="F64" s="28" t="s">
        <v>677</v>
      </c>
      <c r="G64" s="29">
        <v>29.399999999999999</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row>
    <row r="67" ht="38.25">
      <c r="A67" s="1" t="s">
        <v>666</v>
      </c>
      <c r="E67" s="27" t="s">
        <v>9164</v>
      </c>
    </row>
    <row r="68">
      <c r="A68" s="1" t="s">
        <v>659</v>
      </c>
      <c r="B68" s="1">
        <v>11</v>
      </c>
      <c r="C68" s="26" t="s">
        <v>9165</v>
      </c>
      <c r="D68" t="s">
        <v>661</v>
      </c>
      <c r="E68" s="27" t="s">
        <v>9166</v>
      </c>
      <c r="F68" s="28" t="s">
        <v>677</v>
      </c>
      <c r="G68" s="29">
        <v>29.399999999999999</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row>
    <row r="71" ht="25.5">
      <c r="A71" s="1" t="s">
        <v>666</v>
      </c>
      <c r="E71" s="27" t="s">
        <v>9168</v>
      </c>
    </row>
    <row r="72">
      <c r="A72" s="1" t="s">
        <v>659</v>
      </c>
      <c r="B72" s="1">
        <v>12</v>
      </c>
      <c r="C72" s="26" t="s">
        <v>5998</v>
      </c>
      <c r="D72" t="s">
        <v>661</v>
      </c>
      <c r="E72" s="27" t="s">
        <v>5999</v>
      </c>
      <c r="F72" s="28" t="s">
        <v>677</v>
      </c>
      <c r="G72" s="29">
        <v>29.399999999999999</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row>
    <row r="75" ht="38.25">
      <c r="A75" s="1" t="s">
        <v>666</v>
      </c>
      <c r="E75" s="27" t="s">
        <v>6626</v>
      </c>
    </row>
    <row r="76">
      <c r="A76" s="1" t="s">
        <v>659</v>
      </c>
      <c r="B76" s="1">
        <v>41</v>
      </c>
      <c r="C76" s="26" t="s">
        <v>14709</v>
      </c>
      <c r="D76" t="s">
        <v>661</v>
      </c>
      <c r="E76" s="27" t="s">
        <v>14710</v>
      </c>
      <c r="F76" s="28" t="s">
        <v>677</v>
      </c>
      <c r="G76" s="29">
        <v>1498.6800000000001</v>
      </c>
      <c r="H76" s="28">
        <v>0</v>
      </c>
      <c r="I76" s="30">
        <f>ROUND(G76*H76,P4)</f>
        <v>0</v>
      </c>
      <c r="L76" s="31">
        <v>0</v>
      </c>
      <c r="M76" s="24">
        <f>ROUND(G76*L76,P4)</f>
        <v>0</v>
      </c>
      <c r="N76" s="25" t="s">
        <v>1345</v>
      </c>
      <c r="O76" s="32">
        <f>M76*AA76</f>
        <v>0</v>
      </c>
      <c r="P76" s="1">
        <v>3</v>
      </c>
      <c r="AA76" s="1">
        <f>IF(P76=1,$O$3,IF(P76=2,$O$4,$O$5))</f>
        <v>0</v>
      </c>
    </row>
    <row r="77" ht="25.5">
      <c r="A77" s="1" t="s">
        <v>664</v>
      </c>
      <c r="E77" s="27" t="s">
        <v>14711</v>
      </c>
    </row>
    <row r="78" ht="63.75">
      <c r="A78" s="1" t="s">
        <v>665</v>
      </c>
      <c r="E78" s="33" t="s">
        <v>14712</v>
      </c>
    </row>
    <row r="79">
      <c r="A79" s="1" t="s">
        <v>666</v>
      </c>
      <c r="E79" s="27" t="s">
        <v>661</v>
      </c>
    </row>
    <row r="80">
      <c r="A80" s="1" t="s">
        <v>659</v>
      </c>
      <c r="B80" s="1">
        <v>42</v>
      </c>
      <c r="C80" s="26" t="s">
        <v>14713</v>
      </c>
      <c r="D80" t="s">
        <v>661</v>
      </c>
      <c r="E80" s="27" t="s">
        <v>14714</v>
      </c>
      <c r="F80" s="28" t="s">
        <v>1604</v>
      </c>
      <c r="G80" s="29">
        <v>5</v>
      </c>
      <c r="H80" s="28">
        <v>0</v>
      </c>
      <c r="I80" s="30">
        <f>ROUND(G80*H80,P4)</f>
        <v>0</v>
      </c>
      <c r="L80" s="31">
        <v>0</v>
      </c>
      <c r="M80" s="24">
        <f>ROUND(G80*L80,P4)</f>
        <v>0</v>
      </c>
      <c r="N80" s="25" t="s">
        <v>1345</v>
      </c>
      <c r="O80" s="32">
        <f>M80*AA80</f>
        <v>0</v>
      </c>
      <c r="P80" s="1">
        <v>3</v>
      </c>
      <c r="AA80" s="1">
        <f>IF(P80=1,$O$3,IF(P80=2,$O$4,$O$5))</f>
        <v>0</v>
      </c>
    </row>
    <row r="81" ht="51">
      <c r="A81" s="1" t="s">
        <v>664</v>
      </c>
      <c r="E81" s="27" t="s">
        <v>14715</v>
      </c>
    </row>
    <row r="82">
      <c r="A82" s="1" t="s">
        <v>665</v>
      </c>
    </row>
    <row r="83" ht="229.5">
      <c r="A83" s="1" t="s">
        <v>666</v>
      </c>
      <c r="E83" s="27" t="s">
        <v>14716</v>
      </c>
    </row>
    <row r="84">
      <c r="A84" s="1" t="s">
        <v>659</v>
      </c>
      <c r="B84" s="1">
        <v>43</v>
      </c>
      <c r="C84" s="26" t="s">
        <v>14717</v>
      </c>
      <c r="D84" t="s">
        <v>661</v>
      </c>
      <c r="E84" s="27" t="s">
        <v>5987</v>
      </c>
      <c r="F84" s="28" t="s">
        <v>663</v>
      </c>
      <c r="G84" s="29">
        <v>308.66199999999998</v>
      </c>
      <c r="H84" s="28">
        <v>0</v>
      </c>
      <c r="I84" s="30">
        <f>ROUND(G84*H84,P4)</f>
        <v>0</v>
      </c>
      <c r="L84" s="31">
        <v>0</v>
      </c>
      <c r="M84" s="24">
        <f>ROUND(G84*L84,P4)</f>
        <v>0</v>
      </c>
      <c r="N84" s="25" t="s">
        <v>1345</v>
      </c>
      <c r="O84" s="32">
        <f>M84*AA84</f>
        <v>0</v>
      </c>
      <c r="P84" s="1">
        <v>3</v>
      </c>
      <c r="AA84" s="1">
        <f>IF(P84=1,$O$3,IF(P84=2,$O$4,$O$5))</f>
        <v>0</v>
      </c>
    </row>
    <row r="85">
      <c r="A85" s="1" t="s">
        <v>664</v>
      </c>
      <c r="E85" s="27" t="s">
        <v>14718</v>
      </c>
    </row>
    <row r="86" ht="127.5">
      <c r="A86" s="1" t="s">
        <v>665</v>
      </c>
      <c r="E86" s="33" t="s">
        <v>14719</v>
      </c>
    </row>
    <row r="87" ht="255">
      <c r="A87" s="1" t="s">
        <v>666</v>
      </c>
      <c r="E87" s="27" t="s">
        <v>7714</v>
      </c>
    </row>
    <row r="88">
      <c r="A88" s="1" t="s">
        <v>656</v>
      </c>
      <c r="C88" s="22" t="s">
        <v>1365</v>
      </c>
      <c r="E88" s="23" t="s">
        <v>3239</v>
      </c>
      <c r="L88" s="24">
        <f>SUMIFS(L89:L92,A89:A92,"P")</f>
        <v>0</v>
      </c>
      <c r="M88" s="24">
        <f>SUMIFS(M89:M92,A89:A92,"P")</f>
        <v>0</v>
      </c>
      <c r="N88" s="25"/>
    </row>
    <row r="89">
      <c r="A89" s="1" t="s">
        <v>659</v>
      </c>
      <c r="B89" s="1">
        <v>13</v>
      </c>
      <c r="C89" s="26" t="s">
        <v>6458</v>
      </c>
      <c r="D89" t="s">
        <v>661</v>
      </c>
      <c r="E89" s="27" t="s">
        <v>6459</v>
      </c>
      <c r="F89" s="28" t="s">
        <v>677</v>
      </c>
      <c r="G89" s="29">
        <v>525.48699999999997</v>
      </c>
      <c r="H89" s="28">
        <v>0</v>
      </c>
      <c r="I89" s="30">
        <f>ROUND(G89*H89,P4)</f>
        <v>0</v>
      </c>
      <c r="L89" s="31">
        <v>0</v>
      </c>
      <c r="M89" s="24">
        <f>ROUND(G89*L89,P4)</f>
        <v>0</v>
      </c>
      <c r="N89" s="25" t="s">
        <v>1345</v>
      </c>
      <c r="O89" s="32">
        <f>M89*AA89</f>
        <v>0</v>
      </c>
      <c r="P89" s="1">
        <v>1</v>
      </c>
      <c r="AA89" s="1">
        <f>IF(P89=1,$O$3,IF(P89=2,$O$4,$O$5))</f>
        <v>0</v>
      </c>
    </row>
    <row r="90">
      <c r="A90" s="1" t="s">
        <v>664</v>
      </c>
      <c r="E90" s="27" t="s">
        <v>661</v>
      </c>
    </row>
    <row r="91" ht="51">
      <c r="A91" s="1" t="s">
        <v>665</v>
      </c>
      <c r="E91" s="33" t="s">
        <v>14720</v>
      </c>
    </row>
    <row r="92" ht="102">
      <c r="A92" s="1" t="s">
        <v>666</v>
      </c>
      <c r="E92" s="27" t="s">
        <v>6461</v>
      </c>
    </row>
    <row r="93">
      <c r="A93" s="1" t="s">
        <v>656</v>
      </c>
      <c r="C93" s="22" t="s">
        <v>1369</v>
      </c>
      <c r="E93" s="23" t="s">
        <v>5107</v>
      </c>
      <c r="L93" s="24">
        <f>SUMIFS(L94:L101,A94:A101,"P")</f>
        <v>0</v>
      </c>
      <c r="M93" s="24">
        <f>SUMIFS(M94:M101,A94:A101,"P")</f>
        <v>0</v>
      </c>
      <c r="N93" s="25"/>
    </row>
    <row r="94">
      <c r="A94" s="1" t="s">
        <v>659</v>
      </c>
      <c r="B94" s="1">
        <v>14</v>
      </c>
      <c r="C94" s="26" t="s">
        <v>12025</v>
      </c>
      <c r="D94" t="s">
        <v>661</v>
      </c>
      <c r="E94" s="27" t="s">
        <v>12026</v>
      </c>
      <c r="F94" s="28" t="s">
        <v>663</v>
      </c>
      <c r="G94" s="29">
        <v>366.86200000000002</v>
      </c>
      <c r="H94" s="28">
        <v>0</v>
      </c>
      <c r="I94" s="30">
        <f>ROUND(G94*H94,P4)</f>
        <v>0</v>
      </c>
      <c r="L94" s="31">
        <v>0</v>
      </c>
      <c r="M94" s="24">
        <f>ROUND(G94*L94,P4)</f>
        <v>0</v>
      </c>
      <c r="N94" s="25" t="s">
        <v>1345</v>
      </c>
      <c r="O94" s="32">
        <f>M94*AA94</f>
        <v>0</v>
      </c>
      <c r="P94" s="1">
        <v>3</v>
      </c>
      <c r="AA94" s="1">
        <f>IF(P94=1,$O$3,IF(P94=2,$O$4,$O$5))</f>
        <v>0</v>
      </c>
    </row>
    <row r="95">
      <c r="A95" s="1" t="s">
        <v>664</v>
      </c>
      <c r="E95" s="27" t="s">
        <v>661</v>
      </c>
    </row>
    <row r="96" ht="89.25">
      <c r="A96" s="1" t="s">
        <v>665</v>
      </c>
      <c r="E96" s="33" t="s">
        <v>14721</v>
      </c>
    </row>
    <row r="97" ht="357">
      <c r="A97" s="1" t="s">
        <v>666</v>
      </c>
      <c r="E97" s="27" t="s">
        <v>6470</v>
      </c>
    </row>
    <row r="98">
      <c r="A98" s="1" t="s">
        <v>659</v>
      </c>
      <c r="B98" s="1">
        <v>15</v>
      </c>
      <c r="C98" s="26" t="s">
        <v>5108</v>
      </c>
      <c r="D98" t="s">
        <v>661</v>
      </c>
      <c r="E98" s="27" t="s">
        <v>5109</v>
      </c>
      <c r="F98" s="28" t="s">
        <v>663</v>
      </c>
      <c r="G98" s="29">
        <v>13.295999999999999</v>
      </c>
      <c r="H98" s="28">
        <v>0</v>
      </c>
      <c r="I98" s="30">
        <f>ROUND(G98*H98,P4)</f>
        <v>0</v>
      </c>
      <c r="L98" s="31">
        <v>0</v>
      </c>
      <c r="M98" s="24">
        <f>ROUND(G98*L98,P4)</f>
        <v>0</v>
      </c>
      <c r="N98" s="25" t="s">
        <v>1345</v>
      </c>
      <c r="O98" s="32">
        <f>M98*AA98</f>
        <v>0</v>
      </c>
      <c r="P98" s="1">
        <v>3</v>
      </c>
      <c r="AA98" s="1">
        <f>IF(P98=1,$O$3,IF(P98=2,$O$4,$O$5))</f>
        <v>0</v>
      </c>
    </row>
    <row r="99">
      <c r="A99" s="1" t="s">
        <v>664</v>
      </c>
      <c r="E99" s="27" t="s">
        <v>661</v>
      </c>
    </row>
    <row r="100" ht="63.75">
      <c r="A100" s="1" t="s">
        <v>665</v>
      </c>
      <c r="E100" s="33" t="s">
        <v>14722</v>
      </c>
    </row>
    <row r="101" ht="38.25">
      <c r="A101" s="1" t="s">
        <v>666</v>
      </c>
      <c r="E101" s="27" t="s">
        <v>6472</v>
      </c>
    </row>
    <row r="102">
      <c r="A102" s="1" t="s">
        <v>656</v>
      </c>
      <c r="C102" s="22" t="s">
        <v>6080</v>
      </c>
      <c r="E102" s="23" t="s">
        <v>6688</v>
      </c>
      <c r="L102" s="24">
        <f>SUMIFS(L103:L242,A103:A242,"P")</f>
        <v>0</v>
      </c>
      <c r="M102" s="24">
        <f>SUMIFS(M103:M242,A103:A242,"P")</f>
        <v>0</v>
      </c>
      <c r="N102" s="25"/>
    </row>
    <row r="103">
      <c r="A103" s="1" t="s">
        <v>659</v>
      </c>
      <c r="B103" s="1">
        <v>16</v>
      </c>
      <c r="C103" s="26" t="s">
        <v>9652</v>
      </c>
      <c r="D103" t="s">
        <v>661</v>
      </c>
      <c r="E103" s="27" t="s">
        <v>9653</v>
      </c>
      <c r="F103" s="28" t="s">
        <v>670</v>
      </c>
      <c r="G103" s="29">
        <v>300.37</v>
      </c>
      <c r="H103" s="28">
        <v>0</v>
      </c>
      <c r="I103" s="30">
        <f>ROUND(G103*H103,P4)</f>
        <v>0</v>
      </c>
      <c r="L103" s="31">
        <v>0</v>
      </c>
      <c r="M103" s="24">
        <f>ROUND(G103*L103,P4)</f>
        <v>0</v>
      </c>
      <c r="N103" s="25" t="s">
        <v>1345</v>
      </c>
      <c r="O103" s="32">
        <f>M103*AA103</f>
        <v>0</v>
      </c>
      <c r="P103" s="1">
        <v>1</v>
      </c>
      <c r="AA103" s="1">
        <f>IF(P103=1,$O$3,IF(P103=2,$O$4,$O$5))</f>
        <v>0</v>
      </c>
    </row>
    <row r="104">
      <c r="A104" s="1" t="s">
        <v>664</v>
      </c>
      <c r="E104" s="27" t="s">
        <v>661</v>
      </c>
    </row>
    <row r="105" ht="38.25">
      <c r="A105" s="1" t="s">
        <v>665</v>
      </c>
      <c r="E105" s="33" t="s">
        <v>14723</v>
      </c>
    </row>
    <row r="106" ht="242.25">
      <c r="A106" s="1" t="s">
        <v>666</v>
      </c>
      <c r="E106" s="27" t="s">
        <v>6483</v>
      </c>
    </row>
    <row r="107">
      <c r="A107" s="1" t="s">
        <v>659</v>
      </c>
      <c r="B107" s="1">
        <v>17</v>
      </c>
      <c r="C107" s="26" t="s">
        <v>14540</v>
      </c>
      <c r="D107" t="s">
        <v>661</v>
      </c>
      <c r="E107" s="27" t="s">
        <v>14541</v>
      </c>
      <c r="F107" s="28" t="s">
        <v>683</v>
      </c>
      <c r="G107" s="29">
        <v>2</v>
      </c>
      <c r="H107" s="28">
        <v>0</v>
      </c>
      <c r="I107" s="30">
        <f>ROUND(G107*H107,P4)</f>
        <v>0</v>
      </c>
      <c r="L107" s="31">
        <v>0</v>
      </c>
      <c r="M107" s="24">
        <f>ROUND(G107*L107,P4)</f>
        <v>0</v>
      </c>
      <c r="N107" s="25" t="s">
        <v>1345</v>
      </c>
      <c r="O107" s="32">
        <f>M107*AA107</f>
        <v>0</v>
      </c>
      <c r="P107" s="1">
        <v>3</v>
      </c>
      <c r="AA107" s="1">
        <f>IF(P107=1,$O$3,IF(P107=2,$O$4,$O$5))</f>
        <v>0</v>
      </c>
    </row>
    <row r="108">
      <c r="A108" s="1" t="s">
        <v>664</v>
      </c>
      <c r="E108" s="27" t="s">
        <v>14724</v>
      </c>
    </row>
    <row r="109">
      <c r="A109" s="1" t="s">
        <v>665</v>
      </c>
      <c r="E109" s="33" t="s">
        <v>2267</v>
      </c>
    </row>
    <row r="110" ht="242.25">
      <c r="A110" s="1" t="s">
        <v>666</v>
      </c>
      <c r="E110" s="27" t="s">
        <v>14161</v>
      </c>
    </row>
    <row r="111">
      <c r="A111" s="1" t="s">
        <v>659</v>
      </c>
      <c r="B111" s="1">
        <v>18</v>
      </c>
      <c r="C111" s="26" t="s">
        <v>14159</v>
      </c>
      <c r="D111" t="s">
        <v>661</v>
      </c>
      <c r="E111" s="27" t="s">
        <v>14160</v>
      </c>
      <c r="F111" s="28" t="s">
        <v>683</v>
      </c>
      <c r="G111" s="29">
        <v>3</v>
      </c>
      <c r="H111" s="28">
        <v>0</v>
      </c>
      <c r="I111" s="30">
        <f>ROUND(G111*H111,P4)</f>
        <v>0</v>
      </c>
      <c r="L111" s="31">
        <v>0</v>
      </c>
      <c r="M111" s="24">
        <f>ROUND(G111*L111,P4)</f>
        <v>0</v>
      </c>
      <c r="N111" s="25" t="s">
        <v>1345</v>
      </c>
      <c r="O111" s="32">
        <f>M111*AA111</f>
        <v>0</v>
      </c>
      <c r="P111" s="1">
        <v>3</v>
      </c>
      <c r="AA111" s="1">
        <f>IF(P111=1,$O$3,IF(P111=2,$O$4,$O$5))</f>
        <v>0</v>
      </c>
    </row>
    <row r="112" ht="25.5">
      <c r="A112" s="1" t="s">
        <v>664</v>
      </c>
      <c r="E112" s="27" t="s">
        <v>14725</v>
      </c>
    </row>
    <row r="113">
      <c r="A113" s="1" t="s">
        <v>665</v>
      </c>
      <c r="E113" s="33" t="s">
        <v>1970</v>
      </c>
    </row>
    <row r="114" ht="242.25">
      <c r="A114" s="1" t="s">
        <v>666</v>
      </c>
      <c r="E114" s="27" t="s">
        <v>14161</v>
      </c>
    </row>
    <row r="115">
      <c r="A115" s="1" t="s">
        <v>659</v>
      </c>
      <c r="B115" s="1">
        <v>19</v>
      </c>
      <c r="C115" s="26" t="s">
        <v>14217</v>
      </c>
      <c r="D115" t="s">
        <v>661</v>
      </c>
      <c r="E115" s="27" t="s">
        <v>14218</v>
      </c>
      <c r="F115" s="28" t="s">
        <v>683</v>
      </c>
      <c r="G115" s="29">
        <v>13</v>
      </c>
      <c r="H115" s="28">
        <v>0</v>
      </c>
      <c r="I115" s="30">
        <f>ROUND(G115*H115,P4)</f>
        <v>0</v>
      </c>
      <c r="L115" s="31">
        <v>0</v>
      </c>
      <c r="M115" s="24">
        <f>ROUND(G115*L115,P4)</f>
        <v>0</v>
      </c>
      <c r="N115" s="25" t="s">
        <v>1345</v>
      </c>
      <c r="O115" s="32">
        <f>M115*AA115</f>
        <v>0</v>
      </c>
      <c r="P115" s="1">
        <v>3</v>
      </c>
      <c r="AA115" s="1">
        <f>IF(P115=1,$O$3,IF(P115=2,$O$4,$O$5))</f>
        <v>0</v>
      </c>
    </row>
    <row r="116" ht="51">
      <c r="A116" s="1" t="s">
        <v>664</v>
      </c>
      <c r="E116" s="27" t="s">
        <v>14726</v>
      </c>
    </row>
    <row r="117">
      <c r="A117" s="1" t="s">
        <v>665</v>
      </c>
      <c r="E117" s="33" t="s">
        <v>3038</v>
      </c>
    </row>
    <row r="118" ht="242.25">
      <c r="A118" s="1" t="s">
        <v>666</v>
      </c>
      <c r="E118" s="27" t="s">
        <v>14161</v>
      </c>
    </row>
    <row r="119">
      <c r="A119" s="1" t="s">
        <v>659</v>
      </c>
      <c r="B119" s="1">
        <v>20</v>
      </c>
      <c r="C119" s="26" t="s">
        <v>14219</v>
      </c>
      <c r="D119" t="s">
        <v>661</v>
      </c>
      <c r="E119" s="27" t="s">
        <v>14220</v>
      </c>
      <c r="F119" s="28" t="s">
        <v>683</v>
      </c>
      <c r="G119" s="29">
        <v>3</v>
      </c>
      <c r="H119" s="28">
        <v>0</v>
      </c>
      <c r="I119" s="30">
        <f>ROUND(G119*H119,P4)</f>
        <v>0</v>
      </c>
      <c r="L119" s="31">
        <v>0</v>
      </c>
      <c r="M119" s="24">
        <f>ROUND(G119*L119,P4)</f>
        <v>0</v>
      </c>
      <c r="N119" s="25" t="s">
        <v>1345</v>
      </c>
      <c r="O119" s="32">
        <f>M119*AA119</f>
        <v>0</v>
      </c>
      <c r="P119" s="1">
        <v>3</v>
      </c>
      <c r="AA119" s="1">
        <f>IF(P119=1,$O$3,IF(P119=2,$O$4,$O$5))</f>
        <v>0</v>
      </c>
    </row>
    <row r="120">
      <c r="A120" s="1" t="s">
        <v>664</v>
      </c>
      <c r="E120" s="27" t="s">
        <v>14727</v>
      </c>
    </row>
    <row r="121">
      <c r="A121" s="1" t="s">
        <v>665</v>
      </c>
      <c r="E121" s="33" t="s">
        <v>1970</v>
      </c>
    </row>
    <row r="122" ht="242.25">
      <c r="A122" s="1" t="s">
        <v>666</v>
      </c>
      <c r="E122" s="27" t="s">
        <v>14161</v>
      </c>
    </row>
    <row r="123">
      <c r="A123" s="1" t="s">
        <v>659</v>
      </c>
      <c r="B123" s="1">
        <v>21</v>
      </c>
      <c r="C123" s="26" t="s">
        <v>14267</v>
      </c>
      <c r="D123" t="s">
        <v>661</v>
      </c>
      <c r="E123" s="27" t="s">
        <v>14268</v>
      </c>
      <c r="F123" s="28" t="s">
        <v>683</v>
      </c>
      <c r="G123" s="29">
        <v>8</v>
      </c>
      <c r="H123" s="28">
        <v>0</v>
      </c>
      <c r="I123" s="30">
        <f>ROUND(G123*H123,P4)</f>
        <v>0</v>
      </c>
      <c r="L123" s="31">
        <v>0</v>
      </c>
      <c r="M123" s="24">
        <f>ROUND(G123*L123,P4)</f>
        <v>0</v>
      </c>
      <c r="N123" s="25" t="s">
        <v>1345</v>
      </c>
      <c r="O123" s="32">
        <f>M123*AA123</f>
        <v>0</v>
      </c>
      <c r="P123" s="1">
        <v>3</v>
      </c>
      <c r="AA123" s="1">
        <f>IF(P123=1,$O$3,IF(P123=2,$O$4,$O$5))</f>
        <v>0</v>
      </c>
    </row>
    <row r="124" ht="25.5">
      <c r="A124" s="1" t="s">
        <v>664</v>
      </c>
      <c r="E124" s="27" t="s">
        <v>14728</v>
      </c>
    </row>
    <row r="125">
      <c r="A125" s="1" t="s">
        <v>665</v>
      </c>
      <c r="E125" s="33" t="s">
        <v>1498</v>
      </c>
    </row>
    <row r="126" ht="242.25">
      <c r="A126" s="1" t="s">
        <v>666</v>
      </c>
      <c r="E126" s="27" t="s">
        <v>14161</v>
      </c>
    </row>
    <row r="127">
      <c r="A127" s="1" t="s">
        <v>659</v>
      </c>
      <c r="B127" s="1">
        <v>22</v>
      </c>
      <c r="C127" s="26" t="s">
        <v>14729</v>
      </c>
      <c r="D127" t="s">
        <v>661</v>
      </c>
      <c r="E127" s="27" t="s">
        <v>6106</v>
      </c>
      <c r="F127" s="28" t="s">
        <v>683</v>
      </c>
      <c r="G127" s="29">
        <v>4</v>
      </c>
      <c r="H127" s="28">
        <v>0</v>
      </c>
      <c r="I127" s="30">
        <f>ROUND(G127*H127,P4)</f>
        <v>0</v>
      </c>
      <c r="L127" s="31">
        <v>0</v>
      </c>
      <c r="M127" s="24">
        <f>ROUND(G127*L127,P4)</f>
        <v>0</v>
      </c>
      <c r="N127" s="25" t="s">
        <v>1345</v>
      </c>
      <c r="O127" s="32">
        <f>M127*AA127</f>
        <v>0</v>
      </c>
      <c r="P127" s="1">
        <v>3</v>
      </c>
      <c r="AA127" s="1">
        <f>IF(P127=1,$O$3,IF(P127=2,$O$4,$O$5))</f>
        <v>0</v>
      </c>
    </row>
    <row r="128">
      <c r="A128" s="1" t="s">
        <v>664</v>
      </c>
      <c r="E128" s="27" t="s">
        <v>14730</v>
      </c>
    </row>
    <row r="129">
      <c r="A129" s="1" t="s">
        <v>665</v>
      </c>
      <c r="E129" s="33" t="s">
        <v>1497</v>
      </c>
    </row>
    <row r="130" ht="242.25">
      <c r="A130" s="1" t="s">
        <v>666</v>
      </c>
      <c r="E130" s="27" t="s">
        <v>14161</v>
      </c>
    </row>
    <row r="131">
      <c r="A131" s="1" t="s">
        <v>659</v>
      </c>
      <c r="B131" s="1">
        <v>23</v>
      </c>
      <c r="C131" s="26" t="s">
        <v>14731</v>
      </c>
      <c r="D131" t="s">
        <v>661</v>
      </c>
      <c r="E131" s="27" t="s">
        <v>14732</v>
      </c>
      <c r="F131" s="28" t="s">
        <v>683</v>
      </c>
      <c r="G131" s="29">
        <v>1</v>
      </c>
      <c r="H131" s="28">
        <v>0</v>
      </c>
      <c r="I131" s="30">
        <f>ROUND(G131*H131,P4)</f>
        <v>0</v>
      </c>
      <c r="L131" s="31">
        <v>0</v>
      </c>
      <c r="M131" s="24">
        <f>ROUND(G131*L131,P4)</f>
        <v>0</v>
      </c>
      <c r="N131" s="25" t="s">
        <v>1345</v>
      </c>
      <c r="O131" s="32">
        <f>M131*AA131</f>
        <v>0</v>
      </c>
      <c r="P131" s="1">
        <v>3</v>
      </c>
      <c r="AA131" s="1">
        <f>IF(P131=1,$O$3,IF(P131=2,$O$4,$O$5))</f>
        <v>0</v>
      </c>
    </row>
    <row r="132">
      <c r="A132" s="1" t="s">
        <v>664</v>
      </c>
      <c r="E132" s="27" t="s">
        <v>14733</v>
      </c>
    </row>
    <row r="133">
      <c r="A133" s="1" t="s">
        <v>665</v>
      </c>
      <c r="E133" s="33" t="s">
        <v>1500</v>
      </c>
    </row>
    <row r="134" ht="242.25">
      <c r="A134" s="1" t="s">
        <v>666</v>
      </c>
      <c r="E134" s="27" t="s">
        <v>14161</v>
      </c>
    </row>
    <row r="135">
      <c r="A135" s="1" t="s">
        <v>659</v>
      </c>
      <c r="B135" s="1">
        <v>24</v>
      </c>
      <c r="C135" s="26" t="s">
        <v>7264</v>
      </c>
      <c r="D135" t="s">
        <v>661</v>
      </c>
      <c r="E135" s="27" t="s">
        <v>7265</v>
      </c>
      <c r="F135" s="28" t="s">
        <v>683</v>
      </c>
      <c r="G135" s="29">
        <v>4</v>
      </c>
      <c r="H135" s="28">
        <v>0</v>
      </c>
      <c r="I135" s="30">
        <f>ROUND(G135*H135,P4)</f>
        <v>0</v>
      </c>
      <c r="L135" s="31">
        <v>0</v>
      </c>
      <c r="M135" s="24">
        <f>ROUND(G135*L135,P4)</f>
        <v>0</v>
      </c>
      <c r="N135" s="25" t="s">
        <v>1345</v>
      </c>
      <c r="O135" s="32">
        <f>M135*AA135</f>
        <v>0</v>
      </c>
      <c r="P135" s="1">
        <v>3</v>
      </c>
      <c r="AA135" s="1">
        <f>IF(P135=1,$O$3,IF(P135=2,$O$4,$O$5))</f>
        <v>0</v>
      </c>
    </row>
    <row r="136" ht="25.5">
      <c r="A136" s="1" t="s">
        <v>664</v>
      </c>
      <c r="E136" s="27" t="s">
        <v>14734</v>
      </c>
    </row>
    <row r="137">
      <c r="A137" s="1" t="s">
        <v>665</v>
      </c>
      <c r="E137" s="33" t="s">
        <v>1497</v>
      </c>
    </row>
    <row r="138" ht="89.25">
      <c r="A138" s="1" t="s">
        <v>666</v>
      </c>
      <c r="E138" s="27" t="s">
        <v>6489</v>
      </c>
    </row>
    <row r="139">
      <c r="A139" s="1" t="s">
        <v>659</v>
      </c>
      <c r="B139" s="1">
        <v>25</v>
      </c>
      <c r="C139" s="26" t="s">
        <v>14735</v>
      </c>
      <c r="D139" t="s">
        <v>661</v>
      </c>
      <c r="E139" s="27" t="s">
        <v>14736</v>
      </c>
      <c r="F139" s="28" t="s">
        <v>663</v>
      </c>
      <c r="G139" s="29">
        <v>19.632999999999999</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14737</v>
      </c>
    </row>
    <row r="142" ht="357">
      <c r="A142" s="1" t="s">
        <v>666</v>
      </c>
      <c r="E142" s="27" t="s">
        <v>6470</v>
      </c>
    </row>
    <row r="143">
      <c r="A143" s="1" t="s">
        <v>659</v>
      </c>
      <c r="B143" s="1">
        <v>26</v>
      </c>
      <c r="C143" s="26" t="s">
        <v>14221</v>
      </c>
      <c r="D143" t="s">
        <v>661</v>
      </c>
      <c r="E143" s="27" t="s">
        <v>14222</v>
      </c>
      <c r="F143" s="28" t="s">
        <v>670</v>
      </c>
      <c r="G143" s="29">
        <v>21.77</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c r="A145" s="1" t="s">
        <v>665</v>
      </c>
    </row>
    <row r="146" ht="51">
      <c r="A146" s="1" t="s">
        <v>666</v>
      </c>
      <c r="E146" s="27" t="s">
        <v>12886</v>
      </c>
    </row>
    <row r="147">
      <c r="A147" s="1" t="s">
        <v>659</v>
      </c>
      <c r="B147" s="1">
        <v>27</v>
      </c>
      <c r="C147" s="26" t="s">
        <v>12887</v>
      </c>
      <c r="D147" t="s">
        <v>661</v>
      </c>
      <c r="E147" s="27" t="s">
        <v>12888</v>
      </c>
      <c r="F147" s="28" t="s">
        <v>670</v>
      </c>
      <c r="G147" s="29">
        <v>63.57</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c r="A149" s="1" t="s">
        <v>665</v>
      </c>
    </row>
    <row r="150" ht="51">
      <c r="A150" s="1" t="s">
        <v>666</v>
      </c>
      <c r="E150" s="27" t="s">
        <v>12886</v>
      </c>
    </row>
    <row r="151">
      <c r="A151" s="1" t="s">
        <v>659</v>
      </c>
      <c r="B151" s="1">
        <v>28</v>
      </c>
      <c r="C151" s="26" t="s">
        <v>14073</v>
      </c>
      <c r="D151" t="s">
        <v>661</v>
      </c>
      <c r="E151" s="27" t="s">
        <v>14074</v>
      </c>
      <c r="F151" s="28" t="s">
        <v>670</v>
      </c>
      <c r="G151" s="29">
        <v>90.599999999999994</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c r="A153" s="1" t="s">
        <v>665</v>
      </c>
    </row>
    <row r="154" ht="51">
      <c r="A154" s="1" t="s">
        <v>666</v>
      </c>
      <c r="E154" s="27" t="s">
        <v>12886</v>
      </c>
    </row>
    <row r="155">
      <c r="A155" s="1" t="s">
        <v>659</v>
      </c>
      <c r="B155" s="1">
        <v>29</v>
      </c>
      <c r="C155" s="26" t="s">
        <v>14224</v>
      </c>
      <c r="D155" t="s">
        <v>661</v>
      </c>
      <c r="E155" s="27" t="s">
        <v>14225</v>
      </c>
      <c r="F155" s="28" t="s">
        <v>670</v>
      </c>
      <c r="G155" s="29">
        <v>461.5</v>
      </c>
      <c r="H155" s="28">
        <v>0</v>
      </c>
      <c r="I155" s="30">
        <f>ROUND(G155*H155,P4)</f>
        <v>0</v>
      </c>
      <c r="L155" s="31">
        <v>0</v>
      </c>
      <c r="M155" s="24">
        <f>ROUND(G155*L155,P4)</f>
        <v>0</v>
      </c>
      <c r="N155" s="25" t="s">
        <v>1345</v>
      </c>
      <c r="O155" s="32">
        <f>M155*AA155</f>
        <v>0</v>
      </c>
      <c r="P155" s="1">
        <v>3</v>
      </c>
      <c r="AA155" s="1">
        <f>IF(P155=1,$O$3,IF(P155=2,$O$4,$O$5))</f>
        <v>0</v>
      </c>
    </row>
    <row r="156">
      <c r="A156" s="1" t="s">
        <v>664</v>
      </c>
      <c r="E156" s="27" t="s">
        <v>661</v>
      </c>
    </row>
    <row r="157">
      <c r="A157" s="1" t="s">
        <v>665</v>
      </c>
    </row>
    <row r="158" ht="51">
      <c r="A158" s="1" t="s">
        <v>666</v>
      </c>
      <c r="E158" s="27" t="s">
        <v>12886</v>
      </c>
    </row>
    <row r="159">
      <c r="A159" s="1" t="s">
        <v>659</v>
      </c>
      <c r="B159" s="1">
        <v>30</v>
      </c>
      <c r="C159" s="26" t="s">
        <v>14226</v>
      </c>
      <c r="D159" t="s">
        <v>661</v>
      </c>
      <c r="E159" s="27" t="s">
        <v>14227</v>
      </c>
      <c r="F159" s="28" t="s">
        <v>670</v>
      </c>
      <c r="G159" s="29">
        <v>336.19999999999999</v>
      </c>
      <c r="H159" s="28">
        <v>0</v>
      </c>
      <c r="I159" s="30">
        <f>ROUND(G159*H159,P4)</f>
        <v>0</v>
      </c>
      <c r="L159" s="31">
        <v>0</v>
      </c>
      <c r="M159" s="24">
        <f>ROUND(G159*L159,P4)</f>
        <v>0</v>
      </c>
      <c r="N159" s="25" t="s">
        <v>1345</v>
      </c>
      <c r="O159" s="32">
        <f>M159*AA159</f>
        <v>0</v>
      </c>
      <c r="P159" s="1">
        <v>3</v>
      </c>
      <c r="AA159" s="1">
        <f>IF(P159=1,$O$3,IF(P159=2,$O$4,$O$5))</f>
        <v>0</v>
      </c>
    </row>
    <row r="160">
      <c r="A160" s="1" t="s">
        <v>664</v>
      </c>
      <c r="E160" s="27" t="s">
        <v>661</v>
      </c>
    </row>
    <row r="161">
      <c r="A161" s="1" t="s">
        <v>665</v>
      </c>
    </row>
    <row r="162" ht="51">
      <c r="A162" s="1" t="s">
        <v>666</v>
      </c>
      <c r="E162" s="27" t="s">
        <v>12886</v>
      </c>
    </row>
    <row r="163">
      <c r="A163" s="1" t="s">
        <v>659</v>
      </c>
      <c r="B163" s="1">
        <v>31</v>
      </c>
      <c r="C163" s="26" t="s">
        <v>14738</v>
      </c>
      <c r="D163" t="s">
        <v>661</v>
      </c>
      <c r="E163" s="27" t="s">
        <v>14739</v>
      </c>
      <c r="F163" s="28" t="s">
        <v>670</v>
      </c>
      <c r="G163" s="29">
        <v>142.19999999999999</v>
      </c>
      <c r="H163" s="28">
        <v>0</v>
      </c>
      <c r="I163" s="30">
        <f>ROUND(G163*H163,P4)</f>
        <v>0</v>
      </c>
      <c r="L163" s="31">
        <v>0</v>
      </c>
      <c r="M163" s="24">
        <f>ROUND(G163*L163,P4)</f>
        <v>0</v>
      </c>
      <c r="N163" s="25" t="s">
        <v>1345</v>
      </c>
      <c r="O163" s="32">
        <f>M163*AA163</f>
        <v>0</v>
      </c>
      <c r="P163" s="1">
        <v>3</v>
      </c>
      <c r="AA163" s="1">
        <f>IF(P163=1,$O$3,IF(P163=2,$O$4,$O$5))</f>
        <v>0</v>
      </c>
    </row>
    <row r="164">
      <c r="A164" s="1" t="s">
        <v>664</v>
      </c>
      <c r="E164" s="27" t="s">
        <v>661</v>
      </c>
    </row>
    <row r="165">
      <c r="A165" s="1" t="s">
        <v>665</v>
      </c>
    </row>
    <row r="166" ht="51">
      <c r="A166" s="1" t="s">
        <v>666</v>
      </c>
      <c r="E166" s="27" t="s">
        <v>12886</v>
      </c>
    </row>
    <row r="167">
      <c r="A167" s="1" t="s">
        <v>659</v>
      </c>
      <c r="B167" s="1">
        <v>32</v>
      </c>
      <c r="C167" s="26" t="s">
        <v>14740</v>
      </c>
      <c r="D167" t="s">
        <v>661</v>
      </c>
      <c r="E167" s="27" t="s">
        <v>14741</v>
      </c>
      <c r="F167" s="28" t="s">
        <v>670</v>
      </c>
      <c r="G167" s="29">
        <v>20.199999999999999</v>
      </c>
      <c r="H167" s="28">
        <v>0</v>
      </c>
      <c r="I167" s="30">
        <f>ROUND(G167*H167,P4)</f>
        <v>0</v>
      </c>
      <c r="L167" s="31">
        <v>0</v>
      </c>
      <c r="M167" s="24">
        <f>ROUND(G167*L167,P4)</f>
        <v>0</v>
      </c>
      <c r="N167" s="25" t="s">
        <v>1345</v>
      </c>
      <c r="O167" s="32">
        <f>M167*AA167</f>
        <v>0</v>
      </c>
      <c r="P167" s="1">
        <v>3</v>
      </c>
      <c r="AA167" s="1">
        <f>IF(P167=1,$O$3,IF(P167=2,$O$4,$O$5))</f>
        <v>0</v>
      </c>
    </row>
    <row r="168">
      <c r="A168" s="1" t="s">
        <v>664</v>
      </c>
      <c r="E168" s="27" t="s">
        <v>661</v>
      </c>
    </row>
    <row r="169">
      <c r="A169" s="1" t="s">
        <v>665</v>
      </c>
    </row>
    <row r="170" ht="51">
      <c r="A170" s="1" t="s">
        <v>666</v>
      </c>
      <c r="E170" s="27" t="s">
        <v>12886</v>
      </c>
    </row>
    <row r="171">
      <c r="A171" s="1" t="s">
        <v>659</v>
      </c>
      <c r="B171" s="1">
        <v>33</v>
      </c>
      <c r="C171" s="26" t="s">
        <v>14076</v>
      </c>
      <c r="D171" t="s">
        <v>661</v>
      </c>
      <c r="E171" s="27" t="s">
        <v>14077</v>
      </c>
      <c r="F171" s="28" t="s">
        <v>670</v>
      </c>
      <c r="G171" s="29">
        <v>1155.4000000000001</v>
      </c>
      <c r="H171" s="28">
        <v>0</v>
      </c>
      <c r="I171" s="30">
        <f>ROUND(G171*H171,P4)</f>
        <v>0</v>
      </c>
      <c r="L171" s="31">
        <v>0</v>
      </c>
      <c r="M171" s="24">
        <f>ROUND(G171*L171,P4)</f>
        <v>0</v>
      </c>
      <c r="N171" s="25" t="s">
        <v>1345</v>
      </c>
      <c r="O171" s="32">
        <f>M171*AA171</f>
        <v>0</v>
      </c>
      <c r="P171" s="1">
        <v>3</v>
      </c>
      <c r="AA171" s="1">
        <f>IF(P171=1,$O$3,IF(P171=2,$O$4,$O$5))</f>
        <v>0</v>
      </c>
    </row>
    <row r="172">
      <c r="A172" s="1" t="s">
        <v>664</v>
      </c>
      <c r="E172" s="27" t="s">
        <v>661</v>
      </c>
    </row>
    <row r="173">
      <c r="A173" s="1" t="s">
        <v>665</v>
      </c>
    </row>
    <row r="174" ht="25.5">
      <c r="A174" s="1" t="s">
        <v>666</v>
      </c>
      <c r="E174" s="27" t="s">
        <v>14079</v>
      </c>
    </row>
    <row r="175">
      <c r="A175" s="1" t="s">
        <v>659</v>
      </c>
      <c r="B175" s="1">
        <v>44</v>
      </c>
      <c r="C175" s="26" t="s">
        <v>14742</v>
      </c>
      <c r="D175" t="s">
        <v>661</v>
      </c>
      <c r="E175" s="27" t="s">
        <v>14743</v>
      </c>
      <c r="F175" s="28" t="s">
        <v>670</v>
      </c>
      <c r="G175" s="29">
        <v>507.64999999999998</v>
      </c>
      <c r="H175" s="28">
        <v>0</v>
      </c>
      <c r="I175" s="30">
        <f>ROUND(G175*H175,P4)</f>
        <v>0</v>
      </c>
      <c r="L175" s="31">
        <v>0</v>
      </c>
      <c r="M175" s="24">
        <f>ROUND(G175*L175,P4)</f>
        <v>0</v>
      </c>
      <c r="N175" s="25" t="s">
        <v>1345</v>
      </c>
      <c r="O175" s="32">
        <f>M175*AA175</f>
        <v>0</v>
      </c>
      <c r="P175" s="1">
        <v>3</v>
      </c>
      <c r="AA175" s="1">
        <f>IF(P175=1,$O$3,IF(P175=2,$O$4,$O$5))</f>
        <v>0</v>
      </c>
    </row>
    <row r="176">
      <c r="A176" s="1" t="s">
        <v>664</v>
      </c>
      <c r="E176" s="27" t="s">
        <v>14744</v>
      </c>
    </row>
    <row r="177">
      <c r="A177" s="1" t="s">
        <v>665</v>
      </c>
      <c r="E177" s="33" t="s">
        <v>14745</v>
      </c>
    </row>
    <row r="178" ht="255">
      <c r="A178" s="1" t="s">
        <v>666</v>
      </c>
      <c r="E178" s="27" t="s">
        <v>6691</v>
      </c>
    </row>
    <row r="179">
      <c r="A179" s="1" t="s">
        <v>659</v>
      </c>
      <c r="B179" s="1">
        <v>45</v>
      </c>
      <c r="C179" s="26" t="s">
        <v>14746</v>
      </c>
      <c r="D179" t="s">
        <v>661</v>
      </c>
      <c r="E179" s="27" t="s">
        <v>14747</v>
      </c>
      <c r="F179" s="28" t="s">
        <v>670</v>
      </c>
      <c r="G179" s="29">
        <v>117.59</v>
      </c>
      <c r="H179" s="28">
        <v>0</v>
      </c>
      <c r="I179" s="30">
        <f>ROUND(G179*H179,P4)</f>
        <v>0</v>
      </c>
      <c r="L179" s="31">
        <v>0</v>
      </c>
      <c r="M179" s="24">
        <f>ROUND(G179*L179,P4)</f>
        <v>0</v>
      </c>
      <c r="N179" s="25" t="s">
        <v>1345</v>
      </c>
      <c r="O179" s="32">
        <f>M179*AA179</f>
        <v>0</v>
      </c>
      <c r="P179" s="1">
        <v>3</v>
      </c>
      <c r="AA179" s="1">
        <f>IF(P179=1,$O$3,IF(P179=2,$O$4,$O$5))</f>
        <v>0</v>
      </c>
    </row>
    <row r="180">
      <c r="A180" s="1" t="s">
        <v>664</v>
      </c>
      <c r="E180" s="27" t="s">
        <v>14744</v>
      </c>
    </row>
    <row r="181">
      <c r="A181" s="1" t="s">
        <v>665</v>
      </c>
      <c r="E181" s="33" t="s">
        <v>14748</v>
      </c>
    </row>
    <row r="182" ht="255">
      <c r="A182" s="1" t="s">
        <v>666</v>
      </c>
      <c r="E182" s="27" t="s">
        <v>6691</v>
      </c>
    </row>
    <row r="183">
      <c r="A183" s="1" t="s">
        <v>659</v>
      </c>
      <c r="B183" s="1">
        <v>46</v>
      </c>
      <c r="C183" s="26" t="s">
        <v>14749</v>
      </c>
      <c r="D183" t="s">
        <v>661</v>
      </c>
      <c r="E183" s="27" t="s">
        <v>14750</v>
      </c>
      <c r="F183" s="28" t="s">
        <v>670</v>
      </c>
      <c r="G183" s="29">
        <v>252.22999999999999</v>
      </c>
      <c r="H183" s="28">
        <v>0</v>
      </c>
      <c r="I183" s="30">
        <f>ROUND(G183*H183,P4)</f>
        <v>0</v>
      </c>
      <c r="L183" s="31">
        <v>0</v>
      </c>
      <c r="M183" s="24">
        <f>ROUND(G183*L183,P4)</f>
        <v>0</v>
      </c>
      <c r="N183" s="25" t="s">
        <v>1345</v>
      </c>
      <c r="O183" s="32">
        <f>M183*AA183</f>
        <v>0</v>
      </c>
      <c r="P183" s="1">
        <v>3</v>
      </c>
      <c r="AA183" s="1">
        <f>IF(P183=1,$O$3,IF(P183=2,$O$4,$O$5))</f>
        <v>0</v>
      </c>
    </row>
    <row r="184">
      <c r="A184" s="1" t="s">
        <v>664</v>
      </c>
      <c r="E184" s="27" t="s">
        <v>14751</v>
      </c>
    </row>
    <row r="185">
      <c r="A185" s="1" t="s">
        <v>665</v>
      </c>
      <c r="E185" s="33" t="s">
        <v>14752</v>
      </c>
    </row>
    <row r="186" ht="255">
      <c r="A186" s="1" t="s">
        <v>666</v>
      </c>
      <c r="E186" s="27" t="s">
        <v>6691</v>
      </c>
    </row>
    <row r="187">
      <c r="A187" s="1" t="s">
        <v>659</v>
      </c>
      <c r="B187" s="1">
        <v>47</v>
      </c>
      <c r="C187" s="26" t="s">
        <v>14753</v>
      </c>
      <c r="D187" t="s">
        <v>661</v>
      </c>
      <c r="E187" s="27" t="s">
        <v>14754</v>
      </c>
      <c r="F187" s="28" t="s">
        <v>670</v>
      </c>
      <c r="G187" s="29">
        <v>10.01</v>
      </c>
      <c r="H187" s="28">
        <v>0</v>
      </c>
      <c r="I187" s="30">
        <f>ROUND(G187*H187,P4)</f>
        <v>0</v>
      </c>
      <c r="L187" s="31">
        <v>0</v>
      </c>
      <c r="M187" s="24">
        <f>ROUND(G187*L187,P4)</f>
        <v>0</v>
      </c>
      <c r="N187" s="25" t="s">
        <v>1345</v>
      </c>
      <c r="O187" s="32">
        <f>M187*AA187</f>
        <v>0</v>
      </c>
      <c r="P187" s="1">
        <v>3</v>
      </c>
      <c r="AA187" s="1">
        <f>IF(P187=1,$O$3,IF(P187=2,$O$4,$O$5))</f>
        <v>0</v>
      </c>
    </row>
    <row r="188">
      <c r="A188" s="1" t="s">
        <v>664</v>
      </c>
      <c r="E188" s="27" t="s">
        <v>14755</v>
      </c>
    </row>
    <row r="189">
      <c r="A189" s="1" t="s">
        <v>665</v>
      </c>
      <c r="E189" s="33" t="s">
        <v>14756</v>
      </c>
    </row>
    <row r="190" ht="255">
      <c r="A190" s="1" t="s">
        <v>666</v>
      </c>
      <c r="E190" s="27" t="s">
        <v>6691</v>
      </c>
    </row>
    <row r="191">
      <c r="A191" s="1" t="s">
        <v>659</v>
      </c>
      <c r="B191" s="1">
        <v>48</v>
      </c>
      <c r="C191" s="26" t="s">
        <v>14757</v>
      </c>
      <c r="D191" t="s">
        <v>661</v>
      </c>
      <c r="E191" s="27" t="s">
        <v>6308</v>
      </c>
      <c r="F191" s="28" t="s">
        <v>670</v>
      </c>
      <c r="G191" s="29">
        <v>156.41999999999999</v>
      </c>
      <c r="H191" s="28">
        <v>0</v>
      </c>
      <c r="I191" s="30">
        <f>ROUND(G191*H191,P4)</f>
        <v>0</v>
      </c>
      <c r="L191" s="31">
        <v>0</v>
      </c>
      <c r="M191" s="24">
        <f>ROUND(G191*L191,P4)</f>
        <v>0</v>
      </c>
      <c r="N191" s="25" t="s">
        <v>1345</v>
      </c>
      <c r="O191" s="32">
        <f>M191*AA191</f>
        <v>0</v>
      </c>
      <c r="P191" s="1">
        <v>3</v>
      </c>
      <c r="AA191" s="1">
        <f>IF(P191=1,$O$3,IF(P191=2,$O$4,$O$5))</f>
        <v>0</v>
      </c>
    </row>
    <row r="192">
      <c r="A192" s="1" t="s">
        <v>664</v>
      </c>
      <c r="E192" s="27" t="s">
        <v>14751</v>
      </c>
    </row>
    <row r="193">
      <c r="A193" s="1" t="s">
        <v>665</v>
      </c>
      <c r="E193" s="33" t="s">
        <v>14758</v>
      </c>
    </row>
    <row r="194" ht="255">
      <c r="A194" s="1" t="s">
        <v>666</v>
      </c>
      <c r="E194" s="27" t="s">
        <v>6691</v>
      </c>
    </row>
    <row r="195">
      <c r="A195" s="1" t="s">
        <v>659</v>
      </c>
      <c r="B195" s="1">
        <v>49</v>
      </c>
      <c r="C195" s="26" t="s">
        <v>14759</v>
      </c>
      <c r="D195" t="s">
        <v>661</v>
      </c>
      <c r="E195" s="27" t="s">
        <v>14760</v>
      </c>
      <c r="F195" s="28" t="s">
        <v>670</v>
      </c>
      <c r="G195" s="29">
        <v>22.219999999999999</v>
      </c>
      <c r="H195" s="28">
        <v>0</v>
      </c>
      <c r="I195" s="30">
        <f>ROUND(G195*H195,P4)</f>
        <v>0</v>
      </c>
      <c r="L195" s="31">
        <v>0</v>
      </c>
      <c r="M195" s="24">
        <f>ROUND(G195*L195,P4)</f>
        <v>0</v>
      </c>
      <c r="N195" s="25" t="s">
        <v>1345</v>
      </c>
      <c r="O195" s="32">
        <f>M195*AA195</f>
        <v>0</v>
      </c>
      <c r="P195" s="1">
        <v>3</v>
      </c>
      <c r="AA195" s="1">
        <f>IF(P195=1,$O$3,IF(P195=2,$O$4,$O$5))</f>
        <v>0</v>
      </c>
    </row>
    <row r="196">
      <c r="A196" s="1" t="s">
        <v>664</v>
      </c>
      <c r="E196" s="27" t="s">
        <v>14751</v>
      </c>
    </row>
    <row r="197">
      <c r="A197" s="1" t="s">
        <v>665</v>
      </c>
      <c r="E197" s="33" t="s">
        <v>14761</v>
      </c>
    </row>
    <row r="198" ht="255">
      <c r="A198" s="1" t="s">
        <v>666</v>
      </c>
      <c r="E198" s="27" t="s">
        <v>6691</v>
      </c>
    </row>
    <row r="199">
      <c r="A199" s="1" t="s">
        <v>659</v>
      </c>
      <c r="B199" s="1">
        <v>50</v>
      </c>
      <c r="C199" s="26" t="s">
        <v>14762</v>
      </c>
      <c r="D199" t="s">
        <v>661</v>
      </c>
      <c r="E199" s="27" t="s">
        <v>14763</v>
      </c>
      <c r="F199" s="28" t="s">
        <v>670</v>
      </c>
      <c r="G199" s="29">
        <v>45.979999999999997</v>
      </c>
      <c r="H199" s="28">
        <v>0</v>
      </c>
      <c r="I199" s="30">
        <f>ROUND(G199*H199,P4)</f>
        <v>0</v>
      </c>
      <c r="L199" s="31">
        <v>0</v>
      </c>
      <c r="M199" s="24">
        <f>ROUND(G199*L199,P4)</f>
        <v>0</v>
      </c>
      <c r="N199" s="25" t="s">
        <v>1345</v>
      </c>
      <c r="O199" s="32">
        <f>M199*AA199</f>
        <v>0</v>
      </c>
      <c r="P199" s="1">
        <v>3</v>
      </c>
      <c r="AA199" s="1">
        <f>IF(P199=1,$O$3,IF(P199=2,$O$4,$O$5))</f>
        <v>0</v>
      </c>
    </row>
    <row r="200">
      <c r="A200" s="1" t="s">
        <v>664</v>
      </c>
      <c r="E200" s="27" t="s">
        <v>661</v>
      </c>
    </row>
    <row r="201">
      <c r="A201" s="1" t="s">
        <v>665</v>
      </c>
      <c r="E201" s="33" t="s">
        <v>14764</v>
      </c>
    </row>
    <row r="202" ht="255">
      <c r="A202" s="1" t="s">
        <v>666</v>
      </c>
      <c r="E202" s="27" t="s">
        <v>6691</v>
      </c>
    </row>
    <row r="203">
      <c r="A203" s="1" t="s">
        <v>659</v>
      </c>
      <c r="B203" s="1">
        <v>51</v>
      </c>
      <c r="C203" s="26" t="s">
        <v>14200</v>
      </c>
      <c r="D203" t="s">
        <v>661</v>
      </c>
      <c r="E203" s="27" t="s">
        <v>6083</v>
      </c>
      <c r="F203" s="28" t="s">
        <v>670</v>
      </c>
      <c r="G203" s="29">
        <v>12.177</v>
      </c>
      <c r="H203" s="28">
        <v>0</v>
      </c>
      <c r="I203" s="30">
        <f>ROUND(G203*H203,P4)</f>
        <v>0</v>
      </c>
      <c r="L203" s="31">
        <v>0</v>
      </c>
      <c r="M203" s="24">
        <f>ROUND(G203*L203,P4)</f>
        <v>0</v>
      </c>
      <c r="N203" s="25" t="s">
        <v>1345</v>
      </c>
      <c r="O203" s="32">
        <f>M203*AA203</f>
        <v>0</v>
      </c>
      <c r="P203" s="1">
        <v>3</v>
      </c>
      <c r="AA203" s="1">
        <f>IF(P203=1,$O$3,IF(P203=2,$O$4,$O$5))</f>
        <v>0</v>
      </c>
    </row>
    <row r="204">
      <c r="A204" s="1" t="s">
        <v>664</v>
      </c>
      <c r="E204" s="27" t="s">
        <v>14270</v>
      </c>
    </row>
    <row r="205">
      <c r="A205" s="1" t="s">
        <v>665</v>
      </c>
      <c r="E205" s="33" t="s">
        <v>14765</v>
      </c>
    </row>
    <row r="206" ht="255">
      <c r="A206" s="1" t="s">
        <v>666</v>
      </c>
      <c r="E206" s="27" t="s">
        <v>6691</v>
      </c>
    </row>
    <row r="207">
      <c r="A207" s="1" t="s">
        <v>659</v>
      </c>
      <c r="B207" s="1">
        <v>52</v>
      </c>
      <c r="C207" s="26" t="s">
        <v>14766</v>
      </c>
      <c r="D207" t="s">
        <v>661</v>
      </c>
      <c r="E207" s="27" t="s">
        <v>6083</v>
      </c>
      <c r="F207" s="28" t="s">
        <v>670</v>
      </c>
      <c r="G207" s="29">
        <v>11.77</v>
      </c>
      <c r="H207" s="28">
        <v>0</v>
      </c>
      <c r="I207" s="30">
        <f>ROUND(G207*H207,P4)</f>
        <v>0</v>
      </c>
      <c r="L207" s="31">
        <v>0</v>
      </c>
      <c r="M207" s="24">
        <f>ROUND(G207*L207,P4)</f>
        <v>0</v>
      </c>
      <c r="N207" s="25" t="s">
        <v>1345</v>
      </c>
      <c r="O207" s="32">
        <f>M207*AA207</f>
        <v>0</v>
      </c>
      <c r="P207" s="1">
        <v>3</v>
      </c>
      <c r="AA207" s="1">
        <f>IF(P207=1,$O$3,IF(P207=2,$O$4,$O$5))</f>
        <v>0</v>
      </c>
    </row>
    <row r="208">
      <c r="A208" s="1" t="s">
        <v>664</v>
      </c>
      <c r="E208" s="27" t="s">
        <v>14167</v>
      </c>
    </row>
    <row r="209">
      <c r="A209" s="1" t="s">
        <v>665</v>
      </c>
      <c r="E209" s="33" t="s">
        <v>14767</v>
      </c>
    </row>
    <row r="210" ht="255">
      <c r="A210" s="1" t="s">
        <v>666</v>
      </c>
      <c r="E210" s="27" t="s">
        <v>6691</v>
      </c>
    </row>
    <row r="211">
      <c r="A211" s="1" t="s">
        <v>659</v>
      </c>
      <c r="B211" s="1">
        <v>53</v>
      </c>
      <c r="C211" s="26" t="s">
        <v>14163</v>
      </c>
      <c r="D211" t="s">
        <v>661</v>
      </c>
      <c r="E211" s="27" t="s">
        <v>6310</v>
      </c>
      <c r="F211" s="28" t="s">
        <v>670</v>
      </c>
      <c r="G211" s="29">
        <v>69.927000000000007</v>
      </c>
      <c r="H211" s="28">
        <v>0</v>
      </c>
      <c r="I211" s="30">
        <f>ROUND(G211*H211,P4)</f>
        <v>0</v>
      </c>
      <c r="L211" s="31">
        <v>0</v>
      </c>
      <c r="M211" s="24">
        <f>ROUND(G211*L211,P4)</f>
        <v>0</v>
      </c>
      <c r="N211" s="25" t="s">
        <v>1345</v>
      </c>
      <c r="O211" s="32">
        <f>M211*AA211</f>
        <v>0</v>
      </c>
      <c r="P211" s="1">
        <v>3</v>
      </c>
      <c r="AA211" s="1">
        <f>IF(P211=1,$O$3,IF(P211=2,$O$4,$O$5))</f>
        <v>0</v>
      </c>
    </row>
    <row r="212">
      <c r="A212" s="1" t="s">
        <v>664</v>
      </c>
      <c r="E212" s="27" t="s">
        <v>14270</v>
      </c>
    </row>
    <row r="213">
      <c r="A213" s="1" t="s">
        <v>665</v>
      </c>
      <c r="E213" s="33" t="s">
        <v>14768</v>
      </c>
    </row>
    <row r="214" ht="255">
      <c r="A214" s="1" t="s">
        <v>666</v>
      </c>
      <c r="E214" s="27" t="s">
        <v>6691</v>
      </c>
    </row>
    <row r="215">
      <c r="A215" s="1" t="s">
        <v>659</v>
      </c>
      <c r="B215" s="1">
        <v>54</v>
      </c>
      <c r="C215" s="26" t="s">
        <v>14769</v>
      </c>
      <c r="D215" t="s">
        <v>661</v>
      </c>
      <c r="E215" s="27" t="s">
        <v>6090</v>
      </c>
      <c r="F215" s="28" t="s">
        <v>670</v>
      </c>
      <c r="G215" s="29">
        <v>53.68</v>
      </c>
      <c r="H215" s="28">
        <v>0</v>
      </c>
      <c r="I215" s="30">
        <f>ROUND(G215*H215,P4)</f>
        <v>0</v>
      </c>
      <c r="L215" s="31">
        <v>0</v>
      </c>
      <c r="M215" s="24">
        <f>ROUND(G215*L215,P4)</f>
        <v>0</v>
      </c>
      <c r="N215" s="25" t="s">
        <v>1345</v>
      </c>
      <c r="O215" s="32">
        <f>M215*AA215</f>
        <v>0</v>
      </c>
      <c r="P215" s="1">
        <v>3</v>
      </c>
      <c r="AA215" s="1">
        <f>IF(P215=1,$O$3,IF(P215=2,$O$4,$O$5))</f>
        <v>0</v>
      </c>
    </row>
    <row r="216">
      <c r="A216" s="1" t="s">
        <v>664</v>
      </c>
      <c r="E216" s="27" t="s">
        <v>14167</v>
      </c>
    </row>
    <row r="217">
      <c r="A217" s="1" t="s">
        <v>665</v>
      </c>
      <c r="E217" s="33" t="s">
        <v>14770</v>
      </c>
    </row>
    <row r="218" ht="255">
      <c r="A218" s="1" t="s">
        <v>666</v>
      </c>
      <c r="E218" s="27" t="s">
        <v>6691</v>
      </c>
    </row>
    <row r="219">
      <c r="A219" s="1" t="s">
        <v>659</v>
      </c>
      <c r="B219" s="1">
        <v>55</v>
      </c>
      <c r="C219" s="26" t="s">
        <v>14771</v>
      </c>
      <c r="D219" t="s">
        <v>661</v>
      </c>
      <c r="E219" s="27" t="s">
        <v>6693</v>
      </c>
      <c r="F219" s="28" t="s">
        <v>670</v>
      </c>
      <c r="G219" s="29">
        <v>11.220000000000001</v>
      </c>
      <c r="H219" s="28">
        <v>0</v>
      </c>
      <c r="I219" s="30">
        <f>ROUND(G219*H219,P4)</f>
        <v>0</v>
      </c>
      <c r="L219" s="31">
        <v>0</v>
      </c>
      <c r="M219" s="24">
        <f>ROUND(G219*L219,P4)</f>
        <v>0</v>
      </c>
      <c r="N219" s="25" t="s">
        <v>1345</v>
      </c>
      <c r="O219" s="32">
        <f>M219*AA219</f>
        <v>0</v>
      </c>
      <c r="P219" s="1">
        <v>1</v>
      </c>
      <c r="AA219" s="1">
        <f>IF(P219=1,$O$3,IF(P219=2,$O$4,$O$5))</f>
        <v>0</v>
      </c>
    </row>
    <row r="220">
      <c r="A220" s="1" t="s">
        <v>664</v>
      </c>
      <c r="E220" s="27" t="s">
        <v>14167</v>
      </c>
    </row>
    <row r="221">
      <c r="A221" s="1" t="s">
        <v>665</v>
      </c>
      <c r="E221" s="33" t="s">
        <v>14772</v>
      </c>
    </row>
    <row r="222" ht="255">
      <c r="A222" s="1" t="s">
        <v>666</v>
      </c>
      <c r="E222" s="27" t="s">
        <v>6691</v>
      </c>
    </row>
    <row r="223">
      <c r="A223" s="1" t="s">
        <v>659</v>
      </c>
      <c r="B223" s="1">
        <v>56</v>
      </c>
      <c r="C223" s="26" t="s">
        <v>14773</v>
      </c>
      <c r="D223" t="s">
        <v>661</v>
      </c>
      <c r="E223" s="27" t="s">
        <v>14774</v>
      </c>
      <c r="F223" s="28" t="s">
        <v>670</v>
      </c>
      <c r="G223" s="29">
        <v>177.97499999999999</v>
      </c>
      <c r="H223" s="28">
        <v>0</v>
      </c>
      <c r="I223" s="30">
        <f>ROUND(G223*H223,P4)</f>
        <v>0</v>
      </c>
      <c r="L223" s="31">
        <v>0</v>
      </c>
      <c r="M223" s="24">
        <f>ROUND(G223*L223,P4)</f>
        <v>0</v>
      </c>
      <c r="N223" s="25" t="s">
        <v>1345</v>
      </c>
      <c r="O223" s="32">
        <f>M223*AA223</f>
        <v>0</v>
      </c>
      <c r="P223" s="1">
        <v>3</v>
      </c>
      <c r="AA223" s="1">
        <f>IF(P223=1,$O$3,IF(P223=2,$O$4,$O$5))</f>
        <v>0</v>
      </c>
    </row>
    <row r="224">
      <c r="A224" s="1" t="s">
        <v>664</v>
      </c>
      <c r="E224" s="27" t="s">
        <v>14775</v>
      </c>
    </row>
    <row r="225" ht="178.5">
      <c r="A225" s="1" t="s">
        <v>665</v>
      </c>
      <c r="E225" s="33" t="s">
        <v>14776</v>
      </c>
    </row>
    <row r="226" ht="229.5">
      <c r="A226" s="1" t="s">
        <v>666</v>
      </c>
      <c r="E226" s="27" t="s">
        <v>14777</v>
      </c>
    </row>
    <row r="227" ht="25.5">
      <c r="A227" s="1" t="s">
        <v>659</v>
      </c>
      <c r="B227" s="1">
        <v>57</v>
      </c>
      <c r="C227" s="26" t="s">
        <v>14778</v>
      </c>
      <c r="D227" t="s">
        <v>661</v>
      </c>
      <c r="E227" s="27" t="s">
        <v>14779</v>
      </c>
      <c r="F227" s="28" t="s">
        <v>683</v>
      </c>
      <c r="G227" s="29">
        <v>3</v>
      </c>
      <c r="H227" s="28">
        <v>0</v>
      </c>
      <c r="I227" s="30">
        <f>ROUND(G227*H227,P4)</f>
        <v>0</v>
      </c>
      <c r="L227" s="31">
        <v>0</v>
      </c>
      <c r="M227" s="24">
        <f>ROUND(G227*L227,P4)</f>
        <v>0</v>
      </c>
      <c r="N227" s="25" t="s">
        <v>1345</v>
      </c>
      <c r="O227" s="32">
        <f>M227*AA227</f>
        <v>0</v>
      </c>
      <c r="P227" s="1">
        <v>3</v>
      </c>
      <c r="AA227" s="1">
        <f>IF(P227=1,$O$3,IF(P227=2,$O$4,$O$5))</f>
        <v>0</v>
      </c>
    </row>
    <row r="228">
      <c r="A228" s="1" t="s">
        <v>664</v>
      </c>
      <c r="E228" s="27" t="s">
        <v>14780</v>
      </c>
    </row>
    <row r="229">
      <c r="A229" s="1" t="s">
        <v>665</v>
      </c>
      <c r="E229" s="33" t="s">
        <v>1970</v>
      </c>
    </row>
    <row r="230" ht="242.25">
      <c r="A230" s="1" t="s">
        <v>666</v>
      </c>
      <c r="E230" s="27" t="s">
        <v>14161</v>
      </c>
    </row>
    <row r="231">
      <c r="A231" s="1" t="s">
        <v>659</v>
      </c>
      <c r="B231" s="1">
        <v>58</v>
      </c>
      <c r="C231" s="26" t="s">
        <v>14781</v>
      </c>
      <c r="D231" t="s">
        <v>661</v>
      </c>
      <c r="E231" s="27" t="s">
        <v>14782</v>
      </c>
      <c r="F231" s="28" t="s">
        <v>683</v>
      </c>
      <c r="G231" s="29">
        <v>6</v>
      </c>
      <c r="H231" s="28">
        <v>0</v>
      </c>
      <c r="I231" s="30">
        <f>ROUND(G231*H231,P4)</f>
        <v>0</v>
      </c>
      <c r="L231" s="31">
        <v>0</v>
      </c>
      <c r="M231" s="24">
        <f>ROUND(G231*L231,P4)</f>
        <v>0</v>
      </c>
      <c r="N231" s="25" t="s">
        <v>1345</v>
      </c>
      <c r="O231" s="32">
        <f>M231*AA231</f>
        <v>0</v>
      </c>
      <c r="P231" s="1">
        <v>3</v>
      </c>
      <c r="AA231" s="1">
        <f>IF(P231=1,$O$3,IF(P231=2,$O$4,$O$5))</f>
        <v>0</v>
      </c>
    </row>
    <row r="232">
      <c r="A232" s="1" t="s">
        <v>664</v>
      </c>
      <c r="E232" s="27" t="s">
        <v>14783</v>
      </c>
    </row>
    <row r="233">
      <c r="A233" s="1" t="s">
        <v>665</v>
      </c>
    </row>
    <row r="234" ht="76.5">
      <c r="A234" s="1" t="s">
        <v>666</v>
      </c>
      <c r="E234" s="27" t="s">
        <v>14784</v>
      </c>
    </row>
    <row r="235">
      <c r="A235" s="1" t="s">
        <v>659</v>
      </c>
      <c r="B235" s="1">
        <v>59</v>
      </c>
      <c r="C235" s="26" t="s">
        <v>14785</v>
      </c>
      <c r="D235" t="s">
        <v>661</v>
      </c>
      <c r="E235" s="27" t="s">
        <v>11320</v>
      </c>
      <c r="F235" s="28" t="s">
        <v>683</v>
      </c>
      <c r="G235" s="29">
        <v>1</v>
      </c>
      <c r="H235" s="28">
        <v>0</v>
      </c>
      <c r="I235" s="30">
        <f>ROUND(G235*H235,P4)</f>
        <v>0</v>
      </c>
      <c r="L235" s="31">
        <v>0</v>
      </c>
      <c r="M235" s="24">
        <f>ROUND(G235*L235,P4)</f>
        <v>0</v>
      </c>
      <c r="N235" s="25" t="s">
        <v>1345</v>
      </c>
      <c r="O235" s="32">
        <f>M235*AA235</f>
        <v>0</v>
      </c>
      <c r="P235" s="1">
        <v>3</v>
      </c>
      <c r="AA235" s="1">
        <f>IF(P235=1,$O$3,IF(P235=2,$O$4,$O$5))</f>
        <v>0</v>
      </c>
    </row>
    <row r="236">
      <c r="A236" s="1" t="s">
        <v>664</v>
      </c>
      <c r="E236" s="27" t="s">
        <v>14786</v>
      </c>
    </row>
    <row r="237">
      <c r="A237" s="1" t="s">
        <v>665</v>
      </c>
    </row>
    <row r="238" ht="409.5">
      <c r="A238" s="1" t="s">
        <v>666</v>
      </c>
      <c r="E238" s="27" t="s">
        <v>14787</v>
      </c>
    </row>
    <row r="239">
      <c r="A239" s="1" t="s">
        <v>659</v>
      </c>
      <c r="B239" s="1">
        <v>60</v>
      </c>
      <c r="C239" s="26" t="s">
        <v>14788</v>
      </c>
      <c r="D239" t="s">
        <v>661</v>
      </c>
      <c r="E239" s="27" t="s">
        <v>14789</v>
      </c>
      <c r="F239" s="28" t="s">
        <v>683</v>
      </c>
      <c r="G239" s="29">
        <v>1</v>
      </c>
      <c r="H239" s="28">
        <v>0</v>
      </c>
      <c r="I239" s="30">
        <f>ROUND(G239*H239,P4)</f>
        <v>0</v>
      </c>
      <c r="L239" s="31">
        <v>0</v>
      </c>
      <c r="M239" s="24">
        <f>ROUND(G239*L239,P4)</f>
        <v>0</v>
      </c>
      <c r="N239" s="25" t="s">
        <v>1345</v>
      </c>
      <c r="O239" s="32">
        <f>M239*AA239</f>
        <v>0</v>
      </c>
      <c r="P239" s="1">
        <v>1</v>
      </c>
      <c r="AA239" s="1">
        <f>IF(P239=1,$O$3,IF(P239=2,$O$4,$O$5))</f>
        <v>0</v>
      </c>
    </row>
    <row r="240">
      <c r="A240" s="1" t="s">
        <v>664</v>
      </c>
      <c r="E240" s="27" t="s">
        <v>661</v>
      </c>
    </row>
    <row r="241">
      <c r="A241" s="1" t="s">
        <v>665</v>
      </c>
    </row>
    <row r="242" ht="409.5">
      <c r="A242" s="1" t="s">
        <v>666</v>
      </c>
      <c r="E242" s="27" t="s">
        <v>14787</v>
      </c>
    </row>
    <row r="243">
      <c r="A243" s="1" t="s">
        <v>656</v>
      </c>
      <c r="C243" s="22" t="s">
        <v>2840</v>
      </c>
      <c r="E243" s="23" t="s">
        <v>2841</v>
      </c>
      <c r="L243" s="24">
        <f>SUMIFS(L244:L247,A244:A247,"P")</f>
        <v>0</v>
      </c>
      <c r="M243" s="24">
        <f>SUMIFS(M244:M247,A244:A247,"P")</f>
        <v>0</v>
      </c>
      <c r="N243" s="25"/>
    </row>
    <row r="244">
      <c r="A244" s="1" t="s">
        <v>659</v>
      </c>
      <c r="B244" s="1">
        <v>34</v>
      </c>
      <c r="C244" s="26" t="s">
        <v>14138</v>
      </c>
      <c r="D244" t="s">
        <v>661</v>
      </c>
      <c r="E244" s="27" t="s">
        <v>14178</v>
      </c>
      <c r="F244" s="28" t="s">
        <v>683</v>
      </c>
      <c r="G244" s="29">
        <v>17</v>
      </c>
      <c r="H244" s="28">
        <v>0</v>
      </c>
      <c r="I244" s="30">
        <f>ROUND(G244*H244,P4)</f>
        <v>0</v>
      </c>
      <c r="L244" s="31">
        <v>0</v>
      </c>
      <c r="M244" s="24">
        <f>ROUND(G244*L244,P4)</f>
        <v>0</v>
      </c>
      <c r="N244" s="25" t="s">
        <v>1345</v>
      </c>
      <c r="O244" s="32">
        <f>M244*AA244</f>
        <v>0</v>
      </c>
      <c r="P244" s="1">
        <v>3</v>
      </c>
      <c r="AA244" s="1">
        <f>IF(P244=1,$O$3,IF(P244=2,$O$4,$O$5))</f>
        <v>0</v>
      </c>
    </row>
    <row r="245">
      <c r="A245" s="1" t="s">
        <v>664</v>
      </c>
      <c r="E245" s="27" t="s">
        <v>661</v>
      </c>
    </row>
    <row r="246">
      <c r="A246" s="1" t="s">
        <v>665</v>
      </c>
    </row>
    <row r="247" ht="89.25">
      <c r="A247" s="1" t="s">
        <v>666</v>
      </c>
      <c r="E247" s="27" t="s">
        <v>12284</v>
      </c>
    </row>
    <row r="248">
      <c r="A248" s="1" t="s">
        <v>656</v>
      </c>
      <c r="C248" s="22" t="s">
        <v>900</v>
      </c>
      <c r="E248" s="23" t="s">
        <v>2924</v>
      </c>
      <c r="L248" s="24">
        <f>SUMIFS(L249:L256,A249:A256,"P")</f>
        <v>0</v>
      </c>
      <c r="M248" s="24">
        <f>SUMIFS(M249:M256,A249:A256,"P")</f>
        <v>0</v>
      </c>
      <c r="N248" s="25"/>
    </row>
    <row r="249" ht="25.5">
      <c r="A249" s="1" t="s">
        <v>659</v>
      </c>
      <c r="B249" s="1">
        <v>35</v>
      </c>
      <c r="C249" s="26" t="s">
        <v>3828</v>
      </c>
      <c r="D249" t="s">
        <v>903</v>
      </c>
      <c r="E249" s="27" t="s">
        <v>3829</v>
      </c>
      <c r="F249" s="28" t="s">
        <v>905</v>
      </c>
      <c r="G249" s="29">
        <v>16206.222</v>
      </c>
      <c r="H249" s="28">
        <v>0</v>
      </c>
      <c r="I249" s="30">
        <f>ROUND(G249*H249,P4)</f>
        <v>0</v>
      </c>
      <c r="L249" s="31">
        <v>0</v>
      </c>
      <c r="M249" s="24">
        <f>ROUND(G249*L249,P4)</f>
        <v>0</v>
      </c>
      <c r="N249" s="25" t="s">
        <v>1345</v>
      </c>
      <c r="O249" s="32">
        <f>M249*AA249</f>
        <v>0</v>
      </c>
      <c r="P249" s="1">
        <v>3</v>
      </c>
      <c r="AA249" s="1">
        <f>IF(P249=1,$O$3,IF(P249=2,$O$4,$O$5))</f>
        <v>0</v>
      </c>
    </row>
    <row r="250" ht="38.25">
      <c r="A250" s="1" t="s">
        <v>664</v>
      </c>
      <c r="E250" s="27" t="s">
        <v>906</v>
      </c>
    </row>
    <row r="251">
      <c r="A251" s="1" t="s">
        <v>665</v>
      </c>
      <c r="E251" s="33" t="s">
        <v>14790</v>
      </c>
    </row>
    <row r="252" ht="153">
      <c r="A252" s="1" t="s">
        <v>666</v>
      </c>
      <c r="E252" s="27" t="s">
        <v>908</v>
      </c>
    </row>
    <row r="253" ht="38.25">
      <c r="A253" s="1" t="s">
        <v>659</v>
      </c>
      <c r="B253" s="1">
        <v>36</v>
      </c>
      <c r="C253" s="26" t="s">
        <v>902</v>
      </c>
      <c r="D253" t="s">
        <v>903</v>
      </c>
      <c r="E253" s="27" t="s">
        <v>904</v>
      </c>
      <c r="F253" s="28" t="s">
        <v>905</v>
      </c>
      <c r="G253" s="29">
        <v>207.75999999999999</v>
      </c>
      <c r="H253" s="28">
        <v>0</v>
      </c>
      <c r="I253" s="30">
        <f>ROUND(G253*H253,P4)</f>
        <v>0</v>
      </c>
      <c r="L253" s="31">
        <v>0</v>
      </c>
      <c r="M253" s="24">
        <f>ROUND(G253*L253,P4)</f>
        <v>0</v>
      </c>
      <c r="N253" s="25" t="s">
        <v>1345</v>
      </c>
      <c r="O253" s="32">
        <f>M253*AA253</f>
        <v>0</v>
      </c>
      <c r="P253" s="1">
        <v>3</v>
      </c>
      <c r="AA253" s="1">
        <f>IF(P253=1,$O$3,IF(P253=2,$O$4,$O$5))</f>
        <v>0</v>
      </c>
    </row>
    <row r="254" ht="38.25">
      <c r="A254" s="1" t="s">
        <v>664</v>
      </c>
      <c r="E254" s="27" t="s">
        <v>906</v>
      </c>
    </row>
    <row r="255">
      <c r="A255" s="1" t="s">
        <v>665</v>
      </c>
      <c r="E255" s="33" t="s">
        <v>14791</v>
      </c>
    </row>
    <row r="256" ht="153">
      <c r="A256" s="1" t="s">
        <v>666</v>
      </c>
      <c r="E256" s="27" t="s">
        <v>908</v>
      </c>
    </row>
    <row r="257">
      <c r="A257" s="1" t="s">
        <v>950</v>
      </c>
      <c r="C257" s="22" t="s">
        <v>14792</v>
      </c>
      <c r="E257" s="23" t="s">
        <v>14793</v>
      </c>
      <c r="L257" s="24">
        <f>L258+L267+L292+L297+L306+L311+L432</f>
        <v>0</v>
      </c>
      <c r="M257" s="24">
        <f>M258+M267+M292+M297+M306+M311+M432</f>
        <v>0</v>
      </c>
      <c r="N257" s="25"/>
    </row>
    <row r="258">
      <c r="A258" s="1" t="s">
        <v>656</v>
      </c>
      <c r="C258" s="22" t="s">
        <v>2153</v>
      </c>
      <c r="E258" s="23" t="s">
        <v>2154</v>
      </c>
      <c r="L258" s="24">
        <f>SUMIFS(L259:L266,A259:A266,"P")</f>
        <v>0</v>
      </c>
      <c r="M258" s="24">
        <f>SUMIFS(M259:M266,A259:A266,"P")</f>
        <v>0</v>
      </c>
      <c r="N258" s="25"/>
    </row>
    <row r="259">
      <c r="A259" s="1" t="s">
        <v>659</v>
      </c>
      <c r="B259" s="1">
        <v>23</v>
      </c>
      <c r="C259" s="26" t="s">
        <v>14063</v>
      </c>
      <c r="D259" t="s">
        <v>661</v>
      </c>
      <c r="E259" s="27" t="s">
        <v>14064</v>
      </c>
      <c r="F259" s="28" t="s">
        <v>683</v>
      </c>
      <c r="G259" s="29">
        <v>6</v>
      </c>
      <c r="H259" s="28">
        <v>0</v>
      </c>
      <c r="I259" s="30">
        <f>ROUND(G259*H259,P4)</f>
        <v>0</v>
      </c>
      <c r="L259" s="31">
        <v>0</v>
      </c>
      <c r="M259" s="24">
        <f>ROUND(G259*L259,P4)</f>
        <v>0</v>
      </c>
      <c r="N259" s="25" t="s">
        <v>1345</v>
      </c>
      <c r="O259" s="32">
        <f>M259*AA259</f>
        <v>0</v>
      </c>
      <c r="P259" s="1">
        <v>3</v>
      </c>
      <c r="AA259" s="1">
        <f>IF(P259=1,$O$3,IF(P259=2,$O$4,$O$5))</f>
        <v>0</v>
      </c>
    </row>
    <row r="260">
      <c r="A260" s="1" t="s">
        <v>664</v>
      </c>
      <c r="E260" s="27" t="s">
        <v>661</v>
      </c>
    </row>
    <row r="261">
      <c r="A261" s="1" t="s">
        <v>665</v>
      </c>
    </row>
    <row r="262">
      <c r="A262" s="1" t="s">
        <v>666</v>
      </c>
      <c r="E262" s="27" t="s">
        <v>5965</v>
      </c>
    </row>
    <row r="263">
      <c r="A263" s="1" t="s">
        <v>659</v>
      </c>
      <c r="B263" s="1">
        <v>24</v>
      </c>
      <c r="C263" s="26" t="s">
        <v>14692</v>
      </c>
      <c r="D263" t="s">
        <v>661</v>
      </c>
      <c r="E263" s="27" t="s">
        <v>14693</v>
      </c>
      <c r="F263" s="28" t="s">
        <v>1604</v>
      </c>
      <c r="G263" s="29">
        <v>1</v>
      </c>
      <c r="H263" s="28">
        <v>0</v>
      </c>
      <c r="I263" s="30">
        <f>ROUND(G263*H263,P4)</f>
        <v>0</v>
      </c>
      <c r="L263" s="31">
        <v>0</v>
      </c>
      <c r="M263" s="24">
        <f>ROUND(G263*L263,P4)</f>
        <v>0</v>
      </c>
      <c r="N263" s="25" t="s">
        <v>1345</v>
      </c>
      <c r="O263" s="32">
        <f>M263*AA263</f>
        <v>0</v>
      </c>
      <c r="P263" s="1">
        <v>3</v>
      </c>
      <c r="AA263" s="1">
        <f>IF(P263=1,$O$3,IF(P263=2,$O$4,$O$5))</f>
        <v>0</v>
      </c>
    </row>
    <row r="264" ht="25.5">
      <c r="A264" s="1" t="s">
        <v>664</v>
      </c>
      <c r="E264" s="27" t="s">
        <v>14694</v>
      </c>
    </row>
    <row r="265">
      <c r="A265" s="1" t="s">
        <v>665</v>
      </c>
    </row>
    <row r="266">
      <c r="A266" s="1" t="s">
        <v>666</v>
      </c>
      <c r="E266" s="27" t="s">
        <v>14695</v>
      </c>
    </row>
    <row r="267">
      <c r="A267" s="1" t="s">
        <v>656</v>
      </c>
      <c r="C267" s="22" t="s">
        <v>657</v>
      </c>
      <c r="E267" s="23" t="s">
        <v>658</v>
      </c>
      <c r="L267" s="24">
        <f>SUMIFS(L268:L291,A268:A291,"P")</f>
        <v>0</v>
      </c>
      <c r="M267" s="24">
        <f>SUMIFS(M268:M291,A268:A291,"P")</f>
        <v>0</v>
      </c>
      <c r="N267" s="25"/>
    </row>
    <row r="268">
      <c r="A268" s="1" t="s">
        <v>659</v>
      </c>
      <c r="B268" s="1">
        <v>1</v>
      </c>
      <c r="C268" s="26" t="s">
        <v>10394</v>
      </c>
      <c r="D268" t="s">
        <v>661</v>
      </c>
      <c r="E268" s="27" t="s">
        <v>10395</v>
      </c>
      <c r="F268" s="28" t="s">
        <v>874</v>
      </c>
      <c r="G268" s="29">
        <v>9500</v>
      </c>
      <c r="H268" s="28">
        <v>0</v>
      </c>
      <c r="I268" s="30">
        <f>ROUND(G268*H268,P4)</f>
        <v>0</v>
      </c>
      <c r="L268" s="31">
        <v>0</v>
      </c>
      <c r="M268" s="24">
        <f>ROUND(G268*L268,P4)</f>
        <v>0</v>
      </c>
      <c r="N268" s="25" t="s">
        <v>1345</v>
      </c>
      <c r="O268" s="32">
        <f>M268*AA268</f>
        <v>0</v>
      </c>
      <c r="P268" s="1">
        <v>3</v>
      </c>
      <c r="AA268" s="1">
        <f>IF(P268=1,$O$3,IF(P268=2,$O$4,$O$5))</f>
        <v>0</v>
      </c>
    </row>
    <row r="269">
      <c r="A269" s="1" t="s">
        <v>664</v>
      </c>
      <c r="E269" s="27" t="s">
        <v>661</v>
      </c>
    </row>
    <row r="270">
      <c r="A270" s="1" t="s">
        <v>665</v>
      </c>
    </row>
    <row r="271" ht="38.25">
      <c r="A271" s="1" t="s">
        <v>666</v>
      </c>
      <c r="E271" s="27" t="s">
        <v>10397</v>
      </c>
    </row>
    <row r="272">
      <c r="A272" s="1" t="s">
        <v>659</v>
      </c>
      <c r="B272" s="1">
        <v>2</v>
      </c>
      <c r="C272" s="26" t="s">
        <v>1565</v>
      </c>
      <c r="D272" t="s">
        <v>661</v>
      </c>
      <c r="E272" s="27" t="s">
        <v>1566</v>
      </c>
      <c r="F272" s="28" t="s">
        <v>663</v>
      </c>
      <c r="G272" s="29">
        <v>10127.596</v>
      </c>
      <c r="H272" s="28">
        <v>0</v>
      </c>
      <c r="I272" s="30">
        <f>ROUND(G272*H272,P4)</f>
        <v>0</v>
      </c>
      <c r="L272" s="31">
        <v>0</v>
      </c>
      <c r="M272" s="24">
        <f>ROUND(G272*L272,P4)</f>
        <v>0</v>
      </c>
      <c r="N272" s="25" t="s">
        <v>1345</v>
      </c>
      <c r="O272" s="32">
        <f>M272*AA272</f>
        <v>0</v>
      </c>
      <c r="P272" s="1">
        <v>3</v>
      </c>
      <c r="AA272" s="1">
        <f>IF(P272=1,$O$3,IF(P272=2,$O$4,$O$5))</f>
        <v>0</v>
      </c>
    </row>
    <row r="273">
      <c r="A273" s="1" t="s">
        <v>664</v>
      </c>
      <c r="E273" s="27" t="s">
        <v>661</v>
      </c>
    </row>
    <row r="274" ht="89.25">
      <c r="A274" s="1" t="s">
        <v>665</v>
      </c>
      <c r="E274" s="33" t="s">
        <v>14794</v>
      </c>
    </row>
    <row r="275" ht="318.75">
      <c r="A275" s="1" t="s">
        <v>666</v>
      </c>
      <c r="E275" s="27" t="s">
        <v>667</v>
      </c>
    </row>
    <row r="276">
      <c r="A276" s="1" t="s">
        <v>659</v>
      </c>
      <c r="B276" s="1">
        <v>3</v>
      </c>
      <c r="C276" s="26" t="s">
        <v>6446</v>
      </c>
      <c r="D276" t="s">
        <v>661</v>
      </c>
      <c r="E276" s="27" t="s">
        <v>6447</v>
      </c>
      <c r="F276" s="28" t="s">
        <v>663</v>
      </c>
      <c r="G276" s="29">
        <v>6837.4709999999995</v>
      </c>
      <c r="H276" s="28">
        <v>0</v>
      </c>
      <c r="I276" s="30">
        <f>ROUND(G276*H276,P4)</f>
        <v>0</v>
      </c>
      <c r="L276" s="31">
        <v>0</v>
      </c>
      <c r="M276" s="24">
        <f>ROUND(G276*L276,P4)</f>
        <v>0</v>
      </c>
      <c r="N276" s="25" t="s">
        <v>1345</v>
      </c>
      <c r="O276" s="32">
        <f>M276*AA276</f>
        <v>0</v>
      </c>
      <c r="P276" s="1">
        <v>3</v>
      </c>
      <c r="AA276" s="1">
        <f>IF(P276=1,$O$3,IF(P276=2,$O$4,$O$5))</f>
        <v>0</v>
      </c>
    </row>
    <row r="277">
      <c r="A277" s="1" t="s">
        <v>664</v>
      </c>
      <c r="E277" s="27" t="s">
        <v>661</v>
      </c>
    </row>
    <row r="278" ht="63.75">
      <c r="A278" s="1" t="s">
        <v>665</v>
      </c>
      <c r="E278" s="33" t="s">
        <v>14795</v>
      </c>
    </row>
    <row r="279" ht="318.75">
      <c r="A279" s="1" t="s">
        <v>666</v>
      </c>
      <c r="E279" s="27" t="s">
        <v>667</v>
      </c>
    </row>
    <row r="280">
      <c r="A280" s="1" t="s">
        <v>659</v>
      </c>
      <c r="B280" s="1">
        <v>4</v>
      </c>
      <c r="C280" s="26" t="s">
        <v>1570</v>
      </c>
      <c r="D280" t="s">
        <v>661</v>
      </c>
      <c r="E280" s="27" t="s">
        <v>1571</v>
      </c>
      <c r="F280" s="28" t="s">
        <v>663</v>
      </c>
      <c r="G280" s="29">
        <v>12929.008</v>
      </c>
      <c r="H280" s="28">
        <v>0</v>
      </c>
      <c r="I280" s="30">
        <f>ROUND(G280*H280,P4)</f>
        <v>0</v>
      </c>
      <c r="L280" s="31">
        <v>0</v>
      </c>
      <c r="M280" s="24">
        <f>ROUND(G280*L280,P4)</f>
        <v>0</v>
      </c>
      <c r="N280" s="25" t="s">
        <v>1345</v>
      </c>
      <c r="O280" s="32">
        <f>M280*AA280</f>
        <v>0</v>
      </c>
      <c r="P280" s="1">
        <v>3</v>
      </c>
      <c r="AA280" s="1">
        <f>IF(P280=1,$O$3,IF(P280=2,$O$4,$O$5))</f>
        <v>0</v>
      </c>
    </row>
    <row r="281">
      <c r="A281" s="1" t="s">
        <v>664</v>
      </c>
      <c r="E281" s="27" t="s">
        <v>661</v>
      </c>
    </row>
    <row r="282" ht="140.25">
      <c r="A282" s="1" t="s">
        <v>665</v>
      </c>
      <c r="E282" s="33" t="s">
        <v>14796</v>
      </c>
    </row>
    <row r="283" ht="229.5">
      <c r="A283" s="1" t="s">
        <v>666</v>
      </c>
      <c r="E283" s="27" t="s">
        <v>1573</v>
      </c>
    </row>
    <row r="284">
      <c r="A284" s="1" t="s">
        <v>659</v>
      </c>
      <c r="B284" s="1">
        <v>5</v>
      </c>
      <c r="C284" s="26" t="s">
        <v>6450</v>
      </c>
      <c r="D284" t="s">
        <v>661</v>
      </c>
      <c r="E284" s="27" t="s">
        <v>6451</v>
      </c>
      <c r="F284" s="28" t="s">
        <v>663</v>
      </c>
      <c r="G284" s="29">
        <v>1325.8209999999999</v>
      </c>
      <c r="H284" s="28">
        <v>0</v>
      </c>
      <c r="I284" s="30">
        <f>ROUND(G284*H284,P4)</f>
        <v>0</v>
      </c>
      <c r="L284" s="31">
        <v>0</v>
      </c>
      <c r="M284" s="24">
        <f>ROUND(G284*L284,P4)</f>
        <v>0</v>
      </c>
      <c r="N284" s="25" t="s">
        <v>1345</v>
      </c>
      <c r="O284" s="32">
        <f>M284*AA284</f>
        <v>0</v>
      </c>
      <c r="P284" s="1">
        <v>3</v>
      </c>
      <c r="AA284" s="1">
        <f>IF(P284=1,$O$3,IF(P284=2,$O$4,$O$5))</f>
        <v>0</v>
      </c>
    </row>
    <row r="285">
      <c r="A285" s="1" t="s">
        <v>664</v>
      </c>
      <c r="E285" s="27" t="s">
        <v>661</v>
      </c>
    </row>
    <row r="286" ht="89.25">
      <c r="A286" s="1" t="s">
        <v>665</v>
      </c>
      <c r="E286" s="33" t="s">
        <v>14797</v>
      </c>
    </row>
    <row r="287" ht="293.25">
      <c r="A287" s="1" t="s">
        <v>666</v>
      </c>
      <c r="E287" s="27" t="s">
        <v>6453</v>
      </c>
    </row>
    <row r="288">
      <c r="A288" s="1" t="s">
        <v>659</v>
      </c>
      <c r="B288" s="1">
        <v>25</v>
      </c>
      <c r="C288" s="26" t="s">
        <v>14709</v>
      </c>
      <c r="D288" t="s">
        <v>661</v>
      </c>
      <c r="E288" s="27" t="s">
        <v>14710</v>
      </c>
      <c r="F288" s="28" t="s">
        <v>677</v>
      </c>
      <c r="G288" s="29">
        <v>1227.818</v>
      </c>
      <c r="H288" s="28">
        <v>0</v>
      </c>
      <c r="I288" s="30">
        <f>ROUND(G288*H288,P4)</f>
        <v>0</v>
      </c>
      <c r="L288" s="31">
        <v>0</v>
      </c>
      <c r="M288" s="24">
        <f>ROUND(G288*L288,P4)</f>
        <v>0</v>
      </c>
      <c r="N288" s="25" t="s">
        <v>1345</v>
      </c>
      <c r="O288" s="32">
        <f>M288*AA288</f>
        <v>0</v>
      </c>
      <c r="P288" s="1">
        <v>3</v>
      </c>
      <c r="AA288" s="1">
        <f>IF(P288=1,$O$3,IF(P288=2,$O$4,$O$5))</f>
        <v>0</v>
      </c>
    </row>
    <row r="289" ht="25.5">
      <c r="A289" s="1" t="s">
        <v>664</v>
      </c>
      <c r="E289" s="27" t="s">
        <v>14711</v>
      </c>
    </row>
    <row r="290" ht="51">
      <c r="A290" s="1" t="s">
        <v>665</v>
      </c>
      <c r="E290" s="33" t="s">
        <v>14798</v>
      </c>
    </row>
    <row r="291">
      <c r="A291" s="1" t="s">
        <v>666</v>
      </c>
      <c r="E291" s="27" t="s">
        <v>661</v>
      </c>
    </row>
    <row r="292">
      <c r="A292" s="1" t="s">
        <v>656</v>
      </c>
      <c r="C292" s="22" t="s">
        <v>1365</v>
      </c>
      <c r="E292" s="23" t="s">
        <v>3239</v>
      </c>
      <c r="L292" s="24">
        <f>SUMIFS(L293:L296,A293:A296,"P")</f>
        <v>0</v>
      </c>
      <c r="M292" s="24">
        <f>SUMIFS(M293:M296,A293:A296,"P")</f>
        <v>0</v>
      </c>
      <c r="N292" s="25"/>
    </row>
    <row r="293">
      <c r="A293" s="1" t="s">
        <v>659</v>
      </c>
      <c r="B293" s="1">
        <v>6</v>
      </c>
      <c r="C293" s="26" t="s">
        <v>6458</v>
      </c>
      <c r="D293" t="s">
        <v>661</v>
      </c>
      <c r="E293" s="27" t="s">
        <v>6459</v>
      </c>
      <c r="F293" s="28" t="s">
        <v>677</v>
      </c>
      <c r="G293" s="29">
        <v>1191.174</v>
      </c>
      <c r="H293" s="28">
        <v>0</v>
      </c>
      <c r="I293" s="30">
        <f>ROUND(G293*H293,P4)</f>
        <v>0</v>
      </c>
      <c r="L293" s="31">
        <v>0</v>
      </c>
      <c r="M293" s="24">
        <f>ROUND(G293*L293,P4)</f>
        <v>0</v>
      </c>
      <c r="N293" s="25" t="s">
        <v>1345</v>
      </c>
      <c r="O293" s="32">
        <f>M293*AA293</f>
        <v>0</v>
      </c>
      <c r="P293" s="1">
        <v>1</v>
      </c>
      <c r="AA293" s="1">
        <f>IF(P293=1,$O$3,IF(P293=2,$O$4,$O$5))</f>
        <v>0</v>
      </c>
    </row>
    <row r="294">
      <c r="A294" s="1" t="s">
        <v>664</v>
      </c>
      <c r="E294" s="27" t="s">
        <v>661</v>
      </c>
    </row>
    <row r="295" ht="38.25">
      <c r="A295" s="1" t="s">
        <v>665</v>
      </c>
      <c r="E295" s="33" t="s">
        <v>14799</v>
      </c>
    </row>
    <row r="296" ht="102">
      <c r="A296" s="1" t="s">
        <v>666</v>
      </c>
      <c r="E296" s="27" t="s">
        <v>6461</v>
      </c>
    </row>
    <row r="297">
      <c r="A297" s="1" t="s">
        <v>656</v>
      </c>
      <c r="C297" s="22" t="s">
        <v>1369</v>
      </c>
      <c r="E297" s="23" t="s">
        <v>5107</v>
      </c>
      <c r="L297" s="24">
        <f>SUMIFS(L298:L305,A298:A305,"P")</f>
        <v>0</v>
      </c>
      <c r="M297" s="24">
        <f>SUMIFS(M298:M305,A298:A305,"P")</f>
        <v>0</v>
      </c>
      <c r="N297" s="25"/>
    </row>
    <row r="298">
      <c r="A298" s="1" t="s">
        <v>659</v>
      </c>
      <c r="B298" s="1">
        <v>7</v>
      </c>
      <c r="C298" s="26" t="s">
        <v>12025</v>
      </c>
      <c r="D298" t="s">
        <v>661</v>
      </c>
      <c r="E298" s="27" t="s">
        <v>12026</v>
      </c>
      <c r="F298" s="28" t="s">
        <v>663</v>
      </c>
      <c r="G298" s="29">
        <v>335.12200000000001</v>
      </c>
      <c r="H298" s="28">
        <v>0</v>
      </c>
      <c r="I298" s="30">
        <f>ROUND(G298*H298,P4)</f>
        <v>0</v>
      </c>
      <c r="L298" s="31">
        <v>0</v>
      </c>
      <c r="M298" s="24">
        <f>ROUND(G298*L298,P4)</f>
        <v>0</v>
      </c>
      <c r="N298" s="25" t="s">
        <v>1345</v>
      </c>
      <c r="O298" s="32">
        <f>M298*AA298</f>
        <v>0</v>
      </c>
      <c r="P298" s="1">
        <v>3</v>
      </c>
      <c r="AA298" s="1">
        <f>IF(P298=1,$O$3,IF(P298=2,$O$4,$O$5))</f>
        <v>0</v>
      </c>
    </row>
    <row r="299">
      <c r="A299" s="1" t="s">
        <v>664</v>
      </c>
      <c r="E299" s="27" t="s">
        <v>661</v>
      </c>
    </row>
    <row r="300" ht="76.5">
      <c r="A300" s="1" t="s">
        <v>665</v>
      </c>
      <c r="E300" s="33" t="s">
        <v>14800</v>
      </c>
    </row>
    <row r="301" ht="357">
      <c r="A301" s="1" t="s">
        <v>666</v>
      </c>
      <c r="E301" s="27" t="s">
        <v>6470</v>
      </c>
    </row>
    <row r="302">
      <c r="A302" s="1" t="s">
        <v>659</v>
      </c>
      <c r="B302" s="1">
        <v>8</v>
      </c>
      <c r="C302" s="26" t="s">
        <v>5108</v>
      </c>
      <c r="D302" t="s">
        <v>661</v>
      </c>
      <c r="E302" s="27" t="s">
        <v>5109</v>
      </c>
      <c r="F302" s="28" t="s">
        <v>663</v>
      </c>
      <c r="G302" s="29">
        <v>263.22699999999998</v>
      </c>
      <c r="H302" s="28">
        <v>0</v>
      </c>
      <c r="I302" s="30">
        <f>ROUND(G302*H302,P4)</f>
        <v>0</v>
      </c>
      <c r="L302" s="31">
        <v>0</v>
      </c>
      <c r="M302" s="24">
        <f>ROUND(G302*L302,P4)</f>
        <v>0</v>
      </c>
      <c r="N302" s="25" t="s">
        <v>1345</v>
      </c>
      <c r="O302" s="32">
        <f>M302*AA302</f>
        <v>0</v>
      </c>
      <c r="P302" s="1">
        <v>3</v>
      </c>
      <c r="AA302" s="1">
        <f>IF(P302=1,$O$3,IF(P302=2,$O$4,$O$5))</f>
        <v>0</v>
      </c>
    </row>
    <row r="303">
      <c r="A303" s="1" t="s">
        <v>664</v>
      </c>
      <c r="E303" s="27" t="s">
        <v>661</v>
      </c>
    </row>
    <row r="304" ht="89.25">
      <c r="A304" s="1" t="s">
        <v>665</v>
      </c>
      <c r="E304" s="33" t="s">
        <v>14801</v>
      </c>
    </row>
    <row r="305" ht="38.25">
      <c r="A305" s="1" t="s">
        <v>666</v>
      </c>
      <c r="E305" s="27" t="s">
        <v>6472</v>
      </c>
    </row>
    <row r="306">
      <c r="A306" s="1" t="s">
        <v>656</v>
      </c>
      <c r="C306" s="22" t="s">
        <v>679</v>
      </c>
      <c r="E306" s="23" t="s">
        <v>680</v>
      </c>
      <c r="L306" s="24">
        <f>SUMIFS(L307:L310,A307:A310,"P")</f>
        <v>0</v>
      </c>
      <c r="M306" s="24">
        <f>SUMIFS(M307:M310,A307:A310,"P")</f>
        <v>0</v>
      </c>
      <c r="N306" s="25"/>
    </row>
    <row r="307">
      <c r="A307" s="1" t="s">
        <v>659</v>
      </c>
      <c r="B307" s="1">
        <v>26</v>
      </c>
      <c r="C307" s="26" t="s">
        <v>14194</v>
      </c>
      <c r="D307" t="s">
        <v>661</v>
      </c>
      <c r="E307" s="27" t="s">
        <v>14195</v>
      </c>
      <c r="F307" s="28" t="s">
        <v>683</v>
      </c>
      <c r="G307" s="29">
        <v>6</v>
      </c>
      <c r="H307" s="28">
        <v>0</v>
      </c>
      <c r="I307" s="30">
        <f>ROUND(G307*H307,P4)</f>
        <v>0</v>
      </c>
      <c r="L307" s="31">
        <v>0</v>
      </c>
      <c r="M307" s="24">
        <f>ROUND(G307*L307,P4)</f>
        <v>0</v>
      </c>
      <c r="N307" s="25" t="s">
        <v>1345</v>
      </c>
      <c r="O307" s="32">
        <f>M307*AA307</f>
        <v>0</v>
      </c>
      <c r="P307" s="1">
        <v>3</v>
      </c>
      <c r="AA307" s="1">
        <f>IF(P307=1,$O$3,IF(P307=2,$O$4,$O$5))</f>
        <v>0</v>
      </c>
    </row>
    <row r="308">
      <c r="A308" s="1" t="s">
        <v>664</v>
      </c>
      <c r="E308" s="27" t="s">
        <v>14802</v>
      </c>
    </row>
    <row r="309">
      <c r="A309" s="1" t="s">
        <v>665</v>
      </c>
    </row>
    <row r="310" ht="153">
      <c r="A310" s="1" t="s">
        <v>666</v>
      </c>
      <c r="E310" s="27" t="s">
        <v>11863</v>
      </c>
    </row>
    <row r="311">
      <c r="A311" s="1" t="s">
        <v>656</v>
      </c>
      <c r="C311" s="22" t="s">
        <v>6080</v>
      </c>
      <c r="E311" s="23" t="s">
        <v>6688</v>
      </c>
      <c r="L311" s="24">
        <f>SUMIFS(L312:L431,A312:A431,"P")</f>
        <v>0</v>
      </c>
      <c r="M311" s="24">
        <f>SUMIFS(M312:M431,A312:A431,"P")</f>
        <v>0</v>
      </c>
      <c r="N311" s="25"/>
    </row>
    <row r="312">
      <c r="A312" s="1" t="s">
        <v>659</v>
      </c>
      <c r="B312" s="1">
        <v>9</v>
      </c>
      <c r="C312" s="26" t="s">
        <v>9652</v>
      </c>
      <c r="D312" t="s">
        <v>661</v>
      </c>
      <c r="E312" s="27" t="s">
        <v>9653</v>
      </c>
      <c r="F312" s="28" t="s">
        <v>670</v>
      </c>
      <c r="G312" s="29">
        <v>773.49000000000001</v>
      </c>
      <c r="H312" s="28">
        <v>0</v>
      </c>
      <c r="I312" s="30">
        <f>ROUND(G312*H312,P4)</f>
        <v>0</v>
      </c>
      <c r="L312" s="31">
        <v>0</v>
      </c>
      <c r="M312" s="24">
        <f>ROUND(G312*L312,P4)</f>
        <v>0</v>
      </c>
      <c r="N312" s="25" t="s">
        <v>1345</v>
      </c>
      <c r="O312" s="32">
        <f>M312*AA312</f>
        <v>0</v>
      </c>
      <c r="P312" s="1">
        <v>1</v>
      </c>
      <c r="AA312" s="1">
        <f>IF(P312=1,$O$3,IF(P312=2,$O$4,$O$5))</f>
        <v>0</v>
      </c>
    </row>
    <row r="313">
      <c r="A313" s="1" t="s">
        <v>664</v>
      </c>
      <c r="E313" s="27" t="s">
        <v>661</v>
      </c>
    </row>
    <row r="314" ht="38.25">
      <c r="A314" s="1" t="s">
        <v>665</v>
      </c>
      <c r="E314" s="33" t="s">
        <v>14803</v>
      </c>
    </row>
    <row r="315" ht="242.25">
      <c r="A315" s="1" t="s">
        <v>666</v>
      </c>
      <c r="E315" s="27" t="s">
        <v>6483</v>
      </c>
    </row>
    <row r="316">
      <c r="A316" s="1" t="s">
        <v>659</v>
      </c>
      <c r="B316" s="1">
        <v>10</v>
      </c>
      <c r="C316" s="26" t="s">
        <v>14159</v>
      </c>
      <c r="D316" t="s">
        <v>661</v>
      </c>
      <c r="E316" s="27" t="s">
        <v>14160</v>
      </c>
      <c r="F316" s="28" t="s">
        <v>683</v>
      </c>
      <c r="G316" s="29">
        <v>32</v>
      </c>
      <c r="H316" s="28">
        <v>0</v>
      </c>
      <c r="I316" s="30">
        <f>ROUND(G316*H316,P4)</f>
        <v>0</v>
      </c>
      <c r="L316" s="31">
        <v>0</v>
      </c>
      <c r="M316" s="24">
        <f>ROUND(G316*L316,P4)</f>
        <v>0</v>
      </c>
      <c r="N316" s="25" t="s">
        <v>1345</v>
      </c>
      <c r="O316" s="32">
        <f>M316*AA316</f>
        <v>0</v>
      </c>
      <c r="P316" s="1">
        <v>3</v>
      </c>
      <c r="AA316" s="1">
        <f>IF(P316=1,$O$3,IF(P316=2,$O$4,$O$5))</f>
        <v>0</v>
      </c>
    </row>
    <row r="317">
      <c r="A317" s="1" t="s">
        <v>664</v>
      </c>
      <c r="E317" s="27" t="s">
        <v>661</v>
      </c>
    </row>
    <row r="318">
      <c r="A318" s="1" t="s">
        <v>665</v>
      </c>
    </row>
    <row r="319" ht="242.25">
      <c r="A319" s="1" t="s">
        <v>666</v>
      </c>
      <c r="E319" s="27" t="s">
        <v>14161</v>
      </c>
    </row>
    <row r="320">
      <c r="A320" s="1" t="s">
        <v>659</v>
      </c>
      <c r="B320" s="1">
        <v>11</v>
      </c>
      <c r="C320" s="26" t="s">
        <v>14729</v>
      </c>
      <c r="D320" t="s">
        <v>661</v>
      </c>
      <c r="E320" s="27" t="s">
        <v>6106</v>
      </c>
      <c r="F320" s="28" t="s">
        <v>683</v>
      </c>
      <c r="G320" s="29">
        <v>4</v>
      </c>
      <c r="H320" s="28">
        <v>0</v>
      </c>
      <c r="I320" s="30">
        <f>ROUND(G320*H320,P4)</f>
        <v>0</v>
      </c>
      <c r="L320" s="31">
        <v>0</v>
      </c>
      <c r="M320" s="24">
        <f>ROUND(G320*L320,P4)</f>
        <v>0</v>
      </c>
      <c r="N320" s="25" t="s">
        <v>1345</v>
      </c>
      <c r="O320" s="32">
        <f>M320*AA320</f>
        <v>0</v>
      </c>
      <c r="P320" s="1">
        <v>3</v>
      </c>
      <c r="AA320" s="1">
        <f>IF(P320=1,$O$3,IF(P320=2,$O$4,$O$5))</f>
        <v>0</v>
      </c>
    </row>
    <row r="321">
      <c r="A321" s="1" t="s">
        <v>664</v>
      </c>
      <c r="E321" s="27" t="s">
        <v>661</v>
      </c>
    </row>
    <row r="322">
      <c r="A322" s="1" t="s">
        <v>665</v>
      </c>
    </row>
    <row r="323" ht="242.25">
      <c r="A323" s="1" t="s">
        <v>666</v>
      </c>
      <c r="E323" s="27" t="s">
        <v>14161</v>
      </c>
    </row>
    <row r="324">
      <c r="A324" s="1" t="s">
        <v>659</v>
      </c>
      <c r="B324" s="1">
        <v>12</v>
      </c>
      <c r="C324" s="26" t="s">
        <v>6486</v>
      </c>
      <c r="D324" t="s">
        <v>661</v>
      </c>
      <c r="E324" s="27" t="s">
        <v>6487</v>
      </c>
      <c r="F324" s="28" t="s">
        <v>683</v>
      </c>
      <c r="G324" s="29">
        <v>8</v>
      </c>
      <c r="H324" s="28">
        <v>0</v>
      </c>
      <c r="I324" s="30">
        <f>ROUND(G324*H324,P4)</f>
        <v>0</v>
      </c>
      <c r="L324" s="31">
        <v>0</v>
      </c>
      <c r="M324" s="24">
        <f>ROUND(G324*L324,P4)</f>
        <v>0</v>
      </c>
      <c r="N324" s="25" t="s">
        <v>1345</v>
      </c>
      <c r="O324" s="32">
        <f>M324*AA324</f>
        <v>0</v>
      </c>
      <c r="P324" s="1">
        <v>3</v>
      </c>
      <c r="AA324" s="1">
        <f>IF(P324=1,$O$3,IF(P324=2,$O$4,$O$5))</f>
        <v>0</v>
      </c>
    </row>
    <row r="325">
      <c r="A325" s="1" t="s">
        <v>664</v>
      </c>
      <c r="E325" s="27" t="s">
        <v>661</v>
      </c>
    </row>
    <row r="326">
      <c r="A326" s="1" t="s">
        <v>665</v>
      </c>
    </row>
    <row r="327" ht="89.25">
      <c r="A327" s="1" t="s">
        <v>666</v>
      </c>
      <c r="E327" s="27" t="s">
        <v>6489</v>
      </c>
    </row>
    <row r="328">
      <c r="A328" s="1" t="s">
        <v>659</v>
      </c>
      <c r="B328" s="1">
        <v>13</v>
      </c>
      <c r="C328" s="26" t="s">
        <v>7264</v>
      </c>
      <c r="D328" t="s">
        <v>661</v>
      </c>
      <c r="E328" s="27" t="s">
        <v>7265</v>
      </c>
      <c r="F328" s="28" t="s">
        <v>683</v>
      </c>
      <c r="G328" s="29">
        <v>28</v>
      </c>
      <c r="H328" s="28">
        <v>0</v>
      </c>
      <c r="I328" s="30">
        <f>ROUND(G328*H328,P4)</f>
        <v>0</v>
      </c>
      <c r="L328" s="31">
        <v>0</v>
      </c>
      <c r="M328" s="24">
        <f>ROUND(G328*L328,P4)</f>
        <v>0</v>
      </c>
      <c r="N328" s="25" t="s">
        <v>1345</v>
      </c>
      <c r="O328" s="32">
        <f>M328*AA328</f>
        <v>0</v>
      </c>
      <c r="P328" s="1">
        <v>3</v>
      </c>
      <c r="AA328" s="1">
        <f>IF(P328=1,$O$3,IF(P328=2,$O$4,$O$5))</f>
        <v>0</v>
      </c>
    </row>
    <row r="329">
      <c r="A329" s="1" t="s">
        <v>664</v>
      </c>
      <c r="E329" s="27" t="s">
        <v>661</v>
      </c>
    </row>
    <row r="330">
      <c r="A330" s="1" t="s">
        <v>665</v>
      </c>
    </row>
    <row r="331" ht="89.25">
      <c r="A331" s="1" t="s">
        <v>666</v>
      </c>
      <c r="E331" s="27" t="s">
        <v>6489</v>
      </c>
    </row>
    <row r="332">
      <c r="A332" s="1" t="s">
        <v>659</v>
      </c>
      <c r="B332" s="1">
        <v>14</v>
      </c>
      <c r="C332" s="26" t="s">
        <v>14804</v>
      </c>
      <c r="D332" t="s">
        <v>661</v>
      </c>
      <c r="E332" s="27" t="s">
        <v>14805</v>
      </c>
      <c r="F332" s="28" t="s">
        <v>683</v>
      </c>
      <c r="G332" s="29">
        <v>41</v>
      </c>
      <c r="H332" s="28">
        <v>0</v>
      </c>
      <c r="I332" s="30">
        <f>ROUND(G332*H332,P4)</f>
        <v>0</v>
      </c>
      <c r="L332" s="31">
        <v>0</v>
      </c>
      <c r="M332" s="24">
        <f>ROUND(G332*L332,P4)</f>
        <v>0</v>
      </c>
      <c r="N332" s="25" t="s">
        <v>1345</v>
      </c>
      <c r="O332" s="32">
        <f>M332*AA332</f>
        <v>0</v>
      </c>
      <c r="P332" s="1">
        <v>1</v>
      </c>
      <c r="AA332" s="1">
        <f>IF(P332=1,$O$3,IF(P332=2,$O$4,$O$5))</f>
        <v>0</v>
      </c>
    </row>
    <row r="333">
      <c r="A333" s="1" t="s">
        <v>664</v>
      </c>
      <c r="E333" s="27" t="s">
        <v>14806</v>
      </c>
    </row>
    <row r="334">
      <c r="A334" s="1" t="s">
        <v>665</v>
      </c>
    </row>
    <row r="335" ht="38.25">
      <c r="A335" s="1" t="s">
        <v>666</v>
      </c>
      <c r="E335" s="27" t="s">
        <v>9275</v>
      </c>
    </row>
    <row r="336">
      <c r="A336" s="1" t="s">
        <v>659</v>
      </c>
      <c r="B336" s="1">
        <v>15</v>
      </c>
      <c r="C336" s="26" t="s">
        <v>6703</v>
      </c>
      <c r="D336" t="s">
        <v>661</v>
      </c>
      <c r="E336" s="27" t="s">
        <v>6704</v>
      </c>
      <c r="F336" s="28" t="s">
        <v>663</v>
      </c>
      <c r="G336" s="29">
        <v>1229.038</v>
      </c>
      <c r="H336" s="28">
        <v>0</v>
      </c>
      <c r="I336" s="30">
        <f>ROUND(G336*H336,P4)</f>
        <v>0</v>
      </c>
      <c r="L336" s="31">
        <v>0</v>
      </c>
      <c r="M336" s="24">
        <f>ROUND(G336*L336,P4)</f>
        <v>0</v>
      </c>
      <c r="N336" s="25" t="s">
        <v>1345</v>
      </c>
      <c r="O336" s="32">
        <f>M336*AA336</f>
        <v>0</v>
      </c>
      <c r="P336" s="1">
        <v>3</v>
      </c>
      <c r="AA336" s="1">
        <f>IF(P336=1,$O$3,IF(P336=2,$O$4,$O$5))</f>
        <v>0</v>
      </c>
    </row>
    <row r="337">
      <c r="A337" s="1" t="s">
        <v>664</v>
      </c>
      <c r="E337" s="27" t="s">
        <v>14807</v>
      </c>
    </row>
    <row r="338" ht="63.75">
      <c r="A338" s="1" t="s">
        <v>665</v>
      </c>
      <c r="E338" s="33" t="s">
        <v>14808</v>
      </c>
    </row>
    <row r="339" ht="357">
      <c r="A339" s="1" t="s">
        <v>666</v>
      </c>
      <c r="E339" s="27" t="s">
        <v>6470</v>
      </c>
    </row>
    <row r="340">
      <c r="A340" s="1" t="s">
        <v>659</v>
      </c>
      <c r="B340" s="1">
        <v>16</v>
      </c>
      <c r="C340" s="26" t="s">
        <v>14125</v>
      </c>
      <c r="D340" t="s">
        <v>661</v>
      </c>
      <c r="E340" s="27" t="s">
        <v>14126</v>
      </c>
      <c r="F340" s="28" t="s">
        <v>670</v>
      </c>
      <c r="G340" s="29">
        <v>198</v>
      </c>
      <c r="H340" s="28">
        <v>0</v>
      </c>
      <c r="I340" s="30">
        <f>ROUND(G340*H340,P4)</f>
        <v>0</v>
      </c>
      <c r="L340" s="31">
        <v>0</v>
      </c>
      <c r="M340" s="24">
        <f>ROUND(G340*L340,P4)</f>
        <v>0</v>
      </c>
      <c r="N340" s="25" t="s">
        <v>1345</v>
      </c>
      <c r="O340" s="32">
        <f>M340*AA340</f>
        <v>0</v>
      </c>
      <c r="P340" s="1">
        <v>3</v>
      </c>
      <c r="AA340" s="1">
        <f>IF(P340=1,$O$3,IF(P340=2,$O$4,$O$5))</f>
        <v>0</v>
      </c>
    </row>
    <row r="341">
      <c r="A341" s="1" t="s">
        <v>664</v>
      </c>
      <c r="E341" s="27" t="s">
        <v>661</v>
      </c>
    </row>
    <row r="342">
      <c r="A342" s="1" t="s">
        <v>665</v>
      </c>
    </row>
    <row r="343" ht="51">
      <c r="A343" s="1" t="s">
        <v>666</v>
      </c>
      <c r="E343" s="27" t="s">
        <v>12886</v>
      </c>
    </row>
    <row r="344">
      <c r="A344" s="1" t="s">
        <v>659</v>
      </c>
      <c r="B344" s="1">
        <v>17</v>
      </c>
      <c r="C344" s="26" t="s">
        <v>14221</v>
      </c>
      <c r="D344" t="s">
        <v>661</v>
      </c>
      <c r="E344" s="27" t="s">
        <v>14222</v>
      </c>
      <c r="F344" s="28" t="s">
        <v>670</v>
      </c>
      <c r="G344" s="29">
        <v>256.89999999999998</v>
      </c>
      <c r="H344" s="28">
        <v>0</v>
      </c>
      <c r="I344" s="30">
        <f>ROUND(G344*H344,P4)</f>
        <v>0</v>
      </c>
      <c r="L344" s="31">
        <v>0</v>
      </c>
      <c r="M344" s="24">
        <f>ROUND(G344*L344,P4)</f>
        <v>0</v>
      </c>
      <c r="N344" s="25" t="s">
        <v>1345</v>
      </c>
      <c r="O344" s="32">
        <f>M344*AA344</f>
        <v>0</v>
      </c>
      <c r="P344" s="1">
        <v>3</v>
      </c>
      <c r="AA344" s="1">
        <f>IF(P344=1,$O$3,IF(P344=2,$O$4,$O$5))</f>
        <v>0</v>
      </c>
    </row>
    <row r="345">
      <c r="A345" s="1" t="s">
        <v>664</v>
      </c>
      <c r="E345" s="27" t="s">
        <v>661</v>
      </c>
    </row>
    <row r="346">
      <c r="A346" s="1" t="s">
        <v>665</v>
      </c>
    </row>
    <row r="347" ht="51">
      <c r="A347" s="1" t="s">
        <v>666</v>
      </c>
      <c r="E347" s="27" t="s">
        <v>12886</v>
      </c>
    </row>
    <row r="348">
      <c r="A348" s="1" t="s">
        <v>659</v>
      </c>
      <c r="B348" s="1">
        <v>18</v>
      </c>
      <c r="C348" s="26" t="s">
        <v>12887</v>
      </c>
      <c r="D348" t="s">
        <v>661</v>
      </c>
      <c r="E348" s="27" t="s">
        <v>12888</v>
      </c>
      <c r="F348" s="28" t="s">
        <v>670</v>
      </c>
      <c r="G348" s="29">
        <v>286.80000000000001</v>
      </c>
      <c r="H348" s="28">
        <v>0</v>
      </c>
      <c r="I348" s="30">
        <f>ROUND(G348*H348,P4)</f>
        <v>0</v>
      </c>
      <c r="L348" s="31">
        <v>0</v>
      </c>
      <c r="M348" s="24">
        <f>ROUND(G348*L348,P4)</f>
        <v>0</v>
      </c>
      <c r="N348" s="25" t="s">
        <v>1345</v>
      </c>
      <c r="O348" s="32">
        <f>M348*AA348</f>
        <v>0</v>
      </c>
      <c r="P348" s="1">
        <v>3</v>
      </c>
      <c r="AA348" s="1">
        <f>IF(P348=1,$O$3,IF(P348=2,$O$4,$O$5))</f>
        <v>0</v>
      </c>
    </row>
    <row r="349">
      <c r="A349" s="1" t="s">
        <v>664</v>
      </c>
      <c r="E349" s="27" t="s">
        <v>661</v>
      </c>
    </row>
    <row r="350">
      <c r="A350" s="1" t="s">
        <v>665</v>
      </c>
    </row>
    <row r="351" ht="51">
      <c r="A351" s="1" t="s">
        <v>666</v>
      </c>
      <c r="E351" s="27" t="s">
        <v>12886</v>
      </c>
    </row>
    <row r="352">
      <c r="A352" s="1" t="s">
        <v>659</v>
      </c>
      <c r="B352" s="1">
        <v>19</v>
      </c>
      <c r="C352" s="26" t="s">
        <v>14073</v>
      </c>
      <c r="D352" t="s">
        <v>661</v>
      </c>
      <c r="E352" s="27" t="s">
        <v>14074</v>
      </c>
      <c r="F352" s="28" t="s">
        <v>670</v>
      </c>
      <c r="G352" s="29">
        <v>1350.4000000000001</v>
      </c>
      <c r="H352" s="28">
        <v>0</v>
      </c>
      <c r="I352" s="30">
        <f>ROUND(G352*H352,P4)</f>
        <v>0</v>
      </c>
      <c r="L352" s="31">
        <v>0</v>
      </c>
      <c r="M352" s="24">
        <f>ROUND(G352*L352,P4)</f>
        <v>0</v>
      </c>
      <c r="N352" s="25" t="s">
        <v>1345</v>
      </c>
      <c r="O352" s="32">
        <f>M352*AA352</f>
        <v>0</v>
      </c>
      <c r="P352" s="1">
        <v>3</v>
      </c>
      <c r="AA352" s="1">
        <f>IF(P352=1,$O$3,IF(P352=2,$O$4,$O$5))</f>
        <v>0</v>
      </c>
    </row>
    <row r="353">
      <c r="A353" s="1" t="s">
        <v>664</v>
      </c>
      <c r="E353" s="27" t="s">
        <v>661</v>
      </c>
    </row>
    <row r="354">
      <c r="A354" s="1" t="s">
        <v>665</v>
      </c>
    </row>
    <row r="355" ht="51">
      <c r="A355" s="1" t="s">
        <v>666</v>
      </c>
      <c r="E355" s="27" t="s">
        <v>12886</v>
      </c>
    </row>
    <row r="356">
      <c r="A356" s="1" t="s">
        <v>659</v>
      </c>
      <c r="B356" s="1">
        <v>20</v>
      </c>
      <c r="C356" s="26" t="s">
        <v>14740</v>
      </c>
      <c r="D356" t="s">
        <v>661</v>
      </c>
      <c r="E356" s="27" t="s">
        <v>14741</v>
      </c>
      <c r="F356" s="28" t="s">
        <v>670</v>
      </c>
      <c r="G356" s="29">
        <v>781.70000000000005</v>
      </c>
      <c r="H356" s="28">
        <v>0</v>
      </c>
      <c r="I356" s="30">
        <f>ROUND(G356*H356,P4)</f>
        <v>0</v>
      </c>
      <c r="L356" s="31">
        <v>0</v>
      </c>
      <c r="M356" s="24">
        <f>ROUND(G356*L356,P4)</f>
        <v>0</v>
      </c>
      <c r="N356" s="25" t="s">
        <v>1345</v>
      </c>
      <c r="O356" s="32">
        <f>M356*AA356</f>
        <v>0</v>
      </c>
      <c r="P356" s="1">
        <v>3</v>
      </c>
      <c r="AA356" s="1">
        <f>IF(P356=1,$O$3,IF(P356=2,$O$4,$O$5))</f>
        <v>0</v>
      </c>
    </row>
    <row r="357">
      <c r="A357" s="1" t="s">
        <v>664</v>
      </c>
      <c r="E357" s="27" t="s">
        <v>661</v>
      </c>
    </row>
    <row r="358">
      <c r="A358" s="1" t="s">
        <v>665</v>
      </c>
    </row>
    <row r="359" ht="51">
      <c r="A359" s="1" t="s">
        <v>666</v>
      </c>
      <c r="E359" s="27" t="s">
        <v>12886</v>
      </c>
    </row>
    <row r="360">
      <c r="A360" s="1" t="s">
        <v>659</v>
      </c>
      <c r="B360" s="1">
        <v>21</v>
      </c>
      <c r="C360" s="26" t="s">
        <v>14076</v>
      </c>
      <c r="D360" t="s">
        <v>661</v>
      </c>
      <c r="E360" s="27" t="s">
        <v>14077</v>
      </c>
      <c r="F360" s="28" t="s">
        <v>670</v>
      </c>
      <c r="G360" s="29">
        <v>2873.8000000000002</v>
      </c>
      <c r="H360" s="28">
        <v>0</v>
      </c>
      <c r="I360" s="30">
        <f>ROUND(G360*H360,P4)</f>
        <v>0</v>
      </c>
      <c r="L360" s="31">
        <v>0</v>
      </c>
      <c r="M360" s="24">
        <f>ROUND(G360*L360,P4)</f>
        <v>0</v>
      </c>
      <c r="N360" s="25" t="s">
        <v>1345</v>
      </c>
      <c r="O360" s="32">
        <f>M360*AA360</f>
        <v>0</v>
      </c>
      <c r="P360" s="1">
        <v>3</v>
      </c>
      <c r="AA360" s="1">
        <f>IF(P360=1,$O$3,IF(P360=2,$O$4,$O$5))</f>
        <v>0</v>
      </c>
    </row>
    <row r="361">
      <c r="A361" s="1" t="s">
        <v>664</v>
      </c>
      <c r="E361" s="27" t="s">
        <v>661</v>
      </c>
    </row>
    <row r="362">
      <c r="A362" s="1" t="s">
        <v>665</v>
      </c>
    </row>
    <row r="363" ht="25.5">
      <c r="A363" s="1" t="s">
        <v>666</v>
      </c>
      <c r="E363" s="27" t="s">
        <v>14079</v>
      </c>
    </row>
    <row r="364">
      <c r="A364" s="1" t="s">
        <v>659</v>
      </c>
      <c r="B364" s="1">
        <v>27</v>
      </c>
      <c r="C364" s="26" t="s">
        <v>14757</v>
      </c>
      <c r="D364" t="s">
        <v>661</v>
      </c>
      <c r="E364" s="27" t="s">
        <v>6308</v>
      </c>
      <c r="F364" s="28" t="s">
        <v>670</v>
      </c>
      <c r="G364" s="29">
        <v>120.89</v>
      </c>
      <c r="H364" s="28">
        <v>0</v>
      </c>
      <c r="I364" s="30">
        <f>ROUND(G364*H364,P4)</f>
        <v>0</v>
      </c>
      <c r="L364" s="31">
        <v>0</v>
      </c>
      <c r="M364" s="24">
        <f>ROUND(G364*L364,P4)</f>
        <v>0</v>
      </c>
      <c r="N364" s="25" t="s">
        <v>1345</v>
      </c>
      <c r="O364" s="32">
        <f>M364*AA364</f>
        <v>0</v>
      </c>
      <c r="P364" s="1">
        <v>3</v>
      </c>
      <c r="AA364" s="1">
        <f>IF(P364=1,$O$3,IF(P364=2,$O$4,$O$5))</f>
        <v>0</v>
      </c>
    </row>
    <row r="365">
      <c r="A365" s="1" t="s">
        <v>664</v>
      </c>
      <c r="E365" s="27" t="s">
        <v>14751</v>
      </c>
    </row>
    <row r="366">
      <c r="A366" s="1" t="s">
        <v>665</v>
      </c>
      <c r="E366" s="33" t="s">
        <v>14809</v>
      </c>
    </row>
    <row r="367" ht="255">
      <c r="A367" s="1" t="s">
        <v>666</v>
      </c>
      <c r="E367" s="27" t="s">
        <v>6691</v>
      </c>
    </row>
    <row r="368">
      <c r="A368" s="1" t="s">
        <v>659</v>
      </c>
      <c r="B368" s="1">
        <v>28</v>
      </c>
      <c r="C368" s="26" t="s">
        <v>14759</v>
      </c>
      <c r="D368" t="s">
        <v>661</v>
      </c>
      <c r="E368" s="27" t="s">
        <v>14760</v>
      </c>
      <c r="F368" s="28" t="s">
        <v>670</v>
      </c>
      <c r="G368" s="29">
        <v>184.80000000000001</v>
      </c>
      <c r="H368" s="28">
        <v>0</v>
      </c>
      <c r="I368" s="30">
        <f>ROUND(G368*H368,P4)</f>
        <v>0</v>
      </c>
      <c r="L368" s="31">
        <v>0</v>
      </c>
      <c r="M368" s="24">
        <f>ROUND(G368*L368,P4)</f>
        <v>0</v>
      </c>
      <c r="N368" s="25" t="s">
        <v>1345</v>
      </c>
      <c r="O368" s="32">
        <f>M368*AA368</f>
        <v>0</v>
      </c>
      <c r="P368" s="1">
        <v>3</v>
      </c>
      <c r="AA368" s="1">
        <f>IF(P368=1,$O$3,IF(P368=2,$O$4,$O$5))</f>
        <v>0</v>
      </c>
    </row>
    <row r="369">
      <c r="A369" s="1" t="s">
        <v>664</v>
      </c>
      <c r="E369" s="27" t="s">
        <v>14751</v>
      </c>
    </row>
    <row r="370">
      <c r="A370" s="1" t="s">
        <v>665</v>
      </c>
      <c r="E370" s="33" t="s">
        <v>14810</v>
      </c>
    </row>
    <row r="371" ht="255">
      <c r="A371" s="1" t="s">
        <v>666</v>
      </c>
      <c r="E371" s="27" t="s">
        <v>6691</v>
      </c>
    </row>
    <row r="372">
      <c r="A372" s="1" t="s">
        <v>659</v>
      </c>
      <c r="B372" s="1">
        <v>29</v>
      </c>
      <c r="C372" s="26" t="s">
        <v>14811</v>
      </c>
      <c r="D372" t="s">
        <v>661</v>
      </c>
      <c r="E372" s="27" t="s">
        <v>14812</v>
      </c>
      <c r="F372" s="28" t="s">
        <v>670</v>
      </c>
      <c r="G372" s="29">
        <v>466.06999999999999</v>
      </c>
      <c r="H372" s="28">
        <v>0</v>
      </c>
      <c r="I372" s="30">
        <f>ROUND(G372*H372,P4)</f>
        <v>0</v>
      </c>
      <c r="L372" s="31">
        <v>0</v>
      </c>
      <c r="M372" s="24">
        <f>ROUND(G372*L372,P4)</f>
        <v>0</v>
      </c>
      <c r="N372" s="25" t="s">
        <v>1345</v>
      </c>
      <c r="O372" s="32">
        <f>M372*AA372</f>
        <v>0</v>
      </c>
      <c r="P372" s="1">
        <v>3</v>
      </c>
      <c r="AA372" s="1">
        <f>IF(P372=1,$O$3,IF(P372=2,$O$4,$O$5))</f>
        <v>0</v>
      </c>
    </row>
    <row r="373">
      <c r="A373" s="1" t="s">
        <v>664</v>
      </c>
      <c r="E373" s="27" t="s">
        <v>14751</v>
      </c>
    </row>
    <row r="374" ht="38.25">
      <c r="A374" s="1" t="s">
        <v>665</v>
      </c>
      <c r="E374" s="33" t="s">
        <v>14813</v>
      </c>
    </row>
    <row r="375" ht="255">
      <c r="A375" s="1" t="s">
        <v>666</v>
      </c>
      <c r="E375" s="27" t="s">
        <v>6691</v>
      </c>
    </row>
    <row r="376">
      <c r="A376" s="1" t="s">
        <v>659</v>
      </c>
      <c r="B376" s="1">
        <v>30</v>
      </c>
      <c r="C376" s="26" t="s">
        <v>14814</v>
      </c>
      <c r="D376" t="s">
        <v>661</v>
      </c>
      <c r="E376" s="27" t="s">
        <v>14815</v>
      </c>
      <c r="F376" s="28" t="s">
        <v>670</v>
      </c>
      <c r="G376" s="29">
        <v>88.109999999999999</v>
      </c>
      <c r="H376" s="28">
        <v>0</v>
      </c>
      <c r="I376" s="30">
        <f>ROUND(G376*H376,P4)</f>
        <v>0</v>
      </c>
      <c r="L376" s="31">
        <v>0</v>
      </c>
      <c r="M376" s="24">
        <f>ROUND(G376*L376,P4)</f>
        <v>0</v>
      </c>
      <c r="N376" s="25" t="s">
        <v>1345</v>
      </c>
      <c r="O376" s="32">
        <f>M376*AA376</f>
        <v>0</v>
      </c>
      <c r="P376" s="1">
        <v>3</v>
      </c>
      <c r="AA376" s="1">
        <f>IF(P376=1,$O$3,IF(P376=2,$O$4,$O$5))</f>
        <v>0</v>
      </c>
    </row>
    <row r="377">
      <c r="A377" s="1" t="s">
        <v>664</v>
      </c>
      <c r="E377" s="27" t="s">
        <v>14751</v>
      </c>
    </row>
    <row r="378">
      <c r="A378" s="1" t="s">
        <v>665</v>
      </c>
      <c r="E378" s="33" t="s">
        <v>14816</v>
      </c>
    </row>
    <row r="379" ht="255">
      <c r="A379" s="1" t="s">
        <v>666</v>
      </c>
      <c r="E379" s="27" t="s">
        <v>6691</v>
      </c>
    </row>
    <row r="380">
      <c r="A380" s="1" t="s">
        <v>659</v>
      </c>
      <c r="B380" s="1">
        <v>31</v>
      </c>
      <c r="C380" s="26" t="s">
        <v>14817</v>
      </c>
      <c r="D380" t="s">
        <v>661</v>
      </c>
      <c r="E380" s="27" t="s">
        <v>14818</v>
      </c>
      <c r="F380" s="28" t="s">
        <v>670</v>
      </c>
      <c r="G380" s="29">
        <v>217.80000000000001</v>
      </c>
      <c r="H380" s="28">
        <v>0</v>
      </c>
      <c r="I380" s="30">
        <f>ROUND(G380*H380,P4)</f>
        <v>0</v>
      </c>
      <c r="L380" s="31">
        <v>0</v>
      </c>
      <c r="M380" s="24">
        <f>ROUND(G380*L380,P4)</f>
        <v>0</v>
      </c>
      <c r="N380" s="25" t="s">
        <v>1345</v>
      </c>
      <c r="O380" s="32">
        <f>M380*AA380</f>
        <v>0</v>
      </c>
      <c r="P380" s="1">
        <v>3</v>
      </c>
      <c r="AA380" s="1">
        <f>IF(P380=1,$O$3,IF(P380=2,$O$4,$O$5))</f>
        <v>0</v>
      </c>
    </row>
    <row r="381">
      <c r="A381" s="1" t="s">
        <v>664</v>
      </c>
      <c r="E381" s="27" t="s">
        <v>14270</v>
      </c>
    </row>
    <row r="382" ht="38.25">
      <c r="A382" s="1" t="s">
        <v>665</v>
      </c>
      <c r="E382" s="33" t="s">
        <v>14819</v>
      </c>
    </row>
    <row r="383" ht="255">
      <c r="A383" s="1" t="s">
        <v>666</v>
      </c>
      <c r="E383" s="27" t="s">
        <v>6691</v>
      </c>
    </row>
    <row r="384">
      <c r="A384" s="1" t="s">
        <v>659</v>
      </c>
      <c r="B384" s="1">
        <v>32</v>
      </c>
      <c r="C384" s="26" t="s">
        <v>14200</v>
      </c>
      <c r="D384" t="s">
        <v>661</v>
      </c>
      <c r="E384" s="27" t="s">
        <v>6083</v>
      </c>
      <c r="F384" s="28" t="s">
        <v>670</v>
      </c>
      <c r="G384" s="29">
        <v>217.80000000000001</v>
      </c>
      <c r="H384" s="28">
        <v>0</v>
      </c>
      <c r="I384" s="30">
        <f>ROUND(G384*H384,P4)</f>
        <v>0</v>
      </c>
      <c r="L384" s="31">
        <v>0</v>
      </c>
      <c r="M384" s="24">
        <f>ROUND(G384*L384,P4)</f>
        <v>0</v>
      </c>
      <c r="N384" s="25" t="s">
        <v>1345</v>
      </c>
      <c r="O384" s="32">
        <f>M384*AA384</f>
        <v>0</v>
      </c>
      <c r="P384" s="1">
        <v>3</v>
      </c>
      <c r="AA384" s="1">
        <f>IF(P384=1,$O$3,IF(P384=2,$O$4,$O$5))</f>
        <v>0</v>
      </c>
    </row>
    <row r="385">
      <c r="A385" s="1" t="s">
        <v>664</v>
      </c>
      <c r="E385" s="27" t="s">
        <v>14270</v>
      </c>
    </row>
    <row r="386" ht="38.25">
      <c r="A386" s="1" t="s">
        <v>665</v>
      </c>
      <c r="E386" s="33" t="s">
        <v>14820</v>
      </c>
    </row>
    <row r="387" ht="255">
      <c r="A387" s="1" t="s">
        <v>666</v>
      </c>
      <c r="E387" s="27" t="s">
        <v>6691</v>
      </c>
    </row>
    <row r="388">
      <c r="A388" s="1" t="s">
        <v>659</v>
      </c>
      <c r="B388" s="1">
        <v>33</v>
      </c>
      <c r="C388" s="26" t="s">
        <v>14766</v>
      </c>
      <c r="D388" t="s">
        <v>661</v>
      </c>
      <c r="E388" s="27" t="s">
        <v>6083</v>
      </c>
      <c r="F388" s="28" t="s">
        <v>670</v>
      </c>
      <c r="G388" s="29">
        <v>64.790000000000006</v>
      </c>
      <c r="H388" s="28">
        <v>0</v>
      </c>
      <c r="I388" s="30">
        <f>ROUND(G388*H388,P4)</f>
        <v>0</v>
      </c>
      <c r="L388" s="31">
        <v>0</v>
      </c>
      <c r="M388" s="24">
        <f>ROUND(G388*L388,P4)</f>
        <v>0</v>
      </c>
      <c r="N388" s="25" t="s">
        <v>1345</v>
      </c>
      <c r="O388" s="32">
        <f>M388*AA388</f>
        <v>0</v>
      </c>
      <c r="P388" s="1">
        <v>3</v>
      </c>
      <c r="AA388" s="1">
        <f>IF(P388=1,$O$3,IF(P388=2,$O$4,$O$5))</f>
        <v>0</v>
      </c>
    </row>
    <row r="389">
      <c r="A389" s="1" t="s">
        <v>664</v>
      </c>
      <c r="E389" s="27" t="s">
        <v>14167</v>
      </c>
    </row>
    <row r="390" ht="38.25">
      <c r="A390" s="1" t="s">
        <v>665</v>
      </c>
      <c r="E390" s="33" t="s">
        <v>14821</v>
      </c>
    </row>
    <row r="391" ht="255">
      <c r="A391" s="1" t="s">
        <v>666</v>
      </c>
      <c r="E391" s="27" t="s">
        <v>6691</v>
      </c>
    </row>
    <row r="392">
      <c r="A392" s="1" t="s">
        <v>659</v>
      </c>
      <c r="B392" s="1">
        <v>34</v>
      </c>
      <c r="C392" s="26" t="s">
        <v>14163</v>
      </c>
      <c r="D392" t="s">
        <v>661</v>
      </c>
      <c r="E392" s="27" t="s">
        <v>6310</v>
      </c>
      <c r="F392" s="28" t="s">
        <v>670</v>
      </c>
      <c r="G392" s="29">
        <v>315.48000000000002</v>
      </c>
      <c r="H392" s="28">
        <v>0</v>
      </c>
      <c r="I392" s="30">
        <f>ROUND(G392*H392,P4)</f>
        <v>0</v>
      </c>
      <c r="L392" s="31">
        <v>0</v>
      </c>
      <c r="M392" s="24">
        <f>ROUND(G392*L392,P4)</f>
        <v>0</v>
      </c>
      <c r="N392" s="25" t="s">
        <v>1345</v>
      </c>
      <c r="O392" s="32">
        <f>M392*AA392</f>
        <v>0</v>
      </c>
      <c r="P392" s="1">
        <v>3</v>
      </c>
      <c r="AA392" s="1">
        <f>IF(P392=1,$O$3,IF(P392=2,$O$4,$O$5))</f>
        <v>0</v>
      </c>
    </row>
    <row r="393">
      <c r="A393" s="1" t="s">
        <v>664</v>
      </c>
      <c r="E393" s="27" t="s">
        <v>14270</v>
      </c>
    </row>
    <row r="394" ht="38.25">
      <c r="A394" s="1" t="s">
        <v>665</v>
      </c>
      <c r="E394" s="33" t="s">
        <v>14822</v>
      </c>
    </row>
    <row r="395" ht="255">
      <c r="A395" s="1" t="s">
        <v>666</v>
      </c>
      <c r="E395" s="27" t="s">
        <v>6691</v>
      </c>
    </row>
    <row r="396">
      <c r="A396" s="1" t="s">
        <v>659</v>
      </c>
      <c r="B396" s="1">
        <v>35</v>
      </c>
      <c r="C396" s="26" t="s">
        <v>14166</v>
      </c>
      <c r="D396" t="s">
        <v>661</v>
      </c>
      <c r="E396" s="27" t="s">
        <v>6087</v>
      </c>
      <c r="F396" s="28" t="s">
        <v>670</v>
      </c>
      <c r="G396" s="29">
        <v>94.159999999999997</v>
      </c>
      <c r="H396" s="28">
        <v>0</v>
      </c>
      <c r="I396" s="30">
        <f>ROUND(G396*H396,P4)</f>
        <v>0</v>
      </c>
      <c r="L396" s="31">
        <v>0</v>
      </c>
      <c r="M396" s="24">
        <f>ROUND(G396*L396,P4)</f>
        <v>0</v>
      </c>
      <c r="N396" s="25" t="s">
        <v>1345</v>
      </c>
      <c r="O396" s="32">
        <f>M396*AA396</f>
        <v>0</v>
      </c>
      <c r="P396" s="1">
        <v>3</v>
      </c>
      <c r="AA396" s="1">
        <f>IF(P396=1,$O$3,IF(P396=2,$O$4,$O$5))</f>
        <v>0</v>
      </c>
    </row>
    <row r="397">
      <c r="A397" s="1" t="s">
        <v>664</v>
      </c>
      <c r="E397" s="27" t="s">
        <v>14270</v>
      </c>
    </row>
    <row r="398">
      <c r="A398" s="1" t="s">
        <v>665</v>
      </c>
      <c r="E398" s="33" t="s">
        <v>14823</v>
      </c>
    </row>
    <row r="399" ht="255">
      <c r="A399" s="1" t="s">
        <v>666</v>
      </c>
      <c r="E399" s="27" t="s">
        <v>6691</v>
      </c>
    </row>
    <row r="400">
      <c r="A400" s="1" t="s">
        <v>659</v>
      </c>
      <c r="B400" s="1">
        <v>36</v>
      </c>
      <c r="C400" s="26" t="s">
        <v>14824</v>
      </c>
      <c r="D400" t="s">
        <v>661</v>
      </c>
      <c r="E400" s="27" t="s">
        <v>6087</v>
      </c>
      <c r="F400" s="28" t="s">
        <v>670</v>
      </c>
      <c r="G400" s="29">
        <v>819.84100000000001</v>
      </c>
      <c r="H400" s="28">
        <v>0</v>
      </c>
      <c r="I400" s="30">
        <f>ROUND(G400*H400,P4)</f>
        <v>0</v>
      </c>
      <c r="L400" s="31">
        <v>0</v>
      </c>
      <c r="M400" s="24">
        <f>ROUND(G400*L400,P4)</f>
        <v>0</v>
      </c>
      <c r="N400" s="25" t="s">
        <v>1345</v>
      </c>
      <c r="O400" s="32">
        <f>M400*AA400</f>
        <v>0</v>
      </c>
      <c r="P400" s="1">
        <v>3</v>
      </c>
      <c r="AA400" s="1">
        <f>IF(P400=1,$O$3,IF(P400=2,$O$4,$O$5))</f>
        <v>0</v>
      </c>
    </row>
    <row r="401">
      <c r="A401" s="1" t="s">
        <v>664</v>
      </c>
      <c r="E401" s="27" t="s">
        <v>14167</v>
      </c>
    </row>
    <row r="402" ht="63.75">
      <c r="A402" s="1" t="s">
        <v>665</v>
      </c>
      <c r="E402" s="33" t="s">
        <v>14825</v>
      </c>
    </row>
    <row r="403" ht="255">
      <c r="A403" s="1" t="s">
        <v>666</v>
      </c>
      <c r="E403" s="27" t="s">
        <v>6691</v>
      </c>
    </row>
    <row r="404">
      <c r="A404" s="1" t="s">
        <v>659</v>
      </c>
      <c r="B404" s="1">
        <v>37</v>
      </c>
      <c r="C404" s="26" t="s">
        <v>14769</v>
      </c>
      <c r="D404" t="s">
        <v>661</v>
      </c>
      <c r="E404" s="27" t="s">
        <v>6090</v>
      </c>
      <c r="F404" s="28" t="s">
        <v>670</v>
      </c>
      <c r="G404" s="29">
        <v>571.45000000000005</v>
      </c>
      <c r="H404" s="28">
        <v>0</v>
      </c>
      <c r="I404" s="30">
        <f>ROUND(G404*H404,P4)</f>
        <v>0</v>
      </c>
      <c r="L404" s="31">
        <v>0</v>
      </c>
      <c r="M404" s="24">
        <f>ROUND(G404*L404,P4)</f>
        <v>0</v>
      </c>
      <c r="N404" s="25" t="s">
        <v>1345</v>
      </c>
      <c r="O404" s="32">
        <f>M404*AA404</f>
        <v>0</v>
      </c>
      <c r="P404" s="1">
        <v>3</v>
      </c>
      <c r="AA404" s="1">
        <f>IF(P404=1,$O$3,IF(P404=2,$O$4,$O$5))</f>
        <v>0</v>
      </c>
    </row>
    <row r="405">
      <c r="A405" s="1" t="s">
        <v>664</v>
      </c>
      <c r="E405" s="27" t="s">
        <v>14167</v>
      </c>
    </row>
    <row r="406" ht="51">
      <c r="A406" s="1" t="s">
        <v>665</v>
      </c>
      <c r="E406" s="33" t="s">
        <v>14826</v>
      </c>
    </row>
    <row r="407" ht="255">
      <c r="A407" s="1" t="s">
        <v>666</v>
      </c>
      <c r="E407" s="27" t="s">
        <v>6691</v>
      </c>
    </row>
    <row r="408">
      <c r="A408" s="1" t="s">
        <v>659</v>
      </c>
      <c r="B408" s="1">
        <v>38</v>
      </c>
      <c r="C408" s="26" t="s">
        <v>14827</v>
      </c>
      <c r="D408" t="s">
        <v>661</v>
      </c>
      <c r="E408" s="27" t="s">
        <v>14828</v>
      </c>
      <c r="F408" s="28" t="s">
        <v>683</v>
      </c>
      <c r="G408" s="29">
        <v>5</v>
      </c>
      <c r="H408" s="28">
        <v>0</v>
      </c>
      <c r="I408" s="30">
        <f>ROUND(G408*H408,P4)</f>
        <v>0</v>
      </c>
      <c r="L408" s="31">
        <v>0</v>
      </c>
      <c r="M408" s="24">
        <f>ROUND(G408*L408,P4)</f>
        <v>0</v>
      </c>
      <c r="N408" s="25" t="s">
        <v>1345</v>
      </c>
      <c r="O408" s="32">
        <f>M408*AA408</f>
        <v>0</v>
      </c>
      <c r="P408" s="1">
        <v>3</v>
      </c>
      <c r="AA408" s="1">
        <f>IF(P408=1,$O$3,IF(P408=2,$O$4,$O$5))</f>
        <v>0</v>
      </c>
    </row>
    <row r="409" ht="89.25">
      <c r="A409" s="1" t="s">
        <v>664</v>
      </c>
      <c r="E409" s="27" t="s">
        <v>14829</v>
      </c>
    </row>
    <row r="410" ht="38.25">
      <c r="A410" s="1" t="s">
        <v>665</v>
      </c>
      <c r="E410" s="33" t="s">
        <v>14830</v>
      </c>
    </row>
    <row r="411" ht="25.5">
      <c r="A411" s="1" t="s">
        <v>666</v>
      </c>
      <c r="E411" s="27" t="s">
        <v>7072</v>
      </c>
    </row>
    <row r="412">
      <c r="A412" s="1" t="s">
        <v>659</v>
      </c>
      <c r="B412" s="1">
        <v>39</v>
      </c>
      <c r="C412" s="26" t="s">
        <v>14785</v>
      </c>
      <c r="D412" t="s">
        <v>661</v>
      </c>
      <c r="E412" s="27" t="s">
        <v>11320</v>
      </c>
      <c r="F412" s="28" t="s">
        <v>683</v>
      </c>
      <c r="G412" s="29">
        <v>2</v>
      </c>
      <c r="H412" s="28">
        <v>0</v>
      </c>
      <c r="I412" s="30">
        <f>ROUND(G412*H412,P4)</f>
        <v>0</v>
      </c>
      <c r="L412" s="31">
        <v>0</v>
      </c>
      <c r="M412" s="24">
        <f>ROUND(G412*L412,P4)</f>
        <v>0</v>
      </c>
      <c r="N412" s="25" t="s">
        <v>1345</v>
      </c>
      <c r="O412" s="32">
        <f>M412*AA412</f>
        <v>0</v>
      </c>
      <c r="P412" s="1">
        <v>3</v>
      </c>
      <c r="AA412" s="1">
        <f>IF(P412=1,$O$3,IF(P412=2,$O$4,$O$5))</f>
        <v>0</v>
      </c>
    </row>
    <row r="413" ht="25.5">
      <c r="A413" s="1" t="s">
        <v>664</v>
      </c>
      <c r="E413" s="27" t="s">
        <v>14831</v>
      </c>
    </row>
    <row r="414">
      <c r="A414" s="1" t="s">
        <v>665</v>
      </c>
    </row>
    <row r="415" ht="409.5">
      <c r="A415" s="1" t="s">
        <v>666</v>
      </c>
      <c r="E415" s="27" t="s">
        <v>14787</v>
      </c>
    </row>
    <row r="416">
      <c r="A416" s="1" t="s">
        <v>659</v>
      </c>
      <c r="B416" s="1">
        <v>40</v>
      </c>
      <c r="C416" s="26" t="s">
        <v>14788</v>
      </c>
      <c r="D416" t="s">
        <v>661</v>
      </c>
      <c r="E416" s="27" t="s">
        <v>14789</v>
      </c>
      <c r="F416" s="28" t="s">
        <v>683</v>
      </c>
      <c r="G416" s="29">
        <v>2</v>
      </c>
      <c r="H416" s="28">
        <v>0</v>
      </c>
      <c r="I416" s="30">
        <f>ROUND(G416*H416,P4)</f>
        <v>0</v>
      </c>
      <c r="L416" s="31">
        <v>0</v>
      </c>
      <c r="M416" s="24">
        <f>ROUND(G416*L416,P4)</f>
        <v>0</v>
      </c>
      <c r="N416" s="25" t="s">
        <v>1345</v>
      </c>
      <c r="O416" s="32">
        <f>M416*AA416</f>
        <v>0</v>
      </c>
      <c r="P416" s="1">
        <v>3</v>
      </c>
      <c r="AA416" s="1">
        <f>IF(P416=1,$O$3,IF(P416=2,$O$4,$O$5))</f>
        <v>0</v>
      </c>
    </row>
    <row r="417" ht="25.5">
      <c r="A417" s="1" t="s">
        <v>664</v>
      </c>
      <c r="E417" s="27" t="s">
        <v>14832</v>
      </c>
    </row>
    <row r="418">
      <c r="A418" s="1" t="s">
        <v>665</v>
      </c>
    </row>
    <row r="419" ht="409.5">
      <c r="A419" s="1" t="s">
        <v>666</v>
      </c>
      <c r="E419" s="27" t="s">
        <v>14787</v>
      </c>
    </row>
    <row r="420">
      <c r="A420" s="1" t="s">
        <v>659</v>
      </c>
      <c r="B420" s="1">
        <v>41</v>
      </c>
      <c r="C420" s="26" t="s">
        <v>14833</v>
      </c>
      <c r="D420" t="s">
        <v>661</v>
      </c>
      <c r="E420" s="27" t="s">
        <v>14834</v>
      </c>
      <c r="F420" s="28" t="s">
        <v>683</v>
      </c>
      <c r="G420" s="29">
        <v>4</v>
      </c>
      <c r="H420" s="28">
        <v>0</v>
      </c>
      <c r="I420" s="30">
        <f>ROUND(G420*H420,P4)</f>
        <v>0</v>
      </c>
      <c r="L420" s="31">
        <v>0</v>
      </c>
      <c r="M420" s="24">
        <f>ROUND(G420*L420,P4)</f>
        <v>0</v>
      </c>
      <c r="N420" s="25" t="s">
        <v>1345</v>
      </c>
      <c r="O420" s="32">
        <f>M420*AA420</f>
        <v>0</v>
      </c>
      <c r="P420" s="1">
        <v>3</v>
      </c>
      <c r="AA420" s="1">
        <f>IF(P420=1,$O$3,IF(P420=2,$O$4,$O$5))</f>
        <v>0</v>
      </c>
    </row>
    <row r="421" ht="25.5">
      <c r="A421" s="1" t="s">
        <v>664</v>
      </c>
      <c r="E421" s="27" t="s">
        <v>14835</v>
      </c>
    </row>
    <row r="422">
      <c r="A422" s="1" t="s">
        <v>665</v>
      </c>
    </row>
    <row r="423" ht="409.5">
      <c r="A423" s="1" t="s">
        <v>666</v>
      </c>
      <c r="E423" s="27" t="s">
        <v>14787</v>
      </c>
    </row>
    <row r="424">
      <c r="A424" s="1" t="s">
        <v>659</v>
      </c>
      <c r="B424" s="1">
        <v>42</v>
      </c>
      <c r="C424" s="26" t="s">
        <v>14836</v>
      </c>
      <c r="D424" t="s">
        <v>661</v>
      </c>
      <c r="E424" s="27" t="s">
        <v>14834</v>
      </c>
      <c r="F424" s="28" t="s">
        <v>683</v>
      </c>
      <c r="G424" s="29">
        <v>3</v>
      </c>
      <c r="H424" s="28">
        <v>0</v>
      </c>
      <c r="I424" s="30">
        <f>ROUND(G424*H424,P4)</f>
        <v>0</v>
      </c>
      <c r="L424" s="31">
        <v>0</v>
      </c>
      <c r="M424" s="24">
        <f>ROUND(G424*L424,P4)</f>
        <v>0</v>
      </c>
      <c r="N424" s="25" t="s">
        <v>1345</v>
      </c>
      <c r="O424" s="32">
        <f>M424*AA424</f>
        <v>0</v>
      </c>
      <c r="P424" s="1">
        <v>3</v>
      </c>
      <c r="AA424" s="1">
        <f>IF(P424=1,$O$3,IF(P424=2,$O$4,$O$5))</f>
        <v>0</v>
      </c>
    </row>
    <row r="425" ht="25.5">
      <c r="A425" s="1" t="s">
        <v>664</v>
      </c>
      <c r="E425" s="27" t="s">
        <v>14837</v>
      </c>
    </row>
    <row r="426">
      <c r="A426" s="1" t="s">
        <v>665</v>
      </c>
    </row>
    <row r="427" ht="409.5">
      <c r="A427" s="1" t="s">
        <v>666</v>
      </c>
      <c r="E427" s="27" t="s">
        <v>14787</v>
      </c>
    </row>
    <row r="428">
      <c r="A428" s="1" t="s">
        <v>659</v>
      </c>
      <c r="B428" s="1">
        <v>43</v>
      </c>
      <c r="C428" s="26" t="s">
        <v>14838</v>
      </c>
      <c r="D428" t="s">
        <v>661</v>
      </c>
      <c r="E428" s="27" t="s">
        <v>14839</v>
      </c>
      <c r="F428" s="28" t="s">
        <v>683</v>
      </c>
      <c r="G428" s="29">
        <v>2</v>
      </c>
      <c r="H428" s="28">
        <v>0</v>
      </c>
      <c r="I428" s="30">
        <f>ROUND(G428*H428,P4)</f>
        <v>0</v>
      </c>
      <c r="L428" s="31">
        <v>0</v>
      </c>
      <c r="M428" s="24">
        <f>ROUND(G428*L428,P4)</f>
        <v>0</v>
      </c>
      <c r="N428" s="25" t="s">
        <v>1345</v>
      </c>
      <c r="O428" s="32">
        <f>M428*AA428</f>
        <v>0</v>
      </c>
      <c r="P428" s="1">
        <v>3</v>
      </c>
      <c r="AA428" s="1">
        <f>IF(P428=1,$O$3,IF(P428=2,$O$4,$O$5))</f>
        <v>0</v>
      </c>
    </row>
    <row r="429" ht="25.5">
      <c r="A429" s="1" t="s">
        <v>664</v>
      </c>
      <c r="E429" s="27" t="s">
        <v>14840</v>
      </c>
    </row>
    <row r="430">
      <c r="A430" s="1" t="s">
        <v>665</v>
      </c>
    </row>
    <row r="431" ht="409.5">
      <c r="A431" s="1" t="s">
        <v>666</v>
      </c>
      <c r="E431" s="27" t="s">
        <v>14787</v>
      </c>
    </row>
    <row r="432">
      <c r="A432" s="1" t="s">
        <v>656</v>
      </c>
      <c r="C432" s="22" t="s">
        <v>900</v>
      </c>
      <c r="E432" s="23" t="s">
        <v>2924</v>
      </c>
      <c r="L432" s="24">
        <f>SUMIFS(L433:L436,A433:A436,"P")</f>
        <v>0</v>
      </c>
      <c r="M432" s="24">
        <f>SUMIFS(M433:M436,A433:A436,"P")</f>
        <v>0</v>
      </c>
      <c r="N432" s="25"/>
    </row>
    <row r="433" ht="25.5">
      <c r="A433" s="1" t="s">
        <v>659</v>
      </c>
      <c r="B433" s="1">
        <v>22</v>
      </c>
      <c r="C433" s="26" t="s">
        <v>3828</v>
      </c>
      <c r="D433" t="s">
        <v>903</v>
      </c>
      <c r="E433" s="27" t="s">
        <v>3829</v>
      </c>
      <c r="F433" s="28" t="s">
        <v>905</v>
      </c>
      <c r="G433" s="29">
        <v>31385.606</v>
      </c>
      <c r="H433" s="28">
        <v>0</v>
      </c>
      <c r="I433" s="30">
        <f>ROUND(G433*H433,P4)</f>
        <v>0</v>
      </c>
      <c r="L433" s="31">
        <v>0</v>
      </c>
      <c r="M433" s="24">
        <f>ROUND(G433*L433,P4)</f>
        <v>0</v>
      </c>
      <c r="N433" s="25" t="s">
        <v>1345</v>
      </c>
      <c r="O433" s="32">
        <f>M433*AA433</f>
        <v>0</v>
      </c>
      <c r="P433" s="1">
        <v>3</v>
      </c>
      <c r="AA433" s="1">
        <f>IF(P433=1,$O$3,IF(P433=2,$O$4,$O$5))</f>
        <v>0</v>
      </c>
    </row>
    <row r="434" ht="38.25">
      <c r="A434" s="1" t="s">
        <v>664</v>
      </c>
      <c r="E434" s="27" t="s">
        <v>906</v>
      </c>
    </row>
    <row r="435">
      <c r="A435" s="1" t="s">
        <v>665</v>
      </c>
      <c r="E435" s="33" t="s">
        <v>14841</v>
      </c>
    </row>
    <row r="436" ht="153">
      <c r="A436" s="1" t="s">
        <v>666</v>
      </c>
      <c r="E436" s="27" t="s">
        <v>908</v>
      </c>
    </row>
    <row r="437">
      <c r="A437" s="1" t="s">
        <v>950</v>
      </c>
      <c r="C437" s="22" t="s">
        <v>14842</v>
      </c>
      <c r="E437" s="23" t="s">
        <v>14843</v>
      </c>
      <c r="L437" s="24">
        <f>L438+L447+L500+L509+L534+L547+L660+L665</f>
        <v>0</v>
      </c>
      <c r="M437" s="24">
        <f>M438+M447+M500+M509+M534+M547+M660+M665</f>
        <v>0</v>
      </c>
      <c r="N437" s="25"/>
    </row>
    <row r="438">
      <c r="A438" s="1" t="s">
        <v>656</v>
      </c>
      <c r="C438" s="22" t="s">
        <v>2153</v>
      </c>
      <c r="E438" s="23" t="s">
        <v>2154</v>
      </c>
      <c r="L438" s="24">
        <f>SUMIFS(L439:L446,A439:A446,"P")</f>
        <v>0</v>
      </c>
      <c r="M438" s="24">
        <f>SUMIFS(M439:M446,A439:A446,"P")</f>
        <v>0</v>
      </c>
      <c r="N438" s="25"/>
    </row>
    <row r="439">
      <c r="A439" s="1" t="s">
        <v>659</v>
      </c>
      <c r="B439" s="1">
        <v>44</v>
      </c>
      <c r="C439" s="26" t="s">
        <v>14063</v>
      </c>
      <c r="D439" t="s">
        <v>661</v>
      </c>
      <c r="E439" s="27" t="s">
        <v>14064</v>
      </c>
      <c r="F439" s="28" t="s">
        <v>683</v>
      </c>
      <c r="G439" s="29">
        <v>2</v>
      </c>
      <c r="H439" s="28">
        <v>0</v>
      </c>
      <c r="I439" s="30">
        <f>ROUND(G439*H439,P4)</f>
        <v>0</v>
      </c>
      <c r="L439" s="31">
        <v>0</v>
      </c>
      <c r="M439" s="24">
        <f>ROUND(G439*L439,P4)</f>
        <v>0</v>
      </c>
      <c r="N439" s="25" t="s">
        <v>1345</v>
      </c>
      <c r="O439" s="32">
        <f>M439*AA439</f>
        <v>0</v>
      </c>
      <c r="P439" s="1">
        <v>3</v>
      </c>
      <c r="AA439" s="1">
        <f>IF(P439=1,$O$3,IF(P439=2,$O$4,$O$5))</f>
        <v>0</v>
      </c>
    </row>
    <row r="440">
      <c r="A440" s="1" t="s">
        <v>664</v>
      </c>
      <c r="E440" s="27" t="s">
        <v>661</v>
      </c>
    </row>
    <row r="441">
      <c r="A441" s="1" t="s">
        <v>665</v>
      </c>
    </row>
    <row r="442">
      <c r="A442" s="1" t="s">
        <v>666</v>
      </c>
      <c r="E442" s="27" t="s">
        <v>5965</v>
      </c>
    </row>
    <row r="443">
      <c r="A443" s="1" t="s">
        <v>659</v>
      </c>
      <c r="B443" s="1">
        <v>45</v>
      </c>
      <c r="C443" s="26" t="s">
        <v>14692</v>
      </c>
      <c r="D443" t="s">
        <v>661</v>
      </c>
      <c r="E443" s="27" t="s">
        <v>14693</v>
      </c>
      <c r="F443" s="28" t="s">
        <v>1604</v>
      </c>
      <c r="G443" s="29">
        <v>1</v>
      </c>
      <c r="H443" s="28">
        <v>0</v>
      </c>
      <c r="I443" s="30">
        <f>ROUND(G443*H443,P4)</f>
        <v>0</v>
      </c>
      <c r="L443" s="31">
        <v>0</v>
      </c>
      <c r="M443" s="24">
        <f>ROUND(G443*L443,P4)</f>
        <v>0</v>
      </c>
      <c r="N443" s="25" t="s">
        <v>1345</v>
      </c>
      <c r="O443" s="32">
        <f>M443*AA443</f>
        <v>0</v>
      </c>
      <c r="P443" s="1">
        <v>3</v>
      </c>
      <c r="AA443" s="1">
        <f>IF(P443=1,$O$3,IF(P443=2,$O$4,$O$5))</f>
        <v>0</v>
      </c>
    </row>
    <row r="444" ht="25.5">
      <c r="A444" s="1" t="s">
        <v>664</v>
      </c>
      <c r="E444" s="27" t="s">
        <v>14694</v>
      </c>
    </row>
    <row r="445">
      <c r="A445" s="1" t="s">
        <v>665</v>
      </c>
    </row>
    <row r="446">
      <c r="A446" s="1" t="s">
        <v>666</v>
      </c>
      <c r="E446" s="27" t="s">
        <v>14695</v>
      </c>
    </row>
    <row r="447">
      <c r="A447" s="1" t="s">
        <v>656</v>
      </c>
      <c r="C447" s="22" t="s">
        <v>657</v>
      </c>
      <c r="E447" s="23" t="s">
        <v>658</v>
      </c>
      <c r="L447" s="24">
        <f>SUMIFS(L448:L499,A448:A499,"P")</f>
        <v>0</v>
      </c>
      <c r="M447" s="24">
        <f>SUMIFS(M448:M499,A448:A499,"P")</f>
        <v>0</v>
      </c>
      <c r="N447" s="25"/>
    </row>
    <row r="448">
      <c r="A448" s="1" t="s">
        <v>659</v>
      </c>
      <c r="B448" s="1">
        <v>1</v>
      </c>
      <c r="C448" s="26" t="s">
        <v>6844</v>
      </c>
      <c r="D448" t="s">
        <v>661</v>
      </c>
      <c r="E448" s="27" t="s">
        <v>6845</v>
      </c>
      <c r="F448" s="28" t="s">
        <v>663</v>
      </c>
      <c r="G448" s="29">
        <v>3.8250000000000002</v>
      </c>
      <c r="H448" s="28">
        <v>0</v>
      </c>
      <c r="I448" s="30">
        <f>ROUND(G448*H448,P4)</f>
        <v>0</v>
      </c>
      <c r="L448" s="31">
        <v>0</v>
      </c>
      <c r="M448" s="24">
        <f>ROUND(G448*L448,P4)</f>
        <v>0</v>
      </c>
      <c r="N448" s="25" t="s">
        <v>1345</v>
      </c>
      <c r="O448" s="32">
        <f>M448*AA448</f>
        <v>0</v>
      </c>
      <c r="P448" s="1">
        <v>3</v>
      </c>
      <c r="AA448" s="1">
        <f>IF(P448=1,$O$3,IF(P448=2,$O$4,$O$5))</f>
        <v>0</v>
      </c>
    </row>
    <row r="449">
      <c r="A449" s="1" t="s">
        <v>664</v>
      </c>
      <c r="E449" s="27" t="s">
        <v>661</v>
      </c>
    </row>
    <row r="450">
      <c r="A450" s="1" t="s">
        <v>665</v>
      </c>
      <c r="E450" s="33" t="s">
        <v>14844</v>
      </c>
    </row>
    <row r="451" ht="63.75">
      <c r="A451" s="1" t="s">
        <v>666</v>
      </c>
      <c r="E451" s="27" t="s">
        <v>5575</v>
      </c>
    </row>
    <row r="452">
      <c r="A452" s="1" t="s">
        <v>659</v>
      </c>
      <c r="B452" s="1">
        <v>2</v>
      </c>
      <c r="C452" s="26" t="s">
        <v>13711</v>
      </c>
      <c r="D452" t="s">
        <v>661</v>
      </c>
      <c r="E452" s="27" t="s">
        <v>13712</v>
      </c>
      <c r="F452" s="28" t="s">
        <v>663</v>
      </c>
      <c r="G452" s="29">
        <v>162</v>
      </c>
      <c r="H452" s="28">
        <v>0</v>
      </c>
      <c r="I452" s="30">
        <f>ROUND(G452*H452,P4)</f>
        <v>0</v>
      </c>
      <c r="L452" s="31">
        <v>0</v>
      </c>
      <c r="M452" s="24">
        <f>ROUND(G452*L452,P4)</f>
        <v>0</v>
      </c>
      <c r="N452" s="25" t="s">
        <v>1345</v>
      </c>
      <c r="O452" s="32">
        <f>M452*AA452</f>
        <v>0</v>
      </c>
      <c r="P452" s="1">
        <v>3</v>
      </c>
      <c r="AA452" s="1">
        <f>IF(P452=1,$O$3,IF(P452=2,$O$4,$O$5))</f>
        <v>0</v>
      </c>
    </row>
    <row r="453">
      <c r="A453" s="1" t="s">
        <v>664</v>
      </c>
      <c r="E453" s="27" t="s">
        <v>661</v>
      </c>
    </row>
    <row r="454" ht="38.25">
      <c r="A454" s="1" t="s">
        <v>665</v>
      </c>
      <c r="E454" s="33" t="s">
        <v>14845</v>
      </c>
    </row>
    <row r="455" ht="63.75">
      <c r="A455" s="1" t="s">
        <v>666</v>
      </c>
      <c r="E455" s="27" t="s">
        <v>5575</v>
      </c>
    </row>
    <row r="456">
      <c r="A456" s="1" t="s">
        <v>659</v>
      </c>
      <c r="B456" s="1">
        <v>3</v>
      </c>
      <c r="C456" s="26" t="s">
        <v>11123</v>
      </c>
      <c r="D456" t="s">
        <v>661</v>
      </c>
      <c r="E456" s="27" t="s">
        <v>11124</v>
      </c>
      <c r="F456" s="28" t="s">
        <v>663</v>
      </c>
      <c r="G456" s="29">
        <v>7.6500000000000004</v>
      </c>
      <c r="H456" s="28">
        <v>0</v>
      </c>
      <c r="I456" s="30">
        <f>ROUND(G456*H456,P4)</f>
        <v>0</v>
      </c>
      <c r="L456" s="31">
        <v>0</v>
      </c>
      <c r="M456" s="24">
        <f>ROUND(G456*L456,P4)</f>
        <v>0</v>
      </c>
      <c r="N456" s="25" t="s">
        <v>1345</v>
      </c>
      <c r="O456" s="32">
        <f>M456*AA456</f>
        <v>0</v>
      </c>
      <c r="P456" s="1">
        <v>3</v>
      </c>
      <c r="AA456" s="1">
        <f>IF(P456=1,$O$3,IF(P456=2,$O$4,$O$5))</f>
        <v>0</v>
      </c>
    </row>
    <row r="457">
      <c r="A457" s="1" t="s">
        <v>664</v>
      </c>
      <c r="E457" s="27" t="s">
        <v>661</v>
      </c>
    </row>
    <row r="458">
      <c r="A458" s="1" t="s">
        <v>665</v>
      </c>
      <c r="E458" s="33" t="s">
        <v>14846</v>
      </c>
    </row>
    <row r="459" ht="63.75">
      <c r="A459" s="1" t="s">
        <v>666</v>
      </c>
      <c r="E459" s="27" t="s">
        <v>5575</v>
      </c>
    </row>
    <row r="460">
      <c r="A460" s="1" t="s">
        <v>659</v>
      </c>
      <c r="B460" s="1">
        <v>4</v>
      </c>
      <c r="C460" s="26" t="s">
        <v>10394</v>
      </c>
      <c r="D460" t="s">
        <v>661</v>
      </c>
      <c r="E460" s="27" t="s">
        <v>10395</v>
      </c>
      <c r="F460" s="28" t="s">
        <v>874</v>
      </c>
      <c r="G460" s="29">
        <v>3600</v>
      </c>
      <c r="H460" s="28">
        <v>0</v>
      </c>
      <c r="I460" s="30">
        <f>ROUND(G460*H460,P4)</f>
        <v>0</v>
      </c>
      <c r="L460" s="31">
        <v>0</v>
      </c>
      <c r="M460" s="24">
        <f>ROUND(G460*L460,P4)</f>
        <v>0</v>
      </c>
      <c r="N460" s="25" t="s">
        <v>1345</v>
      </c>
      <c r="O460" s="32">
        <f>M460*AA460</f>
        <v>0</v>
      </c>
      <c r="P460" s="1">
        <v>3</v>
      </c>
      <c r="AA460" s="1">
        <f>IF(P460=1,$O$3,IF(P460=2,$O$4,$O$5))</f>
        <v>0</v>
      </c>
    </row>
    <row r="461">
      <c r="A461" s="1" t="s">
        <v>664</v>
      </c>
      <c r="E461" s="27" t="s">
        <v>661</v>
      </c>
    </row>
    <row r="462">
      <c r="A462" s="1" t="s">
        <v>665</v>
      </c>
    </row>
    <row r="463" ht="38.25">
      <c r="A463" s="1" t="s">
        <v>666</v>
      </c>
      <c r="E463" s="27" t="s">
        <v>10397</v>
      </c>
    </row>
    <row r="464">
      <c r="A464" s="1" t="s">
        <v>659</v>
      </c>
      <c r="B464" s="1">
        <v>5</v>
      </c>
      <c r="C464" s="26" t="s">
        <v>1565</v>
      </c>
      <c r="D464" t="s">
        <v>661</v>
      </c>
      <c r="E464" s="27" t="s">
        <v>1566</v>
      </c>
      <c r="F464" s="28" t="s">
        <v>663</v>
      </c>
      <c r="G464" s="29">
        <v>1816.596</v>
      </c>
      <c r="H464" s="28">
        <v>0</v>
      </c>
      <c r="I464" s="30">
        <f>ROUND(G464*H464,P4)</f>
        <v>0</v>
      </c>
      <c r="L464" s="31">
        <v>0</v>
      </c>
      <c r="M464" s="24">
        <f>ROUND(G464*L464,P4)</f>
        <v>0</v>
      </c>
      <c r="N464" s="25" t="s">
        <v>1345</v>
      </c>
      <c r="O464" s="32">
        <f>M464*AA464</f>
        <v>0</v>
      </c>
      <c r="P464" s="1">
        <v>3</v>
      </c>
      <c r="AA464" s="1">
        <f>IF(P464=1,$O$3,IF(P464=2,$O$4,$O$5))</f>
        <v>0</v>
      </c>
    </row>
    <row r="465">
      <c r="A465" s="1" t="s">
        <v>664</v>
      </c>
      <c r="E465" s="27" t="s">
        <v>661</v>
      </c>
    </row>
    <row r="466" ht="102">
      <c r="A466" s="1" t="s">
        <v>665</v>
      </c>
      <c r="E466" s="33" t="s">
        <v>14847</v>
      </c>
    </row>
    <row r="467" ht="318.75">
      <c r="A467" s="1" t="s">
        <v>666</v>
      </c>
      <c r="E467" s="27" t="s">
        <v>667</v>
      </c>
    </row>
    <row r="468">
      <c r="A468" s="1" t="s">
        <v>659</v>
      </c>
      <c r="B468" s="1">
        <v>6</v>
      </c>
      <c r="C468" s="26" t="s">
        <v>6446</v>
      </c>
      <c r="D468" t="s">
        <v>661</v>
      </c>
      <c r="E468" s="27" t="s">
        <v>6447</v>
      </c>
      <c r="F468" s="28" t="s">
        <v>663</v>
      </c>
      <c r="G468" s="29">
        <v>4159.54</v>
      </c>
      <c r="H468" s="28">
        <v>0</v>
      </c>
      <c r="I468" s="30">
        <f>ROUND(G468*H468,P4)</f>
        <v>0</v>
      </c>
      <c r="L468" s="31">
        <v>0</v>
      </c>
      <c r="M468" s="24">
        <f>ROUND(G468*L468,P4)</f>
        <v>0</v>
      </c>
      <c r="N468" s="25" t="s">
        <v>1345</v>
      </c>
      <c r="O468" s="32">
        <f>M468*AA468</f>
        <v>0</v>
      </c>
      <c r="P468" s="1">
        <v>3</v>
      </c>
      <c r="AA468" s="1">
        <f>IF(P468=1,$O$3,IF(P468=2,$O$4,$O$5))</f>
        <v>0</v>
      </c>
    </row>
    <row r="469">
      <c r="A469" s="1" t="s">
        <v>664</v>
      </c>
      <c r="E469" s="27" t="s">
        <v>661</v>
      </c>
    </row>
    <row r="470">
      <c r="A470" s="1" t="s">
        <v>665</v>
      </c>
      <c r="E470" s="33" t="s">
        <v>14848</v>
      </c>
    </row>
    <row r="471" ht="318.75">
      <c r="A471" s="1" t="s">
        <v>666</v>
      </c>
      <c r="E471" s="27" t="s">
        <v>667</v>
      </c>
    </row>
    <row r="472">
      <c r="A472" s="1" t="s">
        <v>659</v>
      </c>
      <c r="B472" s="1">
        <v>7</v>
      </c>
      <c r="C472" s="26" t="s">
        <v>14849</v>
      </c>
      <c r="D472" t="s">
        <v>661</v>
      </c>
      <c r="E472" s="27" t="s">
        <v>14850</v>
      </c>
      <c r="F472" s="28" t="s">
        <v>670</v>
      </c>
      <c r="G472" s="29">
        <v>43.399999999999999</v>
      </c>
      <c r="H472" s="28">
        <v>0</v>
      </c>
      <c r="I472" s="30">
        <f>ROUND(G472*H472,P4)</f>
        <v>0</v>
      </c>
      <c r="L472" s="31">
        <v>0</v>
      </c>
      <c r="M472" s="24">
        <f>ROUND(G472*L472,P4)</f>
        <v>0</v>
      </c>
      <c r="N472" s="25" t="s">
        <v>1345</v>
      </c>
      <c r="O472" s="32">
        <f>M472*AA472</f>
        <v>0</v>
      </c>
      <c r="P472" s="1">
        <v>3</v>
      </c>
      <c r="AA472" s="1">
        <f>IF(P472=1,$O$3,IF(P472=2,$O$4,$O$5))</f>
        <v>0</v>
      </c>
    </row>
    <row r="473">
      <c r="A473" s="1" t="s">
        <v>664</v>
      </c>
      <c r="E473" s="27" t="s">
        <v>661</v>
      </c>
    </row>
    <row r="474">
      <c r="A474" s="1" t="s">
        <v>665</v>
      </c>
      <c r="E474" s="33" t="s">
        <v>14851</v>
      </c>
    </row>
    <row r="475" ht="25.5">
      <c r="A475" s="1" t="s">
        <v>666</v>
      </c>
      <c r="E475" s="27" t="s">
        <v>671</v>
      </c>
    </row>
    <row r="476">
      <c r="A476" s="1" t="s">
        <v>659</v>
      </c>
      <c r="B476" s="1">
        <v>8</v>
      </c>
      <c r="C476" s="26" t="s">
        <v>14852</v>
      </c>
      <c r="D476" t="s">
        <v>661</v>
      </c>
      <c r="E476" s="27" t="s">
        <v>14853</v>
      </c>
      <c r="F476" s="28" t="s">
        <v>670</v>
      </c>
      <c r="G476" s="29">
        <v>42.600000000000001</v>
      </c>
      <c r="H476" s="28">
        <v>0</v>
      </c>
      <c r="I476" s="30">
        <f>ROUND(G476*H476,P4)</f>
        <v>0</v>
      </c>
      <c r="L476" s="31">
        <v>0</v>
      </c>
      <c r="M476" s="24">
        <f>ROUND(G476*L476,P4)</f>
        <v>0</v>
      </c>
      <c r="N476" s="25" t="s">
        <v>1345</v>
      </c>
      <c r="O476" s="32">
        <f>M476*AA476</f>
        <v>0</v>
      </c>
      <c r="P476" s="1">
        <v>3</v>
      </c>
      <c r="AA476" s="1">
        <f>IF(P476=1,$O$3,IF(P476=2,$O$4,$O$5))</f>
        <v>0</v>
      </c>
    </row>
    <row r="477">
      <c r="A477" s="1" t="s">
        <v>664</v>
      </c>
      <c r="E477" s="27" t="s">
        <v>661</v>
      </c>
    </row>
    <row r="478">
      <c r="A478" s="1" t="s">
        <v>665</v>
      </c>
      <c r="E478" s="33" t="s">
        <v>14854</v>
      </c>
    </row>
    <row r="479" ht="25.5">
      <c r="A479" s="1" t="s">
        <v>666</v>
      </c>
      <c r="E479" s="27" t="s">
        <v>671</v>
      </c>
    </row>
    <row r="480">
      <c r="A480" s="1" t="s">
        <v>659</v>
      </c>
      <c r="B480" s="1">
        <v>9</v>
      </c>
      <c r="C480" s="26" t="s">
        <v>9424</v>
      </c>
      <c r="D480" t="s">
        <v>661</v>
      </c>
      <c r="E480" s="27" t="s">
        <v>9425</v>
      </c>
      <c r="F480" s="28" t="s">
        <v>663</v>
      </c>
      <c r="G480" s="29">
        <v>5976.1400000000003</v>
      </c>
      <c r="H480" s="28">
        <v>0</v>
      </c>
      <c r="I480" s="30">
        <f>ROUND(G480*H480,P4)</f>
        <v>0</v>
      </c>
      <c r="L480" s="31">
        <v>0</v>
      </c>
      <c r="M480" s="24">
        <f>ROUND(G480*L480,P4)</f>
        <v>0</v>
      </c>
      <c r="N480" s="25" t="s">
        <v>1345</v>
      </c>
      <c r="O480" s="32">
        <f>M480*AA480</f>
        <v>0</v>
      </c>
      <c r="P480" s="1">
        <v>1</v>
      </c>
      <c r="AA480" s="1">
        <f>IF(P480=1,$O$3,IF(P480=2,$O$4,$O$5))</f>
        <v>0</v>
      </c>
    </row>
    <row r="481">
      <c r="A481" s="1" t="s">
        <v>664</v>
      </c>
      <c r="E481" s="27" t="s">
        <v>661</v>
      </c>
    </row>
    <row r="482">
      <c r="A482" s="1" t="s">
        <v>665</v>
      </c>
    </row>
    <row r="483" ht="191.25">
      <c r="A483" s="1" t="s">
        <v>666</v>
      </c>
      <c r="E483" s="27" t="s">
        <v>9428</v>
      </c>
    </row>
    <row r="484">
      <c r="A484" s="1" t="s">
        <v>659</v>
      </c>
      <c r="B484" s="1">
        <v>10</v>
      </c>
      <c r="C484" s="26" t="s">
        <v>1570</v>
      </c>
      <c r="D484" t="s">
        <v>661</v>
      </c>
      <c r="E484" s="27" t="s">
        <v>1571</v>
      </c>
      <c r="F484" s="28" t="s">
        <v>663</v>
      </c>
      <c r="G484" s="29">
        <v>4557.027</v>
      </c>
      <c r="H484" s="28">
        <v>0</v>
      </c>
      <c r="I484" s="30">
        <f>ROUND(G484*H484,P4)</f>
        <v>0</v>
      </c>
      <c r="L484" s="31">
        <v>0</v>
      </c>
      <c r="M484" s="24">
        <f>ROUND(G484*L484,P4)</f>
        <v>0</v>
      </c>
      <c r="N484" s="25" t="s">
        <v>1345</v>
      </c>
      <c r="O484" s="32">
        <f>M484*AA484</f>
        <v>0</v>
      </c>
      <c r="P484" s="1">
        <v>3</v>
      </c>
      <c r="AA484" s="1">
        <f>IF(P484=1,$O$3,IF(P484=2,$O$4,$O$5))</f>
        <v>0</v>
      </c>
    </row>
    <row r="485">
      <c r="A485" s="1" t="s">
        <v>664</v>
      </c>
      <c r="E485" s="27" t="s">
        <v>661</v>
      </c>
    </row>
    <row r="486" ht="114.75">
      <c r="A486" s="1" t="s">
        <v>665</v>
      </c>
      <c r="E486" s="33" t="s">
        <v>14855</v>
      </c>
    </row>
    <row r="487" ht="229.5">
      <c r="A487" s="1" t="s">
        <v>666</v>
      </c>
      <c r="E487" s="27" t="s">
        <v>1573</v>
      </c>
    </row>
    <row r="488">
      <c r="A488" s="1" t="s">
        <v>659</v>
      </c>
      <c r="B488" s="1">
        <v>11</v>
      </c>
      <c r="C488" s="26" t="s">
        <v>6450</v>
      </c>
      <c r="D488" t="s">
        <v>661</v>
      </c>
      <c r="E488" s="27" t="s">
        <v>6451</v>
      </c>
      <c r="F488" s="28" t="s">
        <v>663</v>
      </c>
      <c r="G488" s="29">
        <v>273.41500000000002</v>
      </c>
      <c r="H488" s="28">
        <v>0</v>
      </c>
      <c r="I488" s="30">
        <f>ROUND(G488*H488,P4)</f>
        <v>0</v>
      </c>
      <c r="L488" s="31">
        <v>0</v>
      </c>
      <c r="M488" s="24">
        <f>ROUND(G488*L488,P4)</f>
        <v>0</v>
      </c>
      <c r="N488" s="25" t="s">
        <v>1345</v>
      </c>
      <c r="O488" s="32">
        <f>M488*AA488</f>
        <v>0</v>
      </c>
      <c r="P488" s="1">
        <v>3</v>
      </c>
      <c r="AA488" s="1">
        <f>IF(P488=1,$O$3,IF(P488=2,$O$4,$O$5))</f>
        <v>0</v>
      </c>
    </row>
    <row r="489">
      <c r="A489" s="1" t="s">
        <v>664</v>
      </c>
      <c r="E489" s="27" t="s">
        <v>661</v>
      </c>
    </row>
    <row r="490" ht="102">
      <c r="A490" s="1" t="s">
        <v>665</v>
      </c>
      <c r="E490" s="33" t="s">
        <v>14856</v>
      </c>
    </row>
    <row r="491" ht="293.25">
      <c r="A491" s="1" t="s">
        <v>666</v>
      </c>
      <c r="E491" s="27" t="s">
        <v>6453</v>
      </c>
    </row>
    <row r="492">
      <c r="A492" s="1" t="s">
        <v>659</v>
      </c>
      <c r="B492" s="1">
        <v>12</v>
      </c>
      <c r="C492" s="26" t="s">
        <v>5990</v>
      </c>
      <c r="D492" t="s">
        <v>661</v>
      </c>
      <c r="E492" s="27" t="s">
        <v>5991</v>
      </c>
      <c r="F492" s="28" t="s">
        <v>677</v>
      </c>
      <c r="G492" s="29">
        <v>960.32500000000005</v>
      </c>
      <c r="H492" s="28">
        <v>0</v>
      </c>
      <c r="I492" s="30">
        <f>ROUND(G492*H492,P4)</f>
        <v>0</v>
      </c>
      <c r="L492" s="31">
        <v>0</v>
      </c>
      <c r="M492" s="24">
        <f>ROUND(G492*L492,P4)</f>
        <v>0</v>
      </c>
      <c r="N492" s="25" t="s">
        <v>1345</v>
      </c>
      <c r="O492" s="32">
        <f>M492*AA492</f>
        <v>0</v>
      </c>
      <c r="P492" s="1">
        <v>3</v>
      </c>
      <c r="AA492" s="1">
        <f>IF(P492=1,$O$3,IF(P492=2,$O$4,$O$5))</f>
        <v>0</v>
      </c>
    </row>
    <row r="493">
      <c r="A493" s="1" t="s">
        <v>664</v>
      </c>
      <c r="E493" s="27" t="s">
        <v>661</v>
      </c>
    </row>
    <row r="494" ht="102">
      <c r="A494" s="1" t="s">
        <v>665</v>
      </c>
      <c r="E494" s="33" t="s">
        <v>14857</v>
      </c>
    </row>
    <row r="495" ht="25.5">
      <c r="A495" s="1" t="s">
        <v>666</v>
      </c>
      <c r="E495" s="27" t="s">
        <v>5993</v>
      </c>
    </row>
    <row r="496">
      <c r="A496" s="1" t="s">
        <v>659</v>
      </c>
      <c r="B496" s="1">
        <v>46</v>
      </c>
      <c r="C496" s="26" t="s">
        <v>14709</v>
      </c>
      <c r="D496" t="s">
        <v>661</v>
      </c>
      <c r="E496" s="27" t="s">
        <v>14710</v>
      </c>
      <c r="F496" s="28" t="s">
        <v>677</v>
      </c>
      <c r="G496" s="29">
        <v>363.08800000000002</v>
      </c>
      <c r="H496" s="28">
        <v>0</v>
      </c>
      <c r="I496" s="30">
        <f>ROUND(G496*H496,P4)</f>
        <v>0</v>
      </c>
      <c r="L496" s="31">
        <v>0</v>
      </c>
      <c r="M496" s="24">
        <f>ROUND(G496*L496,P4)</f>
        <v>0</v>
      </c>
      <c r="N496" s="25" t="s">
        <v>1345</v>
      </c>
      <c r="O496" s="32">
        <f>M496*AA496</f>
        <v>0</v>
      </c>
      <c r="P496" s="1">
        <v>3</v>
      </c>
      <c r="AA496" s="1">
        <f>IF(P496=1,$O$3,IF(P496=2,$O$4,$O$5))</f>
        <v>0</v>
      </c>
    </row>
    <row r="497" ht="25.5">
      <c r="A497" s="1" t="s">
        <v>664</v>
      </c>
      <c r="E497" s="27" t="s">
        <v>14711</v>
      </c>
    </row>
    <row r="498" ht="38.25">
      <c r="A498" s="1" t="s">
        <v>665</v>
      </c>
      <c r="E498" s="33" t="s">
        <v>14858</v>
      </c>
    </row>
    <row r="499">
      <c r="A499" s="1" t="s">
        <v>666</v>
      </c>
      <c r="E499" s="27" t="s">
        <v>661</v>
      </c>
    </row>
    <row r="500">
      <c r="A500" s="1" t="s">
        <v>656</v>
      </c>
      <c r="C500" s="22" t="s">
        <v>1369</v>
      </c>
      <c r="E500" s="23" t="s">
        <v>5107</v>
      </c>
      <c r="L500" s="24">
        <f>SUMIFS(L501:L508,A501:A508,"P")</f>
        <v>0</v>
      </c>
      <c r="M500" s="24">
        <f>SUMIFS(M501:M508,A501:A508,"P")</f>
        <v>0</v>
      </c>
      <c r="N500" s="25"/>
    </row>
    <row r="501">
      <c r="A501" s="1" t="s">
        <v>659</v>
      </c>
      <c r="B501" s="1">
        <v>13</v>
      </c>
      <c r="C501" s="26" t="s">
        <v>12025</v>
      </c>
      <c r="D501" t="s">
        <v>661</v>
      </c>
      <c r="E501" s="27" t="s">
        <v>12026</v>
      </c>
      <c r="F501" s="28" t="s">
        <v>663</v>
      </c>
      <c r="G501" s="29">
        <v>135.89400000000001</v>
      </c>
      <c r="H501" s="28">
        <v>0</v>
      </c>
      <c r="I501" s="30">
        <f>ROUND(G501*H501,P4)</f>
        <v>0</v>
      </c>
      <c r="L501" s="31">
        <v>0</v>
      </c>
      <c r="M501" s="24">
        <f>ROUND(G501*L501,P4)</f>
        <v>0</v>
      </c>
      <c r="N501" s="25" t="s">
        <v>1345</v>
      </c>
      <c r="O501" s="32">
        <f>M501*AA501</f>
        <v>0</v>
      </c>
      <c r="P501" s="1">
        <v>3</v>
      </c>
      <c r="AA501" s="1">
        <f>IF(P501=1,$O$3,IF(P501=2,$O$4,$O$5))</f>
        <v>0</v>
      </c>
    </row>
    <row r="502">
      <c r="A502" s="1" t="s">
        <v>664</v>
      </c>
      <c r="E502" s="27" t="s">
        <v>661</v>
      </c>
    </row>
    <row r="503" ht="51">
      <c r="A503" s="1" t="s">
        <v>665</v>
      </c>
      <c r="E503" s="33" t="s">
        <v>14859</v>
      </c>
    </row>
    <row r="504" ht="357">
      <c r="A504" s="1" t="s">
        <v>666</v>
      </c>
      <c r="E504" s="27" t="s">
        <v>6470</v>
      </c>
    </row>
    <row r="505">
      <c r="A505" s="1" t="s">
        <v>659</v>
      </c>
      <c r="B505" s="1">
        <v>14</v>
      </c>
      <c r="C505" s="26" t="s">
        <v>5108</v>
      </c>
      <c r="D505" t="s">
        <v>661</v>
      </c>
      <c r="E505" s="27" t="s">
        <v>5109</v>
      </c>
      <c r="F505" s="28" t="s">
        <v>663</v>
      </c>
      <c r="G505" s="29">
        <v>55.317999999999998</v>
      </c>
      <c r="H505" s="28">
        <v>0</v>
      </c>
      <c r="I505" s="30">
        <f>ROUND(G505*H505,P4)</f>
        <v>0</v>
      </c>
      <c r="L505" s="31">
        <v>0</v>
      </c>
      <c r="M505" s="24">
        <f>ROUND(G505*L505,P4)</f>
        <v>0</v>
      </c>
      <c r="N505" s="25" t="s">
        <v>1345</v>
      </c>
      <c r="O505" s="32">
        <f>M505*AA505</f>
        <v>0</v>
      </c>
      <c r="P505" s="1">
        <v>3</v>
      </c>
      <c r="AA505" s="1">
        <f>IF(P505=1,$O$3,IF(P505=2,$O$4,$O$5))</f>
        <v>0</v>
      </c>
    </row>
    <row r="506">
      <c r="A506" s="1" t="s">
        <v>664</v>
      </c>
      <c r="E506" s="27" t="s">
        <v>661</v>
      </c>
    </row>
    <row r="507" ht="102">
      <c r="A507" s="1" t="s">
        <v>665</v>
      </c>
      <c r="E507" s="33" t="s">
        <v>14860</v>
      </c>
    </row>
    <row r="508" ht="38.25">
      <c r="A508" s="1" t="s">
        <v>666</v>
      </c>
      <c r="E508" s="27" t="s">
        <v>6472</v>
      </c>
    </row>
    <row r="509">
      <c r="A509" s="1" t="s">
        <v>656</v>
      </c>
      <c r="C509" s="22" t="s">
        <v>958</v>
      </c>
      <c r="E509" s="23" t="s">
        <v>959</v>
      </c>
      <c r="L509" s="24">
        <f>SUMIFS(L510:L533,A510:A533,"P")</f>
        <v>0</v>
      </c>
      <c r="M509" s="24">
        <f>SUMIFS(M510:M533,A510:A533,"P")</f>
        <v>0</v>
      </c>
      <c r="N509" s="25"/>
    </row>
    <row r="510">
      <c r="A510" s="1" t="s">
        <v>659</v>
      </c>
      <c r="B510" s="1">
        <v>15</v>
      </c>
      <c r="C510" s="26" t="s">
        <v>14258</v>
      </c>
      <c r="D510" t="s">
        <v>661</v>
      </c>
      <c r="E510" s="27" t="s">
        <v>14259</v>
      </c>
      <c r="F510" s="28" t="s">
        <v>677</v>
      </c>
      <c r="G510" s="29">
        <v>25.5</v>
      </c>
      <c r="H510" s="28">
        <v>0</v>
      </c>
      <c r="I510" s="30">
        <f>ROUND(G510*H510,P4)</f>
        <v>0</v>
      </c>
      <c r="L510" s="31">
        <v>0</v>
      </c>
      <c r="M510" s="24">
        <f>ROUND(G510*L510,P4)</f>
        <v>0</v>
      </c>
      <c r="N510" s="25" t="s">
        <v>1345</v>
      </c>
      <c r="O510" s="32">
        <f>M510*AA510</f>
        <v>0</v>
      </c>
      <c r="P510" s="1">
        <v>3</v>
      </c>
      <c r="AA510" s="1">
        <f>IF(P510=1,$O$3,IF(P510=2,$O$4,$O$5))</f>
        <v>0</v>
      </c>
    </row>
    <row r="511">
      <c r="A511" s="1" t="s">
        <v>664</v>
      </c>
      <c r="E511" s="27" t="s">
        <v>661</v>
      </c>
    </row>
    <row r="512">
      <c r="A512" s="1" t="s">
        <v>665</v>
      </c>
      <c r="E512" s="33" t="s">
        <v>14861</v>
      </c>
    </row>
    <row r="513" ht="51">
      <c r="A513" s="1" t="s">
        <v>666</v>
      </c>
      <c r="E513" s="27" t="s">
        <v>5117</v>
      </c>
    </row>
    <row r="514">
      <c r="A514" s="1" t="s">
        <v>659</v>
      </c>
      <c r="B514" s="1">
        <v>16</v>
      </c>
      <c r="C514" s="26" t="s">
        <v>14862</v>
      </c>
      <c r="D514" t="s">
        <v>661</v>
      </c>
      <c r="E514" s="27" t="s">
        <v>14863</v>
      </c>
      <c r="F514" s="28" t="s">
        <v>677</v>
      </c>
      <c r="G514" s="29">
        <v>25.5</v>
      </c>
      <c r="H514" s="28">
        <v>0</v>
      </c>
      <c r="I514" s="30">
        <f>ROUND(G514*H514,P4)</f>
        <v>0</v>
      </c>
      <c r="L514" s="31">
        <v>0</v>
      </c>
      <c r="M514" s="24">
        <f>ROUND(G514*L514,P4)</f>
        <v>0</v>
      </c>
      <c r="N514" s="25" t="s">
        <v>1345</v>
      </c>
      <c r="O514" s="32">
        <f>M514*AA514</f>
        <v>0</v>
      </c>
      <c r="P514" s="1">
        <v>3</v>
      </c>
      <c r="AA514" s="1">
        <f>IF(P514=1,$O$3,IF(P514=2,$O$4,$O$5))</f>
        <v>0</v>
      </c>
    </row>
    <row r="515">
      <c r="A515" s="1" t="s">
        <v>664</v>
      </c>
      <c r="E515" s="27" t="s">
        <v>661</v>
      </c>
    </row>
    <row r="516">
      <c r="A516" s="1" t="s">
        <v>665</v>
      </c>
      <c r="E516" s="33" t="s">
        <v>14861</v>
      </c>
    </row>
    <row r="517" ht="51">
      <c r="A517" s="1" t="s">
        <v>666</v>
      </c>
      <c r="E517" s="27" t="s">
        <v>5122</v>
      </c>
    </row>
    <row r="518">
      <c r="A518" s="1" t="s">
        <v>659</v>
      </c>
      <c r="B518" s="1">
        <v>17</v>
      </c>
      <c r="C518" s="26" t="s">
        <v>5123</v>
      </c>
      <c r="D518" t="s">
        <v>661</v>
      </c>
      <c r="E518" s="27" t="s">
        <v>5124</v>
      </c>
      <c r="F518" s="28" t="s">
        <v>677</v>
      </c>
      <c r="G518" s="29">
        <v>25.5</v>
      </c>
      <c r="H518" s="28">
        <v>0</v>
      </c>
      <c r="I518" s="30">
        <f>ROUND(G518*H518,P4)</f>
        <v>0</v>
      </c>
      <c r="L518" s="31">
        <v>0</v>
      </c>
      <c r="M518" s="24">
        <f>ROUND(G518*L518,P4)</f>
        <v>0</v>
      </c>
      <c r="N518" s="25" t="s">
        <v>1345</v>
      </c>
      <c r="O518" s="32">
        <f>M518*AA518</f>
        <v>0</v>
      </c>
      <c r="P518" s="1">
        <v>3</v>
      </c>
      <c r="AA518" s="1">
        <f>IF(P518=1,$O$3,IF(P518=2,$O$4,$O$5))</f>
        <v>0</v>
      </c>
    </row>
    <row r="519">
      <c r="A519" s="1" t="s">
        <v>664</v>
      </c>
      <c r="E519" s="27" t="s">
        <v>661</v>
      </c>
    </row>
    <row r="520">
      <c r="A520" s="1" t="s">
        <v>665</v>
      </c>
      <c r="E520" s="33" t="s">
        <v>14861</v>
      </c>
    </row>
    <row r="521" ht="51">
      <c r="A521" s="1" t="s">
        <v>666</v>
      </c>
      <c r="E521" s="27" t="s">
        <v>5122</v>
      </c>
    </row>
    <row r="522">
      <c r="A522" s="1" t="s">
        <v>659</v>
      </c>
      <c r="B522" s="1">
        <v>18</v>
      </c>
      <c r="C522" s="26" t="s">
        <v>14261</v>
      </c>
      <c r="D522" t="s">
        <v>661</v>
      </c>
      <c r="E522" s="27" t="s">
        <v>14262</v>
      </c>
      <c r="F522" s="28" t="s">
        <v>677</v>
      </c>
      <c r="G522" s="29">
        <v>25.5</v>
      </c>
      <c r="H522" s="28">
        <v>0</v>
      </c>
      <c r="I522" s="30">
        <f>ROUND(G522*H522,P4)</f>
        <v>0</v>
      </c>
      <c r="L522" s="31">
        <v>0</v>
      </c>
      <c r="M522" s="24">
        <f>ROUND(G522*L522,P4)</f>
        <v>0</v>
      </c>
      <c r="N522" s="25" t="s">
        <v>1345</v>
      </c>
      <c r="O522" s="32">
        <f>M522*AA522</f>
        <v>0</v>
      </c>
      <c r="P522" s="1">
        <v>3</v>
      </c>
      <c r="AA522" s="1">
        <f>IF(P522=1,$O$3,IF(P522=2,$O$4,$O$5))</f>
        <v>0</v>
      </c>
    </row>
    <row r="523">
      <c r="A523" s="1" t="s">
        <v>664</v>
      </c>
      <c r="E523" s="27" t="s">
        <v>661</v>
      </c>
    </row>
    <row r="524">
      <c r="A524" s="1" t="s">
        <v>665</v>
      </c>
      <c r="E524" s="33" t="s">
        <v>14861</v>
      </c>
    </row>
    <row r="525" ht="140.25">
      <c r="A525" s="1" t="s">
        <v>666</v>
      </c>
      <c r="E525" s="27" t="s">
        <v>5127</v>
      </c>
    </row>
    <row r="526">
      <c r="A526" s="1" t="s">
        <v>659</v>
      </c>
      <c r="B526" s="1">
        <v>19</v>
      </c>
      <c r="C526" s="26" t="s">
        <v>14263</v>
      </c>
      <c r="D526" t="s">
        <v>661</v>
      </c>
      <c r="E526" s="27" t="s">
        <v>14264</v>
      </c>
      <c r="F526" s="28" t="s">
        <v>677</v>
      </c>
      <c r="G526" s="29">
        <v>25.5</v>
      </c>
      <c r="H526" s="28">
        <v>0</v>
      </c>
      <c r="I526" s="30">
        <f>ROUND(G526*H526,P4)</f>
        <v>0</v>
      </c>
      <c r="L526" s="31">
        <v>0</v>
      </c>
      <c r="M526" s="24">
        <f>ROUND(G526*L526,P4)</f>
        <v>0</v>
      </c>
      <c r="N526" s="25" t="s">
        <v>1345</v>
      </c>
      <c r="O526" s="32">
        <f>M526*AA526</f>
        <v>0</v>
      </c>
      <c r="P526" s="1">
        <v>3</v>
      </c>
      <c r="AA526" s="1">
        <f>IF(P526=1,$O$3,IF(P526=2,$O$4,$O$5))</f>
        <v>0</v>
      </c>
    </row>
    <row r="527">
      <c r="A527" s="1" t="s">
        <v>664</v>
      </c>
      <c r="E527" s="27" t="s">
        <v>661</v>
      </c>
    </row>
    <row r="528">
      <c r="A528" s="1" t="s">
        <v>665</v>
      </c>
      <c r="E528" s="33" t="s">
        <v>14861</v>
      </c>
    </row>
    <row r="529" ht="140.25">
      <c r="A529" s="1" t="s">
        <v>666</v>
      </c>
      <c r="E529" s="27" t="s">
        <v>5127</v>
      </c>
    </row>
    <row r="530">
      <c r="A530" s="1" t="s">
        <v>659</v>
      </c>
      <c r="B530" s="1">
        <v>20</v>
      </c>
      <c r="C530" s="26" t="s">
        <v>9186</v>
      </c>
      <c r="D530" t="s">
        <v>661</v>
      </c>
      <c r="E530" s="27" t="s">
        <v>12267</v>
      </c>
      <c r="F530" s="28" t="s">
        <v>677</v>
      </c>
      <c r="G530" s="29">
        <v>900</v>
      </c>
      <c r="H530" s="28">
        <v>0</v>
      </c>
      <c r="I530" s="30">
        <f>ROUND(G530*H530,P4)</f>
        <v>0</v>
      </c>
      <c r="L530" s="31">
        <v>0</v>
      </c>
      <c r="M530" s="24">
        <f>ROUND(G530*L530,P4)</f>
        <v>0</v>
      </c>
      <c r="N530" s="25" t="s">
        <v>1345</v>
      </c>
      <c r="O530" s="32">
        <f>M530*AA530</f>
        <v>0</v>
      </c>
      <c r="P530" s="1">
        <v>3</v>
      </c>
      <c r="AA530" s="1">
        <f>IF(P530=1,$O$3,IF(P530=2,$O$4,$O$5))</f>
        <v>0</v>
      </c>
    </row>
    <row r="531">
      <c r="A531" s="1" t="s">
        <v>664</v>
      </c>
      <c r="E531" s="27" t="s">
        <v>661</v>
      </c>
    </row>
    <row r="532" ht="38.25">
      <c r="A532" s="1" t="s">
        <v>665</v>
      </c>
      <c r="E532" s="33" t="s">
        <v>14864</v>
      </c>
    </row>
    <row r="533" ht="140.25">
      <c r="A533" s="1" t="s">
        <v>666</v>
      </c>
      <c r="E533" s="27" t="s">
        <v>9189</v>
      </c>
    </row>
    <row r="534">
      <c r="A534" s="1" t="s">
        <v>656</v>
      </c>
      <c r="C534" s="22" t="s">
        <v>679</v>
      </c>
      <c r="E534" s="23" t="s">
        <v>680</v>
      </c>
      <c r="L534" s="24">
        <f>SUMIFS(L535:L546,A535:A546,"P")</f>
        <v>0</v>
      </c>
      <c r="M534" s="24">
        <f>SUMIFS(M535:M546,A535:A546,"P")</f>
        <v>0</v>
      </c>
      <c r="N534" s="25"/>
    </row>
    <row r="535">
      <c r="A535" s="1" t="s">
        <v>659</v>
      </c>
      <c r="B535" s="1">
        <v>21</v>
      </c>
      <c r="C535" s="26" t="s">
        <v>5583</v>
      </c>
      <c r="D535" t="s">
        <v>661</v>
      </c>
      <c r="E535" s="27" t="s">
        <v>5584</v>
      </c>
      <c r="F535" s="28" t="s">
        <v>683</v>
      </c>
      <c r="G535" s="29">
        <v>20</v>
      </c>
      <c r="H535" s="28">
        <v>0</v>
      </c>
      <c r="I535" s="30">
        <f>ROUND(G535*H535,P4)</f>
        <v>0</v>
      </c>
      <c r="L535" s="31">
        <v>0</v>
      </c>
      <c r="M535" s="24">
        <f>ROUND(G535*L535,P4)</f>
        <v>0</v>
      </c>
      <c r="N535" s="25" t="s">
        <v>1345</v>
      </c>
      <c r="O535" s="32">
        <f>M535*AA535</f>
        <v>0</v>
      </c>
      <c r="P535" s="1">
        <v>1</v>
      </c>
      <c r="AA535" s="1">
        <f>IF(P535=1,$O$3,IF(P535=2,$O$4,$O$5))</f>
        <v>0</v>
      </c>
    </row>
    <row r="536">
      <c r="A536" s="1" t="s">
        <v>664</v>
      </c>
      <c r="E536" s="27" t="s">
        <v>661</v>
      </c>
    </row>
    <row r="537">
      <c r="A537" s="1" t="s">
        <v>665</v>
      </c>
    </row>
    <row r="538" ht="114.75">
      <c r="A538" s="1" t="s">
        <v>666</v>
      </c>
      <c r="E538" s="27" t="s">
        <v>13786</v>
      </c>
    </row>
    <row r="539">
      <c r="A539" s="1" t="s">
        <v>659</v>
      </c>
      <c r="B539" s="1">
        <v>22</v>
      </c>
      <c r="C539" s="26" t="s">
        <v>13934</v>
      </c>
      <c r="D539" t="s">
        <v>661</v>
      </c>
      <c r="E539" s="27" t="s">
        <v>13935</v>
      </c>
      <c r="F539" s="28" t="s">
        <v>683</v>
      </c>
      <c r="G539" s="29">
        <v>5</v>
      </c>
      <c r="H539" s="28">
        <v>0</v>
      </c>
      <c r="I539" s="30">
        <f>ROUND(G539*H539,P4)</f>
        <v>0</v>
      </c>
      <c r="L539" s="31">
        <v>0</v>
      </c>
      <c r="M539" s="24">
        <f>ROUND(G539*L539,P4)</f>
        <v>0</v>
      </c>
      <c r="N539" s="25" t="s">
        <v>1345</v>
      </c>
      <c r="O539" s="32">
        <f>M539*AA539</f>
        <v>0</v>
      </c>
      <c r="P539" s="1">
        <v>3</v>
      </c>
      <c r="AA539" s="1">
        <f>IF(P539=1,$O$3,IF(P539=2,$O$4,$O$5))</f>
        <v>0</v>
      </c>
    </row>
    <row r="540">
      <c r="A540" s="1" t="s">
        <v>664</v>
      </c>
      <c r="E540" s="27" t="s">
        <v>661</v>
      </c>
    </row>
    <row r="541">
      <c r="A541" s="1" t="s">
        <v>665</v>
      </c>
    </row>
    <row r="542" ht="102">
      <c r="A542" s="1" t="s">
        <v>666</v>
      </c>
      <c r="E542" s="27" t="s">
        <v>1848</v>
      </c>
    </row>
    <row r="543">
      <c r="A543" s="1" t="s">
        <v>659</v>
      </c>
      <c r="B543" s="1">
        <v>47</v>
      </c>
      <c r="C543" s="26" t="s">
        <v>14194</v>
      </c>
      <c r="D543" t="s">
        <v>661</v>
      </c>
      <c r="E543" s="27" t="s">
        <v>14195</v>
      </c>
      <c r="F543" s="28" t="s">
        <v>683</v>
      </c>
      <c r="G543" s="29">
        <v>5</v>
      </c>
      <c r="H543" s="28">
        <v>0</v>
      </c>
      <c r="I543" s="30">
        <f>ROUND(G543*H543,P4)</f>
        <v>0</v>
      </c>
      <c r="L543" s="31">
        <v>0</v>
      </c>
      <c r="M543" s="24">
        <f>ROUND(G543*L543,P4)</f>
        <v>0</v>
      </c>
      <c r="N543" s="25" t="s">
        <v>1345</v>
      </c>
      <c r="O543" s="32">
        <f>M543*AA543</f>
        <v>0</v>
      </c>
      <c r="P543" s="1">
        <v>3</v>
      </c>
      <c r="AA543" s="1">
        <f>IF(P543=1,$O$3,IF(P543=2,$O$4,$O$5))</f>
        <v>0</v>
      </c>
    </row>
    <row r="544">
      <c r="A544" s="1" t="s">
        <v>664</v>
      </c>
      <c r="E544" s="27" t="s">
        <v>14802</v>
      </c>
    </row>
    <row r="545">
      <c r="A545" s="1" t="s">
        <v>665</v>
      </c>
    </row>
    <row r="546" ht="153">
      <c r="A546" s="1" t="s">
        <v>666</v>
      </c>
      <c r="E546" s="27" t="s">
        <v>11863</v>
      </c>
    </row>
    <row r="547">
      <c r="A547" s="1" t="s">
        <v>656</v>
      </c>
      <c r="C547" s="22" t="s">
        <v>6080</v>
      </c>
      <c r="E547" s="23" t="s">
        <v>6688</v>
      </c>
      <c r="L547" s="24">
        <f>SUMIFS(L548:L659,A548:A659,"P")</f>
        <v>0</v>
      </c>
      <c r="M547" s="24">
        <f>SUMIFS(M548:M659,A548:A659,"P")</f>
        <v>0</v>
      </c>
      <c r="N547" s="25"/>
    </row>
    <row r="548">
      <c r="A548" s="1" t="s">
        <v>659</v>
      </c>
      <c r="B548" s="1">
        <v>23</v>
      </c>
      <c r="C548" s="26" t="s">
        <v>14104</v>
      </c>
      <c r="D548" t="s">
        <v>661</v>
      </c>
      <c r="E548" s="27" t="s">
        <v>14105</v>
      </c>
      <c r="F548" s="28" t="s">
        <v>670</v>
      </c>
      <c r="G548" s="29">
        <v>145.44</v>
      </c>
      <c r="H548" s="28">
        <v>0</v>
      </c>
      <c r="I548" s="30">
        <f>ROUND(G548*H548,P4)</f>
        <v>0</v>
      </c>
      <c r="L548" s="31">
        <v>0</v>
      </c>
      <c r="M548" s="24">
        <f>ROUND(G548*L548,P4)</f>
        <v>0</v>
      </c>
      <c r="N548" s="25" t="s">
        <v>1345</v>
      </c>
      <c r="O548" s="32">
        <f>M548*AA548</f>
        <v>0</v>
      </c>
      <c r="P548" s="1">
        <v>3</v>
      </c>
      <c r="AA548" s="1">
        <f>IF(P548=1,$O$3,IF(P548=2,$O$4,$O$5))</f>
        <v>0</v>
      </c>
    </row>
    <row r="549">
      <c r="A549" s="1" t="s">
        <v>664</v>
      </c>
      <c r="E549" s="27" t="s">
        <v>14865</v>
      </c>
    </row>
    <row r="550">
      <c r="A550" s="1" t="s">
        <v>665</v>
      </c>
      <c r="E550" s="33" t="s">
        <v>14866</v>
      </c>
    </row>
    <row r="551" ht="255">
      <c r="A551" s="1" t="s">
        <v>666</v>
      </c>
      <c r="E551" s="27" t="s">
        <v>14106</v>
      </c>
    </row>
    <row r="552">
      <c r="A552" s="1" t="s">
        <v>659</v>
      </c>
      <c r="B552" s="1">
        <v>24</v>
      </c>
      <c r="C552" s="26" t="s">
        <v>14867</v>
      </c>
      <c r="D552" t="s">
        <v>661</v>
      </c>
      <c r="E552" s="27" t="s">
        <v>14868</v>
      </c>
      <c r="F552" s="28" t="s">
        <v>683</v>
      </c>
      <c r="G552" s="29">
        <v>1</v>
      </c>
      <c r="H552" s="28">
        <v>0</v>
      </c>
      <c r="I552" s="30">
        <f>ROUND(G552*H552,P4)</f>
        <v>0</v>
      </c>
      <c r="L552" s="31">
        <v>0</v>
      </c>
      <c r="M552" s="24">
        <f>ROUND(G552*L552,P4)</f>
        <v>0</v>
      </c>
      <c r="N552" s="25" t="s">
        <v>1345</v>
      </c>
      <c r="O552" s="32">
        <f>M552*AA552</f>
        <v>0</v>
      </c>
      <c r="P552" s="1">
        <v>3</v>
      </c>
      <c r="AA552" s="1">
        <f>IF(P552=1,$O$3,IF(P552=2,$O$4,$O$5))</f>
        <v>0</v>
      </c>
    </row>
    <row r="553">
      <c r="A553" s="1" t="s">
        <v>664</v>
      </c>
      <c r="E553" s="27" t="s">
        <v>14869</v>
      </c>
    </row>
    <row r="554">
      <c r="A554" s="1" t="s">
        <v>665</v>
      </c>
    </row>
    <row r="555" ht="409.5">
      <c r="A555" s="1" t="s">
        <v>666</v>
      </c>
      <c r="E555" s="27" t="s">
        <v>14870</v>
      </c>
    </row>
    <row r="556">
      <c r="A556" s="1" t="s">
        <v>659</v>
      </c>
      <c r="B556" s="1">
        <v>25</v>
      </c>
      <c r="C556" s="26" t="s">
        <v>14540</v>
      </c>
      <c r="D556" t="s">
        <v>661</v>
      </c>
      <c r="E556" s="27" t="s">
        <v>14541</v>
      </c>
      <c r="F556" s="28" t="s">
        <v>683</v>
      </c>
      <c r="G556" s="29">
        <v>1</v>
      </c>
      <c r="H556" s="28">
        <v>0</v>
      </c>
      <c r="I556" s="30">
        <f>ROUND(G556*H556,P4)</f>
        <v>0</v>
      </c>
      <c r="L556" s="31">
        <v>0</v>
      </c>
      <c r="M556" s="24">
        <f>ROUND(G556*L556,P4)</f>
        <v>0</v>
      </c>
      <c r="N556" s="25" t="s">
        <v>1345</v>
      </c>
      <c r="O556" s="32">
        <f>M556*AA556</f>
        <v>0</v>
      </c>
      <c r="P556" s="1">
        <v>1</v>
      </c>
      <c r="AA556" s="1">
        <f>IF(P556=1,$O$3,IF(P556=2,$O$4,$O$5))</f>
        <v>0</v>
      </c>
    </row>
    <row r="557">
      <c r="A557" s="1" t="s">
        <v>664</v>
      </c>
      <c r="E557" s="27" t="s">
        <v>661</v>
      </c>
    </row>
    <row r="558">
      <c r="A558" s="1" t="s">
        <v>665</v>
      </c>
    </row>
    <row r="559" ht="242.25">
      <c r="A559" s="1" t="s">
        <v>666</v>
      </c>
      <c r="E559" s="27" t="s">
        <v>14161</v>
      </c>
    </row>
    <row r="560">
      <c r="A560" s="1" t="s">
        <v>659</v>
      </c>
      <c r="B560" s="1">
        <v>26</v>
      </c>
      <c r="C560" s="26" t="s">
        <v>14159</v>
      </c>
      <c r="D560" t="s">
        <v>661</v>
      </c>
      <c r="E560" s="27" t="s">
        <v>14160</v>
      </c>
      <c r="F560" s="28" t="s">
        <v>683</v>
      </c>
      <c r="G560" s="29">
        <v>6</v>
      </c>
      <c r="H560" s="28">
        <v>0</v>
      </c>
      <c r="I560" s="30">
        <f>ROUND(G560*H560,P4)</f>
        <v>0</v>
      </c>
      <c r="L560" s="31">
        <v>0</v>
      </c>
      <c r="M560" s="24">
        <f>ROUND(G560*L560,P4)</f>
        <v>0</v>
      </c>
      <c r="N560" s="25" t="s">
        <v>1345</v>
      </c>
      <c r="O560" s="32">
        <f>M560*AA560</f>
        <v>0</v>
      </c>
      <c r="P560" s="1">
        <v>3</v>
      </c>
      <c r="AA560" s="1">
        <f>IF(P560=1,$O$3,IF(P560=2,$O$4,$O$5))</f>
        <v>0</v>
      </c>
    </row>
    <row r="561">
      <c r="A561" s="1" t="s">
        <v>664</v>
      </c>
      <c r="E561" s="27" t="s">
        <v>661</v>
      </c>
    </row>
    <row r="562">
      <c r="A562" s="1" t="s">
        <v>665</v>
      </c>
    </row>
    <row r="563" ht="242.25">
      <c r="A563" s="1" t="s">
        <v>666</v>
      </c>
      <c r="E563" s="27" t="s">
        <v>14161</v>
      </c>
    </row>
    <row r="564">
      <c r="A564" s="1" t="s">
        <v>659</v>
      </c>
      <c r="B564" s="1">
        <v>27</v>
      </c>
      <c r="C564" s="26" t="s">
        <v>14217</v>
      </c>
      <c r="D564" t="s">
        <v>661</v>
      </c>
      <c r="E564" s="27" t="s">
        <v>14218</v>
      </c>
      <c r="F564" s="28" t="s">
        <v>683</v>
      </c>
      <c r="G564" s="29">
        <v>1</v>
      </c>
      <c r="H564" s="28">
        <v>0</v>
      </c>
      <c r="I564" s="30">
        <f>ROUND(G564*H564,P4)</f>
        <v>0</v>
      </c>
      <c r="L564" s="31">
        <v>0</v>
      </c>
      <c r="M564" s="24">
        <f>ROUND(G564*L564,P4)</f>
        <v>0</v>
      </c>
      <c r="N564" s="25" t="s">
        <v>1345</v>
      </c>
      <c r="O564" s="32">
        <f>M564*AA564</f>
        <v>0</v>
      </c>
      <c r="P564" s="1">
        <v>3</v>
      </c>
      <c r="AA564" s="1">
        <f>IF(P564=1,$O$3,IF(P564=2,$O$4,$O$5))</f>
        <v>0</v>
      </c>
    </row>
    <row r="565">
      <c r="A565" s="1" t="s">
        <v>664</v>
      </c>
      <c r="E565" s="27" t="s">
        <v>661</v>
      </c>
    </row>
    <row r="566">
      <c r="A566" s="1" t="s">
        <v>665</v>
      </c>
    </row>
    <row r="567" ht="242.25">
      <c r="A567" s="1" t="s">
        <v>666</v>
      </c>
      <c r="E567" s="27" t="s">
        <v>14161</v>
      </c>
    </row>
    <row r="568">
      <c r="A568" s="1" t="s">
        <v>659</v>
      </c>
      <c r="B568" s="1">
        <v>28</v>
      </c>
      <c r="C568" s="26" t="s">
        <v>7264</v>
      </c>
      <c r="D568" t="s">
        <v>661</v>
      </c>
      <c r="E568" s="27" t="s">
        <v>7265</v>
      </c>
      <c r="F568" s="28" t="s">
        <v>683</v>
      </c>
      <c r="G568" s="29">
        <v>8</v>
      </c>
      <c r="H568" s="28">
        <v>0</v>
      </c>
      <c r="I568" s="30">
        <f>ROUND(G568*H568,P4)</f>
        <v>0</v>
      </c>
      <c r="L568" s="31">
        <v>0</v>
      </c>
      <c r="M568" s="24">
        <f>ROUND(G568*L568,P4)</f>
        <v>0</v>
      </c>
      <c r="N568" s="25" t="s">
        <v>1345</v>
      </c>
      <c r="O568" s="32">
        <f>M568*AA568</f>
        <v>0</v>
      </c>
      <c r="P568" s="1">
        <v>3</v>
      </c>
      <c r="AA568" s="1">
        <f>IF(P568=1,$O$3,IF(P568=2,$O$4,$O$5))</f>
        <v>0</v>
      </c>
    </row>
    <row r="569">
      <c r="A569" s="1" t="s">
        <v>664</v>
      </c>
      <c r="E569" s="27" t="s">
        <v>661</v>
      </c>
    </row>
    <row r="570">
      <c r="A570" s="1" t="s">
        <v>665</v>
      </c>
    </row>
    <row r="571" ht="89.25">
      <c r="A571" s="1" t="s">
        <v>666</v>
      </c>
      <c r="E571" s="27" t="s">
        <v>6489</v>
      </c>
    </row>
    <row r="572">
      <c r="A572" s="1" t="s">
        <v>659</v>
      </c>
      <c r="B572" s="1">
        <v>29</v>
      </c>
      <c r="C572" s="26" t="s">
        <v>14871</v>
      </c>
      <c r="D572" t="s">
        <v>661</v>
      </c>
      <c r="E572" s="27" t="s">
        <v>14872</v>
      </c>
      <c r="F572" s="28" t="s">
        <v>683</v>
      </c>
      <c r="G572" s="29">
        <v>2</v>
      </c>
      <c r="H572" s="28">
        <v>0</v>
      </c>
      <c r="I572" s="30">
        <f>ROUND(G572*H572,P4)</f>
        <v>0</v>
      </c>
      <c r="L572" s="31">
        <v>0</v>
      </c>
      <c r="M572" s="24">
        <f>ROUND(G572*L572,P4)</f>
        <v>0</v>
      </c>
      <c r="N572" s="25" t="s">
        <v>1345</v>
      </c>
      <c r="O572" s="32">
        <f>M572*AA572</f>
        <v>0</v>
      </c>
      <c r="P572" s="1">
        <v>1</v>
      </c>
      <c r="AA572" s="1">
        <f>IF(P572=1,$O$3,IF(P572=2,$O$4,$O$5))</f>
        <v>0</v>
      </c>
    </row>
    <row r="573">
      <c r="A573" s="1" t="s">
        <v>664</v>
      </c>
      <c r="E573" s="27" t="s">
        <v>661</v>
      </c>
    </row>
    <row r="574">
      <c r="A574" s="1" t="s">
        <v>665</v>
      </c>
    </row>
    <row r="575" ht="255">
      <c r="A575" s="1" t="s">
        <v>666</v>
      </c>
      <c r="E575" s="27" t="s">
        <v>14873</v>
      </c>
    </row>
    <row r="576">
      <c r="A576" s="1" t="s">
        <v>659</v>
      </c>
      <c r="B576" s="1">
        <v>30</v>
      </c>
      <c r="C576" s="26" t="s">
        <v>14874</v>
      </c>
      <c r="D576" t="s">
        <v>661</v>
      </c>
      <c r="E576" s="27" t="s">
        <v>14875</v>
      </c>
      <c r="F576" s="28" t="s">
        <v>683</v>
      </c>
      <c r="G576" s="29">
        <v>1</v>
      </c>
      <c r="H576" s="28">
        <v>0</v>
      </c>
      <c r="I576" s="30">
        <f>ROUND(G576*H576,P4)</f>
        <v>0</v>
      </c>
      <c r="L576" s="31">
        <v>0</v>
      </c>
      <c r="M576" s="24">
        <f>ROUND(G576*L576,P4)</f>
        <v>0</v>
      </c>
      <c r="N576" s="25" t="s">
        <v>1345</v>
      </c>
      <c r="O576" s="32">
        <f>M576*AA576</f>
        <v>0</v>
      </c>
      <c r="P576" s="1">
        <v>1</v>
      </c>
      <c r="AA576" s="1">
        <f>IF(P576=1,$O$3,IF(P576=2,$O$4,$O$5))</f>
        <v>0</v>
      </c>
    </row>
    <row r="577">
      <c r="A577" s="1" t="s">
        <v>664</v>
      </c>
      <c r="E577" s="27" t="s">
        <v>661</v>
      </c>
    </row>
    <row r="578">
      <c r="A578" s="1" t="s">
        <v>665</v>
      </c>
    </row>
    <row r="579" ht="255">
      <c r="A579" s="1" t="s">
        <v>666</v>
      </c>
      <c r="E579" s="27" t="s">
        <v>14873</v>
      </c>
    </row>
    <row r="580">
      <c r="A580" s="1" t="s">
        <v>659</v>
      </c>
      <c r="B580" s="1">
        <v>31</v>
      </c>
      <c r="C580" s="26" t="s">
        <v>14876</v>
      </c>
      <c r="D580" t="s">
        <v>661</v>
      </c>
      <c r="E580" s="27" t="s">
        <v>14877</v>
      </c>
      <c r="F580" s="28" t="s">
        <v>683</v>
      </c>
      <c r="G580" s="29">
        <v>1</v>
      </c>
      <c r="H580" s="28">
        <v>0</v>
      </c>
      <c r="I580" s="30">
        <f>ROUND(G580*H580,P4)</f>
        <v>0</v>
      </c>
      <c r="L580" s="31">
        <v>0</v>
      </c>
      <c r="M580" s="24">
        <f>ROUND(G580*L580,P4)</f>
        <v>0</v>
      </c>
      <c r="N580" s="25" t="s">
        <v>1345</v>
      </c>
      <c r="O580" s="32">
        <f>M580*AA580</f>
        <v>0</v>
      </c>
      <c r="P580" s="1">
        <v>1</v>
      </c>
      <c r="AA580" s="1">
        <f>IF(P580=1,$O$3,IF(P580=2,$O$4,$O$5))</f>
        <v>0</v>
      </c>
    </row>
    <row r="581">
      <c r="A581" s="1" t="s">
        <v>664</v>
      </c>
      <c r="E581" s="27" t="s">
        <v>14878</v>
      </c>
    </row>
    <row r="582">
      <c r="A582" s="1" t="s">
        <v>665</v>
      </c>
    </row>
    <row r="583" ht="76.5">
      <c r="A583" s="1" t="s">
        <v>666</v>
      </c>
      <c r="E583" s="27" t="s">
        <v>14879</v>
      </c>
    </row>
    <row r="584">
      <c r="A584" s="1" t="s">
        <v>659</v>
      </c>
      <c r="B584" s="1">
        <v>32</v>
      </c>
      <c r="C584" s="26" t="s">
        <v>6703</v>
      </c>
      <c r="D584" t="s">
        <v>661</v>
      </c>
      <c r="E584" s="27" t="s">
        <v>6704</v>
      </c>
      <c r="F584" s="28" t="s">
        <v>663</v>
      </c>
      <c r="G584" s="29">
        <v>584.75300000000004</v>
      </c>
      <c r="H584" s="28">
        <v>0</v>
      </c>
      <c r="I584" s="30">
        <f>ROUND(G584*H584,P4)</f>
        <v>0</v>
      </c>
      <c r="L584" s="31">
        <v>0</v>
      </c>
      <c r="M584" s="24">
        <f>ROUND(G584*L584,P4)</f>
        <v>0</v>
      </c>
      <c r="N584" s="25" t="s">
        <v>1345</v>
      </c>
      <c r="O584" s="32">
        <f>M584*AA584</f>
        <v>0</v>
      </c>
      <c r="P584" s="1">
        <v>3</v>
      </c>
      <c r="AA584" s="1">
        <f>IF(P584=1,$O$3,IF(P584=2,$O$4,$O$5))</f>
        <v>0</v>
      </c>
    </row>
    <row r="585">
      <c r="A585" s="1" t="s">
        <v>664</v>
      </c>
      <c r="E585" s="27" t="s">
        <v>14807</v>
      </c>
    </row>
    <row r="586" ht="25.5">
      <c r="A586" s="1" t="s">
        <v>665</v>
      </c>
      <c r="E586" s="33" t="s">
        <v>14880</v>
      </c>
    </row>
    <row r="587" ht="357">
      <c r="A587" s="1" t="s">
        <v>666</v>
      </c>
      <c r="E587" s="27" t="s">
        <v>6470</v>
      </c>
    </row>
    <row r="588">
      <c r="A588" s="1" t="s">
        <v>659</v>
      </c>
      <c r="B588" s="1">
        <v>33</v>
      </c>
      <c r="C588" s="26" t="s">
        <v>14123</v>
      </c>
      <c r="D588" t="s">
        <v>661</v>
      </c>
      <c r="E588" s="27" t="s">
        <v>14124</v>
      </c>
      <c r="F588" s="28" t="s">
        <v>670</v>
      </c>
      <c r="G588" s="29">
        <v>144</v>
      </c>
      <c r="H588" s="28">
        <v>0</v>
      </c>
      <c r="I588" s="30">
        <f>ROUND(G588*H588,P4)</f>
        <v>0</v>
      </c>
      <c r="L588" s="31">
        <v>0</v>
      </c>
      <c r="M588" s="24">
        <f>ROUND(G588*L588,P4)</f>
        <v>0</v>
      </c>
      <c r="N588" s="25" t="s">
        <v>1345</v>
      </c>
      <c r="O588" s="32">
        <f>M588*AA588</f>
        <v>0</v>
      </c>
      <c r="P588" s="1">
        <v>3</v>
      </c>
      <c r="AA588" s="1">
        <f>IF(P588=1,$O$3,IF(P588=2,$O$4,$O$5))</f>
        <v>0</v>
      </c>
    </row>
    <row r="589">
      <c r="A589" s="1" t="s">
        <v>664</v>
      </c>
      <c r="E589" s="27" t="s">
        <v>14865</v>
      </c>
    </row>
    <row r="590">
      <c r="A590" s="1" t="s">
        <v>665</v>
      </c>
    </row>
    <row r="591" ht="51">
      <c r="A591" s="1" t="s">
        <v>666</v>
      </c>
      <c r="E591" s="27" t="s">
        <v>12886</v>
      </c>
    </row>
    <row r="592">
      <c r="A592" s="1" t="s">
        <v>659</v>
      </c>
      <c r="B592" s="1">
        <v>34</v>
      </c>
      <c r="C592" s="26" t="s">
        <v>14221</v>
      </c>
      <c r="D592" t="s">
        <v>661</v>
      </c>
      <c r="E592" s="27" t="s">
        <v>14222</v>
      </c>
      <c r="F592" s="28" t="s">
        <v>670</v>
      </c>
      <c r="G592" s="29">
        <v>32.899999999999999</v>
      </c>
      <c r="H592" s="28">
        <v>0</v>
      </c>
      <c r="I592" s="30">
        <f>ROUND(G592*H592,P4)</f>
        <v>0</v>
      </c>
      <c r="L592" s="31">
        <v>0</v>
      </c>
      <c r="M592" s="24">
        <f>ROUND(G592*L592,P4)</f>
        <v>0</v>
      </c>
      <c r="N592" s="25" t="s">
        <v>1345</v>
      </c>
      <c r="O592" s="32">
        <f>M592*AA592</f>
        <v>0</v>
      </c>
      <c r="P592" s="1">
        <v>3</v>
      </c>
      <c r="AA592" s="1">
        <f>IF(P592=1,$O$3,IF(P592=2,$O$4,$O$5))</f>
        <v>0</v>
      </c>
    </row>
    <row r="593">
      <c r="A593" s="1" t="s">
        <v>664</v>
      </c>
      <c r="E593" s="27" t="s">
        <v>661</v>
      </c>
    </row>
    <row r="594">
      <c r="A594" s="1" t="s">
        <v>665</v>
      </c>
    </row>
    <row r="595" ht="51">
      <c r="A595" s="1" t="s">
        <v>666</v>
      </c>
      <c r="E595" s="27" t="s">
        <v>12886</v>
      </c>
    </row>
    <row r="596">
      <c r="A596" s="1" t="s">
        <v>659</v>
      </c>
      <c r="B596" s="1">
        <v>35</v>
      </c>
      <c r="C596" s="26" t="s">
        <v>12887</v>
      </c>
      <c r="D596" t="s">
        <v>661</v>
      </c>
      <c r="E596" s="27" t="s">
        <v>12888</v>
      </c>
      <c r="F596" s="28" t="s">
        <v>670</v>
      </c>
      <c r="G596" s="29">
        <v>36.100000000000001</v>
      </c>
      <c r="H596" s="28">
        <v>0</v>
      </c>
      <c r="I596" s="30">
        <f>ROUND(G596*H596,P4)</f>
        <v>0</v>
      </c>
      <c r="L596" s="31">
        <v>0</v>
      </c>
      <c r="M596" s="24">
        <f>ROUND(G596*L596,P4)</f>
        <v>0</v>
      </c>
      <c r="N596" s="25" t="s">
        <v>1345</v>
      </c>
      <c r="O596" s="32">
        <f>M596*AA596</f>
        <v>0</v>
      </c>
      <c r="P596" s="1">
        <v>3</v>
      </c>
      <c r="AA596" s="1">
        <f>IF(P596=1,$O$3,IF(P596=2,$O$4,$O$5))</f>
        <v>0</v>
      </c>
    </row>
    <row r="597">
      <c r="A597" s="1" t="s">
        <v>664</v>
      </c>
      <c r="E597" s="27" t="s">
        <v>661</v>
      </c>
    </row>
    <row r="598">
      <c r="A598" s="1" t="s">
        <v>665</v>
      </c>
    </row>
    <row r="599" ht="51">
      <c r="A599" s="1" t="s">
        <v>666</v>
      </c>
      <c r="E599" s="27" t="s">
        <v>12886</v>
      </c>
    </row>
    <row r="600">
      <c r="A600" s="1" t="s">
        <v>659</v>
      </c>
      <c r="B600" s="1">
        <v>36</v>
      </c>
      <c r="C600" s="26" t="s">
        <v>14073</v>
      </c>
      <c r="D600" t="s">
        <v>661</v>
      </c>
      <c r="E600" s="27" t="s">
        <v>14074</v>
      </c>
      <c r="F600" s="28" t="s">
        <v>670</v>
      </c>
      <c r="G600" s="29">
        <v>170.90000000000001</v>
      </c>
      <c r="H600" s="28">
        <v>0</v>
      </c>
      <c r="I600" s="30">
        <f>ROUND(G600*H600,P4)</f>
        <v>0</v>
      </c>
      <c r="L600" s="31">
        <v>0</v>
      </c>
      <c r="M600" s="24">
        <f>ROUND(G600*L600,P4)</f>
        <v>0</v>
      </c>
      <c r="N600" s="25" t="s">
        <v>1345</v>
      </c>
      <c r="O600" s="32">
        <f>M600*AA600</f>
        <v>0</v>
      </c>
      <c r="P600" s="1">
        <v>3</v>
      </c>
      <c r="AA600" s="1">
        <f>IF(P600=1,$O$3,IF(P600=2,$O$4,$O$5))</f>
        <v>0</v>
      </c>
    </row>
    <row r="601">
      <c r="A601" s="1" t="s">
        <v>664</v>
      </c>
      <c r="E601" s="27" t="s">
        <v>661</v>
      </c>
    </row>
    <row r="602">
      <c r="A602" s="1" t="s">
        <v>665</v>
      </c>
    </row>
    <row r="603" ht="51">
      <c r="A603" s="1" t="s">
        <v>666</v>
      </c>
      <c r="E603" s="27" t="s">
        <v>12886</v>
      </c>
    </row>
    <row r="604">
      <c r="A604" s="1" t="s">
        <v>659</v>
      </c>
      <c r="B604" s="1">
        <v>37</v>
      </c>
      <c r="C604" s="26" t="s">
        <v>14224</v>
      </c>
      <c r="D604" t="s">
        <v>661</v>
      </c>
      <c r="E604" s="27" t="s">
        <v>14225</v>
      </c>
      <c r="F604" s="28" t="s">
        <v>670</v>
      </c>
      <c r="G604" s="29">
        <v>46.799999999999997</v>
      </c>
      <c r="H604" s="28">
        <v>0</v>
      </c>
      <c r="I604" s="30">
        <f>ROUND(G604*H604,P4)</f>
        <v>0</v>
      </c>
      <c r="L604" s="31">
        <v>0</v>
      </c>
      <c r="M604" s="24">
        <f>ROUND(G604*L604,P4)</f>
        <v>0</v>
      </c>
      <c r="N604" s="25" t="s">
        <v>1345</v>
      </c>
      <c r="O604" s="32">
        <f>M604*AA604</f>
        <v>0</v>
      </c>
      <c r="P604" s="1">
        <v>3</v>
      </c>
      <c r="AA604" s="1">
        <f>IF(P604=1,$O$3,IF(P604=2,$O$4,$O$5))</f>
        <v>0</v>
      </c>
    </row>
    <row r="605">
      <c r="A605" s="1" t="s">
        <v>664</v>
      </c>
      <c r="E605" s="27" t="s">
        <v>661</v>
      </c>
    </row>
    <row r="606">
      <c r="A606" s="1" t="s">
        <v>665</v>
      </c>
    </row>
    <row r="607" ht="51">
      <c r="A607" s="1" t="s">
        <v>666</v>
      </c>
      <c r="E607" s="27" t="s">
        <v>12886</v>
      </c>
    </row>
    <row r="608">
      <c r="A608" s="1" t="s">
        <v>659</v>
      </c>
      <c r="B608" s="1">
        <v>38</v>
      </c>
      <c r="C608" s="26" t="s">
        <v>14740</v>
      </c>
      <c r="D608" t="s">
        <v>661</v>
      </c>
      <c r="E608" s="27" t="s">
        <v>14741</v>
      </c>
      <c r="F608" s="28" t="s">
        <v>670</v>
      </c>
      <c r="G608" s="29">
        <v>231</v>
      </c>
      <c r="H608" s="28">
        <v>0</v>
      </c>
      <c r="I608" s="30">
        <f>ROUND(G608*H608,P4)</f>
        <v>0</v>
      </c>
      <c r="L608" s="31">
        <v>0</v>
      </c>
      <c r="M608" s="24">
        <f>ROUND(G608*L608,P4)</f>
        <v>0</v>
      </c>
      <c r="N608" s="25" t="s">
        <v>1345</v>
      </c>
      <c r="O608" s="32">
        <f>M608*AA608</f>
        <v>0</v>
      </c>
      <c r="P608" s="1">
        <v>3</v>
      </c>
      <c r="AA608" s="1">
        <f>IF(P608=1,$O$3,IF(P608=2,$O$4,$O$5))</f>
        <v>0</v>
      </c>
    </row>
    <row r="609">
      <c r="A609" s="1" t="s">
        <v>664</v>
      </c>
      <c r="E609" s="27" t="s">
        <v>661</v>
      </c>
    </row>
    <row r="610">
      <c r="A610" s="1" t="s">
        <v>665</v>
      </c>
    </row>
    <row r="611" ht="51">
      <c r="A611" s="1" t="s">
        <v>666</v>
      </c>
      <c r="E611" s="27" t="s">
        <v>12886</v>
      </c>
    </row>
    <row r="612">
      <c r="A612" s="1" t="s">
        <v>659</v>
      </c>
      <c r="B612" s="1">
        <v>39</v>
      </c>
      <c r="C612" s="26" t="s">
        <v>14076</v>
      </c>
      <c r="D612" t="s">
        <v>661</v>
      </c>
      <c r="E612" s="27" t="s">
        <v>14077</v>
      </c>
      <c r="F612" s="28" t="s">
        <v>670</v>
      </c>
      <c r="G612" s="29">
        <v>517.70000000000005</v>
      </c>
      <c r="H612" s="28">
        <v>0</v>
      </c>
      <c r="I612" s="30">
        <f>ROUND(G612*H612,P4)</f>
        <v>0</v>
      </c>
      <c r="L612" s="31">
        <v>0</v>
      </c>
      <c r="M612" s="24">
        <f>ROUND(G612*L612,P4)</f>
        <v>0</v>
      </c>
      <c r="N612" s="25" t="s">
        <v>1345</v>
      </c>
      <c r="O612" s="32">
        <f>M612*AA612</f>
        <v>0</v>
      </c>
      <c r="P612" s="1">
        <v>3</v>
      </c>
      <c r="AA612" s="1">
        <f>IF(P612=1,$O$3,IF(P612=2,$O$4,$O$5))</f>
        <v>0</v>
      </c>
    </row>
    <row r="613">
      <c r="A613" s="1" t="s">
        <v>664</v>
      </c>
      <c r="E613" s="27" t="s">
        <v>661</v>
      </c>
    </row>
    <row r="614">
      <c r="A614" s="1" t="s">
        <v>665</v>
      </c>
    </row>
    <row r="615" ht="25.5">
      <c r="A615" s="1" t="s">
        <v>666</v>
      </c>
      <c r="E615" s="27" t="s">
        <v>14079</v>
      </c>
    </row>
    <row r="616">
      <c r="A616" s="1" t="s">
        <v>659</v>
      </c>
      <c r="B616" s="1">
        <v>48</v>
      </c>
      <c r="C616" s="26" t="s">
        <v>14881</v>
      </c>
      <c r="D616" t="s">
        <v>661</v>
      </c>
      <c r="E616" s="27" t="s">
        <v>14882</v>
      </c>
      <c r="F616" s="28" t="s">
        <v>670</v>
      </c>
      <c r="G616" s="29">
        <v>242.55000000000001</v>
      </c>
      <c r="H616" s="28">
        <v>0</v>
      </c>
      <c r="I616" s="30">
        <f>ROUND(G616*H616,P4)</f>
        <v>0</v>
      </c>
      <c r="L616" s="31">
        <v>0</v>
      </c>
      <c r="M616" s="24">
        <f>ROUND(G616*L616,P4)</f>
        <v>0</v>
      </c>
      <c r="N616" s="25" t="s">
        <v>1345</v>
      </c>
      <c r="O616" s="32">
        <f>M616*AA616</f>
        <v>0</v>
      </c>
      <c r="P616" s="1">
        <v>3</v>
      </c>
      <c r="AA616" s="1">
        <f>IF(P616=1,$O$3,IF(P616=2,$O$4,$O$5))</f>
        <v>0</v>
      </c>
    </row>
    <row r="617">
      <c r="A617" s="1" t="s">
        <v>664</v>
      </c>
      <c r="E617" s="27" t="s">
        <v>661</v>
      </c>
    </row>
    <row r="618">
      <c r="A618" s="1" t="s">
        <v>665</v>
      </c>
      <c r="E618" s="33" t="s">
        <v>14883</v>
      </c>
    </row>
    <row r="619" ht="255">
      <c r="A619" s="1" t="s">
        <v>666</v>
      </c>
      <c r="E619" s="27" t="s">
        <v>6691</v>
      </c>
    </row>
    <row r="620">
      <c r="A620" s="1" t="s">
        <v>659</v>
      </c>
      <c r="B620" s="1">
        <v>49</v>
      </c>
      <c r="C620" s="26" t="s">
        <v>14200</v>
      </c>
      <c r="D620" t="s">
        <v>661</v>
      </c>
      <c r="E620" s="27" t="s">
        <v>6083</v>
      </c>
      <c r="F620" s="28" t="s">
        <v>670</v>
      </c>
      <c r="G620" s="29">
        <v>36.189999999999998</v>
      </c>
      <c r="H620" s="28">
        <v>0</v>
      </c>
      <c r="I620" s="30">
        <f>ROUND(G620*H620,P4)</f>
        <v>0</v>
      </c>
      <c r="L620" s="31">
        <v>0</v>
      </c>
      <c r="M620" s="24">
        <f>ROUND(G620*L620,P4)</f>
        <v>0</v>
      </c>
      <c r="N620" s="25" t="s">
        <v>1345</v>
      </c>
      <c r="O620" s="32">
        <f>M620*AA620</f>
        <v>0</v>
      </c>
      <c r="P620" s="1">
        <v>3</v>
      </c>
      <c r="AA620" s="1">
        <f>IF(P620=1,$O$3,IF(P620=2,$O$4,$O$5))</f>
        <v>0</v>
      </c>
    </row>
    <row r="621">
      <c r="A621" s="1" t="s">
        <v>664</v>
      </c>
      <c r="E621" s="27" t="s">
        <v>14270</v>
      </c>
    </row>
    <row r="622">
      <c r="A622" s="1" t="s">
        <v>665</v>
      </c>
      <c r="E622" s="33" t="s">
        <v>14884</v>
      </c>
    </row>
    <row r="623" ht="255">
      <c r="A623" s="1" t="s">
        <v>666</v>
      </c>
      <c r="E623" s="27" t="s">
        <v>6691</v>
      </c>
    </row>
    <row r="624">
      <c r="A624" s="1" t="s">
        <v>659</v>
      </c>
      <c r="B624" s="1">
        <v>50</v>
      </c>
      <c r="C624" s="26" t="s">
        <v>14163</v>
      </c>
      <c r="D624" t="s">
        <v>661</v>
      </c>
      <c r="E624" s="27" t="s">
        <v>6310</v>
      </c>
      <c r="F624" s="28" t="s">
        <v>670</v>
      </c>
      <c r="G624" s="29">
        <v>39.710000000000001</v>
      </c>
      <c r="H624" s="28">
        <v>0</v>
      </c>
      <c r="I624" s="30">
        <f>ROUND(G624*H624,P4)</f>
        <v>0</v>
      </c>
      <c r="L624" s="31">
        <v>0</v>
      </c>
      <c r="M624" s="24">
        <f>ROUND(G624*L624,P4)</f>
        <v>0</v>
      </c>
      <c r="N624" s="25" t="s">
        <v>1345</v>
      </c>
      <c r="O624" s="32">
        <f>M624*AA624</f>
        <v>0</v>
      </c>
      <c r="P624" s="1">
        <v>3</v>
      </c>
      <c r="AA624" s="1">
        <f>IF(P624=1,$O$3,IF(P624=2,$O$4,$O$5))</f>
        <v>0</v>
      </c>
    </row>
    <row r="625">
      <c r="A625" s="1" t="s">
        <v>664</v>
      </c>
      <c r="E625" s="27" t="s">
        <v>14270</v>
      </c>
    </row>
    <row r="626">
      <c r="A626" s="1" t="s">
        <v>665</v>
      </c>
      <c r="E626" s="33" t="s">
        <v>14885</v>
      </c>
    </row>
    <row r="627" ht="255">
      <c r="A627" s="1" t="s">
        <v>666</v>
      </c>
      <c r="E627" s="27" t="s">
        <v>6691</v>
      </c>
    </row>
    <row r="628">
      <c r="A628" s="1" t="s">
        <v>659</v>
      </c>
      <c r="B628" s="1">
        <v>51</v>
      </c>
      <c r="C628" s="26" t="s">
        <v>14886</v>
      </c>
      <c r="D628" t="s">
        <v>661</v>
      </c>
      <c r="E628" s="27" t="s">
        <v>6310</v>
      </c>
      <c r="F628" s="28" t="s">
        <v>670</v>
      </c>
      <c r="G628" s="29">
        <v>70.620000000000005</v>
      </c>
      <c r="H628" s="28">
        <v>0</v>
      </c>
      <c r="I628" s="30">
        <f>ROUND(G628*H628,P4)</f>
        <v>0</v>
      </c>
      <c r="L628" s="31">
        <v>0</v>
      </c>
      <c r="M628" s="24">
        <f>ROUND(G628*L628,P4)</f>
        <v>0</v>
      </c>
      <c r="N628" s="25" t="s">
        <v>1345</v>
      </c>
      <c r="O628" s="32">
        <f>M628*AA628</f>
        <v>0</v>
      </c>
      <c r="P628" s="1">
        <v>1</v>
      </c>
      <c r="AA628" s="1">
        <f>IF(P628=1,$O$3,IF(P628=2,$O$4,$O$5))</f>
        <v>0</v>
      </c>
    </row>
    <row r="629">
      <c r="A629" s="1" t="s">
        <v>664</v>
      </c>
      <c r="E629" s="27" t="s">
        <v>14167</v>
      </c>
    </row>
    <row r="630">
      <c r="A630" s="1" t="s">
        <v>665</v>
      </c>
      <c r="E630" s="33" t="s">
        <v>14887</v>
      </c>
    </row>
    <row r="631" ht="255">
      <c r="A631" s="1" t="s">
        <v>666</v>
      </c>
      <c r="E631" s="27" t="s">
        <v>6691</v>
      </c>
    </row>
    <row r="632">
      <c r="A632" s="1" t="s">
        <v>659</v>
      </c>
      <c r="B632" s="1">
        <v>52</v>
      </c>
      <c r="C632" s="26" t="s">
        <v>14166</v>
      </c>
      <c r="D632" t="s">
        <v>661</v>
      </c>
      <c r="E632" s="27" t="s">
        <v>6087</v>
      </c>
      <c r="F632" s="28" t="s">
        <v>670</v>
      </c>
      <c r="G632" s="29">
        <v>94.709999999999994</v>
      </c>
      <c r="H632" s="28">
        <v>0</v>
      </c>
      <c r="I632" s="30">
        <f>ROUND(G632*H632,P4)</f>
        <v>0</v>
      </c>
      <c r="L632" s="31">
        <v>0</v>
      </c>
      <c r="M632" s="24">
        <f>ROUND(G632*L632,P4)</f>
        <v>0</v>
      </c>
      <c r="N632" s="25" t="s">
        <v>1345</v>
      </c>
      <c r="O632" s="32">
        <f>M632*AA632</f>
        <v>0</v>
      </c>
      <c r="P632" s="1">
        <v>3</v>
      </c>
      <c r="AA632" s="1">
        <f>IF(P632=1,$O$3,IF(P632=2,$O$4,$O$5))</f>
        <v>0</v>
      </c>
    </row>
    <row r="633">
      <c r="A633" s="1" t="s">
        <v>664</v>
      </c>
      <c r="E633" s="27" t="s">
        <v>14270</v>
      </c>
    </row>
    <row r="634">
      <c r="A634" s="1" t="s">
        <v>665</v>
      </c>
      <c r="E634" s="33" t="s">
        <v>14888</v>
      </c>
    </row>
    <row r="635" ht="255">
      <c r="A635" s="1" t="s">
        <v>666</v>
      </c>
      <c r="E635" s="27" t="s">
        <v>6691</v>
      </c>
    </row>
    <row r="636">
      <c r="A636" s="1" t="s">
        <v>659</v>
      </c>
      <c r="B636" s="1">
        <v>53</v>
      </c>
      <c r="C636" s="26" t="s">
        <v>14824</v>
      </c>
      <c r="D636" t="s">
        <v>661</v>
      </c>
      <c r="E636" s="27" t="s">
        <v>6087</v>
      </c>
      <c r="F636" s="28" t="s">
        <v>670</v>
      </c>
      <c r="G636" s="29">
        <v>65.450000000000003</v>
      </c>
      <c r="H636" s="28">
        <v>0</v>
      </c>
      <c r="I636" s="30">
        <f>ROUND(G636*H636,P4)</f>
        <v>0</v>
      </c>
      <c r="L636" s="31">
        <v>0</v>
      </c>
      <c r="M636" s="24">
        <f>ROUND(G636*L636,P4)</f>
        <v>0</v>
      </c>
      <c r="N636" s="25" t="s">
        <v>1345</v>
      </c>
      <c r="O636" s="32">
        <f>M636*AA636</f>
        <v>0</v>
      </c>
      <c r="P636" s="1">
        <v>3</v>
      </c>
      <c r="AA636" s="1">
        <f>IF(P636=1,$O$3,IF(P636=2,$O$4,$O$5))</f>
        <v>0</v>
      </c>
    </row>
    <row r="637">
      <c r="A637" s="1" t="s">
        <v>664</v>
      </c>
      <c r="E637" s="27" t="s">
        <v>14167</v>
      </c>
    </row>
    <row r="638">
      <c r="A638" s="1" t="s">
        <v>665</v>
      </c>
      <c r="E638" s="33" t="s">
        <v>14889</v>
      </c>
    </row>
    <row r="639" ht="255">
      <c r="A639" s="1" t="s">
        <v>666</v>
      </c>
      <c r="E639" s="27" t="s">
        <v>6691</v>
      </c>
    </row>
    <row r="640">
      <c r="A640" s="1" t="s">
        <v>659</v>
      </c>
      <c r="B640" s="1">
        <v>54</v>
      </c>
      <c r="C640" s="26" t="s">
        <v>14769</v>
      </c>
      <c r="D640" t="s">
        <v>661</v>
      </c>
      <c r="E640" s="27" t="s">
        <v>6090</v>
      </c>
      <c r="F640" s="28" t="s">
        <v>670</v>
      </c>
      <c r="G640" s="29">
        <v>27.829999999999998</v>
      </c>
      <c r="H640" s="28">
        <v>0</v>
      </c>
      <c r="I640" s="30">
        <f>ROUND(G640*H640,P4)</f>
        <v>0</v>
      </c>
      <c r="L640" s="31">
        <v>0</v>
      </c>
      <c r="M640" s="24">
        <f>ROUND(G640*L640,P4)</f>
        <v>0</v>
      </c>
      <c r="N640" s="25" t="s">
        <v>1345</v>
      </c>
      <c r="O640" s="32">
        <f>M640*AA640</f>
        <v>0</v>
      </c>
      <c r="P640" s="1">
        <v>3</v>
      </c>
      <c r="AA640" s="1">
        <f>IF(P640=1,$O$3,IF(P640=2,$O$4,$O$5))</f>
        <v>0</v>
      </c>
    </row>
    <row r="641">
      <c r="A641" s="1" t="s">
        <v>664</v>
      </c>
      <c r="E641" s="27" t="s">
        <v>14167</v>
      </c>
    </row>
    <row r="642">
      <c r="A642" s="1" t="s">
        <v>665</v>
      </c>
      <c r="E642" s="33" t="s">
        <v>14890</v>
      </c>
    </row>
    <row r="643" ht="255">
      <c r="A643" s="1" t="s">
        <v>666</v>
      </c>
      <c r="E643" s="27" t="s">
        <v>6691</v>
      </c>
    </row>
    <row r="644">
      <c r="A644" s="1" t="s">
        <v>659</v>
      </c>
      <c r="B644" s="1">
        <v>55</v>
      </c>
      <c r="C644" s="26" t="s">
        <v>14771</v>
      </c>
      <c r="D644" t="s">
        <v>661</v>
      </c>
      <c r="E644" s="27" t="s">
        <v>6693</v>
      </c>
      <c r="F644" s="28" t="s">
        <v>670</v>
      </c>
      <c r="G644" s="29">
        <v>51.479999999999997</v>
      </c>
      <c r="H644" s="28">
        <v>0</v>
      </c>
      <c r="I644" s="30">
        <f>ROUND(G644*H644,P4)</f>
        <v>0</v>
      </c>
      <c r="L644" s="31">
        <v>0</v>
      </c>
      <c r="M644" s="24">
        <f>ROUND(G644*L644,P4)</f>
        <v>0</v>
      </c>
      <c r="N644" s="25" t="s">
        <v>1345</v>
      </c>
      <c r="O644" s="32">
        <f>M644*AA644</f>
        <v>0</v>
      </c>
      <c r="P644" s="1">
        <v>3</v>
      </c>
      <c r="AA644" s="1">
        <f>IF(P644=1,$O$3,IF(P644=2,$O$4,$O$5))</f>
        <v>0</v>
      </c>
    </row>
    <row r="645">
      <c r="A645" s="1" t="s">
        <v>664</v>
      </c>
      <c r="E645" s="27" t="s">
        <v>661</v>
      </c>
    </row>
    <row r="646">
      <c r="A646" s="1" t="s">
        <v>665</v>
      </c>
      <c r="E646" s="33" t="s">
        <v>14891</v>
      </c>
    </row>
    <row r="647" ht="255">
      <c r="A647" s="1" t="s">
        <v>666</v>
      </c>
      <c r="E647" s="27" t="s">
        <v>6691</v>
      </c>
    </row>
    <row r="648">
      <c r="A648" s="1" t="s">
        <v>659</v>
      </c>
      <c r="B648" s="1">
        <v>56</v>
      </c>
      <c r="C648" s="26" t="s">
        <v>14892</v>
      </c>
      <c r="D648" t="s">
        <v>661</v>
      </c>
      <c r="E648" s="27" t="s">
        <v>14893</v>
      </c>
      <c r="F648" s="28" t="s">
        <v>683</v>
      </c>
      <c r="G648" s="29">
        <v>1</v>
      </c>
      <c r="H648" s="28">
        <v>0</v>
      </c>
      <c r="I648" s="30">
        <f>ROUND(G648*H648,P4)</f>
        <v>0</v>
      </c>
      <c r="L648" s="31">
        <v>0</v>
      </c>
      <c r="M648" s="24">
        <f>ROUND(G648*L648,P4)</f>
        <v>0</v>
      </c>
      <c r="N648" s="25" t="s">
        <v>1345</v>
      </c>
      <c r="O648" s="32">
        <f>M648*AA648</f>
        <v>0</v>
      </c>
      <c r="P648" s="1">
        <v>3</v>
      </c>
      <c r="AA648" s="1">
        <f>IF(P648=1,$O$3,IF(P648=2,$O$4,$O$5))</f>
        <v>0</v>
      </c>
    </row>
    <row r="649" ht="38.25">
      <c r="A649" s="1" t="s">
        <v>664</v>
      </c>
      <c r="E649" s="27" t="s">
        <v>14894</v>
      </c>
    </row>
    <row r="650">
      <c r="A650" s="1" t="s">
        <v>665</v>
      </c>
    </row>
    <row r="651" ht="409.5">
      <c r="A651" s="1" t="s">
        <v>666</v>
      </c>
      <c r="E651" s="27" t="s">
        <v>14895</v>
      </c>
    </row>
    <row r="652">
      <c r="A652" s="1" t="s">
        <v>659</v>
      </c>
      <c r="B652" s="1">
        <v>57</v>
      </c>
      <c r="C652" s="26" t="s">
        <v>14896</v>
      </c>
      <c r="D652" t="s">
        <v>661</v>
      </c>
      <c r="E652" s="27" t="s">
        <v>14897</v>
      </c>
      <c r="F652" s="28" t="s">
        <v>683</v>
      </c>
      <c r="G652" s="29">
        <v>1</v>
      </c>
      <c r="H652" s="28">
        <v>0</v>
      </c>
      <c r="I652" s="30">
        <f>ROUND(G652*H652,P4)</f>
        <v>0</v>
      </c>
      <c r="L652" s="31">
        <v>0</v>
      </c>
      <c r="M652" s="24">
        <f>ROUND(G652*L652,P4)</f>
        <v>0</v>
      </c>
      <c r="N652" s="25" t="s">
        <v>1345</v>
      </c>
      <c r="O652" s="32">
        <f>M652*AA652</f>
        <v>0</v>
      </c>
      <c r="P652" s="1">
        <v>3</v>
      </c>
      <c r="AA652" s="1">
        <f>IF(P652=1,$O$3,IF(P652=2,$O$4,$O$5))</f>
        <v>0</v>
      </c>
    </row>
    <row r="653" ht="127.5">
      <c r="A653" s="1" t="s">
        <v>664</v>
      </c>
      <c r="E653" s="27" t="s">
        <v>14898</v>
      </c>
    </row>
    <row r="654">
      <c r="A654" s="1" t="s">
        <v>665</v>
      </c>
    </row>
    <row r="655" ht="267.75">
      <c r="A655" s="1" t="s">
        <v>666</v>
      </c>
      <c r="E655" s="27" t="s">
        <v>14899</v>
      </c>
    </row>
    <row r="656">
      <c r="A656" s="1" t="s">
        <v>659</v>
      </c>
      <c r="B656" s="1">
        <v>58</v>
      </c>
      <c r="C656" s="26" t="s">
        <v>14838</v>
      </c>
      <c r="D656" t="s">
        <v>661</v>
      </c>
      <c r="E656" s="27" t="s">
        <v>14839</v>
      </c>
      <c r="F656" s="28" t="s">
        <v>683</v>
      </c>
      <c r="G656" s="29">
        <v>2</v>
      </c>
      <c r="H656" s="28">
        <v>0</v>
      </c>
      <c r="I656" s="30">
        <f>ROUND(G656*H656,P4)</f>
        <v>0</v>
      </c>
      <c r="L656" s="31">
        <v>0</v>
      </c>
      <c r="M656" s="24">
        <f>ROUND(G656*L656,P4)</f>
        <v>0</v>
      </c>
      <c r="N656" s="25" t="s">
        <v>1345</v>
      </c>
      <c r="O656" s="32">
        <f>M656*AA656</f>
        <v>0</v>
      </c>
      <c r="P656" s="1">
        <v>3</v>
      </c>
      <c r="AA656" s="1">
        <f>IF(P656=1,$O$3,IF(P656=2,$O$4,$O$5))</f>
        <v>0</v>
      </c>
    </row>
    <row r="657" ht="25.5">
      <c r="A657" s="1" t="s">
        <v>664</v>
      </c>
      <c r="E657" s="27" t="s">
        <v>14900</v>
      </c>
    </row>
    <row r="658">
      <c r="A658" s="1" t="s">
        <v>665</v>
      </c>
    </row>
    <row r="659" ht="409.5">
      <c r="A659" s="1" t="s">
        <v>666</v>
      </c>
      <c r="E659" s="27" t="s">
        <v>14787</v>
      </c>
    </row>
    <row r="660">
      <c r="A660" s="1" t="s">
        <v>656</v>
      </c>
      <c r="C660" s="22" t="s">
        <v>2840</v>
      </c>
      <c r="E660" s="23" t="s">
        <v>2841</v>
      </c>
      <c r="L660" s="24">
        <f>SUMIFS(L661:L664,A661:A664,"P")</f>
        <v>0</v>
      </c>
      <c r="M660" s="24">
        <f>SUMIFS(M661:M664,A661:A664,"P")</f>
        <v>0</v>
      </c>
      <c r="N660" s="25"/>
    </row>
    <row r="661">
      <c r="A661" s="1" t="s">
        <v>659</v>
      </c>
      <c r="B661" s="1">
        <v>40</v>
      </c>
      <c r="C661" s="26" t="s">
        <v>14133</v>
      </c>
      <c r="D661" t="s">
        <v>661</v>
      </c>
      <c r="E661" s="27" t="s">
        <v>14134</v>
      </c>
      <c r="F661" s="28" t="s">
        <v>670</v>
      </c>
      <c r="G661" s="29">
        <v>37.399999999999999</v>
      </c>
      <c r="H661" s="28">
        <v>0</v>
      </c>
      <c r="I661" s="30">
        <f>ROUND(G661*H661,P4)</f>
        <v>0</v>
      </c>
      <c r="L661" s="31">
        <v>0</v>
      </c>
      <c r="M661" s="24">
        <f>ROUND(G661*L661,P4)</f>
        <v>0</v>
      </c>
      <c r="N661" s="25" t="s">
        <v>1345</v>
      </c>
      <c r="O661" s="32">
        <f>M661*AA661</f>
        <v>0</v>
      </c>
      <c r="P661" s="1">
        <v>3</v>
      </c>
      <c r="AA661" s="1">
        <f>IF(P661=1,$O$3,IF(P661=2,$O$4,$O$5))</f>
        <v>0</v>
      </c>
    </row>
    <row r="662">
      <c r="A662" s="1" t="s">
        <v>664</v>
      </c>
      <c r="E662" s="27" t="s">
        <v>661</v>
      </c>
    </row>
    <row r="663">
      <c r="A663" s="1" t="s">
        <v>665</v>
      </c>
      <c r="E663" s="33" t="s">
        <v>14901</v>
      </c>
    </row>
    <row r="664">
      <c r="A664" s="1" t="s">
        <v>666</v>
      </c>
      <c r="E664" s="27" t="s">
        <v>6887</v>
      </c>
    </row>
    <row r="665">
      <c r="A665" s="1" t="s">
        <v>656</v>
      </c>
      <c r="C665" s="22" t="s">
        <v>900</v>
      </c>
      <c r="E665" s="23" t="s">
        <v>2924</v>
      </c>
      <c r="L665" s="24">
        <f>SUMIFS(L666:L677,A666:A677,"P")</f>
        <v>0</v>
      </c>
      <c r="M665" s="24">
        <f>SUMIFS(M666:M677,A666:A677,"P")</f>
        <v>0</v>
      </c>
      <c r="N665" s="25"/>
    </row>
    <row r="666" ht="25.5">
      <c r="A666" s="1" t="s">
        <v>659</v>
      </c>
      <c r="B666" s="1">
        <v>41</v>
      </c>
      <c r="C666" s="26" t="s">
        <v>3828</v>
      </c>
      <c r="D666" t="s">
        <v>903</v>
      </c>
      <c r="E666" s="27" t="s">
        <v>3829</v>
      </c>
      <c r="F666" s="28" t="s">
        <v>905</v>
      </c>
      <c r="G666" s="29">
        <v>11055.859</v>
      </c>
      <c r="H666" s="28">
        <v>0</v>
      </c>
      <c r="I666" s="30">
        <f>ROUND(G666*H666,P4)</f>
        <v>0</v>
      </c>
      <c r="L666" s="31">
        <v>0</v>
      </c>
      <c r="M666" s="24">
        <f>ROUND(G666*L666,P4)</f>
        <v>0</v>
      </c>
      <c r="N666" s="25" t="s">
        <v>1345</v>
      </c>
      <c r="O666" s="32">
        <f>M666*AA666</f>
        <v>0</v>
      </c>
      <c r="P666" s="1">
        <v>3</v>
      </c>
      <c r="AA666" s="1">
        <f>IF(P666=1,$O$3,IF(P666=2,$O$4,$O$5))</f>
        <v>0</v>
      </c>
    </row>
    <row r="667" ht="38.25">
      <c r="A667" s="1" t="s">
        <v>664</v>
      </c>
      <c r="E667" s="27" t="s">
        <v>906</v>
      </c>
    </row>
    <row r="668">
      <c r="A668" s="1" t="s">
        <v>665</v>
      </c>
      <c r="E668" s="33" t="s">
        <v>14902</v>
      </c>
    </row>
    <row r="669" ht="153">
      <c r="A669" s="1" t="s">
        <v>666</v>
      </c>
      <c r="E669" s="27" t="s">
        <v>908</v>
      </c>
    </row>
    <row r="670" ht="25.5">
      <c r="A670" s="1" t="s">
        <v>659</v>
      </c>
      <c r="B670" s="1">
        <v>42</v>
      </c>
      <c r="C670" s="26" t="s">
        <v>5274</v>
      </c>
      <c r="D670" t="s">
        <v>903</v>
      </c>
      <c r="E670" s="27" t="s">
        <v>5275</v>
      </c>
      <c r="F670" s="28" t="s">
        <v>905</v>
      </c>
      <c r="G670" s="29">
        <v>8.4149999999999991</v>
      </c>
      <c r="H670" s="28">
        <v>0</v>
      </c>
      <c r="I670" s="30">
        <f>ROUND(G670*H670,P4)</f>
        <v>0</v>
      </c>
      <c r="L670" s="31">
        <v>0</v>
      </c>
      <c r="M670" s="24">
        <f>ROUND(G670*L670,P4)</f>
        <v>0</v>
      </c>
      <c r="N670" s="25" t="s">
        <v>1345</v>
      </c>
      <c r="O670" s="32">
        <f>M670*AA670</f>
        <v>0</v>
      </c>
      <c r="P670" s="1">
        <v>3</v>
      </c>
      <c r="AA670" s="1">
        <f>IF(P670=1,$O$3,IF(P670=2,$O$4,$O$5))</f>
        <v>0</v>
      </c>
    </row>
    <row r="671" ht="38.25">
      <c r="A671" s="1" t="s">
        <v>664</v>
      </c>
      <c r="E671" s="27" t="s">
        <v>916</v>
      </c>
    </row>
    <row r="672">
      <c r="A672" s="1" t="s">
        <v>665</v>
      </c>
      <c r="E672" s="33" t="s">
        <v>14903</v>
      </c>
    </row>
    <row r="673" ht="153">
      <c r="A673" s="1" t="s">
        <v>666</v>
      </c>
      <c r="E673" s="27" t="s">
        <v>5276</v>
      </c>
    </row>
    <row r="674" ht="38.25">
      <c r="A674" s="1" t="s">
        <v>659</v>
      </c>
      <c r="B674" s="1">
        <v>43</v>
      </c>
      <c r="C674" s="26" t="s">
        <v>902</v>
      </c>
      <c r="D674" t="s">
        <v>903</v>
      </c>
      <c r="E674" s="27" t="s">
        <v>904</v>
      </c>
      <c r="F674" s="28" t="s">
        <v>905</v>
      </c>
      <c r="G674" s="29">
        <v>405</v>
      </c>
      <c r="H674" s="28">
        <v>0</v>
      </c>
      <c r="I674" s="30">
        <f>ROUND(G674*H674,P4)</f>
        <v>0</v>
      </c>
      <c r="L674" s="31">
        <v>0</v>
      </c>
      <c r="M674" s="24">
        <f>ROUND(G674*L674,P4)</f>
        <v>0</v>
      </c>
      <c r="N674" s="25" t="s">
        <v>1345</v>
      </c>
      <c r="O674" s="32">
        <f>M674*AA674</f>
        <v>0</v>
      </c>
      <c r="P674" s="1">
        <v>3</v>
      </c>
      <c r="AA674" s="1">
        <f>IF(P674=1,$O$3,IF(P674=2,$O$4,$O$5))</f>
        <v>0</v>
      </c>
    </row>
    <row r="675" ht="38.25">
      <c r="A675" s="1" t="s">
        <v>664</v>
      </c>
      <c r="E675" s="27" t="s">
        <v>906</v>
      </c>
    </row>
    <row r="676" ht="51">
      <c r="A676" s="1" t="s">
        <v>665</v>
      </c>
      <c r="E676" s="33" t="s">
        <v>14904</v>
      </c>
    </row>
    <row r="677" ht="153">
      <c r="A677" s="1" t="s">
        <v>666</v>
      </c>
      <c r="E677" s="27" t="s">
        <v>908</v>
      </c>
    </row>
    <row r="678">
      <c r="A678" s="1" t="s">
        <v>950</v>
      </c>
      <c r="C678" s="22" t="s">
        <v>14905</v>
      </c>
      <c r="E678" s="23" t="s">
        <v>14906</v>
      </c>
      <c r="L678" s="24">
        <f>L679+L684+L741+L754+L759+L820+L833</f>
        <v>0</v>
      </c>
      <c r="M678" s="24">
        <f>M679+M684+M741+M754+M759+M820+M833</f>
        <v>0</v>
      </c>
      <c r="N678" s="25"/>
    </row>
    <row r="679">
      <c r="A679" s="1" t="s">
        <v>656</v>
      </c>
      <c r="C679" s="22" t="s">
        <v>2153</v>
      </c>
      <c r="E679" s="23" t="s">
        <v>2154</v>
      </c>
      <c r="L679" s="24">
        <f>SUMIFS(L680:L683,A680:A683,"P")</f>
        <v>0</v>
      </c>
      <c r="M679" s="24">
        <f>SUMIFS(M680:M683,A680:A683,"P")</f>
        <v>0</v>
      </c>
      <c r="N679" s="25"/>
    </row>
    <row r="680">
      <c r="A680" s="1" t="s">
        <v>659</v>
      </c>
      <c r="B680" s="1">
        <v>30</v>
      </c>
      <c r="C680" s="26" t="s">
        <v>14063</v>
      </c>
      <c r="D680" t="s">
        <v>661</v>
      </c>
      <c r="E680" s="27" t="s">
        <v>14064</v>
      </c>
      <c r="F680" s="28" t="s">
        <v>683</v>
      </c>
      <c r="G680" s="29">
        <v>1</v>
      </c>
      <c r="H680" s="28">
        <v>0</v>
      </c>
      <c r="I680" s="30">
        <f>ROUND(G680*H680,P4)</f>
        <v>0</v>
      </c>
      <c r="L680" s="31">
        <v>0</v>
      </c>
      <c r="M680" s="24">
        <f>ROUND(G680*L680,P4)</f>
        <v>0</v>
      </c>
      <c r="N680" s="25" t="s">
        <v>1345</v>
      </c>
      <c r="O680" s="32">
        <f>M680*AA680</f>
        <v>0</v>
      </c>
      <c r="P680" s="1">
        <v>3</v>
      </c>
      <c r="AA680" s="1">
        <f>IF(P680=1,$O$3,IF(P680=2,$O$4,$O$5))</f>
        <v>0</v>
      </c>
    </row>
    <row r="681">
      <c r="A681" s="1" t="s">
        <v>664</v>
      </c>
      <c r="E681" s="27" t="s">
        <v>661</v>
      </c>
    </row>
    <row r="682">
      <c r="A682" s="1" t="s">
        <v>665</v>
      </c>
    </row>
    <row r="683">
      <c r="A683" s="1" t="s">
        <v>666</v>
      </c>
      <c r="E683" s="27" t="s">
        <v>5965</v>
      </c>
    </row>
    <row r="684">
      <c r="A684" s="1" t="s">
        <v>656</v>
      </c>
      <c r="C684" s="22" t="s">
        <v>657</v>
      </c>
      <c r="E684" s="23" t="s">
        <v>658</v>
      </c>
      <c r="L684" s="24">
        <f>SUMIFS(L685:L740,A685:A740,"P")</f>
        <v>0</v>
      </c>
      <c r="M684" s="24">
        <f>SUMIFS(M685:M740,A685:A740,"P")</f>
        <v>0</v>
      </c>
      <c r="N684" s="25"/>
    </row>
    <row r="685">
      <c r="A685" s="1" t="s">
        <v>659</v>
      </c>
      <c r="B685" s="1">
        <v>1</v>
      </c>
      <c r="C685" s="26" t="s">
        <v>10831</v>
      </c>
      <c r="D685" t="s">
        <v>661</v>
      </c>
      <c r="E685" s="27" t="s">
        <v>10832</v>
      </c>
      <c r="F685" s="28" t="s">
        <v>677</v>
      </c>
      <c r="G685" s="29">
        <v>616.42999999999995</v>
      </c>
      <c r="H685" s="28">
        <v>0</v>
      </c>
      <c r="I685" s="30">
        <f>ROUND(G685*H685,P4)</f>
        <v>0</v>
      </c>
      <c r="L685" s="31">
        <v>0</v>
      </c>
      <c r="M685" s="24">
        <f>ROUND(G685*L685,P4)</f>
        <v>0</v>
      </c>
      <c r="N685" s="25" t="s">
        <v>1345</v>
      </c>
      <c r="O685" s="32">
        <f>M685*AA685</f>
        <v>0</v>
      </c>
      <c r="P685" s="1">
        <v>3</v>
      </c>
      <c r="AA685" s="1">
        <f>IF(P685=1,$O$3,IF(P685=2,$O$4,$O$5))</f>
        <v>0</v>
      </c>
    </row>
    <row r="686">
      <c r="A686" s="1" t="s">
        <v>664</v>
      </c>
      <c r="E686" s="27" t="s">
        <v>661</v>
      </c>
    </row>
    <row r="687" ht="51">
      <c r="A687" s="1" t="s">
        <v>665</v>
      </c>
      <c r="E687" s="33" t="s">
        <v>14907</v>
      </c>
    </row>
    <row r="688">
      <c r="A688" s="1" t="s">
        <v>666</v>
      </c>
      <c r="E688" s="27" t="s">
        <v>10834</v>
      </c>
    </row>
    <row r="689">
      <c r="A689" s="1" t="s">
        <v>659</v>
      </c>
      <c r="B689" s="1">
        <v>2</v>
      </c>
      <c r="C689" s="26" t="s">
        <v>10394</v>
      </c>
      <c r="D689" t="s">
        <v>661</v>
      </c>
      <c r="E689" s="27" t="s">
        <v>10395</v>
      </c>
      <c r="F689" s="28" t="s">
        <v>874</v>
      </c>
      <c r="G689" s="29">
        <v>3600</v>
      </c>
      <c r="H689" s="28">
        <v>0</v>
      </c>
      <c r="I689" s="30">
        <f>ROUND(G689*H689,P4)</f>
        <v>0</v>
      </c>
      <c r="L689" s="31">
        <v>0</v>
      </c>
      <c r="M689" s="24">
        <f>ROUND(G689*L689,P4)</f>
        <v>0</v>
      </c>
      <c r="N689" s="25" t="s">
        <v>1345</v>
      </c>
      <c r="O689" s="32">
        <f>M689*AA689</f>
        <v>0</v>
      </c>
      <c r="P689" s="1">
        <v>3</v>
      </c>
      <c r="AA689" s="1">
        <f>IF(P689=1,$O$3,IF(P689=2,$O$4,$O$5))</f>
        <v>0</v>
      </c>
    </row>
    <row r="690">
      <c r="A690" s="1" t="s">
        <v>664</v>
      </c>
      <c r="E690" s="27" t="s">
        <v>661</v>
      </c>
    </row>
    <row r="691">
      <c r="A691" s="1" t="s">
        <v>665</v>
      </c>
    </row>
    <row r="692" ht="38.25">
      <c r="A692" s="1" t="s">
        <v>666</v>
      </c>
      <c r="E692" s="27" t="s">
        <v>10397</v>
      </c>
    </row>
    <row r="693">
      <c r="A693" s="1" t="s">
        <v>659</v>
      </c>
      <c r="B693" s="1">
        <v>3</v>
      </c>
      <c r="C693" s="26" t="s">
        <v>3235</v>
      </c>
      <c r="D693" t="s">
        <v>661</v>
      </c>
      <c r="E693" s="27" t="s">
        <v>3236</v>
      </c>
      <c r="F693" s="28" t="s">
        <v>663</v>
      </c>
      <c r="G693" s="29">
        <v>867.72299999999996</v>
      </c>
      <c r="H693" s="28">
        <v>0</v>
      </c>
      <c r="I693" s="30">
        <f>ROUND(G693*H693,P4)</f>
        <v>0</v>
      </c>
      <c r="L693" s="31">
        <v>0</v>
      </c>
      <c r="M693" s="24">
        <f>ROUND(G693*L693,P4)</f>
        <v>0</v>
      </c>
      <c r="N693" s="25" t="s">
        <v>1345</v>
      </c>
      <c r="O693" s="32">
        <f>M693*AA693</f>
        <v>0</v>
      </c>
      <c r="P693" s="1">
        <v>3</v>
      </c>
      <c r="AA693" s="1">
        <f>IF(P693=1,$O$3,IF(P693=2,$O$4,$O$5))</f>
        <v>0</v>
      </c>
    </row>
    <row r="694">
      <c r="A694" s="1" t="s">
        <v>664</v>
      </c>
      <c r="E694" s="27" t="s">
        <v>661</v>
      </c>
    </row>
    <row r="695" ht="63.75">
      <c r="A695" s="1" t="s">
        <v>665</v>
      </c>
      <c r="E695" s="33" t="s">
        <v>14908</v>
      </c>
    </row>
    <row r="696" ht="318.75">
      <c r="A696" s="1" t="s">
        <v>666</v>
      </c>
      <c r="E696" s="27" t="s">
        <v>667</v>
      </c>
    </row>
    <row r="697">
      <c r="A697" s="1" t="s">
        <v>659</v>
      </c>
      <c r="B697" s="1">
        <v>4</v>
      </c>
      <c r="C697" s="26" t="s">
        <v>1565</v>
      </c>
      <c r="D697" t="s">
        <v>661</v>
      </c>
      <c r="E697" s="27" t="s">
        <v>1566</v>
      </c>
      <c r="F697" s="28" t="s">
        <v>663</v>
      </c>
      <c r="G697" s="29">
        <v>1857.0319999999999</v>
      </c>
      <c r="H697" s="28">
        <v>0</v>
      </c>
      <c r="I697" s="30">
        <f>ROUND(G697*H697,P4)</f>
        <v>0</v>
      </c>
      <c r="L697" s="31">
        <v>0</v>
      </c>
      <c r="M697" s="24">
        <f>ROUND(G697*L697,P4)</f>
        <v>0</v>
      </c>
      <c r="N697" s="25" t="s">
        <v>1345</v>
      </c>
      <c r="O697" s="32">
        <f>M697*AA697</f>
        <v>0</v>
      </c>
      <c r="P697" s="1">
        <v>3</v>
      </c>
      <c r="AA697" s="1">
        <f>IF(P697=1,$O$3,IF(P697=2,$O$4,$O$5))</f>
        <v>0</v>
      </c>
    </row>
    <row r="698">
      <c r="A698" s="1" t="s">
        <v>664</v>
      </c>
      <c r="E698" s="27" t="s">
        <v>661</v>
      </c>
    </row>
    <row r="699" ht="76.5">
      <c r="A699" s="1" t="s">
        <v>665</v>
      </c>
      <c r="E699" s="33" t="s">
        <v>14909</v>
      </c>
    </row>
    <row r="700" ht="318.75">
      <c r="A700" s="1" t="s">
        <v>666</v>
      </c>
      <c r="E700" s="27" t="s">
        <v>667</v>
      </c>
    </row>
    <row r="701">
      <c r="A701" s="1" t="s">
        <v>659</v>
      </c>
      <c r="B701" s="1">
        <v>5</v>
      </c>
      <c r="C701" s="26" t="s">
        <v>14852</v>
      </c>
      <c r="D701" t="s">
        <v>661</v>
      </c>
      <c r="E701" s="27" t="s">
        <v>14853</v>
      </c>
      <c r="F701" s="28" t="s">
        <v>670</v>
      </c>
      <c r="G701" s="29">
        <v>8.5</v>
      </c>
      <c r="H701" s="28">
        <v>0</v>
      </c>
      <c r="I701" s="30">
        <f>ROUND(G701*H701,P4)</f>
        <v>0</v>
      </c>
      <c r="L701" s="31">
        <v>0</v>
      </c>
      <c r="M701" s="24">
        <f>ROUND(G701*L701,P4)</f>
        <v>0</v>
      </c>
      <c r="N701" s="25" t="s">
        <v>1345</v>
      </c>
      <c r="O701" s="32">
        <f>M701*AA701</f>
        <v>0</v>
      </c>
      <c r="P701" s="1">
        <v>1</v>
      </c>
      <c r="AA701" s="1">
        <f>IF(P701=1,$O$3,IF(P701=2,$O$4,$O$5))</f>
        <v>0</v>
      </c>
    </row>
    <row r="702">
      <c r="A702" s="1" t="s">
        <v>664</v>
      </c>
      <c r="E702" s="27" t="s">
        <v>661</v>
      </c>
    </row>
    <row r="703">
      <c r="A703" s="1" t="s">
        <v>665</v>
      </c>
    </row>
    <row r="704" ht="25.5">
      <c r="A704" s="1" t="s">
        <v>666</v>
      </c>
      <c r="E704" s="27" t="s">
        <v>671</v>
      </c>
    </row>
    <row r="705">
      <c r="A705" s="1" t="s">
        <v>659</v>
      </c>
      <c r="B705" s="1">
        <v>6</v>
      </c>
      <c r="C705" s="26" t="s">
        <v>9424</v>
      </c>
      <c r="D705" t="s">
        <v>661</v>
      </c>
      <c r="E705" s="27" t="s">
        <v>9425</v>
      </c>
      <c r="F705" s="28" t="s">
        <v>663</v>
      </c>
      <c r="G705" s="29">
        <v>2599.96</v>
      </c>
      <c r="H705" s="28">
        <v>0</v>
      </c>
      <c r="I705" s="30">
        <f>ROUND(G705*H705,P4)</f>
        <v>0</v>
      </c>
      <c r="L705" s="31">
        <v>0</v>
      </c>
      <c r="M705" s="24">
        <f>ROUND(G705*L705,P4)</f>
        <v>0</v>
      </c>
      <c r="N705" s="25" t="s">
        <v>1345</v>
      </c>
      <c r="O705" s="32">
        <f>M705*AA705</f>
        <v>0</v>
      </c>
      <c r="P705" s="1">
        <v>3</v>
      </c>
      <c r="AA705" s="1">
        <f>IF(P705=1,$O$3,IF(P705=2,$O$4,$O$5))</f>
        <v>0</v>
      </c>
    </row>
    <row r="706">
      <c r="A706" s="1" t="s">
        <v>664</v>
      </c>
      <c r="E706" s="27" t="s">
        <v>661</v>
      </c>
    </row>
    <row r="707">
      <c r="A707" s="1" t="s">
        <v>665</v>
      </c>
      <c r="E707" s="33" t="s">
        <v>14910</v>
      </c>
    </row>
    <row r="708" ht="191.25">
      <c r="A708" s="1" t="s">
        <v>666</v>
      </c>
      <c r="E708" s="27" t="s">
        <v>9428</v>
      </c>
    </row>
    <row r="709">
      <c r="A709" s="1" t="s">
        <v>659</v>
      </c>
      <c r="B709" s="1">
        <v>7</v>
      </c>
      <c r="C709" s="26" t="s">
        <v>672</v>
      </c>
      <c r="D709" t="s">
        <v>661</v>
      </c>
      <c r="E709" s="27" t="s">
        <v>673</v>
      </c>
      <c r="F709" s="28" t="s">
        <v>663</v>
      </c>
      <c r="G709" s="29">
        <v>124.8</v>
      </c>
      <c r="H709" s="28">
        <v>0</v>
      </c>
      <c r="I709" s="30">
        <f>ROUND(G709*H709,P4)</f>
        <v>0</v>
      </c>
      <c r="L709" s="31">
        <v>0</v>
      </c>
      <c r="M709" s="24">
        <f>ROUND(G709*L709,P4)</f>
        <v>0</v>
      </c>
      <c r="N709" s="25" t="s">
        <v>1345</v>
      </c>
      <c r="O709" s="32">
        <f>M709*AA709</f>
        <v>0</v>
      </c>
      <c r="P709" s="1">
        <v>3</v>
      </c>
      <c r="AA709" s="1">
        <f>IF(P709=1,$O$3,IF(P709=2,$O$4,$O$5))</f>
        <v>0</v>
      </c>
    </row>
    <row r="710">
      <c r="A710" s="1" t="s">
        <v>664</v>
      </c>
      <c r="E710" s="27" t="s">
        <v>661</v>
      </c>
    </row>
    <row r="711">
      <c r="A711" s="1" t="s">
        <v>665</v>
      </c>
      <c r="E711" s="33" t="s">
        <v>14911</v>
      </c>
    </row>
    <row r="712" ht="229.5">
      <c r="A712" s="1" t="s">
        <v>666</v>
      </c>
      <c r="E712" s="27" t="s">
        <v>674</v>
      </c>
    </row>
    <row r="713">
      <c r="A713" s="1" t="s">
        <v>659</v>
      </c>
      <c r="B713" s="1">
        <v>8</v>
      </c>
      <c r="C713" s="26" t="s">
        <v>1570</v>
      </c>
      <c r="D713" t="s">
        <v>661</v>
      </c>
      <c r="E713" s="27" t="s">
        <v>1571</v>
      </c>
      <c r="F713" s="28" t="s">
        <v>663</v>
      </c>
      <c r="G713" s="29">
        <v>1027.27</v>
      </c>
      <c r="H713" s="28">
        <v>0</v>
      </c>
      <c r="I713" s="30">
        <f>ROUND(G713*H713,P4)</f>
        <v>0</v>
      </c>
      <c r="L713" s="31">
        <v>0</v>
      </c>
      <c r="M713" s="24">
        <f>ROUND(G713*L713,P4)</f>
        <v>0</v>
      </c>
      <c r="N713" s="25" t="s">
        <v>1345</v>
      </c>
      <c r="O713" s="32">
        <f>M713*AA713</f>
        <v>0</v>
      </c>
      <c r="P713" s="1">
        <v>3</v>
      </c>
      <c r="AA713" s="1">
        <f>IF(P713=1,$O$3,IF(P713=2,$O$4,$O$5))</f>
        <v>0</v>
      </c>
    </row>
    <row r="714">
      <c r="A714" s="1" t="s">
        <v>664</v>
      </c>
      <c r="E714" s="27" t="s">
        <v>661</v>
      </c>
    </row>
    <row r="715" ht="76.5">
      <c r="A715" s="1" t="s">
        <v>665</v>
      </c>
      <c r="E715" s="33" t="s">
        <v>14912</v>
      </c>
    </row>
    <row r="716" ht="229.5">
      <c r="A716" s="1" t="s">
        <v>666</v>
      </c>
      <c r="E716" s="27" t="s">
        <v>1573</v>
      </c>
    </row>
    <row r="717">
      <c r="A717" s="1" t="s">
        <v>659</v>
      </c>
      <c r="B717" s="1">
        <v>9</v>
      </c>
      <c r="C717" s="26" t="s">
        <v>6450</v>
      </c>
      <c r="D717" t="s">
        <v>661</v>
      </c>
      <c r="E717" s="27" t="s">
        <v>6451</v>
      </c>
      <c r="F717" s="28" t="s">
        <v>663</v>
      </c>
      <c r="G717" s="29">
        <v>416.589</v>
      </c>
      <c r="H717" s="28">
        <v>0</v>
      </c>
      <c r="I717" s="30">
        <f>ROUND(G717*H717,P4)</f>
        <v>0</v>
      </c>
      <c r="L717" s="31">
        <v>0</v>
      </c>
      <c r="M717" s="24">
        <f>ROUND(G717*L717,P4)</f>
        <v>0</v>
      </c>
      <c r="N717" s="25" t="s">
        <v>1345</v>
      </c>
      <c r="O717" s="32">
        <f>M717*AA717</f>
        <v>0</v>
      </c>
      <c r="P717" s="1">
        <v>3</v>
      </c>
      <c r="AA717" s="1">
        <f>IF(P717=1,$O$3,IF(P717=2,$O$4,$O$5))</f>
        <v>0</v>
      </c>
    </row>
    <row r="718">
      <c r="A718" s="1" t="s">
        <v>664</v>
      </c>
      <c r="E718" s="27" t="s">
        <v>661</v>
      </c>
    </row>
    <row r="719" ht="76.5">
      <c r="A719" s="1" t="s">
        <v>665</v>
      </c>
      <c r="E719" s="33" t="s">
        <v>14913</v>
      </c>
    </row>
    <row r="720" ht="293.25">
      <c r="A720" s="1" t="s">
        <v>666</v>
      </c>
      <c r="E720" s="27" t="s">
        <v>6453</v>
      </c>
    </row>
    <row r="721">
      <c r="A721" s="1" t="s">
        <v>659</v>
      </c>
      <c r="B721" s="1">
        <v>10</v>
      </c>
      <c r="C721" s="26" t="s">
        <v>5985</v>
      </c>
      <c r="D721" t="s">
        <v>661</v>
      </c>
      <c r="E721" s="27" t="s">
        <v>5987</v>
      </c>
      <c r="F721" s="28" t="s">
        <v>663</v>
      </c>
      <c r="G721" s="29">
        <v>193.97999999999999</v>
      </c>
      <c r="H721" s="28">
        <v>0</v>
      </c>
      <c r="I721" s="30">
        <f>ROUND(G721*H721,P4)</f>
        <v>0</v>
      </c>
      <c r="L721" s="31">
        <v>0</v>
      </c>
      <c r="M721" s="24">
        <f>ROUND(G721*L721,P4)</f>
        <v>0</v>
      </c>
      <c r="N721" s="25" t="s">
        <v>1345</v>
      </c>
      <c r="O721" s="32">
        <f>M721*AA721</f>
        <v>0</v>
      </c>
      <c r="P721" s="1">
        <v>3</v>
      </c>
      <c r="AA721" s="1">
        <f>IF(P721=1,$O$3,IF(P721=2,$O$4,$O$5))</f>
        <v>0</v>
      </c>
    </row>
    <row r="722">
      <c r="A722" s="1" t="s">
        <v>664</v>
      </c>
      <c r="E722" s="27" t="s">
        <v>14914</v>
      </c>
    </row>
    <row r="723" ht="51">
      <c r="A723" s="1" t="s">
        <v>665</v>
      </c>
      <c r="E723" s="33" t="s">
        <v>14915</v>
      </c>
    </row>
    <row r="724" ht="255">
      <c r="A724" s="1" t="s">
        <v>666</v>
      </c>
      <c r="E724" s="27" t="s">
        <v>7714</v>
      </c>
    </row>
    <row r="725">
      <c r="A725" s="1" t="s">
        <v>659</v>
      </c>
      <c r="B725" s="1">
        <v>11</v>
      </c>
      <c r="C725" s="26" t="s">
        <v>12395</v>
      </c>
      <c r="D725" t="s">
        <v>661</v>
      </c>
      <c r="E725" s="27" t="s">
        <v>12396</v>
      </c>
      <c r="F725" s="28" t="s">
        <v>677</v>
      </c>
      <c r="G725" s="29">
        <v>616.42999999999995</v>
      </c>
      <c r="H725" s="28">
        <v>0</v>
      </c>
      <c r="I725" s="30">
        <f>ROUND(G725*H725,P4)</f>
        <v>0</v>
      </c>
      <c r="L725" s="31">
        <v>0</v>
      </c>
      <c r="M725" s="24">
        <f>ROUND(G725*L725,P4)</f>
        <v>0</v>
      </c>
      <c r="N725" s="25" t="s">
        <v>1345</v>
      </c>
      <c r="O725" s="32">
        <f>M725*AA725</f>
        <v>0</v>
      </c>
      <c r="P725" s="1">
        <v>3</v>
      </c>
      <c r="AA725" s="1">
        <f>IF(P725=1,$O$3,IF(P725=2,$O$4,$O$5))</f>
        <v>0</v>
      </c>
    </row>
    <row r="726">
      <c r="A726" s="1" t="s">
        <v>664</v>
      </c>
      <c r="E726" s="27" t="s">
        <v>661</v>
      </c>
    </row>
    <row r="727" ht="51">
      <c r="A727" s="1" t="s">
        <v>665</v>
      </c>
      <c r="E727" s="33" t="s">
        <v>14907</v>
      </c>
    </row>
    <row r="728" ht="38.25">
      <c r="A728" s="1" t="s">
        <v>666</v>
      </c>
      <c r="E728" s="27" t="s">
        <v>9164</v>
      </c>
    </row>
    <row r="729">
      <c r="A729" s="1" t="s">
        <v>659</v>
      </c>
      <c r="B729" s="1">
        <v>12</v>
      </c>
      <c r="C729" s="26" t="s">
        <v>9165</v>
      </c>
      <c r="D729" t="s">
        <v>661</v>
      </c>
      <c r="E729" s="27" t="s">
        <v>9166</v>
      </c>
      <c r="F729" s="28" t="s">
        <v>677</v>
      </c>
      <c r="G729" s="29">
        <v>616.42999999999995</v>
      </c>
      <c r="H729" s="28">
        <v>0</v>
      </c>
      <c r="I729" s="30">
        <f>ROUND(G729*H729,P4)</f>
        <v>0</v>
      </c>
      <c r="L729" s="31">
        <v>0</v>
      </c>
      <c r="M729" s="24">
        <f>ROUND(G729*L729,P4)</f>
        <v>0</v>
      </c>
      <c r="N729" s="25" t="s">
        <v>1345</v>
      </c>
      <c r="O729" s="32">
        <f>M729*AA729</f>
        <v>0</v>
      </c>
      <c r="P729" s="1">
        <v>3</v>
      </c>
      <c r="AA729" s="1">
        <f>IF(P729=1,$O$3,IF(P729=2,$O$4,$O$5))</f>
        <v>0</v>
      </c>
    </row>
    <row r="730">
      <c r="A730" s="1" t="s">
        <v>664</v>
      </c>
      <c r="E730" s="27" t="s">
        <v>661</v>
      </c>
    </row>
    <row r="731" ht="51">
      <c r="A731" s="1" t="s">
        <v>665</v>
      </c>
      <c r="E731" s="33" t="s">
        <v>14907</v>
      </c>
    </row>
    <row r="732" ht="25.5">
      <c r="A732" s="1" t="s">
        <v>666</v>
      </c>
      <c r="E732" s="27" t="s">
        <v>9168</v>
      </c>
    </row>
    <row r="733">
      <c r="A733" s="1" t="s">
        <v>659</v>
      </c>
      <c r="B733" s="1">
        <v>13</v>
      </c>
      <c r="C733" s="26" t="s">
        <v>5998</v>
      </c>
      <c r="D733" t="s">
        <v>661</v>
      </c>
      <c r="E733" s="27" t="s">
        <v>5999</v>
      </c>
      <c r="F733" s="28" t="s">
        <v>677</v>
      </c>
      <c r="G733" s="29">
        <v>616.42999999999995</v>
      </c>
      <c r="H733" s="28">
        <v>0</v>
      </c>
      <c r="I733" s="30">
        <f>ROUND(G733*H733,P4)</f>
        <v>0</v>
      </c>
      <c r="L733" s="31">
        <v>0</v>
      </c>
      <c r="M733" s="24">
        <f>ROUND(G733*L733,P4)</f>
        <v>0</v>
      </c>
      <c r="N733" s="25" t="s">
        <v>1345</v>
      </c>
      <c r="O733" s="32">
        <f>M733*AA733</f>
        <v>0</v>
      </c>
      <c r="P733" s="1">
        <v>3</v>
      </c>
      <c r="AA733" s="1">
        <f>IF(P733=1,$O$3,IF(P733=2,$O$4,$O$5))</f>
        <v>0</v>
      </c>
    </row>
    <row r="734">
      <c r="A734" s="1" t="s">
        <v>664</v>
      </c>
      <c r="E734" s="27" t="s">
        <v>661</v>
      </c>
    </row>
    <row r="735" ht="51">
      <c r="A735" s="1" t="s">
        <v>665</v>
      </c>
      <c r="E735" s="33" t="s">
        <v>14907</v>
      </c>
    </row>
    <row r="736" ht="38.25">
      <c r="A736" s="1" t="s">
        <v>666</v>
      </c>
      <c r="E736" s="27" t="s">
        <v>6626</v>
      </c>
    </row>
    <row r="737">
      <c r="A737" s="1" t="s">
        <v>659</v>
      </c>
      <c r="B737" s="1">
        <v>31</v>
      </c>
      <c r="C737" s="26" t="s">
        <v>14717</v>
      </c>
      <c r="D737" t="s">
        <v>661</v>
      </c>
      <c r="E737" s="27" t="s">
        <v>5987</v>
      </c>
      <c r="F737" s="28" t="s">
        <v>663</v>
      </c>
      <c r="G737" s="29">
        <v>68.968999999999994</v>
      </c>
      <c r="H737" s="28">
        <v>0</v>
      </c>
      <c r="I737" s="30">
        <f>ROUND(G737*H737,P4)</f>
        <v>0</v>
      </c>
      <c r="L737" s="31">
        <v>0</v>
      </c>
      <c r="M737" s="24">
        <f>ROUND(G737*L737,P4)</f>
        <v>0</v>
      </c>
      <c r="N737" s="25" t="s">
        <v>1345</v>
      </c>
      <c r="O737" s="32">
        <f>M737*AA737</f>
        <v>0</v>
      </c>
      <c r="P737" s="1">
        <v>3</v>
      </c>
      <c r="AA737" s="1">
        <f>IF(P737=1,$O$3,IF(P737=2,$O$4,$O$5))</f>
        <v>0</v>
      </c>
    </row>
    <row r="738">
      <c r="A738" s="1" t="s">
        <v>664</v>
      </c>
      <c r="E738" s="27" t="s">
        <v>14718</v>
      </c>
    </row>
    <row r="739" ht="51">
      <c r="A739" s="1" t="s">
        <v>665</v>
      </c>
      <c r="E739" s="33" t="s">
        <v>14916</v>
      </c>
    </row>
    <row r="740" ht="255">
      <c r="A740" s="1" t="s">
        <v>666</v>
      </c>
      <c r="E740" s="27" t="s">
        <v>7714</v>
      </c>
    </row>
    <row r="741">
      <c r="A741" s="1" t="s">
        <v>656</v>
      </c>
      <c r="C741" s="22" t="s">
        <v>1369</v>
      </c>
      <c r="E741" s="23" t="s">
        <v>5107</v>
      </c>
      <c r="L741" s="24">
        <f>SUMIFS(L742:L753,A742:A753,"P")</f>
        <v>0</v>
      </c>
      <c r="M741" s="24">
        <f>SUMIFS(M742:M753,A742:A753,"P")</f>
        <v>0</v>
      </c>
      <c r="N741" s="25"/>
    </row>
    <row r="742">
      <c r="A742" s="1" t="s">
        <v>659</v>
      </c>
      <c r="B742" s="1">
        <v>14</v>
      </c>
      <c r="C742" s="26" t="s">
        <v>6467</v>
      </c>
      <c r="D742" t="s">
        <v>661</v>
      </c>
      <c r="E742" s="27" t="s">
        <v>6468</v>
      </c>
      <c r="F742" s="28" t="s">
        <v>663</v>
      </c>
      <c r="G742" s="29">
        <v>5.625</v>
      </c>
      <c r="H742" s="28">
        <v>0</v>
      </c>
      <c r="I742" s="30">
        <f>ROUND(G742*H742,P4)</f>
        <v>0</v>
      </c>
      <c r="L742" s="31">
        <v>0</v>
      </c>
      <c r="M742" s="24">
        <f>ROUND(G742*L742,P4)</f>
        <v>0</v>
      </c>
      <c r="N742" s="25" t="s">
        <v>1345</v>
      </c>
      <c r="O742" s="32">
        <f>M742*AA742</f>
        <v>0</v>
      </c>
      <c r="P742" s="1">
        <v>1</v>
      </c>
      <c r="AA742" s="1">
        <f>IF(P742=1,$O$3,IF(P742=2,$O$4,$O$5))</f>
        <v>0</v>
      </c>
    </row>
    <row r="743">
      <c r="A743" s="1" t="s">
        <v>664</v>
      </c>
      <c r="E743" s="27" t="s">
        <v>661</v>
      </c>
    </row>
    <row r="744">
      <c r="A744" s="1" t="s">
        <v>665</v>
      </c>
      <c r="E744" s="33" t="s">
        <v>14917</v>
      </c>
    </row>
    <row r="745" ht="357">
      <c r="A745" s="1" t="s">
        <v>666</v>
      </c>
      <c r="E745" s="27" t="s">
        <v>6470</v>
      </c>
    </row>
    <row r="746">
      <c r="A746" s="1" t="s">
        <v>659</v>
      </c>
      <c r="B746" s="1">
        <v>15</v>
      </c>
      <c r="C746" s="26" t="s">
        <v>11166</v>
      </c>
      <c r="D746" t="s">
        <v>661</v>
      </c>
      <c r="E746" s="27" t="s">
        <v>11167</v>
      </c>
      <c r="F746" s="28" t="s">
        <v>663</v>
      </c>
      <c r="G746" s="29">
        <v>15.097</v>
      </c>
      <c r="H746" s="28">
        <v>0</v>
      </c>
      <c r="I746" s="30">
        <f>ROUND(G746*H746,P4)</f>
        <v>0</v>
      </c>
      <c r="L746" s="31">
        <v>0</v>
      </c>
      <c r="M746" s="24">
        <f>ROUND(G746*L746,P4)</f>
        <v>0</v>
      </c>
      <c r="N746" s="25" t="s">
        <v>1345</v>
      </c>
      <c r="O746" s="32">
        <f>M746*AA746</f>
        <v>0</v>
      </c>
      <c r="P746" s="1">
        <v>1</v>
      </c>
      <c r="AA746" s="1">
        <f>IF(P746=1,$O$3,IF(P746=2,$O$4,$O$5))</f>
        <v>0</v>
      </c>
    </row>
    <row r="747">
      <c r="A747" s="1" t="s">
        <v>664</v>
      </c>
      <c r="E747" s="27" t="s">
        <v>661</v>
      </c>
    </row>
    <row r="748">
      <c r="A748" s="1" t="s">
        <v>665</v>
      </c>
      <c r="E748" s="33" t="s">
        <v>14918</v>
      </c>
    </row>
    <row r="749" ht="357">
      <c r="A749" s="1" t="s">
        <v>666</v>
      </c>
      <c r="E749" s="27" t="s">
        <v>6470</v>
      </c>
    </row>
    <row r="750">
      <c r="A750" s="1" t="s">
        <v>659</v>
      </c>
      <c r="B750" s="1">
        <v>16</v>
      </c>
      <c r="C750" s="26" t="s">
        <v>5108</v>
      </c>
      <c r="D750" t="s">
        <v>661</v>
      </c>
      <c r="E750" s="27" t="s">
        <v>5109</v>
      </c>
      <c r="F750" s="28" t="s">
        <v>663</v>
      </c>
      <c r="G750" s="29">
        <v>75.640000000000001</v>
      </c>
      <c r="H750" s="28">
        <v>0</v>
      </c>
      <c r="I750" s="30">
        <f>ROUND(G750*H750,P4)</f>
        <v>0</v>
      </c>
      <c r="L750" s="31">
        <v>0</v>
      </c>
      <c r="M750" s="24">
        <f>ROUND(G750*L750,P4)</f>
        <v>0</v>
      </c>
      <c r="N750" s="25" t="s">
        <v>1345</v>
      </c>
      <c r="O750" s="32">
        <f>M750*AA750</f>
        <v>0</v>
      </c>
      <c r="P750" s="1">
        <v>3</v>
      </c>
      <c r="AA750" s="1">
        <f>IF(P750=1,$O$3,IF(P750=2,$O$4,$O$5))</f>
        <v>0</v>
      </c>
    </row>
    <row r="751">
      <c r="A751" s="1" t="s">
        <v>664</v>
      </c>
      <c r="E751" s="27" t="s">
        <v>661</v>
      </c>
    </row>
    <row r="752" ht="76.5">
      <c r="A752" s="1" t="s">
        <v>665</v>
      </c>
      <c r="E752" s="33" t="s">
        <v>14919</v>
      </c>
    </row>
    <row r="753" ht="38.25">
      <c r="A753" s="1" t="s">
        <v>666</v>
      </c>
      <c r="E753" s="27" t="s">
        <v>6472</v>
      </c>
    </row>
    <row r="754">
      <c r="A754" s="1" t="s">
        <v>656</v>
      </c>
      <c r="C754" s="22" t="s">
        <v>679</v>
      </c>
      <c r="E754" s="23" t="s">
        <v>680</v>
      </c>
      <c r="L754" s="24">
        <f>SUMIFS(L755:L758,A755:A758,"P")</f>
        <v>0</v>
      </c>
      <c r="M754" s="24">
        <f>SUMIFS(M755:M758,A755:A758,"P")</f>
        <v>0</v>
      </c>
      <c r="N754" s="25"/>
    </row>
    <row r="755">
      <c r="A755" s="1" t="s">
        <v>659</v>
      </c>
      <c r="B755" s="1">
        <v>32</v>
      </c>
      <c r="C755" s="26" t="s">
        <v>14194</v>
      </c>
      <c r="D755" t="s">
        <v>661</v>
      </c>
      <c r="E755" s="27" t="s">
        <v>14195</v>
      </c>
      <c r="F755" s="28" t="s">
        <v>683</v>
      </c>
      <c r="G755" s="29">
        <v>14</v>
      </c>
      <c r="H755" s="28">
        <v>0</v>
      </c>
      <c r="I755" s="30">
        <f>ROUND(G755*H755,P4)</f>
        <v>0</v>
      </c>
      <c r="L755" s="31">
        <v>0</v>
      </c>
      <c r="M755" s="24">
        <f>ROUND(G755*L755,P4)</f>
        <v>0</v>
      </c>
      <c r="N755" s="25" t="s">
        <v>1345</v>
      </c>
      <c r="O755" s="32">
        <f>M755*AA755</f>
        <v>0</v>
      </c>
      <c r="P755" s="1">
        <v>3</v>
      </c>
      <c r="AA755" s="1">
        <f>IF(P755=1,$O$3,IF(P755=2,$O$4,$O$5))</f>
        <v>0</v>
      </c>
    </row>
    <row r="756">
      <c r="A756" s="1" t="s">
        <v>664</v>
      </c>
      <c r="E756" s="27" t="s">
        <v>14802</v>
      </c>
    </row>
    <row r="757">
      <c r="A757" s="1" t="s">
        <v>665</v>
      </c>
    </row>
    <row r="758" ht="153">
      <c r="A758" s="1" t="s">
        <v>666</v>
      </c>
      <c r="E758" s="27" t="s">
        <v>11863</v>
      </c>
    </row>
    <row r="759">
      <c r="A759" s="1" t="s">
        <v>656</v>
      </c>
      <c r="C759" s="22" t="s">
        <v>6080</v>
      </c>
      <c r="E759" s="23" t="s">
        <v>6688</v>
      </c>
      <c r="L759" s="24">
        <f>SUMIFS(L760:L819,A760:A819,"P")</f>
        <v>0</v>
      </c>
      <c r="M759" s="24">
        <f>SUMIFS(M760:M819,A760:A819,"P")</f>
        <v>0</v>
      </c>
      <c r="N759" s="25"/>
    </row>
    <row r="760">
      <c r="A760" s="1" t="s">
        <v>659</v>
      </c>
      <c r="B760" s="1">
        <v>17</v>
      </c>
      <c r="C760" s="26" t="s">
        <v>14159</v>
      </c>
      <c r="D760" t="s">
        <v>661</v>
      </c>
      <c r="E760" s="27" t="s">
        <v>14160</v>
      </c>
      <c r="F760" s="28" t="s">
        <v>683</v>
      </c>
      <c r="G760" s="29">
        <v>15</v>
      </c>
      <c r="H760" s="28">
        <v>0</v>
      </c>
      <c r="I760" s="30">
        <f>ROUND(G760*H760,P4)</f>
        <v>0</v>
      </c>
      <c r="L760" s="31">
        <v>0</v>
      </c>
      <c r="M760" s="24">
        <f>ROUND(G760*L760,P4)</f>
        <v>0</v>
      </c>
      <c r="N760" s="25" t="s">
        <v>1345</v>
      </c>
      <c r="O760" s="32">
        <f>M760*AA760</f>
        <v>0</v>
      </c>
      <c r="P760" s="1">
        <v>3</v>
      </c>
      <c r="AA760" s="1">
        <f>IF(P760=1,$O$3,IF(P760=2,$O$4,$O$5))</f>
        <v>0</v>
      </c>
    </row>
    <row r="761">
      <c r="A761" s="1" t="s">
        <v>664</v>
      </c>
      <c r="E761" s="27" t="s">
        <v>661</v>
      </c>
    </row>
    <row r="762">
      <c r="A762" s="1" t="s">
        <v>665</v>
      </c>
    </row>
    <row r="763" ht="242.25">
      <c r="A763" s="1" t="s">
        <v>666</v>
      </c>
      <c r="E763" s="27" t="s">
        <v>14161</v>
      </c>
    </row>
    <row r="764">
      <c r="A764" s="1" t="s">
        <v>659</v>
      </c>
      <c r="B764" s="1">
        <v>18</v>
      </c>
      <c r="C764" s="26" t="s">
        <v>14217</v>
      </c>
      <c r="D764" t="s">
        <v>661</v>
      </c>
      <c r="E764" s="27" t="s">
        <v>14218</v>
      </c>
      <c r="F764" s="28" t="s">
        <v>683</v>
      </c>
      <c r="G764" s="29">
        <v>10</v>
      </c>
      <c r="H764" s="28">
        <v>0</v>
      </c>
      <c r="I764" s="30">
        <f>ROUND(G764*H764,P4)</f>
        <v>0</v>
      </c>
      <c r="L764" s="31">
        <v>0</v>
      </c>
      <c r="M764" s="24">
        <f>ROUND(G764*L764,P4)</f>
        <v>0</v>
      </c>
      <c r="N764" s="25" t="s">
        <v>1345</v>
      </c>
      <c r="O764" s="32">
        <f>M764*AA764</f>
        <v>0</v>
      </c>
      <c r="P764" s="1">
        <v>3</v>
      </c>
      <c r="AA764" s="1">
        <f>IF(P764=1,$O$3,IF(P764=2,$O$4,$O$5))</f>
        <v>0</v>
      </c>
    </row>
    <row r="765">
      <c r="A765" s="1" t="s">
        <v>664</v>
      </c>
      <c r="E765" s="27" t="s">
        <v>661</v>
      </c>
    </row>
    <row r="766">
      <c r="A766" s="1" t="s">
        <v>665</v>
      </c>
      <c r="E766" s="33" t="s">
        <v>2567</v>
      </c>
    </row>
    <row r="767" ht="242.25">
      <c r="A767" s="1" t="s">
        <v>666</v>
      </c>
      <c r="E767" s="27" t="s">
        <v>14161</v>
      </c>
    </row>
    <row r="768">
      <c r="A768" s="1" t="s">
        <v>659</v>
      </c>
      <c r="B768" s="1">
        <v>19</v>
      </c>
      <c r="C768" s="26" t="s">
        <v>7264</v>
      </c>
      <c r="D768" t="s">
        <v>661</v>
      </c>
      <c r="E768" s="27" t="s">
        <v>7265</v>
      </c>
      <c r="F768" s="28" t="s">
        <v>683</v>
      </c>
      <c r="G768" s="29">
        <v>7</v>
      </c>
      <c r="H768" s="28">
        <v>0</v>
      </c>
      <c r="I768" s="30">
        <f>ROUND(G768*H768,P4)</f>
        <v>0</v>
      </c>
      <c r="L768" s="31">
        <v>0</v>
      </c>
      <c r="M768" s="24">
        <f>ROUND(G768*L768,P4)</f>
        <v>0</v>
      </c>
      <c r="N768" s="25" t="s">
        <v>1345</v>
      </c>
      <c r="O768" s="32">
        <f>M768*AA768</f>
        <v>0</v>
      </c>
      <c r="P768" s="1">
        <v>3</v>
      </c>
      <c r="AA768" s="1">
        <f>IF(P768=1,$O$3,IF(P768=2,$O$4,$O$5))</f>
        <v>0</v>
      </c>
    </row>
    <row r="769">
      <c r="A769" s="1" t="s">
        <v>664</v>
      </c>
      <c r="E769" s="27" t="s">
        <v>661</v>
      </c>
    </row>
    <row r="770">
      <c r="A770" s="1" t="s">
        <v>665</v>
      </c>
    </row>
    <row r="771" ht="89.25">
      <c r="A771" s="1" t="s">
        <v>666</v>
      </c>
      <c r="E771" s="27" t="s">
        <v>6489</v>
      </c>
    </row>
    <row r="772">
      <c r="A772" s="1" t="s">
        <v>659</v>
      </c>
      <c r="B772" s="1">
        <v>20</v>
      </c>
      <c r="C772" s="26" t="s">
        <v>14221</v>
      </c>
      <c r="D772" t="s">
        <v>661</v>
      </c>
      <c r="E772" s="27" t="s">
        <v>14222</v>
      </c>
      <c r="F772" s="28" t="s">
        <v>670</v>
      </c>
      <c r="G772" s="29">
        <v>80.799999999999997</v>
      </c>
      <c r="H772" s="28">
        <v>0</v>
      </c>
      <c r="I772" s="30">
        <f>ROUND(G772*H772,P4)</f>
        <v>0</v>
      </c>
      <c r="L772" s="31">
        <v>0</v>
      </c>
      <c r="M772" s="24">
        <f>ROUND(G772*L772,P4)</f>
        <v>0</v>
      </c>
      <c r="N772" s="25" t="s">
        <v>1345</v>
      </c>
      <c r="O772" s="32">
        <f>M772*AA772</f>
        <v>0</v>
      </c>
      <c r="P772" s="1">
        <v>3</v>
      </c>
      <c r="AA772" s="1">
        <f>IF(P772=1,$O$3,IF(P772=2,$O$4,$O$5))</f>
        <v>0</v>
      </c>
    </row>
    <row r="773">
      <c r="A773" s="1" t="s">
        <v>664</v>
      </c>
      <c r="E773" s="27" t="s">
        <v>661</v>
      </c>
    </row>
    <row r="774">
      <c r="A774" s="1" t="s">
        <v>665</v>
      </c>
    </row>
    <row r="775" ht="51">
      <c r="A775" s="1" t="s">
        <v>666</v>
      </c>
      <c r="E775" s="27" t="s">
        <v>12886</v>
      </c>
    </row>
    <row r="776">
      <c r="A776" s="1" t="s">
        <v>659</v>
      </c>
      <c r="B776" s="1">
        <v>21</v>
      </c>
      <c r="C776" s="26" t="s">
        <v>12887</v>
      </c>
      <c r="D776" t="s">
        <v>661</v>
      </c>
      <c r="E776" s="27" t="s">
        <v>12888</v>
      </c>
      <c r="F776" s="28" t="s">
        <v>670</v>
      </c>
      <c r="G776" s="29">
        <v>43.200000000000003</v>
      </c>
      <c r="H776" s="28">
        <v>0</v>
      </c>
      <c r="I776" s="30">
        <f>ROUND(G776*H776,P4)</f>
        <v>0</v>
      </c>
      <c r="L776" s="31">
        <v>0</v>
      </c>
      <c r="M776" s="24">
        <f>ROUND(G776*L776,P4)</f>
        <v>0</v>
      </c>
      <c r="N776" s="25" t="s">
        <v>1345</v>
      </c>
      <c r="O776" s="32">
        <f>M776*AA776</f>
        <v>0</v>
      </c>
      <c r="P776" s="1">
        <v>3</v>
      </c>
      <c r="AA776" s="1">
        <f>IF(P776=1,$O$3,IF(P776=2,$O$4,$O$5))</f>
        <v>0</v>
      </c>
    </row>
    <row r="777">
      <c r="A777" s="1" t="s">
        <v>664</v>
      </c>
      <c r="E777" s="27" t="s">
        <v>661</v>
      </c>
    </row>
    <row r="778">
      <c r="A778" s="1" t="s">
        <v>665</v>
      </c>
    </row>
    <row r="779" ht="51">
      <c r="A779" s="1" t="s">
        <v>666</v>
      </c>
      <c r="E779" s="27" t="s">
        <v>12886</v>
      </c>
    </row>
    <row r="780">
      <c r="A780" s="1" t="s">
        <v>659</v>
      </c>
      <c r="B780" s="1">
        <v>22</v>
      </c>
      <c r="C780" s="26" t="s">
        <v>14073</v>
      </c>
      <c r="D780" t="s">
        <v>661</v>
      </c>
      <c r="E780" s="27" t="s">
        <v>14074</v>
      </c>
      <c r="F780" s="28" t="s">
        <v>670</v>
      </c>
      <c r="G780" s="29">
        <v>204.90000000000001</v>
      </c>
      <c r="H780" s="28">
        <v>0</v>
      </c>
      <c r="I780" s="30">
        <f>ROUND(G780*H780,P4)</f>
        <v>0</v>
      </c>
      <c r="L780" s="31">
        <v>0</v>
      </c>
      <c r="M780" s="24">
        <f>ROUND(G780*L780,P4)</f>
        <v>0</v>
      </c>
      <c r="N780" s="25" t="s">
        <v>1345</v>
      </c>
      <c r="O780" s="32">
        <f>M780*AA780</f>
        <v>0</v>
      </c>
      <c r="P780" s="1">
        <v>3</v>
      </c>
      <c r="AA780" s="1">
        <f>IF(P780=1,$O$3,IF(P780=2,$O$4,$O$5))</f>
        <v>0</v>
      </c>
    </row>
    <row r="781">
      <c r="A781" s="1" t="s">
        <v>664</v>
      </c>
      <c r="E781" s="27" t="s">
        <v>661</v>
      </c>
    </row>
    <row r="782" ht="38.25">
      <c r="A782" s="1" t="s">
        <v>665</v>
      </c>
      <c r="E782" s="33" t="s">
        <v>14920</v>
      </c>
    </row>
    <row r="783" ht="51">
      <c r="A783" s="1" t="s">
        <v>666</v>
      </c>
      <c r="E783" s="27" t="s">
        <v>12886</v>
      </c>
    </row>
    <row r="784">
      <c r="A784" s="1" t="s">
        <v>659</v>
      </c>
      <c r="B784" s="1">
        <v>23</v>
      </c>
      <c r="C784" s="26" t="s">
        <v>14224</v>
      </c>
      <c r="D784" t="s">
        <v>661</v>
      </c>
      <c r="E784" s="27" t="s">
        <v>14225</v>
      </c>
      <c r="F784" s="28" t="s">
        <v>670</v>
      </c>
      <c r="G784" s="29">
        <v>322.10000000000002</v>
      </c>
      <c r="H784" s="28">
        <v>0</v>
      </c>
      <c r="I784" s="30">
        <f>ROUND(G784*H784,P4)</f>
        <v>0</v>
      </c>
      <c r="L784" s="31">
        <v>0</v>
      </c>
      <c r="M784" s="24">
        <f>ROUND(G784*L784,P4)</f>
        <v>0</v>
      </c>
      <c r="N784" s="25" t="s">
        <v>1345</v>
      </c>
      <c r="O784" s="32">
        <f>M784*AA784</f>
        <v>0</v>
      </c>
      <c r="P784" s="1">
        <v>3</v>
      </c>
      <c r="AA784" s="1">
        <f>IF(P784=1,$O$3,IF(P784=2,$O$4,$O$5))</f>
        <v>0</v>
      </c>
    </row>
    <row r="785">
      <c r="A785" s="1" t="s">
        <v>664</v>
      </c>
      <c r="E785" s="27" t="s">
        <v>661</v>
      </c>
    </row>
    <row r="786">
      <c r="A786" s="1" t="s">
        <v>665</v>
      </c>
    </row>
    <row r="787" ht="51">
      <c r="A787" s="1" t="s">
        <v>666</v>
      </c>
      <c r="E787" s="27" t="s">
        <v>12886</v>
      </c>
    </row>
    <row r="788">
      <c r="A788" s="1" t="s">
        <v>659</v>
      </c>
      <c r="B788" s="1">
        <v>24</v>
      </c>
      <c r="C788" s="26" t="s">
        <v>14076</v>
      </c>
      <c r="D788" t="s">
        <v>661</v>
      </c>
      <c r="E788" s="27" t="s">
        <v>14077</v>
      </c>
      <c r="F788" s="28" t="s">
        <v>670</v>
      </c>
      <c r="G788" s="29">
        <v>651</v>
      </c>
      <c r="H788" s="28">
        <v>0</v>
      </c>
      <c r="I788" s="30">
        <f>ROUND(G788*H788,P4)</f>
        <v>0</v>
      </c>
      <c r="L788" s="31">
        <v>0</v>
      </c>
      <c r="M788" s="24">
        <f>ROUND(G788*L788,P4)</f>
        <v>0</v>
      </c>
      <c r="N788" s="25" t="s">
        <v>1345</v>
      </c>
      <c r="O788" s="32">
        <f>M788*AA788</f>
        <v>0</v>
      </c>
      <c r="P788" s="1">
        <v>3</v>
      </c>
      <c r="AA788" s="1">
        <f>IF(P788=1,$O$3,IF(P788=2,$O$4,$O$5))</f>
        <v>0</v>
      </c>
    </row>
    <row r="789">
      <c r="A789" s="1" t="s">
        <v>664</v>
      </c>
      <c r="E789" s="27" t="s">
        <v>661</v>
      </c>
    </row>
    <row r="790">
      <c r="A790" s="1" t="s">
        <v>665</v>
      </c>
    </row>
    <row r="791" ht="25.5">
      <c r="A791" s="1" t="s">
        <v>666</v>
      </c>
      <c r="E791" s="27" t="s">
        <v>14079</v>
      </c>
    </row>
    <row r="792">
      <c r="A792" s="1" t="s">
        <v>659</v>
      </c>
      <c r="B792" s="1">
        <v>33</v>
      </c>
      <c r="C792" s="26" t="s">
        <v>14200</v>
      </c>
      <c r="D792" t="s">
        <v>661</v>
      </c>
      <c r="E792" s="27" t="s">
        <v>6083</v>
      </c>
      <c r="F792" s="28" t="s">
        <v>670</v>
      </c>
      <c r="G792" s="29">
        <v>88.879999999999995</v>
      </c>
      <c r="H792" s="28">
        <v>0</v>
      </c>
      <c r="I792" s="30">
        <f>ROUND(G792*H792,P4)</f>
        <v>0</v>
      </c>
      <c r="L792" s="31">
        <v>0</v>
      </c>
      <c r="M792" s="24">
        <f>ROUND(G792*L792,P4)</f>
        <v>0</v>
      </c>
      <c r="N792" s="25" t="s">
        <v>1345</v>
      </c>
      <c r="O792" s="32">
        <f>M792*AA792</f>
        <v>0</v>
      </c>
      <c r="P792" s="1">
        <v>3</v>
      </c>
      <c r="AA792" s="1">
        <f>IF(P792=1,$O$3,IF(P792=2,$O$4,$O$5))</f>
        <v>0</v>
      </c>
    </row>
    <row r="793">
      <c r="A793" s="1" t="s">
        <v>664</v>
      </c>
      <c r="E793" s="27" t="s">
        <v>14921</v>
      </c>
    </row>
    <row r="794" ht="25.5">
      <c r="A794" s="1" t="s">
        <v>665</v>
      </c>
      <c r="E794" s="33" t="s">
        <v>14922</v>
      </c>
    </row>
    <row r="795" ht="255">
      <c r="A795" s="1" t="s">
        <v>666</v>
      </c>
      <c r="E795" s="27" t="s">
        <v>6691</v>
      </c>
    </row>
    <row r="796">
      <c r="A796" s="1" t="s">
        <v>659</v>
      </c>
      <c r="B796" s="1">
        <v>34</v>
      </c>
      <c r="C796" s="26" t="s">
        <v>14163</v>
      </c>
      <c r="D796" t="s">
        <v>661</v>
      </c>
      <c r="E796" s="27" t="s">
        <v>6310</v>
      </c>
      <c r="F796" s="28" t="s">
        <v>670</v>
      </c>
      <c r="G796" s="29">
        <v>47.520000000000003</v>
      </c>
      <c r="H796" s="28">
        <v>0</v>
      </c>
      <c r="I796" s="30">
        <f>ROUND(G796*H796,P4)</f>
        <v>0</v>
      </c>
      <c r="L796" s="31">
        <v>0</v>
      </c>
      <c r="M796" s="24">
        <f>ROUND(G796*L796,P4)</f>
        <v>0</v>
      </c>
      <c r="N796" s="25" t="s">
        <v>1345</v>
      </c>
      <c r="O796" s="32">
        <f>M796*AA796</f>
        <v>0</v>
      </c>
      <c r="P796" s="1">
        <v>3</v>
      </c>
      <c r="AA796" s="1">
        <f>IF(P796=1,$O$3,IF(P796=2,$O$4,$O$5))</f>
        <v>0</v>
      </c>
    </row>
    <row r="797">
      <c r="A797" s="1" t="s">
        <v>664</v>
      </c>
      <c r="E797" s="27" t="s">
        <v>14923</v>
      </c>
    </row>
    <row r="798">
      <c r="A798" s="1" t="s">
        <v>665</v>
      </c>
      <c r="E798" s="33" t="s">
        <v>14924</v>
      </c>
    </row>
    <row r="799" ht="255">
      <c r="A799" s="1" t="s">
        <v>666</v>
      </c>
      <c r="E799" s="27" t="s">
        <v>6691</v>
      </c>
    </row>
    <row r="800">
      <c r="A800" s="1" t="s">
        <v>659</v>
      </c>
      <c r="B800" s="1">
        <v>35</v>
      </c>
      <c r="C800" s="26" t="s">
        <v>14166</v>
      </c>
      <c r="D800" t="s">
        <v>661</v>
      </c>
      <c r="E800" s="27" t="s">
        <v>6087</v>
      </c>
      <c r="F800" s="28" t="s">
        <v>670</v>
      </c>
      <c r="G800" s="29">
        <v>50.049999999999997</v>
      </c>
      <c r="H800" s="28">
        <v>0</v>
      </c>
      <c r="I800" s="30">
        <f>ROUND(G800*H800,P4)</f>
        <v>0</v>
      </c>
      <c r="L800" s="31">
        <v>0</v>
      </c>
      <c r="M800" s="24">
        <f>ROUND(G800*L800,P4)</f>
        <v>0</v>
      </c>
      <c r="N800" s="25" t="s">
        <v>1345</v>
      </c>
      <c r="O800" s="32">
        <f>M800*AA800</f>
        <v>0</v>
      </c>
      <c r="P800" s="1">
        <v>3</v>
      </c>
      <c r="AA800" s="1">
        <f>IF(P800=1,$O$3,IF(P800=2,$O$4,$O$5))</f>
        <v>0</v>
      </c>
    </row>
    <row r="801">
      <c r="A801" s="1" t="s">
        <v>664</v>
      </c>
      <c r="E801" s="27" t="s">
        <v>14925</v>
      </c>
    </row>
    <row r="802">
      <c r="A802" s="1" t="s">
        <v>665</v>
      </c>
      <c r="E802" s="33" t="s">
        <v>14926</v>
      </c>
    </row>
    <row r="803" ht="255">
      <c r="A803" s="1" t="s">
        <v>666</v>
      </c>
      <c r="E803" s="27" t="s">
        <v>6691</v>
      </c>
    </row>
    <row r="804">
      <c r="A804" s="1" t="s">
        <v>659</v>
      </c>
      <c r="B804" s="1">
        <v>36</v>
      </c>
      <c r="C804" s="26" t="s">
        <v>14080</v>
      </c>
      <c r="D804" t="s">
        <v>661</v>
      </c>
      <c r="E804" s="27" t="s">
        <v>6090</v>
      </c>
      <c r="F804" s="28" t="s">
        <v>670</v>
      </c>
      <c r="G804" s="29">
        <v>175.34</v>
      </c>
      <c r="H804" s="28">
        <v>0</v>
      </c>
      <c r="I804" s="30">
        <f>ROUND(G804*H804,P4)</f>
        <v>0</v>
      </c>
      <c r="L804" s="31">
        <v>0</v>
      </c>
      <c r="M804" s="24">
        <f>ROUND(G804*L804,P4)</f>
        <v>0</v>
      </c>
      <c r="N804" s="25" t="s">
        <v>1345</v>
      </c>
      <c r="O804" s="32">
        <f>M804*AA804</f>
        <v>0</v>
      </c>
      <c r="P804" s="1">
        <v>3</v>
      </c>
      <c r="AA804" s="1">
        <f>IF(P804=1,$O$3,IF(P804=2,$O$4,$O$5))</f>
        <v>0</v>
      </c>
    </row>
    <row r="805">
      <c r="A805" s="1" t="s">
        <v>664</v>
      </c>
      <c r="E805" s="27" t="s">
        <v>14927</v>
      </c>
    </row>
    <row r="806">
      <c r="A806" s="1" t="s">
        <v>665</v>
      </c>
      <c r="E806" s="33" t="s">
        <v>14928</v>
      </c>
    </row>
    <row r="807" ht="255">
      <c r="A807" s="1" t="s">
        <v>666</v>
      </c>
      <c r="E807" s="27" t="s">
        <v>6691</v>
      </c>
    </row>
    <row r="808">
      <c r="A808" s="1" t="s">
        <v>659</v>
      </c>
      <c r="B808" s="1">
        <v>37</v>
      </c>
      <c r="C808" s="26" t="s">
        <v>14233</v>
      </c>
      <c r="D808" t="s">
        <v>661</v>
      </c>
      <c r="E808" s="27" t="s">
        <v>6693</v>
      </c>
      <c r="F808" s="28" t="s">
        <v>670</v>
      </c>
      <c r="G808" s="29">
        <v>354.31</v>
      </c>
      <c r="H808" s="28">
        <v>0</v>
      </c>
      <c r="I808" s="30">
        <f>ROUND(G808*H808,P4)</f>
        <v>0</v>
      </c>
      <c r="L808" s="31">
        <v>0</v>
      </c>
      <c r="M808" s="24">
        <f>ROUND(G808*L808,P4)</f>
        <v>0</v>
      </c>
      <c r="N808" s="25" t="s">
        <v>1345</v>
      </c>
      <c r="O808" s="32">
        <f>M808*AA808</f>
        <v>0</v>
      </c>
      <c r="P808" s="1">
        <v>3</v>
      </c>
      <c r="AA808" s="1">
        <f>IF(P808=1,$O$3,IF(P808=2,$O$4,$O$5))</f>
        <v>0</v>
      </c>
    </row>
    <row r="809">
      <c r="A809" s="1" t="s">
        <v>664</v>
      </c>
      <c r="E809" s="27" t="s">
        <v>14929</v>
      </c>
    </row>
    <row r="810">
      <c r="A810" s="1" t="s">
        <v>665</v>
      </c>
      <c r="E810" s="33" t="s">
        <v>14930</v>
      </c>
    </row>
    <row r="811" ht="255">
      <c r="A811" s="1" t="s">
        <v>666</v>
      </c>
      <c r="E811" s="27" t="s">
        <v>6691</v>
      </c>
    </row>
    <row r="812">
      <c r="A812" s="1" t="s">
        <v>659</v>
      </c>
      <c r="B812" s="1">
        <v>38</v>
      </c>
      <c r="C812" s="26" t="s">
        <v>14931</v>
      </c>
      <c r="D812" t="s">
        <v>661</v>
      </c>
      <c r="E812" s="27" t="s">
        <v>14932</v>
      </c>
      <c r="F812" s="28" t="s">
        <v>683</v>
      </c>
      <c r="G812" s="29">
        <v>1</v>
      </c>
      <c r="H812" s="28">
        <v>0</v>
      </c>
      <c r="I812" s="30">
        <f>ROUND(G812*H812,P4)</f>
        <v>0</v>
      </c>
      <c r="L812" s="31">
        <v>0</v>
      </c>
      <c r="M812" s="24">
        <f>ROUND(G812*L812,P4)</f>
        <v>0</v>
      </c>
      <c r="N812" s="25" t="s">
        <v>1345</v>
      </c>
      <c r="O812" s="32">
        <f>M812*AA812</f>
        <v>0</v>
      </c>
      <c r="P812" s="1">
        <v>3</v>
      </c>
      <c r="AA812" s="1">
        <f>IF(P812=1,$O$3,IF(P812=2,$O$4,$O$5))</f>
        <v>0</v>
      </c>
    </row>
    <row r="813" ht="25.5">
      <c r="A813" s="1" t="s">
        <v>664</v>
      </c>
      <c r="E813" s="27" t="s">
        <v>14933</v>
      </c>
    </row>
    <row r="814">
      <c r="A814" s="1" t="s">
        <v>665</v>
      </c>
    </row>
    <row r="815" ht="25.5">
      <c r="A815" s="1" t="s">
        <v>666</v>
      </c>
      <c r="E815" s="27" t="s">
        <v>7072</v>
      </c>
    </row>
    <row r="816">
      <c r="A816" s="1" t="s">
        <v>659</v>
      </c>
      <c r="B816" s="1">
        <v>39</v>
      </c>
      <c r="C816" s="26" t="s">
        <v>14934</v>
      </c>
      <c r="D816" t="s">
        <v>661</v>
      </c>
      <c r="E816" s="27" t="s">
        <v>14935</v>
      </c>
      <c r="F816" s="28" t="s">
        <v>1604</v>
      </c>
      <c r="G816" s="29">
        <v>1</v>
      </c>
      <c r="H816" s="28">
        <v>0</v>
      </c>
      <c r="I816" s="30">
        <f>ROUND(G816*H816,P4)</f>
        <v>0</v>
      </c>
      <c r="L816" s="31">
        <v>0</v>
      </c>
      <c r="M816" s="24">
        <f>ROUND(G816*L816,P4)</f>
        <v>0</v>
      </c>
      <c r="N816" s="25" t="s">
        <v>1345</v>
      </c>
      <c r="O816" s="32">
        <f>M816*AA816</f>
        <v>0</v>
      </c>
      <c r="P816" s="1">
        <v>3</v>
      </c>
      <c r="AA816" s="1">
        <f>IF(P816=1,$O$3,IF(P816=2,$O$4,$O$5))</f>
        <v>0</v>
      </c>
    </row>
    <row r="817">
      <c r="A817" s="1" t="s">
        <v>664</v>
      </c>
      <c r="E817" s="27" t="s">
        <v>14936</v>
      </c>
    </row>
    <row r="818">
      <c r="A818" s="1" t="s">
        <v>665</v>
      </c>
    </row>
    <row r="819" ht="267.75">
      <c r="A819" s="1" t="s">
        <v>666</v>
      </c>
      <c r="E819" s="27" t="s">
        <v>14937</v>
      </c>
    </row>
    <row r="820">
      <c r="A820" s="1" t="s">
        <v>656</v>
      </c>
      <c r="C820" s="22" t="s">
        <v>2840</v>
      </c>
      <c r="E820" s="23" t="s">
        <v>2841</v>
      </c>
      <c r="L820" s="24">
        <f>SUMIFS(L821:L832,A821:A832,"P")</f>
        <v>0</v>
      </c>
      <c r="M820" s="24">
        <f>SUMIFS(M821:M832,A821:A832,"P")</f>
        <v>0</v>
      </c>
      <c r="N820" s="25"/>
    </row>
    <row r="821">
      <c r="A821" s="1" t="s">
        <v>659</v>
      </c>
      <c r="B821" s="1">
        <v>25</v>
      </c>
      <c r="C821" s="26" t="s">
        <v>10803</v>
      </c>
      <c r="D821" t="s">
        <v>661</v>
      </c>
      <c r="E821" s="27" t="s">
        <v>10804</v>
      </c>
      <c r="F821" s="28" t="s">
        <v>663</v>
      </c>
      <c r="G821" s="29">
        <v>6.75</v>
      </c>
      <c r="H821" s="28">
        <v>0</v>
      </c>
      <c r="I821" s="30">
        <f>ROUND(G821*H821,P4)</f>
        <v>0</v>
      </c>
      <c r="L821" s="31">
        <v>0</v>
      </c>
      <c r="M821" s="24">
        <f>ROUND(G821*L821,P4)</f>
        <v>0</v>
      </c>
      <c r="N821" s="25" t="s">
        <v>1345</v>
      </c>
      <c r="O821" s="32">
        <f>M821*AA821</f>
        <v>0</v>
      </c>
      <c r="P821" s="1">
        <v>3</v>
      </c>
      <c r="AA821" s="1">
        <f>IF(P821=1,$O$3,IF(P821=2,$O$4,$O$5))</f>
        <v>0</v>
      </c>
    </row>
    <row r="822">
      <c r="A822" s="1" t="s">
        <v>664</v>
      </c>
      <c r="E822" s="27" t="s">
        <v>14938</v>
      </c>
    </row>
    <row r="823">
      <c r="A823" s="1" t="s">
        <v>665</v>
      </c>
    </row>
    <row r="824" ht="102">
      <c r="A824" s="1" t="s">
        <v>666</v>
      </c>
      <c r="E824" s="27" t="s">
        <v>6587</v>
      </c>
    </row>
    <row r="825">
      <c r="A825" s="1" t="s">
        <v>659</v>
      </c>
      <c r="B825" s="1">
        <v>26</v>
      </c>
      <c r="C825" s="26" t="s">
        <v>14138</v>
      </c>
      <c r="D825" t="s">
        <v>661</v>
      </c>
      <c r="E825" s="27" t="s">
        <v>14178</v>
      </c>
      <c r="F825" s="28" t="s">
        <v>683</v>
      </c>
      <c r="G825" s="29">
        <v>12</v>
      </c>
      <c r="H825" s="28">
        <v>0</v>
      </c>
      <c r="I825" s="30">
        <f>ROUND(G825*H825,P4)</f>
        <v>0</v>
      </c>
      <c r="L825" s="31">
        <v>0</v>
      </c>
      <c r="M825" s="24">
        <f>ROUND(G825*L825,P4)</f>
        <v>0</v>
      </c>
      <c r="N825" s="25" t="s">
        <v>1345</v>
      </c>
      <c r="O825" s="32">
        <f>M825*AA825</f>
        <v>0</v>
      </c>
      <c r="P825" s="1">
        <v>3</v>
      </c>
      <c r="AA825" s="1">
        <f>IF(P825=1,$O$3,IF(P825=2,$O$4,$O$5))</f>
        <v>0</v>
      </c>
    </row>
    <row r="826">
      <c r="A826" s="1" t="s">
        <v>664</v>
      </c>
      <c r="E826" s="27" t="s">
        <v>661</v>
      </c>
    </row>
    <row r="827">
      <c r="A827" s="1" t="s">
        <v>665</v>
      </c>
      <c r="E827" s="33" t="s">
        <v>1530</v>
      </c>
    </row>
    <row r="828" ht="89.25">
      <c r="A828" s="1" t="s">
        <v>666</v>
      </c>
      <c r="E828" s="27" t="s">
        <v>12284</v>
      </c>
    </row>
    <row r="829">
      <c r="A829" s="1" t="s">
        <v>659</v>
      </c>
      <c r="B829" s="1">
        <v>27</v>
      </c>
      <c r="C829" s="26" t="s">
        <v>3440</v>
      </c>
      <c r="D829" t="s">
        <v>661</v>
      </c>
      <c r="E829" s="27" t="s">
        <v>3441</v>
      </c>
      <c r="F829" s="28" t="s">
        <v>663</v>
      </c>
      <c r="G829" s="29">
        <v>0.14099999999999999</v>
      </c>
      <c r="H829" s="28">
        <v>0</v>
      </c>
      <c r="I829" s="30">
        <f>ROUND(G829*H829,P4)</f>
        <v>0</v>
      </c>
      <c r="L829" s="31">
        <v>0</v>
      </c>
      <c r="M829" s="24">
        <f>ROUND(G829*L829,P4)</f>
        <v>0</v>
      </c>
      <c r="N829" s="25" t="s">
        <v>1345</v>
      </c>
      <c r="O829" s="32">
        <f>M829*AA829</f>
        <v>0</v>
      </c>
      <c r="P829" s="1">
        <v>3</v>
      </c>
      <c r="AA829" s="1">
        <f>IF(P829=1,$O$3,IF(P829=2,$O$4,$O$5))</f>
        <v>0</v>
      </c>
    </row>
    <row r="830">
      <c r="A830" s="1" t="s">
        <v>664</v>
      </c>
      <c r="E830" s="27" t="s">
        <v>14939</v>
      </c>
    </row>
    <row r="831">
      <c r="A831" s="1" t="s">
        <v>665</v>
      </c>
      <c r="E831" s="33" t="s">
        <v>14940</v>
      </c>
    </row>
    <row r="832" ht="76.5">
      <c r="A832" s="1" t="s">
        <v>666</v>
      </c>
      <c r="E832" s="27" t="s">
        <v>3443</v>
      </c>
    </row>
    <row r="833">
      <c r="A833" s="1" t="s">
        <v>656</v>
      </c>
      <c r="C833" s="22" t="s">
        <v>900</v>
      </c>
      <c r="E833" s="23" t="s">
        <v>2924</v>
      </c>
      <c r="L833" s="24">
        <f>SUMIFS(L834:L841,A834:A841,"P")</f>
        <v>0</v>
      </c>
      <c r="M833" s="24">
        <f>SUMIFS(M834:M841,A834:A841,"P")</f>
        <v>0</v>
      </c>
      <c r="N833" s="25"/>
    </row>
    <row r="834" ht="25.5">
      <c r="A834" s="1" t="s">
        <v>659</v>
      </c>
      <c r="B834" s="1">
        <v>28</v>
      </c>
      <c r="C834" s="26" t="s">
        <v>3828</v>
      </c>
      <c r="D834" t="s">
        <v>903</v>
      </c>
      <c r="E834" s="27" t="s">
        <v>3829</v>
      </c>
      <c r="F834" s="28" t="s">
        <v>905</v>
      </c>
      <c r="G834" s="29">
        <v>4809.9260000000004</v>
      </c>
      <c r="H834" s="28">
        <v>0</v>
      </c>
      <c r="I834" s="30">
        <f>ROUND(G834*H834,P4)</f>
        <v>0</v>
      </c>
      <c r="L834" s="31">
        <v>0</v>
      </c>
      <c r="M834" s="24">
        <f>ROUND(G834*L834,P4)</f>
        <v>0</v>
      </c>
      <c r="N834" s="25" t="s">
        <v>1345</v>
      </c>
      <c r="O834" s="32">
        <f>M834*AA834</f>
        <v>0</v>
      </c>
      <c r="P834" s="1">
        <v>3</v>
      </c>
      <c r="AA834" s="1">
        <f>IF(P834=1,$O$3,IF(P834=2,$O$4,$O$5))</f>
        <v>0</v>
      </c>
    </row>
    <row r="835" ht="38.25">
      <c r="A835" s="1" t="s">
        <v>664</v>
      </c>
      <c r="E835" s="27" t="s">
        <v>906</v>
      </c>
    </row>
    <row r="836">
      <c r="A836" s="1" t="s">
        <v>665</v>
      </c>
      <c r="E836" s="33" t="s">
        <v>14941</v>
      </c>
    </row>
    <row r="837" ht="153">
      <c r="A837" s="1" t="s">
        <v>666</v>
      </c>
      <c r="E837" s="27" t="s">
        <v>908</v>
      </c>
    </row>
    <row r="838" ht="38.25">
      <c r="A838" s="1" t="s">
        <v>659</v>
      </c>
      <c r="B838" s="1">
        <v>29</v>
      </c>
      <c r="C838" s="26" t="s">
        <v>902</v>
      </c>
      <c r="D838" t="s">
        <v>903</v>
      </c>
      <c r="E838" s="27" t="s">
        <v>904</v>
      </c>
      <c r="F838" s="28" t="s">
        <v>905</v>
      </c>
      <c r="G838" s="29">
        <v>67.102999999999994</v>
      </c>
      <c r="H838" s="28">
        <v>0</v>
      </c>
      <c r="I838" s="30">
        <f>ROUND(G838*H838,P4)</f>
        <v>0</v>
      </c>
      <c r="L838" s="31">
        <v>0</v>
      </c>
      <c r="M838" s="24">
        <f>ROUND(G838*L838,P4)</f>
        <v>0</v>
      </c>
      <c r="N838" s="25" t="s">
        <v>1345</v>
      </c>
      <c r="O838" s="32">
        <f>M838*AA838</f>
        <v>0</v>
      </c>
      <c r="P838" s="1">
        <v>3</v>
      </c>
      <c r="AA838" s="1">
        <f>IF(P838=1,$O$3,IF(P838=2,$O$4,$O$5))</f>
        <v>0</v>
      </c>
    </row>
    <row r="839" ht="38.25">
      <c r="A839" s="1" t="s">
        <v>664</v>
      </c>
      <c r="E839" s="27" t="s">
        <v>906</v>
      </c>
    </row>
    <row r="840" ht="51">
      <c r="A840" s="1" t="s">
        <v>665</v>
      </c>
      <c r="E840" s="33" t="s">
        <v>14942</v>
      </c>
    </row>
    <row r="841" ht="153">
      <c r="A841" s="1" t="s">
        <v>666</v>
      </c>
      <c r="E841" s="27" t="s">
        <v>908</v>
      </c>
    </row>
  </sheetData>
  <sheetProtection sheet="1" objects="1" scenarios="1" spinCount="100000" saltValue="TMh/mul3HcaW7I0KlClm8V8TCA0FKd5/dleyVdquUrO9dhq5vlsGKfsb61LRmhwcss3i3NJQ5zYojj4u3yQMYQ==" hashValue="01l4S58ZBRlYgSdTXSWBJl6hRG4eIeFCdHmvNngNOAKufF8DDpSxYZvS1LH+PrFXJODqJlEvGRsu5BdWGO+z7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COUNTIFS(L8:L193,"=0",A8:A193,"P")+COUNTIFS(L8:L193,"",A8:A193,"P")+SUM(Q8:Q193)</f>
        <v>0</v>
      </c>
    </row>
    <row r="8">
      <c r="A8" s="1" t="s">
        <v>654</v>
      </c>
      <c r="C8" s="22" t="s">
        <v>14943</v>
      </c>
      <c r="E8" s="23" t="s">
        <v>615</v>
      </c>
      <c r="L8" s="24">
        <f>L9+L18+L87+L100+L105+L110+L171+L184</f>
        <v>0</v>
      </c>
      <c r="M8" s="24">
        <f>M9+M18+M87+M100+M105+M110+M171+M184</f>
        <v>0</v>
      </c>
      <c r="N8" s="25"/>
    </row>
    <row r="9">
      <c r="A9" s="1" t="s">
        <v>656</v>
      </c>
      <c r="C9" s="22" t="s">
        <v>2153</v>
      </c>
      <c r="E9" s="23" t="s">
        <v>2154</v>
      </c>
      <c r="L9" s="24">
        <f>SUMIFS(L10:L17,A10:A17,"P")</f>
        <v>0</v>
      </c>
      <c r="M9" s="24">
        <f>SUMIFS(M10:M17,A10:A17,"P")</f>
        <v>0</v>
      </c>
      <c r="N9" s="25"/>
    </row>
    <row r="10">
      <c r="A10" s="1" t="s">
        <v>659</v>
      </c>
      <c r="B10" s="1">
        <v>35</v>
      </c>
      <c r="C10" s="26" t="s">
        <v>14063</v>
      </c>
      <c r="D10" t="s">
        <v>661</v>
      </c>
      <c r="E10" s="27" t="s">
        <v>14064</v>
      </c>
      <c r="F10" s="28" t="s">
        <v>683</v>
      </c>
      <c r="G10" s="29">
        <v>6</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659</v>
      </c>
      <c r="B14" s="1">
        <v>36</v>
      </c>
      <c r="C14" s="26" t="s">
        <v>14692</v>
      </c>
      <c r="D14" t="s">
        <v>661</v>
      </c>
      <c r="E14" s="27" t="s">
        <v>14693</v>
      </c>
      <c r="F14" s="28" t="s">
        <v>1604</v>
      </c>
      <c r="G14" s="29">
        <v>1</v>
      </c>
      <c r="H14" s="28">
        <v>0</v>
      </c>
      <c r="I14" s="30">
        <f>ROUND(G14*H14,P4)</f>
        <v>0</v>
      </c>
      <c r="L14" s="31">
        <v>0</v>
      </c>
      <c r="M14" s="24">
        <f>ROUND(G14*L14,P4)</f>
        <v>0</v>
      </c>
      <c r="N14" s="25" t="s">
        <v>1345</v>
      </c>
      <c r="O14" s="32">
        <f>M14*AA14</f>
        <v>0</v>
      </c>
      <c r="P14" s="1">
        <v>3</v>
      </c>
      <c r="AA14" s="1">
        <f>IF(P14=1,$O$3,IF(P14=2,$O$4,$O$5))</f>
        <v>0</v>
      </c>
    </row>
    <row r="15" ht="25.5">
      <c r="A15" s="1" t="s">
        <v>664</v>
      </c>
      <c r="E15" s="27" t="s">
        <v>14694</v>
      </c>
    </row>
    <row r="16">
      <c r="A16" s="1" t="s">
        <v>665</v>
      </c>
    </row>
    <row r="17">
      <c r="A17" s="1" t="s">
        <v>666</v>
      </c>
      <c r="E17" s="27" t="s">
        <v>14695</v>
      </c>
    </row>
    <row r="18">
      <c r="A18" s="1" t="s">
        <v>656</v>
      </c>
      <c r="C18" s="22" t="s">
        <v>657</v>
      </c>
      <c r="E18" s="23" t="s">
        <v>658</v>
      </c>
      <c r="L18" s="24">
        <f>SUMIFS(L19:L86,A19:A86,"P")</f>
        <v>0</v>
      </c>
      <c r="M18" s="24">
        <f>SUMIFS(M19:M86,A19:A86,"P")</f>
        <v>0</v>
      </c>
      <c r="N18" s="25"/>
    </row>
    <row r="19">
      <c r="A19" s="1" t="s">
        <v>659</v>
      </c>
      <c r="B19" s="1">
        <v>1</v>
      </c>
      <c r="C19" s="26" t="s">
        <v>10831</v>
      </c>
      <c r="D19" t="s">
        <v>661</v>
      </c>
      <c r="E19" s="27" t="s">
        <v>10832</v>
      </c>
      <c r="F19" s="28" t="s">
        <v>677</v>
      </c>
      <c r="G19" s="29">
        <v>36.200000000000003</v>
      </c>
      <c r="H19" s="28">
        <v>0</v>
      </c>
      <c r="I19" s="30">
        <f>ROUND(G19*H19,P4)</f>
        <v>0</v>
      </c>
      <c r="L19" s="31">
        <v>0</v>
      </c>
      <c r="M19" s="24">
        <f>ROUND(G19*L19,P4)</f>
        <v>0</v>
      </c>
      <c r="N19" s="25" t="s">
        <v>1345</v>
      </c>
      <c r="O19" s="32">
        <f>M19*AA19</f>
        <v>0</v>
      </c>
      <c r="P19" s="1">
        <v>3</v>
      </c>
      <c r="AA19" s="1">
        <f>IF(P19=1,$O$3,IF(P19=2,$O$4,$O$5))</f>
        <v>0</v>
      </c>
    </row>
    <row r="20">
      <c r="A20" s="1" t="s">
        <v>664</v>
      </c>
      <c r="E20" s="27" t="s">
        <v>661</v>
      </c>
    </row>
    <row r="21" ht="38.25">
      <c r="A21" s="1" t="s">
        <v>665</v>
      </c>
      <c r="E21" s="33" t="s">
        <v>14944</v>
      </c>
    </row>
    <row r="22">
      <c r="A22" s="1" t="s">
        <v>666</v>
      </c>
      <c r="E22" s="27" t="s">
        <v>10834</v>
      </c>
    </row>
    <row r="23">
      <c r="A23" s="1" t="s">
        <v>659</v>
      </c>
      <c r="B23" s="1">
        <v>2</v>
      </c>
      <c r="C23" s="26" t="s">
        <v>10394</v>
      </c>
      <c r="D23" t="s">
        <v>661</v>
      </c>
      <c r="E23" s="27" t="s">
        <v>10395</v>
      </c>
      <c r="F23" s="28" t="s">
        <v>874</v>
      </c>
      <c r="G23" s="29">
        <v>4320</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row>
    <row r="26" ht="38.25">
      <c r="A26" s="1" t="s">
        <v>666</v>
      </c>
      <c r="E26" s="27" t="s">
        <v>10397</v>
      </c>
    </row>
    <row r="27">
      <c r="A27" s="1" t="s">
        <v>659</v>
      </c>
      <c r="B27" s="1">
        <v>3</v>
      </c>
      <c r="C27" s="26" t="s">
        <v>1565</v>
      </c>
      <c r="D27" t="s">
        <v>661</v>
      </c>
      <c r="E27" s="27" t="s">
        <v>1566</v>
      </c>
      <c r="F27" s="28" t="s">
        <v>663</v>
      </c>
      <c r="G27" s="29">
        <v>611.20000000000005</v>
      </c>
      <c r="H27" s="28">
        <v>0</v>
      </c>
      <c r="I27" s="30">
        <f>ROUND(G27*H27,P4)</f>
        <v>0</v>
      </c>
      <c r="L27" s="31">
        <v>0</v>
      </c>
      <c r="M27" s="24">
        <f>ROUND(G27*L27,P4)</f>
        <v>0</v>
      </c>
      <c r="N27" s="25" t="s">
        <v>1345</v>
      </c>
      <c r="O27" s="32">
        <f>M27*AA27</f>
        <v>0</v>
      </c>
      <c r="P27" s="1">
        <v>3</v>
      </c>
      <c r="AA27" s="1">
        <f>IF(P27=1,$O$3,IF(P27=2,$O$4,$O$5))</f>
        <v>0</v>
      </c>
    </row>
    <row r="28">
      <c r="A28" s="1" t="s">
        <v>664</v>
      </c>
      <c r="E28" s="27" t="s">
        <v>661</v>
      </c>
    </row>
    <row r="29" ht="51">
      <c r="A29" s="1" t="s">
        <v>665</v>
      </c>
      <c r="E29" s="33" t="s">
        <v>14945</v>
      </c>
    </row>
    <row r="30" ht="318.75">
      <c r="A30" s="1" t="s">
        <v>666</v>
      </c>
      <c r="E30" s="27" t="s">
        <v>667</v>
      </c>
    </row>
    <row r="31">
      <c r="A31" s="1" t="s">
        <v>659</v>
      </c>
      <c r="B31" s="1">
        <v>4</v>
      </c>
      <c r="C31" s="26" t="s">
        <v>6446</v>
      </c>
      <c r="D31" t="s">
        <v>661</v>
      </c>
      <c r="E31" s="27" t="s">
        <v>6447</v>
      </c>
      <c r="F31" s="28" t="s">
        <v>663</v>
      </c>
      <c r="G31" s="29">
        <v>1737.5</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14946</v>
      </c>
    </row>
    <row r="34" ht="318.75">
      <c r="A34" s="1" t="s">
        <v>666</v>
      </c>
      <c r="E34" s="27" t="s">
        <v>667</v>
      </c>
    </row>
    <row r="35">
      <c r="A35" s="1" t="s">
        <v>659</v>
      </c>
      <c r="B35" s="1">
        <v>5</v>
      </c>
      <c r="C35" s="26" t="s">
        <v>9424</v>
      </c>
      <c r="D35" t="s">
        <v>661</v>
      </c>
      <c r="E35" s="27" t="s">
        <v>9425</v>
      </c>
      <c r="F35" s="28" t="s">
        <v>663</v>
      </c>
      <c r="G35" s="29">
        <v>2265.1999999999998</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14947</v>
      </c>
    </row>
    <row r="38" ht="191.25">
      <c r="A38" s="1" t="s">
        <v>666</v>
      </c>
      <c r="E38" s="27" t="s">
        <v>9428</v>
      </c>
    </row>
    <row r="39">
      <c r="A39" s="1" t="s">
        <v>659</v>
      </c>
      <c r="B39" s="1">
        <v>6</v>
      </c>
      <c r="C39" s="26" t="s">
        <v>672</v>
      </c>
      <c r="D39" t="s">
        <v>661</v>
      </c>
      <c r="E39" s="27" t="s">
        <v>673</v>
      </c>
      <c r="F39" s="28" t="s">
        <v>663</v>
      </c>
      <c r="G39" s="29">
        <v>83.5</v>
      </c>
      <c r="H39" s="28">
        <v>0</v>
      </c>
      <c r="I39" s="30">
        <f>ROUND(G39*H39,P4)</f>
        <v>0</v>
      </c>
      <c r="L39" s="31">
        <v>0</v>
      </c>
      <c r="M39" s="24">
        <f>ROUND(G39*L39,P4)</f>
        <v>0</v>
      </c>
      <c r="N39" s="25" t="s">
        <v>1345</v>
      </c>
      <c r="O39" s="32">
        <f>M39*AA39</f>
        <v>0</v>
      </c>
      <c r="P39" s="1">
        <v>3</v>
      </c>
      <c r="AA39" s="1">
        <f>IF(P39=1,$O$3,IF(P39=2,$O$4,$O$5))</f>
        <v>0</v>
      </c>
    </row>
    <row r="40">
      <c r="A40" s="1" t="s">
        <v>664</v>
      </c>
      <c r="E40" s="27" t="s">
        <v>661</v>
      </c>
    </row>
    <row r="41" ht="38.25">
      <c r="A41" s="1" t="s">
        <v>665</v>
      </c>
      <c r="E41" s="33" t="s">
        <v>14948</v>
      </c>
    </row>
    <row r="42" ht="229.5">
      <c r="A42" s="1" t="s">
        <v>666</v>
      </c>
      <c r="E42" s="27" t="s">
        <v>674</v>
      </c>
    </row>
    <row r="43">
      <c r="A43" s="1" t="s">
        <v>659</v>
      </c>
      <c r="B43" s="1">
        <v>7</v>
      </c>
      <c r="C43" s="26" t="s">
        <v>1570</v>
      </c>
      <c r="D43" t="s">
        <v>661</v>
      </c>
      <c r="E43" s="27" t="s">
        <v>1571</v>
      </c>
      <c r="F43" s="28" t="s">
        <v>663</v>
      </c>
      <c r="G43" s="29">
        <v>1752.6179999999999</v>
      </c>
      <c r="H43" s="28">
        <v>0</v>
      </c>
      <c r="I43" s="30">
        <f>ROUND(G43*H43,P4)</f>
        <v>0</v>
      </c>
      <c r="L43" s="31">
        <v>0</v>
      </c>
      <c r="M43" s="24">
        <f>ROUND(G43*L43,P4)</f>
        <v>0</v>
      </c>
      <c r="N43" s="25" t="s">
        <v>1345</v>
      </c>
      <c r="O43" s="32">
        <f>M43*AA43</f>
        <v>0</v>
      </c>
      <c r="P43" s="1">
        <v>3</v>
      </c>
      <c r="AA43" s="1">
        <f>IF(P43=1,$O$3,IF(P43=2,$O$4,$O$5))</f>
        <v>0</v>
      </c>
    </row>
    <row r="44">
      <c r="A44" s="1" t="s">
        <v>664</v>
      </c>
      <c r="E44" s="27" t="s">
        <v>661</v>
      </c>
    </row>
    <row r="45" ht="51">
      <c r="A45" s="1" t="s">
        <v>665</v>
      </c>
      <c r="E45" s="33" t="s">
        <v>14949</v>
      </c>
    </row>
    <row r="46" ht="229.5">
      <c r="A46" s="1" t="s">
        <v>666</v>
      </c>
      <c r="E46" s="27" t="s">
        <v>1573</v>
      </c>
    </row>
    <row r="47">
      <c r="A47" s="1" t="s">
        <v>659</v>
      </c>
      <c r="B47" s="1">
        <v>8</v>
      </c>
      <c r="C47" s="26" t="s">
        <v>6450</v>
      </c>
      <c r="D47" t="s">
        <v>661</v>
      </c>
      <c r="E47" s="27" t="s">
        <v>6451</v>
      </c>
      <c r="F47" s="28" t="s">
        <v>663</v>
      </c>
      <c r="G47" s="29">
        <v>238.71100000000001</v>
      </c>
      <c r="H47" s="28">
        <v>0</v>
      </c>
      <c r="I47" s="30">
        <f>ROUND(G47*H47,P4)</f>
        <v>0</v>
      </c>
      <c r="L47" s="31">
        <v>0</v>
      </c>
      <c r="M47" s="24">
        <f>ROUND(G47*L47,P4)</f>
        <v>0</v>
      </c>
      <c r="N47" s="25" t="s">
        <v>1345</v>
      </c>
      <c r="O47" s="32">
        <f>M47*AA47</f>
        <v>0</v>
      </c>
      <c r="P47" s="1">
        <v>3</v>
      </c>
      <c r="AA47" s="1">
        <f>IF(P47=1,$O$3,IF(P47=2,$O$4,$O$5))</f>
        <v>0</v>
      </c>
    </row>
    <row r="48">
      <c r="A48" s="1" t="s">
        <v>664</v>
      </c>
      <c r="E48" s="27" t="s">
        <v>661</v>
      </c>
    </row>
    <row r="49" ht="63.75">
      <c r="A49" s="1" t="s">
        <v>665</v>
      </c>
      <c r="E49" s="33" t="s">
        <v>14950</v>
      </c>
    </row>
    <row r="50" ht="293.25">
      <c r="A50" s="1" t="s">
        <v>666</v>
      </c>
      <c r="E50" s="27" t="s">
        <v>6453</v>
      </c>
    </row>
    <row r="51">
      <c r="A51" s="1" t="s">
        <v>659</v>
      </c>
      <c r="B51" s="1">
        <v>9</v>
      </c>
      <c r="C51" s="26" t="s">
        <v>5985</v>
      </c>
      <c r="D51" t="s">
        <v>661</v>
      </c>
      <c r="E51" s="27" t="s">
        <v>5987</v>
      </c>
      <c r="F51" s="28" t="s">
        <v>663</v>
      </c>
      <c r="G51" s="29">
        <v>16.327999999999999</v>
      </c>
      <c r="H51" s="28">
        <v>0</v>
      </c>
      <c r="I51" s="30">
        <f>ROUND(G51*H51,P4)</f>
        <v>0</v>
      </c>
      <c r="L51" s="31">
        <v>0</v>
      </c>
      <c r="M51" s="24">
        <f>ROUND(G51*L51,P4)</f>
        <v>0</v>
      </c>
      <c r="N51" s="25" t="s">
        <v>1345</v>
      </c>
      <c r="O51" s="32">
        <f>M51*AA51</f>
        <v>0</v>
      </c>
      <c r="P51" s="1">
        <v>3</v>
      </c>
      <c r="AA51" s="1">
        <f>IF(P51=1,$O$3,IF(P51=2,$O$4,$O$5))</f>
        <v>0</v>
      </c>
    </row>
    <row r="52">
      <c r="A52" s="1" t="s">
        <v>664</v>
      </c>
      <c r="E52" s="27" t="s">
        <v>14718</v>
      </c>
    </row>
    <row r="53">
      <c r="A53" s="1" t="s">
        <v>665</v>
      </c>
      <c r="E53" s="33" t="s">
        <v>14951</v>
      </c>
    </row>
    <row r="54" ht="255">
      <c r="A54" s="1" t="s">
        <v>666</v>
      </c>
      <c r="E54" s="27" t="s">
        <v>7714</v>
      </c>
    </row>
    <row r="55">
      <c r="A55" s="1" t="s">
        <v>659</v>
      </c>
      <c r="B55" s="1">
        <v>10</v>
      </c>
      <c r="C55" s="26" t="s">
        <v>12395</v>
      </c>
      <c r="D55" t="s">
        <v>661</v>
      </c>
      <c r="E55" s="27" t="s">
        <v>12396</v>
      </c>
      <c r="F55" s="28" t="s">
        <v>677</v>
      </c>
      <c r="G55" s="29">
        <v>98.760000000000005</v>
      </c>
      <c r="H55" s="28">
        <v>0</v>
      </c>
      <c r="I55" s="30">
        <f>ROUND(G55*H55,P4)</f>
        <v>0</v>
      </c>
      <c r="L55" s="31">
        <v>0</v>
      </c>
      <c r="M55" s="24">
        <f>ROUND(G55*L55,P4)</f>
        <v>0</v>
      </c>
      <c r="N55" s="25" t="s">
        <v>1345</v>
      </c>
      <c r="O55" s="32">
        <f>M55*AA55</f>
        <v>0</v>
      </c>
      <c r="P55" s="1">
        <v>3</v>
      </c>
      <c r="AA55" s="1">
        <f>IF(P55=1,$O$3,IF(P55=2,$O$4,$O$5))</f>
        <v>0</v>
      </c>
    </row>
    <row r="56">
      <c r="A56" s="1" t="s">
        <v>664</v>
      </c>
      <c r="E56" s="27" t="s">
        <v>661</v>
      </c>
    </row>
    <row r="57" ht="51">
      <c r="A57" s="1" t="s">
        <v>665</v>
      </c>
      <c r="E57" s="33" t="s">
        <v>14952</v>
      </c>
    </row>
    <row r="58" ht="38.25">
      <c r="A58" s="1" t="s">
        <v>666</v>
      </c>
      <c r="E58" s="27" t="s">
        <v>9164</v>
      </c>
    </row>
    <row r="59">
      <c r="A59" s="1" t="s">
        <v>659</v>
      </c>
      <c r="B59" s="1">
        <v>11</v>
      </c>
      <c r="C59" s="26" t="s">
        <v>9165</v>
      </c>
      <c r="D59" t="s">
        <v>661</v>
      </c>
      <c r="E59" s="27" t="s">
        <v>9166</v>
      </c>
      <c r="F59" s="28" t="s">
        <v>677</v>
      </c>
      <c r="G59" s="29">
        <v>98.760000000000005</v>
      </c>
      <c r="H59" s="28">
        <v>0</v>
      </c>
      <c r="I59" s="30">
        <f>ROUND(G59*H59,P4)</f>
        <v>0</v>
      </c>
      <c r="L59" s="31">
        <v>0</v>
      </c>
      <c r="M59" s="24">
        <f>ROUND(G59*L59,P4)</f>
        <v>0</v>
      </c>
      <c r="N59" s="25" t="s">
        <v>1345</v>
      </c>
      <c r="O59" s="32">
        <f>M59*AA59</f>
        <v>0</v>
      </c>
      <c r="P59" s="1">
        <v>3</v>
      </c>
      <c r="AA59" s="1">
        <f>IF(P59=1,$O$3,IF(P59=2,$O$4,$O$5))</f>
        <v>0</v>
      </c>
    </row>
    <row r="60">
      <c r="A60" s="1" t="s">
        <v>664</v>
      </c>
      <c r="E60" s="27" t="s">
        <v>661</v>
      </c>
    </row>
    <row r="61" ht="51">
      <c r="A61" s="1" t="s">
        <v>665</v>
      </c>
      <c r="E61" s="33" t="s">
        <v>14952</v>
      </c>
    </row>
    <row r="62" ht="25.5">
      <c r="A62" s="1" t="s">
        <v>666</v>
      </c>
      <c r="E62" s="27" t="s">
        <v>9168</v>
      </c>
    </row>
    <row r="63">
      <c r="A63" s="1" t="s">
        <v>659</v>
      </c>
      <c r="B63" s="1">
        <v>12</v>
      </c>
      <c r="C63" s="26" t="s">
        <v>5998</v>
      </c>
      <c r="D63" t="s">
        <v>661</v>
      </c>
      <c r="E63" s="27" t="s">
        <v>5999</v>
      </c>
      <c r="F63" s="28" t="s">
        <v>677</v>
      </c>
      <c r="G63" s="29">
        <v>98.760000000000005</v>
      </c>
      <c r="H63" s="28">
        <v>0</v>
      </c>
      <c r="I63" s="30">
        <f>ROUND(G63*H63,P4)</f>
        <v>0</v>
      </c>
      <c r="L63" s="31">
        <v>0</v>
      </c>
      <c r="M63" s="24">
        <f>ROUND(G63*L63,P4)</f>
        <v>0</v>
      </c>
      <c r="N63" s="25" t="s">
        <v>1345</v>
      </c>
      <c r="O63" s="32">
        <f>M63*AA63</f>
        <v>0</v>
      </c>
      <c r="P63" s="1">
        <v>3</v>
      </c>
      <c r="AA63" s="1">
        <f>IF(P63=1,$O$3,IF(P63=2,$O$4,$O$5))</f>
        <v>0</v>
      </c>
    </row>
    <row r="64">
      <c r="A64" s="1" t="s">
        <v>664</v>
      </c>
      <c r="E64" s="27" t="s">
        <v>661</v>
      </c>
    </row>
    <row r="65" ht="51">
      <c r="A65" s="1" t="s">
        <v>665</v>
      </c>
      <c r="E65" s="33" t="s">
        <v>14952</v>
      </c>
    </row>
    <row r="66" ht="38.25">
      <c r="A66" s="1" t="s">
        <v>666</v>
      </c>
      <c r="E66" s="27" t="s">
        <v>6626</v>
      </c>
    </row>
    <row r="67">
      <c r="A67" s="1" t="s">
        <v>659</v>
      </c>
      <c r="B67" s="1">
        <v>13</v>
      </c>
      <c r="C67" s="26" t="s">
        <v>14953</v>
      </c>
      <c r="D67" t="s">
        <v>661</v>
      </c>
      <c r="E67" s="27" t="s">
        <v>14954</v>
      </c>
      <c r="F67" s="28" t="s">
        <v>677</v>
      </c>
      <c r="G67" s="29">
        <v>98.760000000000005</v>
      </c>
      <c r="H67" s="28">
        <v>0</v>
      </c>
      <c r="I67" s="30">
        <f>ROUND(G67*H67,P4)</f>
        <v>0</v>
      </c>
      <c r="L67" s="31">
        <v>0</v>
      </c>
      <c r="M67" s="24">
        <f>ROUND(G67*L67,P4)</f>
        <v>0</v>
      </c>
      <c r="N67" s="25" t="s">
        <v>1345</v>
      </c>
      <c r="O67" s="32">
        <f>M67*AA67</f>
        <v>0</v>
      </c>
      <c r="P67" s="1">
        <v>3</v>
      </c>
      <c r="AA67" s="1">
        <f>IF(P67=1,$O$3,IF(P67=2,$O$4,$O$5))</f>
        <v>0</v>
      </c>
    </row>
    <row r="68">
      <c r="A68" s="1" t="s">
        <v>664</v>
      </c>
      <c r="E68" s="27" t="s">
        <v>661</v>
      </c>
    </row>
    <row r="69" ht="51">
      <c r="A69" s="1" t="s">
        <v>665</v>
      </c>
      <c r="E69" s="33" t="s">
        <v>14952</v>
      </c>
    </row>
    <row r="70" ht="25.5">
      <c r="A70" s="1" t="s">
        <v>666</v>
      </c>
      <c r="E70" s="27" t="s">
        <v>14955</v>
      </c>
    </row>
    <row r="71">
      <c r="A71" s="1" t="s">
        <v>659</v>
      </c>
      <c r="B71" s="1">
        <v>14</v>
      </c>
      <c r="C71" s="26" t="s">
        <v>14956</v>
      </c>
      <c r="D71" t="s">
        <v>661</v>
      </c>
      <c r="E71" s="27" t="s">
        <v>14957</v>
      </c>
      <c r="F71" s="28" t="s">
        <v>677</v>
      </c>
      <c r="G71" s="29">
        <v>98.760000000000005</v>
      </c>
      <c r="H71" s="28">
        <v>0</v>
      </c>
      <c r="I71" s="30">
        <f>ROUND(G71*H71,P4)</f>
        <v>0</v>
      </c>
      <c r="L71" s="31">
        <v>0</v>
      </c>
      <c r="M71" s="24">
        <f>ROUND(G71*L71,P4)</f>
        <v>0</v>
      </c>
      <c r="N71" s="25" t="s">
        <v>1345</v>
      </c>
      <c r="O71" s="32">
        <f>M71*AA71</f>
        <v>0</v>
      </c>
      <c r="P71" s="1">
        <v>3</v>
      </c>
      <c r="AA71" s="1">
        <f>IF(P71=1,$O$3,IF(P71=2,$O$4,$O$5))</f>
        <v>0</v>
      </c>
    </row>
    <row r="72">
      <c r="A72" s="1" t="s">
        <v>664</v>
      </c>
      <c r="E72" s="27" t="s">
        <v>661</v>
      </c>
    </row>
    <row r="73" ht="51">
      <c r="A73" s="1" t="s">
        <v>665</v>
      </c>
      <c r="E73" s="33" t="s">
        <v>14952</v>
      </c>
    </row>
    <row r="74" ht="38.25">
      <c r="A74" s="1" t="s">
        <v>666</v>
      </c>
      <c r="E74" s="27" t="s">
        <v>14958</v>
      </c>
    </row>
    <row r="75">
      <c r="A75" s="1" t="s">
        <v>659</v>
      </c>
      <c r="B75" s="1">
        <v>15</v>
      </c>
      <c r="C75" s="26" t="s">
        <v>14959</v>
      </c>
      <c r="D75" t="s">
        <v>661</v>
      </c>
      <c r="E75" s="27" t="s">
        <v>14960</v>
      </c>
      <c r="F75" s="28" t="s">
        <v>683</v>
      </c>
      <c r="G75" s="29">
        <v>5</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row>
    <row r="78" ht="76.5">
      <c r="A78" s="1" t="s">
        <v>666</v>
      </c>
      <c r="E78" s="27" t="s">
        <v>14961</v>
      </c>
    </row>
    <row r="79">
      <c r="A79" s="1" t="s">
        <v>659</v>
      </c>
      <c r="B79" s="1">
        <v>16</v>
      </c>
      <c r="C79" s="26" t="s">
        <v>6002</v>
      </c>
      <c r="D79" t="s">
        <v>661</v>
      </c>
      <c r="E79" s="27" t="s">
        <v>6003</v>
      </c>
      <c r="F79" s="28" t="s">
        <v>663</v>
      </c>
      <c r="G79" s="29">
        <v>4.444</v>
      </c>
      <c r="H79" s="28">
        <v>0</v>
      </c>
      <c r="I79" s="30">
        <f>ROUND(G79*H79,P4)</f>
        <v>0</v>
      </c>
      <c r="L79" s="31">
        <v>0</v>
      </c>
      <c r="M79" s="24">
        <f>ROUND(G79*L79,P4)</f>
        <v>0</v>
      </c>
      <c r="N79" s="25" t="s">
        <v>1345</v>
      </c>
      <c r="O79" s="32">
        <f>M79*AA79</f>
        <v>0</v>
      </c>
      <c r="P79" s="1">
        <v>3</v>
      </c>
      <c r="AA79" s="1">
        <f>IF(P79=1,$O$3,IF(P79=2,$O$4,$O$5))</f>
        <v>0</v>
      </c>
    </row>
    <row r="80">
      <c r="A80" s="1" t="s">
        <v>664</v>
      </c>
      <c r="E80" s="27" t="s">
        <v>14962</v>
      </c>
    </row>
    <row r="81">
      <c r="A81" s="1" t="s">
        <v>665</v>
      </c>
      <c r="E81" s="33" t="s">
        <v>14963</v>
      </c>
    </row>
    <row r="82" ht="38.25">
      <c r="A82" s="1" t="s">
        <v>666</v>
      </c>
      <c r="E82" s="27" t="s">
        <v>6005</v>
      </c>
    </row>
    <row r="83">
      <c r="A83" s="1" t="s">
        <v>659</v>
      </c>
      <c r="B83" s="1">
        <v>37</v>
      </c>
      <c r="C83" s="26" t="s">
        <v>14709</v>
      </c>
      <c r="D83" t="s">
        <v>661</v>
      </c>
      <c r="E83" s="27" t="s">
        <v>14710</v>
      </c>
      <c r="F83" s="28" t="s">
        <v>677</v>
      </c>
      <c r="G83" s="29">
        <v>137.45599999999999</v>
      </c>
      <c r="H83" s="28">
        <v>0</v>
      </c>
      <c r="I83" s="30">
        <f>ROUND(G83*H83,P4)</f>
        <v>0</v>
      </c>
      <c r="L83" s="31">
        <v>0</v>
      </c>
      <c r="M83" s="24">
        <f>ROUND(G83*L83,P4)</f>
        <v>0</v>
      </c>
      <c r="N83" s="25" t="s">
        <v>1345</v>
      </c>
      <c r="O83" s="32">
        <f>M83*AA83</f>
        <v>0</v>
      </c>
      <c r="P83" s="1">
        <v>3</v>
      </c>
      <c r="AA83" s="1">
        <f>IF(P83=1,$O$3,IF(P83=2,$O$4,$O$5))</f>
        <v>0</v>
      </c>
    </row>
    <row r="84" ht="25.5">
      <c r="A84" s="1" t="s">
        <v>664</v>
      </c>
      <c r="E84" s="27" t="s">
        <v>14711</v>
      </c>
    </row>
    <row r="85" ht="38.25">
      <c r="A85" s="1" t="s">
        <v>665</v>
      </c>
      <c r="E85" s="33" t="s">
        <v>14964</v>
      </c>
    </row>
    <row r="86">
      <c r="A86" s="1" t="s">
        <v>666</v>
      </c>
      <c r="E86" s="27" t="s">
        <v>661</v>
      </c>
    </row>
    <row r="87">
      <c r="A87" s="1" t="s">
        <v>656</v>
      </c>
      <c r="C87" s="22" t="s">
        <v>1369</v>
      </c>
      <c r="E87" s="23" t="s">
        <v>5107</v>
      </c>
      <c r="L87" s="24">
        <f>SUMIFS(L88:L99,A88:A99,"P")</f>
        <v>0</v>
      </c>
      <c r="M87" s="24">
        <f>SUMIFS(M88:M99,A88:A99,"P")</f>
        <v>0</v>
      </c>
      <c r="N87" s="25"/>
    </row>
    <row r="88">
      <c r="A88" s="1" t="s">
        <v>659</v>
      </c>
      <c r="B88" s="1">
        <v>17</v>
      </c>
      <c r="C88" s="26" t="s">
        <v>6667</v>
      </c>
      <c r="D88" t="s">
        <v>661</v>
      </c>
      <c r="E88" s="27" t="s">
        <v>6668</v>
      </c>
      <c r="F88" s="28" t="s">
        <v>663</v>
      </c>
      <c r="G88" s="29">
        <v>123.658</v>
      </c>
      <c r="H88" s="28">
        <v>0</v>
      </c>
      <c r="I88" s="30">
        <f>ROUND(G88*H88,P4)</f>
        <v>0</v>
      </c>
      <c r="L88" s="31">
        <v>0</v>
      </c>
      <c r="M88" s="24">
        <f>ROUND(G88*L88,P4)</f>
        <v>0</v>
      </c>
      <c r="N88" s="25" t="s">
        <v>1345</v>
      </c>
      <c r="O88" s="32">
        <f>M88*AA88</f>
        <v>0</v>
      </c>
      <c r="P88" s="1">
        <v>3</v>
      </c>
      <c r="AA88" s="1">
        <f>IF(P88=1,$O$3,IF(P88=2,$O$4,$O$5))</f>
        <v>0</v>
      </c>
    </row>
    <row r="89">
      <c r="A89" s="1" t="s">
        <v>664</v>
      </c>
      <c r="E89" s="27" t="s">
        <v>661</v>
      </c>
    </row>
    <row r="90" ht="76.5">
      <c r="A90" s="1" t="s">
        <v>665</v>
      </c>
      <c r="E90" s="33" t="s">
        <v>14965</v>
      </c>
    </row>
    <row r="91" ht="357">
      <c r="A91" s="1" t="s">
        <v>666</v>
      </c>
      <c r="E91" s="27" t="s">
        <v>6470</v>
      </c>
    </row>
    <row r="92">
      <c r="A92" s="1" t="s">
        <v>659</v>
      </c>
      <c r="B92" s="1">
        <v>18</v>
      </c>
      <c r="C92" s="26" t="s">
        <v>5108</v>
      </c>
      <c r="D92" t="s">
        <v>661</v>
      </c>
      <c r="E92" s="27" t="s">
        <v>5109</v>
      </c>
      <c r="F92" s="28" t="s">
        <v>663</v>
      </c>
      <c r="G92" s="29">
        <v>4.0460000000000003</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14966</v>
      </c>
    </row>
    <row r="95" ht="38.25">
      <c r="A95" s="1" t="s">
        <v>666</v>
      </c>
      <c r="E95" s="27" t="s">
        <v>6472</v>
      </c>
    </row>
    <row r="96">
      <c r="A96" s="1" t="s">
        <v>659</v>
      </c>
      <c r="B96" s="1">
        <v>19</v>
      </c>
      <c r="C96" s="26" t="s">
        <v>14967</v>
      </c>
      <c r="D96" t="s">
        <v>661</v>
      </c>
      <c r="E96" s="27" t="s">
        <v>14968</v>
      </c>
      <c r="F96" s="28" t="s">
        <v>677</v>
      </c>
      <c r="G96" s="29">
        <v>10</v>
      </c>
      <c r="H96" s="28">
        <v>0</v>
      </c>
      <c r="I96" s="30">
        <f>ROUND(G96*H96,P4)</f>
        <v>0</v>
      </c>
      <c r="L96" s="31">
        <v>0</v>
      </c>
      <c r="M96" s="24">
        <f>ROUND(G96*L96,P4)</f>
        <v>0</v>
      </c>
      <c r="N96" s="25" t="s">
        <v>1345</v>
      </c>
      <c r="O96" s="32">
        <f>M96*AA96</f>
        <v>0</v>
      </c>
      <c r="P96" s="1">
        <v>3</v>
      </c>
      <c r="AA96" s="1">
        <f>IF(P96=1,$O$3,IF(P96=2,$O$4,$O$5))</f>
        <v>0</v>
      </c>
    </row>
    <row r="97">
      <c r="A97" s="1" t="s">
        <v>664</v>
      </c>
      <c r="E97" s="27" t="s">
        <v>661</v>
      </c>
    </row>
    <row r="98">
      <c r="A98" s="1" t="s">
        <v>665</v>
      </c>
      <c r="E98" s="33" t="s">
        <v>14969</v>
      </c>
    </row>
    <row r="99" ht="102">
      <c r="A99" s="1" t="s">
        <v>666</v>
      </c>
      <c r="E99" s="27" t="s">
        <v>9639</v>
      </c>
    </row>
    <row r="100">
      <c r="A100" s="1" t="s">
        <v>656</v>
      </c>
      <c r="C100" s="22" t="s">
        <v>958</v>
      </c>
      <c r="E100" s="23" t="s">
        <v>959</v>
      </c>
      <c r="L100" s="24">
        <f>SUMIFS(L101:L104,A101:A104,"P")</f>
        <v>0</v>
      </c>
      <c r="M100" s="24">
        <f>SUMIFS(M101:M104,A101:A104,"P")</f>
        <v>0</v>
      </c>
      <c r="N100" s="25"/>
    </row>
    <row r="101">
      <c r="A101" s="1" t="s">
        <v>659</v>
      </c>
      <c r="B101" s="1">
        <v>20</v>
      </c>
      <c r="C101" s="26" t="s">
        <v>9182</v>
      </c>
      <c r="D101" t="s">
        <v>661</v>
      </c>
      <c r="E101" s="27" t="s">
        <v>9183</v>
      </c>
      <c r="F101" s="28" t="s">
        <v>663</v>
      </c>
      <c r="G101" s="29">
        <v>3</v>
      </c>
      <c r="H101" s="28">
        <v>0</v>
      </c>
      <c r="I101" s="30">
        <f>ROUND(G101*H101,P4)</f>
        <v>0</v>
      </c>
      <c r="L101" s="31">
        <v>0</v>
      </c>
      <c r="M101" s="24">
        <f>ROUND(G101*L101,P4)</f>
        <v>0</v>
      </c>
      <c r="N101" s="25" t="s">
        <v>1345</v>
      </c>
      <c r="O101" s="32">
        <f>M101*AA101</f>
        <v>0</v>
      </c>
      <c r="P101" s="1">
        <v>3</v>
      </c>
      <c r="AA101" s="1">
        <f>IF(P101=1,$O$3,IF(P101=2,$O$4,$O$5))</f>
        <v>0</v>
      </c>
    </row>
    <row r="102">
      <c r="A102" s="1" t="s">
        <v>664</v>
      </c>
      <c r="E102" s="27" t="s">
        <v>661</v>
      </c>
    </row>
    <row r="103">
      <c r="A103" s="1" t="s">
        <v>665</v>
      </c>
      <c r="E103" s="33" t="s">
        <v>14970</v>
      </c>
    </row>
    <row r="104" ht="51">
      <c r="A104" s="1" t="s">
        <v>666</v>
      </c>
      <c r="E104" s="27" t="s">
        <v>5117</v>
      </c>
    </row>
    <row r="105">
      <c r="A105" s="1" t="s">
        <v>656</v>
      </c>
      <c r="C105" s="22" t="s">
        <v>679</v>
      </c>
      <c r="E105" s="23" t="s">
        <v>680</v>
      </c>
      <c r="L105" s="24">
        <f>SUMIFS(L106:L109,A106:A109,"P")</f>
        <v>0</v>
      </c>
      <c r="M105" s="24">
        <f>SUMIFS(M106:M109,A106:A109,"P")</f>
        <v>0</v>
      </c>
      <c r="N105" s="25"/>
    </row>
    <row r="106">
      <c r="A106" s="1" t="s">
        <v>659</v>
      </c>
      <c r="B106" s="1">
        <v>21</v>
      </c>
      <c r="C106" s="26" t="s">
        <v>5583</v>
      </c>
      <c r="D106" t="s">
        <v>661</v>
      </c>
      <c r="E106" s="27" t="s">
        <v>5584</v>
      </c>
      <c r="F106" s="28" t="s">
        <v>683</v>
      </c>
      <c r="G106" s="29">
        <v>10</v>
      </c>
      <c r="H106" s="28">
        <v>0</v>
      </c>
      <c r="I106" s="30">
        <f>ROUND(G106*H106,P4)</f>
        <v>0</v>
      </c>
      <c r="L106" s="31">
        <v>0</v>
      </c>
      <c r="M106" s="24">
        <f>ROUND(G106*L106,P4)</f>
        <v>0</v>
      </c>
      <c r="N106" s="25" t="s">
        <v>1345</v>
      </c>
      <c r="O106" s="32">
        <f>M106*AA106</f>
        <v>0</v>
      </c>
      <c r="P106" s="1">
        <v>3</v>
      </c>
      <c r="AA106" s="1">
        <f>IF(P106=1,$O$3,IF(P106=2,$O$4,$O$5))</f>
        <v>0</v>
      </c>
    </row>
    <row r="107">
      <c r="A107" s="1" t="s">
        <v>664</v>
      </c>
      <c r="E107" s="27" t="s">
        <v>661</v>
      </c>
    </row>
    <row r="108">
      <c r="A108" s="1" t="s">
        <v>665</v>
      </c>
    </row>
    <row r="109" ht="102">
      <c r="A109" s="1" t="s">
        <v>666</v>
      </c>
      <c r="E109" s="27" t="s">
        <v>1848</v>
      </c>
    </row>
    <row r="110">
      <c r="A110" s="1" t="s">
        <v>656</v>
      </c>
      <c r="C110" s="22" t="s">
        <v>6080</v>
      </c>
      <c r="E110" s="23" t="s">
        <v>6688</v>
      </c>
      <c r="L110" s="24">
        <f>SUMIFS(L111:L170,A111:A170,"P")</f>
        <v>0</v>
      </c>
      <c r="M110" s="24">
        <f>SUMIFS(M111:M170,A111:A170,"P")</f>
        <v>0</v>
      </c>
      <c r="N110" s="25"/>
    </row>
    <row r="111">
      <c r="A111" s="1" t="s">
        <v>659</v>
      </c>
      <c r="B111" s="1">
        <v>22</v>
      </c>
      <c r="C111" s="26" t="s">
        <v>14971</v>
      </c>
      <c r="D111" t="s">
        <v>661</v>
      </c>
      <c r="E111" s="27" t="s">
        <v>14972</v>
      </c>
      <c r="F111" s="28" t="s">
        <v>670</v>
      </c>
      <c r="G111" s="29">
        <v>13</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c r="E113" s="33" t="s">
        <v>14973</v>
      </c>
    </row>
    <row r="114" ht="255">
      <c r="A114" s="1" t="s">
        <v>666</v>
      </c>
      <c r="E114" s="27" t="s">
        <v>8757</v>
      </c>
    </row>
    <row r="115">
      <c r="A115" s="1" t="s">
        <v>659</v>
      </c>
      <c r="B115" s="1">
        <v>23</v>
      </c>
      <c r="C115" s="26" t="s">
        <v>14159</v>
      </c>
      <c r="D115" t="s">
        <v>661</v>
      </c>
      <c r="E115" s="27" t="s">
        <v>14160</v>
      </c>
      <c r="F115" s="28" t="s">
        <v>683</v>
      </c>
      <c r="G115" s="29">
        <v>3</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row>
    <row r="118" ht="242.25">
      <c r="A118" s="1" t="s">
        <v>666</v>
      </c>
      <c r="E118" s="27" t="s">
        <v>14161</v>
      </c>
    </row>
    <row r="119">
      <c r="A119" s="1" t="s">
        <v>659</v>
      </c>
      <c r="B119" s="1">
        <v>24</v>
      </c>
      <c r="C119" s="26" t="s">
        <v>14217</v>
      </c>
      <c r="D119" t="s">
        <v>661</v>
      </c>
      <c r="E119" s="27" t="s">
        <v>14218</v>
      </c>
      <c r="F119" s="28" t="s">
        <v>683</v>
      </c>
      <c r="G119" s="29">
        <v>7</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row>
    <row r="122" ht="242.25">
      <c r="A122" s="1" t="s">
        <v>666</v>
      </c>
      <c r="E122" s="27" t="s">
        <v>14161</v>
      </c>
    </row>
    <row r="123">
      <c r="A123" s="1" t="s">
        <v>659</v>
      </c>
      <c r="B123" s="1">
        <v>25</v>
      </c>
      <c r="C123" s="26" t="s">
        <v>14267</v>
      </c>
      <c r="D123" t="s">
        <v>661</v>
      </c>
      <c r="E123" s="27" t="s">
        <v>14268</v>
      </c>
      <c r="F123" s="28" t="s">
        <v>683</v>
      </c>
      <c r="G123" s="29">
        <v>4</v>
      </c>
      <c r="H123" s="28">
        <v>0</v>
      </c>
      <c r="I123" s="30">
        <f>ROUND(G123*H123,P4)</f>
        <v>0</v>
      </c>
      <c r="L123" s="31">
        <v>0</v>
      </c>
      <c r="M123" s="24">
        <f>ROUND(G123*L123,P4)</f>
        <v>0</v>
      </c>
      <c r="N123" s="25" t="s">
        <v>1345</v>
      </c>
      <c r="O123" s="32">
        <f>M123*AA123</f>
        <v>0</v>
      </c>
      <c r="P123" s="1">
        <v>3</v>
      </c>
      <c r="AA123" s="1">
        <f>IF(P123=1,$O$3,IF(P123=2,$O$4,$O$5))</f>
        <v>0</v>
      </c>
    </row>
    <row r="124">
      <c r="A124" s="1" t="s">
        <v>664</v>
      </c>
      <c r="E124" s="27" t="s">
        <v>661</v>
      </c>
    </row>
    <row r="125">
      <c r="A125" s="1" t="s">
        <v>665</v>
      </c>
    </row>
    <row r="126" ht="242.25">
      <c r="A126" s="1" t="s">
        <v>666</v>
      </c>
      <c r="E126" s="27" t="s">
        <v>14161</v>
      </c>
    </row>
    <row r="127">
      <c r="A127" s="1" t="s">
        <v>659</v>
      </c>
      <c r="B127" s="1">
        <v>26</v>
      </c>
      <c r="C127" s="26" t="s">
        <v>14073</v>
      </c>
      <c r="D127" t="s">
        <v>661</v>
      </c>
      <c r="E127" s="27" t="s">
        <v>14074</v>
      </c>
      <c r="F127" s="28" t="s">
        <v>670</v>
      </c>
      <c r="G127" s="29">
        <v>147</v>
      </c>
      <c r="H127" s="28">
        <v>0</v>
      </c>
      <c r="I127" s="30">
        <f>ROUND(G127*H127,P4)</f>
        <v>0</v>
      </c>
      <c r="L127" s="31">
        <v>0</v>
      </c>
      <c r="M127" s="24">
        <f>ROUND(G127*L127,P4)</f>
        <v>0</v>
      </c>
      <c r="N127" s="25" t="s">
        <v>1345</v>
      </c>
      <c r="O127" s="32">
        <f>M127*AA127</f>
        <v>0</v>
      </c>
      <c r="P127" s="1">
        <v>3</v>
      </c>
      <c r="AA127" s="1">
        <f>IF(P127=1,$O$3,IF(P127=2,$O$4,$O$5))</f>
        <v>0</v>
      </c>
    </row>
    <row r="128">
      <c r="A128" s="1" t="s">
        <v>664</v>
      </c>
      <c r="E128" s="27" t="s">
        <v>661</v>
      </c>
    </row>
    <row r="129">
      <c r="A129" s="1" t="s">
        <v>665</v>
      </c>
    </row>
    <row r="130" ht="51">
      <c r="A130" s="1" t="s">
        <v>666</v>
      </c>
      <c r="E130" s="27" t="s">
        <v>12886</v>
      </c>
    </row>
    <row r="131">
      <c r="A131" s="1" t="s">
        <v>659</v>
      </c>
      <c r="B131" s="1">
        <v>27</v>
      </c>
      <c r="C131" s="26" t="s">
        <v>14224</v>
      </c>
      <c r="D131" t="s">
        <v>661</v>
      </c>
      <c r="E131" s="27" t="s">
        <v>14225</v>
      </c>
      <c r="F131" s="28" t="s">
        <v>670</v>
      </c>
      <c r="G131" s="29">
        <v>179</v>
      </c>
      <c r="H131" s="28">
        <v>0</v>
      </c>
      <c r="I131" s="30">
        <f>ROUND(G131*H131,P4)</f>
        <v>0</v>
      </c>
      <c r="L131" s="31">
        <v>0</v>
      </c>
      <c r="M131" s="24">
        <f>ROUND(G131*L131,P4)</f>
        <v>0</v>
      </c>
      <c r="N131" s="25" t="s">
        <v>1345</v>
      </c>
      <c r="O131" s="32">
        <f>M131*AA131</f>
        <v>0</v>
      </c>
      <c r="P131" s="1">
        <v>3</v>
      </c>
      <c r="AA131" s="1">
        <f>IF(P131=1,$O$3,IF(P131=2,$O$4,$O$5))</f>
        <v>0</v>
      </c>
    </row>
    <row r="132">
      <c r="A132" s="1" t="s">
        <v>664</v>
      </c>
      <c r="E132" s="27" t="s">
        <v>661</v>
      </c>
    </row>
    <row r="133">
      <c r="A133" s="1" t="s">
        <v>665</v>
      </c>
    </row>
    <row r="134" ht="51">
      <c r="A134" s="1" t="s">
        <v>666</v>
      </c>
      <c r="E134" s="27" t="s">
        <v>12886</v>
      </c>
    </row>
    <row r="135">
      <c r="A135" s="1" t="s">
        <v>659</v>
      </c>
      <c r="B135" s="1">
        <v>28</v>
      </c>
      <c r="C135" s="26" t="s">
        <v>14226</v>
      </c>
      <c r="D135" t="s">
        <v>661</v>
      </c>
      <c r="E135" s="27" t="s">
        <v>14227</v>
      </c>
      <c r="F135" s="28" t="s">
        <v>670</v>
      </c>
      <c r="G135" s="29">
        <v>65</v>
      </c>
      <c r="H135" s="28">
        <v>0</v>
      </c>
      <c r="I135" s="30">
        <f>ROUND(G135*H135,P4)</f>
        <v>0</v>
      </c>
      <c r="L135" s="31">
        <v>0</v>
      </c>
      <c r="M135" s="24">
        <f>ROUND(G135*L135,P4)</f>
        <v>0</v>
      </c>
      <c r="N135" s="25" t="s">
        <v>1345</v>
      </c>
      <c r="O135" s="32">
        <f>M135*AA135</f>
        <v>0</v>
      </c>
      <c r="P135" s="1">
        <v>3</v>
      </c>
      <c r="AA135" s="1">
        <f>IF(P135=1,$O$3,IF(P135=2,$O$4,$O$5))</f>
        <v>0</v>
      </c>
    </row>
    <row r="136">
      <c r="A136" s="1" t="s">
        <v>664</v>
      </c>
      <c r="E136" s="27" t="s">
        <v>661</v>
      </c>
    </row>
    <row r="137">
      <c r="A137" s="1" t="s">
        <v>665</v>
      </c>
      <c r="E137" s="33" t="s">
        <v>14974</v>
      </c>
    </row>
    <row r="138" ht="51">
      <c r="A138" s="1" t="s">
        <v>666</v>
      </c>
      <c r="E138" s="27" t="s">
        <v>12886</v>
      </c>
    </row>
    <row r="139">
      <c r="A139" s="1" t="s">
        <v>659</v>
      </c>
      <c r="B139" s="1">
        <v>29</v>
      </c>
      <c r="C139" s="26" t="s">
        <v>14076</v>
      </c>
      <c r="D139" t="s">
        <v>661</v>
      </c>
      <c r="E139" s="27" t="s">
        <v>14077</v>
      </c>
      <c r="F139" s="28" t="s">
        <v>670</v>
      </c>
      <c r="G139" s="29">
        <v>391</v>
      </c>
      <c r="H139" s="28">
        <v>0</v>
      </c>
      <c r="I139" s="30">
        <f>ROUND(G139*H139,P4)</f>
        <v>0</v>
      </c>
      <c r="L139" s="31">
        <v>0</v>
      </c>
      <c r="M139" s="24">
        <f>ROUND(G139*L139,P4)</f>
        <v>0</v>
      </c>
      <c r="N139" s="25" t="s">
        <v>1345</v>
      </c>
      <c r="O139" s="32">
        <f>M139*AA139</f>
        <v>0</v>
      </c>
      <c r="P139" s="1">
        <v>3</v>
      </c>
      <c r="AA139" s="1">
        <f>IF(P139=1,$O$3,IF(P139=2,$O$4,$O$5))</f>
        <v>0</v>
      </c>
    </row>
    <row r="140">
      <c r="A140" s="1" t="s">
        <v>664</v>
      </c>
      <c r="E140" s="27" t="s">
        <v>661</v>
      </c>
    </row>
    <row r="141">
      <c r="A141" s="1" t="s">
        <v>665</v>
      </c>
      <c r="E141" s="33" t="s">
        <v>14975</v>
      </c>
    </row>
    <row r="142" ht="25.5">
      <c r="A142" s="1" t="s">
        <v>666</v>
      </c>
      <c r="E142" s="27" t="s">
        <v>14079</v>
      </c>
    </row>
    <row r="143">
      <c r="A143" s="1" t="s">
        <v>659</v>
      </c>
      <c r="B143" s="1">
        <v>38</v>
      </c>
      <c r="C143" s="26" t="s">
        <v>14976</v>
      </c>
      <c r="D143" t="s">
        <v>661</v>
      </c>
      <c r="E143" s="27" t="s">
        <v>14977</v>
      </c>
      <c r="F143" s="28" t="s">
        <v>670</v>
      </c>
      <c r="G143" s="29">
        <v>161.69999999999999</v>
      </c>
      <c r="H143" s="28">
        <v>0</v>
      </c>
      <c r="I143" s="30">
        <f>ROUND(G143*H143,P4)</f>
        <v>0</v>
      </c>
      <c r="L143" s="31">
        <v>0</v>
      </c>
      <c r="M143" s="24">
        <f>ROUND(G143*L143,P4)</f>
        <v>0</v>
      </c>
      <c r="N143" s="25" t="s">
        <v>1345</v>
      </c>
      <c r="O143" s="32">
        <f>M143*AA143</f>
        <v>0</v>
      </c>
      <c r="P143" s="1">
        <v>3</v>
      </c>
      <c r="AA143" s="1">
        <f>IF(P143=1,$O$3,IF(P143=2,$O$4,$O$5))</f>
        <v>0</v>
      </c>
    </row>
    <row r="144">
      <c r="A144" s="1" t="s">
        <v>664</v>
      </c>
      <c r="E144" s="27" t="s">
        <v>14744</v>
      </c>
    </row>
    <row r="145">
      <c r="A145" s="1" t="s">
        <v>665</v>
      </c>
      <c r="E145" s="33" t="s">
        <v>14978</v>
      </c>
    </row>
    <row r="146" ht="255">
      <c r="A146" s="1" t="s">
        <v>666</v>
      </c>
      <c r="E146" s="27" t="s">
        <v>6691</v>
      </c>
    </row>
    <row r="147">
      <c r="A147" s="1" t="s">
        <v>659</v>
      </c>
      <c r="B147" s="1">
        <v>39</v>
      </c>
      <c r="C147" s="26" t="s">
        <v>14742</v>
      </c>
      <c r="D147" t="s">
        <v>661</v>
      </c>
      <c r="E147" s="27" t="s">
        <v>14743</v>
      </c>
      <c r="F147" s="28" t="s">
        <v>670</v>
      </c>
      <c r="G147" s="29">
        <v>196.78999999999999</v>
      </c>
      <c r="H147" s="28">
        <v>0</v>
      </c>
      <c r="I147" s="30">
        <f>ROUND(G147*H147,P4)</f>
        <v>0</v>
      </c>
      <c r="L147" s="31">
        <v>0</v>
      </c>
      <c r="M147" s="24">
        <f>ROUND(G147*L147,P4)</f>
        <v>0</v>
      </c>
      <c r="N147" s="25" t="s">
        <v>1345</v>
      </c>
      <c r="O147" s="32">
        <f>M147*AA147</f>
        <v>0</v>
      </c>
      <c r="P147" s="1">
        <v>3</v>
      </c>
      <c r="AA147" s="1">
        <f>IF(P147=1,$O$3,IF(P147=2,$O$4,$O$5))</f>
        <v>0</v>
      </c>
    </row>
    <row r="148">
      <c r="A148" s="1" t="s">
        <v>664</v>
      </c>
      <c r="E148" s="27" t="s">
        <v>14744</v>
      </c>
    </row>
    <row r="149">
      <c r="A149" s="1" t="s">
        <v>665</v>
      </c>
      <c r="E149" s="33" t="s">
        <v>14979</v>
      </c>
    </row>
    <row r="150" ht="255">
      <c r="A150" s="1" t="s">
        <v>666</v>
      </c>
      <c r="E150" s="27" t="s">
        <v>6691</v>
      </c>
    </row>
    <row r="151">
      <c r="A151" s="1" t="s">
        <v>659</v>
      </c>
      <c r="B151" s="1">
        <v>40</v>
      </c>
      <c r="C151" s="26" t="s">
        <v>14980</v>
      </c>
      <c r="D151" t="s">
        <v>661</v>
      </c>
      <c r="E151" s="27" t="s">
        <v>14750</v>
      </c>
      <c r="F151" s="28" t="s">
        <v>670</v>
      </c>
      <c r="G151" s="29">
        <v>72.489999999999995</v>
      </c>
      <c r="H151" s="28">
        <v>0</v>
      </c>
      <c r="I151" s="30">
        <f>ROUND(G151*H151,P4)</f>
        <v>0</v>
      </c>
      <c r="L151" s="31">
        <v>0</v>
      </c>
      <c r="M151" s="24">
        <f>ROUND(G151*L151,P4)</f>
        <v>0</v>
      </c>
      <c r="N151" s="25" t="s">
        <v>1345</v>
      </c>
      <c r="O151" s="32">
        <f>M151*AA151</f>
        <v>0</v>
      </c>
      <c r="P151" s="1">
        <v>3</v>
      </c>
      <c r="AA151" s="1">
        <f>IF(P151=1,$O$3,IF(P151=2,$O$4,$O$5))</f>
        <v>0</v>
      </c>
    </row>
    <row r="152">
      <c r="A152" s="1" t="s">
        <v>664</v>
      </c>
      <c r="E152" s="27" t="s">
        <v>14751</v>
      </c>
    </row>
    <row r="153">
      <c r="A153" s="1" t="s">
        <v>665</v>
      </c>
      <c r="E153" s="33" t="s">
        <v>14981</v>
      </c>
    </row>
    <row r="154" ht="255">
      <c r="A154" s="1" t="s">
        <v>666</v>
      </c>
      <c r="E154" s="27" t="s">
        <v>6691</v>
      </c>
    </row>
    <row r="155">
      <c r="A155" s="1" t="s">
        <v>659</v>
      </c>
      <c r="B155" s="1">
        <v>41</v>
      </c>
      <c r="C155" s="26" t="s">
        <v>14982</v>
      </c>
      <c r="D155" t="s">
        <v>661</v>
      </c>
      <c r="E155" s="27" t="s">
        <v>6693</v>
      </c>
      <c r="F155" s="28" t="s">
        <v>670</v>
      </c>
      <c r="G155" s="29">
        <v>7</v>
      </c>
      <c r="H155" s="28">
        <v>0</v>
      </c>
      <c r="I155" s="30">
        <f>ROUND(G155*H155,P4)</f>
        <v>0</v>
      </c>
      <c r="L155" s="31">
        <v>0</v>
      </c>
      <c r="M155" s="24">
        <f>ROUND(G155*L155,P4)</f>
        <v>0</v>
      </c>
      <c r="N155" s="25" t="s">
        <v>1345</v>
      </c>
      <c r="O155" s="32">
        <f>M155*AA155</f>
        <v>0</v>
      </c>
      <c r="P155" s="1">
        <v>3</v>
      </c>
      <c r="AA155" s="1">
        <f>IF(P155=1,$O$3,IF(P155=2,$O$4,$O$5))</f>
        <v>0</v>
      </c>
    </row>
    <row r="156">
      <c r="A156" s="1" t="s">
        <v>664</v>
      </c>
      <c r="E156" s="27" t="s">
        <v>14983</v>
      </c>
    </row>
    <row r="157">
      <c r="A157" s="1" t="s">
        <v>665</v>
      </c>
    </row>
    <row r="158" ht="255">
      <c r="A158" s="1" t="s">
        <v>666</v>
      </c>
      <c r="E158" s="27" t="s">
        <v>6691</v>
      </c>
    </row>
    <row r="159">
      <c r="A159" s="1" t="s">
        <v>659</v>
      </c>
      <c r="B159" s="1">
        <v>42</v>
      </c>
      <c r="C159" s="26" t="s">
        <v>14778</v>
      </c>
      <c r="D159" t="s">
        <v>661</v>
      </c>
      <c r="E159" s="27" t="s">
        <v>14984</v>
      </c>
      <c r="F159" s="28" t="s">
        <v>683</v>
      </c>
      <c r="G159" s="29">
        <v>1</v>
      </c>
      <c r="H159" s="28">
        <v>0</v>
      </c>
      <c r="I159" s="30">
        <f>ROUND(G159*H159,P4)</f>
        <v>0</v>
      </c>
      <c r="L159" s="31">
        <v>0</v>
      </c>
      <c r="M159" s="24">
        <f>ROUND(G159*L159,P4)</f>
        <v>0</v>
      </c>
      <c r="N159" s="25" t="s">
        <v>1345</v>
      </c>
      <c r="O159" s="32">
        <f>M159*AA159</f>
        <v>0</v>
      </c>
      <c r="P159" s="1">
        <v>1</v>
      </c>
      <c r="AA159" s="1">
        <f>IF(P159=1,$O$3,IF(P159=2,$O$4,$O$5))</f>
        <v>0</v>
      </c>
    </row>
    <row r="160" ht="25.5">
      <c r="A160" s="1" t="s">
        <v>664</v>
      </c>
      <c r="E160" s="27" t="s">
        <v>14985</v>
      </c>
    </row>
    <row r="161" ht="38.25">
      <c r="A161" s="1" t="s">
        <v>665</v>
      </c>
      <c r="E161" s="33" t="s">
        <v>14986</v>
      </c>
    </row>
    <row r="162" ht="267.75">
      <c r="A162" s="1" t="s">
        <v>666</v>
      </c>
      <c r="E162" s="27" t="s">
        <v>14987</v>
      </c>
    </row>
    <row r="163">
      <c r="A163" s="1" t="s">
        <v>659</v>
      </c>
      <c r="B163" s="1">
        <v>43</v>
      </c>
      <c r="C163" s="26" t="s">
        <v>14988</v>
      </c>
      <c r="D163" t="s">
        <v>661</v>
      </c>
      <c r="E163" s="27" t="s">
        <v>14989</v>
      </c>
      <c r="F163" s="28" t="s">
        <v>683</v>
      </c>
      <c r="G163" s="29">
        <v>4</v>
      </c>
      <c r="H163" s="28">
        <v>0</v>
      </c>
      <c r="I163" s="30">
        <f>ROUND(G163*H163,P4)</f>
        <v>0</v>
      </c>
      <c r="L163" s="31">
        <v>0</v>
      </c>
      <c r="M163" s="24">
        <f>ROUND(G163*L163,P4)</f>
        <v>0</v>
      </c>
      <c r="N163" s="25" t="s">
        <v>1345</v>
      </c>
      <c r="O163" s="32">
        <f>M163*AA163</f>
        <v>0</v>
      </c>
      <c r="P163" s="1">
        <v>1</v>
      </c>
      <c r="AA163" s="1">
        <f>IF(P163=1,$O$3,IF(P163=2,$O$4,$O$5))</f>
        <v>0</v>
      </c>
    </row>
    <row r="164">
      <c r="A164" s="1" t="s">
        <v>664</v>
      </c>
      <c r="E164" s="27" t="s">
        <v>14990</v>
      </c>
    </row>
    <row r="165">
      <c r="A165" s="1" t="s">
        <v>665</v>
      </c>
    </row>
    <row r="166" ht="216.75">
      <c r="A166" s="1" t="s">
        <v>666</v>
      </c>
      <c r="E166" s="27" t="s">
        <v>14991</v>
      </c>
    </row>
    <row r="167">
      <c r="A167" s="1" t="s">
        <v>659</v>
      </c>
      <c r="B167" s="1">
        <v>44</v>
      </c>
      <c r="C167" s="26" t="s">
        <v>14992</v>
      </c>
      <c r="D167" t="s">
        <v>661</v>
      </c>
      <c r="E167" s="27" t="s">
        <v>14993</v>
      </c>
      <c r="F167" s="28" t="s">
        <v>683</v>
      </c>
      <c r="G167" s="29">
        <v>1</v>
      </c>
      <c r="H167" s="28">
        <v>0</v>
      </c>
      <c r="I167" s="30">
        <f>ROUND(G167*H167,P4)</f>
        <v>0</v>
      </c>
      <c r="L167" s="31">
        <v>0</v>
      </c>
      <c r="M167" s="24">
        <f>ROUND(G167*L167,P4)</f>
        <v>0</v>
      </c>
      <c r="N167" s="25" t="s">
        <v>1345</v>
      </c>
      <c r="O167" s="32">
        <f>M167*AA167</f>
        <v>0</v>
      </c>
      <c r="P167" s="1">
        <v>3</v>
      </c>
      <c r="AA167" s="1">
        <f>IF(P167=1,$O$3,IF(P167=2,$O$4,$O$5))</f>
        <v>0</v>
      </c>
    </row>
    <row r="168">
      <c r="A168" s="1" t="s">
        <v>664</v>
      </c>
      <c r="E168" s="27" t="s">
        <v>14994</v>
      </c>
    </row>
    <row r="169">
      <c r="A169" s="1" t="s">
        <v>665</v>
      </c>
    </row>
    <row r="170" ht="63.75">
      <c r="A170" s="1" t="s">
        <v>666</v>
      </c>
      <c r="E170" s="27" t="s">
        <v>14995</v>
      </c>
    </row>
    <row r="171">
      <c r="A171" s="1" t="s">
        <v>656</v>
      </c>
      <c r="C171" s="22" t="s">
        <v>2840</v>
      </c>
      <c r="E171" s="23" t="s">
        <v>2841</v>
      </c>
      <c r="L171" s="24">
        <f>SUMIFS(L172:L183,A172:A183,"P")</f>
        <v>0</v>
      </c>
      <c r="M171" s="24">
        <f>SUMIFS(M172:M183,A172:A183,"P")</f>
        <v>0</v>
      </c>
      <c r="N171" s="25"/>
    </row>
    <row r="172">
      <c r="A172" s="1" t="s">
        <v>659</v>
      </c>
      <c r="B172" s="1">
        <v>30</v>
      </c>
      <c r="C172" s="26" t="s">
        <v>5268</v>
      </c>
      <c r="D172" t="s">
        <v>661</v>
      </c>
      <c r="E172" s="27" t="s">
        <v>5269</v>
      </c>
      <c r="F172" s="28" t="s">
        <v>670</v>
      </c>
      <c r="G172" s="29">
        <v>17.5</v>
      </c>
      <c r="H172" s="28">
        <v>0</v>
      </c>
      <c r="I172" s="30">
        <f>ROUND(G172*H172,P4)</f>
        <v>0</v>
      </c>
      <c r="L172" s="31">
        <v>0</v>
      </c>
      <c r="M172" s="24">
        <f>ROUND(G172*L172,P4)</f>
        <v>0</v>
      </c>
      <c r="N172" s="25" t="s">
        <v>1345</v>
      </c>
      <c r="O172" s="32">
        <f>M172*AA172</f>
        <v>0</v>
      </c>
      <c r="P172" s="1">
        <v>3</v>
      </c>
      <c r="AA172" s="1">
        <f>IF(P172=1,$O$3,IF(P172=2,$O$4,$O$5))</f>
        <v>0</v>
      </c>
    </row>
    <row r="173">
      <c r="A173" s="1" t="s">
        <v>664</v>
      </c>
      <c r="E173" s="27" t="s">
        <v>661</v>
      </c>
    </row>
    <row r="174">
      <c r="A174" s="1" t="s">
        <v>665</v>
      </c>
      <c r="E174" s="33" t="s">
        <v>14996</v>
      </c>
    </row>
    <row r="175" ht="51">
      <c r="A175" s="1" t="s">
        <v>666</v>
      </c>
      <c r="E175" s="27" t="s">
        <v>6494</v>
      </c>
    </row>
    <row r="176">
      <c r="A176" s="1" t="s">
        <v>659</v>
      </c>
      <c r="B176" s="1">
        <v>31</v>
      </c>
      <c r="C176" s="26" t="s">
        <v>14138</v>
      </c>
      <c r="D176" t="s">
        <v>661</v>
      </c>
      <c r="E176" s="27" t="s">
        <v>14178</v>
      </c>
      <c r="F176" s="28" t="s">
        <v>683</v>
      </c>
      <c r="G176" s="29">
        <v>5</v>
      </c>
      <c r="H176" s="28">
        <v>0</v>
      </c>
      <c r="I176" s="30">
        <f>ROUND(G176*H176,P4)</f>
        <v>0</v>
      </c>
      <c r="L176" s="31">
        <v>0</v>
      </c>
      <c r="M176" s="24">
        <f>ROUND(G176*L176,P4)</f>
        <v>0</v>
      </c>
      <c r="N176" s="25" t="s">
        <v>1345</v>
      </c>
      <c r="O176" s="32">
        <f>M176*AA176</f>
        <v>0</v>
      </c>
      <c r="P176" s="1">
        <v>3</v>
      </c>
      <c r="AA176" s="1">
        <f>IF(P176=1,$O$3,IF(P176=2,$O$4,$O$5))</f>
        <v>0</v>
      </c>
    </row>
    <row r="177">
      <c r="A177" s="1" t="s">
        <v>664</v>
      </c>
      <c r="E177" s="27" t="s">
        <v>661</v>
      </c>
    </row>
    <row r="178">
      <c r="A178" s="1" t="s">
        <v>665</v>
      </c>
    </row>
    <row r="179" ht="89.25">
      <c r="A179" s="1" t="s">
        <v>666</v>
      </c>
      <c r="E179" s="27" t="s">
        <v>12284</v>
      </c>
    </row>
    <row r="180">
      <c r="A180" s="1" t="s">
        <v>659</v>
      </c>
      <c r="B180" s="1">
        <v>32</v>
      </c>
      <c r="C180" s="26" t="s">
        <v>3440</v>
      </c>
      <c r="D180" t="s">
        <v>661</v>
      </c>
      <c r="E180" s="27" t="s">
        <v>3441</v>
      </c>
      <c r="F180" s="28" t="s">
        <v>663</v>
      </c>
      <c r="G180" s="29">
        <v>4</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row>
    <row r="183" ht="76.5">
      <c r="A183" s="1" t="s">
        <v>666</v>
      </c>
      <c r="E183" s="27" t="s">
        <v>3443</v>
      </c>
    </row>
    <row r="184">
      <c r="A184" s="1" t="s">
        <v>656</v>
      </c>
      <c r="C184" s="22" t="s">
        <v>900</v>
      </c>
      <c r="E184" s="23" t="s">
        <v>2924</v>
      </c>
      <c r="L184" s="24">
        <f>SUMIFS(L185:L192,A185:A192,"P")</f>
        <v>0</v>
      </c>
      <c r="M184" s="24">
        <f>SUMIFS(M185:M192,A185:A192,"P")</f>
        <v>0</v>
      </c>
      <c r="N184" s="25"/>
    </row>
    <row r="185" ht="25.5">
      <c r="A185" s="1" t="s">
        <v>659</v>
      </c>
      <c r="B185" s="1">
        <v>33</v>
      </c>
      <c r="C185" s="26" t="s">
        <v>3828</v>
      </c>
      <c r="D185" t="s">
        <v>903</v>
      </c>
      <c r="E185" s="27" t="s">
        <v>3829</v>
      </c>
      <c r="F185" s="28" t="s">
        <v>905</v>
      </c>
      <c r="G185" s="29">
        <v>4190.6199999999999</v>
      </c>
      <c r="H185" s="28">
        <v>0</v>
      </c>
      <c r="I185" s="30">
        <f>ROUND(G185*H185,P4)</f>
        <v>0</v>
      </c>
      <c r="L185" s="31">
        <v>0</v>
      </c>
      <c r="M185" s="24">
        <f>ROUND(G185*L185,P4)</f>
        <v>0</v>
      </c>
      <c r="N185" s="25" t="s">
        <v>1345</v>
      </c>
      <c r="O185" s="32">
        <f>M185*AA185</f>
        <v>0</v>
      </c>
      <c r="P185" s="1">
        <v>3</v>
      </c>
      <c r="AA185" s="1">
        <f>IF(P185=1,$O$3,IF(P185=2,$O$4,$O$5))</f>
        <v>0</v>
      </c>
    </row>
    <row r="186" ht="38.25">
      <c r="A186" s="1" t="s">
        <v>664</v>
      </c>
      <c r="E186" s="27" t="s">
        <v>906</v>
      </c>
    </row>
    <row r="187">
      <c r="A187" s="1" t="s">
        <v>665</v>
      </c>
      <c r="E187" s="33" t="s">
        <v>14997</v>
      </c>
    </row>
    <row r="188" ht="153">
      <c r="A188" s="1" t="s">
        <v>666</v>
      </c>
      <c r="E188" s="27" t="s">
        <v>908</v>
      </c>
    </row>
    <row r="189" ht="38.25">
      <c r="A189" s="1" t="s">
        <v>659</v>
      </c>
      <c r="B189" s="1">
        <v>34</v>
      </c>
      <c r="C189" s="26" t="s">
        <v>902</v>
      </c>
      <c r="D189" t="s">
        <v>903</v>
      </c>
      <c r="E189" s="27" t="s">
        <v>904</v>
      </c>
      <c r="F189" s="28" t="s">
        <v>905</v>
      </c>
      <c r="G189" s="29">
        <v>34.009</v>
      </c>
      <c r="H189" s="28">
        <v>0</v>
      </c>
      <c r="I189" s="30">
        <f>ROUND(G189*H189,P4)</f>
        <v>0</v>
      </c>
      <c r="L189" s="31">
        <v>0</v>
      </c>
      <c r="M189" s="24">
        <f>ROUND(G189*L189,P4)</f>
        <v>0</v>
      </c>
      <c r="N189" s="25" t="s">
        <v>1345</v>
      </c>
      <c r="O189" s="32">
        <f>M189*AA189</f>
        <v>0</v>
      </c>
      <c r="P189" s="1">
        <v>3</v>
      </c>
      <c r="AA189" s="1">
        <f>IF(P189=1,$O$3,IF(P189=2,$O$4,$O$5))</f>
        <v>0</v>
      </c>
    </row>
    <row r="190" ht="38.25">
      <c r="A190" s="1" t="s">
        <v>664</v>
      </c>
      <c r="E190" s="27" t="s">
        <v>906</v>
      </c>
    </row>
    <row r="191" ht="38.25">
      <c r="A191" s="1" t="s">
        <v>665</v>
      </c>
      <c r="E191" s="33" t="s">
        <v>14998</v>
      </c>
    </row>
    <row r="192" ht="153">
      <c r="A192" s="1" t="s">
        <v>666</v>
      </c>
      <c r="E192" s="27" t="s">
        <v>908</v>
      </c>
    </row>
  </sheetData>
  <sheetProtection sheet="1" objects="1" scenarios="1" spinCount="100000" saltValue="A/qF36T1TsMrKSklnxVyHoKknP9RyjJkhLzkfErra5ZnNrm6u4ZWZ146WN+DvL+Et4Nt+i0naQl34VIP2oqKJQ==" hashValue="/ZKxXwjpBt929HX2IlNTWzMsnLcVO/QMrrrNTOPcfPJUQm1lsUn9aT+8i++D25yS5tYQecIgzFQeWa+I6LBn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14999</v>
      </c>
      <c r="E8" s="23" t="s">
        <v>617</v>
      </c>
      <c r="L8" s="24">
        <f>L9+L14+L91+L108+L133+L142+L179+L196</f>
        <v>0</v>
      </c>
      <c r="M8" s="24">
        <f>M9+M14+M91+M108+M133+M142+M179+M196</f>
        <v>0</v>
      </c>
      <c r="N8" s="25"/>
    </row>
    <row r="9">
      <c r="A9" s="1" t="s">
        <v>656</v>
      </c>
      <c r="C9" s="22" t="s">
        <v>2153</v>
      </c>
      <c r="E9" s="23" t="s">
        <v>2154</v>
      </c>
      <c r="L9" s="24">
        <f>SUMIFS(L10:L13,A10:A13,"P")</f>
        <v>0</v>
      </c>
      <c r="M9" s="24">
        <f>SUMIFS(M10:M13,A10:A13,"P")</f>
        <v>0</v>
      </c>
      <c r="N9" s="25"/>
    </row>
    <row r="10">
      <c r="A10" s="1" t="s">
        <v>659</v>
      </c>
      <c r="B10" s="1">
        <v>41</v>
      </c>
      <c r="C10" s="26" t="s">
        <v>14249</v>
      </c>
      <c r="D10" t="s">
        <v>661</v>
      </c>
      <c r="E10" s="27" t="s">
        <v>14064</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SUMIFS(L15:L90,A15:A90,"P")</f>
        <v>0</v>
      </c>
      <c r="M14" s="24">
        <f>SUMIFS(M15:M90,A15:A90,"P")</f>
        <v>0</v>
      </c>
      <c r="N14" s="25"/>
    </row>
    <row r="15">
      <c r="A15" s="1" t="s">
        <v>659</v>
      </c>
      <c r="B15" s="1">
        <v>1</v>
      </c>
      <c r="C15" s="26" t="s">
        <v>10831</v>
      </c>
      <c r="D15" t="s">
        <v>661</v>
      </c>
      <c r="E15" s="27" t="s">
        <v>10832</v>
      </c>
      <c r="F15" s="28" t="s">
        <v>677</v>
      </c>
      <c r="G15" s="29">
        <v>24.359999999999999</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c r="E17" s="33" t="s">
        <v>15000</v>
      </c>
    </row>
    <row r="18">
      <c r="A18" s="1" t="s">
        <v>666</v>
      </c>
      <c r="E18" s="27" t="s">
        <v>10834</v>
      </c>
    </row>
    <row r="19">
      <c r="A19" s="1" t="s">
        <v>659</v>
      </c>
      <c r="B19" s="1">
        <v>2</v>
      </c>
      <c r="C19" s="26" t="s">
        <v>6844</v>
      </c>
      <c r="D19" t="s">
        <v>661</v>
      </c>
      <c r="E19" s="27" t="s">
        <v>6845</v>
      </c>
      <c r="F19" s="28" t="s">
        <v>663</v>
      </c>
      <c r="G19" s="29">
        <v>123.16500000000001</v>
      </c>
      <c r="H19" s="28">
        <v>0</v>
      </c>
      <c r="I19" s="30">
        <f>ROUND(G19*H19,P4)</f>
        <v>0</v>
      </c>
      <c r="L19" s="31">
        <v>0</v>
      </c>
      <c r="M19" s="24">
        <f>ROUND(G19*L19,P4)</f>
        <v>0</v>
      </c>
      <c r="N19" s="25" t="s">
        <v>1345</v>
      </c>
      <c r="O19" s="32">
        <f>M19*AA19</f>
        <v>0</v>
      </c>
      <c r="P19" s="1">
        <v>3</v>
      </c>
      <c r="AA19" s="1">
        <f>IF(P19=1,$O$3,IF(P19=2,$O$4,$O$5))</f>
        <v>0</v>
      </c>
    </row>
    <row r="20">
      <c r="A20" s="1" t="s">
        <v>664</v>
      </c>
      <c r="E20" s="27" t="s">
        <v>661</v>
      </c>
    </row>
    <row r="21" ht="38.25">
      <c r="A21" s="1" t="s">
        <v>665</v>
      </c>
      <c r="E21" s="33" t="s">
        <v>15001</v>
      </c>
    </row>
    <row r="22" ht="63.75">
      <c r="A22" s="1" t="s">
        <v>666</v>
      </c>
      <c r="E22" s="27" t="s">
        <v>5575</v>
      </c>
    </row>
    <row r="23">
      <c r="A23" s="1" t="s">
        <v>659</v>
      </c>
      <c r="B23" s="1">
        <v>3</v>
      </c>
      <c r="C23" s="26" t="s">
        <v>11123</v>
      </c>
      <c r="D23" t="s">
        <v>661</v>
      </c>
      <c r="E23" s="27" t="s">
        <v>11124</v>
      </c>
      <c r="F23" s="28" t="s">
        <v>663</v>
      </c>
      <c r="G23" s="29">
        <v>246.33000000000001</v>
      </c>
      <c r="H23" s="28">
        <v>0</v>
      </c>
      <c r="I23" s="30">
        <f>ROUND(G23*H23,P4)</f>
        <v>0</v>
      </c>
      <c r="L23" s="31">
        <v>0</v>
      </c>
      <c r="M23" s="24">
        <f>ROUND(G23*L23,P4)</f>
        <v>0</v>
      </c>
      <c r="N23" s="25" t="s">
        <v>1345</v>
      </c>
      <c r="O23" s="32">
        <f>M23*AA23</f>
        <v>0</v>
      </c>
      <c r="P23" s="1">
        <v>3</v>
      </c>
      <c r="AA23" s="1">
        <f>IF(P23=1,$O$3,IF(P23=2,$O$4,$O$5))</f>
        <v>0</v>
      </c>
    </row>
    <row r="24">
      <c r="A24" s="1" t="s">
        <v>664</v>
      </c>
      <c r="E24" s="27" t="s">
        <v>661</v>
      </c>
    </row>
    <row r="25" ht="38.25">
      <c r="A25" s="1" t="s">
        <v>665</v>
      </c>
      <c r="E25" s="33" t="s">
        <v>15002</v>
      </c>
    </row>
    <row r="26" ht="63.75">
      <c r="A26" s="1" t="s">
        <v>666</v>
      </c>
      <c r="E26" s="27" t="s">
        <v>5575</v>
      </c>
    </row>
    <row r="27">
      <c r="A27" s="1" t="s">
        <v>659</v>
      </c>
      <c r="B27" s="1">
        <v>4</v>
      </c>
      <c r="C27" s="26" t="s">
        <v>1565</v>
      </c>
      <c r="D27" t="s">
        <v>661</v>
      </c>
      <c r="E27" s="27" t="s">
        <v>1566</v>
      </c>
      <c r="F27" s="28" t="s">
        <v>663</v>
      </c>
      <c r="G27" s="29">
        <v>2002.1880000000001</v>
      </c>
      <c r="H27" s="28">
        <v>0</v>
      </c>
      <c r="I27" s="30">
        <f>ROUND(G27*H27,P4)</f>
        <v>0</v>
      </c>
      <c r="L27" s="31">
        <v>0</v>
      </c>
      <c r="M27" s="24">
        <f>ROUND(G27*L27,P4)</f>
        <v>0</v>
      </c>
      <c r="N27" s="25" t="s">
        <v>1345</v>
      </c>
      <c r="O27" s="32">
        <f>M27*AA27</f>
        <v>0</v>
      </c>
      <c r="P27" s="1">
        <v>3</v>
      </c>
      <c r="AA27" s="1">
        <f>IF(P27=1,$O$3,IF(P27=2,$O$4,$O$5))</f>
        <v>0</v>
      </c>
    </row>
    <row r="28">
      <c r="A28" s="1" t="s">
        <v>664</v>
      </c>
      <c r="E28" s="27" t="s">
        <v>661</v>
      </c>
    </row>
    <row r="29" ht="51">
      <c r="A29" s="1" t="s">
        <v>665</v>
      </c>
      <c r="E29" s="33" t="s">
        <v>15003</v>
      </c>
    </row>
    <row r="30" ht="318.75">
      <c r="A30" s="1" t="s">
        <v>666</v>
      </c>
      <c r="E30" s="27" t="s">
        <v>667</v>
      </c>
    </row>
    <row r="31">
      <c r="A31" s="1" t="s">
        <v>659</v>
      </c>
      <c r="B31" s="1">
        <v>5</v>
      </c>
      <c r="C31" s="26" t="s">
        <v>9424</v>
      </c>
      <c r="D31" t="s">
        <v>661</v>
      </c>
      <c r="E31" s="27" t="s">
        <v>9425</v>
      </c>
      <c r="F31" s="28" t="s">
        <v>663</v>
      </c>
      <c r="G31" s="29">
        <v>92.712999999999994</v>
      </c>
      <c r="H31" s="28">
        <v>0</v>
      </c>
      <c r="I31" s="30">
        <f>ROUND(G31*H31,P4)</f>
        <v>0</v>
      </c>
      <c r="L31" s="31">
        <v>0</v>
      </c>
      <c r="M31" s="24">
        <f>ROUND(G31*L31,P4)</f>
        <v>0</v>
      </c>
      <c r="N31" s="25" t="s">
        <v>1345</v>
      </c>
      <c r="O31" s="32">
        <f>M31*AA31</f>
        <v>0</v>
      </c>
      <c r="P31" s="1">
        <v>3</v>
      </c>
      <c r="AA31" s="1">
        <f>IF(P31=1,$O$3,IF(P31=2,$O$4,$O$5))</f>
        <v>0</v>
      </c>
    </row>
    <row r="32">
      <c r="A32" s="1" t="s">
        <v>664</v>
      </c>
      <c r="E32" s="27" t="s">
        <v>661</v>
      </c>
    </row>
    <row r="33" ht="38.25">
      <c r="A33" s="1" t="s">
        <v>665</v>
      </c>
      <c r="E33" s="33" t="s">
        <v>15004</v>
      </c>
    </row>
    <row r="34" ht="191.25">
      <c r="A34" s="1" t="s">
        <v>666</v>
      </c>
      <c r="E34" s="27" t="s">
        <v>9428</v>
      </c>
    </row>
    <row r="35">
      <c r="A35" s="1" t="s">
        <v>659</v>
      </c>
      <c r="B35" s="1">
        <v>6</v>
      </c>
      <c r="C35" s="26" t="s">
        <v>672</v>
      </c>
      <c r="D35" t="s">
        <v>661</v>
      </c>
      <c r="E35" s="27" t="s">
        <v>673</v>
      </c>
      <c r="F35" s="28" t="s">
        <v>663</v>
      </c>
      <c r="G35" s="29">
        <v>92.712999999999994</v>
      </c>
      <c r="H35" s="28">
        <v>0</v>
      </c>
      <c r="I35" s="30">
        <f>ROUND(G35*H35,P4)</f>
        <v>0</v>
      </c>
      <c r="L35" s="31">
        <v>0</v>
      </c>
      <c r="M35" s="24">
        <f>ROUND(G35*L35,P4)</f>
        <v>0</v>
      </c>
      <c r="N35" s="25" t="s">
        <v>1345</v>
      </c>
      <c r="O35" s="32">
        <f>M35*AA35</f>
        <v>0</v>
      </c>
      <c r="P35" s="1">
        <v>3</v>
      </c>
      <c r="AA35" s="1">
        <f>IF(P35=1,$O$3,IF(P35=2,$O$4,$O$5))</f>
        <v>0</v>
      </c>
    </row>
    <row r="36">
      <c r="A36" s="1" t="s">
        <v>664</v>
      </c>
      <c r="E36" s="27" t="s">
        <v>661</v>
      </c>
    </row>
    <row r="37" ht="38.25">
      <c r="A37" s="1" t="s">
        <v>665</v>
      </c>
      <c r="E37" s="33" t="s">
        <v>15004</v>
      </c>
    </row>
    <row r="38" ht="229.5">
      <c r="A38" s="1" t="s">
        <v>666</v>
      </c>
      <c r="E38" s="27" t="s">
        <v>674</v>
      </c>
    </row>
    <row r="39">
      <c r="A39" s="1" t="s">
        <v>659</v>
      </c>
      <c r="B39" s="1">
        <v>7</v>
      </c>
      <c r="C39" s="26" t="s">
        <v>1570</v>
      </c>
      <c r="D39" t="s">
        <v>661</v>
      </c>
      <c r="E39" s="27" t="s">
        <v>1571</v>
      </c>
      <c r="F39" s="28" t="s">
        <v>663</v>
      </c>
      <c r="G39" s="29">
        <v>1037.692</v>
      </c>
      <c r="H39" s="28">
        <v>0</v>
      </c>
      <c r="I39" s="30">
        <f>ROUND(G39*H39,P4)</f>
        <v>0</v>
      </c>
      <c r="L39" s="31">
        <v>0</v>
      </c>
      <c r="M39" s="24">
        <f>ROUND(G39*L39,P4)</f>
        <v>0</v>
      </c>
      <c r="N39" s="25" t="s">
        <v>1345</v>
      </c>
      <c r="O39" s="32">
        <f>M39*AA39</f>
        <v>0</v>
      </c>
      <c r="P39" s="1">
        <v>3</v>
      </c>
      <c r="AA39" s="1">
        <f>IF(P39=1,$O$3,IF(P39=2,$O$4,$O$5))</f>
        <v>0</v>
      </c>
    </row>
    <row r="40">
      <c r="A40" s="1" t="s">
        <v>664</v>
      </c>
      <c r="E40" s="27" t="s">
        <v>661</v>
      </c>
    </row>
    <row r="41" ht="38.25">
      <c r="A41" s="1" t="s">
        <v>665</v>
      </c>
      <c r="E41" s="33" t="s">
        <v>15005</v>
      </c>
    </row>
    <row r="42" ht="229.5">
      <c r="A42" s="1" t="s">
        <v>666</v>
      </c>
      <c r="E42" s="27" t="s">
        <v>1573</v>
      </c>
    </row>
    <row r="43">
      <c r="A43" s="1" t="s">
        <v>659</v>
      </c>
      <c r="B43" s="1">
        <v>8</v>
      </c>
      <c r="C43" s="26" t="s">
        <v>6450</v>
      </c>
      <c r="D43" t="s">
        <v>661</v>
      </c>
      <c r="E43" s="27" t="s">
        <v>6451</v>
      </c>
      <c r="F43" s="28" t="s">
        <v>663</v>
      </c>
      <c r="G43" s="29">
        <v>589.81600000000003</v>
      </c>
      <c r="H43" s="28">
        <v>0</v>
      </c>
      <c r="I43" s="30">
        <f>ROUND(G43*H43,P4)</f>
        <v>0</v>
      </c>
      <c r="L43" s="31">
        <v>0</v>
      </c>
      <c r="M43" s="24">
        <f>ROUND(G43*L43,P4)</f>
        <v>0</v>
      </c>
      <c r="N43" s="25" t="s">
        <v>1345</v>
      </c>
      <c r="O43" s="32">
        <f>M43*AA43</f>
        <v>0</v>
      </c>
      <c r="P43" s="1">
        <v>3</v>
      </c>
      <c r="AA43" s="1">
        <f>IF(P43=1,$O$3,IF(P43=2,$O$4,$O$5))</f>
        <v>0</v>
      </c>
    </row>
    <row r="44">
      <c r="A44" s="1" t="s">
        <v>664</v>
      </c>
      <c r="E44" s="27" t="s">
        <v>661</v>
      </c>
    </row>
    <row r="45" ht="51">
      <c r="A45" s="1" t="s">
        <v>665</v>
      </c>
      <c r="E45" s="33" t="s">
        <v>15006</v>
      </c>
    </row>
    <row r="46" ht="293.25">
      <c r="A46" s="1" t="s">
        <v>666</v>
      </c>
      <c r="E46" s="27" t="s">
        <v>6453</v>
      </c>
    </row>
    <row r="47">
      <c r="A47" s="1" t="s">
        <v>659</v>
      </c>
      <c r="B47" s="1">
        <v>9</v>
      </c>
      <c r="C47" s="26" t="s">
        <v>5990</v>
      </c>
      <c r="D47" t="s">
        <v>661</v>
      </c>
      <c r="E47" s="27" t="s">
        <v>5991</v>
      </c>
      <c r="F47" s="28" t="s">
        <v>677</v>
      </c>
      <c r="G47" s="29">
        <v>821.10000000000002</v>
      </c>
      <c r="H47" s="28">
        <v>0</v>
      </c>
      <c r="I47" s="30">
        <f>ROUND(G47*H47,P4)</f>
        <v>0</v>
      </c>
      <c r="L47" s="31">
        <v>0</v>
      </c>
      <c r="M47" s="24">
        <f>ROUND(G47*L47,P4)</f>
        <v>0</v>
      </c>
      <c r="N47" s="25" t="s">
        <v>1345</v>
      </c>
      <c r="O47" s="32">
        <f>M47*AA47</f>
        <v>0</v>
      </c>
      <c r="P47" s="1">
        <v>3</v>
      </c>
      <c r="AA47" s="1">
        <f>IF(P47=1,$O$3,IF(P47=2,$O$4,$O$5))</f>
        <v>0</v>
      </c>
    </row>
    <row r="48">
      <c r="A48" s="1" t="s">
        <v>664</v>
      </c>
      <c r="E48" s="27" t="s">
        <v>661</v>
      </c>
    </row>
    <row r="49" ht="38.25">
      <c r="A49" s="1" t="s">
        <v>665</v>
      </c>
      <c r="E49" s="33" t="s">
        <v>15007</v>
      </c>
    </row>
    <row r="50" ht="25.5">
      <c r="A50" s="1" t="s">
        <v>666</v>
      </c>
      <c r="E50" s="27" t="s">
        <v>5993</v>
      </c>
    </row>
    <row r="51">
      <c r="A51" s="1" t="s">
        <v>659</v>
      </c>
      <c r="B51" s="1">
        <v>10</v>
      </c>
      <c r="C51" s="26" t="s">
        <v>12395</v>
      </c>
      <c r="D51" t="s">
        <v>661</v>
      </c>
      <c r="E51" s="27" t="s">
        <v>12396</v>
      </c>
      <c r="F51" s="28" t="s">
        <v>677</v>
      </c>
      <c r="G51" s="29">
        <v>24.359999999999999</v>
      </c>
      <c r="H51" s="28">
        <v>0</v>
      </c>
      <c r="I51" s="30">
        <f>ROUND(G51*H51,P4)</f>
        <v>0</v>
      </c>
      <c r="L51" s="31">
        <v>0</v>
      </c>
      <c r="M51" s="24">
        <f>ROUND(G51*L51,P4)</f>
        <v>0</v>
      </c>
      <c r="N51" s="25" t="s">
        <v>1345</v>
      </c>
      <c r="O51" s="32">
        <f>M51*AA51</f>
        <v>0</v>
      </c>
      <c r="P51" s="1">
        <v>3</v>
      </c>
      <c r="AA51" s="1">
        <f>IF(P51=1,$O$3,IF(P51=2,$O$4,$O$5))</f>
        <v>0</v>
      </c>
    </row>
    <row r="52">
      <c r="A52" s="1" t="s">
        <v>664</v>
      </c>
      <c r="E52" s="27" t="s">
        <v>661</v>
      </c>
    </row>
    <row r="53">
      <c r="A53" s="1" t="s">
        <v>665</v>
      </c>
      <c r="E53" s="33" t="s">
        <v>15000</v>
      </c>
    </row>
    <row r="54" ht="38.25">
      <c r="A54" s="1" t="s">
        <v>666</v>
      </c>
      <c r="E54" s="27" t="s">
        <v>9164</v>
      </c>
    </row>
    <row r="55">
      <c r="A55" s="1" t="s">
        <v>659</v>
      </c>
      <c r="B55" s="1">
        <v>11</v>
      </c>
      <c r="C55" s="26" t="s">
        <v>9165</v>
      </c>
      <c r="D55" t="s">
        <v>661</v>
      </c>
      <c r="E55" s="27" t="s">
        <v>9166</v>
      </c>
      <c r="F55" s="28" t="s">
        <v>677</v>
      </c>
      <c r="G55" s="29">
        <v>24.359999999999999</v>
      </c>
      <c r="H55" s="28">
        <v>0</v>
      </c>
      <c r="I55" s="30">
        <f>ROUND(G55*H55,P4)</f>
        <v>0</v>
      </c>
      <c r="L55" s="31">
        <v>0</v>
      </c>
      <c r="M55" s="24">
        <f>ROUND(G55*L55,P4)</f>
        <v>0</v>
      </c>
      <c r="N55" s="25" t="s">
        <v>1345</v>
      </c>
      <c r="O55" s="32">
        <f>M55*AA55</f>
        <v>0</v>
      </c>
      <c r="P55" s="1">
        <v>3</v>
      </c>
      <c r="AA55" s="1">
        <f>IF(P55=1,$O$3,IF(P55=2,$O$4,$O$5))</f>
        <v>0</v>
      </c>
    </row>
    <row r="56">
      <c r="A56" s="1" t="s">
        <v>664</v>
      </c>
      <c r="E56" s="27" t="s">
        <v>661</v>
      </c>
    </row>
    <row r="57">
      <c r="A57" s="1" t="s">
        <v>665</v>
      </c>
      <c r="E57" s="33" t="s">
        <v>15000</v>
      </c>
    </row>
    <row r="58" ht="25.5">
      <c r="A58" s="1" t="s">
        <v>666</v>
      </c>
      <c r="E58" s="27" t="s">
        <v>9168</v>
      </c>
    </row>
    <row r="59">
      <c r="A59" s="1" t="s">
        <v>659</v>
      </c>
      <c r="B59" s="1">
        <v>12</v>
      </c>
      <c r="C59" s="26" t="s">
        <v>5998</v>
      </c>
      <c r="D59" t="s">
        <v>661</v>
      </c>
      <c r="E59" s="27" t="s">
        <v>5999</v>
      </c>
      <c r="F59" s="28" t="s">
        <v>677</v>
      </c>
      <c r="G59" s="29">
        <v>24.359999999999999</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15000</v>
      </c>
    </row>
    <row r="62" ht="38.25">
      <c r="A62" s="1" t="s">
        <v>666</v>
      </c>
      <c r="E62" s="27" t="s">
        <v>6626</v>
      </c>
    </row>
    <row r="63">
      <c r="A63" s="1" t="s">
        <v>659</v>
      </c>
      <c r="B63" s="1">
        <v>13</v>
      </c>
      <c r="C63" s="26" t="s">
        <v>14953</v>
      </c>
      <c r="D63" t="s">
        <v>661</v>
      </c>
      <c r="E63" s="27" t="s">
        <v>14954</v>
      </c>
      <c r="F63" s="28" t="s">
        <v>677</v>
      </c>
      <c r="G63" s="29">
        <v>115</v>
      </c>
      <c r="H63" s="28">
        <v>0</v>
      </c>
      <c r="I63" s="30">
        <f>ROUND(G63*H63,P4)</f>
        <v>0</v>
      </c>
      <c r="L63" s="31">
        <v>0</v>
      </c>
      <c r="M63" s="24">
        <f>ROUND(G63*L63,P4)</f>
        <v>0</v>
      </c>
      <c r="N63" s="25" t="s">
        <v>1345</v>
      </c>
      <c r="O63" s="32">
        <f>M63*AA63</f>
        <v>0</v>
      </c>
      <c r="P63" s="1">
        <v>3</v>
      </c>
      <c r="AA63" s="1">
        <f>IF(P63=1,$O$3,IF(P63=2,$O$4,$O$5))</f>
        <v>0</v>
      </c>
    </row>
    <row r="64">
      <c r="A64" s="1" t="s">
        <v>664</v>
      </c>
      <c r="E64" s="27" t="s">
        <v>661</v>
      </c>
    </row>
    <row r="65">
      <c r="A65" s="1" t="s">
        <v>665</v>
      </c>
    </row>
    <row r="66" ht="25.5">
      <c r="A66" s="1" t="s">
        <v>666</v>
      </c>
      <c r="E66" s="27" t="s">
        <v>14955</v>
      </c>
    </row>
    <row r="67">
      <c r="A67" s="1" t="s">
        <v>659</v>
      </c>
      <c r="B67" s="1">
        <v>14</v>
      </c>
      <c r="C67" s="26" t="s">
        <v>14956</v>
      </c>
      <c r="D67" t="s">
        <v>661</v>
      </c>
      <c r="E67" s="27" t="s">
        <v>14957</v>
      </c>
      <c r="F67" s="28" t="s">
        <v>677</v>
      </c>
      <c r="G67" s="29">
        <v>115</v>
      </c>
      <c r="H67" s="28">
        <v>0</v>
      </c>
      <c r="I67" s="30">
        <f>ROUND(G67*H67,P4)</f>
        <v>0</v>
      </c>
      <c r="L67" s="31">
        <v>0</v>
      </c>
      <c r="M67" s="24">
        <f>ROUND(G67*L67,P4)</f>
        <v>0</v>
      </c>
      <c r="N67" s="25" t="s">
        <v>1345</v>
      </c>
      <c r="O67" s="32">
        <f>M67*AA67</f>
        <v>0</v>
      </c>
      <c r="P67" s="1">
        <v>3</v>
      </c>
      <c r="AA67" s="1">
        <f>IF(P67=1,$O$3,IF(P67=2,$O$4,$O$5))</f>
        <v>0</v>
      </c>
    </row>
    <row r="68">
      <c r="A68" s="1" t="s">
        <v>664</v>
      </c>
      <c r="E68" s="27" t="s">
        <v>15008</v>
      </c>
    </row>
    <row r="69">
      <c r="A69" s="1" t="s">
        <v>665</v>
      </c>
    </row>
    <row r="70" ht="38.25">
      <c r="A70" s="1" t="s">
        <v>666</v>
      </c>
      <c r="E70" s="27" t="s">
        <v>14958</v>
      </c>
    </row>
    <row r="71">
      <c r="A71" s="1" t="s">
        <v>659</v>
      </c>
      <c r="B71" s="1">
        <v>15</v>
      </c>
      <c r="C71" s="26" t="s">
        <v>6002</v>
      </c>
      <c r="D71" t="s">
        <v>661</v>
      </c>
      <c r="E71" s="27" t="s">
        <v>6003</v>
      </c>
      <c r="F71" s="28" t="s">
        <v>663</v>
      </c>
      <c r="G71" s="29">
        <v>5.1749999999999998</v>
      </c>
      <c r="H71" s="28">
        <v>0</v>
      </c>
      <c r="I71" s="30">
        <f>ROUND(G71*H71,P4)</f>
        <v>0</v>
      </c>
      <c r="L71" s="31">
        <v>0</v>
      </c>
      <c r="M71" s="24">
        <f>ROUND(G71*L71,P4)</f>
        <v>0</v>
      </c>
      <c r="N71" s="25" t="s">
        <v>1345</v>
      </c>
      <c r="O71" s="32">
        <f>M71*AA71</f>
        <v>0</v>
      </c>
      <c r="P71" s="1">
        <v>3</v>
      </c>
      <c r="AA71" s="1">
        <f>IF(P71=1,$O$3,IF(P71=2,$O$4,$O$5))</f>
        <v>0</v>
      </c>
    </row>
    <row r="72">
      <c r="A72" s="1" t="s">
        <v>664</v>
      </c>
      <c r="E72" s="27" t="s">
        <v>15009</v>
      </c>
    </row>
    <row r="73">
      <c r="A73" s="1" t="s">
        <v>665</v>
      </c>
      <c r="E73" s="33" t="s">
        <v>15010</v>
      </c>
    </row>
    <row r="74" ht="38.25">
      <c r="A74" s="1" t="s">
        <v>666</v>
      </c>
      <c r="E74" s="27" t="s">
        <v>6005</v>
      </c>
    </row>
    <row r="75">
      <c r="A75" s="1" t="s">
        <v>659</v>
      </c>
      <c r="B75" s="1">
        <v>42</v>
      </c>
      <c r="C75" s="26" t="s">
        <v>1809</v>
      </c>
      <c r="D75" t="s">
        <v>661</v>
      </c>
      <c r="E75" s="27" t="s">
        <v>15011</v>
      </c>
      <c r="F75" s="28" t="s">
        <v>683</v>
      </c>
      <c r="G75" s="29">
        <v>50</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row>
    <row r="78" ht="25.5">
      <c r="A78" s="1" t="s">
        <v>666</v>
      </c>
      <c r="E78" s="27" t="s">
        <v>15012</v>
      </c>
    </row>
    <row r="79">
      <c r="A79" s="1" t="s">
        <v>659</v>
      </c>
      <c r="B79" s="1">
        <v>43</v>
      </c>
      <c r="C79" s="26" t="s">
        <v>3476</v>
      </c>
      <c r="D79" t="s">
        <v>661</v>
      </c>
      <c r="E79" s="27" t="s">
        <v>15013</v>
      </c>
      <c r="F79" s="28" t="s">
        <v>683</v>
      </c>
      <c r="G79" s="29">
        <v>60</v>
      </c>
      <c r="H79" s="28">
        <v>0</v>
      </c>
      <c r="I79" s="30">
        <f>ROUND(G79*H79,P4)</f>
        <v>0</v>
      </c>
      <c r="L79" s="31">
        <v>0</v>
      </c>
      <c r="M79" s="24">
        <f>ROUND(G79*L79,P4)</f>
        <v>0</v>
      </c>
      <c r="N79" s="25" t="s">
        <v>1345</v>
      </c>
      <c r="O79" s="32">
        <f>M79*AA79</f>
        <v>0</v>
      </c>
      <c r="P79" s="1">
        <v>3</v>
      </c>
      <c r="AA79" s="1">
        <f>IF(P79=1,$O$3,IF(P79=2,$O$4,$O$5))</f>
        <v>0</v>
      </c>
    </row>
    <row r="80">
      <c r="A80" s="1" t="s">
        <v>664</v>
      </c>
      <c r="E80" s="27" t="s">
        <v>15014</v>
      </c>
    </row>
    <row r="81">
      <c r="A81" s="1" t="s">
        <v>665</v>
      </c>
    </row>
    <row r="82" ht="25.5">
      <c r="A82" s="1" t="s">
        <v>666</v>
      </c>
      <c r="E82" s="27" t="s">
        <v>15015</v>
      </c>
    </row>
    <row r="83">
      <c r="A83" s="1" t="s">
        <v>659</v>
      </c>
      <c r="B83" s="1">
        <v>44</v>
      </c>
      <c r="C83" s="26" t="s">
        <v>15016</v>
      </c>
      <c r="D83" t="s">
        <v>661</v>
      </c>
      <c r="E83" s="27" t="s">
        <v>15017</v>
      </c>
      <c r="F83" s="28" t="s">
        <v>683</v>
      </c>
      <c r="G83" s="29">
        <v>110</v>
      </c>
      <c r="H83" s="28">
        <v>0</v>
      </c>
      <c r="I83" s="30">
        <f>ROUND(G83*H83,P4)</f>
        <v>0</v>
      </c>
      <c r="L83" s="31">
        <v>0</v>
      </c>
      <c r="M83" s="24">
        <f>ROUND(G83*L83,P4)</f>
        <v>0</v>
      </c>
      <c r="N83" s="25" t="s">
        <v>1345</v>
      </c>
      <c r="O83" s="32">
        <f>M83*AA83</f>
        <v>0</v>
      </c>
      <c r="P83" s="1">
        <v>3</v>
      </c>
      <c r="AA83" s="1">
        <f>IF(P83=1,$O$3,IF(P83=2,$O$4,$O$5))</f>
        <v>0</v>
      </c>
    </row>
    <row r="84">
      <c r="A84" s="1" t="s">
        <v>664</v>
      </c>
      <c r="E84" s="27" t="s">
        <v>15018</v>
      </c>
    </row>
    <row r="85">
      <c r="A85" s="1" t="s">
        <v>665</v>
      </c>
    </row>
    <row r="86">
      <c r="A86" s="1" t="s">
        <v>666</v>
      </c>
      <c r="E86" s="27" t="s">
        <v>15019</v>
      </c>
    </row>
    <row r="87">
      <c r="A87" s="1" t="s">
        <v>659</v>
      </c>
      <c r="B87" s="1">
        <v>45</v>
      </c>
      <c r="C87" s="26" t="s">
        <v>15020</v>
      </c>
      <c r="D87" t="s">
        <v>661</v>
      </c>
      <c r="E87" s="27" t="s">
        <v>15021</v>
      </c>
      <c r="F87" s="28" t="s">
        <v>663</v>
      </c>
      <c r="G87" s="29">
        <v>11.5</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c r="E89" s="33" t="s">
        <v>15022</v>
      </c>
    </row>
    <row r="90" ht="51">
      <c r="A90" s="1" t="s">
        <v>666</v>
      </c>
      <c r="E90" s="27" t="s">
        <v>15023</v>
      </c>
    </row>
    <row r="91">
      <c r="A91" s="1" t="s">
        <v>656</v>
      </c>
      <c r="C91" s="22" t="s">
        <v>1369</v>
      </c>
      <c r="E91" s="23" t="s">
        <v>5107</v>
      </c>
      <c r="L91" s="24">
        <f>SUMIFS(L92:L107,A92:A107,"P")</f>
        <v>0</v>
      </c>
      <c r="M91" s="24">
        <f>SUMIFS(M92:M107,A92:A107,"P")</f>
        <v>0</v>
      </c>
      <c r="N91" s="25"/>
    </row>
    <row r="92">
      <c r="A92" s="1" t="s">
        <v>659</v>
      </c>
      <c r="B92" s="1">
        <v>16</v>
      </c>
      <c r="C92" s="26" t="s">
        <v>9748</v>
      </c>
      <c r="D92" t="s">
        <v>661</v>
      </c>
      <c r="E92" s="27" t="s">
        <v>9749</v>
      </c>
      <c r="F92" s="28" t="s">
        <v>663</v>
      </c>
      <c r="G92" s="29">
        <v>1.6799999999999999</v>
      </c>
      <c r="H92" s="28">
        <v>0</v>
      </c>
      <c r="I92" s="30">
        <f>ROUND(G92*H92,P4)</f>
        <v>0</v>
      </c>
      <c r="L92" s="31">
        <v>0</v>
      </c>
      <c r="M92" s="24">
        <f>ROUND(G92*L92,P4)</f>
        <v>0</v>
      </c>
      <c r="N92" s="25" t="s">
        <v>1345</v>
      </c>
      <c r="O92" s="32">
        <f>M92*AA92</f>
        <v>0</v>
      </c>
      <c r="P92" s="1">
        <v>3</v>
      </c>
      <c r="AA92" s="1">
        <f>IF(P92=1,$O$3,IF(P92=2,$O$4,$O$5))</f>
        <v>0</v>
      </c>
    </row>
    <row r="93">
      <c r="A93" s="1" t="s">
        <v>664</v>
      </c>
      <c r="E93" s="27" t="s">
        <v>661</v>
      </c>
    </row>
    <row r="94">
      <c r="A94" s="1" t="s">
        <v>665</v>
      </c>
      <c r="E94" s="33" t="s">
        <v>15024</v>
      </c>
    </row>
    <row r="95" ht="357">
      <c r="A95" s="1" t="s">
        <v>666</v>
      </c>
      <c r="E95" s="27" t="s">
        <v>9752</v>
      </c>
    </row>
    <row r="96">
      <c r="A96" s="1" t="s">
        <v>659</v>
      </c>
      <c r="B96" s="1">
        <v>17</v>
      </c>
      <c r="C96" s="26" t="s">
        <v>5108</v>
      </c>
      <c r="D96" t="s">
        <v>661</v>
      </c>
      <c r="E96" s="27" t="s">
        <v>5109</v>
      </c>
      <c r="F96" s="28" t="s">
        <v>663</v>
      </c>
      <c r="G96" s="29">
        <v>89.260000000000005</v>
      </c>
      <c r="H96" s="28">
        <v>0</v>
      </c>
      <c r="I96" s="30">
        <f>ROUND(G96*H96,P4)</f>
        <v>0</v>
      </c>
      <c r="L96" s="31">
        <v>0</v>
      </c>
      <c r="M96" s="24">
        <f>ROUND(G96*L96,P4)</f>
        <v>0</v>
      </c>
      <c r="N96" s="25" t="s">
        <v>1345</v>
      </c>
      <c r="O96" s="32">
        <f>M96*AA96</f>
        <v>0</v>
      </c>
      <c r="P96" s="1">
        <v>3</v>
      </c>
      <c r="AA96" s="1">
        <f>IF(P96=1,$O$3,IF(P96=2,$O$4,$O$5))</f>
        <v>0</v>
      </c>
    </row>
    <row r="97">
      <c r="A97" s="1" t="s">
        <v>664</v>
      </c>
      <c r="E97" s="27" t="s">
        <v>661</v>
      </c>
    </row>
    <row r="98" ht="51">
      <c r="A98" s="1" t="s">
        <v>665</v>
      </c>
      <c r="E98" s="33" t="s">
        <v>15025</v>
      </c>
    </row>
    <row r="99" ht="38.25">
      <c r="A99" s="1" t="s">
        <v>666</v>
      </c>
      <c r="E99" s="27" t="s">
        <v>6472</v>
      </c>
    </row>
    <row r="100">
      <c r="A100" s="1" t="s">
        <v>659</v>
      </c>
      <c r="B100" s="1">
        <v>18</v>
      </c>
      <c r="C100" s="26" t="s">
        <v>9636</v>
      </c>
      <c r="D100" t="s">
        <v>661</v>
      </c>
      <c r="E100" s="27" t="s">
        <v>9637</v>
      </c>
      <c r="F100" s="28" t="s">
        <v>663</v>
      </c>
      <c r="G100" s="29">
        <v>1.5</v>
      </c>
      <c r="H100" s="28">
        <v>0</v>
      </c>
      <c r="I100" s="30">
        <f>ROUND(G100*H100,P4)</f>
        <v>0</v>
      </c>
      <c r="L100" s="31">
        <v>0</v>
      </c>
      <c r="M100" s="24">
        <f>ROUND(G100*L100,P4)</f>
        <v>0</v>
      </c>
      <c r="N100" s="25" t="s">
        <v>1345</v>
      </c>
      <c r="O100" s="32">
        <f>M100*AA100</f>
        <v>0</v>
      </c>
      <c r="P100" s="1">
        <v>3</v>
      </c>
      <c r="AA100" s="1">
        <f>IF(P100=1,$O$3,IF(P100=2,$O$4,$O$5))</f>
        <v>0</v>
      </c>
    </row>
    <row r="101">
      <c r="A101" s="1" t="s">
        <v>664</v>
      </c>
      <c r="E101" s="27" t="s">
        <v>661</v>
      </c>
    </row>
    <row r="102">
      <c r="A102" s="1" t="s">
        <v>665</v>
      </c>
      <c r="E102" s="33" t="s">
        <v>15026</v>
      </c>
    </row>
    <row r="103" ht="102">
      <c r="A103" s="1" t="s">
        <v>666</v>
      </c>
      <c r="E103" s="27" t="s">
        <v>9639</v>
      </c>
    </row>
    <row r="104">
      <c r="A104" s="1" t="s">
        <v>659</v>
      </c>
      <c r="B104" s="1">
        <v>19</v>
      </c>
      <c r="C104" s="26" t="s">
        <v>14967</v>
      </c>
      <c r="D104" t="s">
        <v>661</v>
      </c>
      <c r="E104" s="27" t="s">
        <v>14968</v>
      </c>
      <c r="F104" s="28" t="s">
        <v>677</v>
      </c>
      <c r="G104" s="29">
        <v>4.7999999999999998</v>
      </c>
      <c r="H104" s="28">
        <v>0</v>
      </c>
      <c r="I104" s="30">
        <f>ROUND(G104*H104,P4)</f>
        <v>0</v>
      </c>
      <c r="L104" s="31">
        <v>0</v>
      </c>
      <c r="M104" s="24">
        <f>ROUND(G104*L104,P4)</f>
        <v>0</v>
      </c>
      <c r="N104" s="25" t="s">
        <v>1345</v>
      </c>
      <c r="O104" s="32">
        <f>M104*AA104</f>
        <v>0</v>
      </c>
      <c r="P104" s="1">
        <v>3</v>
      </c>
      <c r="AA104" s="1">
        <f>IF(P104=1,$O$3,IF(P104=2,$O$4,$O$5))</f>
        <v>0</v>
      </c>
    </row>
    <row r="105">
      <c r="A105" s="1" t="s">
        <v>664</v>
      </c>
      <c r="E105" s="27" t="s">
        <v>661</v>
      </c>
    </row>
    <row r="106">
      <c r="A106" s="1" t="s">
        <v>665</v>
      </c>
      <c r="E106" s="33" t="s">
        <v>15027</v>
      </c>
    </row>
    <row r="107" ht="102">
      <c r="A107" s="1" t="s">
        <v>666</v>
      </c>
      <c r="E107" s="27" t="s">
        <v>9639</v>
      </c>
    </row>
    <row r="108">
      <c r="A108" s="1" t="s">
        <v>656</v>
      </c>
      <c r="C108" s="22" t="s">
        <v>958</v>
      </c>
      <c r="E108" s="23" t="s">
        <v>959</v>
      </c>
      <c r="L108" s="24">
        <f>SUMIFS(L109:L132,A109:A132,"P")</f>
        <v>0</v>
      </c>
      <c r="M108" s="24">
        <f>SUMIFS(M109:M132,A109:A132,"P")</f>
        <v>0</v>
      </c>
      <c r="N108" s="25"/>
    </row>
    <row r="109">
      <c r="A109" s="1" t="s">
        <v>659</v>
      </c>
      <c r="B109" s="1">
        <v>20</v>
      </c>
      <c r="C109" s="26" t="s">
        <v>14258</v>
      </c>
      <c r="D109" t="s">
        <v>661</v>
      </c>
      <c r="E109" s="27" t="s">
        <v>14259</v>
      </c>
      <c r="F109" s="28" t="s">
        <v>677</v>
      </c>
      <c r="G109" s="29">
        <v>821.10000000000002</v>
      </c>
      <c r="H109" s="28">
        <v>0</v>
      </c>
      <c r="I109" s="30">
        <f>ROUND(G109*H109,P4)</f>
        <v>0</v>
      </c>
      <c r="L109" s="31">
        <v>0</v>
      </c>
      <c r="M109" s="24">
        <f>ROUND(G109*L109,P4)</f>
        <v>0</v>
      </c>
      <c r="N109" s="25" t="s">
        <v>1345</v>
      </c>
      <c r="O109" s="32">
        <f>M109*AA109</f>
        <v>0</v>
      </c>
      <c r="P109" s="1">
        <v>3</v>
      </c>
      <c r="AA109" s="1">
        <f>IF(P109=1,$O$3,IF(P109=2,$O$4,$O$5))</f>
        <v>0</v>
      </c>
    </row>
    <row r="110">
      <c r="A110" s="1" t="s">
        <v>664</v>
      </c>
      <c r="E110" s="27" t="s">
        <v>661</v>
      </c>
    </row>
    <row r="111" ht="38.25">
      <c r="A111" s="1" t="s">
        <v>665</v>
      </c>
      <c r="E111" s="33" t="s">
        <v>15007</v>
      </c>
    </row>
    <row r="112" ht="51">
      <c r="A112" s="1" t="s">
        <v>666</v>
      </c>
      <c r="E112" s="27" t="s">
        <v>5117</v>
      </c>
    </row>
    <row r="113">
      <c r="A113" s="1" t="s">
        <v>659</v>
      </c>
      <c r="B113" s="1">
        <v>21</v>
      </c>
      <c r="C113" s="26" t="s">
        <v>14862</v>
      </c>
      <c r="D113" t="s">
        <v>661</v>
      </c>
      <c r="E113" s="27" t="s">
        <v>14863</v>
      </c>
      <c r="F113" s="28" t="s">
        <v>677</v>
      </c>
      <c r="G113" s="29">
        <v>821.10000000000002</v>
      </c>
      <c r="H113" s="28">
        <v>0</v>
      </c>
      <c r="I113" s="30">
        <f>ROUND(G113*H113,P4)</f>
        <v>0</v>
      </c>
      <c r="L113" s="31">
        <v>0</v>
      </c>
      <c r="M113" s="24">
        <f>ROUND(G113*L113,P4)</f>
        <v>0</v>
      </c>
      <c r="N113" s="25" t="s">
        <v>1345</v>
      </c>
      <c r="O113" s="32">
        <f>M113*AA113</f>
        <v>0</v>
      </c>
      <c r="P113" s="1">
        <v>3</v>
      </c>
      <c r="AA113" s="1">
        <f>IF(P113=1,$O$3,IF(P113=2,$O$4,$O$5))</f>
        <v>0</v>
      </c>
    </row>
    <row r="114">
      <c r="A114" s="1" t="s">
        <v>664</v>
      </c>
      <c r="E114" s="27" t="s">
        <v>661</v>
      </c>
    </row>
    <row r="115" ht="38.25">
      <c r="A115" s="1" t="s">
        <v>665</v>
      </c>
      <c r="E115" s="33" t="s">
        <v>15007</v>
      </c>
    </row>
    <row r="116" ht="51">
      <c r="A116" s="1" t="s">
        <v>666</v>
      </c>
      <c r="E116" s="27" t="s">
        <v>5122</v>
      </c>
    </row>
    <row r="117">
      <c r="A117" s="1" t="s">
        <v>659</v>
      </c>
      <c r="B117" s="1">
        <v>22</v>
      </c>
      <c r="C117" s="26" t="s">
        <v>11186</v>
      </c>
      <c r="D117" t="s">
        <v>661</v>
      </c>
      <c r="E117" s="27" t="s">
        <v>11187</v>
      </c>
      <c r="F117" s="28" t="s">
        <v>677</v>
      </c>
      <c r="G117" s="29">
        <v>1642.2</v>
      </c>
      <c r="H117" s="28">
        <v>0</v>
      </c>
      <c r="I117" s="30">
        <f>ROUND(G117*H117,P4)</f>
        <v>0</v>
      </c>
      <c r="L117" s="31">
        <v>0</v>
      </c>
      <c r="M117" s="24">
        <f>ROUND(G117*L117,P4)</f>
        <v>0</v>
      </c>
      <c r="N117" s="25" t="s">
        <v>1345</v>
      </c>
      <c r="O117" s="32">
        <f>M117*AA117</f>
        <v>0</v>
      </c>
      <c r="P117" s="1">
        <v>3</v>
      </c>
      <c r="AA117" s="1">
        <f>IF(P117=1,$O$3,IF(P117=2,$O$4,$O$5))</f>
        <v>0</v>
      </c>
    </row>
    <row r="118">
      <c r="A118" s="1" t="s">
        <v>664</v>
      </c>
      <c r="E118" s="27" t="s">
        <v>661</v>
      </c>
    </row>
    <row r="119" ht="38.25">
      <c r="A119" s="1" t="s">
        <v>665</v>
      </c>
      <c r="E119" s="33" t="s">
        <v>15028</v>
      </c>
    </row>
    <row r="120" ht="51">
      <c r="A120" s="1" t="s">
        <v>666</v>
      </c>
      <c r="E120" s="27" t="s">
        <v>5122</v>
      </c>
    </row>
    <row r="121">
      <c r="A121" s="1" t="s">
        <v>659</v>
      </c>
      <c r="B121" s="1">
        <v>23</v>
      </c>
      <c r="C121" s="26" t="s">
        <v>15029</v>
      </c>
      <c r="D121" t="s">
        <v>661</v>
      </c>
      <c r="E121" s="27" t="s">
        <v>15030</v>
      </c>
      <c r="F121" s="28" t="s">
        <v>677</v>
      </c>
      <c r="G121" s="29">
        <v>821.10000000000002</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ht="38.25">
      <c r="A123" s="1" t="s">
        <v>665</v>
      </c>
      <c r="E123" s="33" t="s">
        <v>15007</v>
      </c>
    </row>
    <row r="124" ht="140.25">
      <c r="A124" s="1" t="s">
        <v>666</v>
      </c>
      <c r="E124" s="27" t="s">
        <v>5127</v>
      </c>
    </row>
    <row r="125">
      <c r="A125" s="1" t="s">
        <v>659</v>
      </c>
      <c r="B125" s="1">
        <v>24</v>
      </c>
      <c r="C125" s="26" t="s">
        <v>15031</v>
      </c>
      <c r="D125" t="s">
        <v>661</v>
      </c>
      <c r="E125" s="27" t="s">
        <v>15032</v>
      </c>
      <c r="F125" s="28" t="s">
        <v>677</v>
      </c>
      <c r="G125" s="29">
        <v>821.10000000000002</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ht="38.25">
      <c r="A127" s="1" t="s">
        <v>665</v>
      </c>
      <c r="E127" s="33" t="s">
        <v>15007</v>
      </c>
    </row>
    <row r="128" ht="140.25">
      <c r="A128" s="1" t="s">
        <v>666</v>
      </c>
      <c r="E128" s="27" t="s">
        <v>5127</v>
      </c>
    </row>
    <row r="129">
      <c r="A129" s="1" t="s">
        <v>659</v>
      </c>
      <c r="B129" s="1">
        <v>25</v>
      </c>
      <c r="C129" s="26" t="s">
        <v>15033</v>
      </c>
      <c r="D129" t="s">
        <v>661</v>
      </c>
      <c r="E129" s="27" t="s">
        <v>15034</v>
      </c>
      <c r="F129" s="28" t="s">
        <v>677</v>
      </c>
      <c r="G129" s="29">
        <v>821.10000000000002</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ht="38.25">
      <c r="A131" s="1" t="s">
        <v>665</v>
      </c>
      <c r="E131" s="33" t="s">
        <v>15007</v>
      </c>
    </row>
    <row r="132" ht="140.25">
      <c r="A132" s="1" t="s">
        <v>666</v>
      </c>
      <c r="E132" s="27" t="s">
        <v>5127</v>
      </c>
    </row>
    <row r="133">
      <c r="A133" s="1" t="s">
        <v>656</v>
      </c>
      <c r="C133" s="22" t="s">
        <v>679</v>
      </c>
      <c r="E133" s="23" t="s">
        <v>680</v>
      </c>
      <c r="L133" s="24">
        <f>SUMIFS(L134:L141,A134:A141,"P")</f>
        <v>0</v>
      </c>
      <c r="M133" s="24">
        <f>SUMIFS(M134:M141,A134:A141,"P")</f>
        <v>0</v>
      </c>
      <c r="N133" s="25"/>
    </row>
    <row r="134">
      <c r="A134" s="1" t="s">
        <v>659</v>
      </c>
      <c r="B134" s="1">
        <v>26</v>
      </c>
      <c r="C134" s="26" t="s">
        <v>5583</v>
      </c>
      <c r="D134" t="s">
        <v>661</v>
      </c>
      <c r="E134" s="27" t="s">
        <v>5584</v>
      </c>
      <c r="F134" s="28" t="s">
        <v>683</v>
      </c>
      <c r="G134" s="29">
        <v>28</v>
      </c>
      <c r="H134" s="28">
        <v>0</v>
      </c>
      <c r="I134" s="30">
        <f>ROUND(G134*H134,P4)</f>
        <v>0</v>
      </c>
      <c r="L134" s="31">
        <v>0</v>
      </c>
      <c r="M134" s="24">
        <f>ROUND(G134*L134,P4)</f>
        <v>0</v>
      </c>
      <c r="N134" s="25" t="s">
        <v>1345</v>
      </c>
      <c r="O134" s="32">
        <f>M134*AA134</f>
        <v>0</v>
      </c>
      <c r="P134" s="1">
        <v>3</v>
      </c>
      <c r="AA134" s="1">
        <f>IF(P134=1,$O$3,IF(P134=2,$O$4,$O$5))</f>
        <v>0</v>
      </c>
    </row>
    <row r="135">
      <c r="A135" s="1" t="s">
        <v>664</v>
      </c>
      <c r="E135" s="27" t="s">
        <v>661</v>
      </c>
    </row>
    <row r="136">
      <c r="A136" s="1" t="s">
        <v>665</v>
      </c>
    </row>
    <row r="137" ht="102">
      <c r="A137" s="1" t="s">
        <v>666</v>
      </c>
      <c r="E137" s="27" t="s">
        <v>1848</v>
      </c>
    </row>
    <row r="138">
      <c r="A138" s="1" t="s">
        <v>659</v>
      </c>
      <c r="B138" s="1">
        <v>27</v>
      </c>
      <c r="C138" s="26" t="s">
        <v>13934</v>
      </c>
      <c r="D138" t="s">
        <v>661</v>
      </c>
      <c r="E138" s="27" t="s">
        <v>13935</v>
      </c>
      <c r="F138" s="28" t="s">
        <v>683</v>
      </c>
      <c r="G138" s="29">
        <v>15</v>
      </c>
      <c r="H138" s="28">
        <v>0</v>
      </c>
      <c r="I138" s="30">
        <f>ROUND(G138*H138,P4)</f>
        <v>0</v>
      </c>
      <c r="L138" s="31">
        <v>0</v>
      </c>
      <c r="M138" s="24">
        <f>ROUND(G138*L138,P4)</f>
        <v>0</v>
      </c>
      <c r="N138" s="25" t="s">
        <v>1345</v>
      </c>
      <c r="O138" s="32">
        <f>M138*AA138</f>
        <v>0</v>
      </c>
      <c r="P138" s="1">
        <v>3</v>
      </c>
      <c r="AA138" s="1">
        <f>IF(P138=1,$O$3,IF(P138=2,$O$4,$O$5))</f>
        <v>0</v>
      </c>
    </row>
    <row r="139">
      <c r="A139" s="1" t="s">
        <v>664</v>
      </c>
      <c r="E139" s="27" t="s">
        <v>661</v>
      </c>
    </row>
    <row r="140">
      <c r="A140" s="1" t="s">
        <v>665</v>
      </c>
    </row>
    <row r="141" ht="102">
      <c r="A141" s="1" t="s">
        <v>666</v>
      </c>
      <c r="E141" s="27" t="s">
        <v>1848</v>
      </c>
    </row>
    <row r="142">
      <c r="A142" s="1" t="s">
        <v>656</v>
      </c>
      <c r="C142" s="22" t="s">
        <v>6080</v>
      </c>
      <c r="E142" s="23" t="s">
        <v>6688</v>
      </c>
      <c r="L142" s="24">
        <f>SUMIFS(L143:L178,A143:A178,"P")</f>
        <v>0</v>
      </c>
      <c r="M142" s="24">
        <f>SUMIFS(M143:M178,A143:A178,"P")</f>
        <v>0</v>
      </c>
      <c r="N142" s="25"/>
    </row>
    <row r="143">
      <c r="A143" s="1" t="s">
        <v>659</v>
      </c>
      <c r="B143" s="1">
        <v>28</v>
      </c>
      <c r="C143" s="26" t="s">
        <v>14159</v>
      </c>
      <c r="D143" t="s">
        <v>661</v>
      </c>
      <c r="E143" s="27" t="s">
        <v>14160</v>
      </c>
      <c r="F143" s="28" t="s">
        <v>683</v>
      </c>
      <c r="G143" s="29">
        <v>8</v>
      </c>
      <c r="H143" s="28">
        <v>0</v>
      </c>
      <c r="I143" s="30">
        <f>ROUND(G143*H143,P4)</f>
        <v>0</v>
      </c>
      <c r="L143" s="31">
        <v>0</v>
      </c>
      <c r="M143" s="24">
        <f>ROUND(G143*L143,P4)</f>
        <v>0</v>
      </c>
      <c r="N143" s="25" t="s">
        <v>1345</v>
      </c>
      <c r="O143" s="32">
        <f>M143*AA143</f>
        <v>0</v>
      </c>
      <c r="P143" s="1">
        <v>3</v>
      </c>
      <c r="AA143" s="1">
        <f>IF(P143=1,$O$3,IF(P143=2,$O$4,$O$5))</f>
        <v>0</v>
      </c>
    </row>
    <row r="144">
      <c r="A144" s="1" t="s">
        <v>664</v>
      </c>
      <c r="E144" s="27" t="s">
        <v>661</v>
      </c>
    </row>
    <row r="145">
      <c r="A145" s="1" t="s">
        <v>665</v>
      </c>
    </row>
    <row r="146" ht="242.25">
      <c r="A146" s="1" t="s">
        <v>666</v>
      </c>
      <c r="E146" s="27" t="s">
        <v>14161</v>
      </c>
    </row>
    <row r="147">
      <c r="A147" s="1" t="s">
        <v>659</v>
      </c>
      <c r="B147" s="1">
        <v>29</v>
      </c>
      <c r="C147" s="26" t="s">
        <v>14217</v>
      </c>
      <c r="D147" t="s">
        <v>661</v>
      </c>
      <c r="E147" s="27" t="s">
        <v>14218</v>
      </c>
      <c r="F147" s="28" t="s">
        <v>683</v>
      </c>
      <c r="G147" s="29">
        <v>10</v>
      </c>
      <c r="H147" s="28">
        <v>0</v>
      </c>
      <c r="I147" s="30">
        <f>ROUND(G147*H147,P4)</f>
        <v>0</v>
      </c>
      <c r="L147" s="31">
        <v>0</v>
      </c>
      <c r="M147" s="24">
        <f>ROUND(G147*L147,P4)</f>
        <v>0</v>
      </c>
      <c r="N147" s="25" t="s">
        <v>1345</v>
      </c>
      <c r="O147" s="32">
        <f>M147*AA147</f>
        <v>0</v>
      </c>
      <c r="P147" s="1">
        <v>3</v>
      </c>
      <c r="AA147" s="1">
        <f>IF(P147=1,$O$3,IF(P147=2,$O$4,$O$5))</f>
        <v>0</v>
      </c>
    </row>
    <row r="148">
      <c r="A148" s="1" t="s">
        <v>664</v>
      </c>
      <c r="E148" s="27" t="s">
        <v>661</v>
      </c>
    </row>
    <row r="149">
      <c r="A149" s="1" t="s">
        <v>665</v>
      </c>
    </row>
    <row r="150" ht="242.25">
      <c r="A150" s="1" t="s">
        <v>666</v>
      </c>
      <c r="E150" s="27" t="s">
        <v>14161</v>
      </c>
    </row>
    <row r="151">
      <c r="A151" s="1" t="s">
        <v>659</v>
      </c>
      <c r="B151" s="1">
        <v>30</v>
      </c>
      <c r="C151" s="26" t="s">
        <v>14071</v>
      </c>
      <c r="D151" t="s">
        <v>661</v>
      </c>
      <c r="E151" s="27" t="s">
        <v>14072</v>
      </c>
      <c r="F151" s="28" t="s">
        <v>683</v>
      </c>
      <c r="G151" s="29">
        <v>1</v>
      </c>
      <c r="H151" s="28">
        <v>0</v>
      </c>
      <c r="I151" s="30">
        <f>ROUND(G151*H151,P4)</f>
        <v>0</v>
      </c>
      <c r="L151" s="31">
        <v>0</v>
      </c>
      <c r="M151" s="24">
        <f>ROUND(G151*L151,P4)</f>
        <v>0</v>
      </c>
      <c r="N151" s="25" t="s">
        <v>1345</v>
      </c>
      <c r="O151" s="32">
        <f>M151*AA151</f>
        <v>0</v>
      </c>
      <c r="P151" s="1">
        <v>3</v>
      </c>
      <c r="AA151" s="1">
        <f>IF(P151=1,$O$3,IF(P151=2,$O$4,$O$5))</f>
        <v>0</v>
      </c>
    </row>
    <row r="152">
      <c r="A152" s="1" t="s">
        <v>664</v>
      </c>
      <c r="E152" s="27" t="s">
        <v>661</v>
      </c>
    </row>
    <row r="153">
      <c r="A153" s="1" t="s">
        <v>665</v>
      </c>
    </row>
    <row r="154" ht="38.25">
      <c r="A154" s="1" t="s">
        <v>666</v>
      </c>
      <c r="E154" s="27" t="s">
        <v>8029</v>
      </c>
    </row>
    <row r="155">
      <c r="A155" s="1" t="s">
        <v>659</v>
      </c>
      <c r="B155" s="1">
        <v>31</v>
      </c>
      <c r="C155" s="26" t="s">
        <v>14073</v>
      </c>
      <c r="D155" t="s">
        <v>661</v>
      </c>
      <c r="E155" s="27" t="s">
        <v>14074</v>
      </c>
      <c r="F155" s="28" t="s">
        <v>670</v>
      </c>
      <c r="G155" s="29">
        <v>347.69999999999999</v>
      </c>
      <c r="H155" s="28">
        <v>0</v>
      </c>
      <c r="I155" s="30">
        <f>ROUND(G155*H155,P4)</f>
        <v>0</v>
      </c>
      <c r="L155" s="31">
        <v>0</v>
      </c>
      <c r="M155" s="24">
        <f>ROUND(G155*L155,P4)</f>
        <v>0</v>
      </c>
      <c r="N155" s="25" t="s">
        <v>1345</v>
      </c>
      <c r="O155" s="32">
        <f>M155*AA155</f>
        <v>0</v>
      </c>
      <c r="P155" s="1">
        <v>3</v>
      </c>
      <c r="AA155" s="1">
        <f>IF(P155=1,$O$3,IF(P155=2,$O$4,$O$5))</f>
        <v>0</v>
      </c>
    </row>
    <row r="156">
      <c r="A156" s="1" t="s">
        <v>664</v>
      </c>
      <c r="E156" s="27" t="s">
        <v>661</v>
      </c>
    </row>
    <row r="157">
      <c r="A157" s="1" t="s">
        <v>665</v>
      </c>
      <c r="E157" s="33" t="s">
        <v>15035</v>
      </c>
    </row>
    <row r="158" ht="51">
      <c r="A158" s="1" t="s">
        <v>666</v>
      </c>
      <c r="E158" s="27" t="s">
        <v>12886</v>
      </c>
    </row>
    <row r="159">
      <c r="A159" s="1" t="s">
        <v>659</v>
      </c>
      <c r="B159" s="1">
        <v>32</v>
      </c>
      <c r="C159" s="26" t="s">
        <v>14224</v>
      </c>
      <c r="D159" t="s">
        <v>661</v>
      </c>
      <c r="E159" s="27" t="s">
        <v>14225</v>
      </c>
      <c r="F159" s="28" t="s">
        <v>670</v>
      </c>
      <c r="G159" s="29">
        <v>359.19999999999999</v>
      </c>
      <c r="H159" s="28">
        <v>0</v>
      </c>
      <c r="I159" s="30">
        <f>ROUND(G159*H159,P4)</f>
        <v>0</v>
      </c>
      <c r="L159" s="31">
        <v>0</v>
      </c>
      <c r="M159" s="24">
        <f>ROUND(G159*L159,P4)</f>
        <v>0</v>
      </c>
      <c r="N159" s="25" t="s">
        <v>1345</v>
      </c>
      <c r="O159" s="32">
        <f>M159*AA159</f>
        <v>0</v>
      </c>
      <c r="P159" s="1">
        <v>3</v>
      </c>
      <c r="AA159" s="1">
        <f>IF(P159=1,$O$3,IF(P159=2,$O$4,$O$5))</f>
        <v>0</v>
      </c>
    </row>
    <row r="160">
      <c r="A160" s="1" t="s">
        <v>664</v>
      </c>
      <c r="E160" s="27" t="s">
        <v>661</v>
      </c>
    </row>
    <row r="161">
      <c r="A161" s="1" t="s">
        <v>665</v>
      </c>
    </row>
    <row r="162" ht="51">
      <c r="A162" s="1" t="s">
        <v>666</v>
      </c>
      <c r="E162" s="27" t="s">
        <v>12886</v>
      </c>
    </row>
    <row r="163">
      <c r="A163" s="1" t="s">
        <v>659</v>
      </c>
      <c r="B163" s="1">
        <v>33</v>
      </c>
      <c r="C163" s="26" t="s">
        <v>14076</v>
      </c>
      <c r="D163" t="s">
        <v>661</v>
      </c>
      <c r="E163" s="27" t="s">
        <v>14077</v>
      </c>
      <c r="F163" s="28" t="s">
        <v>670</v>
      </c>
      <c r="G163" s="29">
        <v>706.89999999999998</v>
      </c>
      <c r="H163" s="28">
        <v>0</v>
      </c>
      <c r="I163" s="30">
        <f>ROUND(G163*H163,P4)</f>
        <v>0</v>
      </c>
      <c r="L163" s="31">
        <v>0</v>
      </c>
      <c r="M163" s="24">
        <f>ROUND(G163*L163,P4)</f>
        <v>0</v>
      </c>
      <c r="N163" s="25" t="s">
        <v>1345</v>
      </c>
      <c r="O163" s="32">
        <f>M163*AA163</f>
        <v>0</v>
      </c>
      <c r="P163" s="1">
        <v>3</v>
      </c>
      <c r="AA163" s="1">
        <f>IF(P163=1,$O$3,IF(P163=2,$O$4,$O$5))</f>
        <v>0</v>
      </c>
    </row>
    <row r="164">
      <c r="A164" s="1" t="s">
        <v>664</v>
      </c>
      <c r="E164" s="27" t="s">
        <v>661</v>
      </c>
    </row>
    <row r="165">
      <c r="A165" s="1" t="s">
        <v>665</v>
      </c>
    </row>
    <row r="166" ht="25.5">
      <c r="A166" s="1" t="s">
        <v>666</v>
      </c>
      <c r="E166" s="27" t="s">
        <v>14079</v>
      </c>
    </row>
    <row r="167">
      <c r="A167" s="1" t="s">
        <v>659</v>
      </c>
      <c r="B167" s="1">
        <v>46</v>
      </c>
      <c r="C167" s="26" t="s">
        <v>14769</v>
      </c>
      <c r="D167" t="s">
        <v>661</v>
      </c>
      <c r="E167" s="27" t="s">
        <v>6090</v>
      </c>
      <c r="F167" s="28" t="s">
        <v>670</v>
      </c>
      <c r="G167" s="29">
        <v>417.24000000000001</v>
      </c>
      <c r="H167" s="28">
        <v>0</v>
      </c>
      <c r="I167" s="30">
        <f>ROUND(G167*H167,P4)</f>
        <v>0</v>
      </c>
      <c r="L167" s="31">
        <v>0</v>
      </c>
      <c r="M167" s="24">
        <f>ROUND(G167*L167,P4)</f>
        <v>0</v>
      </c>
      <c r="N167" s="25" t="s">
        <v>1345</v>
      </c>
      <c r="O167" s="32">
        <f>M167*AA167</f>
        <v>0</v>
      </c>
      <c r="P167" s="1">
        <v>3</v>
      </c>
      <c r="AA167" s="1">
        <f>IF(P167=1,$O$3,IF(P167=2,$O$4,$O$5))</f>
        <v>0</v>
      </c>
    </row>
    <row r="168">
      <c r="A168" s="1" t="s">
        <v>664</v>
      </c>
      <c r="E168" s="27" t="s">
        <v>14167</v>
      </c>
    </row>
    <row r="169">
      <c r="A169" s="1" t="s">
        <v>665</v>
      </c>
      <c r="E169" s="33" t="s">
        <v>15036</v>
      </c>
    </row>
    <row r="170" ht="255">
      <c r="A170" s="1" t="s">
        <v>666</v>
      </c>
      <c r="E170" s="27" t="s">
        <v>6691</v>
      </c>
    </row>
    <row r="171">
      <c r="A171" s="1" t="s">
        <v>659</v>
      </c>
      <c r="B171" s="1">
        <v>47</v>
      </c>
      <c r="C171" s="26" t="s">
        <v>14771</v>
      </c>
      <c r="D171" t="s">
        <v>661</v>
      </c>
      <c r="E171" s="27" t="s">
        <v>6693</v>
      </c>
      <c r="F171" s="28" t="s">
        <v>670</v>
      </c>
      <c r="G171" s="29">
        <v>431.04000000000002</v>
      </c>
      <c r="H171" s="28">
        <v>0</v>
      </c>
      <c r="I171" s="30">
        <f>ROUND(G171*H171,P4)</f>
        <v>0</v>
      </c>
      <c r="L171" s="31">
        <v>0</v>
      </c>
      <c r="M171" s="24">
        <f>ROUND(G171*L171,P4)</f>
        <v>0</v>
      </c>
      <c r="N171" s="25" t="s">
        <v>1345</v>
      </c>
      <c r="O171" s="32">
        <f>M171*AA171</f>
        <v>0</v>
      </c>
      <c r="P171" s="1">
        <v>3</v>
      </c>
      <c r="AA171" s="1">
        <f>IF(P171=1,$O$3,IF(P171=2,$O$4,$O$5))</f>
        <v>0</v>
      </c>
    </row>
    <row r="172">
      <c r="A172" s="1" t="s">
        <v>664</v>
      </c>
      <c r="E172" s="27" t="s">
        <v>14167</v>
      </c>
    </row>
    <row r="173">
      <c r="A173" s="1" t="s">
        <v>665</v>
      </c>
      <c r="E173" s="33" t="s">
        <v>15037</v>
      </c>
    </row>
    <row r="174" ht="255">
      <c r="A174" s="1" t="s">
        <v>666</v>
      </c>
      <c r="E174" s="27" t="s">
        <v>6691</v>
      </c>
    </row>
    <row r="175">
      <c r="A175" s="1" t="s">
        <v>659</v>
      </c>
      <c r="B175" s="1">
        <v>48</v>
      </c>
      <c r="C175" s="26" t="s">
        <v>14238</v>
      </c>
      <c r="D175" t="s">
        <v>661</v>
      </c>
      <c r="E175" s="27" t="s">
        <v>15038</v>
      </c>
      <c r="F175" s="28" t="s">
        <v>683</v>
      </c>
      <c r="G175" s="29">
        <v>1</v>
      </c>
      <c r="H175" s="28">
        <v>0</v>
      </c>
      <c r="I175" s="30">
        <f>ROUND(G175*H175,P4)</f>
        <v>0</v>
      </c>
      <c r="L175" s="31">
        <v>0</v>
      </c>
      <c r="M175" s="24">
        <f>ROUND(G175*L175,P4)</f>
        <v>0</v>
      </c>
      <c r="N175" s="25" t="s">
        <v>1345</v>
      </c>
      <c r="O175" s="32">
        <f>M175*AA175</f>
        <v>0</v>
      </c>
      <c r="P175" s="1">
        <v>3</v>
      </c>
      <c r="AA175" s="1">
        <f>IF(P175=1,$O$3,IF(P175=2,$O$4,$O$5))</f>
        <v>0</v>
      </c>
    </row>
    <row r="176">
      <c r="A176" s="1" t="s">
        <v>664</v>
      </c>
      <c r="E176" s="27" t="s">
        <v>661</v>
      </c>
    </row>
    <row r="177">
      <c r="A177" s="1" t="s">
        <v>665</v>
      </c>
    </row>
    <row r="178" ht="255">
      <c r="A178" s="1" t="s">
        <v>666</v>
      </c>
      <c r="E178" s="27" t="s">
        <v>15039</v>
      </c>
    </row>
    <row r="179">
      <c r="A179" s="1" t="s">
        <v>656</v>
      </c>
      <c r="C179" s="22" t="s">
        <v>2840</v>
      </c>
      <c r="E179" s="23" t="s">
        <v>2841</v>
      </c>
      <c r="L179" s="24">
        <f>SUMIFS(L180:L195,A180:A195,"P")</f>
        <v>0</v>
      </c>
      <c r="M179" s="24">
        <f>SUMIFS(M180:M195,A180:A195,"P")</f>
        <v>0</v>
      </c>
      <c r="N179" s="25"/>
    </row>
    <row r="180">
      <c r="A180" s="1" t="s">
        <v>659</v>
      </c>
      <c r="B180" s="1">
        <v>34</v>
      </c>
      <c r="C180" s="26" t="s">
        <v>6882</v>
      </c>
      <c r="D180" t="s">
        <v>661</v>
      </c>
      <c r="E180" s="27" t="s">
        <v>6883</v>
      </c>
      <c r="F180" s="28" t="s">
        <v>670</v>
      </c>
      <c r="G180" s="29">
        <v>31</v>
      </c>
      <c r="H180" s="28">
        <v>0</v>
      </c>
      <c r="I180" s="30">
        <f>ROUND(G180*H180,P4)</f>
        <v>0</v>
      </c>
      <c r="L180" s="31">
        <v>0</v>
      </c>
      <c r="M180" s="24">
        <f>ROUND(G180*L180,P4)</f>
        <v>0</v>
      </c>
      <c r="N180" s="25" t="s">
        <v>1345</v>
      </c>
      <c r="O180" s="32">
        <f>M180*AA180</f>
        <v>0</v>
      </c>
      <c r="P180" s="1">
        <v>3</v>
      </c>
      <c r="AA180" s="1">
        <f>IF(P180=1,$O$3,IF(P180=2,$O$4,$O$5))</f>
        <v>0</v>
      </c>
    </row>
    <row r="181">
      <c r="A181" s="1" t="s">
        <v>664</v>
      </c>
      <c r="E181" s="27" t="s">
        <v>661</v>
      </c>
    </row>
    <row r="182">
      <c r="A182" s="1" t="s">
        <v>665</v>
      </c>
      <c r="E182" s="33" t="s">
        <v>15040</v>
      </c>
    </row>
    <row r="183" ht="51">
      <c r="A183" s="1" t="s">
        <v>666</v>
      </c>
      <c r="E183" s="27" t="s">
        <v>6494</v>
      </c>
    </row>
    <row r="184">
      <c r="A184" s="1" t="s">
        <v>659</v>
      </c>
      <c r="B184" s="1">
        <v>35</v>
      </c>
      <c r="C184" s="26" t="s">
        <v>14133</v>
      </c>
      <c r="D184" t="s">
        <v>661</v>
      </c>
      <c r="E184" s="27" t="s">
        <v>14134</v>
      </c>
      <c r="F184" s="28" t="s">
        <v>670</v>
      </c>
      <c r="G184" s="29">
        <v>1318.5999999999999</v>
      </c>
      <c r="H184" s="28">
        <v>0</v>
      </c>
      <c r="I184" s="30">
        <f>ROUND(G184*H184,P4)</f>
        <v>0</v>
      </c>
      <c r="L184" s="31">
        <v>0</v>
      </c>
      <c r="M184" s="24">
        <f>ROUND(G184*L184,P4)</f>
        <v>0</v>
      </c>
      <c r="N184" s="25" t="s">
        <v>1345</v>
      </c>
      <c r="O184" s="32">
        <f>M184*AA184</f>
        <v>0</v>
      </c>
      <c r="P184" s="1">
        <v>3</v>
      </c>
      <c r="AA184" s="1">
        <f>IF(P184=1,$O$3,IF(P184=2,$O$4,$O$5))</f>
        <v>0</v>
      </c>
    </row>
    <row r="185">
      <c r="A185" s="1" t="s">
        <v>664</v>
      </c>
      <c r="E185" s="27" t="s">
        <v>661</v>
      </c>
    </row>
    <row r="186">
      <c r="A186" s="1" t="s">
        <v>665</v>
      </c>
      <c r="E186" s="33" t="s">
        <v>15041</v>
      </c>
    </row>
    <row r="187">
      <c r="A187" s="1" t="s">
        <v>666</v>
      </c>
      <c r="E187" s="27" t="s">
        <v>6887</v>
      </c>
    </row>
    <row r="188">
      <c r="A188" s="1" t="s">
        <v>659</v>
      </c>
      <c r="B188" s="1">
        <v>36</v>
      </c>
      <c r="C188" s="26" t="s">
        <v>15042</v>
      </c>
      <c r="D188" t="s">
        <v>661</v>
      </c>
      <c r="E188" s="27" t="s">
        <v>15043</v>
      </c>
      <c r="F188" s="28" t="s">
        <v>670</v>
      </c>
      <c r="G188" s="29">
        <v>1318.5999999999999</v>
      </c>
      <c r="H188" s="28">
        <v>0</v>
      </c>
      <c r="I188" s="30">
        <f>ROUND(G188*H188,P4)</f>
        <v>0</v>
      </c>
      <c r="L188" s="31">
        <v>0</v>
      </c>
      <c r="M188" s="24">
        <f>ROUND(G188*L188,P4)</f>
        <v>0</v>
      </c>
      <c r="N188" s="25" t="s">
        <v>1345</v>
      </c>
      <c r="O188" s="32">
        <f>M188*AA188</f>
        <v>0</v>
      </c>
      <c r="P188" s="1">
        <v>3</v>
      </c>
      <c r="AA188" s="1">
        <f>IF(P188=1,$O$3,IF(P188=2,$O$4,$O$5))</f>
        <v>0</v>
      </c>
    </row>
    <row r="189">
      <c r="A189" s="1" t="s">
        <v>664</v>
      </c>
      <c r="E189" s="27" t="s">
        <v>661</v>
      </c>
    </row>
    <row r="190">
      <c r="A190" s="1" t="s">
        <v>665</v>
      </c>
      <c r="E190" s="33" t="s">
        <v>15041</v>
      </c>
    </row>
    <row r="191" ht="38.25">
      <c r="A191" s="1" t="s">
        <v>666</v>
      </c>
      <c r="E191" s="27" t="s">
        <v>6894</v>
      </c>
    </row>
    <row r="192" ht="25.5">
      <c r="A192" s="1" t="s">
        <v>659</v>
      </c>
      <c r="B192" s="1">
        <v>37</v>
      </c>
      <c r="C192" s="26" t="s">
        <v>11392</v>
      </c>
      <c r="D192" t="s">
        <v>661</v>
      </c>
      <c r="E192" s="27" t="s">
        <v>11393</v>
      </c>
      <c r="F192" s="28" t="s">
        <v>670</v>
      </c>
      <c r="G192" s="29">
        <v>1.5</v>
      </c>
      <c r="H192" s="28">
        <v>0</v>
      </c>
      <c r="I192" s="30">
        <f>ROUND(G192*H192,P4)</f>
        <v>0</v>
      </c>
      <c r="L192" s="31">
        <v>0</v>
      </c>
      <c r="M192" s="24">
        <f>ROUND(G192*L192,P4)</f>
        <v>0</v>
      </c>
      <c r="N192" s="25" t="s">
        <v>1345</v>
      </c>
      <c r="O192" s="32">
        <f>M192*AA192</f>
        <v>0</v>
      </c>
      <c r="P192" s="1">
        <v>3</v>
      </c>
      <c r="AA192" s="1">
        <f>IF(P192=1,$O$3,IF(P192=2,$O$4,$O$5))</f>
        <v>0</v>
      </c>
    </row>
    <row r="193">
      <c r="A193" s="1" t="s">
        <v>664</v>
      </c>
      <c r="E193" s="27" t="s">
        <v>661</v>
      </c>
    </row>
    <row r="194">
      <c r="A194" s="1" t="s">
        <v>665</v>
      </c>
    </row>
    <row r="195" ht="38.25">
      <c r="A195" s="1" t="s">
        <v>666</v>
      </c>
      <c r="E195" s="27" t="s">
        <v>6894</v>
      </c>
    </row>
    <row r="196">
      <c r="A196" s="1" t="s">
        <v>656</v>
      </c>
      <c r="C196" s="22" t="s">
        <v>900</v>
      </c>
      <c r="E196" s="23" t="s">
        <v>2924</v>
      </c>
      <c r="L196" s="24">
        <f>SUMIFS(L197:L208,A197:A208,"P")</f>
        <v>0</v>
      </c>
      <c r="M196" s="24">
        <f>SUMIFS(M197:M208,A197:A208,"P")</f>
        <v>0</v>
      </c>
      <c r="N196" s="25"/>
    </row>
    <row r="197" ht="25.5">
      <c r="A197" s="1" t="s">
        <v>659</v>
      </c>
      <c r="B197" s="1">
        <v>38</v>
      </c>
      <c r="C197" s="26" t="s">
        <v>3828</v>
      </c>
      <c r="D197" t="s">
        <v>903</v>
      </c>
      <c r="E197" s="27" t="s">
        <v>3829</v>
      </c>
      <c r="F197" s="28" t="s">
        <v>905</v>
      </c>
      <c r="G197" s="29">
        <v>3437.0639999999999</v>
      </c>
      <c r="H197" s="28">
        <v>0</v>
      </c>
      <c r="I197" s="30">
        <f>ROUND(G197*H197,P4)</f>
        <v>0</v>
      </c>
      <c r="L197" s="31">
        <v>0</v>
      </c>
      <c r="M197" s="24">
        <f>ROUND(G197*L197,P4)</f>
        <v>0</v>
      </c>
      <c r="N197" s="25" t="s">
        <v>1345</v>
      </c>
      <c r="O197" s="32">
        <f>M197*AA197</f>
        <v>0</v>
      </c>
      <c r="P197" s="1">
        <v>3</v>
      </c>
      <c r="AA197" s="1">
        <f>IF(P197=1,$O$3,IF(P197=2,$O$4,$O$5))</f>
        <v>0</v>
      </c>
    </row>
    <row r="198" ht="38.25">
      <c r="A198" s="1" t="s">
        <v>664</v>
      </c>
      <c r="E198" s="27" t="s">
        <v>906</v>
      </c>
    </row>
    <row r="199">
      <c r="A199" s="1" t="s">
        <v>665</v>
      </c>
      <c r="E199" s="33" t="s">
        <v>15044</v>
      </c>
    </row>
    <row r="200" ht="153">
      <c r="A200" s="1" t="s">
        <v>666</v>
      </c>
      <c r="E200" s="27" t="s">
        <v>908</v>
      </c>
    </row>
    <row r="201" ht="25.5">
      <c r="A201" s="1" t="s">
        <v>659</v>
      </c>
      <c r="B201" s="1">
        <v>39</v>
      </c>
      <c r="C201" s="26" t="s">
        <v>5274</v>
      </c>
      <c r="D201" t="s">
        <v>903</v>
      </c>
      <c r="E201" s="27" t="s">
        <v>5275</v>
      </c>
      <c r="F201" s="28" t="s">
        <v>905</v>
      </c>
      <c r="G201" s="29">
        <v>283.245</v>
      </c>
      <c r="H201" s="28">
        <v>0</v>
      </c>
      <c r="I201" s="30">
        <f>ROUND(G201*H201,P4)</f>
        <v>0</v>
      </c>
      <c r="L201" s="31">
        <v>0</v>
      </c>
      <c r="M201" s="24">
        <f>ROUND(G201*L201,P4)</f>
        <v>0</v>
      </c>
      <c r="N201" s="25" t="s">
        <v>1345</v>
      </c>
      <c r="O201" s="32">
        <f>M201*AA201</f>
        <v>0</v>
      </c>
      <c r="P201" s="1">
        <v>3</v>
      </c>
      <c r="AA201" s="1">
        <f>IF(P201=1,$O$3,IF(P201=2,$O$4,$O$5))</f>
        <v>0</v>
      </c>
    </row>
    <row r="202" ht="38.25">
      <c r="A202" s="1" t="s">
        <v>664</v>
      </c>
      <c r="E202" s="27" t="s">
        <v>916</v>
      </c>
    </row>
    <row r="203">
      <c r="A203" s="1" t="s">
        <v>665</v>
      </c>
      <c r="E203" s="33" t="s">
        <v>15045</v>
      </c>
    </row>
    <row r="204" ht="153">
      <c r="A204" s="1" t="s">
        <v>666</v>
      </c>
      <c r="E204" s="27" t="s">
        <v>5276</v>
      </c>
    </row>
    <row r="205" ht="38.25">
      <c r="A205" s="1" t="s">
        <v>659</v>
      </c>
      <c r="B205" s="1">
        <v>40</v>
      </c>
      <c r="C205" s="26" t="s">
        <v>902</v>
      </c>
      <c r="D205" t="s">
        <v>903</v>
      </c>
      <c r="E205" s="27" t="s">
        <v>904</v>
      </c>
      <c r="F205" s="28" t="s">
        <v>905</v>
      </c>
      <c r="G205" s="29">
        <v>1</v>
      </c>
      <c r="H205" s="28">
        <v>0</v>
      </c>
      <c r="I205" s="30">
        <f>ROUND(G205*H205,P4)</f>
        <v>0</v>
      </c>
      <c r="L205" s="31">
        <v>0</v>
      </c>
      <c r="M205" s="24">
        <f>ROUND(G205*L205,P4)</f>
        <v>0</v>
      </c>
      <c r="N205" s="25" t="s">
        <v>1345</v>
      </c>
      <c r="O205" s="32">
        <f>M205*AA205</f>
        <v>0</v>
      </c>
      <c r="P205" s="1">
        <v>3</v>
      </c>
      <c r="AA205" s="1">
        <f>IF(P205=1,$O$3,IF(P205=2,$O$4,$O$5))</f>
        <v>0</v>
      </c>
    </row>
    <row r="206" ht="38.25">
      <c r="A206" s="1" t="s">
        <v>664</v>
      </c>
      <c r="E206" s="27" t="s">
        <v>906</v>
      </c>
    </row>
    <row r="207">
      <c r="A207" s="1" t="s">
        <v>665</v>
      </c>
      <c r="E207" s="33" t="s">
        <v>1500</v>
      </c>
    </row>
    <row r="208" ht="153">
      <c r="A208" s="1" t="s">
        <v>666</v>
      </c>
      <c r="E208" s="27" t="s">
        <v>908</v>
      </c>
    </row>
  </sheetData>
  <sheetProtection sheet="1" objects="1" scenarios="1" spinCount="100000" saltValue="BZZjKjAl2Lb9UEm68Al06qOvLL6eq0KDfzDEzhO1fgmv73ISYkijLouKhYwTTF9NWHbmVAaTT4kczBL9/pH/Kg==" hashValue="5dOzkRsZ5Fo7mmcndUHwtn92BcfmC9HEtkCY517RcvVwfGSBeOJANd3doLy+ChmXs9/x+Sc8jbNqP08Xtaj/1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COUNTIFS(L8:L492,"=0",A8:A492,"P")+COUNTIFS(L8:L492,"",A8:A492,"P")+SUM(Q8:Q492)</f>
        <v>0</v>
      </c>
    </row>
    <row r="8">
      <c r="A8" s="1" t="s">
        <v>654</v>
      </c>
      <c r="C8" s="22" t="s">
        <v>15046</v>
      </c>
      <c r="E8" s="23" t="s">
        <v>619</v>
      </c>
      <c r="L8" s="24">
        <f>L9+L295</f>
        <v>0</v>
      </c>
      <c r="M8" s="24">
        <f>M9+M295</f>
        <v>0</v>
      </c>
      <c r="N8" s="25"/>
    </row>
    <row r="9">
      <c r="A9" s="1" t="s">
        <v>950</v>
      </c>
      <c r="C9" s="22" t="s">
        <v>15047</v>
      </c>
      <c r="E9" s="23" t="s">
        <v>15048</v>
      </c>
      <c r="L9" s="24">
        <f>L10+L27+L84+L89+L98+L111+L120+L269+L278</f>
        <v>0</v>
      </c>
      <c r="M9" s="24">
        <f>M10+M27+M84+M89+M98+M111+M120+M269+M278</f>
        <v>0</v>
      </c>
      <c r="N9" s="25"/>
    </row>
    <row r="10">
      <c r="A10" s="1" t="s">
        <v>656</v>
      </c>
      <c r="C10" s="22" t="s">
        <v>2153</v>
      </c>
      <c r="E10" s="23" t="s">
        <v>2154</v>
      </c>
      <c r="L10" s="24">
        <f>SUMIFS(L11:L26,A11:A26,"P")</f>
        <v>0</v>
      </c>
      <c r="M10" s="24">
        <f>SUMIFS(M11:M26,A11:A26,"P")</f>
        <v>0</v>
      </c>
      <c r="N10" s="25"/>
    </row>
    <row r="11">
      <c r="A11" s="1" t="s">
        <v>659</v>
      </c>
      <c r="B11" s="1">
        <v>56</v>
      </c>
      <c r="C11" s="26" t="s">
        <v>14322</v>
      </c>
      <c r="D11" t="s">
        <v>661</v>
      </c>
      <c r="E11" s="27" t="s">
        <v>14323</v>
      </c>
      <c r="F11" s="28" t="s">
        <v>1604</v>
      </c>
      <c r="G11" s="29">
        <v>3</v>
      </c>
      <c r="H11" s="28">
        <v>0</v>
      </c>
      <c r="I11" s="30">
        <f>ROUND(G11*H11,P4)</f>
        <v>0</v>
      </c>
      <c r="L11" s="31">
        <v>0</v>
      </c>
      <c r="M11" s="24">
        <f>ROUND(G11*L11,P4)</f>
        <v>0</v>
      </c>
      <c r="N11" s="25" t="s">
        <v>1345</v>
      </c>
      <c r="O11" s="32">
        <f>M11*AA11</f>
        <v>0</v>
      </c>
      <c r="P11" s="1">
        <v>3</v>
      </c>
      <c r="AA11" s="1">
        <f>IF(P11=1,$O$3,IF(P11=2,$O$4,$O$5))</f>
        <v>0</v>
      </c>
    </row>
    <row r="12">
      <c r="A12" s="1" t="s">
        <v>664</v>
      </c>
      <c r="E12" s="27" t="s">
        <v>661</v>
      </c>
    </row>
    <row r="13">
      <c r="A13" s="1" t="s">
        <v>665</v>
      </c>
    </row>
    <row r="14">
      <c r="A14" s="1" t="s">
        <v>666</v>
      </c>
      <c r="E14" s="27" t="s">
        <v>14324</v>
      </c>
    </row>
    <row r="15">
      <c r="A15" s="1" t="s">
        <v>659</v>
      </c>
      <c r="B15" s="1">
        <v>61</v>
      </c>
      <c r="C15" s="26" t="s">
        <v>14063</v>
      </c>
      <c r="D15" t="s">
        <v>661</v>
      </c>
      <c r="E15" s="27" t="s">
        <v>14064</v>
      </c>
      <c r="F15" s="28" t="s">
        <v>683</v>
      </c>
      <c r="G15" s="29">
        <v>3</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row>
    <row r="18">
      <c r="A18" s="1" t="s">
        <v>666</v>
      </c>
      <c r="E18" s="27" t="s">
        <v>5965</v>
      </c>
    </row>
    <row r="19">
      <c r="A19" s="1" t="s">
        <v>659</v>
      </c>
      <c r="B19" s="1">
        <v>62</v>
      </c>
      <c r="C19" s="26" t="s">
        <v>15049</v>
      </c>
      <c r="D19" t="s">
        <v>661</v>
      </c>
      <c r="E19" s="27" t="s">
        <v>6515</v>
      </c>
      <c r="F19" s="28" t="s">
        <v>1604</v>
      </c>
      <c r="G19" s="29">
        <v>1</v>
      </c>
      <c r="H19" s="28">
        <v>0</v>
      </c>
      <c r="I19" s="30">
        <f>ROUND(G19*H19,P4)</f>
        <v>0</v>
      </c>
      <c r="L19" s="31">
        <v>0</v>
      </c>
      <c r="M19" s="24">
        <f>ROUND(G19*L19,P4)</f>
        <v>0</v>
      </c>
      <c r="N19" s="25" t="s">
        <v>1345</v>
      </c>
      <c r="O19" s="32">
        <f>M19*AA19</f>
        <v>0</v>
      </c>
      <c r="P19" s="1">
        <v>3</v>
      </c>
      <c r="AA19" s="1">
        <f>IF(P19=1,$O$3,IF(P19=2,$O$4,$O$5))</f>
        <v>0</v>
      </c>
    </row>
    <row r="20">
      <c r="A20" s="1" t="s">
        <v>664</v>
      </c>
      <c r="E20" s="27" t="s">
        <v>15050</v>
      </c>
    </row>
    <row r="21">
      <c r="A21" s="1" t="s">
        <v>665</v>
      </c>
    </row>
    <row r="22">
      <c r="A22" s="1" t="s">
        <v>666</v>
      </c>
      <c r="E22" s="27" t="s">
        <v>5965</v>
      </c>
    </row>
    <row r="23">
      <c r="A23" s="1" t="s">
        <v>659</v>
      </c>
      <c r="B23" s="1">
        <v>63</v>
      </c>
      <c r="C23" s="26" t="s">
        <v>15051</v>
      </c>
      <c r="D23" t="s">
        <v>661</v>
      </c>
      <c r="E23" s="27" t="s">
        <v>15052</v>
      </c>
      <c r="F23" s="28" t="s">
        <v>1604</v>
      </c>
      <c r="G23" s="29">
        <v>1</v>
      </c>
      <c r="H23" s="28">
        <v>0</v>
      </c>
      <c r="I23" s="30">
        <f>ROUND(G23*H23,P4)</f>
        <v>0</v>
      </c>
      <c r="L23" s="31">
        <v>0</v>
      </c>
      <c r="M23" s="24">
        <f>ROUND(G23*L23,P4)</f>
        <v>0</v>
      </c>
      <c r="N23" s="25" t="s">
        <v>1345</v>
      </c>
      <c r="O23" s="32">
        <f>M23*AA23</f>
        <v>0</v>
      </c>
      <c r="P23" s="1">
        <v>3</v>
      </c>
      <c r="AA23" s="1">
        <f>IF(P23=1,$O$3,IF(P23=2,$O$4,$O$5))</f>
        <v>0</v>
      </c>
    </row>
    <row r="24">
      <c r="A24" s="1" t="s">
        <v>664</v>
      </c>
      <c r="E24" s="27" t="s">
        <v>15053</v>
      </c>
    </row>
    <row r="25">
      <c r="A25" s="1" t="s">
        <v>665</v>
      </c>
      <c r="E25" s="33" t="s">
        <v>1500</v>
      </c>
    </row>
    <row r="26" ht="25.5">
      <c r="A26" s="1" t="s">
        <v>666</v>
      </c>
      <c r="E26" s="27" t="s">
        <v>15054</v>
      </c>
    </row>
    <row r="27">
      <c r="A27" s="1" t="s">
        <v>656</v>
      </c>
      <c r="C27" s="22" t="s">
        <v>657</v>
      </c>
      <c r="E27" s="23" t="s">
        <v>658</v>
      </c>
      <c r="L27" s="24">
        <f>SUMIFS(L28:L83,A28:A83,"P")</f>
        <v>0</v>
      </c>
      <c r="M27" s="24">
        <f>SUMIFS(M28:M83,A28:A83,"P")</f>
        <v>0</v>
      </c>
      <c r="N27" s="25"/>
    </row>
    <row r="28">
      <c r="A28" s="1" t="s">
        <v>659</v>
      </c>
      <c r="B28" s="1">
        <v>1</v>
      </c>
      <c r="C28" s="26" t="s">
        <v>10831</v>
      </c>
      <c r="D28" t="s">
        <v>661</v>
      </c>
      <c r="E28" s="27" t="s">
        <v>10832</v>
      </c>
      <c r="F28" s="28" t="s">
        <v>677</v>
      </c>
      <c r="G28" s="29">
        <v>27.5</v>
      </c>
      <c r="H28" s="28">
        <v>0</v>
      </c>
      <c r="I28" s="30">
        <f>ROUND(G28*H28,P4)</f>
        <v>0</v>
      </c>
      <c r="L28" s="31">
        <v>0</v>
      </c>
      <c r="M28" s="24">
        <f>ROUND(G28*L28,P4)</f>
        <v>0</v>
      </c>
      <c r="N28" s="25" t="s">
        <v>1345</v>
      </c>
      <c r="O28" s="32">
        <f>M28*AA28</f>
        <v>0</v>
      </c>
      <c r="P28" s="1">
        <v>3</v>
      </c>
      <c r="AA28" s="1">
        <f>IF(P28=1,$O$3,IF(P28=2,$O$4,$O$5))</f>
        <v>0</v>
      </c>
    </row>
    <row r="29">
      <c r="A29" s="1" t="s">
        <v>664</v>
      </c>
      <c r="E29" s="27" t="s">
        <v>661</v>
      </c>
    </row>
    <row r="30">
      <c r="A30" s="1" t="s">
        <v>665</v>
      </c>
      <c r="E30" s="33" t="s">
        <v>15055</v>
      </c>
    </row>
    <row r="31">
      <c r="A31" s="1" t="s">
        <v>666</v>
      </c>
      <c r="E31" s="27" t="s">
        <v>10834</v>
      </c>
    </row>
    <row r="32">
      <c r="A32" s="1" t="s">
        <v>659</v>
      </c>
      <c r="B32" s="1">
        <v>2</v>
      </c>
      <c r="C32" s="26" t="s">
        <v>13711</v>
      </c>
      <c r="D32" t="s">
        <v>661</v>
      </c>
      <c r="E32" s="27" t="s">
        <v>13712</v>
      </c>
      <c r="F32" s="28" t="s">
        <v>663</v>
      </c>
      <c r="G32" s="29">
        <v>29.015999999999998</v>
      </c>
      <c r="H32" s="28">
        <v>0</v>
      </c>
      <c r="I32" s="30">
        <f>ROUND(G32*H32,P4)</f>
        <v>0</v>
      </c>
      <c r="L32" s="31">
        <v>0</v>
      </c>
      <c r="M32" s="24">
        <f>ROUND(G32*L32,P4)</f>
        <v>0</v>
      </c>
      <c r="N32" s="25" t="s">
        <v>1345</v>
      </c>
      <c r="O32" s="32">
        <f>M32*AA32</f>
        <v>0</v>
      </c>
      <c r="P32" s="1">
        <v>3</v>
      </c>
      <c r="AA32" s="1">
        <f>IF(P32=1,$O$3,IF(P32=2,$O$4,$O$5))</f>
        <v>0</v>
      </c>
    </row>
    <row r="33">
      <c r="A33" s="1" t="s">
        <v>664</v>
      </c>
      <c r="E33" s="27" t="s">
        <v>661</v>
      </c>
    </row>
    <row r="34">
      <c r="A34" s="1" t="s">
        <v>665</v>
      </c>
      <c r="E34" s="33" t="s">
        <v>15056</v>
      </c>
    </row>
    <row r="35" ht="63.75">
      <c r="A35" s="1" t="s">
        <v>666</v>
      </c>
      <c r="E35" s="27" t="s">
        <v>5575</v>
      </c>
    </row>
    <row r="36">
      <c r="A36" s="1" t="s">
        <v>659</v>
      </c>
      <c r="B36" s="1">
        <v>3</v>
      </c>
      <c r="C36" s="26" t="s">
        <v>1565</v>
      </c>
      <c r="D36" t="s">
        <v>661</v>
      </c>
      <c r="E36" s="27" t="s">
        <v>1566</v>
      </c>
      <c r="F36" s="28" t="s">
        <v>663</v>
      </c>
      <c r="G36" s="29">
        <v>2989.27</v>
      </c>
      <c r="H36" s="28">
        <v>0</v>
      </c>
      <c r="I36" s="30">
        <f>ROUND(G36*H36,P4)</f>
        <v>0</v>
      </c>
      <c r="L36" s="31">
        <v>0</v>
      </c>
      <c r="M36" s="24">
        <f>ROUND(G36*L36,P4)</f>
        <v>0</v>
      </c>
      <c r="N36" s="25" t="s">
        <v>1345</v>
      </c>
      <c r="O36" s="32">
        <f>M36*AA36</f>
        <v>0</v>
      </c>
      <c r="P36" s="1">
        <v>3</v>
      </c>
      <c r="AA36" s="1">
        <f>IF(P36=1,$O$3,IF(P36=2,$O$4,$O$5))</f>
        <v>0</v>
      </c>
    </row>
    <row r="37">
      <c r="A37" s="1" t="s">
        <v>664</v>
      </c>
      <c r="E37" s="27" t="s">
        <v>661</v>
      </c>
    </row>
    <row r="38" ht="89.25">
      <c r="A38" s="1" t="s">
        <v>665</v>
      </c>
      <c r="E38" s="33" t="s">
        <v>15057</v>
      </c>
    </row>
    <row r="39" ht="318.75">
      <c r="A39" s="1" t="s">
        <v>666</v>
      </c>
      <c r="E39" s="27" t="s">
        <v>667</v>
      </c>
    </row>
    <row r="40">
      <c r="A40" s="1" t="s">
        <v>659</v>
      </c>
      <c r="B40" s="1">
        <v>4</v>
      </c>
      <c r="C40" s="26" t="s">
        <v>2934</v>
      </c>
      <c r="D40" t="s">
        <v>661</v>
      </c>
      <c r="E40" s="27" t="s">
        <v>2935</v>
      </c>
      <c r="F40" s="28" t="s">
        <v>670</v>
      </c>
      <c r="G40" s="29">
        <v>36</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row>
    <row r="43" ht="25.5">
      <c r="A43" s="1" t="s">
        <v>666</v>
      </c>
      <c r="E43" s="27" t="s">
        <v>671</v>
      </c>
    </row>
    <row r="44">
      <c r="A44" s="1" t="s">
        <v>659</v>
      </c>
      <c r="B44" s="1">
        <v>5</v>
      </c>
      <c r="C44" s="26" t="s">
        <v>9424</v>
      </c>
      <c r="D44" t="s">
        <v>661</v>
      </c>
      <c r="E44" s="27" t="s">
        <v>9425</v>
      </c>
      <c r="F44" s="28" t="s">
        <v>663</v>
      </c>
      <c r="G44" s="29">
        <v>96.424999999999997</v>
      </c>
      <c r="H44" s="28">
        <v>0</v>
      </c>
      <c r="I44" s="30">
        <f>ROUND(G44*H44,P4)</f>
        <v>0</v>
      </c>
      <c r="L44" s="31">
        <v>0</v>
      </c>
      <c r="M44" s="24">
        <f>ROUND(G44*L44,P4)</f>
        <v>0</v>
      </c>
      <c r="N44" s="25" t="s">
        <v>1345</v>
      </c>
      <c r="O44" s="32">
        <f>M44*AA44</f>
        <v>0</v>
      </c>
      <c r="P44" s="1">
        <v>3</v>
      </c>
      <c r="AA44" s="1">
        <f>IF(P44=1,$O$3,IF(P44=2,$O$4,$O$5))</f>
        <v>0</v>
      </c>
    </row>
    <row r="45">
      <c r="A45" s="1" t="s">
        <v>664</v>
      </c>
      <c r="E45" s="27" t="s">
        <v>661</v>
      </c>
    </row>
    <row r="46" ht="38.25">
      <c r="A46" s="1" t="s">
        <v>665</v>
      </c>
      <c r="E46" s="33" t="s">
        <v>15058</v>
      </c>
    </row>
    <row r="47" ht="191.25">
      <c r="A47" s="1" t="s">
        <v>666</v>
      </c>
      <c r="E47" s="27" t="s">
        <v>9428</v>
      </c>
    </row>
    <row r="48">
      <c r="A48" s="1" t="s">
        <v>659</v>
      </c>
      <c r="B48" s="1">
        <v>6</v>
      </c>
      <c r="C48" s="26" t="s">
        <v>672</v>
      </c>
      <c r="D48" t="s">
        <v>661</v>
      </c>
      <c r="E48" s="27" t="s">
        <v>673</v>
      </c>
      <c r="F48" s="28" t="s">
        <v>663</v>
      </c>
      <c r="G48" s="29">
        <v>96.424999999999997</v>
      </c>
      <c r="H48" s="28">
        <v>0</v>
      </c>
      <c r="I48" s="30">
        <f>ROUND(G48*H48,P4)</f>
        <v>0</v>
      </c>
      <c r="L48" s="31">
        <v>0</v>
      </c>
      <c r="M48" s="24">
        <f>ROUND(G48*L48,P4)</f>
        <v>0</v>
      </c>
      <c r="N48" s="25" t="s">
        <v>1345</v>
      </c>
      <c r="O48" s="32">
        <f>M48*AA48</f>
        <v>0</v>
      </c>
      <c r="P48" s="1">
        <v>3</v>
      </c>
      <c r="AA48" s="1">
        <f>IF(P48=1,$O$3,IF(P48=2,$O$4,$O$5))</f>
        <v>0</v>
      </c>
    </row>
    <row r="49">
      <c r="A49" s="1" t="s">
        <v>664</v>
      </c>
      <c r="E49" s="27" t="s">
        <v>661</v>
      </c>
    </row>
    <row r="50" ht="38.25">
      <c r="A50" s="1" t="s">
        <v>665</v>
      </c>
      <c r="E50" s="33" t="s">
        <v>15058</v>
      </c>
    </row>
    <row r="51" ht="229.5">
      <c r="A51" s="1" t="s">
        <v>666</v>
      </c>
      <c r="E51" s="27" t="s">
        <v>674</v>
      </c>
    </row>
    <row r="52">
      <c r="A52" s="1" t="s">
        <v>659</v>
      </c>
      <c r="B52" s="1">
        <v>7</v>
      </c>
      <c r="C52" s="26" t="s">
        <v>1570</v>
      </c>
      <c r="D52" t="s">
        <v>661</v>
      </c>
      <c r="E52" s="27" t="s">
        <v>1571</v>
      </c>
      <c r="F52" s="28" t="s">
        <v>663</v>
      </c>
      <c r="G52" s="29">
        <v>2485.4540000000002</v>
      </c>
      <c r="H52" s="28">
        <v>0</v>
      </c>
      <c r="I52" s="30">
        <f>ROUND(G52*H52,P4)</f>
        <v>0</v>
      </c>
      <c r="L52" s="31">
        <v>0</v>
      </c>
      <c r="M52" s="24">
        <f>ROUND(G52*L52,P4)</f>
        <v>0</v>
      </c>
      <c r="N52" s="25" t="s">
        <v>1345</v>
      </c>
      <c r="O52" s="32">
        <f>M52*AA52</f>
        <v>0</v>
      </c>
      <c r="P52" s="1">
        <v>3</v>
      </c>
      <c r="AA52" s="1">
        <f>IF(P52=1,$O$3,IF(P52=2,$O$4,$O$5))</f>
        <v>0</v>
      </c>
    </row>
    <row r="53">
      <c r="A53" s="1" t="s">
        <v>664</v>
      </c>
      <c r="E53" s="27" t="s">
        <v>661</v>
      </c>
    </row>
    <row r="54" ht="89.25">
      <c r="A54" s="1" t="s">
        <v>665</v>
      </c>
      <c r="E54" s="33" t="s">
        <v>15059</v>
      </c>
    </row>
    <row r="55" ht="229.5">
      <c r="A55" s="1" t="s">
        <v>666</v>
      </c>
      <c r="E55" s="27" t="s">
        <v>1573</v>
      </c>
    </row>
    <row r="56">
      <c r="A56" s="1" t="s">
        <v>659</v>
      </c>
      <c r="B56" s="1">
        <v>8</v>
      </c>
      <c r="C56" s="26" t="s">
        <v>6450</v>
      </c>
      <c r="D56" t="s">
        <v>661</v>
      </c>
      <c r="E56" s="27" t="s">
        <v>6451</v>
      </c>
      <c r="F56" s="28" t="s">
        <v>663</v>
      </c>
      <c r="G56" s="29">
        <v>396.88600000000002</v>
      </c>
      <c r="H56" s="28">
        <v>0</v>
      </c>
      <c r="I56" s="30">
        <f>ROUND(G56*H56,P4)</f>
        <v>0</v>
      </c>
      <c r="L56" s="31">
        <v>0</v>
      </c>
      <c r="M56" s="24">
        <f>ROUND(G56*L56,P4)</f>
        <v>0</v>
      </c>
      <c r="N56" s="25" t="s">
        <v>1345</v>
      </c>
      <c r="O56" s="32">
        <f>M56*AA56</f>
        <v>0</v>
      </c>
      <c r="P56" s="1">
        <v>3</v>
      </c>
      <c r="AA56" s="1">
        <f>IF(P56=1,$O$3,IF(P56=2,$O$4,$O$5))</f>
        <v>0</v>
      </c>
    </row>
    <row r="57">
      <c r="A57" s="1" t="s">
        <v>664</v>
      </c>
      <c r="E57" s="27" t="s">
        <v>661</v>
      </c>
    </row>
    <row r="58" ht="63.75">
      <c r="A58" s="1" t="s">
        <v>665</v>
      </c>
      <c r="E58" s="33" t="s">
        <v>15060</v>
      </c>
    </row>
    <row r="59" ht="293.25">
      <c r="A59" s="1" t="s">
        <v>666</v>
      </c>
      <c r="E59" s="27" t="s">
        <v>6453</v>
      </c>
    </row>
    <row r="60">
      <c r="A60" s="1" t="s">
        <v>659</v>
      </c>
      <c r="B60" s="1">
        <v>9</v>
      </c>
      <c r="C60" s="26" t="s">
        <v>5985</v>
      </c>
      <c r="D60" t="s">
        <v>661</v>
      </c>
      <c r="E60" s="27" t="s">
        <v>5987</v>
      </c>
      <c r="F60" s="28" t="s">
        <v>663</v>
      </c>
      <c r="G60" s="29">
        <v>61.633000000000003</v>
      </c>
      <c r="H60" s="28">
        <v>0</v>
      </c>
      <c r="I60" s="30">
        <f>ROUND(G60*H60,P4)</f>
        <v>0</v>
      </c>
      <c r="L60" s="31">
        <v>0</v>
      </c>
      <c r="M60" s="24">
        <f>ROUND(G60*L60,P4)</f>
        <v>0</v>
      </c>
      <c r="N60" s="25" t="s">
        <v>1345</v>
      </c>
      <c r="O60" s="32">
        <f>M60*AA60</f>
        <v>0</v>
      </c>
      <c r="P60" s="1">
        <v>1</v>
      </c>
      <c r="AA60" s="1">
        <f>IF(P60=1,$O$3,IF(P60=2,$O$4,$O$5))</f>
        <v>0</v>
      </c>
    </row>
    <row r="61">
      <c r="A61" s="1" t="s">
        <v>664</v>
      </c>
      <c r="E61" s="27" t="s">
        <v>14718</v>
      </c>
    </row>
    <row r="62" ht="38.25">
      <c r="A62" s="1" t="s">
        <v>665</v>
      </c>
      <c r="E62" s="33" t="s">
        <v>15061</v>
      </c>
    </row>
    <row r="63" ht="255">
      <c r="A63" s="1" t="s">
        <v>666</v>
      </c>
      <c r="E63" s="27" t="s">
        <v>7714</v>
      </c>
    </row>
    <row r="64">
      <c r="A64" s="1" t="s">
        <v>659</v>
      </c>
      <c r="B64" s="1">
        <v>10</v>
      </c>
      <c r="C64" s="26" t="s">
        <v>5990</v>
      </c>
      <c r="D64" t="s">
        <v>661</v>
      </c>
      <c r="E64" s="27" t="s">
        <v>5991</v>
      </c>
      <c r="F64" s="28" t="s">
        <v>677</v>
      </c>
      <c r="G64" s="29">
        <v>161.19999999999999</v>
      </c>
      <c r="H64" s="28">
        <v>0</v>
      </c>
      <c r="I64" s="30">
        <f>ROUND(G64*H64,P4)</f>
        <v>0</v>
      </c>
      <c r="L64" s="31">
        <v>0</v>
      </c>
      <c r="M64" s="24">
        <f>ROUND(G64*L64,P4)</f>
        <v>0</v>
      </c>
      <c r="N64" s="25" t="s">
        <v>1345</v>
      </c>
      <c r="O64" s="32">
        <f>M64*AA64</f>
        <v>0</v>
      </c>
      <c r="P64" s="1">
        <v>3</v>
      </c>
      <c r="AA64" s="1">
        <f>IF(P64=1,$O$3,IF(P64=2,$O$4,$O$5))</f>
        <v>0</v>
      </c>
    </row>
    <row r="65">
      <c r="A65" s="1" t="s">
        <v>664</v>
      </c>
      <c r="E65" s="27" t="s">
        <v>661</v>
      </c>
    </row>
    <row r="66">
      <c r="A66" s="1" t="s">
        <v>665</v>
      </c>
      <c r="E66" s="33" t="s">
        <v>15062</v>
      </c>
    </row>
    <row r="67" ht="25.5">
      <c r="A67" s="1" t="s">
        <v>666</v>
      </c>
      <c r="E67" s="27" t="s">
        <v>5993</v>
      </c>
    </row>
    <row r="68">
      <c r="A68" s="1" t="s">
        <v>659</v>
      </c>
      <c r="B68" s="1">
        <v>11</v>
      </c>
      <c r="C68" s="26" t="s">
        <v>12395</v>
      </c>
      <c r="D68" t="s">
        <v>661</v>
      </c>
      <c r="E68" s="27" t="s">
        <v>12396</v>
      </c>
      <c r="F68" s="28" t="s">
        <v>677</v>
      </c>
      <c r="G68" s="29">
        <v>27.5</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c r="E70" s="33" t="s">
        <v>15055</v>
      </c>
    </row>
    <row r="71" ht="38.25">
      <c r="A71" s="1" t="s">
        <v>666</v>
      </c>
      <c r="E71" s="27" t="s">
        <v>9164</v>
      </c>
    </row>
    <row r="72">
      <c r="A72" s="1" t="s">
        <v>659</v>
      </c>
      <c r="B72" s="1">
        <v>12</v>
      </c>
      <c r="C72" s="26" t="s">
        <v>9165</v>
      </c>
      <c r="D72" t="s">
        <v>661</v>
      </c>
      <c r="E72" s="27" t="s">
        <v>9166</v>
      </c>
      <c r="F72" s="28" t="s">
        <v>677</v>
      </c>
      <c r="G72" s="29">
        <v>27.5</v>
      </c>
      <c r="H72" s="28">
        <v>0</v>
      </c>
      <c r="I72" s="30">
        <f>ROUND(G72*H72,P4)</f>
        <v>0</v>
      </c>
      <c r="L72" s="31">
        <v>0</v>
      </c>
      <c r="M72" s="24">
        <f>ROUND(G72*L72,P4)</f>
        <v>0</v>
      </c>
      <c r="N72" s="25" t="s">
        <v>1345</v>
      </c>
      <c r="O72" s="32">
        <f>M72*AA72</f>
        <v>0</v>
      </c>
      <c r="P72" s="1">
        <v>3</v>
      </c>
      <c r="AA72" s="1">
        <f>IF(P72=1,$O$3,IF(P72=2,$O$4,$O$5))</f>
        <v>0</v>
      </c>
    </row>
    <row r="73">
      <c r="A73" s="1" t="s">
        <v>664</v>
      </c>
      <c r="E73" s="27" t="s">
        <v>661</v>
      </c>
    </row>
    <row r="74">
      <c r="A74" s="1" t="s">
        <v>665</v>
      </c>
      <c r="E74" s="33" t="s">
        <v>15055</v>
      </c>
    </row>
    <row r="75" ht="25.5">
      <c r="A75" s="1" t="s">
        <v>666</v>
      </c>
      <c r="E75" s="27" t="s">
        <v>9168</v>
      </c>
    </row>
    <row r="76">
      <c r="A76" s="1" t="s">
        <v>659</v>
      </c>
      <c r="B76" s="1">
        <v>13</v>
      </c>
      <c r="C76" s="26" t="s">
        <v>5998</v>
      </c>
      <c r="D76" t="s">
        <v>661</v>
      </c>
      <c r="E76" s="27" t="s">
        <v>5999</v>
      </c>
      <c r="F76" s="28" t="s">
        <v>677</v>
      </c>
      <c r="G76" s="29">
        <v>27.5</v>
      </c>
      <c r="H76" s="28">
        <v>0</v>
      </c>
      <c r="I76" s="30">
        <f>ROUND(G76*H76,P4)</f>
        <v>0</v>
      </c>
      <c r="L76" s="31">
        <v>0</v>
      </c>
      <c r="M76" s="24">
        <f>ROUND(G76*L76,P4)</f>
        <v>0</v>
      </c>
      <c r="N76" s="25" t="s">
        <v>1345</v>
      </c>
      <c r="O76" s="32">
        <f>M76*AA76</f>
        <v>0</v>
      </c>
      <c r="P76" s="1">
        <v>3</v>
      </c>
      <c r="AA76" s="1">
        <f>IF(P76=1,$O$3,IF(P76=2,$O$4,$O$5))</f>
        <v>0</v>
      </c>
    </row>
    <row r="77">
      <c r="A77" s="1" t="s">
        <v>664</v>
      </c>
      <c r="E77" s="27" t="s">
        <v>661</v>
      </c>
    </row>
    <row r="78">
      <c r="A78" s="1" t="s">
        <v>665</v>
      </c>
      <c r="E78" s="33" t="s">
        <v>15055</v>
      </c>
    </row>
    <row r="79" ht="38.25">
      <c r="A79" s="1" t="s">
        <v>666</v>
      </c>
      <c r="E79" s="27" t="s">
        <v>6626</v>
      </c>
    </row>
    <row r="80">
      <c r="A80" s="1" t="s">
        <v>659</v>
      </c>
      <c r="B80" s="1">
        <v>64</v>
      </c>
      <c r="C80" s="26" t="s">
        <v>14093</v>
      </c>
      <c r="D80" t="s">
        <v>661</v>
      </c>
      <c r="E80" s="27" t="s">
        <v>15063</v>
      </c>
      <c r="F80" s="28" t="s">
        <v>670</v>
      </c>
      <c r="G80" s="29">
        <v>170.90000000000001</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c r="E82" s="33" t="s">
        <v>15064</v>
      </c>
    </row>
    <row r="83" ht="25.5">
      <c r="A83" s="1" t="s">
        <v>666</v>
      </c>
      <c r="E83" s="27" t="s">
        <v>671</v>
      </c>
    </row>
    <row r="84">
      <c r="A84" s="1" t="s">
        <v>656</v>
      </c>
      <c r="C84" s="22" t="s">
        <v>1367</v>
      </c>
      <c r="E84" s="23" t="s">
        <v>6653</v>
      </c>
      <c r="L84" s="24">
        <f>SUMIFS(L85:L88,A85:A88,"P")</f>
        <v>0</v>
      </c>
      <c r="M84" s="24">
        <f>SUMIFS(M85:M88,A85:A88,"P")</f>
        <v>0</v>
      </c>
      <c r="N84" s="25"/>
    </row>
    <row r="85">
      <c r="A85" s="1" t="s">
        <v>659</v>
      </c>
      <c r="B85" s="1">
        <v>65</v>
      </c>
      <c r="C85" s="26" t="s">
        <v>14096</v>
      </c>
      <c r="D85" t="s">
        <v>661</v>
      </c>
      <c r="E85" s="27" t="s">
        <v>14097</v>
      </c>
      <c r="F85" s="28" t="s">
        <v>677</v>
      </c>
      <c r="G85" s="29">
        <v>10.890000000000001</v>
      </c>
      <c r="H85" s="28">
        <v>0</v>
      </c>
      <c r="I85" s="30">
        <f>ROUND(G85*H85,P4)</f>
        <v>0</v>
      </c>
      <c r="L85" s="31">
        <v>0</v>
      </c>
      <c r="M85" s="24">
        <f>ROUND(G85*L85,P4)</f>
        <v>0</v>
      </c>
      <c r="N85" s="25" t="s">
        <v>1345</v>
      </c>
      <c r="O85" s="32">
        <f>M85*AA85</f>
        <v>0</v>
      </c>
      <c r="P85" s="1">
        <v>1</v>
      </c>
      <c r="AA85" s="1">
        <f>IF(P85=1,$O$3,IF(P85=2,$O$4,$O$5))</f>
        <v>0</v>
      </c>
    </row>
    <row r="86">
      <c r="A86" s="1" t="s">
        <v>664</v>
      </c>
      <c r="E86" s="27" t="s">
        <v>661</v>
      </c>
    </row>
    <row r="87" ht="102">
      <c r="A87" s="1" t="s">
        <v>665</v>
      </c>
      <c r="E87" s="33" t="s">
        <v>15065</v>
      </c>
    </row>
    <row r="88" ht="102">
      <c r="A88" s="1" t="s">
        <v>666</v>
      </c>
      <c r="E88" s="27" t="s">
        <v>14099</v>
      </c>
    </row>
    <row r="89">
      <c r="A89" s="1" t="s">
        <v>656</v>
      </c>
      <c r="C89" s="22" t="s">
        <v>1369</v>
      </c>
      <c r="E89" s="23" t="s">
        <v>5107</v>
      </c>
      <c r="L89" s="24">
        <f>SUMIFS(L90:L97,A90:A97,"P")</f>
        <v>0</v>
      </c>
      <c r="M89" s="24">
        <f>SUMIFS(M90:M97,A90:A97,"P")</f>
        <v>0</v>
      </c>
      <c r="N89" s="25"/>
    </row>
    <row r="90">
      <c r="A90" s="1" t="s">
        <v>659</v>
      </c>
      <c r="B90" s="1">
        <v>14</v>
      </c>
      <c r="C90" s="26" t="s">
        <v>5108</v>
      </c>
      <c r="D90" t="s">
        <v>661</v>
      </c>
      <c r="E90" s="27" t="s">
        <v>5109</v>
      </c>
      <c r="F90" s="28" t="s">
        <v>663</v>
      </c>
      <c r="G90" s="29">
        <v>92.725999999999999</v>
      </c>
      <c r="H90" s="28">
        <v>0</v>
      </c>
      <c r="I90" s="30">
        <f>ROUND(G90*H90,P4)</f>
        <v>0</v>
      </c>
      <c r="L90" s="31">
        <v>0</v>
      </c>
      <c r="M90" s="24">
        <f>ROUND(G90*L90,P4)</f>
        <v>0</v>
      </c>
      <c r="N90" s="25" t="s">
        <v>1345</v>
      </c>
      <c r="O90" s="32">
        <f>M90*AA90</f>
        <v>0</v>
      </c>
      <c r="P90" s="1">
        <v>3</v>
      </c>
      <c r="AA90" s="1">
        <f>IF(P90=1,$O$3,IF(P90=2,$O$4,$O$5))</f>
        <v>0</v>
      </c>
    </row>
    <row r="91">
      <c r="A91" s="1" t="s">
        <v>664</v>
      </c>
      <c r="E91" s="27" t="s">
        <v>661</v>
      </c>
    </row>
    <row r="92" ht="76.5">
      <c r="A92" s="1" t="s">
        <v>665</v>
      </c>
      <c r="E92" s="33" t="s">
        <v>15066</v>
      </c>
    </row>
    <row r="93" ht="38.25">
      <c r="A93" s="1" t="s">
        <v>666</v>
      </c>
      <c r="E93" s="27" t="s">
        <v>6472</v>
      </c>
    </row>
    <row r="94">
      <c r="A94" s="1" t="s">
        <v>659</v>
      </c>
      <c r="B94" s="1">
        <v>15</v>
      </c>
      <c r="C94" s="26" t="s">
        <v>14101</v>
      </c>
      <c r="D94" t="s">
        <v>661</v>
      </c>
      <c r="E94" s="27" t="s">
        <v>14102</v>
      </c>
      <c r="F94" s="28" t="s">
        <v>663</v>
      </c>
      <c r="G94" s="29">
        <v>1.9119999999999999</v>
      </c>
      <c r="H94" s="28">
        <v>0</v>
      </c>
      <c r="I94" s="30">
        <f>ROUND(G94*H94,P4)</f>
        <v>0</v>
      </c>
      <c r="L94" s="31">
        <v>0</v>
      </c>
      <c r="M94" s="24">
        <f>ROUND(G94*L94,P4)</f>
        <v>0</v>
      </c>
      <c r="N94" s="25" t="s">
        <v>1345</v>
      </c>
      <c r="O94" s="32">
        <f>M94*AA94</f>
        <v>0</v>
      </c>
      <c r="P94" s="1">
        <v>3</v>
      </c>
      <c r="AA94" s="1">
        <f>IF(P94=1,$O$3,IF(P94=2,$O$4,$O$5))</f>
        <v>0</v>
      </c>
    </row>
    <row r="95">
      <c r="A95" s="1" t="s">
        <v>664</v>
      </c>
      <c r="E95" s="27" t="s">
        <v>661</v>
      </c>
    </row>
    <row r="96" ht="51">
      <c r="A96" s="1" t="s">
        <v>665</v>
      </c>
      <c r="E96" s="33" t="s">
        <v>15067</v>
      </c>
    </row>
    <row r="97" ht="280.5">
      <c r="A97" s="1" t="s">
        <v>666</v>
      </c>
      <c r="E97" s="27" t="s">
        <v>9475</v>
      </c>
    </row>
    <row r="98">
      <c r="A98" s="1" t="s">
        <v>656</v>
      </c>
      <c r="C98" s="22" t="s">
        <v>958</v>
      </c>
      <c r="E98" s="23" t="s">
        <v>959</v>
      </c>
      <c r="L98" s="24">
        <f>SUMIFS(L99:L110,A99:A110,"P")</f>
        <v>0</v>
      </c>
      <c r="M98" s="24">
        <f>SUMIFS(M99:M110,A99:A110,"P")</f>
        <v>0</v>
      </c>
      <c r="N98" s="25"/>
    </row>
    <row r="99">
      <c r="A99" s="1" t="s">
        <v>659</v>
      </c>
      <c r="B99" s="1">
        <v>16</v>
      </c>
      <c r="C99" s="26" t="s">
        <v>14258</v>
      </c>
      <c r="D99" t="s">
        <v>661</v>
      </c>
      <c r="E99" s="27" t="s">
        <v>14259</v>
      </c>
      <c r="F99" s="28" t="s">
        <v>677</v>
      </c>
      <c r="G99" s="29">
        <v>161.19999999999999</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c r="E101" s="33" t="s">
        <v>15062</v>
      </c>
    </row>
    <row r="102" ht="51">
      <c r="A102" s="1" t="s">
        <v>666</v>
      </c>
      <c r="E102" s="27" t="s">
        <v>5117</v>
      </c>
    </row>
    <row r="103">
      <c r="A103" s="1" t="s">
        <v>659</v>
      </c>
      <c r="B103" s="1">
        <v>17</v>
      </c>
      <c r="C103" s="26" t="s">
        <v>9186</v>
      </c>
      <c r="D103" t="s">
        <v>661</v>
      </c>
      <c r="E103" s="27" t="s">
        <v>12267</v>
      </c>
      <c r="F103" s="28" t="s">
        <v>677</v>
      </c>
      <c r="G103" s="29">
        <v>161.19999999999999</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c r="E105" s="33" t="s">
        <v>15062</v>
      </c>
    </row>
    <row r="106" ht="140.25">
      <c r="A106" s="1" t="s">
        <v>666</v>
      </c>
      <c r="E106" s="27" t="s">
        <v>9189</v>
      </c>
    </row>
    <row r="107">
      <c r="A107" s="1" t="s">
        <v>659</v>
      </c>
      <c r="B107" s="1">
        <v>18</v>
      </c>
      <c r="C107" s="26" t="s">
        <v>5137</v>
      </c>
      <c r="D107" t="s">
        <v>661</v>
      </c>
      <c r="E107" s="27" t="s">
        <v>5138</v>
      </c>
      <c r="F107" s="28" t="s">
        <v>677</v>
      </c>
      <c r="G107" s="29">
        <v>161.19999999999999</v>
      </c>
      <c r="H107" s="28">
        <v>0</v>
      </c>
      <c r="I107" s="30">
        <f>ROUND(G107*H107,P4)</f>
        <v>0</v>
      </c>
      <c r="L107" s="31">
        <v>0</v>
      </c>
      <c r="M107" s="24">
        <f>ROUND(G107*L107,P4)</f>
        <v>0</v>
      </c>
      <c r="N107" s="25" t="s">
        <v>1345</v>
      </c>
      <c r="O107" s="32">
        <f>M107*AA107</f>
        <v>0</v>
      </c>
      <c r="P107" s="1">
        <v>1</v>
      </c>
      <c r="AA107" s="1">
        <f>IF(P107=1,$O$3,IF(P107=2,$O$4,$O$5))</f>
        <v>0</v>
      </c>
    </row>
    <row r="108">
      <c r="A108" s="1" t="s">
        <v>664</v>
      </c>
      <c r="E108" s="27" t="s">
        <v>661</v>
      </c>
    </row>
    <row r="109">
      <c r="A109" s="1" t="s">
        <v>665</v>
      </c>
      <c r="E109" s="33" t="s">
        <v>15062</v>
      </c>
    </row>
    <row r="110" ht="89.25">
      <c r="A110" s="1" t="s">
        <v>666</v>
      </c>
      <c r="E110" s="27" t="s">
        <v>13058</v>
      </c>
    </row>
    <row r="111">
      <c r="A111" s="1" t="s">
        <v>656</v>
      </c>
      <c r="C111" s="22" t="s">
        <v>679</v>
      </c>
      <c r="E111" s="23" t="s">
        <v>680</v>
      </c>
      <c r="L111" s="24">
        <f>SUMIFS(L112:L119,A112:A119,"P")</f>
        <v>0</v>
      </c>
      <c r="M111" s="24">
        <f>SUMIFS(M112:M119,A112:A119,"P")</f>
        <v>0</v>
      </c>
      <c r="N111" s="25"/>
    </row>
    <row r="112">
      <c r="A112" s="1" t="s">
        <v>659</v>
      </c>
      <c r="B112" s="1">
        <v>19</v>
      </c>
      <c r="C112" s="26" t="s">
        <v>5583</v>
      </c>
      <c r="D112" t="s">
        <v>661</v>
      </c>
      <c r="E112" s="27" t="s">
        <v>5584</v>
      </c>
      <c r="F112" s="28" t="s">
        <v>683</v>
      </c>
      <c r="G112" s="29">
        <v>25</v>
      </c>
      <c r="H112" s="28">
        <v>0</v>
      </c>
      <c r="I112" s="30">
        <f>ROUND(G112*H112,P4)</f>
        <v>0</v>
      </c>
      <c r="L112" s="31">
        <v>0</v>
      </c>
      <c r="M112" s="24">
        <f>ROUND(G112*L112,P4)</f>
        <v>0</v>
      </c>
      <c r="N112" s="25" t="s">
        <v>1345</v>
      </c>
      <c r="O112" s="32">
        <f>M112*AA112</f>
        <v>0</v>
      </c>
      <c r="P112" s="1">
        <v>3</v>
      </c>
      <c r="AA112" s="1">
        <f>IF(P112=1,$O$3,IF(P112=2,$O$4,$O$5))</f>
        <v>0</v>
      </c>
    </row>
    <row r="113">
      <c r="A113" s="1" t="s">
        <v>664</v>
      </c>
      <c r="E113" s="27" t="s">
        <v>661</v>
      </c>
    </row>
    <row r="114">
      <c r="A114" s="1" t="s">
        <v>665</v>
      </c>
      <c r="E114" s="33" t="s">
        <v>3333</v>
      </c>
    </row>
    <row r="115" ht="102">
      <c r="A115" s="1" t="s">
        <v>666</v>
      </c>
      <c r="E115" s="27" t="s">
        <v>1848</v>
      </c>
    </row>
    <row r="116">
      <c r="A116" s="1" t="s">
        <v>659</v>
      </c>
      <c r="B116" s="1">
        <v>20</v>
      </c>
      <c r="C116" s="26" t="s">
        <v>13934</v>
      </c>
      <c r="D116" t="s">
        <v>661</v>
      </c>
      <c r="E116" s="27" t="s">
        <v>13935</v>
      </c>
      <c r="F116" s="28" t="s">
        <v>683</v>
      </c>
      <c r="G116" s="29">
        <v>3</v>
      </c>
      <c r="H116" s="28">
        <v>0</v>
      </c>
      <c r="I116" s="30">
        <f>ROUND(G116*H116,P4)</f>
        <v>0</v>
      </c>
      <c r="L116" s="31">
        <v>0</v>
      </c>
      <c r="M116" s="24">
        <f>ROUND(G116*L116,P4)</f>
        <v>0</v>
      </c>
      <c r="N116" s="25" t="s">
        <v>1345</v>
      </c>
      <c r="O116" s="32">
        <f>M116*AA116</f>
        <v>0</v>
      </c>
      <c r="P116" s="1">
        <v>3</v>
      </c>
      <c r="AA116" s="1">
        <f>IF(P116=1,$O$3,IF(P116=2,$O$4,$O$5))</f>
        <v>0</v>
      </c>
    </row>
    <row r="117">
      <c r="A117" s="1" t="s">
        <v>664</v>
      </c>
      <c r="E117" s="27" t="s">
        <v>661</v>
      </c>
    </row>
    <row r="118">
      <c r="A118" s="1" t="s">
        <v>665</v>
      </c>
    </row>
    <row r="119" ht="102">
      <c r="A119" s="1" t="s">
        <v>666</v>
      </c>
      <c r="E119" s="27" t="s">
        <v>1848</v>
      </c>
    </row>
    <row r="120">
      <c r="A120" s="1" t="s">
        <v>656</v>
      </c>
      <c r="C120" s="22" t="s">
        <v>6080</v>
      </c>
      <c r="E120" s="23" t="s">
        <v>6688</v>
      </c>
      <c r="L120" s="24">
        <f>SUMIFS(L121:L268,A121:A268,"P")</f>
        <v>0</v>
      </c>
      <c r="M120" s="24">
        <f>SUMIFS(M121:M268,A121:A268,"P")</f>
        <v>0</v>
      </c>
      <c r="N120" s="25"/>
    </row>
    <row r="121">
      <c r="A121" s="1" t="s">
        <v>659</v>
      </c>
      <c r="B121" s="1">
        <v>21</v>
      </c>
      <c r="C121" s="26" t="s">
        <v>14297</v>
      </c>
      <c r="D121" t="s">
        <v>661</v>
      </c>
      <c r="E121" s="27" t="s">
        <v>14298</v>
      </c>
      <c r="F121" s="28" t="s">
        <v>670</v>
      </c>
      <c r="G121" s="29">
        <v>27.600000000000001</v>
      </c>
      <c r="H121" s="28">
        <v>0</v>
      </c>
      <c r="I121" s="30">
        <f>ROUND(G121*H121,P4)</f>
        <v>0</v>
      </c>
      <c r="L121" s="31">
        <v>0</v>
      </c>
      <c r="M121" s="24">
        <f>ROUND(G121*L121,P4)</f>
        <v>0</v>
      </c>
      <c r="N121" s="25" t="s">
        <v>1345</v>
      </c>
      <c r="O121" s="32">
        <f>M121*AA121</f>
        <v>0</v>
      </c>
      <c r="P121" s="1">
        <v>3</v>
      </c>
      <c r="AA121" s="1">
        <f>IF(P121=1,$O$3,IF(P121=2,$O$4,$O$5))</f>
        <v>0</v>
      </c>
    </row>
    <row r="122">
      <c r="A122" s="1" t="s">
        <v>664</v>
      </c>
      <c r="E122" s="27" t="s">
        <v>661</v>
      </c>
    </row>
    <row r="123">
      <c r="A123" s="1" t="s">
        <v>665</v>
      </c>
      <c r="E123" s="33" t="s">
        <v>15068</v>
      </c>
    </row>
    <row r="124" ht="255">
      <c r="A124" s="1" t="s">
        <v>666</v>
      </c>
      <c r="E124" s="27" t="s">
        <v>14106</v>
      </c>
    </row>
    <row r="125">
      <c r="A125" s="1" t="s">
        <v>659</v>
      </c>
      <c r="B125" s="1">
        <v>22</v>
      </c>
      <c r="C125" s="26" t="s">
        <v>14300</v>
      </c>
      <c r="D125" t="s">
        <v>661</v>
      </c>
      <c r="E125" s="27" t="s">
        <v>14301</v>
      </c>
      <c r="F125" s="28" t="s">
        <v>670</v>
      </c>
      <c r="G125" s="29">
        <v>12</v>
      </c>
      <c r="H125" s="28">
        <v>0</v>
      </c>
      <c r="I125" s="30">
        <f>ROUND(G125*H125,P4)</f>
        <v>0</v>
      </c>
      <c r="L125" s="31">
        <v>0</v>
      </c>
      <c r="M125" s="24">
        <f>ROUND(G125*L125,P4)</f>
        <v>0</v>
      </c>
      <c r="N125" s="25" t="s">
        <v>1345</v>
      </c>
      <c r="O125" s="32">
        <f>M125*AA125</f>
        <v>0</v>
      </c>
      <c r="P125" s="1">
        <v>3</v>
      </c>
      <c r="AA125" s="1">
        <f>IF(P125=1,$O$3,IF(P125=2,$O$4,$O$5))</f>
        <v>0</v>
      </c>
    </row>
    <row r="126">
      <c r="A126" s="1" t="s">
        <v>664</v>
      </c>
      <c r="E126" s="27" t="s">
        <v>661</v>
      </c>
    </row>
    <row r="127">
      <c r="A127" s="1" t="s">
        <v>665</v>
      </c>
      <c r="E127" s="33" t="s">
        <v>15069</v>
      </c>
    </row>
    <row r="128" ht="255">
      <c r="A128" s="1" t="s">
        <v>666</v>
      </c>
      <c r="E128" s="27" t="s">
        <v>14106</v>
      </c>
    </row>
    <row r="129">
      <c r="A129" s="1" t="s">
        <v>659</v>
      </c>
      <c r="B129" s="1">
        <v>23</v>
      </c>
      <c r="C129" s="26" t="s">
        <v>15070</v>
      </c>
      <c r="D129" t="s">
        <v>661</v>
      </c>
      <c r="E129" s="27" t="s">
        <v>15071</v>
      </c>
      <c r="F129" s="28" t="s">
        <v>670</v>
      </c>
      <c r="G129" s="29">
        <v>104.40000000000001</v>
      </c>
      <c r="H129" s="28">
        <v>0</v>
      </c>
      <c r="I129" s="30">
        <f>ROUND(G129*H129,P4)</f>
        <v>0</v>
      </c>
      <c r="L129" s="31">
        <v>0</v>
      </c>
      <c r="M129" s="24">
        <f>ROUND(G129*L129,P4)</f>
        <v>0</v>
      </c>
      <c r="N129" s="25" t="s">
        <v>1345</v>
      </c>
      <c r="O129" s="32">
        <f>M129*AA129</f>
        <v>0</v>
      </c>
      <c r="P129" s="1">
        <v>3</v>
      </c>
      <c r="AA129" s="1">
        <f>IF(P129=1,$O$3,IF(P129=2,$O$4,$O$5))</f>
        <v>0</v>
      </c>
    </row>
    <row r="130">
      <c r="A130" s="1" t="s">
        <v>664</v>
      </c>
      <c r="E130" s="27" t="s">
        <v>661</v>
      </c>
    </row>
    <row r="131">
      <c r="A131" s="1" t="s">
        <v>665</v>
      </c>
      <c r="E131" s="33" t="s">
        <v>15072</v>
      </c>
    </row>
    <row r="132" ht="255">
      <c r="A132" s="1" t="s">
        <v>666</v>
      </c>
      <c r="E132" s="27" t="s">
        <v>14106</v>
      </c>
    </row>
    <row r="133">
      <c r="A133" s="1" t="s">
        <v>659</v>
      </c>
      <c r="B133" s="1">
        <v>24</v>
      </c>
      <c r="C133" s="26" t="s">
        <v>14104</v>
      </c>
      <c r="D133" t="s">
        <v>661</v>
      </c>
      <c r="E133" s="27" t="s">
        <v>14105</v>
      </c>
      <c r="F133" s="28" t="s">
        <v>670</v>
      </c>
      <c r="G133" s="29">
        <v>148.80000000000001</v>
      </c>
      <c r="H133" s="28">
        <v>0</v>
      </c>
      <c r="I133" s="30">
        <f>ROUND(G133*H133,P4)</f>
        <v>0</v>
      </c>
      <c r="L133" s="31">
        <v>0</v>
      </c>
      <c r="M133" s="24">
        <f>ROUND(G133*L133,P4)</f>
        <v>0</v>
      </c>
      <c r="N133" s="25" t="s">
        <v>1345</v>
      </c>
      <c r="O133" s="32">
        <f>M133*AA133</f>
        <v>0</v>
      </c>
      <c r="P133" s="1">
        <v>3</v>
      </c>
      <c r="AA133" s="1">
        <f>IF(P133=1,$O$3,IF(P133=2,$O$4,$O$5))</f>
        <v>0</v>
      </c>
    </row>
    <row r="134">
      <c r="A134" s="1" t="s">
        <v>664</v>
      </c>
      <c r="E134" s="27" t="s">
        <v>661</v>
      </c>
    </row>
    <row r="135">
      <c r="A135" s="1" t="s">
        <v>665</v>
      </c>
      <c r="E135" s="33" t="s">
        <v>15073</v>
      </c>
    </row>
    <row r="136" ht="255">
      <c r="A136" s="1" t="s">
        <v>666</v>
      </c>
      <c r="E136" s="27" t="s">
        <v>14106</v>
      </c>
    </row>
    <row r="137">
      <c r="A137" s="1" t="s">
        <v>659</v>
      </c>
      <c r="B137" s="1">
        <v>25</v>
      </c>
      <c r="C137" s="26" t="s">
        <v>15074</v>
      </c>
      <c r="D137" t="s">
        <v>661</v>
      </c>
      <c r="E137" s="27" t="s">
        <v>15075</v>
      </c>
      <c r="F137" s="28" t="s">
        <v>670</v>
      </c>
      <c r="G137" s="29">
        <v>951.60000000000002</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15076</v>
      </c>
    </row>
    <row r="140" ht="255">
      <c r="A140" s="1" t="s">
        <v>666</v>
      </c>
      <c r="E140" s="27" t="s">
        <v>14106</v>
      </c>
    </row>
    <row r="141">
      <c r="A141" s="1" t="s">
        <v>659</v>
      </c>
      <c r="B141" s="1">
        <v>26</v>
      </c>
      <c r="C141" s="26" t="s">
        <v>15077</v>
      </c>
      <c r="D141" t="s">
        <v>661</v>
      </c>
      <c r="E141" s="27" t="s">
        <v>15078</v>
      </c>
      <c r="F141" s="28" t="s">
        <v>670</v>
      </c>
      <c r="G141" s="29">
        <v>8</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row>
    <row r="144" ht="242.25">
      <c r="A144" s="1" t="s">
        <v>666</v>
      </c>
      <c r="E144" s="27" t="s">
        <v>6485</v>
      </c>
    </row>
    <row r="145">
      <c r="A145" s="1" t="s">
        <v>659</v>
      </c>
      <c r="B145" s="1">
        <v>27</v>
      </c>
      <c r="C145" s="26" t="s">
        <v>10884</v>
      </c>
      <c r="D145" t="s">
        <v>661</v>
      </c>
      <c r="E145" s="27" t="s">
        <v>9659</v>
      </c>
      <c r="F145" s="28" t="s">
        <v>670</v>
      </c>
      <c r="G145" s="29">
        <v>7</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row>
    <row r="148" ht="242.25">
      <c r="A148" s="1" t="s">
        <v>666</v>
      </c>
      <c r="E148" s="27" t="s">
        <v>6485</v>
      </c>
    </row>
    <row r="149">
      <c r="A149" s="1" t="s">
        <v>659</v>
      </c>
      <c r="B149" s="1">
        <v>28</v>
      </c>
      <c r="C149" s="26" t="s">
        <v>15079</v>
      </c>
      <c r="D149" t="s">
        <v>661</v>
      </c>
      <c r="E149" s="27" t="s">
        <v>15080</v>
      </c>
      <c r="F149" s="28" t="s">
        <v>670</v>
      </c>
      <c r="G149" s="29">
        <v>5.9000000000000004</v>
      </c>
      <c r="H149" s="28">
        <v>0</v>
      </c>
      <c r="I149" s="30">
        <f>ROUND(G149*H149,P4)</f>
        <v>0</v>
      </c>
      <c r="L149" s="31">
        <v>0</v>
      </c>
      <c r="M149" s="24">
        <f>ROUND(G149*L149,P4)</f>
        <v>0</v>
      </c>
      <c r="N149" s="25" t="s">
        <v>1345</v>
      </c>
      <c r="O149" s="32">
        <f>M149*AA149</f>
        <v>0</v>
      </c>
      <c r="P149" s="1">
        <v>3</v>
      </c>
      <c r="AA149" s="1">
        <f>IF(P149=1,$O$3,IF(P149=2,$O$4,$O$5))</f>
        <v>0</v>
      </c>
    </row>
    <row r="150">
      <c r="A150" s="1" t="s">
        <v>664</v>
      </c>
      <c r="E150" s="27" t="s">
        <v>661</v>
      </c>
    </row>
    <row r="151">
      <c r="A151" s="1" t="s">
        <v>665</v>
      </c>
    </row>
    <row r="152" ht="242.25">
      <c r="A152" s="1" t="s">
        <v>666</v>
      </c>
      <c r="E152" s="27" t="s">
        <v>6485</v>
      </c>
    </row>
    <row r="153">
      <c r="A153" s="1" t="s">
        <v>659</v>
      </c>
      <c r="B153" s="1">
        <v>29</v>
      </c>
      <c r="C153" s="26" t="s">
        <v>14653</v>
      </c>
      <c r="D153" t="s">
        <v>661</v>
      </c>
      <c r="E153" s="27" t="s">
        <v>14654</v>
      </c>
      <c r="F153" s="28" t="s">
        <v>670</v>
      </c>
      <c r="G153" s="29">
        <v>8</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row>
    <row r="156" ht="51">
      <c r="A156" s="1" t="s">
        <v>666</v>
      </c>
      <c r="E156" s="27" t="s">
        <v>14109</v>
      </c>
    </row>
    <row r="157">
      <c r="A157" s="1" t="s">
        <v>659</v>
      </c>
      <c r="B157" s="1">
        <v>30</v>
      </c>
      <c r="C157" s="26" t="s">
        <v>15081</v>
      </c>
      <c r="D157" t="s">
        <v>661</v>
      </c>
      <c r="E157" s="27" t="s">
        <v>15082</v>
      </c>
      <c r="F157" s="28" t="s">
        <v>670</v>
      </c>
      <c r="G157" s="29">
        <v>43</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row>
    <row r="160" ht="51">
      <c r="A160" s="1" t="s">
        <v>666</v>
      </c>
      <c r="E160" s="27" t="s">
        <v>14109</v>
      </c>
    </row>
    <row r="161">
      <c r="A161" s="1" t="s">
        <v>659</v>
      </c>
      <c r="B161" s="1">
        <v>31</v>
      </c>
      <c r="C161" s="26" t="s">
        <v>15083</v>
      </c>
      <c r="D161" t="s">
        <v>661</v>
      </c>
      <c r="E161" s="27" t="s">
        <v>15084</v>
      </c>
      <c r="F161" s="28" t="s">
        <v>670</v>
      </c>
      <c r="G161" s="29">
        <v>176.80000000000001</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c r="E163" s="33" t="s">
        <v>15085</v>
      </c>
    </row>
    <row r="164" ht="51">
      <c r="A164" s="1" t="s">
        <v>666</v>
      </c>
      <c r="E164" s="27" t="s">
        <v>14109</v>
      </c>
    </row>
    <row r="165">
      <c r="A165" s="1" t="s">
        <v>659</v>
      </c>
      <c r="B165" s="1">
        <v>32</v>
      </c>
      <c r="C165" s="26" t="s">
        <v>15086</v>
      </c>
      <c r="D165" t="s">
        <v>661</v>
      </c>
      <c r="E165" s="27" t="s">
        <v>15087</v>
      </c>
      <c r="F165" s="28" t="s">
        <v>683</v>
      </c>
      <c r="G165" s="29">
        <v>1</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c r="E167" s="33" t="s">
        <v>1500</v>
      </c>
    </row>
    <row r="168" ht="25.5">
      <c r="A168" s="1" t="s">
        <v>666</v>
      </c>
      <c r="E168" s="27" t="s">
        <v>7072</v>
      </c>
    </row>
    <row r="169">
      <c r="A169" s="1" t="s">
        <v>659</v>
      </c>
      <c r="B169" s="1">
        <v>33</v>
      </c>
      <c r="C169" s="26" t="s">
        <v>14110</v>
      </c>
      <c r="D169" t="s">
        <v>661</v>
      </c>
      <c r="E169" s="27" t="s">
        <v>14111</v>
      </c>
      <c r="F169" s="28" t="s">
        <v>683</v>
      </c>
      <c r="G169" s="29">
        <v>5</v>
      </c>
      <c r="H169" s="28">
        <v>0</v>
      </c>
      <c r="I169" s="30">
        <f>ROUND(G169*H169,P4)</f>
        <v>0</v>
      </c>
      <c r="L169" s="31">
        <v>0</v>
      </c>
      <c r="M169" s="24">
        <f>ROUND(G169*L169,P4)</f>
        <v>0</v>
      </c>
      <c r="N169" s="25" t="s">
        <v>1345</v>
      </c>
      <c r="O169" s="32">
        <f>M169*AA169</f>
        <v>0</v>
      </c>
      <c r="P169" s="1">
        <v>3</v>
      </c>
      <c r="AA169" s="1">
        <f>IF(P169=1,$O$3,IF(P169=2,$O$4,$O$5))</f>
        <v>0</v>
      </c>
    </row>
    <row r="170">
      <c r="A170" s="1" t="s">
        <v>664</v>
      </c>
      <c r="E170" s="27" t="s">
        <v>661</v>
      </c>
    </row>
    <row r="171">
      <c r="A171" s="1" t="s">
        <v>665</v>
      </c>
      <c r="E171" s="33" t="s">
        <v>1499</v>
      </c>
    </row>
    <row r="172" ht="25.5">
      <c r="A172" s="1" t="s">
        <v>666</v>
      </c>
      <c r="E172" s="27" t="s">
        <v>7072</v>
      </c>
    </row>
    <row r="173">
      <c r="A173" s="1" t="s">
        <v>659</v>
      </c>
      <c r="B173" s="1">
        <v>34</v>
      </c>
      <c r="C173" s="26" t="s">
        <v>15088</v>
      </c>
      <c r="D173" t="s">
        <v>661</v>
      </c>
      <c r="E173" s="27" t="s">
        <v>15089</v>
      </c>
      <c r="F173" s="28" t="s">
        <v>683</v>
      </c>
      <c r="G173" s="29">
        <v>2</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2267</v>
      </c>
    </row>
    <row r="176" ht="25.5">
      <c r="A176" s="1" t="s">
        <v>666</v>
      </c>
      <c r="E176" s="27" t="s">
        <v>7072</v>
      </c>
    </row>
    <row r="177">
      <c r="A177" s="1" t="s">
        <v>659</v>
      </c>
      <c r="B177" s="1">
        <v>35</v>
      </c>
      <c r="C177" s="26" t="s">
        <v>15090</v>
      </c>
      <c r="D177" t="s">
        <v>661</v>
      </c>
      <c r="E177" s="27" t="s">
        <v>15091</v>
      </c>
      <c r="F177" s="28" t="s">
        <v>683</v>
      </c>
      <c r="G177" s="29">
        <v>5</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row>
    <row r="180" ht="25.5">
      <c r="A180" s="1" t="s">
        <v>666</v>
      </c>
      <c r="E180" s="27" t="s">
        <v>7072</v>
      </c>
    </row>
    <row r="181">
      <c r="A181" s="1" t="s">
        <v>659</v>
      </c>
      <c r="B181" s="1">
        <v>36</v>
      </c>
      <c r="C181" s="26" t="s">
        <v>14655</v>
      </c>
      <c r="D181" t="s">
        <v>661</v>
      </c>
      <c r="E181" s="27" t="s">
        <v>14656</v>
      </c>
      <c r="F181" s="28" t="s">
        <v>683</v>
      </c>
      <c r="G181" s="29">
        <v>1</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c r="E183" s="33" t="s">
        <v>1500</v>
      </c>
    </row>
    <row r="184" ht="25.5">
      <c r="A184" s="1" t="s">
        <v>666</v>
      </c>
      <c r="E184" s="27" t="s">
        <v>7072</v>
      </c>
    </row>
    <row r="185">
      <c r="A185" s="1" t="s">
        <v>659</v>
      </c>
      <c r="B185" s="1">
        <v>37</v>
      </c>
      <c r="C185" s="26" t="s">
        <v>14112</v>
      </c>
      <c r="D185" t="s">
        <v>661</v>
      </c>
      <c r="E185" s="27" t="s">
        <v>14113</v>
      </c>
      <c r="F185" s="28" t="s">
        <v>683</v>
      </c>
      <c r="G185" s="29">
        <v>5</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1499</v>
      </c>
    </row>
    <row r="188" ht="25.5">
      <c r="A188" s="1" t="s">
        <v>666</v>
      </c>
      <c r="E188" s="27" t="s">
        <v>7072</v>
      </c>
    </row>
    <row r="189">
      <c r="A189" s="1" t="s">
        <v>659</v>
      </c>
      <c r="B189" s="1">
        <v>38</v>
      </c>
      <c r="C189" s="26" t="s">
        <v>15092</v>
      </c>
      <c r="D189" t="s">
        <v>661</v>
      </c>
      <c r="E189" s="27" t="s">
        <v>15093</v>
      </c>
      <c r="F189" s="28" t="s">
        <v>683</v>
      </c>
      <c r="G189" s="29">
        <v>2</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2267</v>
      </c>
    </row>
    <row r="192" ht="25.5">
      <c r="A192" s="1" t="s">
        <v>666</v>
      </c>
      <c r="E192" s="27" t="s">
        <v>7072</v>
      </c>
    </row>
    <row r="193">
      <c r="A193" s="1" t="s">
        <v>659</v>
      </c>
      <c r="B193" s="1">
        <v>39</v>
      </c>
      <c r="C193" s="26" t="s">
        <v>14307</v>
      </c>
      <c r="D193" t="s">
        <v>661</v>
      </c>
      <c r="E193" s="27" t="s">
        <v>14308</v>
      </c>
      <c r="F193" s="28" t="s">
        <v>683</v>
      </c>
      <c r="G193" s="29">
        <v>1</v>
      </c>
      <c r="H193" s="28">
        <v>0</v>
      </c>
      <c r="I193" s="30">
        <f>ROUND(G193*H193,P4)</f>
        <v>0</v>
      </c>
      <c r="L193" s="31">
        <v>0</v>
      </c>
      <c r="M193" s="24">
        <f>ROUND(G193*L193,P4)</f>
        <v>0</v>
      </c>
      <c r="N193" s="25" t="s">
        <v>1345</v>
      </c>
      <c r="O193" s="32">
        <f>M193*AA193</f>
        <v>0</v>
      </c>
      <c r="P193" s="1">
        <v>1</v>
      </c>
      <c r="AA193" s="1">
        <f>IF(P193=1,$O$3,IF(P193=2,$O$4,$O$5))</f>
        <v>0</v>
      </c>
    </row>
    <row r="194">
      <c r="A194" s="1" t="s">
        <v>664</v>
      </c>
      <c r="E194" s="27" t="s">
        <v>661</v>
      </c>
    </row>
    <row r="195">
      <c r="A195" s="1" t="s">
        <v>665</v>
      </c>
    </row>
    <row r="196" ht="25.5">
      <c r="A196" s="1" t="s">
        <v>666</v>
      </c>
      <c r="E196" s="27" t="s">
        <v>7072</v>
      </c>
    </row>
    <row r="197">
      <c r="A197" s="1" t="s">
        <v>659</v>
      </c>
      <c r="B197" s="1">
        <v>40</v>
      </c>
      <c r="C197" s="26" t="s">
        <v>15094</v>
      </c>
      <c r="D197" t="s">
        <v>661</v>
      </c>
      <c r="E197" s="27" t="s">
        <v>15095</v>
      </c>
      <c r="F197" s="28" t="s">
        <v>683</v>
      </c>
      <c r="G197" s="29">
        <v>1</v>
      </c>
      <c r="H197" s="28">
        <v>0</v>
      </c>
      <c r="I197" s="30">
        <f>ROUND(G197*H197,P4)</f>
        <v>0</v>
      </c>
      <c r="L197" s="31">
        <v>0</v>
      </c>
      <c r="M197" s="24">
        <f>ROUND(G197*L197,P4)</f>
        <v>0</v>
      </c>
      <c r="N197" s="25" t="s">
        <v>1345</v>
      </c>
      <c r="O197" s="32">
        <f>M197*AA197</f>
        <v>0</v>
      </c>
      <c r="P197" s="1">
        <v>1</v>
      </c>
      <c r="AA197" s="1">
        <f>IF(P197=1,$O$3,IF(P197=2,$O$4,$O$5))</f>
        <v>0</v>
      </c>
    </row>
    <row r="198">
      <c r="A198" s="1" t="s">
        <v>664</v>
      </c>
      <c r="E198" s="27" t="s">
        <v>661</v>
      </c>
    </row>
    <row r="199">
      <c r="A199" s="1" t="s">
        <v>665</v>
      </c>
    </row>
    <row r="200" ht="25.5">
      <c r="A200" s="1" t="s">
        <v>666</v>
      </c>
      <c r="E200" s="27" t="s">
        <v>7072</v>
      </c>
    </row>
    <row r="201">
      <c r="A201" s="1" t="s">
        <v>659</v>
      </c>
      <c r="B201" s="1">
        <v>41</v>
      </c>
      <c r="C201" s="26" t="s">
        <v>14309</v>
      </c>
      <c r="D201" t="s">
        <v>661</v>
      </c>
      <c r="E201" s="27" t="s">
        <v>14310</v>
      </c>
      <c r="F201" s="28" t="s">
        <v>683</v>
      </c>
      <c r="G201" s="29">
        <v>1</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1500</v>
      </c>
    </row>
    <row r="204" ht="25.5">
      <c r="A204" s="1" t="s">
        <v>666</v>
      </c>
      <c r="E204" s="27" t="s">
        <v>7072</v>
      </c>
    </row>
    <row r="205">
      <c r="A205" s="1" t="s">
        <v>659</v>
      </c>
      <c r="B205" s="1">
        <v>42</v>
      </c>
      <c r="C205" s="26" t="s">
        <v>14114</v>
      </c>
      <c r="D205" t="s">
        <v>661</v>
      </c>
      <c r="E205" s="27" t="s">
        <v>14115</v>
      </c>
      <c r="F205" s="28" t="s">
        <v>683</v>
      </c>
      <c r="G205" s="29">
        <v>5</v>
      </c>
      <c r="H205" s="28">
        <v>0</v>
      </c>
      <c r="I205" s="30">
        <f>ROUND(G205*H205,P4)</f>
        <v>0</v>
      </c>
      <c r="L205" s="31">
        <v>0</v>
      </c>
      <c r="M205" s="24">
        <f>ROUND(G205*L205,P4)</f>
        <v>0</v>
      </c>
      <c r="N205" s="25" t="s">
        <v>1345</v>
      </c>
      <c r="O205" s="32">
        <f>M205*AA205</f>
        <v>0</v>
      </c>
      <c r="P205" s="1">
        <v>3</v>
      </c>
      <c r="AA205" s="1">
        <f>IF(P205=1,$O$3,IF(P205=2,$O$4,$O$5))</f>
        <v>0</v>
      </c>
    </row>
    <row r="206">
      <c r="A206" s="1" t="s">
        <v>664</v>
      </c>
      <c r="E206" s="27" t="s">
        <v>661</v>
      </c>
    </row>
    <row r="207">
      <c r="A207" s="1" t="s">
        <v>665</v>
      </c>
      <c r="E207" s="33" t="s">
        <v>1499</v>
      </c>
    </row>
    <row r="208" ht="25.5">
      <c r="A208" s="1" t="s">
        <v>666</v>
      </c>
      <c r="E208" s="27" t="s">
        <v>7072</v>
      </c>
    </row>
    <row r="209">
      <c r="A209" s="1" t="s">
        <v>659</v>
      </c>
      <c r="B209" s="1">
        <v>43</v>
      </c>
      <c r="C209" s="26" t="s">
        <v>15096</v>
      </c>
      <c r="D209" t="s">
        <v>661</v>
      </c>
      <c r="E209" s="27" t="s">
        <v>15097</v>
      </c>
      <c r="F209" s="28" t="s">
        <v>683</v>
      </c>
      <c r="G209" s="29">
        <v>2</v>
      </c>
      <c r="H209" s="28">
        <v>0</v>
      </c>
      <c r="I209" s="30">
        <f>ROUND(G209*H209,P4)</f>
        <v>0</v>
      </c>
      <c r="L209" s="31">
        <v>0</v>
      </c>
      <c r="M209" s="24">
        <f>ROUND(G209*L209,P4)</f>
        <v>0</v>
      </c>
      <c r="N209" s="25" t="s">
        <v>1345</v>
      </c>
      <c r="O209" s="32">
        <f>M209*AA209</f>
        <v>0</v>
      </c>
      <c r="P209" s="1">
        <v>3</v>
      </c>
      <c r="AA209" s="1">
        <f>IF(P209=1,$O$3,IF(P209=2,$O$4,$O$5))</f>
        <v>0</v>
      </c>
    </row>
    <row r="210">
      <c r="A210" s="1" t="s">
        <v>664</v>
      </c>
      <c r="E210" s="27" t="s">
        <v>661</v>
      </c>
    </row>
    <row r="211">
      <c r="A211" s="1" t="s">
        <v>665</v>
      </c>
      <c r="E211" s="33" t="s">
        <v>2267</v>
      </c>
    </row>
    <row r="212" ht="25.5">
      <c r="A212" s="1" t="s">
        <v>666</v>
      </c>
      <c r="E212" s="27" t="s">
        <v>7072</v>
      </c>
    </row>
    <row r="213">
      <c r="A213" s="1" t="s">
        <v>659</v>
      </c>
      <c r="B213" s="1">
        <v>44</v>
      </c>
      <c r="C213" s="26" t="s">
        <v>15098</v>
      </c>
      <c r="D213" t="s">
        <v>661</v>
      </c>
      <c r="E213" s="27" t="s">
        <v>15099</v>
      </c>
      <c r="F213" s="28" t="s">
        <v>683</v>
      </c>
      <c r="G213" s="29">
        <v>4</v>
      </c>
      <c r="H213" s="28">
        <v>0</v>
      </c>
      <c r="I213" s="30">
        <f>ROUND(G213*H213,P4)</f>
        <v>0</v>
      </c>
      <c r="L213" s="31">
        <v>0</v>
      </c>
      <c r="M213" s="24">
        <f>ROUND(G213*L213,P4)</f>
        <v>0</v>
      </c>
      <c r="N213" s="25" t="s">
        <v>1345</v>
      </c>
      <c r="O213" s="32">
        <f>M213*AA213</f>
        <v>0</v>
      </c>
      <c r="P213" s="1">
        <v>3</v>
      </c>
      <c r="AA213" s="1">
        <f>IF(P213=1,$O$3,IF(P213=2,$O$4,$O$5))</f>
        <v>0</v>
      </c>
    </row>
    <row r="214">
      <c r="A214" s="1" t="s">
        <v>664</v>
      </c>
      <c r="E214" s="27" t="s">
        <v>661</v>
      </c>
    </row>
    <row r="215">
      <c r="A215" s="1" t="s">
        <v>665</v>
      </c>
    </row>
    <row r="216" ht="25.5">
      <c r="A216" s="1" t="s">
        <v>666</v>
      </c>
      <c r="E216" s="27" t="s">
        <v>7072</v>
      </c>
    </row>
    <row r="217">
      <c r="A217" s="1" t="s">
        <v>659</v>
      </c>
      <c r="B217" s="1">
        <v>45</v>
      </c>
      <c r="C217" s="26" t="s">
        <v>14116</v>
      </c>
      <c r="D217" t="s">
        <v>661</v>
      </c>
      <c r="E217" s="27" t="s">
        <v>14117</v>
      </c>
      <c r="F217" s="28" t="s">
        <v>670</v>
      </c>
      <c r="G217" s="29">
        <v>1055</v>
      </c>
      <c r="H217" s="28">
        <v>0</v>
      </c>
      <c r="I217" s="30">
        <f>ROUND(G217*H217,P4)</f>
        <v>0</v>
      </c>
      <c r="L217" s="31">
        <v>0</v>
      </c>
      <c r="M217" s="24">
        <f>ROUND(G217*L217,P4)</f>
        <v>0</v>
      </c>
      <c r="N217" s="25" t="s">
        <v>1345</v>
      </c>
      <c r="O217" s="32">
        <f>M217*AA217</f>
        <v>0</v>
      </c>
      <c r="P217" s="1">
        <v>3</v>
      </c>
      <c r="AA217" s="1">
        <f>IF(P217=1,$O$3,IF(P217=2,$O$4,$O$5))</f>
        <v>0</v>
      </c>
    </row>
    <row r="218">
      <c r="A218" s="1" t="s">
        <v>664</v>
      </c>
      <c r="E218" s="27" t="s">
        <v>661</v>
      </c>
    </row>
    <row r="219">
      <c r="A219" s="1" t="s">
        <v>665</v>
      </c>
      <c r="E219" s="33" t="s">
        <v>15100</v>
      </c>
    </row>
    <row r="220" ht="51">
      <c r="A220" s="1" t="s">
        <v>666</v>
      </c>
      <c r="E220" s="27" t="s">
        <v>14119</v>
      </c>
    </row>
    <row r="221">
      <c r="A221" s="1" t="s">
        <v>659</v>
      </c>
      <c r="B221" s="1">
        <v>46</v>
      </c>
      <c r="C221" s="26" t="s">
        <v>14120</v>
      </c>
      <c r="D221" t="s">
        <v>661</v>
      </c>
      <c r="E221" s="27" t="s">
        <v>14121</v>
      </c>
      <c r="F221" s="28" t="s">
        <v>670</v>
      </c>
      <c r="G221" s="29">
        <v>1037</v>
      </c>
      <c r="H221" s="28">
        <v>0</v>
      </c>
      <c r="I221" s="30">
        <f>ROUND(G221*H221,P4)</f>
        <v>0</v>
      </c>
      <c r="L221" s="31">
        <v>0</v>
      </c>
      <c r="M221" s="24">
        <f>ROUND(G221*L221,P4)</f>
        <v>0</v>
      </c>
      <c r="N221" s="25" t="s">
        <v>1345</v>
      </c>
      <c r="O221" s="32">
        <f>M221*AA221</f>
        <v>0</v>
      </c>
      <c r="P221" s="1">
        <v>3</v>
      </c>
      <c r="AA221" s="1">
        <f>IF(P221=1,$O$3,IF(P221=2,$O$4,$O$5))</f>
        <v>0</v>
      </c>
    </row>
    <row r="222">
      <c r="A222" s="1" t="s">
        <v>664</v>
      </c>
      <c r="E222" s="27" t="s">
        <v>661</v>
      </c>
    </row>
    <row r="223">
      <c r="A223" s="1" t="s">
        <v>665</v>
      </c>
      <c r="E223" s="33" t="s">
        <v>15101</v>
      </c>
    </row>
    <row r="224" ht="38.25">
      <c r="A224" s="1" t="s">
        <v>666</v>
      </c>
      <c r="E224" s="27" t="s">
        <v>5286</v>
      </c>
    </row>
    <row r="225">
      <c r="A225" s="1" t="s">
        <v>659</v>
      </c>
      <c r="B225" s="1">
        <v>47</v>
      </c>
      <c r="C225" s="26" t="s">
        <v>14347</v>
      </c>
      <c r="D225" t="s">
        <v>661</v>
      </c>
      <c r="E225" s="27" t="s">
        <v>14348</v>
      </c>
      <c r="F225" s="28" t="s">
        <v>670</v>
      </c>
      <c r="G225" s="29">
        <v>120</v>
      </c>
      <c r="H225" s="28">
        <v>0</v>
      </c>
      <c r="I225" s="30">
        <f>ROUND(G225*H225,P4)</f>
        <v>0</v>
      </c>
      <c r="L225" s="31">
        <v>0</v>
      </c>
      <c r="M225" s="24">
        <f>ROUND(G225*L225,P4)</f>
        <v>0</v>
      </c>
      <c r="N225" s="25" t="s">
        <v>1345</v>
      </c>
      <c r="O225" s="32">
        <f>M225*AA225</f>
        <v>0</v>
      </c>
      <c r="P225" s="1">
        <v>3</v>
      </c>
      <c r="AA225" s="1">
        <f>IF(P225=1,$O$3,IF(P225=2,$O$4,$O$5))</f>
        <v>0</v>
      </c>
    </row>
    <row r="226">
      <c r="A226" s="1" t="s">
        <v>664</v>
      </c>
      <c r="E226" s="27" t="s">
        <v>661</v>
      </c>
    </row>
    <row r="227">
      <c r="A227" s="1" t="s">
        <v>665</v>
      </c>
      <c r="E227" s="33" t="s">
        <v>15102</v>
      </c>
    </row>
    <row r="228" ht="51">
      <c r="A228" s="1" t="s">
        <v>666</v>
      </c>
      <c r="E228" s="27" t="s">
        <v>12886</v>
      </c>
    </row>
    <row r="229">
      <c r="A229" s="1" t="s">
        <v>659</v>
      </c>
      <c r="B229" s="1">
        <v>48</v>
      </c>
      <c r="C229" s="26" t="s">
        <v>14123</v>
      </c>
      <c r="D229" t="s">
        <v>661</v>
      </c>
      <c r="E229" s="27" t="s">
        <v>14124</v>
      </c>
      <c r="F229" s="28" t="s">
        <v>670</v>
      </c>
      <c r="G229" s="29">
        <v>124</v>
      </c>
      <c r="H229" s="28">
        <v>0</v>
      </c>
      <c r="I229" s="30">
        <f>ROUND(G229*H229,P4)</f>
        <v>0</v>
      </c>
      <c r="L229" s="31">
        <v>0</v>
      </c>
      <c r="M229" s="24">
        <f>ROUND(G229*L229,P4)</f>
        <v>0</v>
      </c>
      <c r="N229" s="25" t="s">
        <v>1345</v>
      </c>
      <c r="O229" s="32">
        <f>M229*AA229</f>
        <v>0</v>
      </c>
      <c r="P229" s="1">
        <v>3</v>
      </c>
      <c r="AA229" s="1">
        <f>IF(P229=1,$O$3,IF(P229=2,$O$4,$O$5))</f>
        <v>0</v>
      </c>
    </row>
    <row r="230">
      <c r="A230" s="1" t="s">
        <v>664</v>
      </c>
      <c r="E230" s="27" t="s">
        <v>661</v>
      </c>
    </row>
    <row r="231">
      <c r="A231" s="1" t="s">
        <v>665</v>
      </c>
    </row>
    <row r="232" ht="51">
      <c r="A232" s="1" t="s">
        <v>666</v>
      </c>
      <c r="E232" s="27" t="s">
        <v>12886</v>
      </c>
    </row>
    <row r="233">
      <c r="A233" s="1" t="s">
        <v>659</v>
      </c>
      <c r="B233" s="1">
        <v>49</v>
      </c>
      <c r="C233" s="26" t="s">
        <v>15103</v>
      </c>
      <c r="D233" t="s">
        <v>661</v>
      </c>
      <c r="E233" s="27" t="s">
        <v>15104</v>
      </c>
      <c r="F233" s="28" t="s">
        <v>670</v>
      </c>
      <c r="G233" s="29">
        <v>793</v>
      </c>
      <c r="H233" s="28">
        <v>0</v>
      </c>
      <c r="I233" s="30">
        <f>ROUND(G233*H233,P4)</f>
        <v>0</v>
      </c>
      <c r="L233" s="31">
        <v>0</v>
      </c>
      <c r="M233" s="24">
        <f>ROUND(G233*L233,P4)</f>
        <v>0</v>
      </c>
      <c r="N233" s="25" t="s">
        <v>1345</v>
      </c>
      <c r="O233" s="32">
        <f>M233*AA233</f>
        <v>0</v>
      </c>
      <c r="P233" s="1">
        <v>3</v>
      </c>
      <c r="AA233" s="1">
        <f>IF(P233=1,$O$3,IF(P233=2,$O$4,$O$5))</f>
        <v>0</v>
      </c>
    </row>
    <row r="234">
      <c r="A234" s="1" t="s">
        <v>664</v>
      </c>
      <c r="E234" s="27" t="s">
        <v>661</v>
      </c>
    </row>
    <row r="235">
      <c r="A235" s="1" t="s">
        <v>665</v>
      </c>
    </row>
    <row r="236" ht="51">
      <c r="A236" s="1" t="s">
        <v>666</v>
      </c>
      <c r="E236" s="27" t="s">
        <v>12886</v>
      </c>
    </row>
    <row r="237">
      <c r="A237" s="1" t="s">
        <v>659</v>
      </c>
      <c r="B237" s="1">
        <v>50</v>
      </c>
      <c r="C237" s="26" t="s">
        <v>14350</v>
      </c>
      <c r="D237" t="s">
        <v>661</v>
      </c>
      <c r="E237" s="27" t="s">
        <v>14351</v>
      </c>
      <c r="F237" s="28" t="s">
        <v>670</v>
      </c>
      <c r="G237" s="29">
        <v>120</v>
      </c>
      <c r="H237" s="28">
        <v>0</v>
      </c>
      <c r="I237" s="30">
        <f>ROUND(G237*H237,P4)</f>
        <v>0</v>
      </c>
      <c r="L237" s="31">
        <v>0</v>
      </c>
      <c r="M237" s="24">
        <f>ROUND(G237*L237,P4)</f>
        <v>0</v>
      </c>
      <c r="N237" s="25" t="s">
        <v>1345</v>
      </c>
      <c r="O237" s="32">
        <f>M237*AA237</f>
        <v>0</v>
      </c>
      <c r="P237" s="1">
        <v>3</v>
      </c>
      <c r="AA237" s="1">
        <f>IF(P237=1,$O$3,IF(P237=2,$O$4,$O$5))</f>
        <v>0</v>
      </c>
    </row>
    <row r="238">
      <c r="A238" s="1" t="s">
        <v>664</v>
      </c>
      <c r="E238" s="27" t="s">
        <v>661</v>
      </c>
    </row>
    <row r="239">
      <c r="A239" s="1" t="s">
        <v>665</v>
      </c>
      <c r="E239" s="33" t="s">
        <v>15102</v>
      </c>
    </row>
    <row r="240" ht="25.5">
      <c r="A240" s="1" t="s">
        <v>666</v>
      </c>
      <c r="E240" s="27" t="s">
        <v>14129</v>
      </c>
    </row>
    <row r="241">
      <c r="A241" s="1" t="s">
        <v>659</v>
      </c>
      <c r="B241" s="1">
        <v>51</v>
      </c>
      <c r="C241" s="26" t="s">
        <v>14127</v>
      </c>
      <c r="D241" t="s">
        <v>661</v>
      </c>
      <c r="E241" s="27" t="s">
        <v>14128</v>
      </c>
      <c r="F241" s="28" t="s">
        <v>670</v>
      </c>
      <c r="G241" s="29">
        <v>124</v>
      </c>
      <c r="H241" s="28">
        <v>0</v>
      </c>
      <c r="I241" s="30">
        <f>ROUND(G241*H241,P4)</f>
        <v>0</v>
      </c>
      <c r="L241" s="31">
        <v>0</v>
      </c>
      <c r="M241" s="24">
        <f>ROUND(G241*L241,P4)</f>
        <v>0</v>
      </c>
      <c r="N241" s="25" t="s">
        <v>1345</v>
      </c>
      <c r="O241" s="32">
        <f>M241*AA241</f>
        <v>0</v>
      </c>
      <c r="P241" s="1">
        <v>3</v>
      </c>
      <c r="AA241" s="1">
        <f>IF(P241=1,$O$3,IF(P241=2,$O$4,$O$5))</f>
        <v>0</v>
      </c>
    </row>
    <row r="242">
      <c r="A242" s="1" t="s">
        <v>664</v>
      </c>
      <c r="E242" s="27" t="s">
        <v>661</v>
      </c>
    </row>
    <row r="243">
      <c r="A243" s="1" t="s">
        <v>665</v>
      </c>
      <c r="E243" s="33" t="s">
        <v>15105</v>
      </c>
    </row>
    <row r="244" ht="25.5">
      <c r="A244" s="1" t="s">
        <v>666</v>
      </c>
      <c r="E244" s="27" t="s">
        <v>14129</v>
      </c>
    </row>
    <row r="245">
      <c r="A245" s="1" t="s">
        <v>659</v>
      </c>
      <c r="B245" s="1">
        <v>52</v>
      </c>
      <c r="C245" s="26" t="s">
        <v>15106</v>
      </c>
      <c r="D245" t="s">
        <v>661</v>
      </c>
      <c r="E245" s="27" t="s">
        <v>15107</v>
      </c>
      <c r="F245" s="28" t="s">
        <v>670</v>
      </c>
      <c r="G245" s="29">
        <v>793</v>
      </c>
      <c r="H245" s="28">
        <v>0</v>
      </c>
      <c r="I245" s="30">
        <f>ROUND(G245*H245,P4)</f>
        <v>0</v>
      </c>
      <c r="L245" s="31">
        <v>0</v>
      </c>
      <c r="M245" s="24">
        <f>ROUND(G245*L245,P4)</f>
        <v>0</v>
      </c>
      <c r="N245" s="25" t="s">
        <v>1345</v>
      </c>
      <c r="O245" s="32">
        <f>M245*AA245</f>
        <v>0</v>
      </c>
      <c r="P245" s="1">
        <v>3</v>
      </c>
      <c r="AA245" s="1">
        <f>IF(P245=1,$O$3,IF(P245=2,$O$4,$O$5))</f>
        <v>0</v>
      </c>
    </row>
    <row r="246">
      <c r="A246" s="1" t="s">
        <v>664</v>
      </c>
      <c r="E246" s="27" t="s">
        <v>661</v>
      </c>
    </row>
    <row r="247">
      <c r="A247" s="1" t="s">
        <v>665</v>
      </c>
    </row>
    <row r="248" ht="25.5">
      <c r="A248" s="1" t="s">
        <v>666</v>
      </c>
      <c r="E248" s="27" t="s">
        <v>14129</v>
      </c>
    </row>
    <row r="249">
      <c r="A249" s="1" t="s">
        <v>659</v>
      </c>
      <c r="B249" s="1">
        <v>53</v>
      </c>
      <c r="C249" s="26" t="s">
        <v>14313</v>
      </c>
      <c r="D249" t="s">
        <v>661</v>
      </c>
      <c r="E249" s="27" t="s">
        <v>14314</v>
      </c>
      <c r="F249" s="28" t="s">
        <v>683</v>
      </c>
      <c r="G249" s="29">
        <v>2</v>
      </c>
      <c r="H249" s="28">
        <v>0</v>
      </c>
      <c r="I249" s="30">
        <f>ROUND(G249*H249,P4)</f>
        <v>0</v>
      </c>
      <c r="L249" s="31">
        <v>0</v>
      </c>
      <c r="M249" s="24">
        <f>ROUND(G249*L249,P4)</f>
        <v>0</v>
      </c>
      <c r="N249" s="25" t="s">
        <v>1345</v>
      </c>
      <c r="O249" s="32">
        <f>M249*AA249</f>
        <v>0</v>
      </c>
      <c r="P249" s="1">
        <v>1</v>
      </c>
      <c r="AA249" s="1">
        <f>IF(P249=1,$O$3,IF(P249=2,$O$4,$O$5))</f>
        <v>0</v>
      </c>
    </row>
    <row r="250">
      <c r="A250" s="1" t="s">
        <v>664</v>
      </c>
      <c r="E250" s="27" t="s">
        <v>661</v>
      </c>
    </row>
    <row r="251">
      <c r="A251" s="1" t="s">
        <v>665</v>
      </c>
    </row>
    <row r="252">
      <c r="A252" s="1" t="s">
        <v>666</v>
      </c>
      <c r="E252" s="27" t="s">
        <v>14132</v>
      </c>
    </row>
    <row r="253">
      <c r="A253" s="1" t="s">
        <v>659</v>
      </c>
      <c r="B253" s="1">
        <v>66</v>
      </c>
      <c r="C253" s="26" t="s">
        <v>15108</v>
      </c>
      <c r="D253" t="s">
        <v>661</v>
      </c>
      <c r="E253" s="27" t="s">
        <v>15109</v>
      </c>
      <c r="F253" s="28" t="s">
        <v>683</v>
      </c>
      <c r="G253" s="29">
        <v>2</v>
      </c>
      <c r="H253" s="28">
        <v>0</v>
      </c>
      <c r="I253" s="30">
        <f>ROUND(G253*H253,P4)</f>
        <v>0</v>
      </c>
      <c r="L253" s="31">
        <v>0</v>
      </c>
      <c r="M253" s="24">
        <f>ROUND(G253*L253,P4)</f>
        <v>0</v>
      </c>
      <c r="N253" s="25" t="s">
        <v>1345</v>
      </c>
      <c r="O253" s="32">
        <f>M253*AA253</f>
        <v>0</v>
      </c>
      <c r="P253" s="1">
        <v>1</v>
      </c>
      <c r="AA253" s="1">
        <f>IF(P253=1,$O$3,IF(P253=2,$O$4,$O$5))</f>
        <v>0</v>
      </c>
    </row>
    <row r="254">
      <c r="A254" s="1" t="s">
        <v>664</v>
      </c>
      <c r="E254" s="27" t="s">
        <v>661</v>
      </c>
    </row>
    <row r="255">
      <c r="A255" s="1" t="s">
        <v>665</v>
      </c>
    </row>
    <row r="256" ht="25.5">
      <c r="A256" s="1" t="s">
        <v>666</v>
      </c>
      <c r="E256" s="27" t="s">
        <v>7072</v>
      </c>
    </row>
    <row r="257">
      <c r="A257" s="1" t="s">
        <v>659</v>
      </c>
      <c r="B257" s="1">
        <v>67</v>
      </c>
      <c r="C257" s="26" t="s">
        <v>15110</v>
      </c>
      <c r="D257" t="s">
        <v>661</v>
      </c>
      <c r="E257" s="27" t="s">
        <v>15111</v>
      </c>
      <c r="F257" s="28" t="s">
        <v>683</v>
      </c>
      <c r="G257" s="29">
        <v>1</v>
      </c>
      <c r="H257" s="28">
        <v>0</v>
      </c>
      <c r="I257" s="30">
        <f>ROUND(G257*H257,P4)</f>
        <v>0</v>
      </c>
      <c r="L257" s="31">
        <v>0</v>
      </c>
      <c r="M257" s="24">
        <f>ROUND(G257*L257,P4)</f>
        <v>0</v>
      </c>
      <c r="N257" s="25" t="s">
        <v>1345</v>
      </c>
      <c r="O257" s="32">
        <f>M257*AA257</f>
        <v>0</v>
      </c>
      <c r="P257" s="1">
        <v>3</v>
      </c>
      <c r="AA257" s="1">
        <f>IF(P257=1,$O$3,IF(P257=2,$O$4,$O$5))</f>
        <v>0</v>
      </c>
    </row>
    <row r="258">
      <c r="A258" s="1" t="s">
        <v>664</v>
      </c>
      <c r="E258" s="27" t="s">
        <v>15112</v>
      </c>
    </row>
    <row r="259">
      <c r="A259" s="1" t="s">
        <v>665</v>
      </c>
      <c r="E259" s="33" t="s">
        <v>1500</v>
      </c>
    </row>
    <row r="260" ht="267.75">
      <c r="A260" s="1" t="s">
        <v>666</v>
      </c>
      <c r="E260" s="27" t="s">
        <v>14899</v>
      </c>
    </row>
    <row r="261">
      <c r="A261" s="1" t="s">
        <v>659</v>
      </c>
      <c r="B261" s="1">
        <v>68</v>
      </c>
      <c r="C261" s="26" t="s">
        <v>15113</v>
      </c>
      <c r="D261" t="s">
        <v>661</v>
      </c>
      <c r="E261" s="27" t="s">
        <v>15114</v>
      </c>
      <c r="F261" s="28" t="s">
        <v>683</v>
      </c>
      <c r="G261" s="29">
        <v>1</v>
      </c>
      <c r="H261" s="28">
        <v>0</v>
      </c>
      <c r="I261" s="30">
        <f>ROUND(G261*H261,P4)</f>
        <v>0</v>
      </c>
      <c r="L261" s="31">
        <v>0</v>
      </c>
      <c r="M261" s="24">
        <f>ROUND(G261*L261,P4)</f>
        <v>0</v>
      </c>
      <c r="N261" s="25" t="s">
        <v>1345</v>
      </c>
      <c r="O261" s="32">
        <f>M261*AA261</f>
        <v>0</v>
      </c>
      <c r="P261" s="1">
        <v>1</v>
      </c>
      <c r="AA261" s="1">
        <f>IF(P261=1,$O$3,IF(P261=2,$O$4,$O$5))</f>
        <v>0</v>
      </c>
    </row>
    <row r="262">
      <c r="A262" s="1" t="s">
        <v>664</v>
      </c>
      <c r="E262" s="27" t="s">
        <v>15115</v>
      </c>
    </row>
    <row r="263">
      <c r="A263" s="1" t="s">
        <v>665</v>
      </c>
    </row>
    <row r="264" ht="267.75">
      <c r="A264" s="1" t="s">
        <v>666</v>
      </c>
      <c r="E264" s="27" t="s">
        <v>14899</v>
      </c>
    </row>
    <row r="265">
      <c r="A265" s="1" t="s">
        <v>659</v>
      </c>
      <c r="B265" s="1">
        <v>69</v>
      </c>
      <c r="C265" s="26" t="s">
        <v>15116</v>
      </c>
      <c r="D265" t="s">
        <v>661</v>
      </c>
      <c r="E265" s="27" t="s">
        <v>15117</v>
      </c>
      <c r="F265" s="28" t="s">
        <v>683</v>
      </c>
      <c r="G265" s="29">
        <v>38</v>
      </c>
      <c r="H265" s="28">
        <v>0</v>
      </c>
      <c r="I265" s="30">
        <f>ROUND(G265*H265,P4)</f>
        <v>0</v>
      </c>
      <c r="L265" s="31">
        <v>0</v>
      </c>
      <c r="M265" s="24">
        <f>ROUND(G265*L265,P4)</f>
        <v>0</v>
      </c>
      <c r="N265" s="25" t="s">
        <v>1345</v>
      </c>
      <c r="O265" s="32">
        <f>M265*AA265</f>
        <v>0</v>
      </c>
      <c r="P265" s="1">
        <v>1</v>
      </c>
      <c r="AA265" s="1">
        <f>IF(P265=1,$O$3,IF(P265=2,$O$4,$O$5))</f>
        <v>0</v>
      </c>
    </row>
    <row r="266">
      <c r="A266" s="1" t="s">
        <v>664</v>
      </c>
      <c r="E266" s="27" t="s">
        <v>661</v>
      </c>
    </row>
    <row r="267">
      <c r="A267" s="1" t="s">
        <v>665</v>
      </c>
    </row>
    <row r="268">
      <c r="A268" s="1" t="s">
        <v>666</v>
      </c>
      <c r="E268" s="27" t="s">
        <v>14132</v>
      </c>
    </row>
    <row r="269">
      <c r="A269" s="1" t="s">
        <v>656</v>
      </c>
      <c r="C269" s="22" t="s">
        <v>2840</v>
      </c>
      <c r="E269" s="23" t="s">
        <v>2841</v>
      </c>
      <c r="L269" s="24">
        <f>SUMIFS(L270:L277,A270:A277,"P")</f>
        <v>0</v>
      </c>
      <c r="M269" s="24">
        <f>SUMIFS(M270:M277,A270:A277,"P")</f>
        <v>0</v>
      </c>
      <c r="N269" s="25"/>
    </row>
    <row r="270">
      <c r="A270" s="1" t="s">
        <v>659</v>
      </c>
      <c r="B270" s="1">
        <v>54</v>
      </c>
      <c r="C270" s="26" t="s">
        <v>14136</v>
      </c>
      <c r="D270" t="s">
        <v>661</v>
      </c>
      <c r="E270" s="27" t="s">
        <v>14137</v>
      </c>
      <c r="F270" s="28" t="s">
        <v>683</v>
      </c>
      <c r="G270" s="29">
        <v>34</v>
      </c>
      <c r="H270" s="28">
        <v>0</v>
      </c>
      <c r="I270" s="30">
        <f>ROUND(G270*H270,P4)</f>
        <v>0</v>
      </c>
      <c r="L270" s="31">
        <v>0</v>
      </c>
      <c r="M270" s="24">
        <f>ROUND(G270*L270,P4)</f>
        <v>0</v>
      </c>
      <c r="N270" s="25" t="s">
        <v>1345</v>
      </c>
      <c r="O270" s="32">
        <f>M270*AA270</f>
        <v>0</v>
      </c>
      <c r="P270" s="1">
        <v>3</v>
      </c>
      <c r="AA270" s="1">
        <f>IF(P270=1,$O$3,IF(P270=2,$O$4,$O$5))</f>
        <v>0</v>
      </c>
    </row>
    <row r="271">
      <c r="A271" s="1" t="s">
        <v>664</v>
      </c>
      <c r="E271" s="27" t="s">
        <v>661</v>
      </c>
    </row>
    <row r="272">
      <c r="A272" s="1" t="s">
        <v>665</v>
      </c>
    </row>
    <row r="273" ht="38.25">
      <c r="A273" s="1" t="s">
        <v>666</v>
      </c>
      <c r="E273" s="27" t="s">
        <v>5286</v>
      </c>
    </row>
    <row r="274">
      <c r="A274" s="1" t="s">
        <v>659</v>
      </c>
      <c r="B274" s="1">
        <v>55</v>
      </c>
      <c r="C274" s="26" t="s">
        <v>5591</v>
      </c>
      <c r="D274" t="s">
        <v>661</v>
      </c>
      <c r="E274" s="27" t="s">
        <v>5592</v>
      </c>
      <c r="F274" s="28" t="s">
        <v>663</v>
      </c>
      <c r="G274" s="29">
        <v>10.25</v>
      </c>
      <c r="H274" s="28">
        <v>0</v>
      </c>
      <c r="I274" s="30">
        <f>ROUND(G274*H274,P4)</f>
        <v>0</v>
      </c>
      <c r="L274" s="31">
        <v>0</v>
      </c>
      <c r="M274" s="24">
        <f>ROUND(G274*L274,P4)</f>
        <v>0</v>
      </c>
      <c r="N274" s="25" t="s">
        <v>1345</v>
      </c>
      <c r="O274" s="32">
        <f>M274*AA274</f>
        <v>0</v>
      </c>
      <c r="P274" s="1">
        <v>3</v>
      </c>
      <c r="AA274" s="1">
        <f>IF(P274=1,$O$3,IF(P274=2,$O$4,$O$5))</f>
        <v>0</v>
      </c>
    </row>
    <row r="275">
      <c r="A275" s="1" t="s">
        <v>664</v>
      </c>
      <c r="E275" s="27" t="s">
        <v>661</v>
      </c>
    </row>
    <row r="276" ht="63.75">
      <c r="A276" s="1" t="s">
        <v>665</v>
      </c>
      <c r="E276" s="33" t="s">
        <v>15118</v>
      </c>
    </row>
    <row r="277" ht="102">
      <c r="A277" s="1" t="s">
        <v>666</v>
      </c>
      <c r="E277" s="27" t="s">
        <v>6587</v>
      </c>
    </row>
    <row r="278">
      <c r="A278" s="1" t="s">
        <v>656</v>
      </c>
      <c r="C278" s="22" t="s">
        <v>900</v>
      </c>
      <c r="E278" s="23" t="s">
        <v>2924</v>
      </c>
      <c r="L278" s="24">
        <f>SUMIFS(L279:L294,A279:A294,"P")</f>
        <v>0</v>
      </c>
      <c r="M278" s="24">
        <f>SUMIFS(M279:M294,A279:A294,"P")</f>
        <v>0</v>
      </c>
      <c r="N278" s="25"/>
    </row>
    <row r="279" ht="25.5">
      <c r="A279" s="1" t="s">
        <v>659</v>
      </c>
      <c r="B279" s="1">
        <v>57</v>
      </c>
      <c r="C279" s="26" t="s">
        <v>3828</v>
      </c>
      <c r="D279" t="s">
        <v>903</v>
      </c>
      <c r="E279" s="27" t="s">
        <v>3829</v>
      </c>
      <c r="F279" s="28" t="s">
        <v>905</v>
      </c>
      <c r="G279" s="29">
        <v>5207.1480000000001</v>
      </c>
      <c r="H279" s="28">
        <v>0</v>
      </c>
      <c r="I279" s="30">
        <f>ROUND(G279*H279,P4)</f>
        <v>0</v>
      </c>
      <c r="L279" s="31">
        <v>0</v>
      </c>
      <c r="M279" s="24">
        <f>ROUND(G279*L279,P4)</f>
        <v>0</v>
      </c>
      <c r="N279" s="25" t="s">
        <v>1345</v>
      </c>
      <c r="O279" s="32">
        <f>M279*AA279</f>
        <v>0</v>
      </c>
      <c r="P279" s="1">
        <v>3</v>
      </c>
      <c r="AA279" s="1">
        <f>IF(P279=1,$O$3,IF(P279=2,$O$4,$O$5))</f>
        <v>0</v>
      </c>
    </row>
    <row r="280" ht="38.25">
      <c r="A280" s="1" t="s">
        <v>664</v>
      </c>
      <c r="E280" s="27" t="s">
        <v>906</v>
      </c>
    </row>
    <row r="281">
      <c r="A281" s="1" t="s">
        <v>665</v>
      </c>
      <c r="E281" s="33" t="s">
        <v>15119</v>
      </c>
    </row>
    <row r="282" ht="153">
      <c r="A282" s="1" t="s">
        <v>666</v>
      </c>
      <c r="E282" s="27" t="s">
        <v>908</v>
      </c>
    </row>
    <row r="283" ht="38.25">
      <c r="A283" s="1" t="s">
        <v>659</v>
      </c>
      <c r="B283" s="1">
        <v>58</v>
      </c>
      <c r="C283" s="26" t="s">
        <v>902</v>
      </c>
      <c r="D283" t="s">
        <v>903</v>
      </c>
      <c r="E283" s="27" t="s">
        <v>904</v>
      </c>
      <c r="F283" s="28" t="s">
        <v>905</v>
      </c>
      <c r="G283" s="29">
        <v>26.649999999999999</v>
      </c>
      <c r="H283" s="28">
        <v>0</v>
      </c>
      <c r="I283" s="30">
        <f>ROUND(G283*H283,P4)</f>
        <v>0</v>
      </c>
      <c r="L283" s="31">
        <v>0</v>
      </c>
      <c r="M283" s="24">
        <f>ROUND(G283*L283,P4)</f>
        <v>0</v>
      </c>
      <c r="N283" s="25" t="s">
        <v>1345</v>
      </c>
      <c r="O283" s="32">
        <f>M283*AA283</f>
        <v>0</v>
      </c>
      <c r="P283" s="1">
        <v>3</v>
      </c>
      <c r="AA283" s="1">
        <f>IF(P283=1,$O$3,IF(P283=2,$O$4,$O$5))</f>
        <v>0</v>
      </c>
    </row>
    <row r="284" ht="38.25">
      <c r="A284" s="1" t="s">
        <v>664</v>
      </c>
      <c r="E284" s="27" t="s">
        <v>906</v>
      </c>
    </row>
    <row r="285">
      <c r="A285" s="1" t="s">
        <v>665</v>
      </c>
      <c r="E285" s="33" t="s">
        <v>15120</v>
      </c>
    </row>
    <row r="286" ht="153">
      <c r="A286" s="1" t="s">
        <v>666</v>
      </c>
      <c r="E286" s="27" t="s">
        <v>908</v>
      </c>
    </row>
    <row r="287" ht="38.25">
      <c r="A287" s="1" t="s">
        <v>659</v>
      </c>
      <c r="B287" s="1">
        <v>59</v>
      </c>
      <c r="C287" s="26" t="s">
        <v>3006</v>
      </c>
      <c r="D287" t="s">
        <v>903</v>
      </c>
      <c r="E287" s="27" t="s">
        <v>3007</v>
      </c>
      <c r="F287" s="28" t="s">
        <v>905</v>
      </c>
      <c r="G287" s="29">
        <v>0.84999999999999998</v>
      </c>
      <c r="H287" s="28">
        <v>0</v>
      </c>
      <c r="I287" s="30">
        <f>ROUND(G287*H287,P4)</f>
        <v>0</v>
      </c>
      <c r="L287" s="31">
        <v>0</v>
      </c>
      <c r="M287" s="24">
        <f>ROUND(G287*L287,P4)</f>
        <v>0</v>
      </c>
      <c r="N287" s="25" t="s">
        <v>1345</v>
      </c>
      <c r="O287" s="32">
        <f>M287*AA287</f>
        <v>0</v>
      </c>
      <c r="P287" s="1">
        <v>3</v>
      </c>
      <c r="AA287" s="1">
        <f>IF(P287=1,$O$3,IF(P287=2,$O$4,$O$5))</f>
        <v>0</v>
      </c>
    </row>
    <row r="288" ht="38.25">
      <c r="A288" s="1" t="s">
        <v>664</v>
      </c>
      <c r="E288" s="27" t="s">
        <v>916</v>
      </c>
    </row>
    <row r="289">
      <c r="A289" s="1" t="s">
        <v>665</v>
      </c>
      <c r="E289" s="33" t="s">
        <v>15121</v>
      </c>
    </row>
    <row r="290" ht="153">
      <c r="A290" s="1" t="s">
        <v>666</v>
      </c>
      <c r="E290" s="27" t="s">
        <v>913</v>
      </c>
    </row>
    <row r="291" ht="25.5">
      <c r="A291" s="1" t="s">
        <v>659</v>
      </c>
      <c r="B291" s="1">
        <v>60</v>
      </c>
      <c r="C291" s="26" t="s">
        <v>918</v>
      </c>
      <c r="D291" t="s">
        <v>903</v>
      </c>
      <c r="E291" s="27" t="s">
        <v>919</v>
      </c>
      <c r="F291" s="28" t="s">
        <v>905</v>
      </c>
      <c r="G291" s="29">
        <v>39.929000000000002</v>
      </c>
      <c r="H291" s="28">
        <v>0</v>
      </c>
      <c r="I291" s="30">
        <f>ROUND(G291*H291,P4)</f>
        <v>0</v>
      </c>
      <c r="L291" s="31">
        <v>0</v>
      </c>
      <c r="M291" s="24">
        <f>ROUND(G291*L291,P4)</f>
        <v>0</v>
      </c>
      <c r="N291" s="25" t="s">
        <v>1345</v>
      </c>
      <c r="O291" s="32">
        <f>M291*AA291</f>
        <v>0</v>
      </c>
      <c r="P291" s="1">
        <v>3</v>
      </c>
      <c r="AA291" s="1">
        <f>IF(P291=1,$O$3,IF(P291=2,$O$4,$O$5))</f>
        <v>0</v>
      </c>
    </row>
    <row r="292" ht="38.25">
      <c r="A292" s="1" t="s">
        <v>664</v>
      </c>
      <c r="E292" s="27" t="s">
        <v>920</v>
      </c>
    </row>
    <row r="293" ht="51">
      <c r="A293" s="1" t="s">
        <v>665</v>
      </c>
      <c r="E293" s="33" t="s">
        <v>15122</v>
      </c>
    </row>
    <row r="294" ht="153">
      <c r="A294" s="1" t="s">
        <v>666</v>
      </c>
      <c r="E294" s="27" t="s">
        <v>908</v>
      </c>
    </row>
    <row r="295">
      <c r="A295" s="1" t="s">
        <v>950</v>
      </c>
      <c r="C295" s="22" t="s">
        <v>15123</v>
      </c>
      <c r="E295" s="23" t="s">
        <v>15124</v>
      </c>
      <c r="L295" s="24">
        <f>L296+L301+L342+L347+L356+L361+L462+L475</f>
        <v>0</v>
      </c>
      <c r="M295" s="24">
        <f>M296+M301+M342+M347+M356+M361+M462+M475</f>
        <v>0</v>
      </c>
      <c r="N295" s="25"/>
    </row>
    <row r="296">
      <c r="A296" s="1" t="s">
        <v>656</v>
      </c>
      <c r="C296" s="22" t="s">
        <v>2153</v>
      </c>
      <c r="E296" s="23" t="s">
        <v>2154</v>
      </c>
      <c r="L296" s="24">
        <f>SUMIFS(L297:L300,A297:A300,"P")</f>
        <v>0</v>
      </c>
      <c r="M296" s="24">
        <f>SUMIFS(M297:M300,A297:A300,"P")</f>
        <v>0</v>
      </c>
      <c r="N296" s="25"/>
    </row>
    <row r="297">
      <c r="A297" s="1" t="s">
        <v>659</v>
      </c>
      <c r="B297" s="1">
        <v>44</v>
      </c>
      <c r="C297" s="26" t="s">
        <v>14063</v>
      </c>
      <c r="D297" t="s">
        <v>661</v>
      </c>
      <c r="E297" s="27" t="s">
        <v>14064</v>
      </c>
      <c r="F297" s="28" t="s">
        <v>683</v>
      </c>
      <c r="G297" s="29">
        <v>4</v>
      </c>
      <c r="H297" s="28">
        <v>0</v>
      </c>
      <c r="I297" s="30">
        <f>ROUND(G297*H297,P4)</f>
        <v>0</v>
      </c>
      <c r="L297" s="31">
        <v>0</v>
      </c>
      <c r="M297" s="24">
        <f>ROUND(G297*L297,P4)</f>
        <v>0</v>
      </c>
      <c r="N297" s="25" t="s">
        <v>1345</v>
      </c>
      <c r="O297" s="32">
        <f>M297*AA297</f>
        <v>0</v>
      </c>
      <c r="P297" s="1">
        <v>3</v>
      </c>
      <c r="AA297" s="1">
        <f>IF(P297=1,$O$3,IF(P297=2,$O$4,$O$5))</f>
        <v>0</v>
      </c>
    </row>
    <row r="298">
      <c r="A298" s="1" t="s">
        <v>664</v>
      </c>
      <c r="E298" s="27" t="s">
        <v>661</v>
      </c>
    </row>
    <row r="299">
      <c r="A299" s="1" t="s">
        <v>665</v>
      </c>
    </row>
    <row r="300">
      <c r="A300" s="1" t="s">
        <v>666</v>
      </c>
      <c r="E300" s="27" t="s">
        <v>5965</v>
      </c>
    </row>
    <row r="301">
      <c r="A301" s="1" t="s">
        <v>656</v>
      </c>
      <c r="C301" s="22" t="s">
        <v>657</v>
      </c>
      <c r="E301" s="23" t="s">
        <v>658</v>
      </c>
      <c r="L301" s="24">
        <f>SUMIFS(L302:L341,A302:A341,"P")</f>
        <v>0</v>
      </c>
      <c r="M301" s="24">
        <f>SUMIFS(M302:M341,A302:A341,"P")</f>
        <v>0</v>
      </c>
      <c r="N301" s="25"/>
    </row>
    <row r="302">
      <c r="A302" s="1" t="s">
        <v>659</v>
      </c>
      <c r="B302" s="1">
        <v>1</v>
      </c>
      <c r="C302" s="26" t="s">
        <v>10831</v>
      </c>
      <c r="D302" t="s">
        <v>661</v>
      </c>
      <c r="E302" s="27" t="s">
        <v>10832</v>
      </c>
      <c r="F302" s="28" t="s">
        <v>677</v>
      </c>
      <c r="G302" s="29">
        <v>25.5</v>
      </c>
      <c r="H302" s="28">
        <v>0</v>
      </c>
      <c r="I302" s="30">
        <f>ROUND(G302*H302,P4)</f>
        <v>0</v>
      </c>
      <c r="L302" s="31">
        <v>0</v>
      </c>
      <c r="M302" s="24">
        <f>ROUND(G302*L302,P4)</f>
        <v>0</v>
      </c>
      <c r="N302" s="25" t="s">
        <v>1345</v>
      </c>
      <c r="O302" s="32">
        <f>M302*AA302</f>
        <v>0</v>
      </c>
      <c r="P302" s="1">
        <v>1</v>
      </c>
      <c r="AA302" s="1">
        <f>IF(P302=1,$O$3,IF(P302=2,$O$4,$O$5))</f>
        <v>0</v>
      </c>
    </row>
    <row r="303">
      <c r="A303" s="1" t="s">
        <v>664</v>
      </c>
      <c r="E303" s="27" t="s">
        <v>661</v>
      </c>
    </row>
    <row r="304" ht="51">
      <c r="A304" s="1" t="s">
        <v>665</v>
      </c>
      <c r="E304" s="33" t="s">
        <v>15125</v>
      </c>
    </row>
    <row r="305">
      <c r="A305" s="1" t="s">
        <v>666</v>
      </c>
      <c r="E305" s="27" t="s">
        <v>10834</v>
      </c>
    </row>
    <row r="306">
      <c r="A306" s="1" t="s">
        <v>659</v>
      </c>
      <c r="B306" s="1">
        <v>2</v>
      </c>
      <c r="C306" s="26" t="s">
        <v>1565</v>
      </c>
      <c r="D306" t="s">
        <v>661</v>
      </c>
      <c r="E306" s="27" t="s">
        <v>1566</v>
      </c>
      <c r="F306" s="28" t="s">
        <v>663</v>
      </c>
      <c r="G306" s="29">
        <v>614.14999999999998</v>
      </c>
      <c r="H306" s="28">
        <v>0</v>
      </c>
      <c r="I306" s="30">
        <f>ROUND(G306*H306,P4)</f>
        <v>0</v>
      </c>
      <c r="L306" s="31">
        <v>0</v>
      </c>
      <c r="M306" s="24">
        <f>ROUND(G306*L306,P4)</f>
        <v>0</v>
      </c>
      <c r="N306" s="25" t="s">
        <v>1345</v>
      </c>
      <c r="O306" s="32">
        <f>M306*AA306</f>
        <v>0</v>
      </c>
      <c r="P306" s="1">
        <v>3</v>
      </c>
      <c r="AA306" s="1">
        <f>IF(P306=1,$O$3,IF(P306=2,$O$4,$O$5))</f>
        <v>0</v>
      </c>
    </row>
    <row r="307">
      <c r="A307" s="1" t="s">
        <v>664</v>
      </c>
      <c r="E307" s="27" t="s">
        <v>661</v>
      </c>
    </row>
    <row r="308" ht="76.5">
      <c r="A308" s="1" t="s">
        <v>665</v>
      </c>
      <c r="E308" s="33" t="s">
        <v>15126</v>
      </c>
    </row>
    <row r="309" ht="318.75">
      <c r="A309" s="1" t="s">
        <v>666</v>
      </c>
      <c r="E309" s="27" t="s">
        <v>667</v>
      </c>
    </row>
    <row r="310">
      <c r="A310" s="1" t="s">
        <v>659</v>
      </c>
      <c r="B310" s="1">
        <v>3</v>
      </c>
      <c r="C310" s="26" t="s">
        <v>9424</v>
      </c>
      <c r="D310" t="s">
        <v>661</v>
      </c>
      <c r="E310" s="27" t="s">
        <v>9425</v>
      </c>
      <c r="F310" s="28" t="s">
        <v>663</v>
      </c>
      <c r="G310" s="29">
        <v>46.220999999999997</v>
      </c>
      <c r="H310" s="28">
        <v>0</v>
      </c>
      <c r="I310" s="30">
        <f>ROUND(G310*H310,P4)</f>
        <v>0</v>
      </c>
      <c r="L310" s="31">
        <v>0</v>
      </c>
      <c r="M310" s="24">
        <f>ROUND(G310*L310,P4)</f>
        <v>0</v>
      </c>
      <c r="N310" s="25" t="s">
        <v>1345</v>
      </c>
      <c r="O310" s="32">
        <f>M310*AA310</f>
        <v>0</v>
      </c>
      <c r="P310" s="1">
        <v>3</v>
      </c>
      <c r="AA310" s="1">
        <f>IF(P310=1,$O$3,IF(P310=2,$O$4,$O$5))</f>
        <v>0</v>
      </c>
    </row>
    <row r="311">
      <c r="A311" s="1" t="s">
        <v>664</v>
      </c>
      <c r="E311" s="27" t="s">
        <v>661</v>
      </c>
    </row>
    <row r="312" ht="51">
      <c r="A312" s="1" t="s">
        <v>665</v>
      </c>
      <c r="E312" s="33" t="s">
        <v>15127</v>
      </c>
    </row>
    <row r="313" ht="191.25">
      <c r="A313" s="1" t="s">
        <v>666</v>
      </c>
      <c r="E313" s="27" t="s">
        <v>9428</v>
      </c>
    </row>
    <row r="314">
      <c r="A314" s="1" t="s">
        <v>659</v>
      </c>
      <c r="B314" s="1">
        <v>4</v>
      </c>
      <c r="C314" s="26" t="s">
        <v>672</v>
      </c>
      <c r="D314" t="s">
        <v>661</v>
      </c>
      <c r="E314" s="27" t="s">
        <v>673</v>
      </c>
      <c r="F314" s="28" t="s">
        <v>663</v>
      </c>
      <c r="G314" s="29">
        <v>46.220999999999997</v>
      </c>
      <c r="H314" s="28">
        <v>0</v>
      </c>
      <c r="I314" s="30">
        <f>ROUND(G314*H314,P4)</f>
        <v>0</v>
      </c>
      <c r="L314" s="31">
        <v>0</v>
      </c>
      <c r="M314" s="24">
        <f>ROUND(G314*L314,P4)</f>
        <v>0</v>
      </c>
      <c r="N314" s="25" t="s">
        <v>1345</v>
      </c>
      <c r="O314" s="32">
        <f>M314*AA314</f>
        <v>0</v>
      </c>
      <c r="P314" s="1">
        <v>3</v>
      </c>
      <c r="AA314" s="1">
        <f>IF(P314=1,$O$3,IF(P314=2,$O$4,$O$5))</f>
        <v>0</v>
      </c>
    </row>
    <row r="315">
      <c r="A315" s="1" t="s">
        <v>664</v>
      </c>
      <c r="E315" s="27" t="s">
        <v>661</v>
      </c>
    </row>
    <row r="316" ht="51">
      <c r="A316" s="1" t="s">
        <v>665</v>
      </c>
      <c r="E316" s="33" t="s">
        <v>15127</v>
      </c>
    </row>
    <row r="317" ht="229.5">
      <c r="A317" s="1" t="s">
        <v>666</v>
      </c>
      <c r="E317" s="27" t="s">
        <v>674</v>
      </c>
    </row>
    <row r="318">
      <c r="A318" s="1" t="s">
        <v>659</v>
      </c>
      <c r="B318" s="1">
        <v>5</v>
      </c>
      <c r="C318" s="26" t="s">
        <v>1570</v>
      </c>
      <c r="D318" t="s">
        <v>661</v>
      </c>
      <c r="E318" s="27" t="s">
        <v>1571</v>
      </c>
      <c r="F318" s="28" t="s">
        <v>663</v>
      </c>
      <c r="G318" s="29">
        <v>407.31999999999999</v>
      </c>
      <c r="H318" s="28">
        <v>0</v>
      </c>
      <c r="I318" s="30">
        <f>ROUND(G318*H318,P4)</f>
        <v>0</v>
      </c>
      <c r="L318" s="31">
        <v>0</v>
      </c>
      <c r="M318" s="24">
        <f>ROUND(G318*L318,P4)</f>
        <v>0</v>
      </c>
      <c r="N318" s="25" t="s">
        <v>1345</v>
      </c>
      <c r="O318" s="32">
        <f>M318*AA318</f>
        <v>0</v>
      </c>
      <c r="P318" s="1">
        <v>3</v>
      </c>
      <c r="AA318" s="1">
        <f>IF(P318=1,$O$3,IF(P318=2,$O$4,$O$5))</f>
        <v>0</v>
      </c>
    </row>
    <row r="319">
      <c r="A319" s="1" t="s">
        <v>664</v>
      </c>
      <c r="E319" s="27" t="s">
        <v>661</v>
      </c>
    </row>
    <row r="320" ht="63.75">
      <c r="A320" s="1" t="s">
        <v>665</v>
      </c>
      <c r="E320" s="33" t="s">
        <v>15128</v>
      </c>
    </row>
    <row r="321" ht="229.5">
      <c r="A321" s="1" t="s">
        <v>666</v>
      </c>
      <c r="E321" s="27" t="s">
        <v>1573</v>
      </c>
    </row>
    <row r="322">
      <c r="A322" s="1" t="s">
        <v>659</v>
      </c>
      <c r="B322" s="1">
        <v>6</v>
      </c>
      <c r="C322" s="26" t="s">
        <v>6450</v>
      </c>
      <c r="D322" t="s">
        <v>661</v>
      </c>
      <c r="E322" s="27" t="s">
        <v>6451</v>
      </c>
      <c r="F322" s="28" t="s">
        <v>663</v>
      </c>
      <c r="G322" s="29">
        <v>129.94900000000001</v>
      </c>
      <c r="H322" s="28">
        <v>0</v>
      </c>
      <c r="I322" s="30">
        <f>ROUND(G322*H322,P4)</f>
        <v>0</v>
      </c>
      <c r="L322" s="31">
        <v>0</v>
      </c>
      <c r="M322" s="24">
        <f>ROUND(G322*L322,P4)</f>
        <v>0</v>
      </c>
      <c r="N322" s="25" t="s">
        <v>1345</v>
      </c>
      <c r="O322" s="32">
        <f>M322*AA322</f>
        <v>0</v>
      </c>
      <c r="P322" s="1">
        <v>3</v>
      </c>
      <c r="AA322" s="1">
        <f>IF(P322=1,$O$3,IF(P322=2,$O$4,$O$5))</f>
        <v>0</v>
      </c>
    </row>
    <row r="323">
      <c r="A323" s="1" t="s">
        <v>664</v>
      </c>
      <c r="E323" s="27" t="s">
        <v>661</v>
      </c>
    </row>
    <row r="324" ht="76.5">
      <c r="A324" s="1" t="s">
        <v>665</v>
      </c>
      <c r="E324" s="33" t="s">
        <v>15129</v>
      </c>
    </row>
    <row r="325" ht="293.25">
      <c r="A325" s="1" t="s">
        <v>666</v>
      </c>
      <c r="E325" s="27" t="s">
        <v>6453</v>
      </c>
    </row>
    <row r="326">
      <c r="A326" s="1" t="s">
        <v>659</v>
      </c>
      <c r="B326" s="1">
        <v>7</v>
      </c>
      <c r="C326" s="26" t="s">
        <v>5990</v>
      </c>
      <c r="D326" t="s">
        <v>661</v>
      </c>
      <c r="E326" s="27" t="s">
        <v>5991</v>
      </c>
      <c r="F326" s="28" t="s">
        <v>677</v>
      </c>
      <c r="G326" s="29">
        <v>347</v>
      </c>
      <c r="H326" s="28">
        <v>0</v>
      </c>
      <c r="I326" s="30">
        <f>ROUND(G326*H326,P4)</f>
        <v>0</v>
      </c>
      <c r="L326" s="31">
        <v>0</v>
      </c>
      <c r="M326" s="24">
        <f>ROUND(G326*L326,P4)</f>
        <v>0</v>
      </c>
      <c r="N326" s="25" t="s">
        <v>1345</v>
      </c>
      <c r="O326" s="32">
        <f>M326*AA326</f>
        <v>0</v>
      </c>
      <c r="P326" s="1">
        <v>3</v>
      </c>
      <c r="AA326" s="1">
        <f>IF(P326=1,$O$3,IF(P326=2,$O$4,$O$5))</f>
        <v>0</v>
      </c>
    </row>
    <row r="327">
      <c r="A327" s="1" t="s">
        <v>664</v>
      </c>
      <c r="E327" s="27" t="s">
        <v>661</v>
      </c>
    </row>
    <row r="328" ht="63.75">
      <c r="A328" s="1" t="s">
        <v>665</v>
      </c>
      <c r="E328" s="33" t="s">
        <v>15130</v>
      </c>
    </row>
    <row r="329" ht="25.5">
      <c r="A329" s="1" t="s">
        <v>666</v>
      </c>
      <c r="E329" s="27" t="s">
        <v>5993</v>
      </c>
    </row>
    <row r="330">
      <c r="A330" s="1" t="s">
        <v>659</v>
      </c>
      <c r="B330" s="1">
        <v>8</v>
      </c>
      <c r="C330" s="26" t="s">
        <v>12395</v>
      </c>
      <c r="D330" t="s">
        <v>661</v>
      </c>
      <c r="E330" s="27" t="s">
        <v>12396</v>
      </c>
      <c r="F330" s="28" t="s">
        <v>677</v>
      </c>
      <c r="G330" s="29">
        <v>25.5</v>
      </c>
      <c r="H330" s="28">
        <v>0</v>
      </c>
      <c r="I330" s="30">
        <f>ROUND(G330*H330,P4)</f>
        <v>0</v>
      </c>
      <c r="L330" s="31">
        <v>0</v>
      </c>
      <c r="M330" s="24">
        <f>ROUND(G330*L330,P4)</f>
        <v>0</v>
      </c>
      <c r="N330" s="25" t="s">
        <v>1345</v>
      </c>
      <c r="O330" s="32">
        <f>M330*AA330</f>
        <v>0</v>
      </c>
      <c r="P330" s="1">
        <v>1</v>
      </c>
      <c r="AA330" s="1">
        <f>IF(P330=1,$O$3,IF(P330=2,$O$4,$O$5))</f>
        <v>0</v>
      </c>
    </row>
    <row r="331">
      <c r="A331" s="1" t="s">
        <v>664</v>
      </c>
      <c r="E331" s="27" t="s">
        <v>661</v>
      </c>
    </row>
    <row r="332" ht="51">
      <c r="A332" s="1" t="s">
        <v>665</v>
      </c>
      <c r="E332" s="33" t="s">
        <v>15125</v>
      </c>
    </row>
    <row r="333" ht="38.25">
      <c r="A333" s="1" t="s">
        <v>666</v>
      </c>
      <c r="E333" s="27" t="s">
        <v>9164</v>
      </c>
    </row>
    <row r="334">
      <c r="A334" s="1" t="s">
        <v>659</v>
      </c>
      <c r="B334" s="1">
        <v>9</v>
      </c>
      <c r="C334" s="26" t="s">
        <v>9165</v>
      </c>
      <c r="D334" t="s">
        <v>661</v>
      </c>
      <c r="E334" s="27" t="s">
        <v>9166</v>
      </c>
      <c r="F334" s="28" t="s">
        <v>677</v>
      </c>
      <c r="G334" s="29">
        <v>25.5</v>
      </c>
      <c r="H334" s="28">
        <v>0</v>
      </c>
      <c r="I334" s="30">
        <f>ROUND(G334*H334,P4)</f>
        <v>0</v>
      </c>
      <c r="L334" s="31">
        <v>0</v>
      </c>
      <c r="M334" s="24">
        <f>ROUND(G334*L334,P4)</f>
        <v>0</v>
      </c>
      <c r="N334" s="25" t="s">
        <v>1345</v>
      </c>
      <c r="O334" s="32">
        <f>M334*AA334</f>
        <v>0</v>
      </c>
      <c r="P334" s="1">
        <v>1</v>
      </c>
      <c r="AA334" s="1">
        <f>IF(P334=1,$O$3,IF(P334=2,$O$4,$O$5))</f>
        <v>0</v>
      </c>
    </row>
    <row r="335">
      <c r="A335" s="1" t="s">
        <v>664</v>
      </c>
      <c r="E335" s="27" t="s">
        <v>661</v>
      </c>
    </row>
    <row r="336" ht="51">
      <c r="A336" s="1" t="s">
        <v>665</v>
      </c>
      <c r="E336" s="33" t="s">
        <v>15125</v>
      </c>
    </row>
    <row r="337" ht="25.5">
      <c r="A337" s="1" t="s">
        <v>666</v>
      </c>
      <c r="E337" s="27" t="s">
        <v>9168</v>
      </c>
    </row>
    <row r="338">
      <c r="A338" s="1" t="s">
        <v>659</v>
      </c>
      <c r="B338" s="1">
        <v>10</v>
      </c>
      <c r="C338" s="26" t="s">
        <v>5998</v>
      </c>
      <c r="D338" t="s">
        <v>661</v>
      </c>
      <c r="E338" s="27" t="s">
        <v>5999</v>
      </c>
      <c r="F338" s="28" t="s">
        <v>677</v>
      </c>
      <c r="G338" s="29">
        <v>25.5</v>
      </c>
      <c r="H338" s="28">
        <v>0</v>
      </c>
      <c r="I338" s="30">
        <f>ROUND(G338*H338,P4)</f>
        <v>0</v>
      </c>
      <c r="L338" s="31">
        <v>0</v>
      </c>
      <c r="M338" s="24">
        <f>ROUND(G338*L338,P4)</f>
        <v>0</v>
      </c>
      <c r="N338" s="25" t="s">
        <v>1345</v>
      </c>
      <c r="O338" s="32">
        <f>M338*AA338</f>
        <v>0</v>
      </c>
      <c r="P338" s="1">
        <v>1</v>
      </c>
      <c r="AA338" s="1">
        <f>IF(P338=1,$O$3,IF(P338=2,$O$4,$O$5))</f>
        <v>0</v>
      </c>
    </row>
    <row r="339">
      <c r="A339" s="1" t="s">
        <v>664</v>
      </c>
      <c r="E339" s="27" t="s">
        <v>661</v>
      </c>
    </row>
    <row r="340" ht="51">
      <c r="A340" s="1" t="s">
        <v>665</v>
      </c>
      <c r="E340" s="33" t="s">
        <v>15125</v>
      </c>
    </row>
    <row r="341" ht="38.25">
      <c r="A341" s="1" t="s">
        <v>666</v>
      </c>
      <c r="E341" s="27" t="s">
        <v>6626</v>
      </c>
    </row>
    <row r="342">
      <c r="A342" s="1" t="s">
        <v>656</v>
      </c>
      <c r="C342" s="22" t="s">
        <v>1367</v>
      </c>
      <c r="E342" s="23" t="s">
        <v>6653</v>
      </c>
      <c r="L342" s="24">
        <f>SUMIFS(L343:L346,A343:A346,"P")</f>
        <v>0</v>
      </c>
      <c r="M342" s="24">
        <f>SUMIFS(M343:M346,A343:A346,"P")</f>
        <v>0</v>
      </c>
      <c r="N342" s="25"/>
    </row>
    <row r="343">
      <c r="A343" s="1" t="s">
        <v>659</v>
      </c>
      <c r="B343" s="1">
        <v>45</v>
      </c>
      <c r="C343" s="26" t="s">
        <v>14096</v>
      </c>
      <c r="D343" t="s">
        <v>661</v>
      </c>
      <c r="E343" s="27" t="s">
        <v>14097</v>
      </c>
      <c r="F343" s="28" t="s">
        <v>677</v>
      </c>
      <c r="G343" s="29">
        <v>4.1600000000000001</v>
      </c>
      <c r="H343" s="28">
        <v>0</v>
      </c>
      <c r="I343" s="30">
        <f>ROUND(G343*H343,P4)</f>
        <v>0</v>
      </c>
      <c r="L343" s="31">
        <v>0</v>
      </c>
      <c r="M343" s="24">
        <f>ROUND(G343*L343,P4)</f>
        <v>0</v>
      </c>
      <c r="N343" s="25" t="s">
        <v>1345</v>
      </c>
      <c r="O343" s="32">
        <f>M343*AA343</f>
        <v>0</v>
      </c>
      <c r="P343" s="1">
        <v>1</v>
      </c>
      <c r="AA343" s="1">
        <f>IF(P343=1,$O$3,IF(P343=2,$O$4,$O$5))</f>
        <v>0</v>
      </c>
    </row>
    <row r="344">
      <c r="A344" s="1" t="s">
        <v>664</v>
      </c>
      <c r="E344" s="27" t="s">
        <v>661</v>
      </c>
    </row>
    <row r="345">
      <c r="A345" s="1" t="s">
        <v>665</v>
      </c>
      <c r="E345" s="33" t="s">
        <v>15131</v>
      </c>
    </row>
    <row r="346" ht="102">
      <c r="A346" s="1" t="s">
        <v>666</v>
      </c>
      <c r="E346" s="27" t="s">
        <v>14099</v>
      </c>
    </row>
    <row r="347">
      <c r="A347" s="1" t="s">
        <v>656</v>
      </c>
      <c r="C347" s="22" t="s">
        <v>1369</v>
      </c>
      <c r="E347" s="23" t="s">
        <v>5107</v>
      </c>
      <c r="L347" s="24">
        <f>SUMIFS(L348:L355,A348:A355,"P")</f>
        <v>0</v>
      </c>
      <c r="M347" s="24">
        <f>SUMIFS(M348:M355,A348:A355,"P")</f>
        <v>0</v>
      </c>
      <c r="N347" s="25"/>
    </row>
    <row r="348">
      <c r="A348" s="1" t="s">
        <v>659</v>
      </c>
      <c r="B348" s="1">
        <v>11</v>
      </c>
      <c r="C348" s="26" t="s">
        <v>5108</v>
      </c>
      <c r="D348" t="s">
        <v>661</v>
      </c>
      <c r="E348" s="27" t="s">
        <v>5109</v>
      </c>
      <c r="F348" s="28" t="s">
        <v>663</v>
      </c>
      <c r="G348" s="29">
        <v>35.450000000000003</v>
      </c>
      <c r="H348" s="28">
        <v>0</v>
      </c>
      <c r="I348" s="30">
        <f>ROUND(G348*H348,P4)</f>
        <v>0</v>
      </c>
      <c r="L348" s="31">
        <v>0</v>
      </c>
      <c r="M348" s="24">
        <f>ROUND(G348*L348,P4)</f>
        <v>0</v>
      </c>
      <c r="N348" s="25" t="s">
        <v>1345</v>
      </c>
      <c r="O348" s="32">
        <f>M348*AA348</f>
        <v>0</v>
      </c>
      <c r="P348" s="1">
        <v>3</v>
      </c>
      <c r="AA348" s="1">
        <f>IF(P348=1,$O$3,IF(P348=2,$O$4,$O$5))</f>
        <v>0</v>
      </c>
    </row>
    <row r="349">
      <c r="A349" s="1" t="s">
        <v>664</v>
      </c>
      <c r="E349" s="27" t="s">
        <v>661</v>
      </c>
    </row>
    <row r="350" ht="76.5">
      <c r="A350" s="1" t="s">
        <v>665</v>
      </c>
      <c r="E350" s="33" t="s">
        <v>15132</v>
      </c>
    </row>
    <row r="351" ht="38.25">
      <c r="A351" s="1" t="s">
        <v>666</v>
      </c>
      <c r="E351" s="27" t="s">
        <v>6472</v>
      </c>
    </row>
    <row r="352">
      <c r="A352" s="1" t="s">
        <v>659</v>
      </c>
      <c r="B352" s="1">
        <v>12</v>
      </c>
      <c r="C352" s="26" t="s">
        <v>14101</v>
      </c>
      <c r="D352" t="s">
        <v>661</v>
      </c>
      <c r="E352" s="27" t="s">
        <v>14102</v>
      </c>
      <c r="F352" s="28" t="s">
        <v>663</v>
      </c>
      <c r="G352" s="29">
        <v>0.625</v>
      </c>
      <c r="H352" s="28">
        <v>0</v>
      </c>
      <c r="I352" s="30">
        <f>ROUND(G352*H352,P4)</f>
        <v>0</v>
      </c>
      <c r="L352" s="31">
        <v>0</v>
      </c>
      <c r="M352" s="24">
        <f>ROUND(G352*L352,P4)</f>
        <v>0</v>
      </c>
      <c r="N352" s="25" t="s">
        <v>1345</v>
      </c>
      <c r="O352" s="32">
        <f>M352*AA352</f>
        <v>0</v>
      </c>
      <c r="P352" s="1">
        <v>3</v>
      </c>
      <c r="AA352" s="1">
        <f>IF(P352=1,$O$3,IF(P352=2,$O$4,$O$5))</f>
        <v>0</v>
      </c>
    </row>
    <row r="353">
      <c r="A353" s="1" t="s">
        <v>664</v>
      </c>
      <c r="E353" s="27" t="s">
        <v>661</v>
      </c>
    </row>
    <row r="354">
      <c r="A354" s="1" t="s">
        <v>665</v>
      </c>
      <c r="E354" s="33" t="s">
        <v>15133</v>
      </c>
    </row>
    <row r="355" ht="280.5">
      <c r="A355" s="1" t="s">
        <v>666</v>
      </c>
      <c r="E355" s="27" t="s">
        <v>9475</v>
      </c>
    </row>
    <row r="356">
      <c r="A356" s="1" t="s">
        <v>656</v>
      </c>
      <c r="C356" s="22" t="s">
        <v>679</v>
      </c>
      <c r="E356" s="23" t="s">
        <v>680</v>
      </c>
      <c r="L356" s="24">
        <f>SUMIFS(L357:L360,A357:A360,"P")</f>
        <v>0</v>
      </c>
      <c r="M356" s="24">
        <f>SUMIFS(M357:M360,A357:A360,"P")</f>
        <v>0</v>
      </c>
      <c r="N356" s="25"/>
    </row>
    <row r="357">
      <c r="A357" s="1" t="s">
        <v>659</v>
      </c>
      <c r="B357" s="1">
        <v>13</v>
      </c>
      <c r="C357" s="26" t="s">
        <v>5583</v>
      </c>
      <c r="D357" t="s">
        <v>661</v>
      </c>
      <c r="E357" s="27" t="s">
        <v>5584</v>
      </c>
      <c r="F357" s="28" t="s">
        <v>683</v>
      </c>
      <c r="G357" s="29">
        <v>21</v>
      </c>
      <c r="H357" s="28">
        <v>0</v>
      </c>
      <c r="I357" s="30">
        <f>ROUND(G357*H357,P4)</f>
        <v>0</v>
      </c>
      <c r="L357" s="31">
        <v>0</v>
      </c>
      <c r="M357" s="24">
        <f>ROUND(G357*L357,P4)</f>
        <v>0</v>
      </c>
      <c r="N357" s="25" t="s">
        <v>1345</v>
      </c>
      <c r="O357" s="32">
        <f>M357*AA357</f>
        <v>0</v>
      </c>
      <c r="P357" s="1">
        <v>3</v>
      </c>
      <c r="AA357" s="1">
        <f>IF(P357=1,$O$3,IF(P357=2,$O$4,$O$5))</f>
        <v>0</v>
      </c>
    </row>
    <row r="358">
      <c r="A358" s="1" t="s">
        <v>664</v>
      </c>
      <c r="E358" s="27" t="s">
        <v>661</v>
      </c>
    </row>
    <row r="359">
      <c r="A359" s="1" t="s">
        <v>665</v>
      </c>
    </row>
    <row r="360" ht="102">
      <c r="A360" s="1" t="s">
        <v>666</v>
      </c>
      <c r="E360" s="27" t="s">
        <v>1848</v>
      </c>
    </row>
    <row r="361">
      <c r="A361" s="1" t="s">
        <v>656</v>
      </c>
      <c r="C361" s="22" t="s">
        <v>6080</v>
      </c>
      <c r="E361" s="23" t="s">
        <v>6688</v>
      </c>
      <c r="L361" s="24">
        <f>SUMIFS(L362:L461,A362:A461,"P")</f>
        <v>0</v>
      </c>
      <c r="M361" s="24">
        <f>SUMIFS(M362:M461,A362:A461,"P")</f>
        <v>0</v>
      </c>
      <c r="N361" s="25"/>
    </row>
    <row r="362">
      <c r="A362" s="1" t="s">
        <v>659</v>
      </c>
      <c r="B362" s="1">
        <v>14</v>
      </c>
      <c r="C362" s="26" t="s">
        <v>14297</v>
      </c>
      <c r="D362" t="s">
        <v>661</v>
      </c>
      <c r="E362" s="27" t="s">
        <v>14298</v>
      </c>
      <c r="F362" s="28" t="s">
        <v>670</v>
      </c>
      <c r="G362" s="29">
        <v>57</v>
      </c>
      <c r="H362" s="28">
        <v>0</v>
      </c>
      <c r="I362" s="30">
        <f>ROUND(G362*H362,P4)</f>
        <v>0</v>
      </c>
      <c r="L362" s="31">
        <v>0</v>
      </c>
      <c r="M362" s="24">
        <f>ROUND(G362*L362,P4)</f>
        <v>0</v>
      </c>
      <c r="N362" s="25" t="s">
        <v>1345</v>
      </c>
      <c r="O362" s="32">
        <f>M362*AA362</f>
        <v>0</v>
      </c>
      <c r="P362" s="1">
        <v>3</v>
      </c>
      <c r="AA362" s="1">
        <f>IF(P362=1,$O$3,IF(P362=2,$O$4,$O$5))</f>
        <v>0</v>
      </c>
    </row>
    <row r="363">
      <c r="A363" s="1" t="s">
        <v>664</v>
      </c>
      <c r="E363" s="27" t="s">
        <v>661</v>
      </c>
    </row>
    <row r="364">
      <c r="A364" s="1" t="s">
        <v>665</v>
      </c>
      <c r="E364" s="33" t="s">
        <v>15134</v>
      </c>
    </row>
    <row r="365" ht="255">
      <c r="A365" s="1" t="s">
        <v>666</v>
      </c>
      <c r="E365" s="27" t="s">
        <v>14106</v>
      </c>
    </row>
    <row r="366">
      <c r="A366" s="1" t="s">
        <v>659</v>
      </c>
      <c r="B366" s="1">
        <v>15</v>
      </c>
      <c r="C366" s="26" t="s">
        <v>14300</v>
      </c>
      <c r="D366" t="s">
        <v>661</v>
      </c>
      <c r="E366" s="27" t="s">
        <v>14301</v>
      </c>
      <c r="F366" s="28" t="s">
        <v>670</v>
      </c>
      <c r="G366" s="29">
        <v>3.6000000000000001</v>
      </c>
      <c r="H366" s="28">
        <v>0</v>
      </c>
      <c r="I366" s="30">
        <f>ROUND(G366*H366,P4)</f>
        <v>0</v>
      </c>
      <c r="L366" s="31">
        <v>0</v>
      </c>
      <c r="M366" s="24">
        <f>ROUND(G366*L366,P4)</f>
        <v>0</v>
      </c>
      <c r="N366" s="25" t="s">
        <v>1345</v>
      </c>
      <c r="O366" s="32">
        <f>M366*AA366</f>
        <v>0</v>
      </c>
      <c r="P366" s="1">
        <v>3</v>
      </c>
      <c r="AA366" s="1">
        <f>IF(P366=1,$O$3,IF(P366=2,$O$4,$O$5))</f>
        <v>0</v>
      </c>
    </row>
    <row r="367">
      <c r="A367" s="1" t="s">
        <v>664</v>
      </c>
      <c r="E367" s="27" t="s">
        <v>661</v>
      </c>
    </row>
    <row r="368">
      <c r="A368" s="1" t="s">
        <v>665</v>
      </c>
      <c r="E368" s="33" t="s">
        <v>15135</v>
      </c>
    </row>
    <row r="369" ht="255">
      <c r="A369" s="1" t="s">
        <v>666</v>
      </c>
      <c r="E369" s="27" t="s">
        <v>14106</v>
      </c>
    </row>
    <row r="370">
      <c r="A370" s="1" t="s">
        <v>659</v>
      </c>
      <c r="B370" s="1">
        <v>16</v>
      </c>
      <c r="C370" s="26" t="s">
        <v>15070</v>
      </c>
      <c r="D370" t="s">
        <v>661</v>
      </c>
      <c r="E370" s="27" t="s">
        <v>15071</v>
      </c>
      <c r="F370" s="28" t="s">
        <v>670</v>
      </c>
      <c r="G370" s="29">
        <v>272.39999999999998</v>
      </c>
      <c r="H370" s="28">
        <v>0</v>
      </c>
      <c r="I370" s="30">
        <f>ROUND(G370*H370,P4)</f>
        <v>0</v>
      </c>
      <c r="L370" s="31">
        <v>0</v>
      </c>
      <c r="M370" s="24">
        <f>ROUND(G370*L370,P4)</f>
        <v>0</v>
      </c>
      <c r="N370" s="25" t="s">
        <v>1345</v>
      </c>
      <c r="O370" s="32">
        <f>M370*AA370</f>
        <v>0</v>
      </c>
      <c r="P370" s="1">
        <v>3</v>
      </c>
      <c r="AA370" s="1">
        <f>IF(P370=1,$O$3,IF(P370=2,$O$4,$O$5))</f>
        <v>0</v>
      </c>
    </row>
    <row r="371">
      <c r="A371" s="1" t="s">
        <v>664</v>
      </c>
      <c r="E371" s="27" t="s">
        <v>661</v>
      </c>
    </row>
    <row r="372">
      <c r="A372" s="1" t="s">
        <v>665</v>
      </c>
      <c r="E372" s="33" t="s">
        <v>15136</v>
      </c>
    </row>
    <row r="373" ht="255">
      <c r="A373" s="1" t="s">
        <v>666</v>
      </c>
      <c r="E373" s="27" t="s">
        <v>14106</v>
      </c>
    </row>
    <row r="374">
      <c r="A374" s="1" t="s">
        <v>659</v>
      </c>
      <c r="B374" s="1">
        <v>17</v>
      </c>
      <c r="C374" s="26" t="s">
        <v>14104</v>
      </c>
      <c r="D374" t="s">
        <v>661</v>
      </c>
      <c r="E374" s="27" t="s">
        <v>14105</v>
      </c>
      <c r="F374" s="28" t="s">
        <v>670</v>
      </c>
      <c r="G374" s="29">
        <v>160.80000000000001</v>
      </c>
      <c r="H374" s="28">
        <v>0</v>
      </c>
      <c r="I374" s="30">
        <f>ROUND(G374*H374,P4)</f>
        <v>0</v>
      </c>
      <c r="L374" s="31">
        <v>0</v>
      </c>
      <c r="M374" s="24">
        <f>ROUND(G374*L374,P4)</f>
        <v>0</v>
      </c>
      <c r="N374" s="25" t="s">
        <v>1345</v>
      </c>
      <c r="O374" s="32">
        <f>M374*AA374</f>
        <v>0</v>
      </c>
      <c r="P374" s="1">
        <v>3</v>
      </c>
      <c r="AA374" s="1">
        <f>IF(P374=1,$O$3,IF(P374=2,$O$4,$O$5))</f>
        <v>0</v>
      </c>
    </row>
    <row r="375">
      <c r="A375" s="1" t="s">
        <v>664</v>
      </c>
      <c r="E375" s="27" t="s">
        <v>661</v>
      </c>
    </row>
    <row r="376">
      <c r="A376" s="1" t="s">
        <v>665</v>
      </c>
      <c r="E376" s="33" t="s">
        <v>15137</v>
      </c>
    </row>
    <row r="377" ht="255">
      <c r="A377" s="1" t="s">
        <v>666</v>
      </c>
      <c r="E377" s="27" t="s">
        <v>14106</v>
      </c>
    </row>
    <row r="378">
      <c r="A378" s="1" t="s">
        <v>659</v>
      </c>
      <c r="B378" s="1">
        <v>18</v>
      </c>
      <c r="C378" s="26" t="s">
        <v>10884</v>
      </c>
      <c r="D378" t="s">
        <v>661</v>
      </c>
      <c r="E378" s="27" t="s">
        <v>9659</v>
      </c>
      <c r="F378" s="28" t="s">
        <v>670</v>
      </c>
      <c r="G378" s="29">
        <v>9.0999999999999996</v>
      </c>
      <c r="H378" s="28">
        <v>0</v>
      </c>
      <c r="I378" s="30">
        <f>ROUND(G378*H378,P4)</f>
        <v>0</v>
      </c>
      <c r="L378" s="31">
        <v>0</v>
      </c>
      <c r="M378" s="24">
        <f>ROUND(G378*L378,P4)</f>
        <v>0</v>
      </c>
      <c r="N378" s="25" t="s">
        <v>1345</v>
      </c>
      <c r="O378" s="32">
        <f>M378*AA378</f>
        <v>0</v>
      </c>
      <c r="P378" s="1">
        <v>3</v>
      </c>
      <c r="AA378" s="1">
        <f>IF(P378=1,$O$3,IF(P378=2,$O$4,$O$5))</f>
        <v>0</v>
      </c>
    </row>
    <row r="379">
      <c r="A379" s="1" t="s">
        <v>664</v>
      </c>
      <c r="E379" s="27" t="s">
        <v>661</v>
      </c>
    </row>
    <row r="380">
      <c r="A380" s="1" t="s">
        <v>665</v>
      </c>
      <c r="E380" s="33" t="s">
        <v>15138</v>
      </c>
    </row>
    <row r="381" ht="242.25">
      <c r="A381" s="1" t="s">
        <v>666</v>
      </c>
      <c r="E381" s="27" t="s">
        <v>6485</v>
      </c>
    </row>
    <row r="382">
      <c r="A382" s="1" t="s">
        <v>659</v>
      </c>
      <c r="B382" s="1">
        <v>19</v>
      </c>
      <c r="C382" s="26" t="s">
        <v>15081</v>
      </c>
      <c r="D382" t="s">
        <v>661</v>
      </c>
      <c r="E382" s="27" t="s">
        <v>15082</v>
      </c>
      <c r="F382" s="28" t="s">
        <v>670</v>
      </c>
      <c r="G382" s="29">
        <v>9.0999999999999996</v>
      </c>
      <c r="H382" s="28">
        <v>0</v>
      </c>
      <c r="I382" s="30">
        <f>ROUND(G382*H382,P4)</f>
        <v>0</v>
      </c>
      <c r="L382" s="31">
        <v>0</v>
      </c>
      <c r="M382" s="24">
        <f>ROUND(G382*L382,P4)</f>
        <v>0</v>
      </c>
      <c r="N382" s="25" t="s">
        <v>1345</v>
      </c>
      <c r="O382" s="32">
        <f>M382*AA382</f>
        <v>0</v>
      </c>
      <c r="P382" s="1">
        <v>3</v>
      </c>
      <c r="AA382" s="1">
        <f>IF(P382=1,$O$3,IF(P382=2,$O$4,$O$5))</f>
        <v>0</v>
      </c>
    </row>
    <row r="383">
      <c r="A383" s="1" t="s">
        <v>664</v>
      </c>
      <c r="E383" s="27" t="s">
        <v>661</v>
      </c>
    </row>
    <row r="384">
      <c r="A384" s="1" t="s">
        <v>665</v>
      </c>
      <c r="E384" s="33" t="s">
        <v>15138</v>
      </c>
    </row>
    <row r="385" ht="51">
      <c r="A385" s="1" t="s">
        <v>666</v>
      </c>
      <c r="E385" s="27" t="s">
        <v>14109</v>
      </c>
    </row>
    <row r="386">
      <c r="A386" s="1" t="s">
        <v>659</v>
      </c>
      <c r="B386" s="1">
        <v>20</v>
      </c>
      <c r="C386" s="26" t="s">
        <v>14303</v>
      </c>
      <c r="D386" t="s">
        <v>661</v>
      </c>
      <c r="E386" s="27" t="s">
        <v>14304</v>
      </c>
      <c r="F386" s="28" t="s">
        <v>683</v>
      </c>
      <c r="G386" s="29">
        <v>3</v>
      </c>
      <c r="H386" s="28">
        <v>0</v>
      </c>
      <c r="I386" s="30">
        <f>ROUND(G386*H386,P4)</f>
        <v>0</v>
      </c>
      <c r="L386" s="31">
        <v>0</v>
      </c>
      <c r="M386" s="24">
        <f>ROUND(G386*L386,P4)</f>
        <v>0</v>
      </c>
      <c r="N386" s="25" t="s">
        <v>1345</v>
      </c>
      <c r="O386" s="32">
        <f>M386*AA386</f>
        <v>0</v>
      </c>
      <c r="P386" s="1">
        <v>3</v>
      </c>
      <c r="AA386" s="1">
        <f>IF(P386=1,$O$3,IF(P386=2,$O$4,$O$5))</f>
        <v>0</v>
      </c>
    </row>
    <row r="387">
      <c r="A387" s="1" t="s">
        <v>664</v>
      </c>
      <c r="E387" s="27" t="s">
        <v>661</v>
      </c>
    </row>
    <row r="388">
      <c r="A388" s="1" t="s">
        <v>665</v>
      </c>
    </row>
    <row r="389" ht="25.5">
      <c r="A389" s="1" t="s">
        <v>666</v>
      </c>
      <c r="E389" s="27" t="s">
        <v>7072</v>
      </c>
    </row>
    <row r="390">
      <c r="A390" s="1" t="s">
        <v>659</v>
      </c>
      <c r="B390" s="1">
        <v>21</v>
      </c>
      <c r="C390" s="26" t="s">
        <v>14305</v>
      </c>
      <c r="D390" t="s">
        <v>661</v>
      </c>
      <c r="E390" s="27" t="s">
        <v>14306</v>
      </c>
      <c r="F390" s="28" t="s">
        <v>683</v>
      </c>
      <c r="G390" s="29">
        <v>1</v>
      </c>
      <c r="H390" s="28">
        <v>0</v>
      </c>
      <c r="I390" s="30">
        <f>ROUND(G390*H390,P4)</f>
        <v>0</v>
      </c>
      <c r="L390" s="31">
        <v>0</v>
      </c>
      <c r="M390" s="24">
        <f>ROUND(G390*L390,P4)</f>
        <v>0</v>
      </c>
      <c r="N390" s="25" t="s">
        <v>1345</v>
      </c>
      <c r="O390" s="32">
        <f>M390*AA390</f>
        <v>0</v>
      </c>
      <c r="P390" s="1">
        <v>3</v>
      </c>
      <c r="AA390" s="1">
        <f>IF(P390=1,$O$3,IF(P390=2,$O$4,$O$5))</f>
        <v>0</v>
      </c>
    </row>
    <row r="391">
      <c r="A391" s="1" t="s">
        <v>664</v>
      </c>
      <c r="E391" s="27" t="s">
        <v>661</v>
      </c>
    </row>
    <row r="392">
      <c r="A392" s="1" t="s">
        <v>665</v>
      </c>
    </row>
    <row r="393" ht="25.5">
      <c r="A393" s="1" t="s">
        <v>666</v>
      </c>
      <c r="E393" s="27" t="s">
        <v>7072</v>
      </c>
    </row>
    <row r="394">
      <c r="A394" s="1" t="s">
        <v>659</v>
      </c>
      <c r="B394" s="1">
        <v>22</v>
      </c>
      <c r="C394" s="26" t="s">
        <v>14110</v>
      </c>
      <c r="D394" t="s">
        <v>661</v>
      </c>
      <c r="E394" s="27" t="s">
        <v>14111</v>
      </c>
      <c r="F394" s="28" t="s">
        <v>683</v>
      </c>
      <c r="G394" s="29">
        <v>3</v>
      </c>
      <c r="H394" s="28">
        <v>0</v>
      </c>
      <c r="I394" s="30">
        <f>ROUND(G394*H394,P4)</f>
        <v>0</v>
      </c>
      <c r="L394" s="31">
        <v>0</v>
      </c>
      <c r="M394" s="24">
        <f>ROUND(G394*L394,P4)</f>
        <v>0</v>
      </c>
      <c r="N394" s="25" t="s">
        <v>1345</v>
      </c>
      <c r="O394" s="32">
        <f>M394*AA394</f>
        <v>0</v>
      </c>
      <c r="P394" s="1">
        <v>3</v>
      </c>
      <c r="AA394" s="1">
        <f>IF(P394=1,$O$3,IF(P394=2,$O$4,$O$5))</f>
        <v>0</v>
      </c>
    </row>
    <row r="395">
      <c r="A395" s="1" t="s">
        <v>664</v>
      </c>
      <c r="E395" s="27" t="s">
        <v>661</v>
      </c>
    </row>
    <row r="396">
      <c r="A396" s="1" t="s">
        <v>665</v>
      </c>
    </row>
    <row r="397" ht="25.5">
      <c r="A397" s="1" t="s">
        <v>666</v>
      </c>
      <c r="E397" s="27" t="s">
        <v>7072</v>
      </c>
    </row>
    <row r="398">
      <c r="A398" s="1" t="s">
        <v>659</v>
      </c>
      <c r="B398" s="1">
        <v>23</v>
      </c>
      <c r="C398" s="26" t="s">
        <v>15088</v>
      </c>
      <c r="D398" t="s">
        <v>661</v>
      </c>
      <c r="E398" s="27" t="s">
        <v>15089</v>
      </c>
      <c r="F398" s="28" t="s">
        <v>683</v>
      </c>
      <c r="G398" s="29">
        <v>1</v>
      </c>
      <c r="H398" s="28">
        <v>0</v>
      </c>
      <c r="I398" s="30">
        <f>ROUND(G398*H398,P4)</f>
        <v>0</v>
      </c>
      <c r="L398" s="31">
        <v>0</v>
      </c>
      <c r="M398" s="24">
        <f>ROUND(G398*L398,P4)</f>
        <v>0</v>
      </c>
      <c r="N398" s="25" t="s">
        <v>1345</v>
      </c>
      <c r="O398" s="32">
        <f>M398*AA398</f>
        <v>0</v>
      </c>
      <c r="P398" s="1">
        <v>3</v>
      </c>
      <c r="AA398" s="1">
        <f>IF(P398=1,$O$3,IF(P398=2,$O$4,$O$5))</f>
        <v>0</v>
      </c>
    </row>
    <row r="399">
      <c r="A399" s="1" t="s">
        <v>664</v>
      </c>
      <c r="E399" s="27" t="s">
        <v>661</v>
      </c>
    </row>
    <row r="400">
      <c r="A400" s="1" t="s">
        <v>665</v>
      </c>
    </row>
    <row r="401" ht="25.5">
      <c r="A401" s="1" t="s">
        <v>666</v>
      </c>
      <c r="E401" s="27" t="s">
        <v>7072</v>
      </c>
    </row>
    <row r="402">
      <c r="A402" s="1" t="s">
        <v>659</v>
      </c>
      <c r="B402" s="1">
        <v>24</v>
      </c>
      <c r="C402" s="26" t="s">
        <v>14112</v>
      </c>
      <c r="D402" t="s">
        <v>661</v>
      </c>
      <c r="E402" s="27" t="s">
        <v>14113</v>
      </c>
      <c r="F402" s="28" t="s">
        <v>683</v>
      </c>
      <c r="G402" s="29">
        <v>3</v>
      </c>
      <c r="H402" s="28">
        <v>0</v>
      </c>
      <c r="I402" s="30">
        <f>ROUND(G402*H402,P4)</f>
        <v>0</v>
      </c>
      <c r="L402" s="31">
        <v>0</v>
      </c>
      <c r="M402" s="24">
        <f>ROUND(G402*L402,P4)</f>
        <v>0</v>
      </c>
      <c r="N402" s="25" t="s">
        <v>1345</v>
      </c>
      <c r="O402" s="32">
        <f>M402*AA402</f>
        <v>0</v>
      </c>
      <c r="P402" s="1">
        <v>3</v>
      </c>
      <c r="AA402" s="1">
        <f>IF(P402=1,$O$3,IF(P402=2,$O$4,$O$5))</f>
        <v>0</v>
      </c>
    </row>
    <row r="403">
      <c r="A403" s="1" t="s">
        <v>664</v>
      </c>
      <c r="E403" s="27" t="s">
        <v>661</v>
      </c>
    </row>
    <row r="404">
      <c r="A404" s="1" t="s">
        <v>665</v>
      </c>
    </row>
    <row r="405" ht="25.5">
      <c r="A405" s="1" t="s">
        <v>666</v>
      </c>
      <c r="E405" s="27" t="s">
        <v>7072</v>
      </c>
    </row>
    <row r="406">
      <c r="A406" s="1" t="s">
        <v>659</v>
      </c>
      <c r="B406" s="1">
        <v>25</v>
      </c>
      <c r="C406" s="26" t="s">
        <v>15092</v>
      </c>
      <c r="D406" t="s">
        <v>661</v>
      </c>
      <c r="E406" s="27" t="s">
        <v>15093</v>
      </c>
      <c r="F406" s="28" t="s">
        <v>683</v>
      </c>
      <c r="G406" s="29">
        <v>1</v>
      </c>
      <c r="H406" s="28">
        <v>0</v>
      </c>
      <c r="I406" s="30">
        <f>ROUND(G406*H406,P4)</f>
        <v>0</v>
      </c>
      <c r="L406" s="31">
        <v>0</v>
      </c>
      <c r="M406" s="24">
        <f>ROUND(G406*L406,P4)</f>
        <v>0</v>
      </c>
      <c r="N406" s="25" t="s">
        <v>1345</v>
      </c>
      <c r="O406" s="32">
        <f>M406*AA406</f>
        <v>0</v>
      </c>
      <c r="P406" s="1">
        <v>3</v>
      </c>
      <c r="AA406" s="1">
        <f>IF(P406=1,$O$3,IF(P406=2,$O$4,$O$5))</f>
        <v>0</v>
      </c>
    </row>
    <row r="407">
      <c r="A407" s="1" t="s">
        <v>664</v>
      </c>
      <c r="E407" s="27" t="s">
        <v>661</v>
      </c>
    </row>
    <row r="408">
      <c r="A408" s="1" t="s">
        <v>665</v>
      </c>
    </row>
    <row r="409" ht="25.5">
      <c r="A409" s="1" t="s">
        <v>666</v>
      </c>
      <c r="E409" s="27" t="s">
        <v>7072</v>
      </c>
    </row>
    <row r="410">
      <c r="A410" s="1" t="s">
        <v>659</v>
      </c>
      <c r="B410" s="1">
        <v>26</v>
      </c>
      <c r="C410" s="26" t="s">
        <v>14307</v>
      </c>
      <c r="D410" t="s">
        <v>661</v>
      </c>
      <c r="E410" s="27" t="s">
        <v>14308</v>
      </c>
      <c r="F410" s="28" t="s">
        <v>683</v>
      </c>
      <c r="G410" s="29">
        <v>1</v>
      </c>
      <c r="H410" s="28">
        <v>0</v>
      </c>
      <c r="I410" s="30">
        <f>ROUND(G410*H410,P4)</f>
        <v>0</v>
      </c>
      <c r="L410" s="31">
        <v>0</v>
      </c>
      <c r="M410" s="24">
        <f>ROUND(G410*L410,P4)</f>
        <v>0</v>
      </c>
      <c r="N410" s="25" t="s">
        <v>1345</v>
      </c>
      <c r="O410" s="32">
        <f>M410*AA410</f>
        <v>0</v>
      </c>
      <c r="P410" s="1">
        <v>3</v>
      </c>
      <c r="AA410" s="1">
        <f>IF(P410=1,$O$3,IF(P410=2,$O$4,$O$5))</f>
        <v>0</v>
      </c>
    </row>
    <row r="411">
      <c r="A411" s="1" t="s">
        <v>664</v>
      </c>
      <c r="E411" s="27" t="s">
        <v>661</v>
      </c>
    </row>
    <row r="412">
      <c r="A412" s="1" t="s">
        <v>665</v>
      </c>
    </row>
    <row r="413" ht="25.5">
      <c r="A413" s="1" t="s">
        <v>666</v>
      </c>
      <c r="E413" s="27" t="s">
        <v>7072</v>
      </c>
    </row>
    <row r="414">
      <c r="A414" s="1" t="s">
        <v>659</v>
      </c>
      <c r="B414" s="1">
        <v>27</v>
      </c>
      <c r="C414" s="26" t="s">
        <v>15139</v>
      </c>
      <c r="D414" t="s">
        <v>661</v>
      </c>
      <c r="E414" s="27" t="s">
        <v>15140</v>
      </c>
      <c r="F414" s="28" t="s">
        <v>683</v>
      </c>
      <c r="G414" s="29">
        <v>2</v>
      </c>
      <c r="H414" s="28">
        <v>0</v>
      </c>
      <c r="I414" s="30">
        <f>ROUND(G414*H414,P4)</f>
        <v>0</v>
      </c>
      <c r="L414" s="31">
        <v>0</v>
      </c>
      <c r="M414" s="24">
        <f>ROUND(G414*L414,P4)</f>
        <v>0</v>
      </c>
      <c r="N414" s="25" t="s">
        <v>1345</v>
      </c>
      <c r="O414" s="32">
        <f>M414*AA414</f>
        <v>0</v>
      </c>
      <c r="P414" s="1">
        <v>1</v>
      </c>
      <c r="AA414" s="1">
        <f>IF(P414=1,$O$3,IF(P414=2,$O$4,$O$5))</f>
        <v>0</v>
      </c>
    </row>
    <row r="415">
      <c r="A415" s="1" t="s">
        <v>664</v>
      </c>
      <c r="E415" s="27" t="s">
        <v>661</v>
      </c>
    </row>
    <row r="416">
      <c r="A416" s="1" t="s">
        <v>665</v>
      </c>
    </row>
    <row r="417" ht="25.5">
      <c r="A417" s="1" t="s">
        <v>666</v>
      </c>
      <c r="E417" s="27" t="s">
        <v>7072</v>
      </c>
    </row>
    <row r="418">
      <c r="A418" s="1" t="s">
        <v>659</v>
      </c>
      <c r="B418" s="1">
        <v>28</v>
      </c>
      <c r="C418" s="26" t="s">
        <v>14309</v>
      </c>
      <c r="D418" t="s">
        <v>661</v>
      </c>
      <c r="E418" s="27" t="s">
        <v>14310</v>
      </c>
      <c r="F418" s="28" t="s">
        <v>683</v>
      </c>
      <c r="G418" s="29">
        <v>4</v>
      </c>
      <c r="H418" s="28">
        <v>0</v>
      </c>
      <c r="I418" s="30">
        <f>ROUND(G418*H418,P4)</f>
        <v>0</v>
      </c>
      <c r="L418" s="31">
        <v>0</v>
      </c>
      <c r="M418" s="24">
        <f>ROUND(G418*L418,P4)</f>
        <v>0</v>
      </c>
      <c r="N418" s="25" t="s">
        <v>1345</v>
      </c>
      <c r="O418" s="32">
        <f>M418*AA418</f>
        <v>0</v>
      </c>
      <c r="P418" s="1">
        <v>3</v>
      </c>
      <c r="AA418" s="1">
        <f>IF(P418=1,$O$3,IF(P418=2,$O$4,$O$5))</f>
        <v>0</v>
      </c>
    </row>
    <row r="419">
      <c r="A419" s="1" t="s">
        <v>664</v>
      </c>
      <c r="E419" s="27" t="s">
        <v>661</v>
      </c>
    </row>
    <row r="420">
      <c r="A420" s="1" t="s">
        <v>665</v>
      </c>
    </row>
    <row r="421" ht="25.5">
      <c r="A421" s="1" t="s">
        <v>666</v>
      </c>
      <c r="E421" s="27" t="s">
        <v>7072</v>
      </c>
    </row>
    <row r="422">
      <c r="A422" s="1" t="s">
        <v>659</v>
      </c>
      <c r="B422" s="1">
        <v>29</v>
      </c>
      <c r="C422" s="26" t="s">
        <v>14114</v>
      </c>
      <c r="D422" t="s">
        <v>661</v>
      </c>
      <c r="E422" s="27" t="s">
        <v>14115</v>
      </c>
      <c r="F422" s="28" t="s">
        <v>683</v>
      </c>
      <c r="G422" s="29">
        <v>3</v>
      </c>
      <c r="H422" s="28">
        <v>0</v>
      </c>
      <c r="I422" s="30">
        <f>ROUND(G422*H422,P4)</f>
        <v>0</v>
      </c>
      <c r="L422" s="31">
        <v>0</v>
      </c>
      <c r="M422" s="24">
        <f>ROUND(G422*L422,P4)</f>
        <v>0</v>
      </c>
      <c r="N422" s="25" t="s">
        <v>1345</v>
      </c>
      <c r="O422" s="32">
        <f>M422*AA422</f>
        <v>0</v>
      </c>
      <c r="P422" s="1">
        <v>3</v>
      </c>
      <c r="AA422" s="1">
        <f>IF(P422=1,$O$3,IF(P422=2,$O$4,$O$5))</f>
        <v>0</v>
      </c>
    </row>
    <row r="423">
      <c r="A423" s="1" t="s">
        <v>664</v>
      </c>
      <c r="E423" s="27" t="s">
        <v>661</v>
      </c>
    </row>
    <row r="424">
      <c r="A424" s="1" t="s">
        <v>665</v>
      </c>
    </row>
    <row r="425" ht="25.5">
      <c r="A425" s="1" t="s">
        <v>666</v>
      </c>
      <c r="E425" s="27" t="s">
        <v>7072</v>
      </c>
    </row>
    <row r="426">
      <c r="A426" s="1" t="s">
        <v>659</v>
      </c>
      <c r="B426" s="1">
        <v>30</v>
      </c>
      <c r="C426" s="26" t="s">
        <v>15096</v>
      </c>
      <c r="D426" t="s">
        <v>661</v>
      </c>
      <c r="E426" s="27" t="s">
        <v>15097</v>
      </c>
      <c r="F426" s="28" t="s">
        <v>683</v>
      </c>
      <c r="G426" s="29">
        <v>1</v>
      </c>
      <c r="H426" s="28">
        <v>0</v>
      </c>
      <c r="I426" s="30">
        <f>ROUND(G426*H426,P4)</f>
        <v>0</v>
      </c>
      <c r="L426" s="31">
        <v>0</v>
      </c>
      <c r="M426" s="24">
        <f>ROUND(G426*L426,P4)</f>
        <v>0</v>
      </c>
      <c r="N426" s="25" t="s">
        <v>1345</v>
      </c>
      <c r="O426" s="32">
        <f>M426*AA426</f>
        <v>0</v>
      </c>
      <c r="P426" s="1">
        <v>3</v>
      </c>
      <c r="AA426" s="1">
        <f>IF(P426=1,$O$3,IF(P426=2,$O$4,$O$5))</f>
        <v>0</v>
      </c>
    </row>
    <row r="427">
      <c r="A427" s="1" t="s">
        <v>664</v>
      </c>
      <c r="E427" s="27" t="s">
        <v>661</v>
      </c>
    </row>
    <row r="428">
      <c r="A428" s="1" t="s">
        <v>665</v>
      </c>
    </row>
    <row r="429" ht="25.5">
      <c r="A429" s="1" t="s">
        <v>666</v>
      </c>
      <c r="E429" s="27" t="s">
        <v>7072</v>
      </c>
    </row>
    <row r="430">
      <c r="A430" s="1" t="s">
        <v>659</v>
      </c>
      <c r="B430" s="1">
        <v>31</v>
      </c>
      <c r="C430" s="26" t="s">
        <v>14116</v>
      </c>
      <c r="D430" t="s">
        <v>661</v>
      </c>
      <c r="E430" s="27" t="s">
        <v>14117</v>
      </c>
      <c r="F430" s="28" t="s">
        <v>670</v>
      </c>
      <c r="G430" s="29">
        <v>727</v>
      </c>
      <c r="H430" s="28">
        <v>0</v>
      </c>
      <c r="I430" s="30">
        <f>ROUND(G430*H430,P4)</f>
        <v>0</v>
      </c>
      <c r="L430" s="31">
        <v>0</v>
      </c>
      <c r="M430" s="24">
        <f>ROUND(G430*L430,P4)</f>
        <v>0</v>
      </c>
      <c r="N430" s="25" t="s">
        <v>1345</v>
      </c>
      <c r="O430" s="32">
        <f>M430*AA430</f>
        <v>0</v>
      </c>
      <c r="P430" s="1">
        <v>3</v>
      </c>
      <c r="AA430" s="1">
        <f>IF(P430=1,$O$3,IF(P430=2,$O$4,$O$5))</f>
        <v>0</v>
      </c>
    </row>
    <row r="431">
      <c r="A431" s="1" t="s">
        <v>664</v>
      </c>
      <c r="E431" s="27" t="s">
        <v>661</v>
      </c>
    </row>
    <row r="432" ht="38.25">
      <c r="A432" s="1" t="s">
        <v>665</v>
      </c>
      <c r="E432" s="33" t="s">
        <v>15141</v>
      </c>
    </row>
    <row r="433" ht="51">
      <c r="A433" s="1" t="s">
        <v>666</v>
      </c>
      <c r="E433" s="27" t="s">
        <v>14119</v>
      </c>
    </row>
    <row r="434">
      <c r="A434" s="1" t="s">
        <v>659</v>
      </c>
      <c r="B434" s="1">
        <v>32</v>
      </c>
      <c r="C434" s="26" t="s">
        <v>14120</v>
      </c>
      <c r="D434" t="s">
        <v>661</v>
      </c>
      <c r="E434" s="27" t="s">
        <v>14121</v>
      </c>
      <c r="F434" s="28" t="s">
        <v>670</v>
      </c>
      <c r="G434" s="29">
        <v>347.5</v>
      </c>
      <c r="H434" s="28">
        <v>0</v>
      </c>
      <c r="I434" s="30">
        <f>ROUND(G434*H434,P4)</f>
        <v>0</v>
      </c>
      <c r="L434" s="31">
        <v>0</v>
      </c>
      <c r="M434" s="24">
        <f>ROUND(G434*L434,P4)</f>
        <v>0</v>
      </c>
      <c r="N434" s="25" t="s">
        <v>1345</v>
      </c>
      <c r="O434" s="32">
        <f>M434*AA434</f>
        <v>0</v>
      </c>
      <c r="P434" s="1">
        <v>3</v>
      </c>
      <c r="AA434" s="1">
        <f>IF(P434=1,$O$3,IF(P434=2,$O$4,$O$5))</f>
        <v>0</v>
      </c>
    </row>
    <row r="435">
      <c r="A435" s="1" t="s">
        <v>664</v>
      </c>
      <c r="E435" s="27" t="s">
        <v>661</v>
      </c>
    </row>
    <row r="436">
      <c r="A436" s="1" t="s">
        <v>665</v>
      </c>
      <c r="E436" s="33" t="s">
        <v>15142</v>
      </c>
    </row>
    <row r="437" ht="38.25">
      <c r="A437" s="1" t="s">
        <v>666</v>
      </c>
      <c r="E437" s="27" t="s">
        <v>5286</v>
      </c>
    </row>
    <row r="438">
      <c r="A438" s="1" t="s">
        <v>659</v>
      </c>
      <c r="B438" s="1">
        <v>33</v>
      </c>
      <c r="C438" s="26" t="s">
        <v>14347</v>
      </c>
      <c r="D438" t="s">
        <v>661</v>
      </c>
      <c r="E438" s="27" t="s">
        <v>14348</v>
      </c>
      <c r="F438" s="28" t="s">
        <v>670</v>
      </c>
      <c r="G438" s="29">
        <v>277.5</v>
      </c>
      <c r="H438" s="28">
        <v>0</v>
      </c>
      <c r="I438" s="30">
        <f>ROUND(G438*H438,P4)</f>
        <v>0</v>
      </c>
      <c r="L438" s="31">
        <v>0</v>
      </c>
      <c r="M438" s="24">
        <f>ROUND(G438*L438,P4)</f>
        <v>0</v>
      </c>
      <c r="N438" s="25" t="s">
        <v>1345</v>
      </c>
      <c r="O438" s="32">
        <f>M438*AA438</f>
        <v>0</v>
      </c>
      <c r="P438" s="1">
        <v>3</v>
      </c>
      <c r="AA438" s="1">
        <f>IF(P438=1,$O$3,IF(P438=2,$O$4,$O$5))</f>
        <v>0</v>
      </c>
    </row>
    <row r="439">
      <c r="A439" s="1" t="s">
        <v>664</v>
      </c>
      <c r="E439" s="27" t="s">
        <v>661</v>
      </c>
    </row>
    <row r="440">
      <c r="A440" s="1" t="s">
        <v>665</v>
      </c>
      <c r="E440" s="33" t="s">
        <v>15143</v>
      </c>
    </row>
    <row r="441" ht="51">
      <c r="A441" s="1" t="s">
        <v>666</v>
      </c>
      <c r="E441" s="27" t="s">
        <v>12886</v>
      </c>
    </row>
    <row r="442">
      <c r="A442" s="1" t="s">
        <v>659</v>
      </c>
      <c r="B442" s="1">
        <v>34</v>
      </c>
      <c r="C442" s="26" t="s">
        <v>14123</v>
      </c>
      <c r="D442" t="s">
        <v>661</v>
      </c>
      <c r="E442" s="27" t="s">
        <v>14124</v>
      </c>
      <c r="F442" s="28" t="s">
        <v>670</v>
      </c>
      <c r="G442" s="29">
        <v>134</v>
      </c>
      <c r="H442" s="28">
        <v>0</v>
      </c>
      <c r="I442" s="30">
        <f>ROUND(G442*H442,P4)</f>
        <v>0</v>
      </c>
      <c r="L442" s="31">
        <v>0</v>
      </c>
      <c r="M442" s="24">
        <f>ROUND(G442*L442,P4)</f>
        <v>0</v>
      </c>
      <c r="N442" s="25" t="s">
        <v>1345</v>
      </c>
      <c r="O442" s="32">
        <f>M442*AA442</f>
        <v>0</v>
      </c>
      <c r="P442" s="1">
        <v>3</v>
      </c>
      <c r="AA442" s="1">
        <f>IF(P442=1,$O$3,IF(P442=2,$O$4,$O$5))</f>
        <v>0</v>
      </c>
    </row>
    <row r="443">
      <c r="A443" s="1" t="s">
        <v>664</v>
      </c>
      <c r="E443" s="27" t="s">
        <v>661</v>
      </c>
    </row>
    <row r="444">
      <c r="A444" s="1" t="s">
        <v>665</v>
      </c>
      <c r="E444" s="33" t="s">
        <v>15144</v>
      </c>
    </row>
    <row r="445" ht="51">
      <c r="A445" s="1" t="s">
        <v>666</v>
      </c>
      <c r="E445" s="27" t="s">
        <v>12886</v>
      </c>
    </row>
    <row r="446">
      <c r="A446" s="1" t="s">
        <v>659</v>
      </c>
      <c r="B446" s="1">
        <v>35</v>
      </c>
      <c r="C446" s="26" t="s">
        <v>14350</v>
      </c>
      <c r="D446" t="s">
        <v>661</v>
      </c>
      <c r="E446" s="27" t="s">
        <v>14351</v>
      </c>
      <c r="F446" s="28" t="s">
        <v>670</v>
      </c>
      <c r="G446" s="29">
        <v>277.5</v>
      </c>
      <c r="H446" s="28">
        <v>0</v>
      </c>
      <c r="I446" s="30">
        <f>ROUND(G446*H446,P4)</f>
        <v>0</v>
      </c>
      <c r="L446" s="31">
        <v>0</v>
      </c>
      <c r="M446" s="24">
        <f>ROUND(G446*L446,P4)</f>
        <v>0</v>
      </c>
      <c r="N446" s="25" t="s">
        <v>1345</v>
      </c>
      <c r="O446" s="32">
        <f>M446*AA446</f>
        <v>0</v>
      </c>
      <c r="P446" s="1">
        <v>3</v>
      </c>
      <c r="AA446" s="1">
        <f>IF(P446=1,$O$3,IF(P446=2,$O$4,$O$5))</f>
        <v>0</v>
      </c>
    </row>
    <row r="447">
      <c r="A447" s="1" t="s">
        <v>664</v>
      </c>
      <c r="E447" s="27" t="s">
        <v>661</v>
      </c>
    </row>
    <row r="448">
      <c r="A448" s="1" t="s">
        <v>665</v>
      </c>
      <c r="E448" s="33" t="s">
        <v>15143</v>
      </c>
    </row>
    <row r="449" ht="25.5">
      <c r="A449" s="1" t="s">
        <v>666</v>
      </c>
      <c r="E449" s="27" t="s">
        <v>14129</v>
      </c>
    </row>
    <row r="450">
      <c r="A450" s="1" t="s">
        <v>659</v>
      </c>
      <c r="B450" s="1">
        <v>36</v>
      </c>
      <c r="C450" s="26" t="s">
        <v>14127</v>
      </c>
      <c r="D450" t="s">
        <v>661</v>
      </c>
      <c r="E450" s="27" t="s">
        <v>14128</v>
      </c>
      <c r="F450" s="28" t="s">
        <v>670</v>
      </c>
      <c r="G450" s="29">
        <v>134</v>
      </c>
      <c r="H450" s="28">
        <v>0</v>
      </c>
      <c r="I450" s="30">
        <f>ROUND(G450*H450,P4)</f>
        <v>0</v>
      </c>
      <c r="L450" s="31">
        <v>0</v>
      </c>
      <c r="M450" s="24">
        <f>ROUND(G450*L450,P4)</f>
        <v>0</v>
      </c>
      <c r="N450" s="25" t="s">
        <v>1345</v>
      </c>
      <c r="O450" s="32">
        <f>M450*AA450</f>
        <v>0</v>
      </c>
      <c r="P450" s="1">
        <v>3</v>
      </c>
      <c r="AA450" s="1">
        <f>IF(P450=1,$O$3,IF(P450=2,$O$4,$O$5))</f>
        <v>0</v>
      </c>
    </row>
    <row r="451">
      <c r="A451" s="1" t="s">
        <v>664</v>
      </c>
      <c r="E451" s="27" t="s">
        <v>661</v>
      </c>
    </row>
    <row r="452">
      <c r="A452" s="1" t="s">
        <v>665</v>
      </c>
      <c r="E452" s="33" t="s">
        <v>15144</v>
      </c>
    </row>
    <row r="453" ht="25.5">
      <c r="A453" s="1" t="s">
        <v>666</v>
      </c>
      <c r="E453" s="27" t="s">
        <v>14129</v>
      </c>
    </row>
    <row r="454">
      <c r="A454" s="1" t="s">
        <v>659</v>
      </c>
      <c r="B454" s="1">
        <v>37</v>
      </c>
      <c r="C454" s="26" t="s">
        <v>14313</v>
      </c>
      <c r="D454" t="s">
        <v>661</v>
      </c>
      <c r="E454" s="27" t="s">
        <v>14314</v>
      </c>
      <c r="F454" s="28" t="s">
        <v>683</v>
      </c>
      <c r="G454" s="29">
        <v>3</v>
      </c>
      <c r="H454" s="28">
        <v>0</v>
      </c>
      <c r="I454" s="30">
        <f>ROUND(G454*H454,P4)</f>
        <v>0</v>
      </c>
      <c r="L454" s="31">
        <v>0</v>
      </c>
      <c r="M454" s="24">
        <f>ROUND(G454*L454,P4)</f>
        <v>0</v>
      </c>
      <c r="N454" s="25" t="s">
        <v>1345</v>
      </c>
      <c r="O454" s="32">
        <f>M454*AA454</f>
        <v>0</v>
      </c>
      <c r="P454" s="1">
        <v>3</v>
      </c>
      <c r="AA454" s="1">
        <f>IF(P454=1,$O$3,IF(P454=2,$O$4,$O$5))</f>
        <v>0</v>
      </c>
    </row>
    <row r="455">
      <c r="A455" s="1" t="s">
        <v>664</v>
      </c>
      <c r="E455" s="27" t="s">
        <v>661</v>
      </c>
    </row>
    <row r="456">
      <c r="A456" s="1" t="s">
        <v>665</v>
      </c>
    </row>
    <row r="457">
      <c r="A457" s="1" t="s">
        <v>666</v>
      </c>
      <c r="E457" s="27" t="s">
        <v>14132</v>
      </c>
    </row>
    <row r="458">
      <c r="A458" s="1" t="s">
        <v>659</v>
      </c>
      <c r="B458" s="1">
        <v>46</v>
      </c>
      <c r="C458" s="26" t="s">
        <v>15108</v>
      </c>
      <c r="D458" t="s">
        <v>661</v>
      </c>
      <c r="E458" s="27" t="s">
        <v>15145</v>
      </c>
      <c r="F458" s="28" t="s">
        <v>683</v>
      </c>
      <c r="G458" s="29">
        <v>1</v>
      </c>
      <c r="H458" s="28">
        <v>0</v>
      </c>
      <c r="I458" s="30">
        <f>ROUND(G458*H458,P4)</f>
        <v>0</v>
      </c>
      <c r="L458" s="31">
        <v>0</v>
      </c>
      <c r="M458" s="24">
        <f>ROUND(G458*L458,P4)</f>
        <v>0</v>
      </c>
      <c r="N458" s="25" t="s">
        <v>1345</v>
      </c>
      <c r="O458" s="32">
        <f>M458*AA458</f>
        <v>0</v>
      </c>
      <c r="P458" s="1">
        <v>1</v>
      </c>
      <c r="AA458" s="1">
        <f>IF(P458=1,$O$3,IF(P458=2,$O$4,$O$5))</f>
        <v>0</v>
      </c>
    </row>
    <row r="459">
      <c r="A459" s="1" t="s">
        <v>664</v>
      </c>
      <c r="E459" s="27" t="s">
        <v>661</v>
      </c>
    </row>
    <row r="460">
      <c r="A460" s="1" t="s">
        <v>665</v>
      </c>
    </row>
    <row r="461" ht="25.5">
      <c r="A461" s="1" t="s">
        <v>666</v>
      </c>
      <c r="E461" s="27" t="s">
        <v>7072</v>
      </c>
    </row>
    <row r="462">
      <c r="A462" s="1" t="s">
        <v>656</v>
      </c>
      <c r="C462" s="22" t="s">
        <v>2840</v>
      </c>
      <c r="E462" s="23" t="s">
        <v>2841</v>
      </c>
      <c r="L462" s="24">
        <f>SUMIFS(L463:L474,A463:A474,"P")</f>
        <v>0</v>
      </c>
      <c r="M462" s="24">
        <f>SUMIFS(M463:M474,A463:A474,"P")</f>
        <v>0</v>
      </c>
      <c r="N462" s="25"/>
    </row>
    <row r="463">
      <c r="A463" s="1" t="s">
        <v>659</v>
      </c>
      <c r="B463" s="1">
        <v>38</v>
      </c>
      <c r="C463" s="26" t="s">
        <v>14136</v>
      </c>
      <c r="D463" t="s">
        <v>661</v>
      </c>
      <c r="E463" s="27" t="s">
        <v>14137</v>
      </c>
      <c r="F463" s="28" t="s">
        <v>683</v>
      </c>
      <c r="G463" s="29">
        <v>5</v>
      </c>
      <c r="H463" s="28">
        <v>0</v>
      </c>
      <c r="I463" s="30">
        <f>ROUND(G463*H463,P4)</f>
        <v>0</v>
      </c>
      <c r="L463" s="31">
        <v>0</v>
      </c>
      <c r="M463" s="24">
        <f>ROUND(G463*L463,P4)</f>
        <v>0</v>
      </c>
      <c r="N463" s="25" t="s">
        <v>1345</v>
      </c>
      <c r="O463" s="32">
        <f>M463*AA463</f>
        <v>0</v>
      </c>
      <c r="P463" s="1">
        <v>3</v>
      </c>
      <c r="AA463" s="1">
        <f>IF(P463=1,$O$3,IF(P463=2,$O$4,$O$5))</f>
        <v>0</v>
      </c>
    </row>
    <row r="464">
      <c r="A464" s="1" t="s">
        <v>664</v>
      </c>
      <c r="E464" s="27" t="s">
        <v>661</v>
      </c>
    </row>
    <row r="465">
      <c r="A465" s="1" t="s">
        <v>665</v>
      </c>
    </row>
    <row r="466" ht="38.25">
      <c r="A466" s="1" t="s">
        <v>666</v>
      </c>
      <c r="E466" s="27" t="s">
        <v>5286</v>
      </c>
    </row>
    <row r="467">
      <c r="A467" s="1" t="s">
        <v>659</v>
      </c>
      <c r="B467" s="1">
        <v>39</v>
      </c>
      <c r="C467" s="26" t="s">
        <v>15146</v>
      </c>
      <c r="D467" t="s">
        <v>661</v>
      </c>
      <c r="E467" s="27" t="s">
        <v>15147</v>
      </c>
      <c r="F467" s="28" t="s">
        <v>663</v>
      </c>
      <c r="G467" s="29">
        <v>2.6000000000000001</v>
      </c>
      <c r="H467" s="28">
        <v>0</v>
      </c>
      <c r="I467" s="30">
        <f>ROUND(G467*H467,P4)</f>
        <v>0</v>
      </c>
      <c r="L467" s="31">
        <v>0</v>
      </c>
      <c r="M467" s="24">
        <f>ROUND(G467*L467,P4)</f>
        <v>0</v>
      </c>
      <c r="N467" s="25" t="s">
        <v>1345</v>
      </c>
      <c r="O467" s="32">
        <f>M467*AA467</f>
        <v>0</v>
      </c>
      <c r="P467" s="1">
        <v>1</v>
      </c>
      <c r="AA467" s="1">
        <f>IF(P467=1,$O$3,IF(P467=2,$O$4,$O$5))</f>
        <v>0</v>
      </c>
    </row>
    <row r="468">
      <c r="A468" s="1" t="s">
        <v>664</v>
      </c>
      <c r="E468" s="27" t="s">
        <v>15148</v>
      </c>
    </row>
    <row r="469">
      <c r="A469" s="1" t="s">
        <v>665</v>
      </c>
    </row>
    <row r="470" ht="76.5">
      <c r="A470" s="1" t="s">
        <v>666</v>
      </c>
      <c r="E470" s="27" t="s">
        <v>8784</v>
      </c>
    </row>
    <row r="471">
      <c r="A471" s="1" t="s">
        <v>659</v>
      </c>
      <c r="B471" s="1">
        <v>47</v>
      </c>
      <c r="C471" s="26" t="s">
        <v>14315</v>
      </c>
      <c r="D471" t="s">
        <v>661</v>
      </c>
      <c r="E471" s="27" t="s">
        <v>14316</v>
      </c>
      <c r="F471" s="28" t="s">
        <v>683</v>
      </c>
      <c r="G471" s="29">
        <v>24</v>
      </c>
      <c r="H471" s="28">
        <v>0</v>
      </c>
      <c r="I471" s="30">
        <f>ROUND(G471*H471,P4)</f>
        <v>0</v>
      </c>
      <c r="L471" s="31">
        <v>0</v>
      </c>
      <c r="M471" s="24">
        <f>ROUND(G471*L471,P4)</f>
        <v>0</v>
      </c>
      <c r="N471" s="25" t="s">
        <v>1345</v>
      </c>
      <c r="O471" s="32">
        <f>M471*AA471</f>
        <v>0</v>
      </c>
      <c r="P471" s="1">
        <v>3</v>
      </c>
      <c r="AA471" s="1">
        <f>IF(P471=1,$O$3,IF(P471=2,$O$4,$O$5))</f>
        <v>0</v>
      </c>
    </row>
    <row r="472">
      <c r="A472" s="1" t="s">
        <v>664</v>
      </c>
      <c r="E472" s="27" t="s">
        <v>14317</v>
      </c>
    </row>
    <row r="473">
      <c r="A473" s="1" t="s">
        <v>665</v>
      </c>
    </row>
    <row r="474" ht="63.75">
      <c r="A474" s="1" t="s">
        <v>666</v>
      </c>
      <c r="E474" s="27" t="s">
        <v>14318</v>
      </c>
    </row>
    <row r="475">
      <c r="A475" s="1" t="s">
        <v>656</v>
      </c>
      <c r="C475" s="22" t="s">
        <v>900</v>
      </c>
      <c r="E475" s="23" t="s">
        <v>2924</v>
      </c>
      <c r="L475" s="24">
        <f>SUMIFS(L476:L491,A476:A491,"P")</f>
        <v>0</v>
      </c>
      <c r="M475" s="24">
        <f>SUMIFS(M476:M491,A476:A491,"P")</f>
        <v>0</v>
      </c>
      <c r="N475" s="25"/>
    </row>
    <row r="476" ht="25.5">
      <c r="A476" s="1" t="s">
        <v>659</v>
      </c>
      <c r="B476" s="1">
        <v>40</v>
      </c>
      <c r="C476" s="26" t="s">
        <v>3828</v>
      </c>
      <c r="D476" t="s">
        <v>903</v>
      </c>
      <c r="E476" s="27" t="s">
        <v>3829</v>
      </c>
      <c r="F476" s="28" t="s">
        <v>905</v>
      </c>
      <c r="G476" s="29">
        <v>1022.22</v>
      </c>
      <c r="H476" s="28">
        <v>0</v>
      </c>
      <c r="I476" s="30">
        <f>ROUND(G476*H476,P4)</f>
        <v>0</v>
      </c>
      <c r="L476" s="31">
        <v>0</v>
      </c>
      <c r="M476" s="24">
        <f>ROUND(G476*L476,P4)</f>
        <v>0</v>
      </c>
      <c r="N476" s="25" t="s">
        <v>1345</v>
      </c>
      <c r="O476" s="32">
        <f>M476*AA476</f>
        <v>0</v>
      </c>
      <c r="P476" s="1">
        <v>3</v>
      </c>
      <c r="AA476" s="1">
        <f>IF(P476=1,$O$3,IF(P476=2,$O$4,$O$5))</f>
        <v>0</v>
      </c>
    </row>
    <row r="477" ht="38.25">
      <c r="A477" s="1" t="s">
        <v>664</v>
      </c>
      <c r="E477" s="27" t="s">
        <v>906</v>
      </c>
    </row>
    <row r="478">
      <c r="A478" s="1" t="s">
        <v>665</v>
      </c>
      <c r="E478" s="33" t="s">
        <v>15149</v>
      </c>
    </row>
    <row r="479" ht="153">
      <c r="A479" s="1" t="s">
        <v>666</v>
      </c>
      <c r="E479" s="27" t="s">
        <v>908</v>
      </c>
    </row>
    <row r="480" ht="38.25">
      <c r="A480" s="1" t="s">
        <v>659</v>
      </c>
      <c r="B480" s="1">
        <v>41</v>
      </c>
      <c r="C480" s="26" t="s">
        <v>902</v>
      </c>
      <c r="D480" t="s">
        <v>903</v>
      </c>
      <c r="E480" s="27" t="s">
        <v>904</v>
      </c>
      <c r="F480" s="28" t="s">
        <v>905</v>
      </c>
      <c r="G480" s="29">
        <v>6.7599999999999998</v>
      </c>
      <c r="H480" s="28">
        <v>0</v>
      </c>
      <c r="I480" s="30">
        <f>ROUND(G480*H480,P4)</f>
        <v>0</v>
      </c>
      <c r="L480" s="31">
        <v>0</v>
      </c>
      <c r="M480" s="24">
        <f>ROUND(G480*L480,P4)</f>
        <v>0</v>
      </c>
      <c r="N480" s="25" t="s">
        <v>1345</v>
      </c>
      <c r="O480" s="32">
        <f>M480*AA480</f>
        <v>0</v>
      </c>
      <c r="P480" s="1">
        <v>3</v>
      </c>
      <c r="AA480" s="1">
        <f>IF(P480=1,$O$3,IF(P480=2,$O$4,$O$5))</f>
        <v>0</v>
      </c>
    </row>
    <row r="481" ht="38.25">
      <c r="A481" s="1" t="s">
        <v>664</v>
      </c>
      <c r="E481" s="27" t="s">
        <v>906</v>
      </c>
    </row>
    <row r="482">
      <c r="A482" s="1" t="s">
        <v>665</v>
      </c>
      <c r="E482" s="33" t="s">
        <v>15150</v>
      </c>
    </row>
    <row r="483" ht="153">
      <c r="A483" s="1" t="s">
        <v>666</v>
      </c>
      <c r="E483" s="27" t="s">
        <v>908</v>
      </c>
    </row>
    <row r="484" ht="38.25">
      <c r="A484" s="1" t="s">
        <v>659</v>
      </c>
      <c r="B484" s="1">
        <v>42</v>
      </c>
      <c r="C484" s="26" t="s">
        <v>3006</v>
      </c>
      <c r="D484" t="s">
        <v>903</v>
      </c>
      <c r="E484" s="27" t="s">
        <v>3007</v>
      </c>
      <c r="F484" s="28" t="s">
        <v>905</v>
      </c>
      <c r="G484" s="29">
        <v>0.0080000000000000002</v>
      </c>
      <c r="H484" s="28">
        <v>0</v>
      </c>
      <c r="I484" s="30">
        <f>ROUND(G484*H484,P4)</f>
        <v>0</v>
      </c>
      <c r="L484" s="31">
        <v>0</v>
      </c>
      <c r="M484" s="24">
        <f>ROUND(G484*L484,P4)</f>
        <v>0</v>
      </c>
      <c r="N484" s="25" t="s">
        <v>1345</v>
      </c>
      <c r="O484" s="32">
        <f>M484*AA484</f>
        <v>0</v>
      </c>
      <c r="P484" s="1">
        <v>3</v>
      </c>
      <c r="AA484" s="1">
        <f>IF(P484=1,$O$3,IF(P484=2,$O$4,$O$5))</f>
        <v>0</v>
      </c>
    </row>
    <row r="485" ht="38.25">
      <c r="A485" s="1" t="s">
        <v>664</v>
      </c>
      <c r="E485" s="27" t="s">
        <v>916</v>
      </c>
    </row>
    <row r="486">
      <c r="A486" s="1" t="s">
        <v>665</v>
      </c>
      <c r="E486" s="33" t="s">
        <v>15151</v>
      </c>
    </row>
    <row r="487" ht="153">
      <c r="A487" s="1" t="s">
        <v>666</v>
      </c>
      <c r="E487" s="27" t="s">
        <v>913</v>
      </c>
    </row>
    <row r="488" ht="25.5">
      <c r="A488" s="1" t="s">
        <v>659</v>
      </c>
      <c r="B488" s="1">
        <v>43</v>
      </c>
      <c r="C488" s="26" t="s">
        <v>918</v>
      </c>
      <c r="D488" t="s">
        <v>903</v>
      </c>
      <c r="E488" s="27" t="s">
        <v>919</v>
      </c>
      <c r="F488" s="28" t="s">
        <v>905</v>
      </c>
      <c r="G488" s="29">
        <v>0.54000000000000004</v>
      </c>
      <c r="H488" s="28">
        <v>0</v>
      </c>
      <c r="I488" s="30">
        <f>ROUND(G488*H488,P4)</f>
        <v>0</v>
      </c>
      <c r="L488" s="31">
        <v>0</v>
      </c>
      <c r="M488" s="24">
        <f>ROUND(G488*L488,P4)</f>
        <v>0</v>
      </c>
      <c r="N488" s="25" t="s">
        <v>1345</v>
      </c>
      <c r="O488" s="32">
        <f>M488*AA488</f>
        <v>0</v>
      </c>
      <c r="P488" s="1">
        <v>3</v>
      </c>
      <c r="AA488" s="1">
        <f>IF(P488=1,$O$3,IF(P488=2,$O$4,$O$5))</f>
        <v>0</v>
      </c>
    </row>
    <row r="489" ht="38.25">
      <c r="A489" s="1" t="s">
        <v>664</v>
      </c>
      <c r="E489" s="27" t="s">
        <v>920</v>
      </c>
    </row>
    <row r="490">
      <c r="A490" s="1" t="s">
        <v>665</v>
      </c>
      <c r="E490" s="33" t="s">
        <v>15152</v>
      </c>
    </row>
    <row r="491" ht="153">
      <c r="A491" s="1" t="s">
        <v>666</v>
      </c>
      <c r="E491" s="27" t="s">
        <v>908</v>
      </c>
    </row>
  </sheetData>
  <sheetProtection sheet="1" objects="1" scenarios="1" spinCount="100000" saltValue="NTeC08O2LrEIss2e3zcCDPLEj5gGBzHz7x39ibLp/n2i2DKIVMidE6nCQKo5o8sIC2Nl+Su3cX85PFN+SeJlhA==" hashValue="aC/jQ/9jYbMd2LSu2T92eePhYuF5ILVrduz5S5NoDpalDgNHOzr28J/bxkG2UUkRc26clizOQFPLlevAo3d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COUNTIFS(L8:L149,"=0",A8:A149,"P")+COUNTIFS(L8:L149,"",A8:A149,"P")+SUM(Q8:Q149)</f>
        <v>0</v>
      </c>
    </row>
    <row r="8">
      <c r="A8" s="1" t="s">
        <v>654</v>
      </c>
      <c r="C8" s="22" t="s">
        <v>15153</v>
      </c>
      <c r="E8" s="23" t="s">
        <v>621</v>
      </c>
      <c r="L8" s="24">
        <f>L9+L14+L39+L44+L53+L70+L119+L136</f>
        <v>0</v>
      </c>
      <c r="M8" s="24">
        <f>M9+M14+M39+M44+M53+M70+M119+M136</f>
        <v>0</v>
      </c>
      <c r="N8" s="25"/>
    </row>
    <row r="9">
      <c r="A9" s="1" t="s">
        <v>656</v>
      </c>
      <c r="C9" s="22" t="s">
        <v>2153</v>
      </c>
      <c r="E9" s="23" t="s">
        <v>2154</v>
      </c>
      <c r="L9" s="24">
        <f>SUMIFS(L10:L13,A10:A13,"P")</f>
        <v>0</v>
      </c>
      <c r="M9" s="24">
        <f>SUMIFS(M10:M13,A10:A13,"P")</f>
        <v>0</v>
      </c>
      <c r="N9" s="25"/>
    </row>
    <row r="10">
      <c r="A10" s="1" t="s">
        <v>659</v>
      </c>
      <c r="B10" s="1">
        <v>31</v>
      </c>
      <c r="C10" s="26" t="s">
        <v>14063</v>
      </c>
      <c r="D10" t="s">
        <v>661</v>
      </c>
      <c r="E10" s="27" t="s">
        <v>14064</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SUMIFS(L15:L38,A15:A38,"P")</f>
        <v>0</v>
      </c>
      <c r="M14" s="24">
        <f>SUMIFS(M15:M38,A15:A38,"P")</f>
        <v>0</v>
      </c>
      <c r="N14" s="25"/>
    </row>
    <row r="15">
      <c r="A15" s="1" t="s">
        <v>659</v>
      </c>
      <c r="B15" s="1">
        <v>1</v>
      </c>
      <c r="C15" s="26" t="s">
        <v>6844</v>
      </c>
      <c r="D15" t="s">
        <v>661</v>
      </c>
      <c r="E15" s="27" t="s">
        <v>6845</v>
      </c>
      <c r="F15" s="28" t="s">
        <v>663</v>
      </c>
      <c r="G15" s="29">
        <v>15.75</v>
      </c>
      <c r="H15" s="28">
        <v>0</v>
      </c>
      <c r="I15" s="30">
        <f>ROUND(G15*H15,P4)</f>
        <v>0</v>
      </c>
      <c r="L15" s="31">
        <v>0</v>
      </c>
      <c r="M15" s="24">
        <f>ROUND(G15*L15,P4)</f>
        <v>0</v>
      </c>
      <c r="N15" s="25" t="s">
        <v>1345</v>
      </c>
      <c r="O15" s="32">
        <f>M15*AA15</f>
        <v>0</v>
      </c>
      <c r="P15" s="1">
        <v>1</v>
      </c>
      <c r="AA15" s="1">
        <f>IF(P15=1,$O$3,IF(P15=2,$O$4,$O$5))</f>
        <v>0</v>
      </c>
    </row>
    <row r="16">
      <c r="A16" s="1" t="s">
        <v>664</v>
      </c>
      <c r="E16" s="27" t="s">
        <v>661</v>
      </c>
    </row>
    <row r="17">
      <c r="A17" s="1" t="s">
        <v>665</v>
      </c>
      <c r="E17" s="33" t="s">
        <v>15154</v>
      </c>
    </row>
    <row r="18" ht="63.75">
      <c r="A18" s="1" t="s">
        <v>666</v>
      </c>
      <c r="E18" s="27" t="s">
        <v>5575</v>
      </c>
    </row>
    <row r="19">
      <c r="A19" s="1" t="s">
        <v>659</v>
      </c>
      <c r="B19" s="1">
        <v>2</v>
      </c>
      <c r="C19" s="26" t="s">
        <v>11123</v>
      </c>
      <c r="D19" t="s">
        <v>661</v>
      </c>
      <c r="E19" s="27" t="s">
        <v>11124</v>
      </c>
      <c r="F19" s="28" t="s">
        <v>663</v>
      </c>
      <c r="G19" s="29">
        <v>31.5</v>
      </c>
      <c r="H19" s="28">
        <v>0</v>
      </c>
      <c r="I19" s="30">
        <f>ROUND(G19*H19,P4)</f>
        <v>0</v>
      </c>
      <c r="L19" s="31">
        <v>0</v>
      </c>
      <c r="M19" s="24">
        <f>ROUND(G19*L19,P4)</f>
        <v>0</v>
      </c>
      <c r="N19" s="25" t="s">
        <v>1345</v>
      </c>
      <c r="O19" s="32">
        <f>M19*AA19</f>
        <v>0</v>
      </c>
      <c r="P19" s="1">
        <v>1</v>
      </c>
      <c r="AA19" s="1">
        <f>IF(P19=1,$O$3,IF(P19=2,$O$4,$O$5))</f>
        <v>0</v>
      </c>
    </row>
    <row r="20">
      <c r="A20" s="1" t="s">
        <v>664</v>
      </c>
      <c r="E20" s="27" t="s">
        <v>661</v>
      </c>
    </row>
    <row r="21">
      <c r="A21" s="1" t="s">
        <v>665</v>
      </c>
      <c r="E21" s="33" t="s">
        <v>15155</v>
      </c>
    </row>
    <row r="22" ht="63.75">
      <c r="A22" s="1" t="s">
        <v>666</v>
      </c>
      <c r="E22" s="27" t="s">
        <v>5575</v>
      </c>
    </row>
    <row r="23">
      <c r="A23" s="1" t="s">
        <v>659</v>
      </c>
      <c r="B23" s="1">
        <v>3</v>
      </c>
      <c r="C23" s="26" t="s">
        <v>1565</v>
      </c>
      <c r="D23" t="s">
        <v>661</v>
      </c>
      <c r="E23" s="27" t="s">
        <v>1566</v>
      </c>
      <c r="F23" s="28" t="s">
        <v>663</v>
      </c>
      <c r="G23" s="29">
        <v>142.12</v>
      </c>
      <c r="H23" s="28">
        <v>0</v>
      </c>
      <c r="I23" s="30">
        <f>ROUND(G23*H23,P4)</f>
        <v>0</v>
      </c>
      <c r="L23" s="31">
        <v>0</v>
      </c>
      <c r="M23" s="24">
        <f>ROUND(G23*L23,P4)</f>
        <v>0</v>
      </c>
      <c r="N23" s="25" t="s">
        <v>1345</v>
      </c>
      <c r="O23" s="32">
        <f>M23*AA23</f>
        <v>0</v>
      </c>
      <c r="P23" s="1">
        <v>3</v>
      </c>
      <c r="AA23" s="1">
        <f>IF(P23=1,$O$3,IF(P23=2,$O$4,$O$5))</f>
        <v>0</v>
      </c>
    </row>
    <row r="24">
      <c r="A24" s="1" t="s">
        <v>664</v>
      </c>
      <c r="E24" s="27" t="s">
        <v>661</v>
      </c>
    </row>
    <row r="25">
      <c r="A25" s="1" t="s">
        <v>665</v>
      </c>
      <c r="E25" s="33" t="s">
        <v>15156</v>
      </c>
    </row>
    <row r="26" ht="318.75">
      <c r="A26" s="1" t="s">
        <v>666</v>
      </c>
      <c r="E26" s="27" t="s">
        <v>667</v>
      </c>
    </row>
    <row r="27">
      <c r="A27" s="1" t="s">
        <v>659</v>
      </c>
      <c r="B27" s="1">
        <v>4</v>
      </c>
      <c r="C27" s="26" t="s">
        <v>1570</v>
      </c>
      <c r="D27" t="s">
        <v>661</v>
      </c>
      <c r="E27" s="27" t="s">
        <v>1571</v>
      </c>
      <c r="F27" s="28" t="s">
        <v>663</v>
      </c>
      <c r="G27" s="29">
        <v>96.140000000000001</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15157</v>
      </c>
    </row>
    <row r="30" ht="229.5">
      <c r="A30" s="1" t="s">
        <v>666</v>
      </c>
      <c r="E30" s="27" t="s">
        <v>1573</v>
      </c>
    </row>
    <row r="31">
      <c r="A31" s="1" t="s">
        <v>659</v>
      </c>
      <c r="B31" s="1">
        <v>5</v>
      </c>
      <c r="C31" s="26" t="s">
        <v>6450</v>
      </c>
      <c r="D31" t="s">
        <v>661</v>
      </c>
      <c r="E31" s="27" t="s">
        <v>6451</v>
      </c>
      <c r="F31" s="28" t="s">
        <v>663</v>
      </c>
      <c r="G31" s="29">
        <v>37.125</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15158</v>
      </c>
    </row>
    <row r="34" ht="293.25">
      <c r="A34" s="1" t="s">
        <v>666</v>
      </c>
      <c r="E34" s="27" t="s">
        <v>6453</v>
      </c>
    </row>
    <row r="35">
      <c r="A35" s="1" t="s">
        <v>659</v>
      </c>
      <c r="B35" s="1">
        <v>6</v>
      </c>
      <c r="C35" s="26" t="s">
        <v>5990</v>
      </c>
      <c r="D35" t="s">
        <v>661</v>
      </c>
      <c r="E35" s="27" t="s">
        <v>5991</v>
      </c>
      <c r="F35" s="28" t="s">
        <v>677</v>
      </c>
      <c r="G35" s="29">
        <v>105</v>
      </c>
      <c r="H35" s="28">
        <v>0</v>
      </c>
      <c r="I35" s="30">
        <f>ROUND(G35*H35,P4)</f>
        <v>0</v>
      </c>
      <c r="L35" s="31">
        <v>0</v>
      </c>
      <c r="M35" s="24">
        <f>ROUND(G35*L35,P4)</f>
        <v>0</v>
      </c>
      <c r="N35" s="25" t="s">
        <v>1345</v>
      </c>
      <c r="O35" s="32">
        <f>M35*AA35</f>
        <v>0</v>
      </c>
      <c r="P35" s="1">
        <v>1</v>
      </c>
      <c r="AA35" s="1">
        <f>IF(P35=1,$O$3,IF(P35=2,$O$4,$O$5))</f>
        <v>0</v>
      </c>
    </row>
    <row r="36">
      <c r="A36" s="1" t="s">
        <v>664</v>
      </c>
      <c r="E36" s="27" t="s">
        <v>661</v>
      </c>
    </row>
    <row r="37">
      <c r="A37" s="1" t="s">
        <v>665</v>
      </c>
      <c r="E37" s="33" t="s">
        <v>15159</v>
      </c>
    </row>
    <row r="38" ht="25.5">
      <c r="A38" s="1" t="s">
        <v>666</v>
      </c>
      <c r="E38" s="27" t="s">
        <v>5993</v>
      </c>
    </row>
    <row r="39">
      <c r="A39" s="1" t="s">
        <v>656</v>
      </c>
      <c r="C39" s="22" t="s">
        <v>1367</v>
      </c>
      <c r="E39" s="23" t="s">
        <v>6653</v>
      </c>
      <c r="L39" s="24">
        <f>SUMIFS(L40:L43,A40:A43,"P")</f>
        <v>0</v>
      </c>
      <c r="M39" s="24">
        <f>SUMIFS(M40:M43,A40:A43,"P")</f>
        <v>0</v>
      </c>
      <c r="N39" s="25"/>
    </row>
    <row r="40">
      <c r="A40" s="1" t="s">
        <v>659</v>
      </c>
      <c r="B40" s="1">
        <v>32</v>
      </c>
      <c r="C40" s="26" t="s">
        <v>14096</v>
      </c>
      <c r="D40" t="s">
        <v>661</v>
      </c>
      <c r="E40" s="27" t="s">
        <v>14097</v>
      </c>
      <c r="F40" s="28" t="s">
        <v>677</v>
      </c>
      <c r="G40" s="29">
        <v>2.4700000000000002</v>
      </c>
      <c r="H40" s="28">
        <v>0</v>
      </c>
      <c r="I40" s="30">
        <f>ROUND(G40*H40,P4)</f>
        <v>0</v>
      </c>
      <c r="L40" s="31">
        <v>0</v>
      </c>
      <c r="M40" s="24">
        <f>ROUND(G40*L40,P4)</f>
        <v>0</v>
      </c>
      <c r="N40" s="25" t="s">
        <v>1345</v>
      </c>
      <c r="O40" s="32">
        <f>M40*AA40</f>
        <v>0</v>
      </c>
      <c r="P40" s="1">
        <v>1</v>
      </c>
      <c r="AA40" s="1">
        <f>IF(P40=1,$O$3,IF(P40=2,$O$4,$O$5))</f>
        <v>0</v>
      </c>
    </row>
    <row r="41">
      <c r="A41" s="1" t="s">
        <v>664</v>
      </c>
      <c r="E41" s="27" t="s">
        <v>661</v>
      </c>
    </row>
    <row r="42" ht="38.25">
      <c r="A42" s="1" t="s">
        <v>665</v>
      </c>
      <c r="E42" s="33" t="s">
        <v>15160</v>
      </c>
    </row>
    <row r="43" ht="102">
      <c r="A43" s="1" t="s">
        <v>666</v>
      </c>
      <c r="E43" s="27" t="s">
        <v>14099</v>
      </c>
    </row>
    <row r="44">
      <c r="A44" s="1" t="s">
        <v>656</v>
      </c>
      <c r="C44" s="22" t="s">
        <v>1369</v>
      </c>
      <c r="E44" s="23" t="s">
        <v>5107</v>
      </c>
      <c r="L44" s="24">
        <f>SUMIFS(L45:L52,A45:A52,"P")</f>
        <v>0</v>
      </c>
      <c r="M44" s="24">
        <f>SUMIFS(M45:M52,A45:A52,"P")</f>
        <v>0</v>
      </c>
      <c r="N44" s="25"/>
    </row>
    <row r="45">
      <c r="A45" s="1" t="s">
        <v>659</v>
      </c>
      <c r="B45" s="1">
        <v>7</v>
      </c>
      <c r="C45" s="26" t="s">
        <v>5108</v>
      </c>
      <c r="D45" t="s">
        <v>661</v>
      </c>
      <c r="E45" s="27" t="s">
        <v>5109</v>
      </c>
      <c r="F45" s="28" t="s">
        <v>663</v>
      </c>
      <c r="G45" s="29">
        <v>8.25</v>
      </c>
      <c r="H45" s="28">
        <v>0</v>
      </c>
      <c r="I45" s="30">
        <f>ROUND(G45*H45,P4)</f>
        <v>0</v>
      </c>
      <c r="L45" s="31">
        <v>0</v>
      </c>
      <c r="M45" s="24">
        <f>ROUND(G45*L45,P4)</f>
        <v>0</v>
      </c>
      <c r="N45" s="25" t="s">
        <v>1345</v>
      </c>
      <c r="O45" s="32">
        <f>M45*AA45</f>
        <v>0</v>
      </c>
      <c r="P45" s="1">
        <v>3</v>
      </c>
      <c r="AA45" s="1">
        <f>IF(P45=1,$O$3,IF(P45=2,$O$4,$O$5))</f>
        <v>0</v>
      </c>
    </row>
    <row r="46">
      <c r="A46" s="1" t="s">
        <v>664</v>
      </c>
      <c r="E46" s="27" t="s">
        <v>661</v>
      </c>
    </row>
    <row r="47">
      <c r="A47" s="1" t="s">
        <v>665</v>
      </c>
      <c r="E47" s="33" t="s">
        <v>15161</v>
      </c>
    </row>
    <row r="48" ht="38.25">
      <c r="A48" s="1" t="s">
        <v>666</v>
      </c>
      <c r="E48" s="27" t="s">
        <v>6472</v>
      </c>
    </row>
    <row r="49">
      <c r="A49" s="1" t="s">
        <v>659</v>
      </c>
      <c r="B49" s="1">
        <v>8</v>
      </c>
      <c r="C49" s="26" t="s">
        <v>14101</v>
      </c>
      <c r="D49" t="s">
        <v>661</v>
      </c>
      <c r="E49" s="27" t="s">
        <v>14102</v>
      </c>
      <c r="F49" s="28" t="s">
        <v>663</v>
      </c>
      <c r="G49" s="29">
        <v>0.60999999999999999</v>
      </c>
      <c r="H49" s="28">
        <v>0</v>
      </c>
      <c r="I49" s="30">
        <f>ROUND(G49*H49,P4)</f>
        <v>0</v>
      </c>
      <c r="L49" s="31">
        <v>0</v>
      </c>
      <c r="M49" s="24">
        <f>ROUND(G49*L49,P4)</f>
        <v>0</v>
      </c>
      <c r="N49" s="25" t="s">
        <v>1345</v>
      </c>
      <c r="O49" s="32">
        <f>M49*AA49</f>
        <v>0</v>
      </c>
      <c r="P49" s="1">
        <v>3</v>
      </c>
      <c r="AA49" s="1">
        <f>IF(P49=1,$O$3,IF(P49=2,$O$4,$O$5))</f>
        <v>0</v>
      </c>
    </row>
    <row r="50">
      <c r="A50" s="1" t="s">
        <v>664</v>
      </c>
      <c r="E50" s="27" t="s">
        <v>661</v>
      </c>
    </row>
    <row r="51" ht="38.25">
      <c r="A51" s="1" t="s">
        <v>665</v>
      </c>
      <c r="E51" s="33" t="s">
        <v>15162</v>
      </c>
    </row>
    <row r="52" ht="280.5">
      <c r="A52" s="1" t="s">
        <v>666</v>
      </c>
      <c r="E52" s="27" t="s">
        <v>9475</v>
      </c>
    </row>
    <row r="53">
      <c r="A53" s="1" t="s">
        <v>656</v>
      </c>
      <c r="C53" s="22" t="s">
        <v>958</v>
      </c>
      <c r="E53" s="23" t="s">
        <v>959</v>
      </c>
      <c r="L53" s="24">
        <f>SUMIFS(L54:L69,A54:A69,"P")</f>
        <v>0</v>
      </c>
      <c r="M53" s="24">
        <f>SUMIFS(M54:M69,A54:A69,"P")</f>
        <v>0</v>
      </c>
      <c r="N53" s="25"/>
    </row>
    <row r="54">
      <c r="A54" s="1" t="s">
        <v>659</v>
      </c>
      <c r="B54" s="1">
        <v>9</v>
      </c>
      <c r="C54" s="26" t="s">
        <v>14258</v>
      </c>
      <c r="D54" t="s">
        <v>661</v>
      </c>
      <c r="E54" s="27" t="s">
        <v>14259</v>
      </c>
      <c r="F54" s="28" t="s">
        <v>677</v>
      </c>
      <c r="G54" s="29">
        <v>105</v>
      </c>
      <c r="H54" s="28">
        <v>0</v>
      </c>
      <c r="I54" s="30">
        <f>ROUND(G54*H54,P4)</f>
        <v>0</v>
      </c>
      <c r="L54" s="31">
        <v>0</v>
      </c>
      <c r="M54" s="24">
        <f>ROUND(G54*L54,P4)</f>
        <v>0</v>
      </c>
      <c r="N54" s="25" t="s">
        <v>1345</v>
      </c>
      <c r="O54" s="32">
        <f>M54*AA54</f>
        <v>0</v>
      </c>
      <c r="P54" s="1">
        <v>1</v>
      </c>
      <c r="AA54" s="1">
        <f>IF(P54=1,$O$3,IF(P54=2,$O$4,$O$5))</f>
        <v>0</v>
      </c>
    </row>
    <row r="55">
      <c r="A55" s="1" t="s">
        <v>664</v>
      </c>
      <c r="E55" s="27" t="s">
        <v>661</v>
      </c>
    </row>
    <row r="56">
      <c r="A56" s="1" t="s">
        <v>665</v>
      </c>
      <c r="E56" s="33" t="s">
        <v>15159</v>
      </c>
    </row>
    <row r="57" ht="51">
      <c r="A57" s="1" t="s">
        <v>666</v>
      </c>
      <c r="E57" s="27" t="s">
        <v>5117</v>
      </c>
    </row>
    <row r="58">
      <c r="A58" s="1" t="s">
        <v>659</v>
      </c>
      <c r="B58" s="1">
        <v>10</v>
      </c>
      <c r="C58" s="26" t="s">
        <v>5123</v>
      </c>
      <c r="D58" t="s">
        <v>661</v>
      </c>
      <c r="E58" s="27" t="s">
        <v>5124</v>
      </c>
      <c r="F58" s="28" t="s">
        <v>677</v>
      </c>
      <c r="G58" s="29">
        <v>210</v>
      </c>
      <c r="H58" s="28">
        <v>0</v>
      </c>
      <c r="I58" s="30">
        <f>ROUND(G58*H58,P4)</f>
        <v>0</v>
      </c>
      <c r="L58" s="31">
        <v>0</v>
      </c>
      <c r="M58" s="24">
        <f>ROUND(G58*L58,P4)</f>
        <v>0</v>
      </c>
      <c r="N58" s="25" t="s">
        <v>1345</v>
      </c>
      <c r="O58" s="32">
        <f>M58*AA58</f>
        <v>0</v>
      </c>
      <c r="P58" s="1">
        <v>1</v>
      </c>
      <c r="AA58" s="1">
        <f>IF(P58=1,$O$3,IF(P58=2,$O$4,$O$5))</f>
        <v>0</v>
      </c>
    </row>
    <row r="59">
      <c r="A59" s="1" t="s">
        <v>664</v>
      </c>
      <c r="E59" s="27" t="s">
        <v>661</v>
      </c>
    </row>
    <row r="60">
      <c r="A60" s="1" t="s">
        <v>665</v>
      </c>
      <c r="E60" s="33" t="s">
        <v>15163</v>
      </c>
    </row>
    <row r="61" ht="51">
      <c r="A61" s="1" t="s">
        <v>666</v>
      </c>
      <c r="E61" s="27" t="s">
        <v>5122</v>
      </c>
    </row>
    <row r="62">
      <c r="A62" s="1" t="s">
        <v>659</v>
      </c>
      <c r="B62" s="1">
        <v>11</v>
      </c>
      <c r="C62" s="26" t="s">
        <v>14261</v>
      </c>
      <c r="D62" t="s">
        <v>661</v>
      </c>
      <c r="E62" s="27" t="s">
        <v>14262</v>
      </c>
      <c r="F62" s="28" t="s">
        <v>677</v>
      </c>
      <c r="G62" s="29">
        <v>105</v>
      </c>
      <c r="H62" s="28">
        <v>0</v>
      </c>
      <c r="I62" s="30">
        <f>ROUND(G62*H62,P4)</f>
        <v>0</v>
      </c>
      <c r="L62" s="31">
        <v>0</v>
      </c>
      <c r="M62" s="24">
        <f>ROUND(G62*L62,P4)</f>
        <v>0</v>
      </c>
      <c r="N62" s="25" t="s">
        <v>1345</v>
      </c>
      <c r="O62" s="32">
        <f>M62*AA62</f>
        <v>0</v>
      </c>
      <c r="P62" s="1">
        <v>1</v>
      </c>
      <c r="AA62" s="1">
        <f>IF(P62=1,$O$3,IF(P62=2,$O$4,$O$5))</f>
        <v>0</v>
      </c>
    </row>
    <row r="63">
      <c r="A63" s="1" t="s">
        <v>664</v>
      </c>
      <c r="E63" s="27" t="s">
        <v>661</v>
      </c>
    </row>
    <row r="64">
      <c r="A64" s="1" t="s">
        <v>665</v>
      </c>
      <c r="E64" s="33" t="s">
        <v>15159</v>
      </c>
    </row>
    <row r="65" ht="140.25">
      <c r="A65" s="1" t="s">
        <v>666</v>
      </c>
      <c r="E65" s="27" t="s">
        <v>5127</v>
      </c>
    </row>
    <row r="66">
      <c r="A66" s="1" t="s">
        <v>659</v>
      </c>
      <c r="B66" s="1">
        <v>12</v>
      </c>
      <c r="C66" s="26" t="s">
        <v>14263</v>
      </c>
      <c r="D66" t="s">
        <v>661</v>
      </c>
      <c r="E66" s="27" t="s">
        <v>14264</v>
      </c>
      <c r="F66" s="28" t="s">
        <v>677</v>
      </c>
      <c r="G66" s="29">
        <v>105</v>
      </c>
      <c r="H66" s="28">
        <v>0</v>
      </c>
      <c r="I66" s="30">
        <f>ROUND(G66*H66,P4)</f>
        <v>0</v>
      </c>
      <c r="L66" s="31">
        <v>0</v>
      </c>
      <c r="M66" s="24">
        <f>ROUND(G66*L66,P4)</f>
        <v>0</v>
      </c>
      <c r="N66" s="25" t="s">
        <v>1345</v>
      </c>
      <c r="O66" s="32">
        <f>M66*AA66</f>
        <v>0</v>
      </c>
      <c r="P66" s="1">
        <v>1</v>
      </c>
      <c r="AA66" s="1">
        <f>IF(P66=1,$O$3,IF(P66=2,$O$4,$O$5))</f>
        <v>0</v>
      </c>
    </row>
    <row r="67">
      <c r="A67" s="1" t="s">
        <v>664</v>
      </c>
      <c r="E67" s="27" t="s">
        <v>661</v>
      </c>
    </row>
    <row r="68">
      <c r="A68" s="1" t="s">
        <v>665</v>
      </c>
      <c r="E68" s="33" t="s">
        <v>15159</v>
      </c>
    </row>
    <row r="69" ht="140.25">
      <c r="A69" s="1" t="s">
        <v>666</v>
      </c>
      <c r="E69" s="27" t="s">
        <v>5127</v>
      </c>
    </row>
    <row r="70">
      <c r="A70" s="1" t="s">
        <v>656</v>
      </c>
      <c r="C70" s="22" t="s">
        <v>6080</v>
      </c>
      <c r="E70" s="23" t="s">
        <v>6688</v>
      </c>
      <c r="L70" s="24">
        <f>SUMIFS(L71:L118,A71:A118,"P")</f>
        <v>0</v>
      </c>
      <c r="M70" s="24">
        <f>SUMIFS(M71:M118,A71:A118,"P")</f>
        <v>0</v>
      </c>
      <c r="N70" s="25"/>
    </row>
    <row r="71">
      <c r="A71" s="1" t="s">
        <v>659</v>
      </c>
      <c r="B71" s="1">
        <v>13</v>
      </c>
      <c r="C71" s="26" t="s">
        <v>15164</v>
      </c>
      <c r="D71" t="s">
        <v>661</v>
      </c>
      <c r="E71" s="27" t="s">
        <v>15165</v>
      </c>
      <c r="F71" s="28" t="s">
        <v>670</v>
      </c>
      <c r="G71" s="29">
        <v>82.5</v>
      </c>
      <c r="H71" s="28">
        <v>0</v>
      </c>
      <c r="I71" s="30">
        <f>ROUND(G71*H71,P4)</f>
        <v>0</v>
      </c>
      <c r="L71" s="31">
        <v>0</v>
      </c>
      <c r="M71" s="24">
        <f>ROUND(G71*L71,P4)</f>
        <v>0</v>
      </c>
      <c r="N71" s="25" t="s">
        <v>1345</v>
      </c>
      <c r="O71" s="32">
        <f>M71*AA71</f>
        <v>0</v>
      </c>
      <c r="P71" s="1">
        <v>3</v>
      </c>
      <c r="AA71" s="1">
        <f>IF(P71=1,$O$3,IF(P71=2,$O$4,$O$5))</f>
        <v>0</v>
      </c>
    </row>
    <row r="72">
      <c r="A72" s="1" t="s">
        <v>664</v>
      </c>
      <c r="E72" s="27" t="s">
        <v>661</v>
      </c>
    </row>
    <row r="73">
      <c r="A73" s="1" t="s">
        <v>665</v>
      </c>
      <c r="E73" s="33" t="s">
        <v>15166</v>
      </c>
    </row>
    <row r="74" ht="255">
      <c r="A74" s="1" t="s">
        <v>666</v>
      </c>
      <c r="E74" s="27" t="s">
        <v>14106</v>
      </c>
    </row>
    <row r="75">
      <c r="A75" s="1" t="s">
        <v>659</v>
      </c>
      <c r="B75" s="1">
        <v>14</v>
      </c>
      <c r="C75" s="26" t="s">
        <v>14110</v>
      </c>
      <c r="D75" t="s">
        <v>661</v>
      </c>
      <c r="E75" s="27" t="s">
        <v>14111</v>
      </c>
      <c r="F75" s="28" t="s">
        <v>683</v>
      </c>
      <c r="G75" s="29">
        <v>1</v>
      </c>
      <c r="H75" s="28">
        <v>0</v>
      </c>
      <c r="I75" s="30">
        <f>ROUND(G75*H75,P4)</f>
        <v>0</v>
      </c>
      <c r="L75" s="31">
        <v>0</v>
      </c>
      <c r="M75" s="24">
        <f>ROUND(G75*L75,P4)</f>
        <v>0</v>
      </c>
      <c r="N75" s="25" t="s">
        <v>1345</v>
      </c>
      <c r="O75" s="32">
        <f>M75*AA75</f>
        <v>0</v>
      </c>
      <c r="P75" s="1">
        <v>3</v>
      </c>
      <c r="AA75" s="1">
        <f>IF(P75=1,$O$3,IF(P75=2,$O$4,$O$5))</f>
        <v>0</v>
      </c>
    </row>
    <row r="76">
      <c r="A76" s="1" t="s">
        <v>664</v>
      </c>
      <c r="E76" s="27" t="s">
        <v>661</v>
      </c>
    </row>
    <row r="77">
      <c r="A77" s="1" t="s">
        <v>665</v>
      </c>
    </row>
    <row r="78" ht="25.5">
      <c r="A78" s="1" t="s">
        <v>666</v>
      </c>
      <c r="E78" s="27" t="s">
        <v>7072</v>
      </c>
    </row>
    <row r="79">
      <c r="A79" s="1" t="s">
        <v>659</v>
      </c>
      <c r="B79" s="1">
        <v>15</v>
      </c>
      <c r="C79" s="26" t="s">
        <v>15167</v>
      </c>
      <c r="D79" t="s">
        <v>661</v>
      </c>
      <c r="E79" s="27" t="s">
        <v>15168</v>
      </c>
      <c r="F79" s="28" t="s">
        <v>683</v>
      </c>
      <c r="G79" s="29">
        <v>2</v>
      </c>
      <c r="H79" s="28">
        <v>0</v>
      </c>
      <c r="I79" s="30">
        <f>ROUND(G79*H79,P4)</f>
        <v>0</v>
      </c>
      <c r="L79" s="31">
        <v>0</v>
      </c>
      <c r="M79" s="24">
        <f>ROUND(G79*L79,P4)</f>
        <v>0</v>
      </c>
      <c r="N79" s="25" t="s">
        <v>1345</v>
      </c>
      <c r="O79" s="32">
        <f>M79*AA79</f>
        <v>0</v>
      </c>
      <c r="P79" s="1">
        <v>3</v>
      </c>
      <c r="AA79" s="1">
        <f>IF(P79=1,$O$3,IF(P79=2,$O$4,$O$5))</f>
        <v>0</v>
      </c>
    </row>
    <row r="80">
      <c r="A80" s="1" t="s">
        <v>664</v>
      </c>
      <c r="E80" s="27" t="s">
        <v>661</v>
      </c>
    </row>
    <row r="81">
      <c r="A81" s="1" t="s">
        <v>665</v>
      </c>
    </row>
    <row r="82" ht="25.5">
      <c r="A82" s="1" t="s">
        <v>666</v>
      </c>
      <c r="E82" s="27" t="s">
        <v>7072</v>
      </c>
    </row>
    <row r="83">
      <c r="A83" s="1" t="s">
        <v>659</v>
      </c>
      <c r="B83" s="1">
        <v>16</v>
      </c>
      <c r="C83" s="26" t="s">
        <v>14112</v>
      </c>
      <c r="D83" t="s">
        <v>661</v>
      </c>
      <c r="E83" s="27" t="s">
        <v>14113</v>
      </c>
      <c r="F83" s="28" t="s">
        <v>683</v>
      </c>
      <c r="G83" s="29">
        <v>1</v>
      </c>
      <c r="H83" s="28">
        <v>0</v>
      </c>
      <c r="I83" s="30">
        <f>ROUND(G83*H83,P4)</f>
        <v>0</v>
      </c>
      <c r="L83" s="31">
        <v>0</v>
      </c>
      <c r="M83" s="24">
        <f>ROUND(G83*L83,P4)</f>
        <v>0</v>
      </c>
      <c r="N83" s="25" t="s">
        <v>1345</v>
      </c>
      <c r="O83" s="32">
        <f>M83*AA83</f>
        <v>0</v>
      </c>
      <c r="P83" s="1">
        <v>3</v>
      </c>
      <c r="AA83" s="1">
        <f>IF(P83=1,$O$3,IF(P83=2,$O$4,$O$5))</f>
        <v>0</v>
      </c>
    </row>
    <row r="84">
      <c r="A84" s="1" t="s">
        <v>664</v>
      </c>
      <c r="E84" s="27" t="s">
        <v>661</v>
      </c>
    </row>
    <row r="85">
      <c r="A85" s="1" t="s">
        <v>665</v>
      </c>
    </row>
    <row r="86" ht="25.5">
      <c r="A86" s="1" t="s">
        <v>666</v>
      </c>
      <c r="E86" s="27" t="s">
        <v>7072</v>
      </c>
    </row>
    <row r="87">
      <c r="A87" s="1" t="s">
        <v>659</v>
      </c>
      <c r="B87" s="1">
        <v>17</v>
      </c>
      <c r="C87" s="26" t="s">
        <v>14114</v>
      </c>
      <c r="D87" t="s">
        <v>661</v>
      </c>
      <c r="E87" s="27" t="s">
        <v>14115</v>
      </c>
      <c r="F87" s="28" t="s">
        <v>683</v>
      </c>
      <c r="G87" s="29">
        <v>1</v>
      </c>
      <c r="H87" s="28">
        <v>0</v>
      </c>
      <c r="I87" s="30">
        <f>ROUND(G87*H87,P4)</f>
        <v>0</v>
      </c>
      <c r="L87" s="31">
        <v>0</v>
      </c>
      <c r="M87" s="24">
        <f>ROUND(G87*L87,P4)</f>
        <v>0</v>
      </c>
      <c r="N87" s="25" t="s">
        <v>1345</v>
      </c>
      <c r="O87" s="32">
        <f>M87*AA87</f>
        <v>0</v>
      </c>
      <c r="P87" s="1">
        <v>3</v>
      </c>
      <c r="AA87" s="1">
        <f>IF(P87=1,$O$3,IF(P87=2,$O$4,$O$5))</f>
        <v>0</v>
      </c>
    </row>
    <row r="88">
      <c r="A88" s="1" t="s">
        <v>664</v>
      </c>
      <c r="E88" s="27" t="s">
        <v>661</v>
      </c>
    </row>
    <row r="89">
      <c r="A89" s="1" t="s">
        <v>665</v>
      </c>
    </row>
    <row r="90" ht="25.5">
      <c r="A90" s="1" t="s">
        <v>666</v>
      </c>
      <c r="E90" s="27" t="s">
        <v>7072</v>
      </c>
    </row>
    <row r="91">
      <c r="A91" s="1" t="s">
        <v>659</v>
      </c>
      <c r="B91" s="1">
        <v>18</v>
      </c>
      <c r="C91" s="26" t="s">
        <v>15169</v>
      </c>
      <c r="D91" t="s">
        <v>661</v>
      </c>
      <c r="E91" s="27" t="s">
        <v>15170</v>
      </c>
      <c r="F91" s="28" t="s">
        <v>683</v>
      </c>
      <c r="G91" s="29">
        <v>2</v>
      </c>
      <c r="H91" s="28">
        <v>0</v>
      </c>
      <c r="I91" s="30">
        <f>ROUND(G91*H91,P4)</f>
        <v>0</v>
      </c>
      <c r="L91" s="31">
        <v>0</v>
      </c>
      <c r="M91" s="24">
        <f>ROUND(G91*L91,P4)</f>
        <v>0</v>
      </c>
      <c r="N91" s="25" t="s">
        <v>1345</v>
      </c>
      <c r="O91" s="32">
        <f>M91*AA91</f>
        <v>0</v>
      </c>
      <c r="P91" s="1">
        <v>3</v>
      </c>
      <c r="AA91" s="1">
        <f>IF(P91=1,$O$3,IF(P91=2,$O$4,$O$5))</f>
        <v>0</v>
      </c>
    </row>
    <row r="92">
      <c r="A92" s="1" t="s">
        <v>664</v>
      </c>
      <c r="E92" s="27" t="s">
        <v>661</v>
      </c>
    </row>
    <row r="93">
      <c r="A93" s="1" t="s">
        <v>665</v>
      </c>
    </row>
    <row r="94" ht="25.5">
      <c r="A94" s="1" t="s">
        <v>666</v>
      </c>
      <c r="E94" s="27" t="s">
        <v>7072</v>
      </c>
    </row>
    <row r="95">
      <c r="A95" s="1" t="s">
        <v>659</v>
      </c>
      <c r="B95" s="1">
        <v>19</v>
      </c>
      <c r="C95" s="26" t="s">
        <v>14116</v>
      </c>
      <c r="D95" t="s">
        <v>661</v>
      </c>
      <c r="E95" s="27" t="s">
        <v>14117</v>
      </c>
      <c r="F95" s="28" t="s">
        <v>670</v>
      </c>
      <c r="G95" s="29">
        <v>161.19999999999999</v>
      </c>
      <c r="H95" s="28">
        <v>0</v>
      </c>
      <c r="I95" s="30">
        <f>ROUND(G95*H95,P4)</f>
        <v>0</v>
      </c>
      <c r="L95" s="31">
        <v>0</v>
      </c>
      <c r="M95" s="24">
        <f>ROUND(G95*L95,P4)</f>
        <v>0</v>
      </c>
      <c r="N95" s="25" t="s">
        <v>1345</v>
      </c>
      <c r="O95" s="32">
        <f>M95*AA95</f>
        <v>0</v>
      </c>
      <c r="P95" s="1">
        <v>3</v>
      </c>
      <c r="AA95" s="1">
        <f>IF(P95=1,$O$3,IF(P95=2,$O$4,$O$5))</f>
        <v>0</v>
      </c>
    </row>
    <row r="96">
      <c r="A96" s="1" t="s">
        <v>664</v>
      </c>
      <c r="E96" s="27" t="s">
        <v>661</v>
      </c>
    </row>
    <row r="97">
      <c r="A97" s="1" t="s">
        <v>665</v>
      </c>
      <c r="E97" s="33" t="s">
        <v>15171</v>
      </c>
    </row>
    <row r="98" ht="51">
      <c r="A98" s="1" t="s">
        <v>666</v>
      </c>
      <c r="E98" s="27" t="s">
        <v>14119</v>
      </c>
    </row>
    <row r="99">
      <c r="A99" s="1" t="s">
        <v>659</v>
      </c>
      <c r="B99" s="1">
        <v>20</v>
      </c>
      <c r="C99" s="26" t="s">
        <v>14120</v>
      </c>
      <c r="D99" t="s">
        <v>661</v>
      </c>
      <c r="E99" s="27" t="s">
        <v>14121</v>
      </c>
      <c r="F99" s="28" t="s">
        <v>670</v>
      </c>
      <c r="G99" s="29">
        <v>75</v>
      </c>
      <c r="H99" s="28">
        <v>0</v>
      </c>
      <c r="I99" s="30">
        <f>ROUND(G99*H99,P4)</f>
        <v>0</v>
      </c>
      <c r="L99" s="31">
        <v>0</v>
      </c>
      <c r="M99" s="24">
        <f>ROUND(G99*L99,P4)</f>
        <v>0</v>
      </c>
      <c r="N99" s="25" t="s">
        <v>1345</v>
      </c>
      <c r="O99" s="32">
        <f>M99*AA99</f>
        <v>0</v>
      </c>
      <c r="P99" s="1">
        <v>3</v>
      </c>
      <c r="AA99" s="1">
        <f>IF(P99=1,$O$3,IF(P99=2,$O$4,$O$5))</f>
        <v>0</v>
      </c>
    </row>
    <row r="100">
      <c r="A100" s="1" t="s">
        <v>664</v>
      </c>
      <c r="E100" s="27" t="s">
        <v>661</v>
      </c>
    </row>
    <row r="101">
      <c r="A101" s="1" t="s">
        <v>665</v>
      </c>
    </row>
    <row r="102" ht="38.25">
      <c r="A102" s="1" t="s">
        <v>666</v>
      </c>
      <c r="E102" s="27" t="s">
        <v>5286</v>
      </c>
    </row>
    <row r="103">
      <c r="A103" s="1" t="s">
        <v>659</v>
      </c>
      <c r="B103" s="1">
        <v>21</v>
      </c>
      <c r="C103" s="26" t="s">
        <v>15172</v>
      </c>
      <c r="D103" t="s">
        <v>661</v>
      </c>
      <c r="E103" s="27" t="s">
        <v>15173</v>
      </c>
      <c r="F103" s="28" t="s">
        <v>670</v>
      </c>
      <c r="G103" s="29">
        <v>75</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row>
    <row r="106" ht="51">
      <c r="A106" s="1" t="s">
        <v>666</v>
      </c>
      <c r="E106" s="27" t="s">
        <v>12886</v>
      </c>
    </row>
    <row r="107">
      <c r="A107" s="1" t="s">
        <v>659</v>
      </c>
      <c r="B107" s="1">
        <v>22</v>
      </c>
      <c r="C107" s="26" t="s">
        <v>14073</v>
      </c>
      <c r="D107" t="s">
        <v>661</v>
      </c>
      <c r="E107" s="27" t="s">
        <v>14074</v>
      </c>
      <c r="F107" s="28" t="s">
        <v>670</v>
      </c>
      <c r="G107" s="29">
        <v>75</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c r="A109" s="1" t="s">
        <v>665</v>
      </c>
    </row>
    <row r="110" ht="51">
      <c r="A110" s="1" t="s">
        <v>666</v>
      </c>
      <c r="E110" s="27" t="s">
        <v>12886</v>
      </c>
    </row>
    <row r="111">
      <c r="A111" s="1" t="s">
        <v>659</v>
      </c>
      <c r="B111" s="1">
        <v>23</v>
      </c>
      <c r="C111" s="26" t="s">
        <v>15174</v>
      </c>
      <c r="D111" t="s">
        <v>661</v>
      </c>
      <c r="E111" s="27" t="s">
        <v>15175</v>
      </c>
      <c r="F111" s="28" t="s">
        <v>670</v>
      </c>
      <c r="G111" s="29">
        <v>75</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c r="A113" s="1" t="s">
        <v>665</v>
      </c>
    </row>
    <row r="114" ht="25.5">
      <c r="A114" s="1" t="s">
        <v>666</v>
      </c>
      <c r="E114" s="27" t="s">
        <v>14129</v>
      </c>
    </row>
    <row r="115">
      <c r="A115" s="1" t="s">
        <v>659</v>
      </c>
      <c r="B115" s="1">
        <v>33</v>
      </c>
      <c r="C115" s="26" t="s">
        <v>14130</v>
      </c>
      <c r="D115" t="s">
        <v>661</v>
      </c>
      <c r="E115" s="27" t="s">
        <v>14131</v>
      </c>
      <c r="F115" s="28" t="s">
        <v>683</v>
      </c>
      <c r="G115" s="29">
        <v>2</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c r="A117" s="1" t="s">
        <v>665</v>
      </c>
    </row>
    <row r="118">
      <c r="A118" s="1" t="s">
        <v>666</v>
      </c>
      <c r="E118" s="27" t="s">
        <v>14132</v>
      </c>
    </row>
    <row r="119">
      <c r="A119" s="1" t="s">
        <v>656</v>
      </c>
      <c r="C119" s="22" t="s">
        <v>2840</v>
      </c>
      <c r="E119" s="23" t="s">
        <v>2841</v>
      </c>
      <c r="L119" s="24">
        <f>SUMIFS(L120:L135,A120:A135,"P")</f>
        <v>0</v>
      </c>
      <c r="M119" s="24">
        <f>SUMIFS(M120:M135,A120:A135,"P")</f>
        <v>0</v>
      </c>
      <c r="N119" s="25"/>
    </row>
    <row r="120">
      <c r="A120" s="1" t="s">
        <v>659</v>
      </c>
      <c r="B120" s="1">
        <v>24</v>
      </c>
      <c r="C120" s="26" t="s">
        <v>14133</v>
      </c>
      <c r="D120" t="s">
        <v>661</v>
      </c>
      <c r="E120" s="27" t="s">
        <v>14134</v>
      </c>
      <c r="F120" s="28" t="s">
        <v>670</v>
      </c>
      <c r="G120" s="29">
        <v>152.80000000000001</v>
      </c>
      <c r="H120" s="28">
        <v>0</v>
      </c>
      <c r="I120" s="30">
        <f>ROUND(G120*H120,P4)</f>
        <v>0</v>
      </c>
      <c r="L120" s="31">
        <v>0</v>
      </c>
      <c r="M120" s="24">
        <f>ROUND(G120*L120,P4)</f>
        <v>0</v>
      </c>
      <c r="N120" s="25" t="s">
        <v>1345</v>
      </c>
      <c r="O120" s="32">
        <f>M120*AA120</f>
        <v>0</v>
      </c>
      <c r="P120" s="1">
        <v>1</v>
      </c>
      <c r="AA120" s="1">
        <f>IF(P120=1,$O$3,IF(P120=2,$O$4,$O$5))</f>
        <v>0</v>
      </c>
    </row>
    <row r="121">
      <c r="A121" s="1" t="s">
        <v>664</v>
      </c>
      <c r="E121" s="27" t="s">
        <v>661</v>
      </c>
    </row>
    <row r="122">
      <c r="A122" s="1" t="s">
        <v>665</v>
      </c>
      <c r="E122" s="33" t="s">
        <v>15176</v>
      </c>
    </row>
    <row r="123">
      <c r="A123" s="1" t="s">
        <v>666</v>
      </c>
      <c r="E123" s="27" t="s">
        <v>6887</v>
      </c>
    </row>
    <row r="124">
      <c r="A124" s="1" t="s">
        <v>659</v>
      </c>
      <c r="B124" s="1">
        <v>25</v>
      </c>
      <c r="C124" s="26" t="s">
        <v>14136</v>
      </c>
      <c r="D124" t="s">
        <v>661</v>
      </c>
      <c r="E124" s="27" t="s">
        <v>14137</v>
      </c>
      <c r="F124" s="28" t="s">
        <v>683</v>
      </c>
      <c r="G124" s="29">
        <v>2</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row>
    <row r="127" ht="38.25">
      <c r="A127" s="1" t="s">
        <v>666</v>
      </c>
      <c r="E127" s="27" t="s">
        <v>5286</v>
      </c>
    </row>
    <row r="128">
      <c r="A128" s="1" t="s">
        <v>659</v>
      </c>
      <c r="B128" s="1">
        <v>26</v>
      </c>
      <c r="C128" s="26" t="s">
        <v>14138</v>
      </c>
      <c r="D128" t="s">
        <v>661</v>
      </c>
      <c r="E128" s="27" t="s">
        <v>14139</v>
      </c>
      <c r="F128" s="28" t="s">
        <v>683</v>
      </c>
      <c r="G128" s="29">
        <v>2</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row>
    <row r="131" ht="89.25">
      <c r="A131" s="1" t="s">
        <v>666</v>
      </c>
      <c r="E131" s="27" t="s">
        <v>12284</v>
      </c>
    </row>
    <row r="132">
      <c r="A132" s="1" t="s">
        <v>659</v>
      </c>
      <c r="B132" s="1">
        <v>27</v>
      </c>
      <c r="C132" s="26" t="s">
        <v>15177</v>
      </c>
      <c r="D132" t="s">
        <v>661</v>
      </c>
      <c r="E132" s="27" t="s">
        <v>15178</v>
      </c>
      <c r="F132" s="28" t="s">
        <v>670</v>
      </c>
      <c r="G132" s="29">
        <v>75</v>
      </c>
      <c r="H132" s="28">
        <v>0</v>
      </c>
      <c r="I132" s="30">
        <f>ROUND(G132*H132,P4)</f>
        <v>0</v>
      </c>
      <c r="L132" s="31">
        <v>0</v>
      </c>
      <c r="M132" s="24">
        <f>ROUND(G132*L132,P4)</f>
        <v>0</v>
      </c>
      <c r="N132" s="25" t="s">
        <v>1345</v>
      </c>
      <c r="O132" s="32">
        <f>M132*AA132</f>
        <v>0</v>
      </c>
      <c r="P132" s="1">
        <v>3</v>
      </c>
      <c r="AA132" s="1">
        <f>IF(P132=1,$O$3,IF(P132=2,$O$4,$O$5))</f>
        <v>0</v>
      </c>
    </row>
    <row r="133">
      <c r="A133" s="1" t="s">
        <v>664</v>
      </c>
      <c r="E133" s="27" t="s">
        <v>661</v>
      </c>
    </row>
    <row r="134">
      <c r="A134" s="1" t="s">
        <v>665</v>
      </c>
    </row>
    <row r="135" ht="76.5">
      <c r="A135" s="1" t="s">
        <v>666</v>
      </c>
      <c r="E135" s="27" t="s">
        <v>3443</v>
      </c>
    </row>
    <row r="136">
      <c r="A136" s="1" t="s">
        <v>656</v>
      </c>
      <c r="C136" s="22" t="s">
        <v>900</v>
      </c>
      <c r="E136" s="23" t="s">
        <v>2924</v>
      </c>
      <c r="L136" s="24">
        <f>SUMIFS(L137:L148,A137:A148,"P")</f>
        <v>0</v>
      </c>
      <c r="M136" s="24">
        <f>SUMIFS(M137:M148,A137:A148,"P")</f>
        <v>0</v>
      </c>
      <c r="N136" s="25"/>
    </row>
    <row r="137" ht="25.5">
      <c r="A137" s="1" t="s">
        <v>659</v>
      </c>
      <c r="B137" s="1">
        <v>28</v>
      </c>
      <c r="C137" s="26" t="s">
        <v>3828</v>
      </c>
      <c r="D137" t="s">
        <v>903</v>
      </c>
      <c r="E137" s="27" t="s">
        <v>3829</v>
      </c>
      <c r="F137" s="28" t="s">
        <v>905</v>
      </c>
      <c r="G137" s="29">
        <v>255.816</v>
      </c>
      <c r="H137" s="28">
        <v>0</v>
      </c>
      <c r="I137" s="30">
        <f>ROUND(G137*H137,P4)</f>
        <v>0</v>
      </c>
      <c r="L137" s="31">
        <v>0</v>
      </c>
      <c r="M137" s="24">
        <f>ROUND(G137*L137,P4)</f>
        <v>0</v>
      </c>
      <c r="N137" s="25" t="s">
        <v>1345</v>
      </c>
      <c r="O137" s="32">
        <f>M137*AA137</f>
        <v>0</v>
      </c>
      <c r="P137" s="1">
        <v>3</v>
      </c>
      <c r="AA137" s="1">
        <f>IF(P137=1,$O$3,IF(P137=2,$O$4,$O$5))</f>
        <v>0</v>
      </c>
    </row>
    <row r="138" ht="38.25">
      <c r="A138" s="1" t="s">
        <v>664</v>
      </c>
      <c r="E138" s="27" t="s">
        <v>906</v>
      </c>
    </row>
    <row r="139">
      <c r="A139" s="1" t="s">
        <v>665</v>
      </c>
      <c r="E139" s="33" t="s">
        <v>15179</v>
      </c>
    </row>
    <row r="140" ht="153">
      <c r="A140" s="1" t="s">
        <v>666</v>
      </c>
      <c r="E140" s="27" t="s">
        <v>908</v>
      </c>
    </row>
    <row r="141" ht="25.5">
      <c r="A141" s="1" t="s">
        <v>659</v>
      </c>
      <c r="B141" s="1">
        <v>29</v>
      </c>
      <c r="C141" s="26" t="s">
        <v>5274</v>
      </c>
      <c r="D141" t="s">
        <v>903</v>
      </c>
      <c r="E141" s="27" t="s">
        <v>5275</v>
      </c>
      <c r="F141" s="28" t="s">
        <v>905</v>
      </c>
      <c r="G141" s="29">
        <v>36.225000000000001</v>
      </c>
      <c r="H141" s="28">
        <v>0</v>
      </c>
      <c r="I141" s="30">
        <f>ROUND(G141*H141,P4)</f>
        <v>0</v>
      </c>
      <c r="L141" s="31">
        <v>0</v>
      </c>
      <c r="M141" s="24">
        <f>ROUND(G141*L141,P4)</f>
        <v>0</v>
      </c>
      <c r="N141" s="25" t="s">
        <v>1345</v>
      </c>
      <c r="O141" s="32">
        <f>M141*AA141</f>
        <v>0</v>
      </c>
      <c r="P141" s="1">
        <v>3</v>
      </c>
      <c r="AA141" s="1">
        <f>IF(P141=1,$O$3,IF(P141=2,$O$4,$O$5))</f>
        <v>0</v>
      </c>
    </row>
    <row r="142" ht="38.25">
      <c r="A142" s="1" t="s">
        <v>664</v>
      </c>
      <c r="E142" s="27" t="s">
        <v>916</v>
      </c>
    </row>
    <row r="143">
      <c r="A143" s="1" t="s">
        <v>665</v>
      </c>
      <c r="E143" s="33" t="s">
        <v>15180</v>
      </c>
    </row>
    <row r="144" ht="153">
      <c r="A144" s="1" t="s">
        <v>666</v>
      </c>
      <c r="E144" s="27" t="s">
        <v>5276</v>
      </c>
    </row>
    <row r="145" ht="38.25">
      <c r="A145" s="1" t="s">
        <v>659</v>
      </c>
      <c r="B145" s="1">
        <v>30</v>
      </c>
      <c r="C145" s="26" t="s">
        <v>902</v>
      </c>
      <c r="D145" t="s">
        <v>903</v>
      </c>
      <c r="E145" s="27" t="s">
        <v>904</v>
      </c>
      <c r="F145" s="28" t="s">
        <v>905</v>
      </c>
      <c r="G145" s="29">
        <v>3.5</v>
      </c>
      <c r="H145" s="28">
        <v>0</v>
      </c>
      <c r="I145" s="30">
        <f>ROUND(G145*H145,P4)</f>
        <v>0</v>
      </c>
      <c r="L145" s="31">
        <v>0</v>
      </c>
      <c r="M145" s="24">
        <f>ROUND(G145*L145,P4)</f>
        <v>0</v>
      </c>
      <c r="N145" s="25" t="s">
        <v>1345</v>
      </c>
      <c r="O145" s="32">
        <f>M145*AA145</f>
        <v>0</v>
      </c>
      <c r="P145" s="1">
        <v>3</v>
      </c>
      <c r="AA145" s="1">
        <f>IF(P145=1,$O$3,IF(P145=2,$O$4,$O$5))</f>
        <v>0</v>
      </c>
    </row>
    <row r="146" ht="38.25">
      <c r="A146" s="1" t="s">
        <v>664</v>
      </c>
      <c r="E146" s="27" t="s">
        <v>906</v>
      </c>
    </row>
    <row r="147">
      <c r="A147" s="1" t="s">
        <v>665</v>
      </c>
      <c r="E147" s="33" t="s">
        <v>1490</v>
      </c>
    </row>
    <row r="148" ht="153">
      <c r="A148" s="1" t="s">
        <v>666</v>
      </c>
      <c r="E148" s="27" t="s">
        <v>908</v>
      </c>
    </row>
  </sheetData>
  <sheetProtection sheet="1" objects="1" scenarios="1" spinCount="100000" saltValue="b7Eqkc0nMhuOgE96nKaTpevFYIzyje2eWRswDPITuVFrUNBbJ938DDSCfwo6uVkEEyguDnMoNlveDJX3ImY73A==" hashValue="Xkd5k8vcjeAU44Qs3kgN3A1HAKxs5NleVjHm1GkWNl5S7sMtOSwvlvy9Qz5rIK8ZyZT+Cs9OaPHVvgKAfH1z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COUNTIFS(L8:L148,"=0",A8:A148,"P")+COUNTIFS(L8:L148,"",A8:A148,"P")+SUM(Q8:Q148)</f>
        <v>0</v>
      </c>
    </row>
    <row r="8">
      <c r="A8" s="1" t="s">
        <v>654</v>
      </c>
      <c r="C8" s="22" t="s">
        <v>15181</v>
      </c>
      <c r="E8" s="23" t="s">
        <v>623</v>
      </c>
      <c r="L8" s="24">
        <f>L9+L39</f>
        <v>0</v>
      </c>
      <c r="M8" s="24">
        <f>M9+M39</f>
        <v>0</v>
      </c>
      <c r="N8" s="25"/>
    </row>
    <row r="9" ht="25.5">
      <c r="A9" s="1" t="s">
        <v>950</v>
      </c>
      <c r="C9" s="22" t="s">
        <v>15182</v>
      </c>
      <c r="E9" s="23" t="s">
        <v>15183</v>
      </c>
      <c r="L9" s="24">
        <f>L10+L19+L24+L29+L34</f>
        <v>0</v>
      </c>
      <c r="M9" s="24">
        <f>M10+M19+M24+M29+M34</f>
        <v>0</v>
      </c>
      <c r="N9" s="25"/>
    </row>
    <row r="10">
      <c r="A10" s="1" t="s">
        <v>656</v>
      </c>
      <c r="C10" s="22" t="s">
        <v>2153</v>
      </c>
      <c r="E10" s="23" t="s">
        <v>2154</v>
      </c>
      <c r="L10" s="24">
        <f>SUMIFS(L11:L18,A11:A18,"P")</f>
        <v>0</v>
      </c>
      <c r="M10" s="24">
        <f>SUMIFS(M11:M18,A11:A18,"P")</f>
        <v>0</v>
      </c>
      <c r="N10" s="25"/>
    </row>
    <row r="11">
      <c r="A11" s="1" t="s">
        <v>659</v>
      </c>
      <c r="B11" s="1">
        <v>5</v>
      </c>
      <c r="C11" s="26" t="s">
        <v>14547</v>
      </c>
      <c r="D11" t="s">
        <v>661</v>
      </c>
      <c r="E11" s="27" t="s">
        <v>14548</v>
      </c>
      <c r="F11" s="28" t="s">
        <v>1604</v>
      </c>
      <c r="G11" s="29">
        <v>2</v>
      </c>
      <c r="H11" s="28">
        <v>0</v>
      </c>
      <c r="I11" s="30">
        <f>ROUND(G11*H11,P4)</f>
        <v>0</v>
      </c>
      <c r="L11" s="31">
        <v>0</v>
      </c>
      <c r="M11" s="24">
        <f>ROUND(G11*L11,P4)</f>
        <v>0</v>
      </c>
      <c r="N11" s="25" t="s">
        <v>1345</v>
      </c>
      <c r="O11" s="32">
        <f>M11*AA11</f>
        <v>0</v>
      </c>
      <c r="P11" s="1">
        <v>1</v>
      </c>
      <c r="AA11" s="1">
        <f>IF(P11=1,$O$3,IF(P11=2,$O$4,$O$5))</f>
        <v>0</v>
      </c>
    </row>
    <row r="12">
      <c r="A12" s="1" t="s">
        <v>664</v>
      </c>
      <c r="E12" s="27" t="s">
        <v>14549</v>
      </c>
    </row>
    <row r="13">
      <c r="A13" s="1" t="s">
        <v>665</v>
      </c>
    </row>
    <row r="14">
      <c r="A14" s="1" t="s">
        <v>666</v>
      </c>
      <c r="E14" s="27" t="s">
        <v>10390</v>
      </c>
    </row>
    <row r="15">
      <c r="A15" s="1" t="s">
        <v>659</v>
      </c>
      <c r="B15" s="1">
        <v>6</v>
      </c>
      <c r="C15" s="26" t="s">
        <v>14550</v>
      </c>
      <c r="D15" t="s">
        <v>661</v>
      </c>
      <c r="E15" s="27" t="s">
        <v>14551</v>
      </c>
      <c r="F15" s="28" t="s">
        <v>1604</v>
      </c>
      <c r="G15" s="29">
        <v>1</v>
      </c>
      <c r="H15" s="28">
        <v>0</v>
      </c>
      <c r="I15" s="30">
        <f>ROUND(G15*H15,P4)</f>
        <v>0</v>
      </c>
      <c r="L15" s="31">
        <v>0</v>
      </c>
      <c r="M15" s="24">
        <f>ROUND(G15*L15,P4)</f>
        <v>0</v>
      </c>
      <c r="N15" s="25" t="s">
        <v>1345</v>
      </c>
      <c r="O15" s="32">
        <f>M15*AA15</f>
        <v>0</v>
      </c>
      <c r="P15" s="1">
        <v>3</v>
      </c>
      <c r="AA15" s="1">
        <f>IF(P15=1,$O$3,IF(P15=2,$O$4,$O$5))</f>
        <v>0</v>
      </c>
    </row>
    <row r="16" ht="25.5">
      <c r="A16" s="1" t="s">
        <v>664</v>
      </c>
      <c r="E16" s="27" t="s">
        <v>15184</v>
      </c>
    </row>
    <row r="17">
      <c r="A17" s="1" t="s">
        <v>665</v>
      </c>
      <c r="E17" s="33" t="s">
        <v>1500</v>
      </c>
    </row>
    <row r="18">
      <c r="A18" s="1" t="s">
        <v>666</v>
      </c>
      <c r="E18" s="27" t="s">
        <v>10390</v>
      </c>
    </row>
    <row r="19">
      <c r="A19" s="1" t="s">
        <v>656</v>
      </c>
      <c r="C19" s="22" t="s">
        <v>657</v>
      </c>
      <c r="E19" s="23" t="s">
        <v>658</v>
      </c>
      <c r="L19" s="24">
        <f>SUMIFS(L20:L23,A20:A23,"P")</f>
        <v>0</v>
      </c>
      <c r="M19" s="24">
        <f>SUMIFS(M20:M23,A20:A23,"P")</f>
        <v>0</v>
      </c>
      <c r="N19" s="25"/>
    </row>
    <row r="20">
      <c r="A20" s="1" t="s">
        <v>659</v>
      </c>
      <c r="B20" s="1">
        <v>1</v>
      </c>
      <c r="C20" s="26" t="s">
        <v>13711</v>
      </c>
      <c r="D20" t="s">
        <v>661</v>
      </c>
      <c r="E20" s="27" t="s">
        <v>13712</v>
      </c>
      <c r="F20" s="28" t="s">
        <v>663</v>
      </c>
      <c r="G20" s="29">
        <v>4.5899999999999999</v>
      </c>
      <c r="H20" s="28">
        <v>0</v>
      </c>
      <c r="I20" s="30">
        <f>ROUND(G20*H20,P4)</f>
        <v>0</v>
      </c>
      <c r="L20" s="31">
        <v>0</v>
      </c>
      <c r="M20" s="24">
        <f>ROUND(G20*L20,P4)</f>
        <v>0</v>
      </c>
      <c r="N20" s="25" t="s">
        <v>1345</v>
      </c>
      <c r="O20" s="32">
        <f>M20*AA20</f>
        <v>0</v>
      </c>
      <c r="P20" s="1">
        <v>1</v>
      </c>
      <c r="AA20" s="1">
        <f>IF(P20=1,$O$3,IF(P20=2,$O$4,$O$5))</f>
        <v>0</v>
      </c>
    </row>
    <row r="21">
      <c r="A21" s="1" t="s">
        <v>664</v>
      </c>
      <c r="E21" s="27" t="s">
        <v>661</v>
      </c>
    </row>
    <row r="22">
      <c r="A22" s="1" t="s">
        <v>665</v>
      </c>
      <c r="E22" s="33" t="s">
        <v>15185</v>
      </c>
    </row>
    <row r="23" ht="63.75">
      <c r="A23" s="1" t="s">
        <v>666</v>
      </c>
      <c r="E23" s="27" t="s">
        <v>5575</v>
      </c>
    </row>
    <row r="24">
      <c r="A24" s="1" t="s">
        <v>656</v>
      </c>
      <c r="C24" s="22" t="s">
        <v>958</v>
      </c>
      <c r="E24" s="23" t="s">
        <v>959</v>
      </c>
      <c r="L24" s="24">
        <f>SUMIFS(L25:L28,A25:A28,"P")</f>
        <v>0</v>
      </c>
      <c r="M24" s="24">
        <f>SUMIFS(M25:M28,A25:A28,"P")</f>
        <v>0</v>
      </c>
      <c r="N24" s="25"/>
    </row>
    <row r="25">
      <c r="A25" s="1" t="s">
        <v>659</v>
      </c>
      <c r="B25" s="1">
        <v>2</v>
      </c>
      <c r="C25" s="26" t="s">
        <v>9186</v>
      </c>
      <c r="D25" t="s">
        <v>661</v>
      </c>
      <c r="E25" s="27" t="s">
        <v>9187</v>
      </c>
      <c r="F25" s="28" t="s">
        <v>677</v>
      </c>
      <c r="G25" s="29">
        <v>25.5</v>
      </c>
      <c r="H25" s="28">
        <v>0</v>
      </c>
      <c r="I25" s="30">
        <f>ROUND(G25*H25,P4)</f>
        <v>0</v>
      </c>
      <c r="L25" s="31">
        <v>0</v>
      </c>
      <c r="M25" s="24">
        <f>ROUND(G25*L25,P4)</f>
        <v>0</v>
      </c>
      <c r="N25" s="25" t="s">
        <v>1345</v>
      </c>
      <c r="O25" s="32">
        <f>M25*AA25</f>
        <v>0</v>
      </c>
      <c r="P25" s="1">
        <v>1</v>
      </c>
      <c r="AA25" s="1">
        <f>IF(P25=1,$O$3,IF(P25=2,$O$4,$O$5))</f>
        <v>0</v>
      </c>
    </row>
    <row r="26">
      <c r="A26" s="1" t="s">
        <v>664</v>
      </c>
      <c r="E26" s="27" t="s">
        <v>661</v>
      </c>
    </row>
    <row r="27">
      <c r="A27" s="1" t="s">
        <v>665</v>
      </c>
      <c r="E27" s="33" t="s">
        <v>15186</v>
      </c>
    </row>
    <row r="28" ht="140.25">
      <c r="A28" s="1" t="s">
        <v>666</v>
      </c>
      <c r="E28" s="27" t="s">
        <v>9189</v>
      </c>
    </row>
    <row r="29">
      <c r="A29" s="1" t="s">
        <v>656</v>
      </c>
      <c r="C29" s="22" t="s">
        <v>2840</v>
      </c>
      <c r="E29" s="23" t="s">
        <v>2841</v>
      </c>
      <c r="L29" s="24">
        <f>SUMIFS(L30:L33,A30:A33,"P")</f>
        <v>0</v>
      </c>
      <c r="M29" s="24">
        <f>SUMIFS(M30:M33,A30:A33,"P")</f>
        <v>0</v>
      </c>
      <c r="N29" s="25"/>
    </row>
    <row r="30">
      <c r="A30" s="1" t="s">
        <v>659</v>
      </c>
      <c r="B30" s="1">
        <v>3</v>
      </c>
      <c r="C30" s="26" t="s">
        <v>9800</v>
      </c>
      <c r="D30" t="s">
        <v>661</v>
      </c>
      <c r="E30" s="27" t="s">
        <v>9801</v>
      </c>
      <c r="F30" s="28" t="s">
        <v>683</v>
      </c>
      <c r="G30" s="29">
        <v>2</v>
      </c>
      <c r="H30" s="28">
        <v>0</v>
      </c>
      <c r="I30" s="30">
        <f>ROUND(G30*H30,P4)</f>
        <v>0</v>
      </c>
      <c r="L30" s="31">
        <v>0</v>
      </c>
      <c r="M30" s="24">
        <f>ROUND(G30*L30,P4)</f>
        <v>0</v>
      </c>
      <c r="N30" s="25" t="s">
        <v>1345</v>
      </c>
      <c r="O30" s="32">
        <f>M30*AA30</f>
        <v>0</v>
      </c>
      <c r="P30" s="1">
        <v>3</v>
      </c>
      <c r="AA30" s="1">
        <f>IF(P30=1,$O$3,IF(P30=2,$O$4,$O$5))</f>
        <v>0</v>
      </c>
    </row>
    <row r="31" ht="25.5">
      <c r="A31" s="1" t="s">
        <v>664</v>
      </c>
      <c r="E31" s="27" t="s">
        <v>15187</v>
      </c>
    </row>
    <row r="32">
      <c r="A32" s="1" t="s">
        <v>665</v>
      </c>
    </row>
    <row r="33" ht="25.5">
      <c r="A33" s="1" t="s">
        <v>666</v>
      </c>
      <c r="E33" s="27" t="s">
        <v>9804</v>
      </c>
    </row>
    <row r="34">
      <c r="A34" s="1" t="s">
        <v>656</v>
      </c>
      <c r="C34" s="22" t="s">
        <v>900</v>
      </c>
      <c r="E34" s="23" t="s">
        <v>2924</v>
      </c>
      <c r="L34" s="24">
        <f>SUMIFS(L35:L38,A35:A38,"P")</f>
        <v>0</v>
      </c>
      <c r="M34" s="24">
        <f>SUMIFS(M35:M38,A35:A38,"P")</f>
        <v>0</v>
      </c>
      <c r="N34" s="25"/>
    </row>
    <row r="35" ht="38.25">
      <c r="A35" s="1" t="s">
        <v>659</v>
      </c>
      <c r="B35" s="1">
        <v>4</v>
      </c>
      <c r="C35" s="26" t="s">
        <v>902</v>
      </c>
      <c r="D35" t="s">
        <v>903</v>
      </c>
      <c r="E35" s="27" t="s">
        <v>904</v>
      </c>
      <c r="F35" s="28" t="s">
        <v>905</v>
      </c>
      <c r="G35" s="29">
        <v>14.128</v>
      </c>
      <c r="H35" s="28">
        <v>0</v>
      </c>
      <c r="I35" s="30">
        <f>ROUND(G35*H35,P4)</f>
        <v>0</v>
      </c>
      <c r="L35" s="31">
        <v>0</v>
      </c>
      <c r="M35" s="24">
        <f>ROUND(G35*L35,P4)</f>
        <v>0</v>
      </c>
      <c r="N35" s="25" t="s">
        <v>1345</v>
      </c>
      <c r="O35" s="32">
        <f>M35*AA35</f>
        <v>0</v>
      </c>
      <c r="P35" s="1">
        <v>3</v>
      </c>
      <c r="AA35" s="1">
        <f>IF(P35=1,$O$3,IF(P35=2,$O$4,$O$5))</f>
        <v>0</v>
      </c>
    </row>
    <row r="36" ht="38.25">
      <c r="A36" s="1" t="s">
        <v>664</v>
      </c>
      <c r="E36" s="27" t="s">
        <v>906</v>
      </c>
    </row>
    <row r="37" ht="38.25">
      <c r="A37" s="1" t="s">
        <v>665</v>
      </c>
      <c r="E37" s="33" t="s">
        <v>15188</v>
      </c>
    </row>
    <row r="38" ht="153">
      <c r="A38" s="1" t="s">
        <v>666</v>
      </c>
      <c r="E38" s="27" t="s">
        <v>908</v>
      </c>
    </row>
    <row r="39" ht="25.5">
      <c r="A39" s="1" t="s">
        <v>950</v>
      </c>
      <c r="C39" s="22" t="s">
        <v>15189</v>
      </c>
      <c r="E39" s="23" t="s">
        <v>15190</v>
      </c>
      <c r="L39" s="24">
        <f>L40+L53+L82+L87+L92+L97+L130+L135</f>
        <v>0</v>
      </c>
      <c r="M39" s="24">
        <f>M40+M53+M82+M87+M92+M97+M130+M135</f>
        <v>0</v>
      </c>
      <c r="N39" s="25"/>
    </row>
    <row r="40">
      <c r="A40" s="1" t="s">
        <v>656</v>
      </c>
      <c r="C40" s="22" t="s">
        <v>2153</v>
      </c>
      <c r="E40" s="23" t="s">
        <v>2154</v>
      </c>
      <c r="L40" s="24">
        <f>SUMIFS(L41:L52,A41:A52,"P")</f>
        <v>0</v>
      </c>
      <c r="M40" s="24">
        <f>SUMIFS(M41:M52,A41:A52,"P")</f>
        <v>0</v>
      </c>
      <c r="N40" s="25"/>
    </row>
    <row r="41">
      <c r="A41" s="1" t="s">
        <v>659</v>
      </c>
      <c r="B41" s="1">
        <v>21</v>
      </c>
      <c r="C41" s="26" t="s">
        <v>14547</v>
      </c>
      <c r="D41" t="s">
        <v>661</v>
      </c>
      <c r="E41" s="27" t="s">
        <v>14548</v>
      </c>
      <c r="F41" s="28" t="s">
        <v>1604</v>
      </c>
      <c r="G41" s="29">
        <v>2</v>
      </c>
      <c r="H41" s="28">
        <v>0</v>
      </c>
      <c r="I41" s="30">
        <f>ROUND(G41*H41,P4)</f>
        <v>0</v>
      </c>
      <c r="L41" s="31">
        <v>0</v>
      </c>
      <c r="M41" s="24">
        <f>ROUND(G41*L41,P4)</f>
        <v>0</v>
      </c>
      <c r="N41" s="25" t="s">
        <v>1345</v>
      </c>
      <c r="O41" s="32">
        <f>M41*AA41</f>
        <v>0</v>
      </c>
      <c r="P41" s="1">
        <v>1</v>
      </c>
      <c r="AA41" s="1">
        <f>IF(P41=1,$O$3,IF(P41=2,$O$4,$O$5))</f>
        <v>0</v>
      </c>
    </row>
    <row r="42">
      <c r="A42" s="1" t="s">
        <v>664</v>
      </c>
      <c r="E42" s="27" t="s">
        <v>14549</v>
      </c>
    </row>
    <row r="43">
      <c r="A43" s="1" t="s">
        <v>665</v>
      </c>
    </row>
    <row r="44">
      <c r="A44" s="1" t="s">
        <v>666</v>
      </c>
      <c r="E44" s="27" t="s">
        <v>10390</v>
      </c>
    </row>
    <row r="45">
      <c r="A45" s="1" t="s">
        <v>659</v>
      </c>
      <c r="B45" s="1">
        <v>22</v>
      </c>
      <c r="C45" s="26" t="s">
        <v>14550</v>
      </c>
      <c r="D45" t="s">
        <v>661</v>
      </c>
      <c r="E45" s="27" t="s">
        <v>14551</v>
      </c>
      <c r="F45" s="28" t="s">
        <v>1604</v>
      </c>
      <c r="G45" s="29">
        <v>1</v>
      </c>
      <c r="H45" s="28">
        <v>0</v>
      </c>
      <c r="I45" s="30">
        <f>ROUND(G45*H45,P4)</f>
        <v>0</v>
      </c>
      <c r="L45" s="31">
        <v>0</v>
      </c>
      <c r="M45" s="24">
        <f>ROUND(G45*L45,P4)</f>
        <v>0</v>
      </c>
      <c r="N45" s="25" t="s">
        <v>1345</v>
      </c>
      <c r="O45" s="32">
        <f>M45*AA45</f>
        <v>0</v>
      </c>
      <c r="P45" s="1">
        <v>3</v>
      </c>
      <c r="AA45" s="1">
        <f>IF(P45=1,$O$3,IF(P45=2,$O$4,$O$5))</f>
        <v>0</v>
      </c>
    </row>
    <row r="46" ht="25.5">
      <c r="A46" s="1" t="s">
        <v>664</v>
      </c>
      <c r="E46" s="27" t="s">
        <v>15184</v>
      </c>
    </row>
    <row r="47">
      <c r="A47" s="1" t="s">
        <v>665</v>
      </c>
      <c r="E47" s="33" t="s">
        <v>1500</v>
      </c>
    </row>
    <row r="48">
      <c r="A48" s="1" t="s">
        <v>666</v>
      </c>
      <c r="E48" s="27" t="s">
        <v>10390</v>
      </c>
    </row>
    <row r="49">
      <c r="A49" s="1" t="s">
        <v>659</v>
      </c>
      <c r="B49" s="1">
        <v>23</v>
      </c>
      <c r="C49" s="26" t="s">
        <v>14063</v>
      </c>
      <c r="D49" t="s">
        <v>661</v>
      </c>
      <c r="E49" s="27" t="s">
        <v>14064</v>
      </c>
      <c r="F49" s="28" t="s">
        <v>683</v>
      </c>
      <c r="G49" s="29">
        <v>1</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row>
    <row r="52">
      <c r="A52" s="1" t="s">
        <v>666</v>
      </c>
      <c r="E52" s="27" t="s">
        <v>5965</v>
      </c>
    </row>
    <row r="53">
      <c r="A53" s="1" t="s">
        <v>656</v>
      </c>
      <c r="C53" s="22" t="s">
        <v>657</v>
      </c>
      <c r="E53" s="23" t="s">
        <v>658</v>
      </c>
      <c r="L53" s="24">
        <f>SUMIFS(L54:L81,A54:A81,"P")</f>
        <v>0</v>
      </c>
      <c r="M53" s="24">
        <f>SUMIFS(M54:M81,A54:A81,"P")</f>
        <v>0</v>
      </c>
      <c r="N53" s="25"/>
    </row>
    <row r="54">
      <c r="A54" s="1" t="s">
        <v>659</v>
      </c>
      <c r="B54" s="1">
        <v>1</v>
      </c>
      <c r="C54" s="26" t="s">
        <v>6844</v>
      </c>
      <c r="D54" t="s">
        <v>661</v>
      </c>
      <c r="E54" s="27" t="s">
        <v>6845</v>
      </c>
      <c r="F54" s="28" t="s">
        <v>663</v>
      </c>
      <c r="G54" s="29">
        <v>4.29</v>
      </c>
      <c r="H54" s="28">
        <v>0</v>
      </c>
      <c r="I54" s="30">
        <f>ROUND(G54*H54,P4)</f>
        <v>0</v>
      </c>
      <c r="L54" s="31">
        <v>0</v>
      </c>
      <c r="M54" s="24">
        <f>ROUND(G54*L54,P4)</f>
        <v>0</v>
      </c>
      <c r="N54" s="25" t="s">
        <v>1345</v>
      </c>
      <c r="O54" s="32">
        <f>M54*AA54</f>
        <v>0</v>
      </c>
      <c r="P54" s="1">
        <v>3</v>
      </c>
      <c r="AA54" s="1">
        <f>IF(P54=1,$O$3,IF(P54=2,$O$4,$O$5))</f>
        <v>0</v>
      </c>
    </row>
    <row r="55">
      <c r="A55" s="1" t="s">
        <v>664</v>
      </c>
      <c r="E55" s="27" t="s">
        <v>661</v>
      </c>
    </row>
    <row r="56">
      <c r="A56" s="1" t="s">
        <v>665</v>
      </c>
      <c r="E56" s="33" t="s">
        <v>15191</v>
      </c>
    </row>
    <row r="57" ht="63.75">
      <c r="A57" s="1" t="s">
        <v>666</v>
      </c>
      <c r="E57" s="27" t="s">
        <v>5575</v>
      </c>
    </row>
    <row r="58">
      <c r="A58" s="1" t="s">
        <v>659</v>
      </c>
      <c r="B58" s="1">
        <v>2</v>
      </c>
      <c r="C58" s="26" t="s">
        <v>13711</v>
      </c>
      <c r="D58" t="s">
        <v>661</v>
      </c>
      <c r="E58" s="27" t="s">
        <v>13712</v>
      </c>
      <c r="F58" s="28" t="s">
        <v>663</v>
      </c>
      <c r="G58" s="29">
        <v>13.23</v>
      </c>
      <c r="H58" s="28">
        <v>0</v>
      </c>
      <c r="I58" s="30">
        <f>ROUND(G58*H58,P4)</f>
        <v>0</v>
      </c>
      <c r="L58" s="31">
        <v>0</v>
      </c>
      <c r="M58" s="24">
        <f>ROUND(G58*L58,P4)</f>
        <v>0</v>
      </c>
      <c r="N58" s="25" t="s">
        <v>1345</v>
      </c>
      <c r="O58" s="32">
        <f>M58*AA58</f>
        <v>0</v>
      </c>
      <c r="P58" s="1">
        <v>1</v>
      </c>
      <c r="AA58" s="1">
        <f>IF(P58=1,$O$3,IF(P58=2,$O$4,$O$5))</f>
        <v>0</v>
      </c>
    </row>
    <row r="59">
      <c r="A59" s="1" t="s">
        <v>664</v>
      </c>
      <c r="E59" s="27" t="s">
        <v>661</v>
      </c>
    </row>
    <row r="60">
      <c r="A60" s="1" t="s">
        <v>665</v>
      </c>
      <c r="E60" s="33" t="s">
        <v>15192</v>
      </c>
    </row>
    <row r="61" ht="63.75">
      <c r="A61" s="1" t="s">
        <v>666</v>
      </c>
      <c r="E61" s="27" t="s">
        <v>5575</v>
      </c>
    </row>
    <row r="62">
      <c r="A62" s="1" t="s">
        <v>659</v>
      </c>
      <c r="B62" s="1">
        <v>3</v>
      </c>
      <c r="C62" s="26" t="s">
        <v>11123</v>
      </c>
      <c r="D62" t="s">
        <v>661</v>
      </c>
      <c r="E62" s="27" t="s">
        <v>11124</v>
      </c>
      <c r="F62" s="28" t="s">
        <v>663</v>
      </c>
      <c r="G62" s="29">
        <v>9.2400000000000002</v>
      </c>
      <c r="H62" s="28">
        <v>0</v>
      </c>
      <c r="I62" s="30">
        <f>ROUND(G62*H62,P4)</f>
        <v>0</v>
      </c>
      <c r="L62" s="31">
        <v>0</v>
      </c>
      <c r="M62" s="24">
        <f>ROUND(G62*L62,P4)</f>
        <v>0</v>
      </c>
      <c r="N62" s="25" t="s">
        <v>1345</v>
      </c>
      <c r="O62" s="32">
        <f>M62*AA62</f>
        <v>0</v>
      </c>
      <c r="P62" s="1">
        <v>1</v>
      </c>
      <c r="AA62" s="1">
        <f>IF(P62=1,$O$3,IF(P62=2,$O$4,$O$5))</f>
        <v>0</v>
      </c>
    </row>
    <row r="63">
      <c r="A63" s="1" t="s">
        <v>664</v>
      </c>
      <c r="E63" s="27" t="s">
        <v>661</v>
      </c>
    </row>
    <row r="64">
      <c r="A64" s="1" t="s">
        <v>665</v>
      </c>
      <c r="E64" s="33" t="s">
        <v>15193</v>
      </c>
    </row>
    <row r="65" ht="63.75">
      <c r="A65" s="1" t="s">
        <v>666</v>
      </c>
      <c r="E65" s="27" t="s">
        <v>5575</v>
      </c>
    </row>
    <row r="66">
      <c r="A66" s="1" t="s">
        <v>659</v>
      </c>
      <c r="B66" s="1">
        <v>4</v>
      </c>
      <c r="C66" s="26" t="s">
        <v>1565</v>
      </c>
      <c r="D66" t="s">
        <v>661</v>
      </c>
      <c r="E66" s="27" t="s">
        <v>1566</v>
      </c>
      <c r="F66" s="28" t="s">
        <v>663</v>
      </c>
      <c r="G66" s="29">
        <v>35.090000000000003</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15194</v>
      </c>
    </row>
    <row r="69" ht="318.75">
      <c r="A69" s="1" t="s">
        <v>666</v>
      </c>
      <c r="E69" s="27" t="s">
        <v>667</v>
      </c>
    </row>
    <row r="70">
      <c r="A70" s="1" t="s">
        <v>659</v>
      </c>
      <c r="B70" s="1">
        <v>5</v>
      </c>
      <c r="C70" s="26" t="s">
        <v>9424</v>
      </c>
      <c r="D70" t="s">
        <v>661</v>
      </c>
      <c r="E70" s="27" t="s">
        <v>9425</v>
      </c>
      <c r="F70" s="28" t="s">
        <v>663</v>
      </c>
      <c r="G70" s="29">
        <v>12.779999999999999</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15195</v>
      </c>
    </row>
    <row r="73" ht="191.25">
      <c r="A73" s="1" t="s">
        <v>666</v>
      </c>
      <c r="E73" s="27" t="s">
        <v>9428</v>
      </c>
    </row>
    <row r="74">
      <c r="A74" s="1" t="s">
        <v>659</v>
      </c>
      <c r="B74" s="1">
        <v>6</v>
      </c>
      <c r="C74" s="26" t="s">
        <v>672</v>
      </c>
      <c r="D74" t="s">
        <v>661</v>
      </c>
      <c r="E74" s="27" t="s">
        <v>673</v>
      </c>
      <c r="F74" s="28" t="s">
        <v>663</v>
      </c>
      <c r="G74" s="29">
        <v>22.309999999999999</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15196</v>
      </c>
    </row>
    <row r="77" ht="229.5">
      <c r="A77" s="1" t="s">
        <v>666</v>
      </c>
      <c r="E77" s="27" t="s">
        <v>674</v>
      </c>
    </row>
    <row r="78">
      <c r="A78" s="1" t="s">
        <v>659</v>
      </c>
      <c r="B78" s="1">
        <v>7</v>
      </c>
      <c r="C78" s="26" t="s">
        <v>6450</v>
      </c>
      <c r="D78" t="s">
        <v>661</v>
      </c>
      <c r="E78" s="27" t="s">
        <v>6451</v>
      </c>
      <c r="F78" s="28" t="s">
        <v>663</v>
      </c>
      <c r="G78" s="29">
        <v>12.782</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15197</v>
      </c>
    </row>
    <row r="81" ht="293.25">
      <c r="A81" s="1" t="s">
        <v>666</v>
      </c>
      <c r="E81" s="27" t="s">
        <v>6453</v>
      </c>
    </row>
    <row r="82">
      <c r="A82" s="1" t="s">
        <v>656</v>
      </c>
      <c r="C82" s="22" t="s">
        <v>1369</v>
      </c>
      <c r="E82" s="23" t="s">
        <v>5107</v>
      </c>
      <c r="L82" s="24">
        <f>SUMIFS(L83:L86,A83:A86,"P")</f>
        <v>0</v>
      </c>
      <c r="M82" s="24">
        <f>SUMIFS(M83:M86,A83:A86,"P")</f>
        <v>0</v>
      </c>
      <c r="N82" s="25"/>
    </row>
    <row r="83">
      <c r="A83" s="1" t="s">
        <v>659</v>
      </c>
      <c r="B83" s="1">
        <v>8</v>
      </c>
      <c r="C83" s="26" t="s">
        <v>5108</v>
      </c>
      <c r="D83" t="s">
        <v>661</v>
      </c>
      <c r="E83" s="27" t="s">
        <v>5109</v>
      </c>
      <c r="F83" s="28" t="s">
        <v>663</v>
      </c>
      <c r="G83" s="29">
        <v>3.548</v>
      </c>
      <c r="H83" s="28">
        <v>0</v>
      </c>
      <c r="I83" s="30">
        <f>ROUND(G83*H83,P4)</f>
        <v>0</v>
      </c>
      <c r="L83" s="31">
        <v>0</v>
      </c>
      <c r="M83" s="24">
        <f>ROUND(G83*L83,P4)</f>
        <v>0</v>
      </c>
      <c r="N83" s="25" t="s">
        <v>1345</v>
      </c>
      <c r="O83" s="32">
        <f>M83*AA83</f>
        <v>0</v>
      </c>
      <c r="P83" s="1">
        <v>3</v>
      </c>
      <c r="AA83" s="1">
        <f>IF(P83=1,$O$3,IF(P83=2,$O$4,$O$5))</f>
        <v>0</v>
      </c>
    </row>
    <row r="84">
      <c r="A84" s="1" t="s">
        <v>664</v>
      </c>
      <c r="E84" s="27" t="s">
        <v>661</v>
      </c>
    </row>
    <row r="85" ht="25.5">
      <c r="A85" s="1" t="s">
        <v>665</v>
      </c>
      <c r="E85" s="33" t="s">
        <v>15198</v>
      </c>
    </row>
    <row r="86" ht="38.25">
      <c r="A86" s="1" t="s">
        <v>666</v>
      </c>
      <c r="E86" s="27" t="s">
        <v>6472</v>
      </c>
    </row>
    <row r="87">
      <c r="A87" s="1" t="s">
        <v>656</v>
      </c>
      <c r="C87" s="22" t="s">
        <v>958</v>
      </c>
      <c r="E87" s="23" t="s">
        <v>959</v>
      </c>
      <c r="L87" s="24">
        <f>SUMIFS(L88:L91,A88:A91,"P")</f>
        <v>0</v>
      </c>
      <c r="M87" s="24">
        <f>SUMIFS(M88:M91,A88:A91,"P")</f>
        <v>0</v>
      </c>
      <c r="N87" s="25"/>
    </row>
    <row r="88">
      <c r="A88" s="1" t="s">
        <v>659</v>
      </c>
      <c r="B88" s="1">
        <v>9</v>
      </c>
      <c r="C88" s="26" t="s">
        <v>9186</v>
      </c>
      <c r="D88" t="s">
        <v>661</v>
      </c>
      <c r="E88" s="27" t="s">
        <v>9187</v>
      </c>
      <c r="F88" s="28" t="s">
        <v>677</v>
      </c>
      <c r="G88" s="29">
        <v>73.5</v>
      </c>
      <c r="H88" s="28">
        <v>0</v>
      </c>
      <c r="I88" s="30">
        <f>ROUND(G88*H88,P4)</f>
        <v>0</v>
      </c>
      <c r="L88" s="31">
        <v>0</v>
      </c>
      <c r="M88" s="24">
        <f>ROUND(G88*L88,P4)</f>
        <v>0</v>
      </c>
      <c r="N88" s="25" t="s">
        <v>1345</v>
      </c>
      <c r="O88" s="32">
        <f>M88*AA88</f>
        <v>0</v>
      </c>
      <c r="P88" s="1">
        <v>1</v>
      </c>
      <c r="AA88" s="1">
        <f>IF(P88=1,$O$3,IF(P88=2,$O$4,$O$5))</f>
        <v>0</v>
      </c>
    </row>
    <row r="89">
      <c r="A89" s="1" t="s">
        <v>664</v>
      </c>
      <c r="E89" s="27" t="s">
        <v>661</v>
      </c>
    </row>
    <row r="90">
      <c r="A90" s="1" t="s">
        <v>665</v>
      </c>
      <c r="E90" s="33" t="s">
        <v>15199</v>
      </c>
    </row>
    <row r="91" ht="140.25">
      <c r="A91" s="1" t="s">
        <v>666</v>
      </c>
      <c r="E91" s="27" t="s">
        <v>9189</v>
      </c>
    </row>
    <row r="92">
      <c r="A92" s="1" t="s">
        <v>656</v>
      </c>
      <c r="C92" s="22" t="s">
        <v>679</v>
      </c>
      <c r="E92" s="23" t="s">
        <v>680</v>
      </c>
      <c r="L92" s="24">
        <f>SUMIFS(L93:L96,A93:A96,"P")</f>
        <v>0</v>
      </c>
      <c r="M92" s="24">
        <f>SUMIFS(M93:M96,A93:A96,"P")</f>
        <v>0</v>
      </c>
      <c r="N92" s="25"/>
    </row>
    <row r="93">
      <c r="A93" s="1" t="s">
        <v>659</v>
      </c>
      <c r="B93" s="1">
        <v>10</v>
      </c>
      <c r="C93" s="26" t="s">
        <v>5583</v>
      </c>
      <c r="D93" t="s">
        <v>661</v>
      </c>
      <c r="E93" s="27" t="s">
        <v>5584</v>
      </c>
      <c r="F93" s="28" t="s">
        <v>683</v>
      </c>
      <c r="G93" s="29">
        <v>3</v>
      </c>
      <c r="H93" s="28">
        <v>0</v>
      </c>
      <c r="I93" s="30">
        <f>ROUND(G93*H93,P4)</f>
        <v>0</v>
      </c>
      <c r="L93" s="31">
        <v>0</v>
      </c>
      <c r="M93" s="24">
        <f>ROUND(G93*L93,P4)</f>
        <v>0</v>
      </c>
      <c r="N93" s="25" t="s">
        <v>1345</v>
      </c>
      <c r="O93" s="32">
        <f>M93*AA93</f>
        <v>0</v>
      </c>
      <c r="P93" s="1">
        <v>3</v>
      </c>
      <c r="AA93" s="1">
        <f>IF(P93=1,$O$3,IF(P93=2,$O$4,$O$5))</f>
        <v>0</v>
      </c>
    </row>
    <row r="94">
      <c r="A94" s="1" t="s">
        <v>664</v>
      </c>
      <c r="E94" s="27" t="s">
        <v>661</v>
      </c>
    </row>
    <row r="95">
      <c r="A95" s="1" t="s">
        <v>665</v>
      </c>
      <c r="E95" s="33" t="s">
        <v>1970</v>
      </c>
    </row>
    <row r="96" ht="102">
      <c r="A96" s="1" t="s">
        <v>666</v>
      </c>
      <c r="E96" s="27" t="s">
        <v>1848</v>
      </c>
    </row>
    <row r="97">
      <c r="A97" s="1" t="s">
        <v>656</v>
      </c>
      <c r="C97" s="22" t="s">
        <v>6080</v>
      </c>
      <c r="E97" s="23" t="s">
        <v>6688</v>
      </c>
      <c r="L97" s="24">
        <f>SUMIFS(L98:L129,A98:A129,"P")</f>
        <v>0</v>
      </c>
      <c r="M97" s="24">
        <f>SUMIFS(M98:M129,A98:A129,"P")</f>
        <v>0</v>
      </c>
      <c r="N97" s="25"/>
    </row>
    <row r="98">
      <c r="A98" s="1" t="s">
        <v>659</v>
      </c>
      <c r="B98" s="1">
        <v>11</v>
      </c>
      <c r="C98" s="26" t="s">
        <v>15070</v>
      </c>
      <c r="D98" t="s">
        <v>661</v>
      </c>
      <c r="E98" s="27" t="s">
        <v>15071</v>
      </c>
      <c r="F98" s="28" t="s">
        <v>670</v>
      </c>
      <c r="G98" s="29">
        <v>27.5</v>
      </c>
      <c r="H98" s="28">
        <v>0</v>
      </c>
      <c r="I98" s="30">
        <f>ROUND(G98*H98,P4)</f>
        <v>0</v>
      </c>
      <c r="L98" s="31">
        <v>0</v>
      </c>
      <c r="M98" s="24">
        <f>ROUND(G98*L98,P4)</f>
        <v>0</v>
      </c>
      <c r="N98" s="25" t="s">
        <v>1345</v>
      </c>
      <c r="O98" s="32">
        <f>M98*AA98</f>
        <v>0</v>
      </c>
      <c r="P98" s="1">
        <v>3</v>
      </c>
      <c r="AA98" s="1">
        <f>IF(P98=1,$O$3,IF(P98=2,$O$4,$O$5))</f>
        <v>0</v>
      </c>
    </row>
    <row r="99">
      <c r="A99" s="1" t="s">
        <v>664</v>
      </c>
      <c r="E99" s="27" t="s">
        <v>15200</v>
      </c>
    </row>
    <row r="100">
      <c r="A100" s="1" t="s">
        <v>665</v>
      </c>
      <c r="E100" s="33" t="s">
        <v>15201</v>
      </c>
    </row>
    <row r="101" ht="255">
      <c r="A101" s="1" t="s">
        <v>666</v>
      </c>
      <c r="E101" s="27" t="s">
        <v>14106</v>
      </c>
    </row>
    <row r="102">
      <c r="A102" s="1" t="s">
        <v>659</v>
      </c>
      <c r="B102" s="1">
        <v>12</v>
      </c>
      <c r="C102" s="26" t="s">
        <v>15202</v>
      </c>
      <c r="D102" t="s">
        <v>661</v>
      </c>
      <c r="E102" s="27" t="s">
        <v>15203</v>
      </c>
      <c r="F102" s="28" t="s">
        <v>670</v>
      </c>
      <c r="G102" s="29">
        <v>18</v>
      </c>
      <c r="H102" s="28">
        <v>0</v>
      </c>
      <c r="I102" s="30">
        <f>ROUND(G102*H102,P4)</f>
        <v>0</v>
      </c>
      <c r="L102" s="31">
        <v>0</v>
      </c>
      <c r="M102" s="24">
        <f>ROUND(G102*L102,P4)</f>
        <v>0</v>
      </c>
      <c r="N102" s="25" t="s">
        <v>1345</v>
      </c>
      <c r="O102" s="32">
        <f>M102*AA102</f>
        <v>0</v>
      </c>
      <c r="P102" s="1">
        <v>3</v>
      </c>
      <c r="AA102" s="1">
        <f>IF(P102=1,$O$3,IF(P102=2,$O$4,$O$5))</f>
        <v>0</v>
      </c>
    </row>
    <row r="103">
      <c r="A103" s="1" t="s">
        <v>664</v>
      </c>
      <c r="E103" s="27" t="s">
        <v>661</v>
      </c>
    </row>
    <row r="104">
      <c r="A104" s="1" t="s">
        <v>665</v>
      </c>
    </row>
    <row r="105" ht="51">
      <c r="A105" s="1" t="s">
        <v>666</v>
      </c>
      <c r="E105" s="27" t="s">
        <v>14109</v>
      </c>
    </row>
    <row r="106">
      <c r="A106" s="1" t="s">
        <v>659</v>
      </c>
      <c r="B106" s="1">
        <v>13</v>
      </c>
      <c r="C106" s="26" t="s">
        <v>14116</v>
      </c>
      <c r="D106" t="s">
        <v>661</v>
      </c>
      <c r="E106" s="27" t="s">
        <v>14117</v>
      </c>
      <c r="F106" s="28" t="s">
        <v>670</v>
      </c>
      <c r="G106" s="29">
        <v>26.399999999999999</v>
      </c>
      <c r="H106" s="28">
        <v>0</v>
      </c>
      <c r="I106" s="30">
        <f>ROUND(G106*H106,P4)</f>
        <v>0</v>
      </c>
      <c r="L106" s="31">
        <v>0</v>
      </c>
      <c r="M106" s="24">
        <f>ROUND(G106*L106,P4)</f>
        <v>0</v>
      </c>
      <c r="N106" s="25" t="s">
        <v>1345</v>
      </c>
      <c r="O106" s="32">
        <f>M106*AA106</f>
        <v>0</v>
      </c>
      <c r="P106" s="1">
        <v>1</v>
      </c>
      <c r="AA106" s="1">
        <f>IF(P106=1,$O$3,IF(P106=2,$O$4,$O$5))</f>
        <v>0</v>
      </c>
    </row>
    <row r="107">
      <c r="A107" s="1" t="s">
        <v>664</v>
      </c>
      <c r="E107" s="27" t="s">
        <v>661</v>
      </c>
    </row>
    <row r="108">
      <c r="A108" s="1" t="s">
        <v>665</v>
      </c>
      <c r="E108" s="33" t="s">
        <v>15204</v>
      </c>
    </row>
    <row r="109" ht="51">
      <c r="A109" s="1" t="s">
        <v>666</v>
      </c>
      <c r="E109" s="27" t="s">
        <v>14119</v>
      </c>
    </row>
    <row r="110">
      <c r="A110" s="1" t="s">
        <v>659</v>
      </c>
      <c r="B110" s="1">
        <v>14</v>
      </c>
      <c r="C110" s="26" t="s">
        <v>14120</v>
      </c>
      <c r="D110" t="s">
        <v>661</v>
      </c>
      <c r="E110" s="27" t="s">
        <v>14121</v>
      </c>
      <c r="F110" s="28" t="s">
        <v>670</v>
      </c>
      <c r="G110" s="29">
        <v>26.399999999999999</v>
      </c>
      <c r="H110" s="28">
        <v>0</v>
      </c>
      <c r="I110" s="30">
        <f>ROUND(G110*H110,P4)</f>
        <v>0</v>
      </c>
      <c r="L110" s="31">
        <v>0</v>
      </c>
      <c r="M110" s="24">
        <f>ROUND(G110*L110,P4)</f>
        <v>0</v>
      </c>
      <c r="N110" s="25" t="s">
        <v>1345</v>
      </c>
      <c r="O110" s="32">
        <f>M110*AA110</f>
        <v>0</v>
      </c>
      <c r="P110" s="1">
        <v>1</v>
      </c>
      <c r="AA110" s="1">
        <f>IF(P110=1,$O$3,IF(P110=2,$O$4,$O$5))</f>
        <v>0</v>
      </c>
    </row>
    <row r="111">
      <c r="A111" s="1" t="s">
        <v>664</v>
      </c>
      <c r="E111" s="27" t="s">
        <v>661</v>
      </c>
    </row>
    <row r="112">
      <c r="A112" s="1" t="s">
        <v>665</v>
      </c>
      <c r="E112" s="33" t="s">
        <v>15204</v>
      </c>
    </row>
    <row r="113" ht="38.25">
      <c r="A113" s="1" t="s">
        <v>666</v>
      </c>
      <c r="E113" s="27" t="s">
        <v>5286</v>
      </c>
    </row>
    <row r="114">
      <c r="A114" s="1" t="s">
        <v>659</v>
      </c>
      <c r="B114" s="1">
        <v>15</v>
      </c>
      <c r="C114" s="26" t="s">
        <v>15205</v>
      </c>
      <c r="D114" t="s">
        <v>661</v>
      </c>
      <c r="E114" s="27" t="s">
        <v>15206</v>
      </c>
      <c r="F114" s="28" t="s">
        <v>683</v>
      </c>
      <c r="G114" s="29">
        <v>4</v>
      </c>
      <c r="H114" s="28">
        <v>0</v>
      </c>
      <c r="I114" s="30">
        <f>ROUND(G114*H114,P4)</f>
        <v>0</v>
      </c>
      <c r="L114" s="31">
        <v>0</v>
      </c>
      <c r="M114" s="24">
        <f>ROUND(G114*L114,P4)</f>
        <v>0</v>
      </c>
      <c r="N114" s="25" t="s">
        <v>1345</v>
      </c>
      <c r="O114" s="32">
        <f>M114*AA114</f>
        <v>0</v>
      </c>
      <c r="P114" s="1">
        <v>3</v>
      </c>
      <c r="AA114" s="1">
        <f>IF(P114=1,$O$3,IF(P114=2,$O$4,$O$5))</f>
        <v>0</v>
      </c>
    </row>
    <row r="115">
      <c r="A115" s="1" t="s">
        <v>664</v>
      </c>
      <c r="E115" s="27" t="s">
        <v>661</v>
      </c>
    </row>
    <row r="116">
      <c r="A116" s="1" t="s">
        <v>665</v>
      </c>
    </row>
    <row r="117" ht="25.5">
      <c r="A117" s="1" t="s">
        <v>666</v>
      </c>
      <c r="E117" s="27" t="s">
        <v>15207</v>
      </c>
    </row>
    <row r="118">
      <c r="A118" s="1" t="s">
        <v>659</v>
      </c>
      <c r="B118" s="1">
        <v>16</v>
      </c>
      <c r="C118" s="26" t="s">
        <v>12883</v>
      </c>
      <c r="D118" t="s">
        <v>661</v>
      </c>
      <c r="E118" s="27" t="s">
        <v>12884</v>
      </c>
      <c r="F118" s="28" t="s">
        <v>670</v>
      </c>
      <c r="G118" s="29">
        <v>47</v>
      </c>
      <c r="H118" s="28">
        <v>0</v>
      </c>
      <c r="I118" s="30">
        <f>ROUND(G118*H118,P4)</f>
        <v>0</v>
      </c>
      <c r="L118" s="31">
        <v>0</v>
      </c>
      <c r="M118" s="24">
        <f>ROUND(G118*L118,P4)</f>
        <v>0</v>
      </c>
      <c r="N118" s="25" t="s">
        <v>1345</v>
      </c>
      <c r="O118" s="32">
        <f>M118*AA118</f>
        <v>0</v>
      </c>
      <c r="P118" s="1">
        <v>3</v>
      </c>
      <c r="AA118" s="1">
        <f>IF(P118=1,$O$3,IF(P118=2,$O$4,$O$5))</f>
        <v>0</v>
      </c>
    </row>
    <row r="119">
      <c r="A119" s="1" t="s">
        <v>664</v>
      </c>
      <c r="E119" s="27" t="s">
        <v>661</v>
      </c>
    </row>
    <row r="120">
      <c r="A120" s="1" t="s">
        <v>665</v>
      </c>
      <c r="E120" s="33" t="s">
        <v>15208</v>
      </c>
    </row>
    <row r="121" ht="51">
      <c r="A121" s="1" t="s">
        <v>666</v>
      </c>
      <c r="E121" s="27" t="s">
        <v>12886</v>
      </c>
    </row>
    <row r="122">
      <c r="A122" s="1" t="s">
        <v>659</v>
      </c>
      <c r="B122" s="1">
        <v>24</v>
      </c>
      <c r="C122" s="26" t="s">
        <v>15209</v>
      </c>
      <c r="D122" t="s">
        <v>661</v>
      </c>
      <c r="E122" s="27" t="s">
        <v>15210</v>
      </c>
      <c r="F122" s="28" t="s">
        <v>670</v>
      </c>
      <c r="G122" s="29">
        <v>24.199999999999999</v>
      </c>
      <c r="H122" s="28">
        <v>0</v>
      </c>
      <c r="I122" s="30">
        <f>ROUND(G122*H122,P4)</f>
        <v>0</v>
      </c>
      <c r="L122" s="31">
        <v>0</v>
      </c>
      <c r="M122" s="24">
        <f>ROUND(G122*L122,P4)</f>
        <v>0</v>
      </c>
      <c r="N122" s="25" t="s">
        <v>1345</v>
      </c>
      <c r="O122" s="32">
        <f>M122*AA122</f>
        <v>0</v>
      </c>
      <c r="P122" s="1">
        <v>3</v>
      </c>
      <c r="AA122" s="1">
        <f>IF(P122=1,$O$3,IF(P122=2,$O$4,$O$5))</f>
        <v>0</v>
      </c>
    </row>
    <row r="123">
      <c r="A123" s="1" t="s">
        <v>664</v>
      </c>
      <c r="E123" s="27" t="s">
        <v>15211</v>
      </c>
    </row>
    <row r="124">
      <c r="A124" s="1" t="s">
        <v>665</v>
      </c>
      <c r="E124" s="33" t="s">
        <v>15212</v>
      </c>
    </row>
    <row r="125" ht="267.75">
      <c r="A125" s="1" t="s">
        <v>666</v>
      </c>
      <c r="E125" s="27" t="s">
        <v>15213</v>
      </c>
    </row>
    <row r="126">
      <c r="A126" s="1" t="s">
        <v>659</v>
      </c>
      <c r="B126" s="1">
        <v>25</v>
      </c>
      <c r="C126" s="26" t="s">
        <v>15214</v>
      </c>
      <c r="D126" t="s">
        <v>661</v>
      </c>
      <c r="E126" s="27" t="s">
        <v>15080</v>
      </c>
      <c r="F126" s="28" t="s">
        <v>670</v>
      </c>
      <c r="G126" s="29">
        <v>18</v>
      </c>
      <c r="H126" s="28">
        <v>0</v>
      </c>
      <c r="I126" s="30">
        <f>ROUND(G126*H126,P4)</f>
        <v>0</v>
      </c>
      <c r="L126" s="31">
        <v>0</v>
      </c>
      <c r="M126" s="24">
        <f>ROUND(G126*L126,P4)</f>
        <v>0</v>
      </c>
      <c r="N126" s="25" t="s">
        <v>1345</v>
      </c>
      <c r="O126" s="32">
        <f>M126*AA126</f>
        <v>0</v>
      </c>
      <c r="P126" s="1">
        <v>3</v>
      </c>
      <c r="AA126" s="1">
        <f>IF(P126=1,$O$3,IF(P126=2,$O$4,$O$5))</f>
        <v>0</v>
      </c>
    </row>
    <row r="127">
      <c r="A127" s="1" t="s">
        <v>664</v>
      </c>
      <c r="E127" s="27" t="s">
        <v>15215</v>
      </c>
    </row>
    <row r="128">
      <c r="A128" s="1" t="s">
        <v>665</v>
      </c>
    </row>
    <row r="129" ht="242.25">
      <c r="A129" s="1" t="s">
        <v>666</v>
      </c>
      <c r="E129" s="27" t="s">
        <v>6485</v>
      </c>
    </row>
    <row r="130">
      <c r="A130" s="1" t="s">
        <v>656</v>
      </c>
      <c r="C130" s="22" t="s">
        <v>2840</v>
      </c>
      <c r="E130" s="23" t="s">
        <v>2841</v>
      </c>
      <c r="L130" s="24">
        <f>SUMIFS(L131:L134,A131:A134,"P")</f>
        <v>0</v>
      </c>
      <c r="M130" s="24">
        <f>SUMIFS(M131:M134,A131:A134,"P")</f>
        <v>0</v>
      </c>
      <c r="N130" s="25"/>
    </row>
    <row r="131">
      <c r="A131" s="1" t="s">
        <v>659</v>
      </c>
      <c r="B131" s="1">
        <v>17</v>
      </c>
      <c r="C131" s="26" t="s">
        <v>9800</v>
      </c>
      <c r="D131" t="s">
        <v>661</v>
      </c>
      <c r="E131" s="27" t="s">
        <v>9801</v>
      </c>
      <c r="F131" s="28" t="s">
        <v>683</v>
      </c>
      <c r="G131" s="29">
        <v>6</v>
      </c>
      <c r="H131" s="28">
        <v>0</v>
      </c>
      <c r="I131" s="30">
        <f>ROUND(G131*H131,P4)</f>
        <v>0</v>
      </c>
      <c r="L131" s="31">
        <v>0</v>
      </c>
      <c r="M131" s="24">
        <f>ROUND(G131*L131,P4)</f>
        <v>0</v>
      </c>
      <c r="N131" s="25" t="s">
        <v>1345</v>
      </c>
      <c r="O131" s="32">
        <f>M131*AA131</f>
        <v>0</v>
      </c>
      <c r="P131" s="1">
        <v>3</v>
      </c>
      <c r="AA131" s="1">
        <f>IF(P131=1,$O$3,IF(P131=2,$O$4,$O$5))</f>
        <v>0</v>
      </c>
    </row>
    <row r="132" ht="25.5">
      <c r="A132" s="1" t="s">
        <v>664</v>
      </c>
      <c r="E132" s="27" t="s">
        <v>15216</v>
      </c>
    </row>
    <row r="133">
      <c r="A133" s="1" t="s">
        <v>665</v>
      </c>
    </row>
    <row r="134" ht="25.5">
      <c r="A134" s="1" t="s">
        <v>666</v>
      </c>
      <c r="E134" s="27" t="s">
        <v>9804</v>
      </c>
    </row>
    <row r="135">
      <c r="A135" s="1" t="s">
        <v>656</v>
      </c>
      <c r="C135" s="22" t="s">
        <v>900</v>
      </c>
      <c r="E135" s="23" t="s">
        <v>2924</v>
      </c>
      <c r="L135" s="24">
        <f>SUMIFS(L136:L147,A136:A147,"P")</f>
        <v>0</v>
      </c>
      <c r="M135" s="24">
        <f>SUMIFS(M136:M147,A136:A147,"P")</f>
        <v>0</v>
      </c>
      <c r="N135" s="25"/>
    </row>
    <row r="136" ht="25.5">
      <c r="A136" s="1" t="s">
        <v>659</v>
      </c>
      <c r="B136" s="1">
        <v>18</v>
      </c>
      <c r="C136" s="26" t="s">
        <v>3828</v>
      </c>
      <c r="D136" t="s">
        <v>903</v>
      </c>
      <c r="E136" s="27" t="s">
        <v>3829</v>
      </c>
      <c r="F136" s="28" t="s">
        <v>905</v>
      </c>
      <c r="G136" s="29">
        <v>39.636000000000003</v>
      </c>
      <c r="H136" s="28">
        <v>0</v>
      </c>
      <c r="I136" s="30">
        <f>ROUND(G136*H136,P4)</f>
        <v>0</v>
      </c>
      <c r="L136" s="31">
        <v>0</v>
      </c>
      <c r="M136" s="24">
        <f>ROUND(G136*L136,P4)</f>
        <v>0</v>
      </c>
      <c r="N136" s="25" t="s">
        <v>1345</v>
      </c>
      <c r="O136" s="32">
        <f>M136*AA136</f>
        <v>0</v>
      </c>
      <c r="P136" s="1">
        <v>3</v>
      </c>
      <c r="AA136" s="1">
        <f>IF(P136=1,$O$3,IF(P136=2,$O$4,$O$5))</f>
        <v>0</v>
      </c>
    </row>
    <row r="137" ht="38.25">
      <c r="A137" s="1" t="s">
        <v>664</v>
      </c>
      <c r="E137" s="27" t="s">
        <v>906</v>
      </c>
    </row>
    <row r="138">
      <c r="A138" s="1" t="s">
        <v>665</v>
      </c>
      <c r="E138" s="33" t="s">
        <v>15217</v>
      </c>
    </row>
    <row r="139" ht="153">
      <c r="A139" s="1" t="s">
        <v>666</v>
      </c>
      <c r="E139" s="27" t="s">
        <v>908</v>
      </c>
    </row>
    <row r="140" ht="25.5">
      <c r="A140" s="1" t="s">
        <v>659</v>
      </c>
      <c r="B140" s="1">
        <v>19</v>
      </c>
      <c r="C140" s="26" t="s">
        <v>5274</v>
      </c>
      <c r="D140" t="s">
        <v>903</v>
      </c>
      <c r="E140" s="27" t="s">
        <v>5275</v>
      </c>
      <c r="F140" s="28" t="s">
        <v>905</v>
      </c>
      <c r="G140" s="29">
        <v>9.8670000000000009</v>
      </c>
      <c r="H140" s="28">
        <v>0</v>
      </c>
      <c r="I140" s="30">
        <f>ROUND(G140*H140,P4)</f>
        <v>0</v>
      </c>
      <c r="L140" s="31">
        <v>0</v>
      </c>
      <c r="M140" s="24">
        <f>ROUND(G140*L140,P4)</f>
        <v>0</v>
      </c>
      <c r="N140" s="25" t="s">
        <v>1345</v>
      </c>
      <c r="O140" s="32">
        <f>M140*AA140</f>
        <v>0</v>
      </c>
      <c r="P140" s="1">
        <v>3</v>
      </c>
      <c r="AA140" s="1">
        <f>IF(P140=1,$O$3,IF(P140=2,$O$4,$O$5))</f>
        <v>0</v>
      </c>
    </row>
    <row r="141" ht="38.25">
      <c r="A141" s="1" t="s">
        <v>664</v>
      </c>
      <c r="E141" s="27" t="s">
        <v>916</v>
      </c>
    </row>
    <row r="142">
      <c r="A142" s="1" t="s">
        <v>665</v>
      </c>
      <c r="E142" s="33" t="s">
        <v>15218</v>
      </c>
    </row>
    <row r="143" ht="153">
      <c r="A143" s="1" t="s">
        <v>666</v>
      </c>
      <c r="E143" s="27" t="s">
        <v>5276</v>
      </c>
    </row>
    <row r="144" ht="38.25">
      <c r="A144" s="1" t="s">
        <v>659</v>
      </c>
      <c r="B144" s="1">
        <v>20</v>
      </c>
      <c r="C144" s="26" t="s">
        <v>902</v>
      </c>
      <c r="D144" t="s">
        <v>903</v>
      </c>
      <c r="E144" s="27" t="s">
        <v>904</v>
      </c>
      <c r="F144" s="28" t="s">
        <v>905</v>
      </c>
      <c r="G144" s="29">
        <v>6.5830000000000002</v>
      </c>
      <c r="H144" s="28">
        <v>0</v>
      </c>
      <c r="I144" s="30">
        <f>ROUND(G144*H144,P4)</f>
        <v>0</v>
      </c>
      <c r="L144" s="31">
        <v>0</v>
      </c>
      <c r="M144" s="24">
        <f>ROUND(G144*L144,P4)</f>
        <v>0</v>
      </c>
      <c r="N144" s="25" t="s">
        <v>1345</v>
      </c>
      <c r="O144" s="32">
        <f>M144*AA144</f>
        <v>0</v>
      </c>
      <c r="P144" s="1">
        <v>3</v>
      </c>
      <c r="AA144" s="1">
        <f>IF(P144=1,$O$3,IF(P144=2,$O$4,$O$5))</f>
        <v>0</v>
      </c>
    </row>
    <row r="145" ht="38.25">
      <c r="A145" s="1" t="s">
        <v>664</v>
      </c>
      <c r="E145" s="27" t="s">
        <v>906</v>
      </c>
    </row>
    <row r="146">
      <c r="A146" s="1" t="s">
        <v>665</v>
      </c>
      <c r="E146" s="33" t="s">
        <v>15219</v>
      </c>
    </row>
    <row r="147" ht="153">
      <c r="A147" s="1" t="s">
        <v>666</v>
      </c>
      <c r="E147" s="27" t="s">
        <v>908</v>
      </c>
    </row>
  </sheetData>
  <sheetProtection sheet="1" objects="1" scenarios="1" spinCount="100000" saltValue="sUg3qz2aGK5ksjKiWxjBxfuJ/QWIsITAQmZVWe9Mi0lI/vJTthIK2RgBSxQLi3/QGzPeM6u7gtOqNjd6hsyXgA==" hashValue="x1GxCUUq3GuAtySB1jFuHcIFWKVoBjAoW3dyMH/WGJyQF3Bu58LYDW8voBjVt5sl9nxlnJ3G832eWuzV8+1Y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15220</v>
      </c>
      <c r="E8" s="23" t="s">
        <v>625</v>
      </c>
      <c r="L8" s="24">
        <f>L9</f>
        <v>0</v>
      </c>
      <c r="M8" s="24">
        <f>M9</f>
        <v>0</v>
      </c>
      <c r="N8" s="25"/>
    </row>
    <row r="9">
      <c r="A9" s="1" t="s">
        <v>656</v>
      </c>
      <c r="C9" s="22" t="s">
        <v>6080</v>
      </c>
      <c r="E9" s="23" t="s">
        <v>6081</v>
      </c>
      <c r="L9" s="24">
        <f>SUMIFS(L10:L13,A10:A13,"P")</f>
        <v>0</v>
      </c>
      <c r="M9" s="24">
        <f>SUMIFS(M10:M13,A10:A13,"P")</f>
        <v>0</v>
      </c>
      <c r="N9" s="25"/>
    </row>
    <row r="10" ht="25.5">
      <c r="A10" s="1" t="s">
        <v>659</v>
      </c>
      <c r="B10" s="1">
        <v>1</v>
      </c>
      <c r="C10" s="26" t="s">
        <v>4407</v>
      </c>
      <c r="D10" t="s">
        <v>661</v>
      </c>
      <c r="E10" s="27" t="s">
        <v>15221</v>
      </c>
      <c r="F10" s="28" t="s">
        <v>1604</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1500</v>
      </c>
    </row>
    <row r="13">
      <c r="A13" s="1" t="s">
        <v>666</v>
      </c>
      <c r="E13" s="27" t="s">
        <v>661</v>
      </c>
    </row>
  </sheetData>
  <sheetProtection sheet="1" objects="1" scenarios="1" spinCount="100000" saltValue="Pd43vbC5rgEnC49d9zsjrBLsKcIe33DOgBY2OsTZ8Ea0zhAqiDt3V8JmjKd5orIDLAaj5+KPTC+2uT0pD2RWag==" hashValue="RjblcNWHk2bQnn9WC7ZXlXr5p+KmSWlFReXIDfKfOkfvrTcRgPEeQJbqwi1gjV1e3LH0rOLK2y6grVBt0Ehu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ht="25.5">
      <c r="A8" s="1" t="s">
        <v>654</v>
      </c>
      <c r="C8" s="22" t="s">
        <v>15222</v>
      </c>
      <c r="E8" s="23" t="s">
        <v>627</v>
      </c>
      <c r="L8" s="24">
        <f>L9+L14+L43+L48+L57+L98+L103</f>
        <v>0</v>
      </c>
      <c r="M8" s="24">
        <f>M9+M14+M43+M48+M57+M98+M103</f>
        <v>0</v>
      </c>
      <c r="N8" s="25"/>
    </row>
    <row r="9">
      <c r="A9" s="1" t="s">
        <v>656</v>
      </c>
      <c r="C9" s="22" t="s">
        <v>2153</v>
      </c>
      <c r="E9" s="23" t="s">
        <v>2154</v>
      </c>
      <c r="L9" s="24">
        <f>SUMIFS(L10:L13,A10:A13,"P")</f>
        <v>0</v>
      </c>
      <c r="M9" s="24">
        <f>SUMIFS(M10:M13,A10:A13,"P")</f>
        <v>0</v>
      </c>
      <c r="N9" s="25"/>
    </row>
    <row r="10">
      <c r="A10" s="1" t="s">
        <v>659</v>
      </c>
      <c r="B10" s="1">
        <v>19</v>
      </c>
      <c r="C10" s="26" t="s">
        <v>14063</v>
      </c>
      <c r="D10" t="s">
        <v>661</v>
      </c>
      <c r="E10" s="27" t="s">
        <v>14064</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SUMIFS(L15:L42,A15:A42,"P")</f>
        <v>0</v>
      </c>
      <c r="M14" s="24">
        <f>SUMIFS(M15:M42,A15:A42,"P")</f>
        <v>0</v>
      </c>
      <c r="N14" s="25"/>
    </row>
    <row r="15">
      <c r="A15" s="1" t="s">
        <v>659</v>
      </c>
      <c r="B15" s="1">
        <v>1</v>
      </c>
      <c r="C15" s="26" t="s">
        <v>6844</v>
      </c>
      <c r="D15" t="s">
        <v>661</v>
      </c>
      <c r="E15" s="27" t="s">
        <v>6845</v>
      </c>
      <c r="F15" s="28" t="s">
        <v>663</v>
      </c>
      <c r="G15" s="29">
        <v>20.085000000000001</v>
      </c>
      <c r="H15" s="28">
        <v>0</v>
      </c>
      <c r="I15" s="30">
        <f>ROUND(G15*H15,P4)</f>
        <v>0</v>
      </c>
      <c r="L15" s="31">
        <v>0</v>
      </c>
      <c r="M15" s="24">
        <f>ROUND(G15*L15,P4)</f>
        <v>0</v>
      </c>
      <c r="N15" s="25" t="s">
        <v>1345</v>
      </c>
      <c r="O15" s="32">
        <f>M15*AA15</f>
        <v>0</v>
      </c>
      <c r="P15" s="1">
        <v>3</v>
      </c>
      <c r="AA15" s="1">
        <f>IF(P15=1,$O$3,IF(P15=2,$O$4,$O$5))</f>
        <v>0</v>
      </c>
    </row>
    <row r="16">
      <c r="A16" s="1" t="s">
        <v>664</v>
      </c>
      <c r="E16" s="27" t="s">
        <v>661</v>
      </c>
    </row>
    <row r="17" ht="38.25">
      <c r="A17" s="1" t="s">
        <v>665</v>
      </c>
      <c r="E17" s="33" t="s">
        <v>15223</v>
      </c>
    </row>
    <row r="18" ht="63.75">
      <c r="A18" s="1" t="s">
        <v>666</v>
      </c>
      <c r="E18" s="27" t="s">
        <v>5575</v>
      </c>
    </row>
    <row r="19">
      <c r="A19" s="1" t="s">
        <v>659</v>
      </c>
      <c r="B19" s="1">
        <v>2</v>
      </c>
      <c r="C19" s="26" t="s">
        <v>11123</v>
      </c>
      <c r="D19" t="s">
        <v>661</v>
      </c>
      <c r="E19" s="27" t="s">
        <v>11124</v>
      </c>
      <c r="F19" s="28" t="s">
        <v>663</v>
      </c>
      <c r="G19" s="29">
        <v>41.915999999999997</v>
      </c>
      <c r="H19" s="28">
        <v>0</v>
      </c>
      <c r="I19" s="30">
        <f>ROUND(G19*H19,P4)</f>
        <v>0</v>
      </c>
      <c r="L19" s="31">
        <v>0</v>
      </c>
      <c r="M19" s="24">
        <f>ROUND(G19*L19,P4)</f>
        <v>0</v>
      </c>
      <c r="N19" s="25" t="s">
        <v>1345</v>
      </c>
      <c r="O19" s="32">
        <f>M19*AA19</f>
        <v>0</v>
      </c>
      <c r="P19" s="1">
        <v>1</v>
      </c>
      <c r="AA19" s="1">
        <f>IF(P19=1,$O$3,IF(P19=2,$O$4,$O$5))</f>
        <v>0</v>
      </c>
    </row>
    <row r="20">
      <c r="A20" s="1" t="s">
        <v>664</v>
      </c>
      <c r="E20" s="27" t="s">
        <v>661</v>
      </c>
    </row>
    <row r="21" ht="38.25">
      <c r="A21" s="1" t="s">
        <v>665</v>
      </c>
      <c r="E21" s="33" t="s">
        <v>15224</v>
      </c>
    </row>
    <row r="22" ht="63.75">
      <c r="A22" s="1" t="s">
        <v>666</v>
      </c>
      <c r="E22" s="27" t="s">
        <v>5575</v>
      </c>
    </row>
    <row r="23">
      <c r="A23" s="1" t="s">
        <v>659</v>
      </c>
      <c r="B23" s="1">
        <v>3</v>
      </c>
      <c r="C23" s="26" t="s">
        <v>1565</v>
      </c>
      <c r="D23" t="s">
        <v>661</v>
      </c>
      <c r="E23" s="27" t="s">
        <v>1566</v>
      </c>
      <c r="F23" s="28" t="s">
        <v>663</v>
      </c>
      <c r="G23" s="29">
        <v>163.68000000000001</v>
      </c>
      <c r="H23" s="28">
        <v>0</v>
      </c>
      <c r="I23" s="30">
        <f>ROUND(G23*H23,P4)</f>
        <v>0</v>
      </c>
      <c r="L23" s="31">
        <v>0</v>
      </c>
      <c r="M23" s="24">
        <f>ROUND(G23*L23,P4)</f>
        <v>0</v>
      </c>
      <c r="N23" s="25" t="s">
        <v>1345</v>
      </c>
      <c r="O23" s="32">
        <f>M23*AA23</f>
        <v>0</v>
      </c>
      <c r="P23" s="1">
        <v>3</v>
      </c>
      <c r="AA23" s="1">
        <f>IF(P23=1,$O$3,IF(P23=2,$O$4,$O$5))</f>
        <v>0</v>
      </c>
    </row>
    <row r="24">
      <c r="A24" s="1" t="s">
        <v>664</v>
      </c>
      <c r="E24" s="27" t="s">
        <v>661</v>
      </c>
    </row>
    <row r="25" ht="38.25">
      <c r="A25" s="1" t="s">
        <v>665</v>
      </c>
      <c r="E25" s="33" t="s">
        <v>15225</v>
      </c>
    </row>
    <row r="26" ht="318.75">
      <c r="A26" s="1" t="s">
        <v>666</v>
      </c>
      <c r="E26" s="27" t="s">
        <v>667</v>
      </c>
    </row>
    <row r="27">
      <c r="A27" s="1" t="s">
        <v>659</v>
      </c>
      <c r="B27" s="1">
        <v>4</v>
      </c>
      <c r="C27" s="26" t="s">
        <v>9424</v>
      </c>
      <c r="D27" t="s">
        <v>661</v>
      </c>
      <c r="E27" s="27" t="s">
        <v>9425</v>
      </c>
      <c r="F27" s="28" t="s">
        <v>663</v>
      </c>
      <c r="G27" s="29">
        <v>30.314</v>
      </c>
      <c r="H27" s="28">
        <v>0</v>
      </c>
      <c r="I27" s="30">
        <f>ROUND(G27*H27,P4)</f>
        <v>0</v>
      </c>
      <c r="L27" s="31">
        <v>0</v>
      </c>
      <c r="M27" s="24">
        <f>ROUND(G27*L27,P4)</f>
        <v>0</v>
      </c>
      <c r="N27" s="25" t="s">
        <v>1345</v>
      </c>
      <c r="O27" s="32">
        <f>M27*AA27</f>
        <v>0</v>
      </c>
      <c r="P27" s="1">
        <v>3</v>
      </c>
      <c r="AA27" s="1">
        <f>IF(P27=1,$O$3,IF(P27=2,$O$4,$O$5))</f>
        <v>0</v>
      </c>
    </row>
    <row r="28">
      <c r="A28" s="1" t="s">
        <v>664</v>
      </c>
      <c r="E28" s="27" t="s">
        <v>661</v>
      </c>
    </row>
    <row r="29">
      <c r="A29" s="1" t="s">
        <v>665</v>
      </c>
      <c r="E29" s="33" t="s">
        <v>15226</v>
      </c>
    </row>
    <row r="30" ht="191.25">
      <c r="A30" s="1" t="s">
        <v>666</v>
      </c>
      <c r="E30" s="27" t="s">
        <v>9428</v>
      </c>
    </row>
    <row r="31">
      <c r="A31" s="1" t="s">
        <v>659</v>
      </c>
      <c r="B31" s="1">
        <v>5</v>
      </c>
      <c r="C31" s="26" t="s">
        <v>672</v>
      </c>
      <c r="D31" t="s">
        <v>661</v>
      </c>
      <c r="E31" s="27" t="s">
        <v>673</v>
      </c>
      <c r="F31" s="28" t="s">
        <v>663</v>
      </c>
      <c r="G31" s="29">
        <v>143.92599999999999</v>
      </c>
      <c r="H31" s="28">
        <v>0</v>
      </c>
      <c r="I31" s="30">
        <f>ROUND(G31*H31,P4)</f>
        <v>0</v>
      </c>
      <c r="L31" s="31">
        <v>0</v>
      </c>
      <c r="M31" s="24">
        <f>ROUND(G31*L31,P4)</f>
        <v>0</v>
      </c>
      <c r="N31" s="25" t="s">
        <v>1345</v>
      </c>
      <c r="O31" s="32">
        <f>M31*AA31</f>
        <v>0</v>
      </c>
      <c r="P31" s="1">
        <v>3</v>
      </c>
      <c r="AA31" s="1">
        <f>IF(P31=1,$O$3,IF(P31=2,$O$4,$O$5))</f>
        <v>0</v>
      </c>
    </row>
    <row r="32">
      <c r="A32" s="1" t="s">
        <v>664</v>
      </c>
      <c r="E32" s="27" t="s">
        <v>661</v>
      </c>
    </row>
    <row r="33">
      <c r="A33" s="1" t="s">
        <v>665</v>
      </c>
      <c r="E33" s="33" t="s">
        <v>15227</v>
      </c>
    </row>
    <row r="34" ht="229.5">
      <c r="A34" s="1" t="s">
        <v>666</v>
      </c>
      <c r="E34" s="27" t="s">
        <v>674</v>
      </c>
    </row>
    <row r="35">
      <c r="A35" s="1" t="s">
        <v>659</v>
      </c>
      <c r="B35" s="1">
        <v>6</v>
      </c>
      <c r="C35" s="26" t="s">
        <v>6450</v>
      </c>
      <c r="D35" t="s">
        <v>661</v>
      </c>
      <c r="E35" s="27" t="s">
        <v>6451</v>
      </c>
      <c r="F35" s="28" t="s">
        <v>663</v>
      </c>
      <c r="G35" s="29">
        <v>38.345999999999997</v>
      </c>
      <c r="H35" s="28">
        <v>0</v>
      </c>
      <c r="I35" s="30">
        <f>ROUND(G35*H35,P4)</f>
        <v>0</v>
      </c>
      <c r="L35" s="31">
        <v>0</v>
      </c>
      <c r="M35" s="24">
        <f>ROUND(G35*L35,P4)</f>
        <v>0</v>
      </c>
      <c r="N35" s="25" t="s">
        <v>1345</v>
      </c>
      <c r="O35" s="32">
        <f>M35*AA35</f>
        <v>0</v>
      </c>
      <c r="P35" s="1">
        <v>3</v>
      </c>
      <c r="AA35" s="1">
        <f>IF(P35=1,$O$3,IF(P35=2,$O$4,$O$5))</f>
        <v>0</v>
      </c>
    </row>
    <row r="36">
      <c r="A36" s="1" t="s">
        <v>664</v>
      </c>
      <c r="E36" s="27" t="s">
        <v>661</v>
      </c>
    </row>
    <row r="37">
      <c r="A37" s="1" t="s">
        <v>665</v>
      </c>
      <c r="E37" s="33" t="s">
        <v>15228</v>
      </c>
    </row>
    <row r="38" ht="293.25">
      <c r="A38" s="1" t="s">
        <v>666</v>
      </c>
      <c r="E38" s="27" t="s">
        <v>6453</v>
      </c>
    </row>
    <row r="39">
      <c r="A39" s="1" t="s">
        <v>659</v>
      </c>
      <c r="B39" s="1">
        <v>20</v>
      </c>
      <c r="C39" s="26" t="s">
        <v>15229</v>
      </c>
      <c r="D39" t="s">
        <v>661</v>
      </c>
      <c r="E39" s="27" t="s">
        <v>15230</v>
      </c>
      <c r="F39" s="28" t="s">
        <v>670</v>
      </c>
      <c r="G39" s="29">
        <v>32</v>
      </c>
      <c r="H39" s="28">
        <v>0</v>
      </c>
      <c r="I39" s="30">
        <f>ROUND(G39*H39,P4)</f>
        <v>0</v>
      </c>
      <c r="L39" s="31">
        <v>0</v>
      </c>
      <c r="M39" s="24">
        <f>ROUND(G39*L39,P4)</f>
        <v>0</v>
      </c>
      <c r="N39" s="25" t="s">
        <v>1345</v>
      </c>
      <c r="O39" s="32">
        <f>M39*AA39</f>
        <v>0</v>
      </c>
      <c r="P39" s="1">
        <v>1</v>
      </c>
      <c r="AA39" s="1">
        <f>IF(P39=1,$O$3,IF(P39=2,$O$4,$O$5))</f>
        <v>0</v>
      </c>
    </row>
    <row r="40">
      <c r="A40" s="1" t="s">
        <v>664</v>
      </c>
      <c r="E40" s="27" t="s">
        <v>661</v>
      </c>
    </row>
    <row r="41">
      <c r="A41" s="1" t="s">
        <v>665</v>
      </c>
    </row>
    <row r="42" ht="25.5">
      <c r="A42" s="1" t="s">
        <v>666</v>
      </c>
      <c r="E42" s="27" t="s">
        <v>671</v>
      </c>
    </row>
    <row r="43">
      <c r="A43" s="1" t="s">
        <v>656</v>
      </c>
      <c r="C43" s="22" t="s">
        <v>1369</v>
      </c>
      <c r="E43" s="23" t="s">
        <v>5107</v>
      </c>
      <c r="L43" s="24">
        <f>SUMIFS(L44:L47,A44:A47,"P")</f>
        <v>0</v>
      </c>
      <c r="M43" s="24">
        <f>SUMIFS(M44:M47,A44:A47,"P")</f>
        <v>0</v>
      </c>
      <c r="N43" s="25"/>
    </row>
    <row r="44">
      <c r="A44" s="1" t="s">
        <v>659</v>
      </c>
      <c r="B44" s="1">
        <v>7</v>
      </c>
      <c r="C44" s="26" t="s">
        <v>5108</v>
      </c>
      <c r="D44" t="s">
        <v>661</v>
      </c>
      <c r="E44" s="27" t="s">
        <v>5109</v>
      </c>
      <c r="F44" s="28" t="s">
        <v>663</v>
      </c>
      <c r="G44" s="29">
        <v>10.890000000000001</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15231</v>
      </c>
    </row>
    <row r="47" ht="38.25">
      <c r="A47" s="1" t="s">
        <v>666</v>
      </c>
      <c r="E47" s="27" t="s">
        <v>6472</v>
      </c>
    </row>
    <row r="48">
      <c r="A48" s="1" t="s">
        <v>656</v>
      </c>
      <c r="C48" s="22" t="s">
        <v>679</v>
      </c>
      <c r="E48" s="23" t="s">
        <v>680</v>
      </c>
      <c r="L48" s="24">
        <f>SUMIFS(L49:L56,A49:A56,"P")</f>
        <v>0</v>
      </c>
      <c r="M48" s="24">
        <f>SUMIFS(M49:M56,A49:A56,"P")</f>
        <v>0</v>
      </c>
      <c r="N48" s="25"/>
    </row>
    <row r="49">
      <c r="A49" s="1" t="s">
        <v>659</v>
      </c>
      <c r="B49" s="1">
        <v>8</v>
      </c>
      <c r="C49" s="26" t="s">
        <v>5583</v>
      </c>
      <c r="D49" t="s">
        <v>661</v>
      </c>
      <c r="E49" s="27" t="s">
        <v>5584</v>
      </c>
      <c r="F49" s="28" t="s">
        <v>683</v>
      </c>
      <c r="G49" s="29">
        <v>2</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c r="E51" s="33" t="s">
        <v>2267</v>
      </c>
    </row>
    <row r="52" ht="102">
      <c r="A52" s="1" t="s">
        <v>666</v>
      </c>
      <c r="E52" s="27" t="s">
        <v>1848</v>
      </c>
    </row>
    <row r="53">
      <c r="A53" s="1" t="s">
        <v>659</v>
      </c>
      <c r="B53" s="1">
        <v>9</v>
      </c>
      <c r="C53" s="26" t="s">
        <v>13934</v>
      </c>
      <c r="D53" t="s">
        <v>661</v>
      </c>
      <c r="E53" s="27" t="s">
        <v>13935</v>
      </c>
      <c r="F53" s="28" t="s">
        <v>683</v>
      </c>
      <c r="G53" s="29">
        <v>2</v>
      </c>
      <c r="H53" s="28">
        <v>0</v>
      </c>
      <c r="I53" s="30">
        <f>ROUND(G53*H53,P4)</f>
        <v>0</v>
      </c>
      <c r="L53" s="31">
        <v>0</v>
      </c>
      <c r="M53" s="24">
        <f>ROUND(G53*L53,P4)</f>
        <v>0</v>
      </c>
      <c r="N53" s="25" t="s">
        <v>1345</v>
      </c>
      <c r="O53" s="32">
        <f>M53*AA53</f>
        <v>0</v>
      </c>
      <c r="P53" s="1">
        <v>1</v>
      </c>
      <c r="AA53" s="1">
        <f>IF(P53=1,$O$3,IF(P53=2,$O$4,$O$5))</f>
        <v>0</v>
      </c>
    </row>
    <row r="54">
      <c r="A54" s="1" t="s">
        <v>664</v>
      </c>
      <c r="E54" s="27" t="s">
        <v>661</v>
      </c>
    </row>
    <row r="55">
      <c r="A55" s="1" t="s">
        <v>665</v>
      </c>
    </row>
    <row r="56" ht="114.75">
      <c r="A56" s="1" t="s">
        <v>666</v>
      </c>
      <c r="E56" s="27" t="s">
        <v>13786</v>
      </c>
    </row>
    <row r="57">
      <c r="A57" s="1" t="s">
        <v>656</v>
      </c>
      <c r="C57" s="22" t="s">
        <v>6080</v>
      </c>
      <c r="E57" s="23" t="s">
        <v>6688</v>
      </c>
      <c r="L57" s="24">
        <f>SUMIFS(L58:L97,A58:A97,"P")</f>
        <v>0</v>
      </c>
      <c r="M57" s="24">
        <f>SUMIFS(M58:M97,A58:A97,"P")</f>
        <v>0</v>
      </c>
      <c r="N57" s="25"/>
    </row>
    <row r="58">
      <c r="A58" s="1" t="s">
        <v>659</v>
      </c>
      <c r="B58" s="1">
        <v>10</v>
      </c>
      <c r="C58" s="26" t="s">
        <v>14341</v>
      </c>
      <c r="D58" t="s">
        <v>661</v>
      </c>
      <c r="E58" s="27" t="s">
        <v>14342</v>
      </c>
      <c r="F58" s="28" t="s">
        <v>670</v>
      </c>
      <c r="G58" s="29">
        <v>20</v>
      </c>
      <c r="H58" s="28">
        <v>0</v>
      </c>
      <c r="I58" s="30">
        <f>ROUND(G58*H58,P4)</f>
        <v>0</v>
      </c>
      <c r="L58" s="31">
        <v>0</v>
      </c>
      <c r="M58" s="24">
        <f>ROUND(G58*L58,P4)</f>
        <v>0</v>
      </c>
      <c r="N58" s="25" t="s">
        <v>1345</v>
      </c>
      <c r="O58" s="32">
        <f>M58*AA58</f>
        <v>0</v>
      </c>
      <c r="P58" s="1">
        <v>3</v>
      </c>
      <c r="AA58" s="1">
        <f>IF(P58=1,$O$3,IF(P58=2,$O$4,$O$5))</f>
        <v>0</v>
      </c>
    </row>
    <row r="59">
      <c r="A59" s="1" t="s">
        <v>664</v>
      </c>
      <c r="E59" s="27" t="s">
        <v>15232</v>
      </c>
    </row>
    <row r="60">
      <c r="A60" s="1" t="s">
        <v>665</v>
      </c>
    </row>
    <row r="61" ht="255">
      <c r="A61" s="1" t="s">
        <v>666</v>
      </c>
      <c r="E61" s="27" t="s">
        <v>14106</v>
      </c>
    </row>
    <row r="62">
      <c r="A62" s="1" t="s">
        <v>659</v>
      </c>
      <c r="B62" s="1">
        <v>11</v>
      </c>
      <c r="C62" s="26" t="s">
        <v>15083</v>
      </c>
      <c r="D62" t="s">
        <v>661</v>
      </c>
      <c r="E62" s="27" t="s">
        <v>15084</v>
      </c>
      <c r="F62" s="28" t="s">
        <v>670</v>
      </c>
      <c r="G62" s="29">
        <v>32</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row>
    <row r="65" ht="51">
      <c r="A65" s="1" t="s">
        <v>666</v>
      </c>
      <c r="E65" s="27" t="s">
        <v>14109</v>
      </c>
    </row>
    <row r="66">
      <c r="A66" s="1" t="s">
        <v>659</v>
      </c>
      <c r="B66" s="1">
        <v>12</v>
      </c>
      <c r="C66" s="26" t="s">
        <v>14116</v>
      </c>
      <c r="D66" t="s">
        <v>661</v>
      </c>
      <c r="E66" s="27" t="s">
        <v>14117</v>
      </c>
      <c r="F66" s="28" t="s">
        <v>670</v>
      </c>
      <c r="G66" s="29">
        <v>40.799999999999997</v>
      </c>
      <c r="H66" s="28">
        <v>0</v>
      </c>
      <c r="I66" s="30">
        <f>ROUND(G66*H66,P4)</f>
        <v>0</v>
      </c>
      <c r="L66" s="31">
        <v>0</v>
      </c>
      <c r="M66" s="24">
        <f>ROUND(G66*L66,P4)</f>
        <v>0</v>
      </c>
      <c r="N66" s="25" t="s">
        <v>1345</v>
      </c>
      <c r="O66" s="32">
        <f>M66*AA66</f>
        <v>0</v>
      </c>
      <c r="P66" s="1">
        <v>1</v>
      </c>
      <c r="AA66" s="1">
        <f>IF(P66=1,$O$3,IF(P66=2,$O$4,$O$5))</f>
        <v>0</v>
      </c>
    </row>
    <row r="67">
      <c r="A67" s="1" t="s">
        <v>664</v>
      </c>
      <c r="E67" s="27" t="s">
        <v>661</v>
      </c>
    </row>
    <row r="68">
      <c r="A68" s="1" t="s">
        <v>665</v>
      </c>
      <c r="E68" s="33" t="s">
        <v>15233</v>
      </c>
    </row>
    <row r="69" ht="51">
      <c r="A69" s="1" t="s">
        <v>666</v>
      </c>
      <c r="E69" s="27" t="s">
        <v>14119</v>
      </c>
    </row>
    <row r="70">
      <c r="A70" s="1" t="s">
        <v>659</v>
      </c>
      <c r="B70" s="1">
        <v>13</v>
      </c>
      <c r="C70" s="26" t="s">
        <v>14120</v>
      </c>
      <c r="D70" t="s">
        <v>661</v>
      </c>
      <c r="E70" s="27" t="s">
        <v>14121</v>
      </c>
      <c r="F70" s="28" t="s">
        <v>670</v>
      </c>
      <c r="G70" s="29">
        <v>40.799999999999997</v>
      </c>
      <c r="H70" s="28">
        <v>0</v>
      </c>
      <c r="I70" s="30">
        <f>ROUND(G70*H70,P4)</f>
        <v>0</v>
      </c>
      <c r="L70" s="31">
        <v>0</v>
      </c>
      <c r="M70" s="24">
        <f>ROUND(G70*L70,P4)</f>
        <v>0</v>
      </c>
      <c r="N70" s="25" t="s">
        <v>1345</v>
      </c>
      <c r="O70" s="32">
        <f>M70*AA70</f>
        <v>0</v>
      </c>
      <c r="P70" s="1">
        <v>1</v>
      </c>
      <c r="AA70" s="1">
        <f>IF(P70=1,$O$3,IF(P70=2,$O$4,$O$5))</f>
        <v>0</v>
      </c>
    </row>
    <row r="71">
      <c r="A71" s="1" t="s">
        <v>664</v>
      </c>
      <c r="E71" s="27" t="s">
        <v>661</v>
      </c>
    </row>
    <row r="72">
      <c r="A72" s="1" t="s">
        <v>665</v>
      </c>
      <c r="E72" s="33" t="s">
        <v>15233</v>
      </c>
    </row>
    <row r="73" ht="38.25">
      <c r="A73" s="1" t="s">
        <v>666</v>
      </c>
      <c r="E73" s="27" t="s">
        <v>5286</v>
      </c>
    </row>
    <row r="74">
      <c r="A74" s="1" t="s">
        <v>659</v>
      </c>
      <c r="B74" s="1">
        <v>14</v>
      </c>
      <c r="C74" s="26" t="s">
        <v>15234</v>
      </c>
      <c r="D74" t="s">
        <v>661</v>
      </c>
      <c r="E74" s="27" t="s">
        <v>15235</v>
      </c>
      <c r="F74" s="28" t="s">
        <v>683</v>
      </c>
      <c r="G74" s="29">
        <v>4</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row>
    <row r="77" ht="25.5">
      <c r="A77" s="1" t="s">
        <v>666</v>
      </c>
      <c r="E77" s="27" t="s">
        <v>15207</v>
      </c>
    </row>
    <row r="78">
      <c r="A78" s="1" t="s">
        <v>659</v>
      </c>
      <c r="B78" s="1">
        <v>15</v>
      </c>
      <c r="C78" s="26" t="s">
        <v>15103</v>
      </c>
      <c r="D78" t="s">
        <v>661</v>
      </c>
      <c r="E78" s="27" t="s">
        <v>15104</v>
      </c>
      <c r="F78" s="28" t="s">
        <v>670</v>
      </c>
      <c r="G78" s="29">
        <v>86</v>
      </c>
      <c r="H78" s="28">
        <v>0</v>
      </c>
      <c r="I78" s="30">
        <f>ROUND(G78*H78,P4)</f>
        <v>0</v>
      </c>
      <c r="L78" s="31">
        <v>0</v>
      </c>
      <c r="M78" s="24">
        <f>ROUND(G78*L78,P4)</f>
        <v>0</v>
      </c>
      <c r="N78" s="25" t="s">
        <v>1345</v>
      </c>
      <c r="O78" s="32">
        <f>M78*AA78</f>
        <v>0</v>
      </c>
      <c r="P78" s="1">
        <v>3</v>
      </c>
      <c r="AA78" s="1">
        <f>IF(P78=1,$O$3,IF(P78=2,$O$4,$O$5))</f>
        <v>0</v>
      </c>
    </row>
    <row r="79">
      <c r="A79" s="1" t="s">
        <v>664</v>
      </c>
      <c r="E79" s="27" t="s">
        <v>661</v>
      </c>
    </row>
    <row r="80">
      <c r="A80" s="1" t="s">
        <v>665</v>
      </c>
      <c r="E80" s="33" t="s">
        <v>15236</v>
      </c>
    </row>
    <row r="81" ht="51">
      <c r="A81" s="1" t="s">
        <v>666</v>
      </c>
      <c r="E81" s="27" t="s">
        <v>12886</v>
      </c>
    </row>
    <row r="82">
      <c r="A82" s="1" t="s">
        <v>659</v>
      </c>
      <c r="B82" s="1">
        <v>21</v>
      </c>
      <c r="C82" s="26" t="s">
        <v>15237</v>
      </c>
      <c r="D82" t="s">
        <v>661</v>
      </c>
      <c r="E82" s="27" t="s">
        <v>15075</v>
      </c>
      <c r="F82" s="28" t="s">
        <v>670</v>
      </c>
      <c r="G82" s="29">
        <v>72.599999999999994</v>
      </c>
      <c r="H82" s="28">
        <v>0</v>
      </c>
      <c r="I82" s="30">
        <f>ROUND(G82*H82,P4)</f>
        <v>0</v>
      </c>
      <c r="L82" s="31">
        <v>0</v>
      </c>
      <c r="M82" s="24">
        <f>ROUND(G82*L82,P4)</f>
        <v>0</v>
      </c>
      <c r="N82" s="25" t="s">
        <v>1345</v>
      </c>
      <c r="O82" s="32">
        <f>M82*AA82</f>
        <v>0</v>
      </c>
      <c r="P82" s="1">
        <v>3</v>
      </c>
      <c r="AA82" s="1">
        <f>IF(P82=1,$O$3,IF(P82=2,$O$4,$O$5))</f>
        <v>0</v>
      </c>
    </row>
    <row r="83">
      <c r="A83" s="1" t="s">
        <v>664</v>
      </c>
      <c r="E83" s="27" t="s">
        <v>15238</v>
      </c>
    </row>
    <row r="84">
      <c r="A84" s="1" t="s">
        <v>665</v>
      </c>
      <c r="E84" s="33" t="s">
        <v>15239</v>
      </c>
    </row>
    <row r="85" ht="267.75">
      <c r="A85" s="1" t="s">
        <v>666</v>
      </c>
      <c r="E85" s="27" t="s">
        <v>15240</v>
      </c>
    </row>
    <row r="86">
      <c r="A86" s="1" t="s">
        <v>659</v>
      </c>
      <c r="B86" s="1">
        <v>22</v>
      </c>
      <c r="C86" s="26" t="s">
        <v>15241</v>
      </c>
      <c r="D86" t="s">
        <v>661</v>
      </c>
      <c r="E86" s="27" t="s">
        <v>15242</v>
      </c>
      <c r="F86" s="28" t="s">
        <v>683</v>
      </c>
      <c r="G86" s="29">
        <v>2</v>
      </c>
      <c r="H86" s="28">
        <v>0</v>
      </c>
      <c r="I86" s="30">
        <f>ROUND(G86*H86,P4)</f>
        <v>0</v>
      </c>
      <c r="L86" s="31">
        <v>0</v>
      </c>
      <c r="M86" s="24">
        <f>ROUND(G86*L86,P4)</f>
        <v>0</v>
      </c>
      <c r="N86" s="25" t="s">
        <v>1345</v>
      </c>
      <c r="O86" s="32">
        <f>M86*AA86</f>
        <v>0</v>
      </c>
      <c r="P86" s="1">
        <v>3</v>
      </c>
      <c r="AA86" s="1">
        <f>IF(P86=1,$O$3,IF(P86=2,$O$4,$O$5))</f>
        <v>0</v>
      </c>
    </row>
    <row r="87">
      <c r="A87" s="1" t="s">
        <v>664</v>
      </c>
      <c r="E87" s="27" t="s">
        <v>15243</v>
      </c>
    </row>
    <row r="88">
      <c r="A88" s="1" t="s">
        <v>665</v>
      </c>
    </row>
    <row r="89" ht="25.5">
      <c r="A89" s="1" t="s">
        <v>666</v>
      </c>
      <c r="E89" s="27" t="s">
        <v>7072</v>
      </c>
    </row>
    <row r="90">
      <c r="A90" s="1" t="s">
        <v>659</v>
      </c>
      <c r="B90" s="1">
        <v>23</v>
      </c>
      <c r="C90" s="26" t="s">
        <v>15244</v>
      </c>
      <c r="D90" t="s">
        <v>661</v>
      </c>
      <c r="E90" s="27" t="s">
        <v>15245</v>
      </c>
      <c r="F90" s="28" t="s">
        <v>683</v>
      </c>
      <c r="G90" s="29">
        <v>2</v>
      </c>
      <c r="H90" s="28">
        <v>0</v>
      </c>
      <c r="I90" s="30">
        <f>ROUND(G90*H90,P4)</f>
        <v>0</v>
      </c>
      <c r="L90" s="31">
        <v>0</v>
      </c>
      <c r="M90" s="24">
        <f>ROUND(G90*L90,P4)</f>
        <v>0</v>
      </c>
      <c r="N90" s="25" t="s">
        <v>1345</v>
      </c>
      <c r="O90" s="32">
        <f>M90*AA90</f>
        <v>0</v>
      </c>
      <c r="P90" s="1">
        <v>3</v>
      </c>
      <c r="AA90" s="1">
        <f>IF(P90=1,$O$3,IF(P90=2,$O$4,$O$5))</f>
        <v>0</v>
      </c>
    </row>
    <row r="91">
      <c r="A91" s="1" t="s">
        <v>664</v>
      </c>
      <c r="E91" s="27" t="s">
        <v>15246</v>
      </c>
    </row>
    <row r="92">
      <c r="A92" s="1" t="s">
        <v>665</v>
      </c>
    </row>
    <row r="93" ht="38.25">
      <c r="A93" s="1" t="s">
        <v>666</v>
      </c>
      <c r="E93" s="27" t="s">
        <v>8029</v>
      </c>
    </row>
    <row r="94">
      <c r="A94" s="1" t="s">
        <v>659</v>
      </c>
      <c r="B94" s="1">
        <v>24</v>
      </c>
      <c r="C94" s="26" t="s">
        <v>14169</v>
      </c>
      <c r="D94" t="s">
        <v>661</v>
      </c>
      <c r="E94" s="27" t="s">
        <v>14170</v>
      </c>
      <c r="F94" s="28" t="s">
        <v>683</v>
      </c>
      <c r="G94" s="29">
        <v>2</v>
      </c>
      <c r="H94" s="28">
        <v>0</v>
      </c>
      <c r="I94" s="30">
        <f>ROUND(G94*H94,P4)</f>
        <v>0</v>
      </c>
      <c r="L94" s="31">
        <v>0</v>
      </c>
      <c r="M94" s="24">
        <f>ROUND(G94*L94,P4)</f>
        <v>0</v>
      </c>
      <c r="N94" s="25" t="s">
        <v>1345</v>
      </c>
      <c r="O94" s="32">
        <f>M94*AA94</f>
        <v>0</v>
      </c>
      <c r="P94" s="1">
        <v>3</v>
      </c>
      <c r="AA94" s="1">
        <f>IF(P94=1,$O$3,IF(P94=2,$O$4,$O$5))</f>
        <v>0</v>
      </c>
    </row>
    <row r="95">
      <c r="A95" s="1" t="s">
        <v>664</v>
      </c>
      <c r="E95" s="27" t="s">
        <v>14171</v>
      </c>
    </row>
    <row r="96">
      <c r="A96" s="1" t="s">
        <v>665</v>
      </c>
    </row>
    <row r="97" ht="25.5">
      <c r="A97" s="1" t="s">
        <v>666</v>
      </c>
      <c r="E97" s="27" t="s">
        <v>15247</v>
      </c>
    </row>
    <row r="98">
      <c r="A98" s="1" t="s">
        <v>656</v>
      </c>
      <c r="C98" s="22" t="s">
        <v>2840</v>
      </c>
      <c r="E98" s="23" t="s">
        <v>2841</v>
      </c>
      <c r="L98" s="24">
        <f>SUMIFS(L99:L102,A99:A102,"P")</f>
        <v>0</v>
      </c>
      <c r="M98" s="24">
        <f>SUMIFS(M99:M102,A99:A102,"P")</f>
        <v>0</v>
      </c>
      <c r="N98" s="25"/>
    </row>
    <row r="99">
      <c r="A99" s="1" t="s">
        <v>659</v>
      </c>
      <c r="B99" s="1">
        <v>16</v>
      </c>
      <c r="C99" s="26" t="s">
        <v>9800</v>
      </c>
      <c r="D99" t="s">
        <v>661</v>
      </c>
      <c r="E99" s="27" t="s">
        <v>9801</v>
      </c>
      <c r="F99" s="28" t="s">
        <v>683</v>
      </c>
      <c r="G99" s="29">
        <v>2</v>
      </c>
      <c r="H99" s="28">
        <v>0</v>
      </c>
      <c r="I99" s="30">
        <f>ROUND(G99*H99,P4)</f>
        <v>0</v>
      </c>
      <c r="L99" s="31">
        <v>0</v>
      </c>
      <c r="M99" s="24">
        <f>ROUND(G99*L99,P4)</f>
        <v>0</v>
      </c>
      <c r="N99" s="25" t="s">
        <v>1345</v>
      </c>
      <c r="O99" s="32">
        <f>M99*AA99</f>
        <v>0</v>
      </c>
      <c r="P99" s="1">
        <v>3</v>
      </c>
      <c r="AA99" s="1">
        <f>IF(P99=1,$O$3,IF(P99=2,$O$4,$O$5))</f>
        <v>0</v>
      </c>
    </row>
    <row r="100" ht="25.5">
      <c r="A100" s="1" t="s">
        <v>664</v>
      </c>
      <c r="E100" s="27" t="s">
        <v>15248</v>
      </c>
    </row>
    <row r="101">
      <c r="A101" s="1" t="s">
        <v>665</v>
      </c>
    </row>
    <row r="102" ht="25.5">
      <c r="A102" s="1" t="s">
        <v>666</v>
      </c>
      <c r="E102" s="27" t="s">
        <v>9804</v>
      </c>
    </row>
    <row r="103">
      <c r="A103" s="1" t="s">
        <v>656</v>
      </c>
      <c r="C103" s="22" t="s">
        <v>900</v>
      </c>
      <c r="E103" s="23" t="s">
        <v>2924</v>
      </c>
      <c r="L103" s="24">
        <f>SUMIFS(L104:L111,A104:A111,"P")</f>
        <v>0</v>
      </c>
      <c r="M103" s="24">
        <f>SUMIFS(M104:M111,A104:A111,"P")</f>
        <v>0</v>
      </c>
      <c r="N103" s="25"/>
    </row>
    <row r="104" ht="25.5">
      <c r="A104" s="1" t="s">
        <v>659</v>
      </c>
      <c r="B104" s="1">
        <v>17</v>
      </c>
      <c r="C104" s="26" t="s">
        <v>3828</v>
      </c>
      <c r="D104" t="s">
        <v>903</v>
      </c>
      <c r="E104" s="27" t="s">
        <v>3829</v>
      </c>
      <c r="F104" s="28" t="s">
        <v>905</v>
      </c>
      <c r="G104" s="29">
        <v>115.096</v>
      </c>
      <c r="H104" s="28">
        <v>0</v>
      </c>
      <c r="I104" s="30">
        <f>ROUND(G104*H104,P4)</f>
        <v>0</v>
      </c>
      <c r="L104" s="31">
        <v>0</v>
      </c>
      <c r="M104" s="24">
        <f>ROUND(G104*L104,P4)</f>
        <v>0</v>
      </c>
      <c r="N104" s="25" t="s">
        <v>1345</v>
      </c>
      <c r="O104" s="32">
        <f>M104*AA104</f>
        <v>0</v>
      </c>
      <c r="P104" s="1">
        <v>3</v>
      </c>
      <c r="AA104" s="1">
        <f>IF(P104=1,$O$3,IF(P104=2,$O$4,$O$5))</f>
        <v>0</v>
      </c>
    </row>
    <row r="105" ht="38.25">
      <c r="A105" s="1" t="s">
        <v>664</v>
      </c>
      <c r="E105" s="27" t="s">
        <v>906</v>
      </c>
    </row>
    <row r="106" ht="38.25">
      <c r="A106" s="1" t="s">
        <v>665</v>
      </c>
      <c r="E106" s="33" t="s">
        <v>15249</v>
      </c>
    </row>
    <row r="107" ht="153">
      <c r="A107" s="1" t="s">
        <v>666</v>
      </c>
      <c r="E107" s="27" t="s">
        <v>908</v>
      </c>
    </row>
    <row r="108" ht="25.5">
      <c r="A108" s="1" t="s">
        <v>659</v>
      </c>
      <c r="B108" s="1">
        <v>18</v>
      </c>
      <c r="C108" s="26" t="s">
        <v>5274</v>
      </c>
      <c r="D108" t="s">
        <v>903</v>
      </c>
      <c r="E108" s="27" t="s">
        <v>5275</v>
      </c>
      <c r="F108" s="28" t="s">
        <v>905</v>
      </c>
      <c r="G108" s="29">
        <v>46.195999999999998</v>
      </c>
      <c r="H108" s="28">
        <v>0</v>
      </c>
      <c r="I108" s="30">
        <f>ROUND(G108*H108,P4)</f>
        <v>0</v>
      </c>
      <c r="L108" s="31">
        <v>0</v>
      </c>
      <c r="M108" s="24">
        <f>ROUND(G108*L108,P4)</f>
        <v>0</v>
      </c>
      <c r="N108" s="25" t="s">
        <v>1345</v>
      </c>
      <c r="O108" s="32">
        <f>M108*AA108</f>
        <v>0</v>
      </c>
      <c r="P108" s="1">
        <v>3</v>
      </c>
      <c r="AA108" s="1">
        <f>IF(P108=1,$O$3,IF(P108=2,$O$4,$O$5))</f>
        <v>0</v>
      </c>
    </row>
    <row r="109" ht="38.25">
      <c r="A109" s="1" t="s">
        <v>664</v>
      </c>
      <c r="E109" s="27" t="s">
        <v>916</v>
      </c>
    </row>
    <row r="110">
      <c r="A110" s="1" t="s">
        <v>665</v>
      </c>
      <c r="E110" s="33" t="s">
        <v>15250</v>
      </c>
    </row>
    <row r="111" ht="153">
      <c r="A111" s="1" t="s">
        <v>666</v>
      </c>
      <c r="E111" s="27" t="s">
        <v>5276</v>
      </c>
    </row>
  </sheetData>
  <sheetProtection sheet="1" objects="1" scenarios="1" spinCount="100000" saltValue="r9FrYsvoJ3IqmIWFBmhVYcbEgn3DwFKyMhQkQc/ZSdGhQzXHa4exrfWLqp463m+/puGN19kjqZ5oTNVeoJky8Q==" hashValue="HVWV6Ko10YkU/uGStOUcxQuxPgVuyOMQQDE9F7XOHTdf1CoROFbiyHqZAwYY92N4xvyhDJ9Hz6BYVCaRYQpY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COUNTIFS(L8:L423,"=0",A8:A423,"P")+COUNTIFS(L8:L423,"",A8:A423,"P")+SUM(Q8:Q423)</f>
        <v>0</v>
      </c>
    </row>
    <row r="8">
      <c r="A8" s="1" t="s">
        <v>654</v>
      </c>
      <c r="C8" s="22" t="s">
        <v>15251</v>
      </c>
      <c r="E8" s="23" t="s">
        <v>629</v>
      </c>
      <c r="L8" s="24">
        <f>L9+L303</f>
        <v>0</v>
      </c>
      <c r="M8" s="24">
        <f>M9+M303</f>
        <v>0</v>
      </c>
      <c r="N8" s="25"/>
    </row>
    <row r="9">
      <c r="A9" s="1" t="s">
        <v>950</v>
      </c>
      <c r="C9" s="22" t="s">
        <v>15252</v>
      </c>
      <c r="E9" s="23" t="s">
        <v>15253</v>
      </c>
      <c r="L9" s="24">
        <f>L10+L19+L88+L93+L102+L123+L136+L273+L290</f>
        <v>0</v>
      </c>
      <c r="M9" s="24">
        <f>M10+M19+M88+M93+M102+M123+M136+M273+M290</f>
        <v>0</v>
      </c>
      <c r="N9" s="25"/>
    </row>
    <row r="10">
      <c r="A10" s="1" t="s">
        <v>656</v>
      </c>
      <c r="C10" s="22" t="s">
        <v>2153</v>
      </c>
      <c r="E10" s="23" t="s">
        <v>2154</v>
      </c>
      <c r="L10" s="24">
        <f>SUMIFS(L11:L18,A11:A18,"P")</f>
        <v>0</v>
      </c>
      <c r="M10" s="24">
        <f>SUMIFS(M11:M18,A11:A18,"P")</f>
        <v>0</v>
      </c>
      <c r="N10" s="25"/>
    </row>
    <row r="11">
      <c r="A11" s="1" t="s">
        <v>659</v>
      </c>
      <c r="B11" s="1">
        <v>1</v>
      </c>
      <c r="C11" s="26" t="s">
        <v>14063</v>
      </c>
      <c r="D11" t="s">
        <v>661</v>
      </c>
      <c r="E11" s="27" t="s">
        <v>14064</v>
      </c>
      <c r="F11" s="28" t="s">
        <v>683</v>
      </c>
      <c r="G11" s="29">
        <v>7</v>
      </c>
      <c r="H11" s="28">
        <v>0</v>
      </c>
      <c r="I11" s="30">
        <f>ROUND(G11*H11,P4)</f>
        <v>0</v>
      </c>
      <c r="L11" s="31">
        <v>0</v>
      </c>
      <c r="M11" s="24">
        <f>ROUND(G11*L11,P4)</f>
        <v>0</v>
      </c>
      <c r="N11" s="25" t="s">
        <v>1345</v>
      </c>
      <c r="O11" s="32">
        <f>M11*AA11</f>
        <v>0</v>
      </c>
      <c r="P11" s="1">
        <v>3</v>
      </c>
      <c r="AA11" s="1">
        <f>IF(P11=1,$O$3,IF(P11=2,$O$4,$O$5))</f>
        <v>0</v>
      </c>
    </row>
    <row r="12">
      <c r="A12" s="1" t="s">
        <v>664</v>
      </c>
      <c r="E12" s="27" t="s">
        <v>661</v>
      </c>
    </row>
    <row r="13">
      <c r="A13" s="1" t="s">
        <v>665</v>
      </c>
    </row>
    <row r="14">
      <c r="A14" s="1" t="s">
        <v>666</v>
      </c>
      <c r="E14" s="27" t="s">
        <v>5965</v>
      </c>
    </row>
    <row r="15">
      <c r="A15" s="1" t="s">
        <v>659</v>
      </c>
      <c r="B15" s="1">
        <v>2</v>
      </c>
      <c r="C15" s="26" t="s">
        <v>14692</v>
      </c>
      <c r="D15" t="s">
        <v>661</v>
      </c>
      <c r="E15" s="27" t="s">
        <v>14693</v>
      </c>
      <c r="F15" s="28" t="s">
        <v>1604</v>
      </c>
      <c r="G15" s="29">
        <v>1</v>
      </c>
      <c r="H15" s="28">
        <v>0</v>
      </c>
      <c r="I15" s="30">
        <f>ROUND(G15*H15,P4)</f>
        <v>0</v>
      </c>
      <c r="L15" s="31">
        <v>0</v>
      </c>
      <c r="M15" s="24">
        <f>ROUND(G15*L15,P4)</f>
        <v>0</v>
      </c>
      <c r="N15" s="25" t="s">
        <v>1345</v>
      </c>
      <c r="O15" s="32">
        <f>M15*AA15</f>
        <v>0</v>
      </c>
      <c r="P15" s="1">
        <v>3</v>
      </c>
      <c r="AA15" s="1">
        <f>IF(P15=1,$O$3,IF(P15=2,$O$4,$O$5))</f>
        <v>0</v>
      </c>
    </row>
    <row r="16" ht="25.5">
      <c r="A16" s="1" t="s">
        <v>664</v>
      </c>
      <c r="E16" s="27" t="s">
        <v>14694</v>
      </c>
    </row>
    <row r="17">
      <c r="A17" s="1" t="s">
        <v>665</v>
      </c>
    </row>
    <row r="18">
      <c r="A18" s="1" t="s">
        <v>666</v>
      </c>
      <c r="E18" s="27" t="s">
        <v>14695</v>
      </c>
    </row>
    <row r="19">
      <c r="A19" s="1" t="s">
        <v>656</v>
      </c>
      <c r="C19" s="22" t="s">
        <v>657</v>
      </c>
      <c r="E19" s="23" t="s">
        <v>658</v>
      </c>
      <c r="L19" s="24">
        <f>SUMIFS(L20:L87,A20:A87,"P")</f>
        <v>0</v>
      </c>
      <c r="M19" s="24">
        <f>SUMIFS(M20:M87,A20:A87,"P")</f>
        <v>0</v>
      </c>
      <c r="N19" s="25"/>
    </row>
    <row r="20">
      <c r="A20" s="1" t="s">
        <v>659</v>
      </c>
      <c r="B20" s="1">
        <v>3</v>
      </c>
      <c r="C20" s="26" t="s">
        <v>10831</v>
      </c>
      <c r="D20" t="s">
        <v>661</v>
      </c>
      <c r="E20" s="27" t="s">
        <v>10832</v>
      </c>
      <c r="F20" s="28" t="s">
        <v>677</v>
      </c>
      <c r="G20" s="29">
        <v>798.19500000000005</v>
      </c>
      <c r="H20" s="28">
        <v>0</v>
      </c>
      <c r="I20" s="30">
        <f>ROUND(G20*H20,P4)</f>
        <v>0</v>
      </c>
      <c r="L20" s="31">
        <v>0</v>
      </c>
      <c r="M20" s="24">
        <f>ROUND(G20*L20,P4)</f>
        <v>0</v>
      </c>
      <c r="N20" s="25" t="s">
        <v>1345</v>
      </c>
      <c r="O20" s="32">
        <f>M20*AA20</f>
        <v>0</v>
      </c>
      <c r="P20" s="1">
        <v>3</v>
      </c>
      <c r="AA20" s="1">
        <f>IF(P20=1,$O$3,IF(P20=2,$O$4,$O$5))</f>
        <v>0</v>
      </c>
    </row>
    <row r="21">
      <c r="A21" s="1" t="s">
        <v>664</v>
      </c>
      <c r="E21" s="27" t="s">
        <v>661</v>
      </c>
    </row>
    <row r="22" ht="140.25">
      <c r="A22" s="1" t="s">
        <v>665</v>
      </c>
      <c r="E22" s="33" t="s">
        <v>15254</v>
      </c>
    </row>
    <row r="23">
      <c r="A23" s="1" t="s">
        <v>666</v>
      </c>
      <c r="E23" s="27" t="s">
        <v>10834</v>
      </c>
    </row>
    <row r="24">
      <c r="A24" s="1" t="s">
        <v>659</v>
      </c>
      <c r="B24" s="1">
        <v>4</v>
      </c>
      <c r="C24" s="26" t="s">
        <v>6844</v>
      </c>
      <c r="D24" t="s">
        <v>661</v>
      </c>
      <c r="E24" s="27" t="s">
        <v>6845</v>
      </c>
      <c r="F24" s="28" t="s">
        <v>663</v>
      </c>
      <c r="G24" s="29">
        <v>2.7719999999999998</v>
      </c>
      <c r="H24" s="28">
        <v>0</v>
      </c>
      <c r="I24" s="30">
        <f>ROUND(G24*H24,P4)</f>
        <v>0</v>
      </c>
      <c r="L24" s="31">
        <v>0</v>
      </c>
      <c r="M24" s="24">
        <f>ROUND(G24*L24,P4)</f>
        <v>0</v>
      </c>
      <c r="N24" s="25" t="s">
        <v>1345</v>
      </c>
      <c r="O24" s="32">
        <f>M24*AA24</f>
        <v>0</v>
      </c>
      <c r="P24" s="1">
        <v>3</v>
      </c>
      <c r="AA24" s="1">
        <f>IF(P24=1,$O$3,IF(P24=2,$O$4,$O$5))</f>
        <v>0</v>
      </c>
    </row>
    <row r="25">
      <c r="A25" s="1" t="s">
        <v>664</v>
      </c>
      <c r="E25" s="27" t="s">
        <v>661</v>
      </c>
    </row>
    <row r="26" ht="63.75">
      <c r="A26" s="1" t="s">
        <v>665</v>
      </c>
      <c r="E26" s="33" t="s">
        <v>15255</v>
      </c>
    </row>
    <row r="27" ht="63.75">
      <c r="A27" s="1" t="s">
        <v>666</v>
      </c>
      <c r="E27" s="27" t="s">
        <v>5575</v>
      </c>
    </row>
    <row r="28">
      <c r="A28" s="1" t="s">
        <v>659</v>
      </c>
      <c r="B28" s="1">
        <v>5</v>
      </c>
      <c r="C28" s="26" t="s">
        <v>11123</v>
      </c>
      <c r="D28" t="s">
        <v>661</v>
      </c>
      <c r="E28" s="27" t="s">
        <v>11124</v>
      </c>
      <c r="F28" s="28" t="s">
        <v>663</v>
      </c>
      <c r="G28" s="29">
        <v>5.5439999999999996</v>
      </c>
      <c r="H28" s="28">
        <v>0</v>
      </c>
      <c r="I28" s="30">
        <f>ROUND(G28*H28,P4)</f>
        <v>0</v>
      </c>
      <c r="L28" s="31">
        <v>0</v>
      </c>
      <c r="M28" s="24">
        <f>ROUND(G28*L28,P4)</f>
        <v>0</v>
      </c>
      <c r="N28" s="25" t="s">
        <v>1345</v>
      </c>
      <c r="O28" s="32">
        <f>M28*AA28</f>
        <v>0</v>
      </c>
      <c r="P28" s="1">
        <v>3</v>
      </c>
      <c r="AA28" s="1">
        <f>IF(P28=1,$O$3,IF(P28=2,$O$4,$O$5))</f>
        <v>0</v>
      </c>
    </row>
    <row r="29">
      <c r="A29" s="1" t="s">
        <v>664</v>
      </c>
      <c r="E29" s="27" t="s">
        <v>661</v>
      </c>
    </row>
    <row r="30" ht="63.75">
      <c r="A30" s="1" t="s">
        <v>665</v>
      </c>
      <c r="E30" s="33" t="s">
        <v>15256</v>
      </c>
    </row>
    <row r="31" ht="63.75">
      <c r="A31" s="1" t="s">
        <v>666</v>
      </c>
      <c r="E31" s="27" t="s">
        <v>5575</v>
      </c>
    </row>
    <row r="32" ht="25.5">
      <c r="A32" s="1" t="s">
        <v>659</v>
      </c>
      <c r="B32" s="1">
        <v>6</v>
      </c>
      <c r="C32" s="26" t="s">
        <v>5091</v>
      </c>
      <c r="D32" t="s">
        <v>661</v>
      </c>
      <c r="E32" s="27" t="s">
        <v>5092</v>
      </c>
      <c r="F32" s="28" t="s">
        <v>663</v>
      </c>
      <c r="G32" s="29">
        <v>10.619999999999999</v>
      </c>
      <c r="H32" s="28">
        <v>0</v>
      </c>
      <c r="I32" s="30">
        <f>ROUND(G32*H32,P4)</f>
        <v>0</v>
      </c>
      <c r="L32" s="31">
        <v>0</v>
      </c>
      <c r="M32" s="24">
        <f>ROUND(G32*L32,P4)</f>
        <v>0</v>
      </c>
      <c r="N32" s="25" t="s">
        <v>1345</v>
      </c>
      <c r="O32" s="32">
        <f>M32*AA32</f>
        <v>0</v>
      </c>
      <c r="P32" s="1">
        <v>1</v>
      </c>
      <c r="AA32" s="1">
        <f>IF(P32=1,$O$3,IF(P32=2,$O$4,$O$5))</f>
        <v>0</v>
      </c>
    </row>
    <row r="33">
      <c r="A33" s="1" t="s">
        <v>664</v>
      </c>
      <c r="E33" s="27" t="s">
        <v>661</v>
      </c>
    </row>
    <row r="34">
      <c r="A34" s="1" t="s">
        <v>665</v>
      </c>
      <c r="E34" s="33" t="s">
        <v>15257</v>
      </c>
    </row>
    <row r="35" ht="63.75">
      <c r="A35" s="1" t="s">
        <v>666</v>
      </c>
      <c r="E35" s="27" t="s">
        <v>5090</v>
      </c>
    </row>
    <row r="36">
      <c r="A36" s="1" t="s">
        <v>659</v>
      </c>
      <c r="B36" s="1">
        <v>7</v>
      </c>
      <c r="C36" s="26" t="s">
        <v>10394</v>
      </c>
      <c r="D36" t="s">
        <v>661</v>
      </c>
      <c r="E36" s="27" t="s">
        <v>10395</v>
      </c>
      <c r="F36" s="28" t="s">
        <v>874</v>
      </c>
      <c r="G36" s="29">
        <v>3480</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row>
    <row r="39" ht="38.25">
      <c r="A39" s="1" t="s">
        <v>666</v>
      </c>
      <c r="E39" s="27" t="s">
        <v>10397</v>
      </c>
    </row>
    <row r="40">
      <c r="A40" s="1" t="s">
        <v>659</v>
      </c>
      <c r="B40" s="1">
        <v>8</v>
      </c>
      <c r="C40" s="26" t="s">
        <v>1565</v>
      </c>
      <c r="D40" t="s">
        <v>661</v>
      </c>
      <c r="E40" s="27" t="s">
        <v>1566</v>
      </c>
      <c r="F40" s="28" t="s">
        <v>663</v>
      </c>
      <c r="G40" s="29">
        <v>1428.309</v>
      </c>
      <c r="H40" s="28">
        <v>0</v>
      </c>
      <c r="I40" s="30">
        <f>ROUND(G40*H40,P4)</f>
        <v>0</v>
      </c>
      <c r="L40" s="31">
        <v>0</v>
      </c>
      <c r="M40" s="24">
        <f>ROUND(G40*L40,P4)</f>
        <v>0</v>
      </c>
      <c r="N40" s="25" t="s">
        <v>1345</v>
      </c>
      <c r="O40" s="32">
        <f>M40*AA40</f>
        <v>0</v>
      </c>
      <c r="P40" s="1">
        <v>3</v>
      </c>
      <c r="AA40" s="1">
        <f>IF(P40=1,$O$3,IF(P40=2,$O$4,$O$5))</f>
        <v>0</v>
      </c>
    </row>
    <row r="41">
      <c r="A41" s="1" t="s">
        <v>664</v>
      </c>
      <c r="E41" s="27" t="s">
        <v>661</v>
      </c>
    </row>
    <row r="42" ht="242.25">
      <c r="A42" s="1" t="s">
        <v>665</v>
      </c>
      <c r="E42" s="33" t="s">
        <v>15258</v>
      </c>
    </row>
    <row r="43" ht="318.75">
      <c r="A43" s="1" t="s">
        <v>666</v>
      </c>
      <c r="E43" s="27" t="s">
        <v>667</v>
      </c>
    </row>
    <row r="44">
      <c r="A44" s="1" t="s">
        <v>659</v>
      </c>
      <c r="B44" s="1">
        <v>9</v>
      </c>
      <c r="C44" s="26" t="s">
        <v>6446</v>
      </c>
      <c r="D44" t="s">
        <v>661</v>
      </c>
      <c r="E44" s="27" t="s">
        <v>6447</v>
      </c>
      <c r="F44" s="28" t="s">
        <v>663</v>
      </c>
      <c r="G44" s="29">
        <v>1758.4839999999999</v>
      </c>
      <c r="H44" s="28">
        <v>0</v>
      </c>
      <c r="I44" s="30">
        <f>ROUND(G44*H44,P4)</f>
        <v>0</v>
      </c>
      <c r="L44" s="31">
        <v>0</v>
      </c>
      <c r="M44" s="24">
        <f>ROUND(G44*L44,P4)</f>
        <v>0</v>
      </c>
      <c r="N44" s="25" t="s">
        <v>1345</v>
      </c>
      <c r="O44" s="32">
        <f>M44*AA44</f>
        <v>0</v>
      </c>
      <c r="P44" s="1">
        <v>3</v>
      </c>
      <c r="AA44" s="1">
        <f>IF(P44=1,$O$3,IF(P44=2,$O$4,$O$5))</f>
        <v>0</v>
      </c>
    </row>
    <row r="45">
      <c r="A45" s="1" t="s">
        <v>664</v>
      </c>
      <c r="E45" s="27" t="s">
        <v>661</v>
      </c>
    </row>
    <row r="46" ht="51">
      <c r="A46" s="1" t="s">
        <v>665</v>
      </c>
      <c r="E46" s="33" t="s">
        <v>15259</v>
      </c>
    </row>
    <row r="47" ht="318.75">
      <c r="A47" s="1" t="s">
        <v>666</v>
      </c>
      <c r="E47" s="27" t="s">
        <v>667</v>
      </c>
    </row>
    <row r="48">
      <c r="A48" s="1" t="s">
        <v>659</v>
      </c>
      <c r="B48" s="1">
        <v>10</v>
      </c>
      <c r="C48" s="26" t="s">
        <v>9424</v>
      </c>
      <c r="D48" t="s">
        <v>661</v>
      </c>
      <c r="E48" s="27" t="s">
        <v>9425</v>
      </c>
      <c r="F48" s="28" t="s">
        <v>663</v>
      </c>
      <c r="G48" s="29">
        <v>1096.271</v>
      </c>
      <c r="H48" s="28">
        <v>0</v>
      </c>
      <c r="I48" s="30">
        <f>ROUND(G48*H48,P4)</f>
        <v>0</v>
      </c>
      <c r="L48" s="31">
        <v>0</v>
      </c>
      <c r="M48" s="24">
        <f>ROUND(G48*L48,P4)</f>
        <v>0</v>
      </c>
      <c r="N48" s="25" t="s">
        <v>1345</v>
      </c>
      <c r="O48" s="32">
        <f>M48*AA48</f>
        <v>0</v>
      </c>
      <c r="P48" s="1">
        <v>3</v>
      </c>
      <c r="AA48" s="1">
        <f>IF(P48=1,$O$3,IF(P48=2,$O$4,$O$5))</f>
        <v>0</v>
      </c>
    </row>
    <row r="49">
      <c r="A49" s="1" t="s">
        <v>664</v>
      </c>
      <c r="E49" s="27" t="s">
        <v>661</v>
      </c>
    </row>
    <row r="50" ht="178.5">
      <c r="A50" s="1" t="s">
        <v>665</v>
      </c>
      <c r="E50" s="33" t="s">
        <v>15260</v>
      </c>
    </row>
    <row r="51" ht="191.25">
      <c r="A51" s="1" t="s">
        <v>666</v>
      </c>
      <c r="E51" s="27" t="s">
        <v>9428</v>
      </c>
    </row>
    <row r="52">
      <c r="A52" s="1" t="s">
        <v>659</v>
      </c>
      <c r="B52" s="1">
        <v>11</v>
      </c>
      <c r="C52" s="26" t="s">
        <v>672</v>
      </c>
      <c r="D52" t="s">
        <v>661</v>
      </c>
      <c r="E52" s="27" t="s">
        <v>673</v>
      </c>
      <c r="F52" s="28" t="s">
        <v>663</v>
      </c>
      <c r="G52" s="29">
        <v>1096.271</v>
      </c>
      <c r="H52" s="28">
        <v>0</v>
      </c>
      <c r="I52" s="30">
        <f>ROUND(G52*H52,P4)</f>
        <v>0</v>
      </c>
      <c r="L52" s="31">
        <v>0</v>
      </c>
      <c r="M52" s="24">
        <f>ROUND(G52*L52,P4)</f>
        <v>0</v>
      </c>
      <c r="N52" s="25" t="s">
        <v>1345</v>
      </c>
      <c r="O52" s="32">
        <f>M52*AA52</f>
        <v>0</v>
      </c>
      <c r="P52" s="1">
        <v>3</v>
      </c>
      <c r="AA52" s="1">
        <f>IF(P52=1,$O$3,IF(P52=2,$O$4,$O$5))</f>
        <v>0</v>
      </c>
    </row>
    <row r="53">
      <c r="A53" s="1" t="s">
        <v>664</v>
      </c>
      <c r="E53" s="27" t="s">
        <v>661</v>
      </c>
    </row>
    <row r="54" ht="178.5">
      <c r="A54" s="1" t="s">
        <v>665</v>
      </c>
      <c r="E54" s="33" t="s">
        <v>15260</v>
      </c>
    </row>
    <row r="55" ht="229.5">
      <c r="A55" s="1" t="s">
        <v>666</v>
      </c>
      <c r="E55" s="27" t="s">
        <v>674</v>
      </c>
    </row>
    <row r="56">
      <c r="A56" s="1" t="s">
        <v>659</v>
      </c>
      <c r="B56" s="1">
        <v>12</v>
      </c>
      <c r="C56" s="26" t="s">
        <v>1570</v>
      </c>
      <c r="D56" t="s">
        <v>661</v>
      </c>
      <c r="E56" s="27" t="s">
        <v>1571</v>
      </c>
      <c r="F56" s="28" t="s">
        <v>663</v>
      </c>
      <c r="G56" s="29">
        <v>746.553</v>
      </c>
      <c r="H56" s="28">
        <v>0</v>
      </c>
      <c r="I56" s="30">
        <f>ROUND(G56*H56,P4)</f>
        <v>0</v>
      </c>
      <c r="L56" s="31">
        <v>0</v>
      </c>
      <c r="M56" s="24">
        <f>ROUND(G56*L56,P4)</f>
        <v>0</v>
      </c>
      <c r="N56" s="25" t="s">
        <v>1345</v>
      </c>
      <c r="O56" s="32">
        <f>M56*AA56</f>
        <v>0</v>
      </c>
      <c r="P56" s="1">
        <v>3</v>
      </c>
      <c r="AA56" s="1">
        <f>IF(P56=1,$O$3,IF(P56=2,$O$4,$O$5))</f>
        <v>0</v>
      </c>
    </row>
    <row r="57">
      <c r="A57" s="1" t="s">
        <v>664</v>
      </c>
      <c r="E57" s="27" t="s">
        <v>661</v>
      </c>
    </row>
    <row r="58" ht="178.5">
      <c r="A58" s="1" t="s">
        <v>665</v>
      </c>
      <c r="E58" s="33" t="s">
        <v>15261</v>
      </c>
    </row>
    <row r="59" ht="229.5">
      <c r="A59" s="1" t="s">
        <v>666</v>
      </c>
      <c r="E59" s="27" t="s">
        <v>1573</v>
      </c>
    </row>
    <row r="60">
      <c r="A60" s="1" t="s">
        <v>659</v>
      </c>
      <c r="B60" s="1">
        <v>13</v>
      </c>
      <c r="C60" s="26" t="s">
        <v>6450</v>
      </c>
      <c r="D60" t="s">
        <v>661</v>
      </c>
      <c r="E60" s="27" t="s">
        <v>6451</v>
      </c>
      <c r="F60" s="28" t="s">
        <v>663</v>
      </c>
      <c r="G60" s="29">
        <v>285.72199999999998</v>
      </c>
      <c r="H60" s="28">
        <v>0</v>
      </c>
      <c r="I60" s="30">
        <f>ROUND(G60*H60,P4)</f>
        <v>0</v>
      </c>
      <c r="L60" s="31">
        <v>0</v>
      </c>
      <c r="M60" s="24">
        <f>ROUND(G60*L60,P4)</f>
        <v>0</v>
      </c>
      <c r="N60" s="25" t="s">
        <v>1345</v>
      </c>
      <c r="O60" s="32">
        <f>M60*AA60</f>
        <v>0</v>
      </c>
      <c r="P60" s="1">
        <v>3</v>
      </c>
      <c r="AA60" s="1">
        <f>IF(P60=1,$O$3,IF(P60=2,$O$4,$O$5))</f>
        <v>0</v>
      </c>
    </row>
    <row r="61">
      <c r="A61" s="1" t="s">
        <v>664</v>
      </c>
      <c r="E61" s="27" t="s">
        <v>661</v>
      </c>
    </row>
    <row r="62" ht="229.5">
      <c r="A62" s="1" t="s">
        <v>665</v>
      </c>
      <c r="E62" s="33" t="s">
        <v>15262</v>
      </c>
    </row>
    <row r="63" ht="293.25">
      <c r="A63" s="1" t="s">
        <v>666</v>
      </c>
      <c r="E63" s="27" t="s">
        <v>6453</v>
      </c>
    </row>
    <row r="64">
      <c r="A64" s="1" t="s">
        <v>659</v>
      </c>
      <c r="B64" s="1">
        <v>14</v>
      </c>
      <c r="C64" s="26" t="s">
        <v>5990</v>
      </c>
      <c r="D64" t="s">
        <v>661</v>
      </c>
      <c r="E64" s="27" t="s">
        <v>5991</v>
      </c>
      <c r="F64" s="28" t="s">
        <v>677</v>
      </c>
      <c r="G64" s="29">
        <v>89.400000000000006</v>
      </c>
      <c r="H64" s="28">
        <v>0</v>
      </c>
      <c r="I64" s="30">
        <f>ROUND(G64*H64,P4)</f>
        <v>0</v>
      </c>
      <c r="L64" s="31">
        <v>0</v>
      </c>
      <c r="M64" s="24">
        <f>ROUND(G64*L64,P4)</f>
        <v>0</v>
      </c>
      <c r="N64" s="25" t="s">
        <v>1345</v>
      </c>
      <c r="O64" s="32">
        <f>M64*AA64</f>
        <v>0</v>
      </c>
      <c r="P64" s="1">
        <v>3</v>
      </c>
      <c r="AA64" s="1">
        <f>IF(P64=1,$O$3,IF(P64=2,$O$4,$O$5))</f>
        <v>0</v>
      </c>
    </row>
    <row r="65">
      <c r="A65" s="1" t="s">
        <v>664</v>
      </c>
      <c r="E65" s="27" t="s">
        <v>661</v>
      </c>
    </row>
    <row r="66" ht="63.75">
      <c r="A66" s="1" t="s">
        <v>665</v>
      </c>
      <c r="E66" s="33" t="s">
        <v>15263</v>
      </c>
    </row>
    <row r="67" ht="25.5">
      <c r="A67" s="1" t="s">
        <v>666</v>
      </c>
      <c r="E67" s="27" t="s">
        <v>5993</v>
      </c>
    </row>
    <row r="68">
      <c r="A68" s="1" t="s">
        <v>659</v>
      </c>
      <c r="B68" s="1">
        <v>15</v>
      </c>
      <c r="C68" s="26" t="s">
        <v>12395</v>
      </c>
      <c r="D68" t="s">
        <v>661</v>
      </c>
      <c r="E68" s="27" t="s">
        <v>12396</v>
      </c>
      <c r="F68" s="28" t="s">
        <v>677</v>
      </c>
      <c r="G68" s="29">
        <v>798.19500000000005</v>
      </c>
      <c r="H68" s="28">
        <v>0</v>
      </c>
      <c r="I68" s="30">
        <f>ROUND(G68*H68,P4)</f>
        <v>0</v>
      </c>
      <c r="L68" s="31">
        <v>0</v>
      </c>
      <c r="M68" s="24">
        <f>ROUND(G68*L68,P4)</f>
        <v>0</v>
      </c>
      <c r="N68" s="25" t="s">
        <v>1345</v>
      </c>
      <c r="O68" s="32">
        <f>M68*AA68</f>
        <v>0</v>
      </c>
      <c r="P68" s="1">
        <v>3</v>
      </c>
      <c r="AA68" s="1">
        <f>IF(P68=1,$O$3,IF(P68=2,$O$4,$O$5))</f>
        <v>0</v>
      </c>
    </row>
    <row r="69">
      <c r="A69" s="1" t="s">
        <v>664</v>
      </c>
      <c r="E69" s="27" t="s">
        <v>661</v>
      </c>
    </row>
    <row r="70" ht="140.25">
      <c r="A70" s="1" t="s">
        <v>665</v>
      </c>
      <c r="E70" s="33" t="s">
        <v>15254</v>
      </c>
    </row>
    <row r="71" ht="38.25">
      <c r="A71" s="1" t="s">
        <v>666</v>
      </c>
      <c r="E71" s="27" t="s">
        <v>9164</v>
      </c>
    </row>
    <row r="72">
      <c r="A72" s="1" t="s">
        <v>659</v>
      </c>
      <c r="B72" s="1">
        <v>16</v>
      </c>
      <c r="C72" s="26" t="s">
        <v>9165</v>
      </c>
      <c r="D72" t="s">
        <v>661</v>
      </c>
      <c r="E72" s="27" t="s">
        <v>9166</v>
      </c>
      <c r="F72" s="28" t="s">
        <v>677</v>
      </c>
      <c r="G72" s="29">
        <v>798.19500000000005</v>
      </c>
      <c r="H72" s="28">
        <v>0</v>
      </c>
      <c r="I72" s="30">
        <f>ROUND(G72*H72,P4)</f>
        <v>0</v>
      </c>
      <c r="L72" s="31">
        <v>0</v>
      </c>
      <c r="M72" s="24">
        <f>ROUND(G72*L72,P4)</f>
        <v>0</v>
      </c>
      <c r="N72" s="25" t="s">
        <v>1345</v>
      </c>
      <c r="O72" s="32">
        <f>M72*AA72</f>
        <v>0</v>
      </c>
      <c r="P72" s="1">
        <v>3</v>
      </c>
      <c r="AA72" s="1">
        <f>IF(P72=1,$O$3,IF(P72=2,$O$4,$O$5))</f>
        <v>0</v>
      </c>
    </row>
    <row r="73">
      <c r="A73" s="1" t="s">
        <v>664</v>
      </c>
      <c r="E73" s="27" t="s">
        <v>661</v>
      </c>
    </row>
    <row r="74" ht="140.25">
      <c r="A74" s="1" t="s">
        <v>665</v>
      </c>
      <c r="E74" s="33" t="s">
        <v>15254</v>
      </c>
    </row>
    <row r="75" ht="25.5">
      <c r="A75" s="1" t="s">
        <v>666</v>
      </c>
      <c r="E75" s="27" t="s">
        <v>9168</v>
      </c>
    </row>
    <row r="76">
      <c r="A76" s="1" t="s">
        <v>659</v>
      </c>
      <c r="B76" s="1">
        <v>17</v>
      </c>
      <c r="C76" s="26" t="s">
        <v>5998</v>
      </c>
      <c r="D76" t="s">
        <v>661</v>
      </c>
      <c r="E76" s="27" t="s">
        <v>5999</v>
      </c>
      <c r="F76" s="28" t="s">
        <v>677</v>
      </c>
      <c r="G76" s="29">
        <v>798.19500000000005</v>
      </c>
      <c r="H76" s="28">
        <v>0</v>
      </c>
      <c r="I76" s="30">
        <f>ROUND(G76*H76,P4)</f>
        <v>0</v>
      </c>
      <c r="L76" s="31">
        <v>0</v>
      </c>
      <c r="M76" s="24">
        <f>ROUND(G76*L76,P4)</f>
        <v>0</v>
      </c>
      <c r="N76" s="25" t="s">
        <v>1345</v>
      </c>
      <c r="O76" s="32">
        <f>M76*AA76</f>
        <v>0</v>
      </c>
      <c r="P76" s="1">
        <v>3</v>
      </c>
      <c r="AA76" s="1">
        <f>IF(P76=1,$O$3,IF(P76=2,$O$4,$O$5))</f>
        <v>0</v>
      </c>
    </row>
    <row r="77">
      <c r="A77" s="1" t="s">
        <v>664</v>
      </c>
      <c r="E77" s="27" t="s">
        <v>661</v>
      </c>
    </row>
    <row r="78" ht="140.25">
      <c r="A78" s="1" t="s">
        <v>665</v>
      </c>
      <c r="E78" s="33" t="s">
        <v>15254</v>
      </c>
    </row>
    <row r="79" ht="38.25">
      <c r="A79" s="1" t="s">
        <v>666</v>
      </c>
      <c r="E79" s="27" t="s">
        <v>6626</v>
      </c>
    </row>
    <row r="80">
      <c r="A80" s="1" t="s">
        <v>659</v>
      </c>
      <c r="B80" s="1">
        <v>18</v>
      </c>
      <c r="C80" s="26" t="s">
        <v>15229</v>
      </c>
      <c r="D80" t="s">
        <v>661</v>
      </c>
      <c r="E80" s="27" t="s">
        <v>669</v>
      </c>
      <c r="F80" s="28" t="s">
        <v>670</v>
      </c>
      <c r="G80" s="29">
        <v>67</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row>
    <row r="83" ht="25.5">
      <c r="A83" s="1" t="s">
        <v>666</v>
      </c>
      <c r="E83" s="27" t="s">
        <v>671</v>
      </c>
    </row>
    <row r="84">
      <c r="A84" s="1" t="s">
        <v>659</v>
      </c>
      <c r="B84" s="1">
        <v>19</v>
      </c>
      <c r="C84" s="26" t="s">
        <v>14709</v>
      </c>
      <c r="D84" t="s">
        <v>661</v>
      </c>
      <c r="E84" s="27" t="s">
        <v>14710</v>
      </c>
      <c r="F84" s="28" t="s">
        <v>677</v>
      </c>
      <c r="G84" s="29">
        <v>111.15000000000001</v>
      </c>
      <c r="H84" s="28">
        <v>0</v>
      </c>
      <c r="I84" s="30">
        <f>ROUND(G84*H84,P4)</f>
        <v>0</v>
      </c>
      <c r="L84" s="31">
        <v>0</v>
      </c>
      <c r="M84" s="24">
        <f>ROUND(G84*L84,P4)</f>
        <v>0</v>
      </c>
      <c r="N84" s="25" t="s">
        <v>1345</v>
      </c>
      <c r="O84" s="32">
        <f>M84*AA84</f>
        <v>0</v>
      </c>
      <c r="P84" s="1">
        <v>3</v>
      </c>
      <c r="AA84" s="1">
        <f>IF(P84=1,$O$3,IF(P84=2,$O$4,$O$5))</f>
        <v>0</v>
      </c>
    </row>
    <row r="85" ht="25.5">
      <c r="A85" s="1" t="s">
        <v>664</v>
      </c>
      <c r="E85" s="27" t="s">
        <v>14711</v>
      </c>
    </row>
    <row r="86" ht="38.25">
      <c r="A86" s="1" t="s">
        <v>665</v>
      </c>
      <c r="E86" s="33" t="s">
        <v>15264</v>
      </c>
    </row>
    <row r="87">
      <c r="A87" s="1" t="s">
        <v>666</v>
      </c>
      <c r="E87" s="27" t="s">
        <v>661</v>
      </c>
    </row>
    <row r="88">
      <c r="A88" s="1" t="s">
        <v>656</v>
      </c>
      <c r="C88" s="22" t="s">
        <v>1365</v>
      </c>
      <c r="E88" s="23" t="s">
        <v>3239</v>
      </c>
      <c r="L88" s="24">
        <f>SUMIFS(L89:L92,A89:A92,"P")</f>
        <v>0</v>
      </c>
      <c r="M88" s="24">
        <f>SUMIFS(M89:M92,A89:A92,"P")</f>
        <v>0</v>
      </c>
      <c r="N88" s="25"/>
    </row>
    <row r="89">
      <c r="A89" s="1" t="s">
        <v>659</v>
      </c>
      <c r="B89" s="1">
        <v>20</v>
      </c>
      <c r="C89" s="26" t="s">
        <v>6458</v>
      </c>
      <c r="D89" t="s">
        <v>661</v>
      </c>
      <c r="E89" s="27" t="s">
        <v>6459</v>
      </c>
      <c r="F89" s="28" t="s">
        <v>677</v>
      </c>
      <c r="G89" s="29">
        <v>102.828</v>
      </c>
      <c r="H89" s="28">
        <v>0</v>
      </c>
      <c r="I89" s="30">
        <f>ROUND(G89*H89,P4)</f>
        <v>0</v>
      </c>
      <c r="L89" s="31">
        <v>0</v>
      </c>
      <c r="M89" s="24">
        <f>ROUND(G89*L89,P4)</f>
        <v>0</v>
      </c>
      <c r="N89" s="25" t="s">
        <v>1345</v>
      </c>
      <c r="O89" s="32">
        <f>M89*AA89</f>
        <v>0</v>
      </c>
      <c r="P89" s="1">
        <v>1</v>
      </c>
      <c r="AA89" s="1">
        <f>IF(P89=1,$O$3,IF(P89=2,$O$4,$O$5))</f>
        <v>0</v>
      </c>
    </row>
    <row r="90">
      <c r="A90" s="1" t="s">
        <v>664</v>
      </c>
      <c r="E90" s="27" t="s">
        <v>661</v>
      </c>
    </row>
    <row r="91">
      <c r="A91" s="1" t="s">
        <v>665</v>
      </c>
      <c r="E91" s="33" t="s">
        <v>15265</v>
      </c>
    </row>
    <row r="92" ht="102">
      <c r="A92" s="1" t="s">
        <v>666</v>
      </c>
      <c r="E92" s="27" t="s">
        <v>6461</v>
      </c>
    </row>
    <row r="93">
      <c r="A93" s="1" t="s">
        <v>656</v>
      </c>
      <c r="C93" s="22" t="s">
        <v>1369</v>
      </c>
      <c r="E93" s="23" t="s">
        <v>5107</v>
      </c>
      <c r="L93" s="24">
        <f>SUMIFS(L94:L101,A94:A101,"P")</f>
        <v>0</v>
      </c>
      <c r="M93" s="24">
        <f>SUMIFS(M94:M101,A94:A101,"P")</f>
        <v>0</v>
      </c>
      <c r="N93" s="25"/>
    </row>
    <row r="94">
      <c r="A94" s="1" t="s">
        <v>659</v>
      </c>
      <c r="B94" s="1">
        <v>21</v>
      </c>
      <c r="C94" s="26" t="s">
        <v>12025</v>
      </c>
      <c r="D94" t="s">
        <v>661</v>
      </c>
      <c r="E94" s="27" t="s">
        <v>12026</v>
      </c>
      <c r="F94" s="28" t="s">
        <v>663</v>
      </c>
      <c r="G94" s="29">
        <v>195.012</v>
      </c>
      <c r="H94" s="28">
        <v>0</v>
      </c>
      <c r="I94" s="30">
        <f>ROUND(G94*H94,P4)</f>
        <v>0</v>
      </c>
      <c r="L94" s="31">
        <v>0</v>
      </c>
      <c r="M94" s="24">
        <f>ROUND(G94*L94,P4)</f>
        <v>0</v>
      </c>
      <c r="N94" s="25" t="s">
        <v>1345</v>
      </c>
      <c r="O94" s="32">
        <f>M94*AA94</f>
        <v>0</v>
      </c>
      <c r="P94" s="1">
        <v>3</v>
      </c>
      <c r="AA94" s="1">
        <f>IF(P94=1,$O$3,IF(P94=2,$O$4,$O$5))</f>
        <v>0</v>
      </c>
    </row>
    <row r="95">
      <c r="A95" s="1" t="s">
        <v>664</v>
      </c>
      <c r="E95" s="27" t="s">
        <v>661</v>
      </c>
    </row>
    <row r="96" ht="63.75">
      <c r="A96" s="1" t="s">
        <v>665</v>
      </c>
      <c r="E96" s="33" t="s">
        <v>15266</v>
      </c>
    </row>
    <row r="97" ht="357">
      <c r="A97" s="1" t="s">
        <v>666</v>
      </c>
      <c r="E97" s="27" t="s">
        <v>6470</v>
      </c>
    </row>
    <row r="98">
      <c r="A98" s="1" t="s">
        <v>659</v>
      </c>
      <c r="B98" s="1">
        <v>22</v>
      </c>
      <c r="C98" s="26" t="s">
        <v>5108</v>
      </c>
      <c r="D98" t="s">
        <v>661</v>
      </c>
      <c r="E98" s="27" t="s">
        <v>5109</v>
      </c>
      <c r="F98" s="28" t="s">
        <v>663</v>
      </c>
      <c r="G98" s="29">
        <v>78.754999999999995</v>
      </c>
      <c r="H98" s="28">
        <v>0</v>
      </c>
      <c r="I98" s="30">
        <f>ROUND(G98*H98,P4)</f>
        <v>0</v>
      </c>
      <c r="L98" s="31">
        <v>0</v>
      </c>
      <c r="M98" s="24">
        <f>ROUND(G98*L98,P4)</f>
        <v>0</v>
      </c>
      <c r="N98" s="25" t="s">
        <v>1345</v>
      </c>
      <c r="O98" s="32">
        <f>M98*AA98</f>
        <v>0</v>
      </c>
      <c r="P98" s="1">
        <v>3</v>
      </c>
      <c r="AA98" s="1">
        <f>IF(P98=1,$O$3,IF(P98=2,$O$4,$O$5))</f>
        <v>0</v>
      </c>
    </row>
    <row r="99">
      <c r="A99" s="1" t="s">
        <v>664</v>
      </c>
      <c r="E99" s="27" t="s">
        <v>661</v>
      </c>
    </row>
    <row r="100" ht="229.5">
      <c r="A100" s="1" t="s">
        <v>665</v>
      </c>
      <c r="E100" s="33" t="s">
        <v>15267</v>
      </c>
    </row>
    <row r="101" ht="38.25">
      <c r="A101" s="1" t="s">
        <v>666</v>
      </c>
      <c r="E101" s="27" t="s">
        <v>6472</v>
      </c>
    </row>
    <row r="102">
      <c r="A102" s="1" t="s">
        <v>656</v>
      </c>
      <c r="C102" s="22" t="s">
        <v>958</v>
      </c>
      <c r="E102" s="23" t="s">
        <v>959</v>
      </c>
      <c r="L102" s="24">
        <f>SUMIFS(L103:L122,A103:A122,"P")</f>
        <v>0</v>
      </c>
      <c r="M102" s="24">
        <f>SUMIFS(M103:M122,A103:A122,"P")</f>
        <v>0</v>
      </c>
      <c r="N102" s="25"/>
    </row>
    <row r="103">
      <c r="A103" s="1" t="s">
        <v>659</v>
      </c>
      <c r="B103" s="1">
        <v>23</v>
      </c>
      <c r="C103" s="26" t="s">
        <v>14258</v>
      </c>
      <c r="D103" t="s">
        <v>661</v>
      </c>
      <c r="E103" s="27" t="s">
        <v>14259</v>
      </c>
      <c r="F103" s="28" t="s">
        <v>677</v>
      </c>
      <c r="G103" s="29">
        <v>18.48</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ht="63.75">
      <c r="A105" s="1" t="s">
        <v>665</v>
      </c>
      <c r="E105" s="33" t="s">
        <v>15268</v>
      </c>
    </row>
    <row r="106" ht="51">
      <c r="A106" s="1" t="s">
        <v>666</v>
      </c>
      <c r="E106" s="27" t="s">
        <v>5117</v>
      </c>
    </row>
    <row r="107">
      <c r="A107" s="1" t="s">
        <v>659</v>
      </c>
      <c r="B107" s="1">
        <v>24</v>
      </c>
      <c r="C107" s="26" t="s">
        <v>5123</v>
      </c>
      <c r="D107" t="s">
        <v>661</v>
      </c>
      <c r="E107" s="27" t="s">
        <v>5124</v>
      </c>
      <c r="F107" s="28" t="s">
        <v>677</v>
      </c>
      <c r="G107" s="29">
        <v>36.960000000000001</v>
      </c>
      <c r="H107" s="28">
        <v>0</v>
      </c>
      <c r="I107" s="30">
        <f>ROUND(G107*H107,P4)</f>
        <v>0</v>
      </c>
      <c r="L107" s="31">
        <v>0</v>
      </c>
      <c r="M107" s="24">
        <f>ROUND(G107*L107,P4)</f>
        <v>0</v>
      </c>
      <c r="N107" s="25" t="s">
        <v>1345</v>
      </c>
      <c r="O107" s="32">
        <f>M107*AA107</f>
        <v>0</v>
      </c>
      <c r="P107" s="1">
        <v>3</v>
      </c>
      <c r="AA107" s="1">
        <f>IF(P107=1,$O$3,IF(P107=2,$O$4,$O$5))</f>
        <v>0</v>
      </c>
    </row>
    <row r="108">
      <c r="A108" s="1" t="s">
        <v>664</v>
      </c>
      <c r="E108" s="27" t="s">
        <v>661</v>
      </c>
    </row>
    <row r="109" ht="63.75">
      <c r="A109" s="1" t="s">
        <v>665</v>
      </c>
      <c r="E109" s="33" t="s">
        <v>15269</v>
      </c>
    </row>
    <row r="110" ht="51">
      <c r="A110" s="1" t="s">
        <v>666</v>
      </c>
      <c r="E110" s="27" t="s">
        <v>5122</v>
      </c>
    </row>
    <row r="111">
      <c r="A111" s="1" t="s">
        <v>659</v>
      </c>
      <c r="B111" s="1">
        <v>25</v>
      </c>
      <c r="C111" s="26" t="s">
        <v>14261</v>
      </c>
      <c r="D111" t="s">
        <v>661</v>
      </c>
      <c r="E111" s="27" t="s">
        <v>14262</v>
      </c>
      <c r="F111" s="28" t="s">
        <v>677</v>
      </c>
      <c r="G111" s="29">
        <v>18.48</v>
      </c>
      <c r="H111" s="28">
        <v>0</v>
      </c>
      <c r="I111" s="30">
        <f>ROUND(G111*H111,P4)</f>
        <v>0</v>
      </c>
      <c r="L111" s="31">
        <v>0</v>
      </c>
      <c r="M111" s="24">
        <f>ROUND(G111*L111,P4)</f>
        <v>0</v>
      </c>
      <c r="N111" s="25" t="s">
        <v>1345</v>
      </c>
      <c r="O111" s="32">
        <f>M111*AA111</f>
        <v>0</v>
      </c>
      <c r="P111" s="1">
        <v>3</v>
      </c>
      <c r="AA111" s="1">
        <f>IF(P111=1,$O$3,IF(P111=2,$O$4,$O$5))</f>
        <v>0</v>
      </c>
    </row>
    <row r="112">
      <c r="A112" s="1" t="s">
        <v>664</v>
      </c>
      <c r="E112" s="27" t="s">
        <v>661</v>
      </c>
    </row>
    <row r="113" ht="63.75">
      <c r="A113" s="1" t="s">
        <v>665</v>
      </c>
      <c r="E113" s="33" t="s">
        <v>15268</v>
      </c>
    </row>
    <row r="114" ht="140.25">
      <c r="A114" s="1" t="s">
        <v>666</v>
      </c>
      <c r="E114" s="27" t="s">
        <v>5127</v>
      </c>
    </row>
    <row r="115">
      <c r="A115" s="1" t="s">
        <v>659</v>
      </c>
      <c r="B115" s="1">
        <v>26</v>
      </c>
      <c r="C115" s="26" t="s">
        <v>14263</v>
      </c>
      <c r="D115" t="s">
        <v>661</v>
      </c>
      <c r="E115" s="27" t="s">
        <v>14264</v>
      </c>
      <c r="F115" s="28" t="s">
        <v>677</v>
      </c>
      <c r="G115" s="29">
        <v>18.48</v>
      </c>
      <c r="H115" s="28">
        <v>0</v>
      </c>
      <c r="I115" s="30">
        <f>ROUND(G115*H115,P4)</f>
        <v>0</v>
      </c>
      <c r="L115" s="31">
        <v>0</v>
      </c>
      <c r="M115" s="24">
        <f>ROUND(G115*L115,P4)</f>
        <v>0</v>
      </c>
      <c r="N115" s="25" t="s">
        <v>1345</v>
      </c>
      <c r="O115" s="32">
        <f>M115*AA115</f>
        <v>0</v>
      </c>
      <c r="P115" s="1">
        <v>3</v>
      </c>
      <c r="AA115" s="1">
        <f>IF(P115=1,$O$3,IF(P115=2,$O$4,$O$5))</f>
        <v>0</v>
      </c>
    </row>
    <row r="116">
      <c r="A116" s="1" t="s">
        <v>664</v>
      </c>
      <c r="E116" s="27" t="s">
        <v>661</v>
      </c>
    </row>
    <row r="117" ht="63.75">
      <c r="A117" s="1" t="s">
        <v>665</v>
      </c>
      <c r="E117" s="33" t="s">
        <v>15268</v>
      </c>
    </row>
    <row r="118" ht="140.25">
      <c r="A118" s="1" t="s">
        <v>666</v>
      </c>
      <c r="E118" s="27" t="s">
        <v>5127</v>
      </c>
    </row>
    <row r="119">
      <c r="A119" s="1" t="s">
        <v>659</v>
      </c>
      <c r="B119" s="1">
        <v>27</v>
      </c>
      <c r="C119" s="26" t="s">
        <v>15270</v>
      </c>
      <c r="D119" t="s">
        <v>661</v>
      </c>
      <c r="E119" s="27" t="s">
        <v>15271</v>
      </c>
      <c r="F119" s="28" t="s">
        <v>677</v>
      </c>
      <c r="G119" s="29">
        <v>70.799999999999997</v>
      </c>
      <c r="H119" s="28">
        <v>0</v>
      </c>
      <c r="I119" s="30">
        <f>ROUND(G119*H119,P4)</f>
        <v>0</v>
      </c>
      <c r="L119" s="31">
        <v>0</v>
      </c>
      <c r="M119" s="24">
        <f>ROUND(G119*L119,P4)</f>
        <v>0</v>
      </c>
      <c r="N119" s="25" t="s">
        <v>1345</v>
      </c>
      <c r="O119" s="32">
        <f>M119*AA119</f>
        <v>0</v>
      </c>
      <c r="P119" s="1">
        <v>3</v>
      </c>
      <c r="AA119" s="1">
        <f>IF(P119=1,$O$3,IF(P119=2,$O$4,$O$5))</f>
        <v>0</v>
      </c>
    </row>
    <row r="120">
      <c r="A120" s="1" t="s">
        <v>664</v>
      </c>
      <c r="E120" s="27" t="s">
        <v>661</v>
      </c>
    </row>
    <row r="121">
      <c r="A121" s="1" t="s">
        <v>665</v>
      </c>
      <c r="E121" s="33" t="s">
        <v>15272</v>
      </c>
    </row>
    <row r="122" ht="89.25">
      <c r="A122" s="1" t="s">
        <v>666</v>
      </c>
      <c r="E122" s="27" t="s">
        <v>13058</v>
      </c>
    </row>
    <row r="123">
      <c r="A123" s="1" t="s">
        <v>656</v>
      </c>
      <c r="C123" s="22" t="s">
        <v>679</v>
      </c>
      <c r="E123" s="23" t="s">
        <v>680</v>
      </c>
      <c r="L123" s="24">
        <f>SUMIFS(L124:L135,A124:A135,"P")</f>
        <v>0</v>
      </c>
      <c r="M123" s="24">
        <f>SUMIFS(M124:M135,A124:A135,"P")</f>
        <v>0</v>
      </c>
      <c r="N123" s="25"/>
    </row>
    <row r="124">
      <c r="A124" s="1" t="s">
        <v>659</v>
      </c>
      <c r="B124" s="1">
        <v>28</v>
      </c>
      <c r="C124" s="26" t="s">
        <v>5583</v>
      </c>
      <c r="D124" t="s">
        <v>661</v>
      </c>
      <c r="E124" s="27" t="s">
        <v>5584</v>
      </c>
      <c r="F124" s="28" t="s">
        <v>683</v>
      </c>
      <c r="G124" s="29">
        <v>17</v>
      </c>
      <c r="H124" s="28">
        <v>0</v>
      </c>
      <c r="I124" s="30">
        <f>ROUND(G124*H124,P4)</f>
        <v>0</v>
      </c>
      <c r="L124" s="31">
        <v>0</v>
      </c>
      <c r="M124" s="24">
        <f>ROUND(G124*L124,P4)</f>
        <v>0</v>
      </c>
      <c r="N124" s="25" t="s">
        <v>1345</v>
      </c>
      <c r="O124" s="32">
        <f>M124*AA124</f>
        <v>0</v>
      </c>
      <c r="P124" s="1">
        <v>3</v>
      </c>
      <c r="AA124" s="1">
        <f>IF(P124=1,$O$3,IF(P124=2,$O$4,$O$5))</f>
        <v>0</v>
      </c>
    </row>
    <row r="125">
      <c r="A125" s="1" t="s">
        <v>664</v>
      </c>
      <c r="E125" s="27" t="s">
        <v>661</v>
      </c>
    </row>
    <row r="126">
      <c r="A126" s="1" t="s">
        <v>665</v>
      </c>
    </row>
    <row r="127" ht="102">
      <c r="A127" s="1" t="s">
        <v>666</v>
      </c>
      <c r="E127" s="27" t="s">
        <v>1848</v>
      </c>
    </row>
    <row r="128">
      <c r="A128" s="1" t="s">
        <v>659</v>
      </c>
      <c r="B128" s="1">
        <v>29</v>
      </c>
      <c r="C128" s="26" t="s">
        <v>13934</v>
      </c>
      <c r="D128" t="s">
        <v>661</v>
      </c>
      <c r="E128" s="27" t="s">
        <v>13935</v>
      </c>
      <c r="F128" s="28" t="s">
        <v>683</v>
      </c>
      <c r="G128" s="29">
        <v>2</v>
      </c>
      <c r="H128" s="28">
        <v>0</v>
      </c>
      <c r="I128" s="30">
        <f>ROUND(G128*H128,P4)</f>
        <v>0</v>
      </c>
      <c r="L128" s="31">
        <v>0</v>
      </c>
      <c r="M128" s="24">
        <f>ROUND(G128*L128,P4)</f>
        <v>0</v>
      </c>
      <c r="N128" s="25" t="s">
        <v>1345</v>
      </c>
      <c r="O128" s="32">
        <f>M128*AA128</f>
        <v>0</v>
      </c>
      <c r="P128" s="1">
        <v>3</v>
      </c>
      <c r="AA128" s="1">
        <f>IF(P128=1,$O$3,IF(P128=2,$O$4,$O$5))</f>
        <v>0</v>
      </c>
    </row>
    <row r="129">
      <c r="A129" s="1" t="s">
        <v>664</v>
      </c>
      <c r="E129" s="27" t="s">
        <v>661</v>
      </c>
    </row>
    <row r="130">
      <c r="A130" s="1" t="s">
        <v>665</v>
      </c>
    </row>
    <row r="131" ht="102">
      <c r="A131" s="1" t="s">
        <v>666</v>
      </c>
      <c r="E131" s="27" t="s">
        <v>1848</v>
      </c>
    </row>
    <row r="132">
      <c r="A132" s="1" t="s">
        <v>659</v>
      </c>
      <c r="B132" s="1">
        <v>30</v>
      </c>
      <c r="C132" s="26" t="s">
        <v>14194</v>
      </c>
      <c r="D132" t="s">
        <v>661</v>
      </c>
      <c r="E132" s="27" t="s">
        <v>14195</v>
      </c>
      <c r="F132" s="28" t="s">
        <v>683</v>
      </c>
      <c r="G132" s="29">
        <v>2</v>
      </c>
      <c r="H132" s="28">
        <v>0</v>
      </c>
      <c r="I132" s="30">
        <f>ROUND(G132*H132,P4)</f>
        <v>0</v>
      </c>
      <c r="L132" s="31">
        <v>0</v>
      </c>
      <c r="M132" s="24">
        <f>ROUND(G132*L132,P4)</f>
        <v>0</v>
      </c>
      <c r="N132" s="25" t="s">
        <v>1345</v>
      </c>
      <c r="O132" s="32">
        <f>M132*AA132</f>
        <v>0</v>
      </c>
      <c r="P132" s="1">
        <v>1</v>
      </c>
      <c r="AA132" s="1">
        <f>IF(P132=1,$O$3,IF(P132=2,$O$4,$O$5))</f>
        <v>0</v>
      </c>
    </row>
    <row r="133">
      <c r="A133" s="1" t="s">
        <v>664</v>
      </c>
      <c r="E133" s="27" t="s">
        <v>661</v>
      </c>
    </row>
    <row r="134">
      <c r="A134" s="1" t="s">
        <v>665</v>
      </c>
    </row>
    <row r="135" ht="153">
      <c r="A135" s="1" t="s">
        <v>666</v>
      </c>
      <c r="E135" s="27" t="s">
        <v>11863</v>
      </c>
    </row>
    <row r="136">
      <c r="A136" s="1" t="s">
        <v>656</v>
      </c>
      <c r="C136" s="22" t="s">
        <v>6080</v>
      </c>
      <c r="E136" s="23" t="s">
        <v>6688</v>
      </c>
      <c r="L136" s="24">
        <f>SUMIFS(L137:L272,A137:A272,"P")</f>
        <v>0</v>
      </c>
      <c r="M136" s="24">
        <f>SUMIFS(M137:M272,A137:A272,"P")</f>
        <v>0</v>
      </c>
      <c r="N136" s="25"/>
    </row>
    <row r="137">
      <c r="A137" s="1" t="s">
        <v>659</v>
      </c>
      <c r="B137" s="1">
        <v>31</v>
      </c>
      <c r="C137" s="26" t="s">
        <v>15273</v>
      </c>
      <c r="D137" t="s">
        <v>661</v>
      </c>
      <c r="E137" s="27" t="s">
        <v>15274</v>
      </c>
      <c r="F137" s="28" t="s">
        <v>670</v>
      </c>
      <c r="G137" s="29">
        <v>110.40000000000001</v>
      </c>
      <c r="H137" s="28">
        <v>0</v>
      </c>
      <c r="I137" s="30">
        <f>ROUND(G137*H137,P4)</f>
        <v>0</v>
      </c>
      <c r="L137" s="31">
        <v>0</v>
      </c>
      <c r="M137" s="24">
        <f>ROUND(G137*L137,P4)</f>
        <v>0</v>
      </c>
      <c r="N137" s="25" t="s">
        <v>1345</v>
      </c>
      <c r="O137" s="32">
        <f>M137*AA137</f>
        <v>0</v>
      </c>
      <c r="P137" s="1">
        <v>3</v>
      </c>
      <c r="AA137" s="1">
        <f>IF(P137=1,$O$3,IF(P137=2,$O$4,$O$5))</f>
        <v>0</v>
      </c>
    </row>
    <row r="138">
      <c r="A138" s="1" t="s">
        <v>664</v>
      </c>
      <c r="E138" s="27" t="s">
        <v>661</v>
      </c>
    </row>
    <row r="139">
      <c r="A139" s="1" t="s">
        <v>665</v>
      </c>
      <c r="E139" s="33" t="s">
        <v>15275</v>
      </c>
    </row>
    <row r="140" ht="255">
      <c r="A140" s="1" t="s">
        <v>666</v>
      </c>
      <c r="E140" s="27" t="s">
        <v>6691</v>
      </c>
    </row>
    <row r="141">
      <c r="A141" s="1" t="s">
        <v>659</v>
      </c>
      <c r="B141" s="1">
        <v>32</v>
      </c>
      <c r="C141" s="26" t="s">
        <v>15276</v>
      </c>
      <c r="D141" t="s">
        <v>661</v>
      </c>
      <c r="E141" s="27" t="s">
        <v>15277</v>
      </c>
      <c r="F141" s="28" t="s">
        <v>670</v>
      </c>
      <c r="G141" s="29">
        <v>74.040000000000006</v>
      </c>
      <c r="H141" s="28">
        <v>0</v>
      </c>
      <c r="I141" s="30">
        <f>ROUND(G141*H141,P4)</f>
        <v>0</v>
      </c>
      <c r="L141" s="31">
        <v>0</v>
      </c>
      <c r="M141" s="24">
        <f>ROUND(G141*L141,P4)</f>
        <v>0</v>
      </c>
      <c r="N141" s="25" t="s">
        <v>1345</v>
      </c>
      <c r="O141" s="32">
        <f>M141*AA141</f>
        <v>0</v>
      </c>
      <c r="P141" s="1">
        <v>3</v>
      </c>
      <c r="AA141" s="1">
        <f>IF(P141=1,$O$3,IF(P141=2,$O$4,$O$5))</f>
        <v>0</v>
      </c>
    </row>
    <row r="142">
      <c r="A142" s="1" t="s">
        <v>664</v>
      </c>
      <c r="E142" s="27" t="s">
        <v>661</v>
      </c>
    </row>
    <row r="143">
      <c r="A143" s="1" t="s">
        <v>665</v>
      </c>
      <c r="E143" s="33" t="s">
        <v>15278</v>
      </c>
    </row>
    <row r="144" ht="255">
      <c r="A144" s="1" t="s">
        <v>666</v>
      </c>
      <c r="E144" s="27" t="s">
        <v>6691</v>
      </c>
    </row>
    <row r="145">
      <c r="A145" s="1" t="s">
        <v>659</v>
      </c>
      <c r="B145" s="1">
        <v>33</v>
      </c>
      <c r="C145" s="26" t="s">
        <v>15070</v>
      </c>
      <c r="D145" t="s">
        <v>661</v>
      </c>
      <c r="E145" s="27" t="s">
        <v>15071</v>
      </c>
      <c r="F145" s="28" t="s">
        <v>670</v>
      </c>
      <c r="G145" s="29">
        <v>156.41999999999999</v>
      </c>
      <c r="H145" s="28">
        <v>0</v>
      </c>
      <c r="I145" s="30">
        <f>ROUND(G145*H145,P4)</f>
        <v>0</v>
      </c>
      <c r="L145" s="31">
        <v>0</v>
      </c>
      <c r="M145" s="24">
        <f>ROUND(G145*L145,P4)</f>
        <v>0</v>
      </c>
      <c r="N145" s="25" t="s">
        <v>1345</v>
      </c>
      <c r="O145" s="32">
        <f>M145*AA145</f>
        <v>0</v>
      </c>
      <c r="P145" s="1">
        <v>3</v>
      </c>
      <c r="AA145" s="1">
        <f>IF(P145=1,$O$3,IF(P145=2,$O$4,$O$5))</f>
        <v>0</v>
      </c>
    </row>
    <row r="146">
      <c r="A146" s="1" t="s">
        <v>664</v>
      </c>
      <c r="E146" s="27" t="s">
        <v>661</v>
      </c>
    </row>
    <row r="147">
      <c r="A147" s="1" t="s">
        <v>665</v>
      </c>
      <c r="E147" s="33" t="s">
        <v>15279</v>
      </c>
    </row>
    <row r="148" ht="255">
      <c r="A148" s="1" t="s">
        <v>666</v>
      </c>
      <c r="E148" s="27" t="s">
        <v>14106</v>
      </c>
    </row>
    <row r="149">
      <c r="A149" s="1" t="s">
        <v>659</v>
      </c>
      <c r="B149" s="1">
        <v>34</v>
      </c>
      <c r="C149" s="26" t="s">
        <v>9652</v>
      </c>
      <c r="D149" t="s">
        <v>661</v>
      </c>
      <c r="E149" s="27" t="s">
        <v>9653</v>
      </c>
      <c r="F149" s="28" t="s">
        <v>670</v>
      </c>
      <c r="G149" s="29">
        <v>49.200000000000003</v>
      </c>
      <c r="H149" s="28">
        <v>0</v>
      </c>
      <c r="I149" s="30">
        <f>ROUND(G149*H149,P4)</f>
        <v>0</v>
      </c>
      <c r="L149" s="31">
        <v>0</v>
      </c>
      <c r="M149" s="24">
        <f>ROUND(G149*L149,P4)</f>
        <v>0</v>
      </c>
      <c r="N149" s="25" t="s">
        <v>1345</v>
      </c>
      <c r="O149" s="32">
        <f>M149*AA149</f>
        <v>0</v>
      </c>
      <c r="P149" s="1">
        <v>1</v>
      </c>
      <c r="AA149" s="1">
        <f>IF(P149=1,$O$3,IF(P149=2,$O$4,$O$5))</f>
        <v>0</v>
      </c>
    </row>
    <row r="150">
      <c r="A150" s="1" t="s">
        <v>664</v>
      </c>
      <c r="E150" s="27" t="s">
        <v>661</v>
      </c>
    </row>
    <row r="151">
      <c r="A151" s="1" t="s">
        <v>665</v>
      </c>
    </row>
    <row r="152" ht="242.25">
      <c r="A152" s="1" t="s">
        <v>666</v>
      </c>
      <c r="E152" s="27" t="s">
        <v>6483</v>
      </c>
    </row>
    <row r="153">
      <c r="A153" s="1" t="s">
        <v>659</v>
      </c>
      <c r="B153" s="1">
        <v>35</v>
      </c>
      <c r="C153" s="26" t="s">
        <v>14159</v>
      </c>
      <c r="D153" t="s">
        <v>661</v>
      </c>
      <c r="E153" s="27" t="s">
        <v>14160</v>
      </c>
      <c r="F153" s="28" t="s">
        <v>683</v>
      </c>
      <c r="G153" s="29">
        <v>8</v>
      </c>
      <c r="H153" s="28">
        <v>0</v>
      </c>
      <c r="I153" s="30">
        <f>ROUND(G153*H153,P4)</f>
        <v>0</v>
      </c>
      <c r="L153" s="31">
        <v>0</v>
      </c>
      <c r="M153" s="24">
        <f>ROUND(G153*L153,P4)</f>
        <v>0</v>
      </c>
      <c r="N153" s="25" t="s">
        <v>1345</v>
      </c>
      <c r="O153" s="32">
        <f>M153*AA153</f>
        <v>0</v>
      </c>
      <c r="P153" s="1">
        <v>3</v>
      </c>
      <c r="AA153" s="1">
        <f>IF(P153=1,$O$3,IF(P153=2,$O$4,$O$5))</f>
        <v>0</v>
      </c>
    </row>
    <row r="154">
      <c r="A154" s="1" t="s">
        <v>664</v>
      </c>
      <c r="E154" s="27" t="s">
        <v>661</v>
      </c>
    </row>
    <row r="155">
      <c r="A155" s="1" t="s">
        <v>665</v>
      </c>
    </row>
    <row r="156" ht="242.25">
      <c r="A156" s="1" t="s">
        <v>666</v>
      </c>
      <c r="E156" s="27" t="s">
        <v>14161</v>
      </c>
    </row>
    <row r="157">
      <c r="A157" s="1" t="s">
        <v>659</v>
      </c>
      <c r="B157" s="1">
        <v>36</v>
      </c>
      <c r="C157" s="26" t="s">
        <v>14217</v>
      </c>
      <c r="D157" t="s">
        <v>661</v>
      </c>
      <c r="E157" s="27" t="s">
        <v>14218</v>
      </c>
      <c r="F157" s="28" t="s">
        <v>683</v>
      </c>
      <c r="G157" s="29">
        <v>2</v>
      </c>
      <c r="H157" s="28">
        <v>0</v>
      </c>
      <c r="I157" s="30">
        <f>ROUND(G157*H157,P4)</f>
        <v>0</v>
      </c>
      <c r="L157" s="31">
        <v>0</v>
      </c>
      <c r="M157" s="24">
        <f>ROUND(G157*L157,P4)</f>
        <v>0</v>
      </c>
      <c r="N157" s="25" t="s">
        <v>1345</v>
      </c>
      <c r="O157" s="32">
        <f>M157*AA157</f>
        <v>0</v>
      </c>
      <c r="P157" s="1">
        <v>3</v>
      </c>
      <c r="AA157" s="1">
        <f>IF(P157=1,$O$3,IF(P157=2,$O$4,$O$5))</f>
        <v>0</v>
      </c>
    </row>
    <row r="158">
      <c r="A158" s="1" t="s">
        <v>664</v>
      </c>
      <c r="E158" s="27" t="s">
        <v>661</v>
      </c>
    </row>
    <row r="159">
      <c r="A159" s="1" t="s">
        <v>665</v>
      </c>
    </row>
    <row r="160" ht="242.25">
      <c r="A160" s="1" t="s">
        <v>666</v>
      </c>
      <c r="E160" s="27" t="s">
        <v>14161</v>
      </c>
    </row>
    <row r="161">
      <c r="A161" s="1" t="s">
        <v>659</v>
      </c>
      <c r="B161" s="1">
        <v>37</v>
      </c>
      <c r="C161" s="26" t="s">
        <v>14731</v>
      </c>
      <c r="D161" t="s">
        <v>661</v>
      </c>
      <c r="E161" s="27" t="s">
        <v>14732</v>
      </c>
      <c r="F161" s="28" t="s">
        <v>683</v>
      </c>
      <c r="G161" s="29">
        <v>2</v>
      </c>
      <c r="H161" s="28">
        <v>0</v>
      </c>
      <c r="I161" s="30">
        <f>ROUND(G161*H161,P4)</f>
        <v>0</v>
      </c>
      <c r="L161" s="31">
        <v>0</v>
      </c>
      <c r="M161" s="24">
        <f>ROUND(G161*L161,P4)</f>
        <v>0</v>
      </c>
      <c r="N161" s="25" t="s">
        <v>1345</v>
      </c>
      <c r="O161" s="32">
        <f>M161*AA161</f>
        <v>0</v>
      </c>
      <c r="P161" s="1">
        <v>3</v>
      </c>
      <c r="AA161" s="1">
        <f>IF(P161=1,$O$3,IF(P161=2,$O$4,$O$5))</f>
        <v>0</v>
      </c>
    </row>
    <row r="162">
      <c r="A162" s="1" t="s">
        <v>664</v>
      </c>
      <c r="E162" s="27" t="s">
        <v>661</v>
      </c>
    </row>
    <row r="163">
      <c r="A163" s="1" t="s">
        <v>665</v>
      </c>
    </row>
    <row r="164" ht="242.25">
      <c r="A164" s="1" t="s">
        <v>666</v>
      </c>
      <c r="E164" s="27" t="s">
        <v>14161</v>
      </c>
    </row>
    <row r="165">
      <c r="A165" s="1" t="s">
        <v>659</v>
      </c>
      <c r="B165" s="1">
        <v>38</v>
      </c>
      <c r="C165" s="26" t="s">
        <v>7264</v>
      </c>
      <c r="D165" t="s">
        <v>661</v>
      </c>
      <c r="E165" s="27" t="s">
        <v>7265</v>
      </c>
      <c r="F165" s="28" t="s">
        <v>683</v>
      </c>
      <c r="G165" s="29">
        <v>3</v>
      </c>
      <c r="H165" s="28">
        <v>0</v>
      </c>
      <c r="I165" s="30">
        <f>ROUND(G165*H165,P4)</f>
        <v>0</v>
      </c>
      <c r="L165" s="31">
        <v>0</v>
      </c>
      <c r="M165" s="24">
        <f>ROUND(G165*L165,P4)</f>
        <v>0</v>
      </c>
      <c r="N165" s="25" t="s">
        <v>1345</v>
      </c>
      <c r="O165" s="32">
        <f>M165*AA165</f>
        <v>0</v>
      </c>
      <c r="P165" s="1">
        <v>3</v>
      </c>
      <c r="AA165" s="1">
        <f>IF(P165=1,$O$3,IF(P165=2,$O$4,$O$5))</f>
        <v>0</v>
      </c>
    </row>
    <row r="166">
      <c r="A166" s="1" t="s">
        <v>664</v>
      </c>
      <c r="E166" s="27" t="s">
        <v>661</v>
      </c>
    </row>
    <row r="167">
      <c r="A167" s="1" t="s">
        <v>665</v>
      </c>
    </row>
    <row r="168" ht="89.25">
      <c r="A168" s="1" t="s">
        <v>666</v>
      </c>
      <c r="E168" s="27" t="s">
        <v>6489</v>
      </c>
    </row>
    <row r="169">
      <c r="A169" s="1" t="s">
        <v>659</v>
      </c>
      <c r="B169" s="1">
        <v>39</v>
      </c>
      <c r="C169" s="26" t="s">
        <v>14071</v>
      </c>
      <c r="D169" t="s">
        <v>661</v>
      </c>
      <c r="E169" s="27" t="s">
        <v>14072</v>
      </c>
      <c r="F169" s="28" t="s">
        <v>683</v>
      </c>
      <c r="G169" s="29">
        <v>6</v>
      </c>
      <c r="H169" s="28">
        <v>0</v>
      </c>
      <c r="I169" s="30">
        <f>ROUND(G169*H169,P4)</f>
        <v>0</v>
      </c>
      <c r="L169" s="31">
        <v>0</v>
      </c>
      <c r="M169" s="24">
        <f>ROUND(G169*L169,P4)</f>
        <v>0</v>
      </c>
      <c r="N169" s="25" t="s">
        <v>1345</v>
      </c>
      <c r="O169" s="32">
        <f>M169*AA169</f>
        <v>0</v>
      </c>
      <c r="P169" s="1">
        <v>3</v>
      </c>
      <c r="AA169" s="1">
        <f>IF(P169=1,$O$3,IF(P169=2,$O$4,$O$5))</f>
        <v>0</v>
      </c>
    </row>
    <row r="170">
      <c r="A170" s="1" t="s">
        <v>664</v>
      </c>
      <c r="E170" s="27" t="s">
        <v>15280</v>
      </c>
    </row>
    <row r="171">
      <c r="A171" s="1" t="s">
        <v>665</v>
      </c>
    </row>
    <row r="172" ht="38.25">
      <c r="A172" s="1" t="s">
        <v>666</v>
      </c>
      <c r="E172" s="27" t="s">
        <v>8029</v>
      </c>
    </row>
    <row r="173">
      <c r="A173" s="1" t="s">
        <v>659</v>
      </c>
      <c r="B173" s="1">
        <v>40</v>
      </c>
      <c r="C173" s="26" t="s">
        <v>6490</v>
      </c>
      <c r="D173" t="s">
        <v>661</v>
      </c>
      <c r="E173" s="27" t="s">
        <v>6491</v>
      </c>
      <c r="F173" s="28" t="s">
        <v>663</v>
      </c>
      <c r="G173" s="29">
        <v>0.41999999999999998</v>
      </c>
      <c r="H173" s="28">
        <v>0</v>
      </c>
      <c r="I173" s="30">
        <f>ROUND(G173*H173,P4)</f>
        <v>0</v>
      </c>
      <c r="L173" s="31">
        <v>0</v>
      </c>
      <c r="M173" s="24">
        <f>ROUND(G173*L173,P4)</f>
        <v>0</v>
      </c>
      <c r="N173" s="25" t="s">
        <v>1345</v>
      </c>
      <c r="O173" s="32">
        <f>M173*AA173</f>
        <v>0</v>
      </c>
      <c r="P173" s="1">
        <v>3</v>
      </c>
      <c r="AA173" s="1">
        <f>IF(P173=1,$O$3,IF(P173=2,$O$4,$O$5))</f>
        <v>0</v>
      </c>
    </row>
    <row r="174">
      <c r="A174" s="1" t="s">
        <v>664</v>
      </c>
      <c r="E174" s="27" t="s">
        <v>661</v>
      </c>
    </row>
    <row r="175">
      <c r="A175" s="1" t="s">
        <v>665</v>
      </c>
      <c r="E175" s="33" t="s">
        <v>15281</v>
      </c>
    </row>
    <row r="176" ht="357">
      <c r="A176" s="1" t="s">
        <v>666</v>
      </c>
      <c r="E176" s="27" t="s">
        <v>6470</v>
      </c>
    </row>
    <row r="177">
      <c r="A177" s="1" t="s">
        <v>659</v>
      </c>
      <c r="B177" s="1">
        <v>41</v>
      </c>
      <c r="C177" s="26" t="s">
        <v>14347</v>
      </c>
      <c r="D177" t="s">
        <v>661</v>
      </c>
      <c r="E177" s="27" t="s">
        <v>14348</v>
      </c>
      <c r="F177" s="28" t="s">
        <v>670</v>
      </c>
      <c r="G177" s="29">
        <v>142.19999999999999</v>
      </c>
      <c r="H177" s="28">
        <v>0</v>
      </c>
      <c r="I177" s="30">
        <f>ROUND(G177*H177,P4)</f>
        <v>0</v>
      </c>
      <c r="L177" s="31">
        <v>0</v>
      </c>
      <c r="M177" s="24">
        <f>ROUND(G177*L177,P4)</f>
        <v>0</v>
      </c>
      <c r="N177" s="25" t="s">
        <v>1345</v>
      </c>
      <c r="O177" s="32">
        <f>M177*AA177</f>
        <v>0</v>
      </c>
      <c r="P177" s="1">
        <v>3</v>
      </c>
      <c r="AA177" s="1">
        <f>IF(P177=1,$O$3,IF(P177=2,$O$4,$O$5))</f>
        <v>0</v>
      </c>
    </row>
    <row r="178">
      <c r="A178" s="1" t="s">
        <v>664</v>
      </c>
      <c r="E178" s="27" t="s">
        <v>661</v>
      </c>
    </row>
    <row r="179">
      <c r="A179" s="1" t="s">
        <v>665</v>
      </c>
      <c r="E179" s="33" t="s">
        <v>15282</v>
      </c>
    </row>
    <row r="180" ht="51">
      <c r="A180" s="1" t="s">
        <v>666</v>
      </c>
      <c r="E180" s="27" t="s">
        <v>12886</v>
      </c>
    </row>
    <row r="181">
      <c r="A181" s="1" t="s">
        <v>659</v>
      </c>
      <c r="B181" s="1">
        <v>42</v>
      </c>
      <c r="C181" s="26" t="s">
        <v>14221</v>
      </c>
      <c r="D181" t="s">
        <v>661</v>
      </c>
      <c r="E181" s="27" t="s">
        <v>14222</v>
      </c>
      <c r="F181" s="28" t="s">
        <v>670</v>
      </c>
      <c r="G181" s="29">
        <v>10</v>
      </c>
      <c r="H181" s="28">
        <v>0</v>
      </c>
      <c r="I181" s="30">
        <f>ROUND(G181*H181,P4)</f>
        <v>0</v>
      </c>
      <c r="L181" s="31">
        <v>0</v>
      </c>
      <c r="M181" s="24">
        <f>ROUND(G181*L181,P4)</f>
        <v>0</v>
      </c>
      <c r="N181" s="25" t="s">
        <v>1345</v>
      </c>
      <c r="O181" s="32">
        <f>M181*AA181</f>
        <v>0</v>
      </c>
      <c r="P181" s="1">
        <v>3</v>
      </c>
      <c r="AA181" s="1">
        <f>IF(P181=1,$O$3,IF(P181=2,$O$4,$O$5))</f>
        <v>0</v>
      </c>
    </row>
    <row r="182">
      <c r="A182" s="1" t="s">
        <v>664</v>
      </c>
      <c r="E182" s="27" t="s">
        <v>661</v>
      </c>
    </row>
    <row r="183">
      <c r="A183" s="1" t="s">
        <v>665</v>
      </c>
    </row>
    <row r="184" ht="51">
      <c r="A184" s="1" t="s">
        <v>666</v>
      </c>
      <c r="E184" s="27" t="s">
        <v>12886</v>
      </c>
    </row>
    <row r="185">
      <c r="A185" s="1" t="s">
        <v>659</v>
      </c>
      <c r="B185" s="1">
        <v>43</v>
      </c>
      <c r="C185" s="26" t="s">
        <v>12887</v>
      </c>
      <c r="D185" t="s">
        <v>661</v>
      </c>
      <c r="E185" s="27" t="s">
        <v>12888</v>
      </c>
      <c r="F185" s="28" t="s">
        <v>670</v>
      </c>
      <c r="G185" s="29">
        <v>8.9000000000000004</v>
      </c>
      <c r="H185" s="28">
        <v>0</v>
      </c>
      <c r="I185" s="30">
        <f>ROUND(G185*H185,P4)</f>
        <v>0</v>
      </c>
      <c r="L185" s="31">
        <v>0</v>
      </c>
      <c r="M185" s="24">
        <f>ROUND(G185*L185,P4)</f>
        <v>0</v>
      </c>
      <c r="N185" s="25" t="s">
        <v>1345</v>
      </c>
      <c r="O185" s="32">
        <f>M185*AA185</f>
        <v>0</v>
      </c>
      <c r="P185" s="1">
        <v>3</v>
      </c>
      <c r="AA185" s="1">
        <f>IF(P185=1,$O$3,IF(P185=2,$O$4,$O$5))</f>
        <v>0</v>
      </c>
    </row>
    <row r="186">
      <c r="A186" s="1" t="s">
        <v>664</v>
      </c>
      <c r="E186" s="27" t="s">
        <v>661</v>
      </c>
    </row>
    <row r="187">
      <c r="A187" s="1" t="s">
        <v>665</v>
      </c>
      <c r="E187" s="33" t="s">
        <v>15283</v>
      </c>
    </row>
    <row r="188" ht="51">
      <c r="A188" s="1" t="s">
        <v>666</v>
      </c>
      <c r="E188" s="27" t="s">
        <v>12886</v>
      </c>
    </row>
    <row r="189">
      <c r="A189" s="1" t="s">
        <v>659</v>
      </c>
      <c r="B189" s="1">
        <v>44</v>
      </c>
      <c r="C189" s="26" t="s">
        <v>14073</v>
      </c>
      <c r="D189" t="s">
        <v>661</v>
      </c>
      <c r="E189" s="27" t="s">
        <v>14074</v>
      </c>
      <c r="F189" s="28" t="s">
        <v>670</v>
      </c>
      <c r="G189" s="29">
        <v>236.09999999999999</v>
      </c>
      <c r="H189" s="28">
        <v>0</v>
      </c>
      <c r="I189" s="30">
        <f>ROUND(G189*H189,P4)</f>
        <v>0</v>
      </c>
      <c r="L189" s="31">
        <v>0</v>
      </c>
      <c r="M189" s="24">
        <f>ROUND(G189*L189,P4)</f>
        <v>0</v>
      </c>
      <c r="N189" s="25" t="s">
        <v>1345</v>
      </c>
      <c r="O189" s="32">
        <f>M189*AA189</f>
        <v>0</v>
      </c>
      <c r="P189" s="1">
        <v>3</v>
      </c>
      <c r="AA189" s="1">
        <f>IF(P189=1,$O$3,IF(P189=2,$O$4,$O$5))</f>
        <v>0</v>
      </c>
    </row>
    <row r="190">
      <c r="A190" s="1" t="s">
        <v>664</v>
      </c>
      <c r="E190" s="27" t="s">
        <v>661</v>
      </c>
    </row>
    <row r="191">
      <c r="A191" s="1" t="s">
        <v>665</v>
      </c>
      <c r="E191" s="33" t="s">
        <v>15284</v>
      </c>
    </row>
    <row r="192" ht="51">
      <c r="A192" s="1" t="s">
        <v>666</v>
      </c>
      <c r="E192" s="27" t="s">
        <v>12886</v>
      </c>
    </row>
    <row r="193">
      <c r="A193" s="1" t="s">
        <v>659</v>
      </c>
      <c r="B193" s="1">
        <v>45</v>
      </c>
      <c r="C193" s="26" t="s">
        <v>14224</v>
      </c>
      <c r="D193" t="s">
        <v>661</v>
      </c>
      <c r="E193" s="27" t="s">
        <v>14225</v>
      </c>
      <c r="F193" s="28" t="s">
        <v>670</v>
      </c>
      <c r="G193" s="29">
        <v>24</v>
      </c>
      <c r="H193" s="28">
        <v>0</v>
      </c>
      <c r="I193" s="30">
        <f>ROUND(G193*H193,P4)</f>
        <v>0</v>
      </c>
      <c r="L193" s="31">
        <v>0</v>
      </c>
      <c r="M193" s="24">
        <f>ROUND(G193*L193,P4)</f>
        <v>0</v>
      </c>
      <c r="N193" s="25" t="s">
        <v>1345</v>
      </c>
      <c r="O193" s="32">
        <f>M193*AA193</f>
        <v>0</v>
      </c>
      <c r="P193" s="1">
        <v>3</v>
      </c>
      <c r="AA193" s="1">
        <f>IF(P193=1,$O$3,IF(P193=2,$O$4,$O$5))</f>
        <v>0</v>
      </c>
    </row>
    <row r="194">
      <c r="A194" s="1" t="s">
        <v>664</v>
      </c>
      <c r="E194" s="27" t="s">
        <v>661</v>
      </c>
    </row>
    <row r="195">
      <c r="A195" s="1" t="s">
        <v>665</v>
      </c>
      <c r="E195" s="33" t="s">
        <v>15285</v>
      </c>
    </row>
    <row r="196" ht="51">
      <c r="A196" s="1" t="s">
        <v>666</v>
      </c>
      <c r="E196" s="27" t="s">
        <v>12886</v>
      </c>
    </row>
    <row r="197">
      <c r="A197" s="1" t="s">
        <v>659</v>
      </c>
      <c r="B197" s="1">
        <v>46</v>
      </c>
      <c r="C197" s="26" t="s">
        <v>14740</v>
      </c>
      <c r="D197" t="s">
        <v>661</v>
      </c>
      <c r="E197" s="27" t="s">
        <v>14741</v>
      </c>
      <c r="F197" s="28" t="s">
        <v>670</v>
      </c>
      <c r="G197" s="29">
        <v>138</v>
      </c>
      <c r="H197" s="28">
        <v>0</v>
      </c>
      <c r="I197" s="30">
        <f>ROUND(G197*H197,P4)</f>
        <v>0</v>
      </c>
      <c r="L197" s="31">
        <v>0</v>
      </c>
      <c r="M197" s="24">
        <f>ROUND(G197*L197,P4)</f>
        <v>0</v>
      </c>
      <c r="N197" s="25" t="s">
        <v>1345</v>
      </c>
      <c r="O197" s="32">
        <f>M197*AA197</f>
        <v>0</v>
      </c>
      <c r="P197" s="1">
        <v>3</v>
      </c>
      <c r="AA197" s="1">
        <f>IF(P197=1,$O$3,IF(P197=2,$O$4,$O$5))</f>
        <v>0</v>
      </c>
    </row>
    <row r="198">
      <c r="A198" s="1" t="s">
        <v>664</v>
      </c>
      <c r="E198" s="27" t="s">
        <v>661</v>
      </c>
    </row>
    <row r="199">
      <c r="A199" s="1" t="s">
        <v>665</v>
      </c>
      <c r="E199" s="33" t="s">
        <v>15286</v>
      </c>
    </row>
    <row r="200" ht="51">
      <c r="A200" s="1" t="s">
        <v>666</v>
      </c>
      <c r="E200" s="27" t="s">
        <v>12886</v>
      </c>
    </row>
    <row r="201">
      <c r="A201" s="1" t="s">
        <v>659</v>
      </c>
      <c r="B201" s="1">
        <v>47</v>
      </c>
      <c r="C201" s="26" t="s">
        <v>14076</v>
      </c>
      <c r="D201" t="s">
        <v>661</v>
      </c>
      <c r="E201" s="27" t="s">
        <v>14077</v>
      </c>
      <c r="F201" s="28" t="s">
        <v>670</v>
      </c>
      <c r="G201" s="29">
        <v>523.5</v>
      </c>
      <c r="H201" s="28">
        <v>0</v>
      </c>
      <c r="I201" s="30">
        <f>ROUND(G201*H201,P4)</f>
        <v>0</v>
      </c>
      <c r="L201" s="31">
        <v>0</v>
      </c>
      <c r="M201" s="24">
        <f>ROUND(G201*L201,P4)</f>
        <v>0</v>
      </c>
      <c r="N201" s="25" t="s">
        <v>1345</v>
      </c>
      <c r="O201" s="32">
        <f>M201*AA201</f>
        <v>0</v>
      </c>
      <c r="P201" s="1">
        <v>3</v>
      </c>
      <c r="AA201" s="1">
        <f>IF(P201=1,$O$3,IF(P201=2,$O$4,$O$5))</f>
        <v>0</v>
      </c>
    </row>
    <row r="202">
      <c r="A202" s="1" t="s">
        <v>664</v>
      </c>
      <c r="E202" s="27" t="s">
        <v>661</v>
      </c>
    </row>
    <row r="203">
      <c r="A203" s="1" t="s">
        <v>665</v>
      </c>
      <c r="E203" s="33" t="s">
        <v>15287</v>
      </c>
    </row>
    <row r="204" ht="25.5">
      <c r="A204" s="1" t="s">
        <v>666</v>
      </c>
      <c r="E204" s="27" t="s">
        <v>14079</v>
      </c>
    </row>
    <row r="205">
      <c r="A205" s="1" t="s">
        <v>659</v>
      </c>
      <c r="B205" s="1">
        <v>48</v>
      </c>
      <c r="C205" s="26" t="s">
        <v>14200</v>
      </c>
      <c r="D205" t="s">
        <v>661</v>
      </c>
      <c r="E205" s="27" t="s">
        <v>6083</v>
      </c>
      <c r="F205" s="28" t="s">
        <v>670</v>
      </c>
      <c r="G205" s="29">
        <v>12</v>
      </c>
      <c r="H205" s="28">
        <v>0</v>
      </c>
      <c r="I205" s="30">
        <f>ROUND(G205*H205,P4)</f>
        <v>0</v>
      </c>
      <c r="L205" s="31">
        <v>0</v>
      </c>
      <c r="M205" s="24">
        <f>ROUND(G205*L205,P4)</f>
        <v>0</v>
      </c>
      <c r="N205" s="25" t="s">
        <v>1345</v>
      </c>
      <c r="O205" s="32">
        <f>M205*AA205</f>
        <v>0</v>
      </c>
      <c r="P205" s="1">
        <v>3</v>
      </c>
      <c r="AA205" s="1">
        <f>IF(P205=1,$O$3,IF(P205=2,$O$4,$O$5))</f>
        <v>0</v>
      </c>
    </row>
    <row r="206">
      <c r="A206" s="1" t="s">
        <v>664</v>
      </c>
      <c r="E206" s="27" t="s">
        <v>14270</v>
      </c>
    </row>
    <row r="207">
      <c r="A207" s="1" t="s">
        <v>665</v>
      </c>
      <c r="E207" s="33" t="s">
        <v>15069</v>
      </c>
    </row>
    <row r="208" ht="255">
      <c r="A208" s="1" t="s">
        <v>666</v>
      </c>
      <c r="E208" s="27" t="s">
        <v>6691</v>
      </c>
    </row>
    <row r="209">
      <c r="A209" s="1" t="s">
        <v>659</v>
      </c>
      <c r="B209" s="1">
        <v>49</v>
      </c>
      <c r="C209" s="26" t="s">
        <v>14163</v>
      </c>
      <c r="D209" t="s">
        <v>661</v>
      </c>
      <c r="E209" s="27" t="s">
        <v>6310</v>
      </c>
      <c r="F209" s="28" t="s">
        <v>670</v>
      </c>
      <c r="G209" s="29">
        <v>84.480000000000004</v>
      </c>
      <c r="H209" s="28">
        <v>0</v>
      </c>
      <c r="I209" s="30">
        <f>ROUND(G209*H209,P4)</f>
        <v>0</v>
      </c>
      <c r="L209" s="31">
        <v>0</v>
      </c>
      <c r="M209" s="24">
        <f>ROUND(G209*L209,P4)</f>
        <v>0</v>
      </c>
      <c r="N209" s="25" t="s">
        <v>1345</v>
      </c>
      <c r="O209" s="32">
        <f>M209*AA209</f>
        <v>0</v>
      </c>
      <c r="P209" s="1">
        <v>3</v>
      </c>
      <c r="AA209" s="1">
        <f>IF(P209=1,$O$3,IF(P209=2,$O$4,$O$5))</f>
        <v>0</v>
      </c>
    </row>
    <row r="210">
      <c r="A210" s="1" t="s">
        <v>664</v>
      </c>
      <c r="E210" s="27" t="s">
        <v>14167</v>
      </c>
    </row>
    <row r="211">
      <c r="A211" s="1" t="s">
        <v>665</v>
      </c>
      <c r="E211" s="33" t="s">
        <v>15288</v>
      </c>
    </row>
    <row r="212" ht="255">
      <c r="A212" s="1" t="s">
        <v>666</v>
      </c>
      <c r="E212" s="27" t="s">
        <v>6691</v>
      </c>
    </row>
    <row r="213">
      <c r="A213" s="1" t="s">
        <v>659</v>
      </c>
      <c r="B213" s="1">
        <v>50</v>
      </c>
      <c r="C213" s="26" t="s">
        <v>14166</v>
      </c>
      <c r="D213" t="s">
        <v>661</v>
      </c>
      <c r="E213" s="27" t="s">
        <v>6087</v>
      </c>
      <c r="F213" s="28" t="s">
        <v>670</v>
      </c>
      <c r="G213" s="29">
        <v>268.80000000000001</v>
      </c>
      <c r="H213" s="28">
        <v>0</v>
      </c>
      <c r="I213" s="30">
        <f>ROUND(G213*H213,P4)</f>
        <v>0</v>
      </c>
      <c r="L213" s="31">
        <v>0</v>
      </c>
      <c r="M213" s="24">
        <f>ROUND(G213*L213,P4)</f>
        <v>0</v>
      </c>
      <c r="N213" s="25" t="s">
        <v>1345</v>
      </c>
      <c r="O213" s="32">
        <f>M213*AA213</f>
        <v>0</v>
      </c>
      <c r="P213" s="1">
        <v>3</v>
      </c>
      <c r="AA213" s="1">
        <f>IF(P213=1,$O$3,IF(P213=2,$O$4,$O$5))</f>
        <v>0</v>
      </c>
    </row>
    <row r="214">
      <c r="A214" s="1" t="s">
        <v>664</v>
      </c>
      <c r="E214" s="27" t="s">
        <v>14167</v>
      </c>
    </row>
    <row r="215">
      <c r="A215" s="1" t="s">
        <v>665</v>
      </c>
      <c r="E215" s="33" t="s">
        <v>15289</v>
      </c>
    </row>
    <row r="216" ht="255">
      <c r="A216" s="1" t="s">
        <v>666</v>
      </c>
      <c r="E216" s="27" t="s">
        <v>6691</v>
      </c>
    </row>
    <row r="217">
      <c r="A217" s="1" t="s">
        <v>659</v>
      </c>
      <c r="B217" s="1">
        <v>51</v>
      </c>
      <c r="C217" s="26" t="s">
        <v>14080</v>
      </c>
      <c r="D217" t="s">
        <v>661</v>
      </c>
      <c r="E217" s="27" t="s">
        <v>6090</v>
      </c>
      <c r="F217" s="28" t="s">
        <v>670</v>
      </c>
      <c r="G217" s="29">
        <v>3.6000000000000001</v>
      </c>
      <c r="H217" s="28">
        <v>0</v>
      </c>
      <c r="I217" s="30">
        <f>ROUND(G217*H217,P4)</f>
        <v>0</v>
      </c>
      <c r="L217" s="31">
        <v>0</v>
      </c>
      <c r="M217" s="24">
        <f>ROUND(G217*L217,P4)</f>
        <v>0</v>
      </c>
      <c r="N217" s="25" t="s">
        <v>1345</v>
      </c>
      <c r="O217" s="32">
        <f>M217*AA217</f>
        <v>0</v>
      </c>
      <c r="P217" s="1">
        <v>3</v>
      </c>
      <c r="AA217" s="1">
        <f>IF(P217=1,$O$3,IF(P217=2,$O$4,$O$5))</f>
        <v>0</v>
      </c>
    </row>
    <row r="218">
      <c r="A218" s="1" t="s">
        <v>664</v>
      </c>
      <c r="E218" s="27" t="s">
        <v>14167</v>
      </c>
    </row>
    <row r="219">
      <c r="A219" s="1" t="s">
        <v>665</v>
      </c>
      <c r="E219" s="33" t="s">
        <v>15290</v>
      </c>
    </row>
    <row r="220" ht="255">
      <c r="A220" s="1" t="s">
        <v>666</v>
      </c>
      <c r="E220" s="27" t="s">
        <v>6691</v>
      </c>
    </row>
    <row r="221">
      <c r="A221" s="1" t="s">
        <v>659</v>
      </c>
      <c r="B221" s="1">
        <v>52</v>
      </c>
      <c r="C221" s="26" t="s">
        <v>14233</v>
      </c>
      <c r="D221" t="s">
        <v>661</v>
      </c>
      <c r="E221" s="27" t="s">
        <v>6693</v>
      </c>
      <c r="F221" s="28" t="s">
        <v>670</v>
      </c>
      <c r="G221" s="29">
        <v>28.800000000000001</v>
      </c>
      <c r="H221" s="28">
        <v>0</v>
      </c>
      <c r="I221" s="30">
        <f>ROUND(G221*H221,P4)</f>
        <v>0</v>
      </c>
      <c r="L221" s="31">
        <v>0</v>
      </c>
      <c r="M221" s="24">
        <f>ROUND(G221*L221,P4)</f>
        <v>0</v>
      </c>
      <c r="N221" s="25" t="s">
        <v>1345</v>
      </c>
      <c r="O221" s="32">
        <f>M221*AA221</f>
        <v>0</v>
      </c>
      <c r="P221" s="1">
        <v>3</v>
      </c>
      <c r="AA221" s="1">
        <f>IF(P221=1,$O$3,IF(P221=2,$O$4,$O$5))</f>
        <v>0</v>
      </c>
    </row>
    <row r="222">
      <c r="A222" s="1" t="s">
        <v>664</v>
      </c>
      <c r="E222" s="27" t="s">
        <v>14167</v>
      </c>
    </row>
    <row r="223">
      <c r="A223" s="1" t="s">
        <v>665</v>
      </c>
      <c r="E223" s="33" t="s">
        <v>15291</v>
      </c>
    </row>
    <row r="224" ht="255">
      <c r="A224" s="1" t="s">
        <v>666</v>
      </c>
      <c r="E224" s="27" t="s">
        <v>6691</v>
      </c>
    </row>
    <row r="225">
      <c r="A225" s="1" t="s">
        <v>659</v>
      </c>
      <c r="B225" s="1">
        <v>53</v>
      </c>
      <c r="C225" s="26" t="s">
        <v>15292</v>
      </c>
      <c r="D225" t="s">
        <v>661</v>
      </c>
      <c r="E225" s="27" t="s">
        <v>15293</v>
      </c>
      <c r="F225" s="28" t="s">
        <v>670</v>
      </c>
      <c r="G225" s="29">
        <v>45.600000000000001</v>
      </c>
      <c r="H225" s="28">
        <v>0</v>
      </c>
      <c r="I225" s="30">
        <f>ROUND(G225*H225,P4)</f>
        <v>0</v>
      </c>
      <c r="L225" s="31">
        <v>0</v>
      </c>
      <c r="M225" s="24">
        <f>ROUND(G225*L225,P4)</f>
        <v>0</v>
      </c>
      <c r="N225" s="25" t="s">
        <v>1345</v>
      </c>
      <c r="O225" s="32">
        <f>M225*AA225</f>
        <v>0</v>
      </c>
      <c r="P225" s="1">
        <v>3</v>
      </c>
      <c r="AA225" s="1">
        <f>IF(P225=1,$O$3,IF(P225=2,$O$4,$O$5))</f>
        <v>0</v>
      </c>
    </row>
    <row r="226">
      <c r="A226" s="1" t="s">
        <v>664</v>
      </c>
      <c r="E226" s="27" t="s">
        <v>15294</v>
      </c>
    </row>
    <row r="227">
      <c r="A227" s="1" t="s">
        <v>665</v>
      </c>
      <c r="E227" s="33" t="s">
        <v>15295</v>
      </c>
    </row>
    <row r="228" ht="255">
      <c r="A228" s="1" t="s">
        <v>666</v>
      </c>
      <c r="E228" s="27" t="s">
        <v>6691</v>
      </c>
    </row>
    <row r="229">
      <c r="A229" s="1" t="s">
        <v>659</v>
      </c>
      <c r="B229" s="1">
        <v>54</v>
      </c>
      <c r="C229" s="26" t="s">
        <v>14827</v>
      </c>
      <c r="D229" t="s">
        <v>661</v>
      </c>
      <c r="E229" s="27" t="s">
        <v>14828</v>
      </c>
      <c r="F229" s="28" t="s">
        <v>683</v>
      </c>
      <c r="G229" s="29">
        <v>3</v>
      </c>
      <c r="H229" s="28">
        <v>0</v>
      </c>
      <c r="I229" s="30">
        <f>ROUND(G229*H229,P4)</f>
        <v>0</v>
      </c>
      <c r="L229" s="31">
        <v>0</v>
      </c>
      <c r="M229" s="24">
        <f>ROUND(G229*L229,P4)</f>
        <v>0</v>
      </c>
      <c r="N229" s="25" t="s">
        <v>1345</v>
      </c>
      <c r="O229" s="32">
        <f>M229*AA229</f>
        <v>0</v>
      </c>
      <c r="P229" s="1">
        <v>3</v>
      </c>
      <c r="AA229" s="1">
        <f>IF(P229=1,$O$3,IF(P229=2,$O$4,$O$5))</f>
        <v>0</v>
      </c>
    </row>
    <row r="230">
      <c r="A230" s="1" t="s">
        <v>664</v>
      </c>
      <c r="E230" s="27" t="s">
        <v>15296</v>
      </c>
    </row>
    <row r="231">
      <c r="A231" s="1" t="s">
        <v>665</v>
      </c>
    </row>
    <row r="232" ht="25.5">
      <c r="A232" s="1" t="s">
        <v>666</v>
      </c>
      <c r="E232" s="27" t="s">
        <v>7072</v>
      </c>
    </row>
    <row r="233">
      <c r="A233" s="1" t="s">
        <v>659</v>
      </c>
      <c r="B233" s="1">
        <v>55</v>
      </c>
      <c r="C233" s="26" t="s">
        <v>15297</v>
      </c>
      <c r="D233" t="s">
        <v>661</v>
      </c>
      <c r="E233" s="27" t="s">
        <v>15298</v>
      </c>
      <c r="F233" s="28" t="s">
        <v>683</v>
      </c>
      <c r="G233" s="29">
        <v>1</v>
      </c>
      <c r="H233" s="28">
        <v>0</v>
      </c>
      <c r="I233" s="30">
        <f>ROUND(G233*H233,P4)</f>
        <v>0</v>
      </c>
      <c r="L233" s="31">
        <v>0</v>
      </c>
      <c r="M233" s="24">
        <f>ROUND(G233*L233,P4)</f>
        <v>0</v>
      </c>
      <c r="N233" s="25" t="s">
        <v>1345</v>
      </c>
      <c r="O233" s="32">
        <f>M233*AA233</f>
        <v>0</v>
      </c>
      <c r="P233" s="1">
        <v>3</v>
      </c>
      <c r="AA233" s="1">
        <f>IF(P233=1,$O$3,IF(P233=2,$O$4,$O$5))</f>
        <v>0</v>
      </c>
    </row>
    <row r="234" ht="127.5">
      <c r="A234" s="1" t="s">
        <v>664</v>
      </c>
      <c r="E234" s="27" t="s">
        <v>15299</v>
      </c>
    </row>
    <row r="235">
      <c r="A235" s="1" t="s">
        <v>665</v>
      </c>
    </row>
    <row r="236" ht="267.75">
      <c r="A236" s="1" t="s">
        <v>666</v>
      </c>
      <c r="E236" s="27" t="s">
        <v>14899</v>
      </c>
    </row>
    <row r="237">
      <c r="A237" s="1" t="s">
        <v>659</v>
      </c>
      <c r="B237" s="1">
        <v>56</v>
      </c>
      <c r="C237" s="26" t="s">
        <v>15300</v>
      </c>
      <c r="D237" t="s">
        <v>661</v>
      </c>
      <c r="E237" s="27" t="s">
        <v>15301</v>
      </c>
      <c r="F237" s="28" t="s">
        <v>683</v>
      </c>
      <c r="G237" s="29">
        <v>1</v>
      </c>
      <c r="H237" s="28">
        <v>0</v>
      </c>
      <c r="I237" s="30">
        <f>ROUND(G237*H237,P4)</f>
        <v>0</v>
      </c>
      <c r="L237" s="31">
        <v>0</v>
      </c>
      <c r="M237" s="24">
        <f>ROUND(G237*L237,P4)</f>
        <v>0</v>
      </c>
      <c r="N237" s="25" t="s">
        <v>1345</v>
      </c>
      <c r="O237" s="32">
        <f>M237*AA237</f>
        <v>0</v>
      </c>
      <c r="P237" s="1">
        <v>3</v>
      </c>
      <c r="AA237" s="1">
        <f>IF(P237=1,$O$3,IF(P237=2,$O$4,$O$5))</f>
        <v>0</v>
      </c>
    </row>
    <row r="238" ht="127.5">
      <c r="A238" s="1" t="s">
        <v>664</v>
      </c>
      <c r="E238" s="27" t="s">
        <v>15302</v>
      </c>
    </row>
    <row r="239">
      <c r="A239" s="1" t="s">
        <v>665</v>
      </c>
    </row>
    <row r="240" ht="267.75">
      <c r="A240" s="1" t="s">
        <v>666</v>
      </c>
      <c r="E240" s="27" t="s">
        <v>14899</v>
      </c>
    </row>
    <row r="241">
      <c r="A241" s="1" t="s">
        <v>659</v>
      </c>
      <c r="B241" s="1">
        <v>57</v>
      </c>
      <c r="C241" s="26" t="s">
        <v>15303</v>
      </c>
      <c r="D241" t="s">
        <v>661</v>
      </c>
      <c r="E241" s="27" t="s">
        <v>15304</v>
      </c>
      <c r="F241" s="28" t="s">
        <v>683</v>
      </c>
      <c r="G241" s="29">
        <v>1</v>
      </c>
      <c r="H241" s="28">
        <v>0</v>
      </c>
      <c r="I241" s="30">
        <f>ROUND(G241*H241,P4)</f>
        <v>0</v>
      </c>
      <c r="L241" s="31">
        <v>0</v>
      </c>
      <c r="M241" s="24">
        <f>ROUND(G241*L241,P4)</f>
        <v>0</v>
      </c>
      <c r="N241" s="25" t="s">
        <v>1345</v>
      </c>
      <c r="O241" s="32">
        <f>M241*AA241</f>
        <v>0</v>
      </c>
      <c r="P241" s="1">
        <v>3</v>
      </c>
      <c r="AA241" s="1">
        <f>IF(P241=1,$O$3,IF(P241=2,$O$4,$O$5))</f>
        <v>0</v>
      </c>
    </row>
    <row r="242">
      <c r="A242" s="1" t="s">
        <v>664</v>
      </c>
      <c r="E242" s="27" t="s">
        <v>15305</v>
      </c>
    </row>
    <row r="243">
      <c r="A243" s="1" t="s">
        <v>665</v>
      </c>
    </row>
    <row r="244" ht="242.25">
      <c r="A244" s="1" t="s">
        <v>666</v>
      </c>
      <c r="E244" s="27" t="s">
        <v>14161</v>
      </c>
    </row>
    <row r="245">
      <c r="A245" s="1" t="s">
        <v>659</v>
      </c>
      <c r="B245" s="1">
        <v>58</v>
      </c>
      <c r="C245" s="26" t="s">
        <v>15306</v>
      </c>
      <c r="D245" t="s">
        <v>661</v>
      </c>
      <c r="E245" s="27" t="s">
        <v>15307</v>
      </c>
      <c r="F245" s="28" t="s">
        <v>683</v>
      </c>
      <c r="G245" s="29">
        <v>1</v>
      </c>
      <c r="H245" s="28">
        <v>0</v>
      </c>
      <c r="I245" s="30">
        <f>ROUND(G245*H245,P4)</f>
        <v>0</v>
      </c>
      <c r="L245" s="31">
        <v>0</v>
      </c>
      <c r="M245" s="24">
        <f>ROUND(G245*L245,P4)</f>
        <v>0</v>
      </c>
      <c r="N245" s="25" t="s">
        <v>1345</v>
      </c>
      <c r="O245" s="32">
        <f>M245*AA245</f>
        <v>0</v>
      </c>
      <c r="P245" s="1">
        <v>3</v>
      </c>
      <c r="AA245" s="1">
        <f>IF(P245=1,$O$3,IF(P245=2,$O$4,$O$5))</f>
        <v>0</v>
      </c>
    </row>
    <row r="246">
      <c r="A246" s="1" t="s">
        <v>664</v>
      </c>
      <c r="E246" s="27" t="s">
        <v>15308</v>
      </c>
    </row>
    <row r="247">
      <c r="A247" s="1" t="s">
        <v>665</v>
      </c>
    </row>
    <row r="248" ht="242.25">
      <c r="A248" s="1" t="s">
        <v>666</v>
      </c>
      <c r="E248" s="27" t="s">
        <v>14161</v>
      </c>
    </row>
    <row r="249">
      <c r="A249" s="1" t="s">
        <v>659</v>
      </c>
      <c r="B249" s="1">
        <v>59</v>
      </c>
      <c r="C249" s="26" t="s">
        <v>15309</v>
      </c>
      <c r="D249" t="s">
        <v>661</v>
      </c>
      <c r="E249" s="27" t="s">
        <v>15310</v>
      </c>
      <c r="F249" s="28" t="s">
        <v>683</v>
      </c>
      <c r="G249" s="29">
        <v>1</v>
      </c>
      <c r="H249" s="28">
        <v>0</v>
      </c>
      <c r="I249" s="30">
        <f>ROUND(G249*H249,P4)</f>
        <v>0</v>
      </c>
      <c r="L249" s="31">
        <v>0</v>
      </c>
      <c r="M249" s="24">
        <f>ROUND(G249*L249,P4)</f>
        <v>0</v>
      </c>
      <c r="N249" s="25" t="s">
        <v>1345</v>
      </c>
      <c r="O249" s="32">
        <f>M249*AA249</f>
        <v>0</v>
      </c>
      <c r="P249" s="1">
        <v>3</v>
      </c>
      <c r="AA249" s="1">
        <f>IF(P249=1,$O$3,IF(P249=2,$O$4,$O$5))</f>
        <v>0</v>
      </c>
    </row>
    <row r="250">
      <c r="A250" s="1" t="s">
        <v>664</v>
      </c>
      <c r="E250" s="27" t="s">
        <v>15311</v>
      </c>
    </row>
    <row r="251">
      <c r="A251" s="1" t="s">
        <v>665</v>
      </c>
    </row>
    <row r="252" ht="242.25">
      <c r="A252" s="1" t="s">
        <v>666</v>
      </c>
      <c r="E252" s="27" t="s">
        <v>14161</v>
      </c>
    </row>
    <row r="253">
      <c r="A253" s="1" t="s">
        <v>659</v>
      </c>
      <c r="B253" s="1">
        <v>60</v>
      </c>
      <c r="C253" s="26" t="s">
        <v>15312</v>
      </c>
      <c r="D253" t="s">
        <v>661</v>
      </c>
      <c r="E253" s="27" t="s">
        <v>15313</v>
      </c>
      <c r="F253" s="28" t="s">
        <v>683</v>
      </c>
      <c r="G253" s="29">
        <v>1</v>
      </c>
      <c r="H253" s="28">
        <v>0</v>
      </c>
      <c r="I253" s="30">
        <f>ROUND(G253*H253,P4)</f>
        <v>0</v>
      </c>
      <c r="L253" s="31">
        <v>0</v>
      </c>
      <c r="M253" s="24">
        <f>ROUND(G253*L253,P4)</f>
        <v>0</v>
      </c>
      <c r="N253" s="25" t="s">
        <v>1345</v>
      </c>
      <c r="O253" s="32">
        <f>M253*AA253</f>
        <v>0</v>
      </c>
      <c r="P253" s="1">
        <v>3</v>
      </c>
      <c r="AA253" s="1">
        <f>IF(P253=1,$O$3,IF(P253=2,$O$4,$O$5))</f>
        <v>0</v>
      </c>
    </row>
    <row r="254">
      <c r="A254" s="1" t="s">
        <v>664</v>
      </c>
      <c r="E254" s="27" t="s">
        <v>15314</v>
      </c>
    </row>
    <row r="255">
      <c r="A255" s="1" t="s">
        <v>665</v>
      </c>
    </row>
    <row r="256" ht="242.25">
      <c r="A256" s="1" t="s">
        <v>666</v>
      </c>
      <c r="E256" s="27" t="s">
        <v>14161</v>
      </c>
    </row>
    <row r="257">
      <c r="A257" s="1" t="s">
        <v>659</v>
      </c>
      <c r="B257" s="1">
        <v>61</v>
      </c>
      <c r="C257" s="26" t="s">
        <v>15315</v>
      </c>
      <c r="D257" t="s">
        <v>661</v>
      </c>
      <c r="E257" s="27" t="s">
        <v>15316</v>
      </c>
      <c r="F257" s="28" t="s">
        <v>683</v>
      </c>
      <c r="G257" s="29">
        <v>1</v>
      </c>
      <c r="H257" s="28">
        <v>0</v>
      </c>
      <c r="I257" s="30">
        <f>ROUND(G257*H257,P4)</f>
        <v>0</v>
      </c>
      <c r="L257" s="31">
        <v>0</v>
      </c>
      <c r="M257" s="24">
        <f>ROUND(G257*L257,P4)</f>
        <v>0</v>
      </c>
      <c r="N257" s="25" t="s">
        <v>1345</v>
      </c>
      <c r="O257" s="32">
        <f>M257*AA257</f>
        <v>0</v>
      </c>
      <c r="P257" s="1">
        <v>3</v>
      </c>
      <c r="AA257" s="1">
        <f>IF(P257=1,$O$3,IF(P257=2,$O$4,$O$5))</f>
        <v>0</v>
      </c>
    </row>
    <row r="258">
      <c r="A258" s="1" t="s">
        <v>664</v>
      </c>
      <c r="E258" s="27" t="s">
        <v>15317</v>
      </c>
    </row>
    <row r="259">
      <c r="A259" s="1" t="s">
        <v>665</v>
      </c>
    </row>
    <row r="260" ht="242.25">
      <c r="A260" s="1" t="s">
        <v>666</v>
      </c>
      <c r="E260" s="27" t="s">
        <v>14161</v>
      </c>
    </row>
    <row r="261">
      <c r="A261" s="1" t="s">
        <v>659</v>
      </c>
      <c r="B261" s="1">
        <v>62</v>
      </c>
      <c r="C261" s="26" t="s">
        <v>15318</v>
      </c>
      <c r="D261" t="s">
        <v>661</v>
      </c>
      <c r="E261" s="27" t="s">
        <v>15319</v>
      </c>
      <c r="F261" s="28" t="s">
        <v>683</v>
      </c>
      <c r="G261" s="29">
        <v>1</v>
      </c>
      <c r="H261" s="28">
        <v>0</v>
      </c>
      <c r="I261" s="30">
        <f>ROUND(G261*H261,P4)</f>
        <v>0</v>
      </c>
      <c r="L261" s="31">
        <v>0</v>
      </c>
      <c r="M261" s="24">
        <f>ROUND(G261*L261,P4)</f>
        <v>0</v>
      </c>
      <c r="N261" s="25" t="s">
        <v>1345</v>
      </c>
      <c r="O261" s="32">
        <f>M261*AA261</f>
        <v>0</v>
      </c>
      <c r="P261" s="1">
        <v>3</v>
      </c>
      <c r="AA261" s="1">
        <f>IF(P261=1,$O$3,IF(P261=2,$O$4,$O$5))</f>
        <v>0</v>
      </c>
    </row>
    <row r="262">
      <c r="A262" s="1" t="s">
        <v>664</v>
      </c>
      <c r="E262" s="27" t="s">
        <v>15320</v>
      </c>
    </row>
    <row r="263">
      <c r="A263" s="1" t="s">
        <v>665</v>
      </c>
    </row>
    <row r="264" ht="242.25">
      <c r="A264" s="1" t="s">
        <v>666</v>
      </c>
      <c r="E264" s="27" t="s">
        <v>14161</v>
      </c>
    </row>
    <row r="265">
      <c r="A265" s="1" t="s">
        <v>659</v>
      </c>
      <c r="B265" s="1">
        <v>63</v>
      </c>
      <c r="C265" s="26" t="s">
        <v>15321</v>
      </c>
      <c r="D265" t="s">
        <v>661</v>
      </c>
      <c r="E265" s="27" t="s">
        <v>15322</v>
      </c>
      <c r="F265" s="28" t="s">
        <v>683</v>
      </c>
      <c r="G265" s="29">
        <v>1</v>
      </c>
      <c r="H265" s="28">
        <v>0</v>
      </c>
      <c r="I265" s="30">
        <f>ROUND(G265*H265,P4)</f>
        <v>0</v>
      </c>
      <c r="L265" s="31">
        <v>0</v>
      </c>
      <c r="M265" s="24">
        <f>ROUND(G265*L265,P4)</f>
        <v>0</v>
      </c>
      <c r="N265" s="25" t="s">
        <v>1345</v>
      </c>
      <c r="O265" s="32">
        <f>M265*AA265</f>
        <v>0</v>
      </c>
      <c r="P265" s="1">
        <v>3</v>
      </c>
      <c r="AA265" s="1">
        <f>IF(P265=1,$O$3,IF(P265=2,$O$4,$O$5))</f>
        <v>0</v>
      </c>
    </row>
    <row r="266">
      <c r="A266" s="1" t="s">
        <v>664</v>
      </c>
      <c r="E266" s="27" t="s">
        <v>15323</v>
      </c>
    </row>
    <row r="267">
      <c r="A267" s="1" t="s">
        <v>665</v>
      </c>
    </row>
    <row r="268" ht="242.25">
      <c r="A268" s="1" t="s">
        <v>666</v>
      </c>
      <c r="E268" s="27" t="s">
        <v>14161</v>
      </c>
    </row>
    <row r="269">
      <c r="A269" s="1" t="s">
        <v>659</v>
      </c>
      <c r="B269" s="1">
        <v>64</v>
      </c>
      <c r="C269" s="26" t="s">
        <v>15324</v>
      </c>
      <c r="D269" t="s">
        <v>661</v>
      </c>
      <c r="E269" s="27" t="s">
        <v>15325</v>
      </c>
      <c r="F269" s="28" t="s">
        <v>683</v>
      </c>
      <c r="G269" s="29">
        <v>5</v>
      </c>
      <c r="H269" s="28">
        <v>0</v>
      </c>
      <c r="I269" s="30">
        <f>ROUND(G269*H269,P4)</f>
        <v>0</v>
      </c>
      <c r="L269" s="31">
        <v>0</v>
      </c>
      <c r="M269" s="24">
        <f>ROUND(G269*L269,P4)</f>
        <v>0</v>
      </c>
      <c r="N269" s="25" t="s">
        <v>1345</v>
      </c>
      <c r="O269" s="32">
        <f>M269*AA269</f>
        <v>0</v>
      </c>
      <c r="P269" s="1">
        <v>1</v>
      </c>
      <c r="AA269" s="1">
        <f>IF(P269=1,$O$3,IF(P269=2,$O$4,$O$5))</f>
        <v>0</v>
      </c>
    </row>
    <row r="270">
      <c r="A270" s="1" t="s">
        <v>664</v>
      </c>
      <c r="E270" s="27" t="s">
        <v>661</v>
      </c>
    </row>
    <row r="271">
      <c r="A271" s="1" t="s">
        <v>665</v>
      </c>
    </row>
    <row r="272" ht="409.5">
      <c r="A272" s="1" t="s">
        <v>666</v>
      </c>
      <c r="E272" s="27" t="s">
        <v>14787</v>
      </c>
    </row>
    <row r="273">
      <c r="A273" s="1" t="s">
        <v>656</v>
      </c>
      <c r="C273" s="22" t="s">
        <v>2840</v>
      </c>
      <c r="E273" s="23" t="s">
        <v>2841</v>
      </c>
      <c r="L273" s="24">
        <f>SUMIFS(L274:L289,A274:A289,"P")</f>
        <v>0</v>
      </c>
      <c r="M273" s="24">
        <f>SUMIFS(M274:M289,A274:A289,"P")</f>
        <v>0</v>
      </c>
      <c r="N273" s="25"/>
    </row>
    <row r="274">
      <c r="A274" s="1" t="s">
        <v>659</v>
      </c>
      <c r="B274" s="1">
        <v>65</v>
      </c>
      <c r="C274" s="26" t="s">
        <v>14133</v>
      </c>
      <c r="D274" t="s">
        <v>661</v>
      </c>
      <c r="E274" s="27" t="s">
        <v>14134</v>
      </c>
      <c r="F274" s="28" t="s">
        <v>670</v>
      </c>
      <c r="G274" s="29">
        <v>39.399999999999999</v>
      </c>
      <c r="H274" s="28">
        <v>0</v>
      </c>
      <c r="I274" s="30">
        <f>ROUND(G274*H274,P4)</f>
        <v>0</v>
      </c>
      <c r="L274" s="31">
        <v>0</v>
      </c>
      <c r="M274" s="24">
        <f>ROUND(G274*L274,P4)</f>
        <v>0</v>
      </c>
      <c r="N274" s="25" t="s">
        <v>1345</v>
      </c>
      <c r="O274" s="32">
        <f>M274*AA274</f>
        <v>0</v>
      </c>
      <c r="P274" s="1">
        <v>3</v>
      </c>
      <c r="AA274" s="1">
        <f>IF(P274=1,$O$3,IF(P274=2,$O$4,$O$5))</f>
        <v>0</v>
      </c>
    </row>
    <row r="275">
      <c r="A275" s="1" t="s">
        <v>664</v>
      </c>
      <c r="E275" s="27" t="s">
        <v>661</v>
      </c>
    </row>
    <row r="276" ht="63.75">
      <c r="A276" s="1" t="s">
        <v>665</v>
      </c>
      <c r="E276" s="33" t="s">
        <v>15326</v>
      </c>
    </row>
    <row r="277">
      <c r="A277" s="1" t="s">
        <v>666</v>
      </c>
      <c r="E277" s="27" t="s">
        <v>6887</v>
      </c>
    </row>
    <row r="278">
      <c r="A278" s="1" t="s">
        <v>659</v>
      </c>
      <c r="B278" s="1">
        <v>66</v>
      </c>
      <c r="C278" s="26" t="s">
        <v>6584</v>
      </c>
      <c r="D278" t="s">
        <v>661</v>
      </c>
      <c r="E278" s="27" t="s">
        <v>6585</v>
      </c>
      <c r="F278" s="28" t="s">
        <v>663</v>
      </c>
      <c r="G278" s="29">
        <v>63</v>
      </c>
      <c r="H278" s="28">
        <v>0</v>
      </c>
      <c r="I278" s="30">
        <f>ROUND(G278*H278,P4)</f>
        <v>0</v>
      </c>
      <c r="L278" s="31">
        <v>0</v>
      </c>
      <c r="M278" s="24">
        <f>ROUND(G278*L278,P4)</f>
        <v>0</v>
      </c>
      <c r="N278" s="25" t="s">
        <v>1345</v>
      </c>
      <c r="O278" s="32">
        <f>M278*AA278</f>
        <v>0</v>
      </c>
      <c r="P278" s="1">
        <v>3</v>
      </c>
      <c r="AA278" s="1">
        <f>IF(P278=1,$O$3,IF(P278=2,$O$4,$O$5))</f>
        <v>0</v>
      </c>
    </row>
    <row r="279">
      <c r="A279" s="1" t="s">
        <v>664</v>
      </c>
      <c r="E279" s="27" t="s">
        <v>15327</v>
      </c>
    </row>
    <row r="280">
      <c r="A280" s="1" t="s">
        <v>665</v>
      </c>
      <c r="E280" s="33" t="s">
        <v>15328</v>
      </c>
    </row>
    <row r="281" ht="102">
      <c r="A281" s="1" t="s">
        <v>666</v>
      </c>
      <c r="E281" s="27" t="s">
        <v>6587</v>
      </c>
    </row>
    <row r="282" ht="25.5">
      <c r="A282" s="1" t="s">
        <v>659</v>
      </c>
      <c r="B282" s="1">
        <v>67</v>
      </c>
      <c r="C282" s="26" t="s">
        <v>15329</v>
      </c>
      <c r="D282" t="s">
        <v>661</v>
      </c>
      <c r="E282" s="27" t="s">
        <v>12439</v>
      </c>
      <c r="F282" s="28" t="s">
        <v>670</v>
      </c>
      <c r="G282" s="29">
        <v>6</v>
      </c>
      <c r="H282" s="28">
        <v>0</v>
      </c>
      <c r="I282" s="30">
        <f>ROUND(G282*H282,P4)</f>
        <v>0</v>
      </c>
      <c r="L282" s="31">
        <v>0</v>
      </c>
      <c r="M282" s="24">
        <f>ROUND(G282*L282,P4)</f>
        <v>0</v>
      </c>
      <c r="N282" s="25" t="s">
        <v>1345</v>
      </c>
      <c r="O282" s="32">
        <f>M282*AA282</f>
        <v>0</v>
      </c>
      <c r="P282" s="1">
        <v>3</v>
      </c>
      <c r="AA282" s="1">
        <f>IF(P282=1,$O$3,IF(P282=2,$O$4,$O$5))</f>
        <v>0</v>
      </c>
    </row>
    <row r="283">
      <c r="A283" s="1" t="s">
        <v>664</v>
      </c>
      <c r="E283" s="27" t="s">
        <v>661</v>
      </c>
    </row>
    <row r="284">
      <c r="A284" s="1" t="s">
        <v>665</v>
      </c>
    </row>
    <row r="285" ht="38.25">
      <c r="A285" s="1" t="s">
        <v>666</v>
      </c>
      <c r="E285" s="27" t="s">
        <v>6894</v>
      </c>
    </row>
    <row r="286">
      <c r="A286" s="1" t="s">
        <v>659</v>
      </c>
      <c r="B286" s="1">
        <v>68</v>
      </c>
      <c r="C286" s="26" t="s">
        <v>15330</v>
      </c>
      <c r="D286" t="s">
        <v>661</v>
      </c>
      <c r="E286" s="27" t="s">
        <v>15331</v>
      </c>
      <c r="F286" s="28" t="s">
        <v>683</v>
      </c>
      <c r="G286" s="29">
        <v>1</v>
      </c>
      <c r="H286" s="28">
        <v>0</v>
      </c>
      <c r="I286" s="30">
        <f>ROUND(G286*H286,P4)</f>
        <v>0</v>
      </c>
      <c r="L286" s="31">
        <v>0</v>
      </c>
      <c r="M286" s="24">
        <f>ROUND(G286*L286,P4)</f>
        <v>0</v>
      </c>
      <c r="N286" s="25" t="s">
        <v>1345</v>
      </c>
      <c r="O286" s="32">
        <f>M286*AA286</f>
        <v>0</v>
      </c>
      <c r="P286" s="1">
        <v>3</v>
      </c>
      <c r="AA286" s="1">
        <f>IF(P286=1,$O$3,IF(P286=2,$O$4,$O$5))</f>
        <v>0</v>
      </c>
    </row>
    <row r="287">
      <c r="A287" s="1" t="s">
        <v>664</v>
      </c>
      <c r="E287" s="27" t="s">
        <v>661</v>
      </c>
    </row>
    <row r="288">
      <c r="A288" s="1" t="s">
        <v>665</v>
      </c>
    </row>
    <row r="289" ht="38.25">
      <c r="A289" s="1" t="s">
        <v>666</v>
      </c>
      <c r="E289" s="27" t="s">
        <v>6145</v>
      </c>
    </row>
    <row r="290">
      <c r="A290" s="1" t="s">
        <v>656</v>
      </c>
      <c r="C290" s="22" t="s">
        <v>900</v>
      </c>
      <c r="E290" s="23" t="s">
        <v>2924</v>
      </c>
      <c r="L290" s="24">
        <f>SUMIFS(L291:L302,A291:A302,"P")</f>
        <v>0</v>
      </c>
      <c r="M290" s="24">
        <f>SUMIFS(M291:M302,A291:A302,"P")</f>
        <v>0</v>
      </c>
      <c r="N290" s="25"/>
    </row>
    <row r="291" ht="25.5">
      <c r="A291" s="1" t="s">
        <v>659</v>
      </c>
      <c r="B291" s="1">
        <v>69</v>
      </c>
      <c r="C291" s="26" t="s">
        <v>3828</v>
      </c>
      <c r="D291" t="s">
        <v>903</v>
      </c>
      <c r="E291" s="27" t="s">
        <v>3829</v>
      </c>
      <c r="F291" s="28" t="s">
        <v>905</v>
      </c>
      <c r="G291" s="29">
        <v>3866.6410000000001</v>
      </c>
      <c r="H291" s="28">
        <v>0</v>
      </c>
      <c r="I291" s="30">
        <f>ROUND(G291*H291,P4)</f>
        <v>0</v>
      </c>
      <c r="L291" s="31">
        <v>0</v>
      </c>
      <c r="M291" s="24">
        <f>ROUND(G291*L291,P4)</f>
        <v>0</v>
      </c>
      <c r="N291" s="25" t="s">
        <v>1345</v>
      </c>
      <c r="O291" s="32">
        <f>M291*AA291</f>
        <v>0</v>
      </c>
      <c r="P291" s="1">
        <v>3</v>
      </c>
      <c r="AA291" s="1">
        <f>IF(P291=1,$O$3,IF(P291=2,$O$4,$O$5))</f>
        <v>0</v>
      </c>
    </row>
    <row r="292" ht="38.25">
      <c r="A292" s="1" t="s">
        <v>664</v>
      </c>
      <c r="E292" s="27" t="s">
        <v>906</v>
      </c>
    </row>
    <row r="293">
      <c r="A293" s="1" t="s">
        <v>665</v>
      </c>
      <c r="E293" s="33" t="s">
        <v>15332</v>
      </c>
    </row>
    <row r="294" ht="153">
      <c r="A294" s="1" t="s">
        <v>666</v>
      </c>
      <c r="E294" s="27" t="s">
        <v>908</v>
      </c>
    </row>
    <row r="295" ht="25.5">
      <c r="A295" s="1" t="s">
        <v>659</v>
      </c>
      <c r="B295" s="1">
        <v>70</v>
      </c>
      <c r="C295" s="26" t="s">
        <v>5274</v>
      </c>
      <c r="D295" t="s">
        <v>903</v>
      </c>
      <c r="E295" s="27" t="s">
        <v>5275</v>
      </c>
      <c r="F295" s="28" t="s">
        <v>905</v>
      </c>
      <c r="G295" s="29">
        <v>6.4400000000000004</v>
      </c>
      <c r="H295" s="28">
        <v>0</v>
      </c>
      <c r="I295" s="30">
        <f>ROUND(G295*H295,P4)</f>
        <v>0</v>
      </c>
      <c r="L295" s="31">
        <v>0</v>
      </c>
      <c r="M295" s="24">
        <f>ROUND(G295*L295,P4)</f>
        <v>0</v>
      </c>
      <c r="N295" s="25" t="s">
        <v>1345</v>
      </c>
      <c r="O295" s="32">
        <f>M295*AA295</f>
        <v>0</v>
      </c>
      <c r="P295" s="1">
        <v>3</v>
      </c>
      <c r="AA295" s="1">
        <f>IF(P295=1,$O$3,IF(P295=2,$O$4,$O$5))</f>
        <v>0</v>
      </c>
    </row>
    <row r="296" ht="38.25">
      <c r="A296" s="1" t="s">
        <v>664</v>
      </c>
      <c r="E296" s="27" t="s">
        <v>916</v>
      </c>
    </row>
    <row r="297" ht="63.75">
      <c r="A297" s="1" t="s">
        <v>665</v>
      </c>
      <c r="E297" s="33" t="s">
        <v>15333</v>
      </c>
    </row>
    <row r="298" ht="153">
      <c r="A298" s="1" t="s">
        <v>666</v>
      </c>
      <c r="E298" s="27" t="s">
        <v>5276</v>
      </c>
    </row>
    <row r="299" ht="38.25">
      <c r="A299" s="1" t="s">
        <v>659</v>
      </c>
      <c r="B299" s="1">
        <v>71</v>
      </c>
      <c r="C299" s="26" t="s">
        <v>902</v>
      </c>
      <c r="D299" t="s">
        <v>903</v>
      </c>
      <c r="E299" s="27" t="s">
        <v>904</v>
      </c>
      <c r="F299" s="28" t="s">
        <v>905</v>
      </c>
      <c r="G299" s="29">
        <v>163.80000000000001</v>
      </c>
      <c r="H299" s="28">
        <v>0</v>
      </c>
      <c r="I299" s="30">
        <f>ROUND(G299*H299,P4)</f>
        <v>0</v>
      </c>
      <c r="L299" s="31">
        <v>0</v>
      </c>
      <c r="M299" s="24">
        <f>ROUND(G299*L299,P4)</f>
        <v>0</v>
      </c>
      <c r="N299" s="25" t="s">
        <v>1345</v>
      </c>
      <c r="O299" s="32">
        <f>M299*AA299</f>
        <v>0</v>
      </c>
      <c r="P299" s="1">
        <v>3</v>
      </c>
      <c r="AA299" s="1">
        <f>IF(P299=1,$O$3,IF(P299=2,$O$4,$O$5))</f>
        <v>0</v>
      </c>
    </row>
    <row r="300" ht="38.25">
      <c r="A300" s="1" t="s">
        <v>664</v>
      </c>
      <c r="E300" s="27" t="s">
        <v>906</v>
      </c>
    </row>
    <row r="301">
      <c r="A301" s="1" t="s">
        <v>665</v>
      </c>
      <c r="E301" s="33" t="s">
        <v>15334</v>
      </c>
    </row>
    <row r="302" ht="153">
      <c r="A302" s="1" t="s">
        <v>666</v>
      </c>
      <c r="E302" s="27" t="s">
        <v>908</v>
      </c>
    </row>
    <row r="303" ht="25.5">
      <c r="A303" s="1" t="s">
        <v>950</v>
      </c>
      <c r="C303" s="22" t="s">
        <v>15335</v>
      </c>
      <c r="E303" s="23" t="s">
        <v>15336</v>
      </c>
      <c r="L303" s="24">
        <f>L304+L361+L366+L383+L388+L405+L414</f>
        <v>0</v>
      </c>
      <c r="M303" s="24">
        <f>M304+M361+M366+M383+M388+M405+M414</f>
        <v>0</v>
      </c>
      <c r="N303" s="25"/>
    </row>
    <row r="304">
      <c r="A304" s="1" t="s">
        <v>656</v>
      </c>
      <c r="C304" s="22" t="s">
        <v>657</v>
      </c>
      <c r="E304" s="23" t="s">
        <v>658</v>
      </c>
      <c r="L304" s="24">
        <f>SUMIFS(L305:L360,A305:A360,"P")</f>
        <v>0</v>
      </c>
      <c r="M304" s="24">
        <f>SUMIFS(M305:M360,A305:A360,"P")</f>
        <v>0</v>
      </c>
      <c r="N304" s="25"/>
    </row>
    <row r="305">
      <c r="A305" s="1" t="s">
        <v>659</v>
      </c>
      <c r="B305" s="1">
        <v>1</v>
      </c>
      <c r="C305" s="26" t="s">
        <v>10831</v>
      </c>
      <c r="D305" t="s">
        <v>661</v>
      </c>
      <c r="E305" s="27" t="s">
        <v>10832</v>
      </c>
      <c r="F305" s="28" t="s">
        <v>677</v>
      </c>
      <c r="G305" s="29">
        <v>1.5</v>
      </c>
      <c r="H305" s="28">
        <v>0</v>
      </c>
      <c r="I305" s="30">
        <f>ROUND(G305*H305,P4)</f>
        <v>0</v>
      </c>
      <c r="L305" s="31">
        <v>0</v>
      </c>
      <c r="M305" s="24">
        <f>ROUND(G305*L305,P4)</f>
        <v>0</v>
      </c>
      <c r="N305" s="25" t="s">
        <v>1345</v>
      </c>
      <c r="O305" s="32">
        <f>M305*AA305</f>
        <v>0</v>
      </c>
      <c r="P305" s="1">
        <v>3</v>
      </c>
      <c r="AA305" s="1">
        <f>IF(P305=1,$O$3,IF(P305=2,$O$4,$O$5))</f>
        <v>0</v>
      </c>
    </row>
    <row r="306">
      <c r="A306" s="1" t="s">
        <v>664</v>
      </c>
      <c r="E306" s="27" t="s">
        <v>15337</v>
      </c>
    </row>
    <row r="307">
      <c r="A307" s="1" t="s">
        <v>665</v>
      </c>
      <c r="E307" s="33" t="s">
        <v>15338</v>
      </c>
    </row>
    <row r="308">
      <c r="A308" s="1" t="s">
        <v>666</v>
      </c>
      <c r="E308" s="27" t="s">
        <v>10834</v>
      </c>
    </row>
    <row r="309">
      <c r="A309" s="1" t="s">
        <v>659</v>
      </c>
      <c r="B309" s="1">
        <v>2</v>
      </c>
      <c r="C309" s="26" t="s">
        <v>6844</v>
      </c>
      <c r="D309" t="s">
        <v>661</v>
      </c>
      <c r="E309" s="27" t="s">
        <v>6845</v>
      </c>
      <c r="F309" s="28" t="s">
        <v>663</v>
      </c>
      <c r="G309" s="29">
        <v>1.05</v>
      </c>
      <c r="H309" s="28">
        <v>0</v>
      </c>
      <c r="I309" s="30">
        <f>ROUND(G309*H309,P4)</f>
        <v>0</v>
      </c>
      <c r="L309" s="31">
        <v>0</v>
      </c>
      <c r="M309" s="24">
        <f>ROUND(G309*L309,P4)</f>
        <v>0</v>
      </c>
      <c r="N309" s="25" t="s">
        <v>1345</v>
      </c>
      <c r="O309" s="32">
        <f>M309*AA309</f>
        <v>0</v>
      </c>
      <c r="P309" s="1">
        <v>3</v>
      </c>
      <c r="AA309" s="1">
        <f>IF(P309=1,$O$3,IF(P309=2,$O$4,$O$5))</f>
        <v>0</v>
      </c>
    </row>
    <row r="310">
      <c r="A310" s="1" t="s">
        <v>664</v>
      </c>
      <c r="E310" s="27" t="s">
        <v>15337</v>
      </c>
    </row>
    <row r="311" ht="38.25">
      <c r="A311" s="1" t="s">
        <v>665</v>
      </c>
      <c r="E311" s="33" t="s">
        <v>15339</v>
      </c>
    </row>
    <row r="312" ht="63.75">
      <c r="A312" s="1" t="s">
        <v>666</v>
      </c>
      <c r="E312" s="27" t="s">
        <v>5575</v>
      </c>
    </row>
    <row r="313">
      <c r="A313" s="1" t="s">
        <v>659</v>
      </c>
      <c r="B313" s="1">
        <v>3</v>
      </c>
      <c r="C313" s="26" t="s">
        <v>11123</v>
      </c>
      <c r="D313" t="s">
        <v>661</v>
      </c>
      <c r="E313" s="27" t="s">
        <v>11124</v>
      </c>
      <c r="F313" s="28" t="s">
        <v>663</v>
      </c>
      <c r="G313" s="29">
        <v>1.75</v>
      </c>
      <c r="H313" s="28">
        <v>0</v>
      </c>
      <c r="I313" s="30">
        <f>ROUND(G313*H313,P4)</f>
        <v>0</v>
      </c>
      <c r="L313" s="31">
        <v>0</v>
      </c>
      <c r="M313" s="24">
        <f>ROUND(G313*L313,P4)</f>
        <v>0</v>
      </c>
      <c r="N313" s="25" t="s">
        <v>1345</v>
      </c>
      <c r="O313" s="32">
        <f>M313*AA313</f>
        <v>0</v>
      </c>
      <c r="P313" s="1">
        <v>3</v>
      </c>
      <c r="AA313" s="1">
        <f>IF(P313=1,$O$3,IF(P313=2,$O$4,$O$5))</f>
        <v>0</v>
      </c>
    </row>
    <row r="314">
      <c r="A314" s="1" t="s">
        <v>664</v>
      </c>
      <c r="E314" s="27" t="s">
        <v>15337</v>
      </c>
    </row>
    <row r="315" ht="38.25">
      <c r="A315" s="1" t="s">
        <v>665</v>
      </c>
      <c r="E315" s="33" t="s">
        <v>15340</v>
      </c>
    </row>
    <row r="316" ht="63.75">
      <c r="A316" s="1" t="s">
        <v>666</v>
      </c>
      <c r="E316" s="27" t="s">
        <v>5575</v>
      </c>
    </row>
    <row r="317">
      <c r="A317" s="1" t="s">
        <v>659</v>
      </c>
      <c r="B317" s="1">
        <v>4</v>
      </c>
      <c r="C317" s="26" t="s">
        <v>10394</v>
      </c>
      <c r="D317" t="s">
        <v>661</v>
      </c>
      <c r="E317" s="27" t="s">
        <v>10395</v>
      </c>
      <c r="F317" s="28" t="s">
        <v>874</v>
      </c>
      <c r="G317" s="29">
        <v>20</v>
      </c>
      <c r="H317" s="28">
        <v>0</v>
      </c>
      <c r="I317" s="30">
        <f>ROUND(G317*H317,P4)</f>
        <v>0</v>
      </c>
      <c r="L317" s="31">
        <v>0</v>
      </c>
      <c r="M317" s="24">
        <f>ROUND(G317*L317,P4)</f>
        <v>0</v>
      </c>
      <c r="N317" s="25" t="s">
        <v>1345</v>
      </c>
      <c r="O317" s="32">
        <f>M317*AA317</f>
        <v>0</v>
      </c>
      <c r="P317" s="1">
        <v>3</v>
      </c>
      <c r="AA317" s="1">
        <f>IF(P317=1,$O$3,IF(P317=2,$O$4,$O$5))</f>
        <v>0</v>
      </c>
    </row>
    <row r="318">
      <c r="A318" s="1" t="s">
        <v>664</v>
      </c>
      <c r="E318" s="27" t="s">
        <v>15337</v>
      </c>
    </row>
    <row r="319">
      <c r="A319" s="1" t="s">
        <v>665</v>
      </c>
    </row>
    <row r="320" ht="38.25">
      <c r="A320" s="1" t="s">
        <v>666</v>
      </c>
      <c r="E320" s="27" t="s">
        <v>10397</v>
      </c>
    </row>
    <row r="321">
      <c r="A321" s="1" t="s">
        <v>659</v>
      </c>
      <c r="B321" s="1">
        <v>5</v>
      </c>
      <c r="C321" s="26" t="s">
        <v>1565</v>
      </c>
      <c r="D321" t="s">
        <v>661</v>
      </c>
      <c r="E321" s="27" t="s">
        <v>1566</v>
      </c>
      <c r="F321" s="28" t="s">
        <v>663</v>
      </c>
      <c r="G321" s="29">
        <v>15.6</v>
      </c>
      <c r="H321" s="28">
        <v>0</v>
      </c>
      <c r="I321" s="30">
        <f>ROUND(G321*H321,P4)</f>
        <v>0</v>
      </c>
      <c r="L321" s="31">
        <v>0</v>
      </c>
      <c r="M321" s="24">
        <f>ROUND(G321*L321,P4)</f>
        <v>0</v>
      </c>
      <c r="N321" s="25" t="s">
        <v>1345</v>
      </c>
      <c r="O321" s="32">
        <f>M321*AA321</f>
        <v>0</v>
      </c>
      <c r="P321" s="1">
        <v>3</v>
      </c>
      <c r="AA321" s="1">
        <f>IF(P321=1,$O$3,IF(P321=2,$O$4,$O$5))</f>
        <v>0</v>
      </c>
    </row>
    <row r="322">
      <c r="A322" s="1" t="s">
        <v>664</v>
      </c>
      <c r="E322" s="27" t="s">
        <v>15337</v>
      </c>
    </row>
    <row r="323" ht="38.25">
      <c r="A323" s="1" t="s">
        <v>665</v>
      </c>
      <c r="E323" s="33" t="s">
        <v>15341</v>
      </c>
    </row>
    <row r="324" ht="318.75">
      <c r="A324" s="1" t="s">
        <v>666</v>
      </c>
      <c r="E324" s="27" t="s">
        <v>667</v>
      </c>
    </row>
    <row r="325">
      <c r="A325" s="1" t="s">
        <v>659</v>
      </c>
      <c r="B325" s="1">
        <v>6</v>
      </c>
      <c r="C325" s="26" t="s">
        <v>6446</v>
      </c>
      <c r="D325" t="s">
        <v>661</v>
      </c>
      <c r="E325" s="27" t="s">
        <v>6447</v>
      </c>
      <c r="F325" s="28" t="s">
        <v>663</v>
      </c>
      <c r="G325" s="29">
        <v>7.7999999999999998</v>
      </c>
      <c r="H325" s="28">
        <v>0</v>
      </c>
      <c r="I325" s="30">
        <f>ROUND(G325*H325,P4)</f>
        <v>0</v>
      </c>
      <c r="L325" s="31">
        <v>0</v>
      </c>
      <c r="M325" s="24">
        <f>ROUND(G325*L325,P4)</f>
        <v>0</v>
      </c>
      <c r="N325" s="25" t="s">
        <v>1345</v>
      </c>
      <c r="O325" s="32">
        <f>M325*AA325</f>
        <v>0</v>
      </c>
      <c r="P325" s="1">
        <v>3</v>
      </c>
      <c r="AA325" s="1">
        <f>IF(P325=1,$O$3,IF(P325=2,$O$4,$O$5))</f>
        <v>0</v>
      </c>
    </row>
    <row r="326">
      <c r="A326" s="1" t="s">
        <v>664</v>
      </c>
      <c r="E326" s="27" t="s">
        <v>15337</v>
      </c>
    </row>
    <row r="327">
      <c r="A327" s="1" t="s">
        <v>665</v>
      </c>
      <c r="E327" s="33" t="s">
        <v>15342</v>
      </c>
    </row>
    <row r="328" ht="318.75">
      <c r="A328" s="1" t="s">
        <v>666</v>
      </c>
      <c r="E328" s="27" t="s">
        <v>667</v>
      </c>
    </row>
    <row r="329">
      <c r="A329" s="1" t="s">
        <v>659</v>
      </c>
      <c r="B329" s="1">
        <v>7</v>
      </c>
      <c r="C329" s="26" t="s">
        <v>9424</v>
      </c>
      <c r="D329" t="s">
        <v>661</v>
      </c>
      <c r="E329" s="27" t="s">
        <v>9425</v>
      </c>
      <c r="F329" s="28" t="s">
        <v>663</v>
      </c>
      <c r="G329" s="29">
        <v>3.75</v>
      </c>
      <c r="H329" s="28">
        <v>0</v>
      </c>
      <c r="I329" s="30">
        <f>ROUND(G329*H329,P4)</f>
        <v>0</v>
      </c>
      <c r="L329" s="31">
        <v>0</v>
      </c>
      <c r="M329" s="24">
        <f>ROUND(G329*L329,P4)</f>
        <v>0</v>
      </c>
      <c r="N329" s="25" t="s">
        <v>1345</v>
      </c>
      <c r="O329" s="32">
        <f>M329*AA329</f>
        <v>0</v>
      </c>
      <c r="P329" s="1">
        <v>3</v>
      </c>
      <c r="AA329" s="1">
        <f>IF(P329=1,$O$3,IF(P329=2,$O$4,$O$5))</f>
        <v>0</v>
      </c>
    </row>
    <row r="330">
      <c r="A330" s="1" t="s">
        <v>664</v>
      </c>
      <c r="E330" s="27" t="s">
        <v>15337</v>
      </c>
    </row>
    <row r="331">
      <c r="A331" s="1" t="s">
        <v>665</v>
      </c>
      <c r="E331" s="33" t="s">
        <v>15343</v>
      </c>
    </row>
    <row r="332" ht="191.25">
      <c r="A332" s="1" t="s">
        <v>666</v>
      </c>
      <c r="E332" s="27" t="s">
        <v>9428</v>
      </c>
    </row>
    <row r="333">
      <c r="A333" s="1" t="s">
        <v>659</v>
      </c>
      <c r="B333" s="1">
        <v>8</v>
      </c>
      <c r="C333" s="26" t="s">
        <v>672</v>
      </c>
      <c r="D333" t="s">
        <v>661</v>
      </c>
      <c r="E333" s="27" t="s">
        <v>673</v>
      </c>
      <c r="F333" s="28" t="s">
        <v>663</v>
      </c>
      <c r="G333" s="29">
        <v>3.75</v>
      </c>
      <c r="H333" s="28">
        <v>0</v>
      </c>
      <c r="I333" s="30">
        <f>ROUND(G333*H333,P4)</f>
        <v>0</v>
      </c>
      <c r="L333" s="31">
        <v>0</v>
      </c>
      <c r="M333" s="24">
        <f>ROUND(G333*L333,P4)</f>
        <v>0</v>
      </c>
      <c r="N333" s="25" t="s">
        <v>1345</v>
      </c>
      <c r="O333" s="32">
        <f>M333*AA333</f>
        <v>0</v>
      </c>
      <c r="P333" s="1">
        <v>3</v>
      </c>
      <c r="AA333" s="1">
        <f>IF(P333=1,$O$3,IF(P333=2,$O$4,$O$5))</f>
        <v>0</v>
      </c>
    </row>
    <row r="334">
      <c r="A334" s="1" t="s">
        <v>664</v>
      </c>
      <c r="E334" s="27" t="s">
        <v>15337</v>
      </c>
    </row>
    <row r="335">
      <c r="A335" s="1" t="s">
        <v>665</v>
      </c>
      <c r="E335" s="33" t="s">
        <v>15343</v>
      </c>
    </row>
    <row r="336" ht="229.5">
      <c r="A336" s="1" t="s">
        <v>666</v>
      </c>
      <c r="E336" s="27" t="s">
        <v>674</v>
      </c>
    </row>
    <row r="337">
      <c r="A337" s="1" t="s">
        <v>659</v>
      </c>
      <c r="B337" s="1">
        <v>9</v>
      </c>
      <c r="C337" s="26" t="s">
        <v>1570</v>
      </c>
      <c r="D337" t="s">
        <v>661</v>
      </c>
      <c r="E337" s="27" t="s">
        <v>1571</v>
      </c>
      <c r="F337" s="28" t="s">
        <v>663</v>
      </c>
      <c r="G337" s="29">
        <v>12.1</v>
      </c>
      <c r="H337" s="28">
        <v>0</v>
      </c>
      <c r="I337" s="30">
        <f>ROUND(G337*H337,P4)</f>
        <v>0</v>
      </c>
      <c r="L337" s="31">
        <v>0</v>
      </c>
      <c r="M337" s="24">
        <f>ROUND(G337*L337,P4)</f>
        <v>0</v>
      </c>
      <c r="N337" s="25" t="s">
        <v>1345</v>
      </c>
      <c r="O337" s="32">
        <f>M337*AA337</f>
        <v>0</v>
      </c>
      <c r="P337" s="1">
        <v>3</v>
      </c>
      <c r="AA337" s="1">
        <f>IF(P337=1,$O$3,IF(P337=2,$O$4,$O$5))</f>
        <v>0</v>
      </c>
    </row>
    <row r="338">
      <c r="A338" s="1" t="s">
        <v>664</v>
      </c>
      <c r="E338" s="27" t="s">
        <v>15337</v>
      </c>
    </row>
    <row r="339" ht="38.25">
      <c r="A339" s="1" t="s">
        <v>665</v>
      </c>
      <c r="E339" s="33" t="s">
        <v>15344</v>
      </c>
    </row>
    <row r="340" ht="229.5">
      <c r="A340" s="1" t="s">
        <v>666</v>
      </c>
      <c r="E340" s="27" t="s">
        <v>1573</v>
      </c>
    </row>
    <row r="341">
      <c r="A341" s="1" t="s">
        <v>659</v>
      </c>
      <c r="B341" s="1">
        <v>10</v>
      </c>
      <c r="C341" s="26" t="s">
        <v>6450</v>
      </c>
      <c r="D341" t="s">
        <v>661</v>
      </c>
      <c r="E341" s="27" t="s">
        <v>6451</v>
      </c>
      <c r="F341" s="28" t="s">
        <v>663</v>
      </c>
      <c r="G341" s="29">
        <v>2.9750000000000001</v>
      </c>
      <c r="H341" s="28">
        <v>0</v>
      </c>
      <c r="I341" s="30">
        <f>ROUND(G341*H341,P4)</f>
        <v>0</v>
      </c>
      <c r="L341" s="31">
        <v>0</v>
      </c>
      <c r="M341" s="24">
        <f>ROUND(G341*L341,P4)</f>
        <v>0</v>
      </c>
      <c r="N341" s="25" t="s">
        <v>1345</v>
      </c>
      <c r="O341" s="32">
        <f>M341*AA341</f>
        <v>0</v>
      </c>
      <c r="P341" s="1">
        <v>3</v>
      </c>
      <c r="AA341" s="1">
        <f>IF(P341=1,$O$3,IF(P341=2,$O$4,$O$5))</f>
        <v>0</v>
      </c>
    </row>
    <row r="342">
      <c r="A342" s="1" t="s">
        <v>664</v>
      </c>
      <c r="E342" s="27" t="s">
        <v>15337</v>
      </c>
    </row>
    <row r="343" ht="38.25">
      <c r="A343" s="1" t="s">
        <v>665</v>
      </c>
      <c r="E343" s="33" t="s">
        <v>15345</v>
      </c>
    </row>
    <row r="344" ht="293.25">
      <c r="A344" s="1" t="s">
        <v>666</v>
      </c>
      <c r="E344" s="27" t="s">
        <v>6453</v>
      </c>
    </row>
    <row r="345">
      <c r="A345" s="1" t="s">
        <v>659</v>
      </c>
      <c r="B345" s="1">
        <v>11</v>
      </c>
      <c r="C345" s="26" t="s">
        <v>5990</v>
      </c>
      <c r="D345" t="s">
        <v>661</v>
      </c>
      <c r="E345" s="27" t="s">
        <v>5991</v>
      </c>
      <c r="F345" s="28" t="s">
        <v>677</v>
      </c>
      <c r="G345" s="29">
        <v>7</v>
      </c>
      <c r="H345" s="28">
        <v>0</v>
      </c>
      <c r="I345" s="30">
        <f>ROUND(G345*H345,P4)</f>
        <v>0</v>
      </c>
      <c r="L345" s="31">
        <v>0</v>
      </c>
      <c r="M345" s="24">
        <f>ROUND(G345*L345,P4)</f>
        <v>0</v>
      </c>
      <c r="N345" s="25" t="s">
        <v>1345</v>
      </c>
      <c r="O345" s="32">
        <f>M345*AA345</f>
        <v>0</v>
      </c>
      <c r="P345" s="1">
        <v>3</v>
      </c>
      <c r="AA345" s="1">
        <f>IF(P345=1,$O$3,IF(P345=2,$O$4,$O$5))</f>
        <v>0</v>
      </c>
    </row>
    <row r="346">
      <c r="A346" s="1" t="s">
        <v>664</v>
      </c>
      <c r="E346" s="27" t="s">
        <v>15337</v>
      </c>
    </row>
    <row r="347" ht="38.25">
      <c r="A347" s="1" t="s">
        <v>665</v>
      </c>
      <c r="E347" s="33" t="s">
        <v>15346</v>
      </c>
    </row>
    <row r="348" ht="25.5">
      <c r="A348" s="1" t="s">
        <v>666</v>
      </c>
      <c r="E348" s="27" t="s">
        <v>5993</v>
      </c>
    </row>
    <row r="349">
      <c r="A349" s="1" t="s">
        <v>659</v>
      </c>
      <c r="B349" s="1">
        <v>12</v>
      </c>
      <c r="C349" s="26" t="s">
        <v>12395</v>
      </c>
      <c r="D349" t="s">
        <v>661</v>
      </c>
      <c r="E349" s="27" t="s">
        <v>12396</v>
      </c>
      <c r="F349" s="28" t="s">
        <v>677</v>
      </c>
      <c r="G349" s="29">
        <v>1.5</v>
      </c>
      <c r="H349" s="28">
        <v>0</v>
      </c>
      <c r="I349" s="30">
        <f>ROUND(G349*H349,P4)</f>
        <v>0</v>
      </c>
      <c r="L349" s="31">
        <v>0</v>
      </c>
      <c r="M349" s="24">
        <f>ROUND(G349*L349,P4)</f>
        <v>0</v>
      </c>
      <c r="N349" s="25" t="s">
        <v>1345</v>
      </c>
      <c r="O349" s="32">
        <f>M349*AA349</f>
        <v>0</v>
      </c>
      <c r="P349" s="1">
        <v>3</v>
      </c>
      <c r="AA349" s="1">
        <f>IF(P349=1,$O$3,IF(P349=2,$O$4,$O$5))</f>
        <v>0</v>
      </c>
    </row>
    <row r="350">
      <c r="A350" s="1" t="s">
        <v>664</v>
      </c>
      <c r="E350" s="27" t="s">
        <v>15337</v>
      </c>
    </row>
    <row r="351">
      <c r="A351" s="1" t="s">
        <v>665</v>
      </c>
      <c r="E351" s="33" t="s">
        <v>15338</v>
      </c>
    </row>
    <row r="352" ht="38.25">
      <c r="A352" s="1" t="s">
        <v>666</v>
      </c>
      <c r="E352" s="27" t="s">
        <v>9164</v>
      </c>
    </row>
    <row r="353">
      <c r="A353" s="1" t="s">
        <v>659</v>
      </c>
      <c r="B353" s="1">
        <v>13</v>
      </c>
      <c r="C353" s="26" t="s">
        <v>9165</v>
      </c>
      <c r="D353" t="s">
        <v>661</v>
      </c>
      <c r="E353" s="27" t="s">
        <v>9166</v>
      </c>
      <c r="F353" s="28" t="s">
        <v>677</v>
      </c>
      <c r="G353" s="29">
        <v>1.5</v>
      </c>
      <c r="H353" s="28">
        <v>0</v>
      </c>
      <c r="I353" s="30">
        <f>ROUND(G353*H353,P4)</f>
        <v>0</v>
      </c>
      <c r="L353" s="31">
        <v>0</v>
      </c>
      <c r="M353" s="24">
        <f>ROUND(G353*L353,P4)</f>
        <v>0</v>
      </c>
      <c r="N353" s="25" t="s">
        <v>1345</v>
      </c>
      <c r="O353" s="32">
        <f>M353*AA353</f>
        <v>0</v>
      </c>
      <c r="P353" s="1">
        <v>3</v>
      </c>
      <c r="AA353" s="1">
        <f>IF(P353=1,$O$3,IF(P353=2,$O$4,$O$5))</f>
        <v>0</v>
      </c>
    </row>
    <row r="354">
      <c r="A354" s="1" t="s">
        <v>664</v>
      </c>
      <c r="E354" s="27" t="s">
        <v>15337</v>
      </c>
    </row>
    <row r="355">
      <c r="A355" s="1" t="s">
        <v>665</v>
      </c>
      <c r="E355" s="33" t="s">
        <v>15338</v>
      </c>
    </row>
    <row r="356" ht="25.5">
      <c r="A356" s="1" t="s">
        <v>666</v>
      </c>
      <c r="E356" s="27" t="s">
        <v>9168</v>
      </c>
    </row>
    <row r="357">
      <c r="A357" s="1" t="s">
        <v>659</v>
      </c>
      <c r="B357" s="1">
        <v>14</v>
      </c>
      <c r="C357" s="26" t="s">
        <v>5998</v>
      </c>
      <c r="D357" t="s">
        <v>661</v>
      </c>
      <c r="E357" s="27" t="s">
        <v>5999</v>
      </c>
      <c r="F357" s="28" t="s">
        <v>677</v>
      </c>
      <c r="G357" s="29">
        <v>1.5</v>
      </c>
      <c r="H357" s="28">
        <v>0</v>
      </c>
      <c r="I357" s="30">
        <f>ROUND(G357*H357,P4)</f>
        <v>0</v>
      </c>
      <c r="L357" s="31">
        <v>0</v>
      </c>
      <c r="M357" s="24">
        <f>ROUND(G357*L357,P4)</f>
        <v>0</v>
      </c>
      <c r="N357" s="25" t="s">
        <v>1345</v>
      </c>
      <c r="O357" s="32">
        <f>M357*AA357</f>
        <v>0</v>
      </c>
      <c r="P357" s="1">
        <v>3</v>
      </c>
      <c r="AA357" s="1">
        <f>IF(P357=1,$O$3,IF(P357=2,$O$4,$O$5))</f>
        <v>0</v>
      </c>
    </row>
    <row r="358">
      <c r="A358" s="1" t="s">
        <v>664</v>
      </c>
      <c r="E358" s="27" t="s">
        <v>15337</v>
      </c>
    </row>
    <row r="359">
      <c r="A359" s="1" t="s">
        <v>665</v>
      </c>
      <c r="E359" s="33" t="s">
        <v>15338</v>
      </c>
    </row>
    <row r="360" ht="38.25">
      <c r="A360" s="1" t="s">
        <v>666</v>
      </c>
      <c r="E360" s="27" t="s">
        <v>6626</v>
      </c>
    </row>
    <row r="361">
      <c r="A361" s="1" t="s">
        <v>656</v>
      </c>
      <c r="C361" s="22" t="s">
        <v>1369</v>
      </c>
      <c r="E361" s="23" t="s">
        <v>5107</v>
      </c>
      <c r="L361" s="24">
        <f>SUMIFS(L362:L365,A362:A365,"P")</f>
        <v>0</v>
      </c>
      <c r="M361" s="24">
        <f>SUMIFS(M362:M365,A362:A365,"P")</f>
        <v>0</v>
      </c>
      <c r="N361" s="25"/>
    </row>
    <row r="362">
      <c r="A362" s="1" t="s">
        <v>659</v>
      </c>
      <c r="B362" s="1">
        <v>15</v>
      </c>
      <c r="C362" s="26" t="s">
        <v>5108</v>
      </c>
      <c r="D362" t="s">
        <v>661</v>
      </c>
      <c r="E362" s="27" t="s">
        <v>5109</v>
      </c>
      <c r="F362" s="28" t="s">
        <v>663</v>
      </c>
      <c r="G362" s="29">
        <v>0.84999999999999998</v>
      </c>
      <c r="H362" s="28">
        <v>0</v>
      </c>
      <c r="I362" s="30">
        <f>ROUND(G362*H362,P4)</f>
        <v>0</v>
      </c>
      <c r="L362" s="31">
        <v>0</v>
      </c>
      <c r="M362" s="24">
        <f>ROUND(G362*L362,P4)</f>
        <v>0</v>
      </c>
      <c r="N362" s="25" t="s">
        <v>1345</v>
      </c>
      <c r="O362" s="32">
        <f>M362*AA362</f>
        <v>0</v>
      </c>
      <c r="P362" s="1">
        <v>3</v>
      </c>
      <c r="AA362" s="1">
        <f>IF(P362=1,$O$3,IF(P362=2,$O$4,$O$5))</f>
        <v>0</v>
      </c>
    </row>
    <row r="363">
      <c r="A363" s="1" t="s">
        <v>664</v>
      </c>
      <c r="E363" s="27" t="s">
        <v>15337</v>
      </c>
    </row>
    <row r="364" ht="38.25">
      <c r="A364" s="1" t="s">
        <v>665</v>
      </c>
      <c r="E364" s="33" t="s">
        <v>15347</v>
      </c>
    </row>
    <row r="365" ht="38.25">
      <c r="A365" s="1" t="s">
        <v>666</v>
      </c>
      <c r="E365" s="27" t="s">
        <v>6472</v>
      </c>
    </row>
    <row r="366">
      <c r="A366" s="1" t="s">
        <v>656</v>
      </c>
      <c r="C366" s="22" t="s">
        <v>958</v>
      </c>
      <c r="E366" s="23" t="s">
        <v>959</v>
      </c>
      <c r="L366" s="24">
        <f>SUMIFS(L367:L382,A367:A382,"P")</f>
        <v>0</v>
      </c>
      <c r="M366" s="24">
        <f>SUMIFS(M367:M382,A367:A382,"P")</f>
        <v>0</v>
      </c>
      <c r="N366" s="25"/>
    </row>
    <row r="367">
      <c r="A367" s="1" t="s">
        <v>659</v>
      </c>
      <c r="B367" s="1">
        <v>16</v>
      </c>
      <c r="C367" s="26" t="s">
        <v>14258</v>
      </c>
      <c r="D367" t="s">
        <v>661</v>
      </c>
      <c r="E367" s="27" t="s">
        <v>14259</v>
      </c>
      <c r="F367" s="28" t="s">
        <v>677</v>
      </c>
      <c r="G367" s="29">
        <v>7</v>
      </c>
      <c r="H367" s="28">
        <v>0</v>
      </c>
      <c r="I367" s="30">
        <f>ROUND(G367*H367,P4)</f>
        <v>0</v>
      </c>
      <c r="L367" s="31">
        <v>0</v>
      </c>
      <c r="M367" s="24">
        <f>ROUND(G367*L367,P4)</f>
        <v>0</v>
      </c>
      <c r="N367" s="25" t="s">
        <v>1345</v>
      </c>
      <c r="O367" s="32">
        <f>M367*AA367</f>
        <v>0</v>
      </c>
      <c r="P367" s="1">
        <v>3</v>
      </c>
      <c r="AA367" s="1">
        <f>IF(P367=1,$O$3,IF(P367=2,$O$4,$O$5))</f>
        <v>0</v>
      </c>
    </row>
    <row r="368">
      <c r="A368" s="1" t="s">
        <v>664</v>
      </c>
      <c r="E368" s="27" t="s">
        <v>15337</v>
      </c>
    </row>
    <row r="369" ht="38.25">
      <c r="A369" s="1" t="s">
        <v>665</v>
      </c>
      <c r="E369" s="33" t="s">
        <v>15346</v>
      </c>
    </row>
    <row r="370" ht="51">
      <c r="A370" s="1" t="s">
        <v>666</v>
      </c>
      <c r="E370" s="27" t="s">
        <v>5117</v>
      </c>
    </row>
    <row r="371">
      <c r="A371" s="1" t="s">
        <v>659</v>
      </c>
      <c r="B371" s="1">
        <v>17</v>
      </c>
      <c r="C371" s="26" t="s">
        <v>5123</v>
      </c>
      <c r="D371" t="s">
        <v>661</v>
      </c>
      <c r="E371" s="27" t="s">
        <v>5124</v>
      </c>
      <c r="F371" s="28" t="s">
        <v>677</v>
      </c>
      <c r="G371" s="29">
        <v>7</v>
      </c>
      <c r="H371" s="28">
        <v>0</v>
      </c>
      <c r="I371" s="30">
        <f>ROUND(G371*H371,P4)</f>
        <v>0</v>
      </c>
      <c r="L371" s="31">
        <v>0</v>
      </c>
      <c r="M371" s="24">
        <f>ROUND(G371*L371,P4)</f>
        <v>0</v>
      </c>
      <c r="N371" s="25" t="s">
        <v>1345</v>
      </c>
      <c r="O371" s="32">
        <f>M371*AA371</f>
        <v>0</v>
      </c>
      <c r="P371" s="1">
        <v>3</v>
      </c>
      <c r="AA371" s="1">
        <f>IF(P371=1,$O$3,IF(P371=2,$O$4,$O$5))</f>
        <v>0</v>
      </c>
    </row>
    <row r="372">
      <c r="A372" s="1" t="s">
        <v>664</v>
      </c>
      <c r="E372" s="27" t="s">
        <v>15337</v>
      </c>
    </row>
    <row r="373" ht="38.25">
      <c r="A373" s="1" t="s">
        <v>665</v>
      </c>
      <c r="E373" s="33" t="s">
        <v>15346</v>
      </c>
    </row>
    <row r="374" ht="51">
      <c r="A374" s="1" t="s">
        <v>666</v>
      </c>
      <c r="E374" s="27" t="s">
        <v>5122</v>
      </c>
    </row>
    <row r="375">
      <c r="A375" s="1" t="s">
        <v>659</v>
      </c>
      <c r="B375" s="1">
        <v>18</v>
      </c>
      <c r="C375" s="26" t="s">
        <v>14261</v>
      </c>
      <c r="D375" t="s">
        <v>661</v>
      </c>
      <c r="E375" s="27" t="s">
        <v>14262</v>
      </c>
      <c r="F375" s="28" t="s">
        <v>677</v>
      </c>
      <c r="G375" s="29">
        <v>7</v>
      </c>
      <c r="H375" s="28">
        <v>0</v>
      </c>
      <c r="I375" s="30">
        <f>ROUND(G375*H375,P4)</f>
        <v>0</v>
      </c>
      <c r="L375" s="31">
        <v>0</v>
      </c>
      <c r="M375" s="24">
        <f>ROUND(G375*L375,P4)</f>
        <v>0</v>
      </c>
      <c r="N375" s="25" t="s">
        <v>1345</v>
      </c>
      <c r="O375" s="32">
        <f>M375*AA375</f>
        <v>0</v>
      </c>
      <c r="P375" s="1">
        <v>3</v>
      </c>
      <c r="AA375" s="1">
        <f>IF(P375=1,$O$3,IF(P375=2,$O$4,$O$5))</f>
        <v>0</v>
      </c>
    </row>
    <row r="376">
      <c r="A376" s="1" t="s">
        <v>664</v>
      </c>
      <c r="E376" s="27" t="s">
        <v>15337</v>
      </c>
    </row>
    <row r="377" ht="38.25">
      <c r="A377" s="1" t="s">
        <v>665</v>
      </c>
      <c r="E377" s="33" t="s">
        <v>15346</v>
      </c>
    </row>
    <row r="378" ht="140.25">
      <c r="A378" s="1" t="s">
        <v>666</v>
      </c>
      <c r="E378" s="27" t="s">
        <v>5127</v>
      </c>
    </row>
    <row r="379">
      <c r="A379" s="1" t="s">
        <v>659</v>
      </c>
      <c r="B379" s="1">
        <v>19</v>
      </c>
      <c r="C379" s="26" t="s">
        <v>14263</v>
      </c>
      <c r="D379" t="s">
        <v>661</v>
      </c>
      <c r="E379" s="27" t="s">
        <v>14264</v>
      </c>
      <c r="F379" s="28" t="s">
        <v>677</v>
      </c>
      <c r="G379" s="29">
        <v>7</v>
      </c>
      <c r="H379" s="28">
        <v>0</v>
      </c>
      <c r="I379" s="30">
        <f>ROUND(G379*H379,P4)</f>
        <v>0</v>
      </c>
      <c r="L379" s="31">
        <v>0</v>
      </c>
      <c r="M379" s="24">
        <f>ROUND(G379*L379,P4)</f>
        <v>0</v>
      </c>
      <c r="N379" s="25" t="s">
        <v>1345</v>
      </c>
      <c r="O379" s="32">
        <f>M379*AA379</f>
        <v>0</v>
      </c>
      <c r="P379" s="1">
        <v>3</v>
      </c>
      <c r="AA379" s="1">
        <f>IF(P379=1,$O$3,IF(P379=2,$O$4,$O$5))</f>
        <v>0</v>
      </c>
    </row>
    <row r="380">
      <c r="A380" s="1" t="s">
        <v>664</v>
      </c>
      <c r="E380" s="27" t="s">
        <v>15337</v>
      </c>
    </row>
    <row r="381" ht="38.25">
      <c r="A381" s="1" t="s">
        <v>665</v>
      </c>
      <c r="E381" s="33" t="s">
        <v>15346</v>
      </c>
    </row>
    <row r="382" ht="140.25">
      <c r="A382" s="1" t="s">
        <v>666</v>
      </c>
      <c r="E382" s="27" t="s">
        <v>5127</v>
      </c>
    </row>
    <row r="383">
      <c r="A383" s="1" t="s">
        <v>656</v>
      </c>
      <c r="C383" s="22" t="s">
        <v>679</v>
      </c>
      <c r="E383" s="23" t="s">
        <v>680</v>
      </c>
      <c r="L383" s="24">
        <f>SUMIFS(L384:L387,A384:A387,"P")</f>
        <v>0</v>
      </c>
      <c r="M383" s="24">
        <f>SUMIFS(M384:M387,A384:A387,"P")</f>
        <v>0</v>
      </c>
      <c r="N383" s="25"/>
    </row>
    <row r="384">
      <c r="A384" s="1" t="s">
        <v>659</v>
      </c>
      <c r="B384" s="1">
        <v>20</v>
      </c>
      <c r="C384" s="26" t="s">
        <v>13934</v>
      </c>
      <c r="D384" t="s">
        <v>661</v>
      </c>
      <c r="E384" s="27" t="s">
        <v>13935</v>
      </c>
      <c r="F384" s="28" t="s">
        <v>683</v>
      </c>
      <c r="G384" s="29">
        <v>1</v>
      </c>
      <c r="H384" s="28">
        <v>0</v>
      </c>
      <c r="I384" s="30">
        <f>ROUND(G384*H384,P4)</f>
        <v>0</v>
      </c>
      <c r="L384" s="31">
        <v>0</v>
      </c>
      <c r="M384" s="24">
        <f>ROUND(G384*L384,P4)</f>
        <v>0</v>
      </c>
      <c r="N384" s="25" t="s">
        <v>1345</v>
      </c>
      <c r="O384" s="32">
        <f>M384*AA384</f>
        <v>0</v>
      </c>
      <c r="P384" s="1">
        <v>3</v>
      </c>
      <c r="AA384" s="1">
        <f>IF(P384=1,$O$3,IF(P384=2,$O$4,$O$5))</f>
        <v>0</v>
      </c>
    </row>
    <row r="385">
      <c r="A385" s="1" t="s">
        <v>664</v>
      </c>
      <c r="E385" s="27" t="s">
        <v>15337</v>
      </c>
    </row>
    <row r="386">
      <c r="A386" s="1" t="s">
        <v>665</v>
      </c>
    </row>
    <row r="387" ht="102">
      <c r="A387" s="1" t="s">
        <v>666</v>
      </c>
      <c r="E387" s="27" t="s">
        <v>1848</v>
      </c>
    </row>
    <row r="388">
      <c r="A388" s="1" t="s">
        <v>656</v>
      </c>
      <c r="C388" s="22" t="s">
        <v>6080</v>
      </c>
      <c r="E388" s="23" t="s">
        <v>6688</v>
      </c>
      <c r="L388" s="24">
        <f>SUMIFS(L389:L404,A389:A404,"P")</f>
        <v>0</v>
      </c>
      <c r="M388" s="24">
        <f>SUMIFS(M389:M404,A389:A404,"P")</f>
        <v>0</v>
      </c>
      <c r="N388" s="25"/>
    </row>
    <row r="389">
      <c r="A389" s="1" t="s">
        <v>659</v>
      </c>
      <c r="B389" s="1">
        <v>21</v>
      </c>
      <c r="C389" s="26" t="s">
        <v>14159</v>
      </c>
      <c r="D389" t="s">
        <v>661</v>
      </c>
      <c r="E389" s="27" t="s">
        <v>14160</v>
      </c>
      <c r="F389" s="28" t="s">
        <v>683</v>
      </c>
      <c r="G389" s="29">
        <v>1</v>
      </c>
      <c r="H389" s="28">
        <v>0</v>
      </c>
      <c r="I389" s="30">
        <f>ROUND(G389*H389,P4)</f>
        <v>0</v>
      </c>
      <c r="L389" s="31">
        <v>0</v>
      </c>
      <c r="M389" s="24">
        <f>ROUND(G389*L389,P4)</f>
        <v>0</v>
      </c>
      <c r="N389" s="25" t="s">
        <v>1345</v>
      </c>
      <c r="O389" s="32">
        <f>M389*AA389</f>
        <v>0</v>
      </c>
      <c r="P389" s="1">
        <v>3</v>
      </c>
      <c r="AA389" s="1">
        <f>IF(P389=1,$O$3,IF(P389=2,$O$4,$O$5))</f>
        <v>0</v>
      </c>
    </row>
    <row r="390">
      <c r="A390" s="1" t="s">
        <v>664</v>
      </c>
      <c r="E390" s="27" t="s">
        <v>15337</v>
      </c>
    </row>
    <row r="391">
      <c r="A391" s="1" t="s">
        <v>665</v>
      </c>
    </row>
    <row r="392" ht="242.25">
      <c r="A392" s="1" t="s">
        <v>666</v>
      </c>
      <c r="E392" s="27" t="s">
        <v>14161</v>
      </c>
    </row>
    <row r="393">
      <c r="A393" s="1" t="s">
        <v>659</v>
      </c>
      <c r="B393" s="1">
        <v>22</v>
      </c>
      <c r="C393" s="26" t="s">
        <v>14071</v>
      </c>
      <c r="D393" t="s">
        <v>661</v>
      </c>
      <c r="E393" s="27" t="s">
        <v>14072</v>
      </c>
      <c r="F393" s="28" t="s">
        <v>683</v>
      </c>
      <c r="G393" s="29">
        <v>1</v>
      </c>
      <c r="H393" s="28">
        <v>0</v>
      </c>
      <c r="I393" s="30">
        <f>ROUND(G393*H393,P4)</f>
        <v>0</v>
      </c>
      <c r="L393" s="31">
        <v>0</v>
      </c>
      <c r="M393" s="24">
        <f>ROUND(G393*L393,P4)</f>
        <v>0</v>
      </c>
      <c r="N393" s="25" t="s">
        <v>1345</v>
      </c>
      <c r="O393" s="32">
        <f>M393*AA393</f>
        <v>0</v>
      </c>
      <c r="P393" s="1">
        <v>3</v>
      </c>
      <c r="AA393" s="1">
        <f>IF(P393=1,$O$3,IF(P393=2,$O$4,$O$5))</f>
        <v>0</v>
      </c>
    </row>
    <row r="394" ht="38.25">
      <c r="A394" s="1" t="s">
        <v>664</v>
      </c>
      <c r="E394" s="27" t="s">
        <v>15348</v>
      </c>
    </row>
    <row r="395">
      <c r="A395" s="1" t="s">
        <v>665</v>
      </c>
    </row>
    <row r="396" ht="38.25">
      <c r="A396" s="1" t="s">
        <v>666</v>
      </c>
      <c r="E396" s="27" t="s">
        <v>8029</v>
      </c>
    </row>
    <row r="397">
      <c r="A397" s="1" t="s">
        <v>659</v>
      </c>
      <c r="B397" s="1">
        <v>23</v>
      </c>
      <c r="C397" s="26" t="s">
        <v>14076</v>
      </c>
      <c r="D397" t="s">
        <v>661</v>
      </c>
      <c r="E397" s="27" t="s">
        <v>14077</v>
      </c>
      <c r="F397" s="28" t="s">
        <v>670</v>
      </c>
      <c r="G397" s="29">
        <v>8.5</v>
      </c>
      <c r="H397" s="28">
        <v>0</v>
      </c>
      <c r="I397" s="30">
        <f>ROUND(G397*H397,P4)</f>
        <v>0</v>
      </c>
      <c r="L397" s="31">
        <v>0</v>
      </c>
      <c r="M397" s="24">
        <f>ROUND(G397*L397,P4)</f>
        <v>0</v>
      </c>
      <c r="N397" s="25" t="s">
        <v>1345</v>
      </c>
      <c r="O397" s="32">
        <f>M397*AA397</f>
        <v>0</v>
      </c>
      <c r="P397" s="1">
        <v>3</v>
      </c>
      <c r="AA397" s="1">
        <f>IF(P397=1,$O$3,IF(P397=2,$O$4,$O$5))</f>
        <v>0</v>
      </c>
    </row>
    <row r="398">
      <c r="A398" s="1" t="s">
        <v>664</v>
      </c>
      <c r="E398" s="27" t="s">
        <v>15337</v>
      </c>
    </row>
    <row r="399">
      <c r="A399" s="1" t="s">
        <v>665</v>
      </c>
      <c r="E399" s="33" t="s">
        <v>15349</v>
      </c>
    </row>
    <row r="400" ht="25.5">
      <c r="A400" s="1" t="s">
        <v>666</v>
      </c>
      <c r="E400" s="27" t="s">
        <v>14079</v>
      </c>
    </row>
    <row r="401">
      <c r="A401" s="1" t="s">
        <v>659</v>
      </c>
      <c r="B401" s="1">
        <v>24</v>
      </c>
      <c r="C401" s="26" t="s">
        <v>14166</v>
      </c>
      <c r="D401" t="s">
        <v>661</v>
      </c>
      <c r="E401" s="27" t="s">
        <v>6087</v>
      </c>
      <c r="F401" s="28" t="s">
        <v>670</v>
      </c>
      <c r="G401" s="29">
        <v>8.5</v>
      </c>
      <c r="H401" s="28">
        <v>0</v>
      </c>
      <c r="I401" s="30">
        <f>ROUND(G401*H401,P4)</f>
        <v>0</v>
      </c>
      <c r="L401" s="31">
        <v>0</v>
      </c>
      <c r="M401" s="24">
        <f>ROUND(G401*L401,P4)</f>
        <v>0</v>
      </c>
      <c r="N401" s="25" t="s">
        <v>1345</v>
      </c>
      <c r="O401" s="32">
        <f>M401*AA401</f>
        <v>0</v>
      </c>
      <c r="P401" s="1">
        <v>3</v>
      </c>
      <c r="AA401" s="1">
        <f>IF(P401=1,$O$3,IF(P401=2,$O$4,$O$5))</f>
        <v>0</v>
      </c>
    </row>
    <row r="402" ht="38.25">
      <c r="A402" s="1" t="s">
        <v>664</v>
      </c>
      <c r="E402" s="27" t="s">
        <v>15350</v>
      </c>
    </row>
    <row r="403">
      <c r="A403" s="1" t="s">
        <v>665</v>
      </c>
      <c r="E403" s="33" t="s">
        <v>15349</v>
      </c>
    </row>
    <row r="404" ht="255">
      <c r="A404" s="1" t="s">
        <v>666</v>
      </c>
      <c r="E404" s="27" t="s">
        <v>6691</v>
      </c>
    </row>
    <row r="405">
      <c r="A405" s="1" t="s">
        <v>656</v>
      </c>
      <c r="C405" s="22" t="s">
        <v>2840</v>
      </c>
      <c r="E405" s="23" t="s">
        <v>2841</v>
      </c>
      <c r="L405" s="24">
        <f>SUMIFS(L406:L413,A406:A413,"P")</f>
        <v>0</v>
      </c>
      <c r="M405" s="24">
        <f>SUMIFS(M406:M413,A406:A413,"P")</f>
        <v>0</v>
      </c>
      <c r="N405" s="25"/>
    </row>
    <row r="406">
      <c r="A406" s="1" t="s">
        <v>659</v>
      </c>
      <c r="B406" s="1">
        <v>25</v>
      </c>
      <c r="C406" s="26" t="s">
        <v>14133</v>
      </c>
      <c r="D406" t="s">
        <v>661</v>
      </c>
      <c r="E406" s="27" t="s">
        <v>14134</v>
      </c>
      <c r="F406" s="28" t="s">
        <v>670</v>
      </c>
      <c r="G406" s="29">
        <v>14</v>
      </c>
      <c r="H406" s="28">
        <v>0</v>
      </c>
      <c r="I406" s="30">
        <f>ROUND(G406*H406,P4)</f>
        <v>0</v>
      </c>
      <c r="L406" s="31">
        <v>0</v>
      </c>
      <c r="M406" s="24">
        <f>ROUND(G406*L406,P4)</f>
        <v>0</v>
      </c>
      <c r="N406" s="25" t="s">
        <v>1345</v>
      </c>
      <c r="O406" s="32">
        <f>M406*AA406</f>
        <v>0</v>
      </c>
      <c r="P406" s="1">
        <v>3</v>
      </c>
      <c r="AA406" s="1">
        <f>IF(P406=1,$O$3,IF(P406=2,$O$4,$O$5))</f>
        <v>0</v>
      </c>
    </row>
    <row r="407">
      <c r="A407" s="1" t="s">
        <v>664</v>
      </c>
      <c r="E407" s="27" t="s">
        <v>15337</v>
      </c>
    </row>
    <row r="408" ht="38.25">
      <c r="A408" s="1" t="s">
        <v>665</v>
      </c>
      <c r="E408" s="33" t="s">
        <v>15351</v>
      </c>
    </row>
    <row r="409">
      <c r="A409" s="1" t="s">
        <v>666</v>
      </c>
      <c r="E409" s="27" t="s">
        <v>6887</v>
      </c>
    </row>
    <row r="410" ht="25.5">
      <c r="A410" s="1" t="s">
        <v>659</v>
      </c>
      <c r="B410" s="1">
        <v>26</v>
      </c>
      <c r="C410" s="26" t="s">
        <v>15329</v>
      </c>
      <c r="D410" t="s">
        <v>661</v>
      </c>
      <c r="E410" s="27" t="s">
        <v>12439</v>
      </c>
      <c r="F410" s="28" t="s">
        <v>670</v>
      </c>
      <c r="G410" s="29">
        <v>1</v>
      </c>
      <c r="H410" s="28">
        <v>0</v>
      </c>
      <c r="I410" s="30">
        <f>ROUND(G410*H410,P4)</f>
        <v>0</v>
      </c>
      <c r="L410" s="31">
        <v>0</v>
      </c>
      <c r="M410" s="24">
        <f>ROUND(G410*L410,P4)</f>
        <v>0</v>
      </c>
      <c r="N410" s="25" t="s">
        <v>1345</v>
      </c>
      <c r="O410" s="32">
        <f>M410*AA410</f>
        <v>0</v>
      </c>
      <c r="P410" s="1">
        <v>3</v>
      </c>
      <c r="AA410" s="1">
        <f>IF(P410=1,$O$3,IF(P410=2,$O$4,$O$5))</f>
        <v>0</v>
      </c>
    </row>
    <row r="411">
      <c r="A411" s="1" t="s">
        <v>664</v>
      </c>
      <c r="E411" s="27" t="s">
        <v>15337</v>
      </c>
    </row>
    <row r="412">
      <c r="A412" s="1" t="s">
        <v>665</v>
      </c>
    </row>
    <row r="413" ht="38.25">
      <c r="A413" s="1" t="s">
        <v>666</v>
      </c>
      <c r="E413" s="27" t="s">
        <v>6894</v>
      </c>
    </row>
    <row r="414">
      <c r="A414" s="1" t="s">
        <v>656</v>
      </c>
      <c r="C414" s="22" t="s">
        <v>900</v>
      </c>
      <c r="E414" s="23" t="s">
        <v>2924</v>
      </c>
      <c r="L414" s="24">
        <f>SUMIFS(L415:L422,A415:A422,"P")</f>
        <v>0</v>
      </c>
      <c r="M414" s="24">
        <f>SUMIFS(M415:M422,A415:A422,"P")</f>
        <v>0</v>
      </c>
      <c r="N414" s="25"/>
    </row>
    <row r="415" ht="25.5">
      <c r="A415" s="1" t="s">
        <v>659</v>
      </c>
      <c r="B415" s="1">
        <v>27</v>
      </c>
      <c r="C415" s="26" t="s">
        <v>3828</v>
      </c>
      <c r="D415" t="s">
        <v>903</v>
      </c>
      <c r="E415" s="27" t="s">
        <v>3829</v>
      </c>
      <c r="F415" s="28" t="s">
        <v>905</v>
      </c>
      <c r="G415" s="29">
        <v>39.395000000000003</v>
      </c>
      <c r="H415" s="28">
        <v>0</v>
      </c>
      <c r="I415" s="30">
        <f>ROUND(G415*H415,P4)</f>
        <v>0</v>
      </c>
      <c r="L415" s="31">
        <v>0</v>
      </c>
      <c r="M415" s="24">
        <f>ROUND(G415*L415,P4)</f>
        <v>0</v>
      </c>
      <c r="N415" s="25" t="s">
        <v>661</v>
      </c>
      <c r="O415" s="32">
        <f>M415*AA415</f>
        <v>0</v>
      </c>
      <c r="P415" s="1">
        <v>3</v>
      </c>
      <c r="AA415" s="1">
        <f>IF(P415=1,$O$3,IF(P415=2,$O$4,$O$5))</f>
        <v>0</v>
      </c>
    </row>
    <row r="416" ht="38.25">
      <c r="A416" s="1" t="s">
        <v>664</v>
      </c>
      <c r="E416" s="27" t="s">
        <v>906</v>
      </c>
    </row>
    <row r="417" ht="38.25">
      <c r="A417" s="1" t="s">
        <v>665</v>
      </c>
      <c r="E417" s="33" t="s">
        <v>15352</v>
      </c>
    </row>
    <row r="418" ht="153">
      <c r="A418" s="1" t="s">
        <v>666</v>
      </c>
      <c r="E418" s="27" t="s">
        <v>908</v>
      </c>
    </row>
    <row r="419" ht="25.5">
      <c r="A419" s="1" t="s">
        <v>659</v>
      </c>
      <c r="B419" s="1">
        <v>28</v>
      </c>
      <c r="C419" s="26" t="s">
        <v>5274</v>
      </c>
      <c r="D419" t="s">
        <v>903</v>
      </c>
      <c r="E419" s="27" t="s">
        <v>5275</v>
      </c>
      <c r="F419" s="28" t="s">
        <v>905</v>
      </c>
      <c r="G419" s="29">
        <v>2.415</v>
      </c>
      <c r="H419" s="28">
        <v>0</v>
      </c>
      <c r="I419" s="30">
        <f>ROUND(G419*H419,P4)</f>
        <v>0</v>
      </c>
      <c r="L419" s="31">
        <v>0</v>
      </c>
      <c r="M419" s="24">
        <f>ROUND(G419*L419,P4)</f>
        <v>0</v>
      </c>
      <c r="N419" s="25" t="s">
        <v>661</v>
      </c>
      <c r="O419" s="32">
        <f>M419*AA419</f>
        <v>0</v>
      </c>
      <c r="P419" s="1">
        <v>3</v>
      </c>
      <c r="AA419" s="1">
        <f>IF(P419=1,$O$3,IF(P419=2,$O$4,$O$5))</f>
        <v>0</v>
      </c>
    </row>
    <row r="420" ht="38.25">
      <c r="A420" s="1" t="s">
        <v>664</v>
      </c>
      <c r="E420" s="27" t="s">
        <v>916</v>
      </c>
    </row>
    <row r="421">
      <c r="A421" s="1" t="s">
        <v>665</v>
      </c>
      <c r="E421" s="33" t="s">
        <v>15353</v>
      </c>
    </row>
    <row r="422" ht="153">
      <c r="A422" s="1" t="s">
        <v>666</v>
      </c>
      <c r="E422" s="27" t="s">
        <v>5276</v>
      </c>
    </row>
  </sheetData>
  <sheetProtection sheet="1" objects="1" scenarios="1" spinCount="100000" saltValue="tVLIyeJjGh55UmACmMLXWMF7KcfRPDqZqCR/MASotKXyVYSnEirgfnIU0l32rHA5k33KElpTb98yQkI9pMWLvw==" hashValue="RXmg9XrnOPxnoO9MFGn+M4eOkgUUZUyso5TPUTIFL1RGaaFLFTo5d4e7uFIvsLRqGU0JjEdQBejznyCOBnOZ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15354</v>
      </c>
      <c r="E8" s="23" t="s">
        <v>631</v>
      </c>
      <c r="L8" s="24">
        <f>L9+L118+L148+L178+L208</f>
        <v>0</v>
      </c>
      <c r="M8" s="24">
        <f>M9+M118+M148+M178+M208</f>
        <v>0</v>
      </c>
      <c r="N8" s="25"/>
    </row>
    <row r="9" ht="25.5">
      <c r="A9" s="1" t="s">
        <v>950</v>
      </c>
      <c r="C9" s="22" t="s">
        <v>15355</v>
      </c>
      <c r="E9" s="23" t="s">
        <v>15356</v>
      </c>
      <c r="L9" s="24">
        <f>L10+L19+L48+L53+L58+L63+L100+L105</f>
        <v>0</v>
      </c>
      <c r="M9" s="24">
        <f>M10+M19+M48+M53+M58+M63+M100+M105</f>
        <v>0</v>
      </c>
      <c r="N9" s="25"/>
    </row>
    <row r="10">
      <c r="A10" s="1" t="s">
        <v>656</v>
      </c>
      <c r="C10" s="22" t="s">
        <v>2153</v>
      </c>
      <c r="E10" s="23" t="s">
        <v>2154</v>
      </c>
      <c r="L10" s="24">
        <f>SUMIFS(L11:L18,A11:A18,"P")</f>
        <v>0</v>
      </c>
      <c r="M10" s="24">
        <f>SUMIFS(M11:M18,A11:A18,"P")</f>
        <v>0</v>
      </c>
      <c r="N10" s="25"/>
    </row>
    <row r="11">
      <c r="A11" s="1" t="s">
        <v>659</v>
      </c>
      <c r="B11" s="1">
        <v>21</v>
      </c>
      <c r="C11" s="26" t="s">
        <v>14547</v>
      </c>
      <c r="D11" t="s">
        <v>661</v>
      </c>
      <c r="E11" s="27" t="s">
        <v>14548</v>
      </c>
      <c r="F11" s="28" t="s">
        <v>1604</v>
      </c>
      <c r="G11" s="29">
        <v>2</v>
      </c>
      <c r="H11" s="28">
        <v>0</v>
      </c>
      <c r="I11" s="30">
        <f>ROUND(G11*H11,P4)</f>
        <v>0</v>
      </c>
      <c r="L11" s="31">
        <v>0</v>
      </c>
      <c r="M11" s="24">
        <f>ROUND(G11*L11,P4)</f>
        <v>0</v>
      </c>
      <c r="N11" s="25" t="s">
        <v>1345</v>
      </c>
      <c r="O11" s="32">
        <f>M11*AA11</f>
        <v>0</v>
      </c>
      <c r="P11" s="1">
        <v>1</v>
      </c>
      <c r="AA11" s="1">
        <f>IF(P11=1,$O$3,IF(P11=2,$O$4,$O$5))</f>
        <v>0</v>
      </c>
    </row>
    <row r="12">
      <c r="A12" s="1" t="s">
        <v>664</v>
      </c>
      <c r="E12" s="27" t="s">
        <v>14549</v>
      </c>
    </row>
    <row r="13">
      <c r="A13" s="1" t="s">
        <v>665</v>
      </c>
    </row>
    <row r="14">
      <c r="A14" s="1" t="s">
        <v>666</v>
      </c>
      <c r="E14" s="27" t="s">
        <v>10390</v>
      </c>
    </row>
    <row r="15">
      <c r="A15" s="1" t="s">
        <v>659</v>
      </c>
      <c r="B15" s="1">
        <v>22</v>
      </c>
      <c r="C15" s="26" t="s">
        <v>14063</v>
      </c>
      <c r="D15" t="s">
        <v>661</v>
      </c>
      <c r="E15" s="27" t="s">
        <v>14064</v>
      </c>
      <c r="F15" s="28" t="s">
        <v>683</v>
      </c>
      <c r="G15" s="29">
        <v>1</v>
      </c>
      <c r="H15" s="28">
        <v>0</v>
      </c>
      <c r="I15" s="30">
        <f>ROUND(G15*H15,P4)</f>
        <v>0</v>
      </c>
      <c r="L15" s="31">
        <v>0</v>
      </c>
      <c r="M15" s="24">
        <f>ROUND(G15*L15,P4)</f>
        <v>0</v>
      </c>
      <c r="N15" s="25" t="s">
        <v>1345</v>
      </c>
      <c r="O15" s="32">
        <f>M15*AA15</f>
        <v>0</v>
      </c>
      <c r="P15" s="1">
        <v>3</v>
      </c>
      <c r="AA15" s="1">
        <f>IF(P15=1,$O$3,IF(P15=2,$O$4,$O$5))</f>
        <v>0</v>
      </c>
    </row>
    <row r="16">
      <c r="A16" s="1" t="s">
        <v>664</v>
      </c>
      <c r="E16" s="27" t="s">
        <v>661</v>
      </c>
    </row>
    <row r="17">
      <c r="A17" s="1" t="s">
        <v>665</v>
      </c>
    </row>
    <row r="18">
      <c r="A18" s="1" t="s">
        <v>666</v>
      </c>
      <c r="E18" s="27" t="s">
        <v>5965</v>
      </c>
    </row>
    <row r="19">
      <c r="A19" s="1" t="s">
        <v>656</v>
      </c>
      <c r="C19" s="22" t="s">
        <v>657</v>
      </c>
      <c r="E19" s="23" t="s">
        <v>658</v>
      </c>
      <c r="L19" s="24">
        <f>SUMIFS(L20:L47,A20:A47,"P")</f>
        <v>0</v>
      </c>
      <c r="M19" s="24">
        <f>SUMIFS(M20:M47,A20:A47,"P")</f>
        <v>0</v>
      </c>
      <c r="N19" s="25"/>
    </row>
    <row r="20">
      <c r="A20" s="1" t="s">
        <v>659</v>
      </c>
      <c r="B20" s="1">
        <v>1</v>
      </c>
      <c r="C20" s="26" t="s">
        <v>6844</v>
      </c>
      <c r="D20" t="s">
        <v>661</v>
      </c>
      <c r="E20" s="27" t="s">
        <v>6845</v>
      </c>
      <c r="F20" s="28" t="s">
        <v>663</v>
      </c>
      <c r="G20" s="29">
        <v>15.093</v>
      </c>
      <c r="H20" s="28">
        <v>0</v>
      </c>
      <c r="I20" s="30">
        <f>ROUND(G20*H20,P4)</f>
        <v>0</v>
      </c>
      <c r="L20" s="31">
        <v>0</v>
      </c>
      <c r="M20" s="24">
        <f>ROUND(G20*L20,P4)</f>
        <v>0</v>
      </c>
      <c r="N20" s="25" t="s">
        <v>1345</v>
      </c>
      <c r="O20" s="32">
        <f>M20*AA20</f>
        <v>0</v>
      </c>
      <c r="P20" s="1">
        <v>3</v>
      </c>
      <c r="AA20" s="1">
        <f>IF(P20=1,$O$3,IF(P20=2,$O$4,$O$5))</f>
        <v>0</v>
      </c>
    </row>
    <row r="21">
      <c r="A21" s="1" t="s">
        <v>664</v>
      </c>
      <c r="E21" s="27" t="s">
        <v>661</v>
      </c>
    </row>
    <row r="22">
      <c r="A22" s="1" t="s">
        <v>665</v>
      </c>
      <c r="E22" s="33" t="s">
        <v>15357</v>
      </c>
    </row>
    <row r="23" ht="63.75">
      <c r="A23" s="1" t="s">
        <v>666</v>
      </c>
      <c r="E23" s="27" t="s">
        <v>5575</v>
      </c>
    </row>
    <row r="24">
      <c r="A24" s="1" t="s">
        <v>659</v>
      </c>
      <c r="B24" s="1">
        <v>2</v>
      </c>
      <c r="C24" s="26" t="s">
        <v>13711</v>
      </c>
      <c r="D24" t="s">
        <v>661</v>
      </c>
      <c r="E24" s="27" t="s">
        <v>13712</v>
      </c>
      <c r="F24" s="28" t="s">
        <v>663</v>
      </c>
      <c r="G24" s="29">
        <v>5.9400000000000004</v>
      </c>
      <c r="H24" s="28">
        <v>0</v>
      </c>
      <c r="I24" s="30">
        <f>ROUND(G24*H24,P4)</f>
        <v>0</v>
      </c>
      <c r="L24" s="31">
        <v>0</v>
      </c>
      <c r="M24" s="24">
        <f>ROUND(G24*L24,P4)</f>
        <v>0</v>
      </c>
      <c r="N24" s="25" t="s">
        <v>1345</v>
      </c>
      <c r="O24" s="32">
        <f>M24*AA24</f>
        <v>0</v>
      </c>
      <c r="P24" s="1">
        <v>1</v>
      </c>
      <c r="AA24" s="1">
        <f>IF(P24=1,$O$3,IF(P24=2,$O$4,$O$5))</f>
        <v>0</v>
      </c>
    </row>
    <row r="25">
      <c r="A25" s="1" t="s">
        <v>664</v>
      </c>
      <c r="E25" s="27" t="s">
        <v>661</v>
      </c>
    </row>
    <row r="26">
      <c r="A26" s="1" t="s">
        <v>665</v>
      </c>
      <c r="E26" s="33" t="s">
        <v>15358</v>
      </c>
    </row>
    <row r="27" ht="63.75">
      <c r="A27" s="1" t="s">
        <v>666</v>
      </c>
      <c r="E27" s="27" t="s">
        <v>5575</v>
      </c>
    </row>
    <row r="28">
      <c r="A28" s="1" t="s">
        <v>659</v>
      </c>
      <c r="B28" s="1">
        <v>3</v>
      </c>
      <c r="C28" s="26" t="s">
        <v>11123</v>
      </c>
      <c r="D28" t="s">
        <v>661</v>
      </c>
      <c r="E28" s="27" t="s">
        <v>11124</v>
      </c>
      <c r="F28" s="28" t="s">
        <v>663</v>
      </c>
      <c r="G28" s="29">
        <v>32.508000000000003</v>
      </c>
      <c r="H28" s="28">
        <v>0</v>
      </c>
      <c r="I28" s="30">
        <f>ROUND(G28*H28,P4)</f>
        <v>0</v>
      </c>
      <c r="L28" s="31">
        <v>0</v>
      </c>
      <c r="M28" s="24">
        <f>ROUND(G28*L28,P4)</f>
        <v>0</v>
      </c>
      <c r="N28" s="25" t="s">
        <v>1345</v>
      </c>
      <c r="O28" s="32">
        <f>M28*AA28</f>
        <v>0</v>
      </c>
      <c r="P28" s="1">
        <v>1</v>
      </c>
      <c r="AA28" s="1">
        <f>IF(P28=1,$O$3,IF(P28=2,$O$4,$O$5))</f>
        <v>0</v>
      </c>
    </row>
    <row r="29">
      <c r="A29" s="1" t="s">
        <v>664</v>
      </c>
      <c r="E29" s="27" t="s">
        <v>661</v>
      </c>
    </row>
    <row r="30">
      <c r="A30" s="1" t="s">
        <v>665</v>
      </c>
      <c r="E30" s="33" t="s">
        <v>15359</v>
      </c>
    </row>
    <row r="31" ht="63.75">
      <c r="A31" s="1" t="s">
        <v>666</v>
      </c>
      <c r="E31" s="27" t="s">
        <v>5575</v>
      </c>
    </row>
    <row r="32">
      <c r="A32" s="1" t="s">
        <v>659</v>
      </c>
      <c r="B32" s="1">
        <v>4</v>
      </c>
      <c r="C32" s="26" t="s">
        <v>1565</v>
      </c>
      <c r="D32" t="s">
        <v>661</v>
      </c>
      <c r="E32" s="27" t="s">
        <v>1566</v>
      </c>
      <c r="F32" s="28" t="s">
        <v>663</v>
      </c>
      <c r="G32" s="29">
        <v>120.10899999999999</v>
      </c>
      <c r="H32" s="28">
        <v>0</v>
      </c>
      <c r="I32" s="30">
        <f>ROUND(G32*H32,P4)</f>
        <v>0</v>
      </c>
      <c r="L32" s="31">
        <v>0</v>
      </c>
      <c r="M32" s="24">
        <f>ROUND(G32*L32,P4)</f>
        <v>0</v>
      </c>
      <c r="N32" s="25" t="s">
        <v>1345</v>
      </c>
      <c r="O32" s="32">
        <f>M32*AA32</f>
        <v>0</v>
      </c>
      <c r="P32" s="1">
        <v>3</v>
      </c>
      <c r="AA32" s="1">
        <f>IF(P32=1,$O$3,IF(P32=2,$O$4,$O$5))</f>
        <v>0</v>
      </c>
    </row>
    <row r="33">
      <c r="A33" s="1" t="s">
        <v>664</v>
      </c>
      <c r="E33" s="27" t="s">
        <v>661</v>
      </c>
    </row>
    <row r="34" ht="38.25">
      <c r="A34" s="1" t="s">
        <v>665</v>
      </c>
      <c r="E34" s="33" t="s">
        <v>15360</v>
      </c>
    </row>
    <row r="35" ht="318.75">
      <c r="A35" s="1" t="s">
        <v>666</v>
      </c>
      <c r="E35" s="27" t="s">
        <v>667</v>
      </c>
    </row>
    <row r="36">
      <c r="A36" s="1" t="s">
        <v>659</v>
      </c>
      <c r="B36" s="1">
        <v>5</v>
      </c>
      <c r="C36" s="26" t="s">
        <v>9424</v>
      </c>
      <c r="D36" t="s">
        <v>661</v>
      </c>
      <c r="E36" s="27" t="s">
        <v>9425</v>
      </c>
      <c r="F36" s="28" t="s">
        <v>663</v>
      </c>
      <c r="G36" s="29">
        <v>27.306999999999999</v>
      </c>
      <c r="H36" s="28">
        <v>0</v>
      </c>
      <c r="I36" s="30">
        <f>ROUND(G36*H36,P4)</f>
        <v>0</v>
      </c>
      <c r="L36" s="31">
        <v>0</v>
      </c>
      <c r="M36" s="24">
        <f>ROUND(G36*L36,P4)</f>
        <v>0</v>
      </c>
      <c r="N36" s="25" t="s">
        <v>1345</v>
      </c>
      <c r="O36" s="32">
        <f>M36*AA36</f>
        <v>0</v>
      </c>
      <c r="P36" s="1">
        <v>3</v>
      </c>
      <c r="AA36" s="1">
        <f>IF(P36=1,$O$3,IF(P36=2,$O$4,$O$5))</f>
        <v>0</v>
      </c>
    </row>
    <row r="37">
      <c r="A37" s="1" t="s">
        <v>664</v>
      </c>
      <c r="E37" s="27" t="s">
        <v>661</v>
      </c>
    </row>
    <row r="38">
      <c r="A38" s="1" t="s">
        <v>665</v>
      </c>
      <c r="E38" s="33" t="s">
        <v>15361</v>
      </c>
    </row>
    <row r="39" ht="191.25">
      <c r="A39" s="1" t="s">
        <v>666</v>
      </c>
      <c r="E39" s="27" t="s">
        <v>9428</v>
      </c>
    </row>
    <row r="40">
      <c r="A40" s="1" t="s">
        <v>659</v>
      </c>
      <c r="B40" s="1">
        <v>6</v>
      </c>
      <c r="C40" s="26" t="s">
        <v>672</v>
      </c>
      <c r="D40" t="s">
        <v>661</v>
      </c>
      <c r="E40" s="27" t="s">
        <v>673</v>
      </c>
      <c r="F40" s="28" t="s">
        <v>663</v>
      </c>
      <c r="G40" s="29">
        <v>92.802000000000007</v>
      </c>
      <c r="H40" s="28">
        <v>0</v>
      </c>
      <c r="I40" s="30">
        <f>ROUND(G40*H40,P4)</f>
        <v>0</v>
      </c>
      <c r="L40" s="31">
        <v>0</v>
      </c>
      <c r="M40" s="24">
        <f>ROUND(G40*L40,P4)</f>
        <v>0</v>
      </c>
      <c r="N40" s="25" t="s">
        <v>1345</v>
      </c>
      <c r="O40" s="32">
        <f>M40*AA40</f>
        <v>0</v>
      </c>
      <c r="P40" s="1">
        <v>3</v>
      </c>
      <c r="AA40" s="1">
        <f>IF(P40=1,$O$3,IF(P40=2,$O$4,$O$5))</f>
        <v>0</v>
      </c>
    </row>
    <row r="41">
      <c r="A41" s="1" t="s">
        <v>664</v>
      </c>
      <c r="E41" s="27" t="s">
        <v>661</v>
      </c>
    </row>
    <row r="42">
      <c r="A42" s="1" t="s">
        <v>665</v>
      </c>
      <c r="E42" s="33" t="s">
        <v>15362</v>
      </c>
    </row>
    <row r="43" ht="229.5">
      <c r="A43" s="1" t="s">
        <v>666</v>
      </c>
      <c r="E43" s="27" t="s">
        <v>674</v>
      </c>
    </row>
    <row r="44">
      <c r="A44" s="1" t="s">
        <v>659</v>
      </c>
      <c r="B44" s="1">
        <v>7</v>
      </c>
      <c r="C44" s="26" t="s">
        <v>6450</v>
      </c>
      <c r="D44" t="s">
        <v>661</v>
      </c>
      <c r="E44" s="27" t="s">
        <v>6451</v>
      </c>
      <c r="F44" s="28" t="s">
        <v>663</v>
      </c>
      <c r="G44" s="29">
        <v>27.306999999999999</v>
      </c>
      <c r="H44" s="28">
        <v>0</v>
      </c>
      <c r="I44" s="30">
        <f>ROUND(G44*H44,P4)</f>
        <v>0</v>
      </c>
      <c r="L44" s="31">
        <v>0</v>
      </c>
      <c r="M44" s="24">
        <f>ROUND(G44*L44,P4)</f>
        <v>0</v>
      </c>
      <c r="N44" s="25" t="s">
        <v>1345</v>
      </c>
      <c r="O44" s="32">
        <f>M44*AA44</f>
        <v>0</v>
      </c>
      <c r="P44" s="1">
        <v>3</v>
      </c>
      <c r="AA44" s="1">
        <f>IF(P44=1,$O$3,IF(P44=2,$O$4,$O$5))</f>
        <v>0</v>
      </c>
    </row>
    <row r="45">
      <c r="A45" s="1" t="s">
        <v>664</v>
      </c>
      <c r="E45" s="27" t="s">
        <v>661</v>
      </c>
    </row>
    <row r="46">
      <c r="A46" s="1" t="s">
        <v>665</v>
      </c>
      <c r="E46" s="33" t="s">
        <v>15363</v>
      </c>
    </row>
    <row r="47" ht="293.25">
      <c r="A47" s="1" t="s">
        <v>666</v>
      </c>
      <c r="E47" s="27" t="s">
        <v>6453</v>
      </c>
    </row>
    <row r="48">
      <c r="A48" s="1" t="s">
        <v>656</v>
      </c>
      <c r="C48" s="22" t="s">
        <v>1369</v>
      </c>
      <c r="E48" s="23" t="s">
        <v>5107</v>
      </c>
      <c r="L48" s="24">
        <f>SUMIFS(L49:L52,A49:A52,"P")</f>
        <v>0</v>
      </c>
      <c r="M48" s="24">
        <f>SUMIFS(M49:M52,A49:A52,"P")</f>
        <v>0</v>
      </c>
      <c r="N48" s="25"/>
    </row>
    <row r="49">
      <c r="A49" s="1" t="s">
        <v>659</v>
      </c>
      <c r="B49" s="1">
        <v>8</v>
      </c>
      <c r="C49" s="26" t="s">
        <v>5108</v>
      </c>
      <c r="D49" t="s">
        <v>661</v>
      </c>
      <c r="E49" s="27" t="s">
        <v>5109</v>
      </c>
      <c r="F49" s="28" t="s">
        <v>663</v>
      </c>
      <c r="G49" s="29">
        <v>7.7549999999999999</v>
      </c>
      <c r="H49" s="28">
        <v>0</v>
      </c>
      <c r="I49" s="30">
        <f>ROUND(G49*H49,P4)</f>
        <v>0</v>
      </c>
      <c r="L49" s="31">
        <v>0</v>
      </c>
      <c r="M49" s="24">
        <f>ROUND(G49*L49,P4)</f>
        <v>0</v>
      </c>
      <c r="N49" s="25" t="s">
        <v>1345</v>
      </c>
      <c r="O49" s="32">
        <f>M49*AA49</f>
        <v>0</v>
      </c>
      <c r="P49" s="1">
        <v>3</v>
      </c>
      <c r="AA49" s="1">
        <f>IF(P49=1,$O$3,IF(P49=2,$O$4,$O$5))</f>
        <v>0</v>
      </c>
    </row>
    <row r="50">
      <c r="A50" s="1" t="s">
        <v>664</v>
      </c>
      <c r="E50" s="27" t="s">
        <v>661</v>
      </c>
    </row>
    <row r="51" ht="25.5">
      <c r="A51" s="1" t="s">
        <v>665</v>
      </c>
      <c r="E51" s="33" t="s">
        <v>15364</v>
      </c>
    </row>
    <row r="52" ht="38.25">
      <c r="A52" s="1" t="s">
        <v>666</v>
      </c>
      <c r="E52" s="27" t="s">
        <v>6472</v>
      </c>
    </row>
    <row r="53">
      <c r="A53" s="1" t="s">
        <v>656</v>
      </c>
      <c r="C53" s="22" t="s">
        <v>958</v>
      </c>
      <c r="E53" s="23" t="s">
        <v>959</v>
      </c>
      <c r="L53" s="24">
        <f>SUMIFS(L54:L57,A54:A57,"P")</f>
        <v>0</v>
      </c>
      <c r="M53" s="24">
        <f>SUMIFS(M54:M57,A54:A57,"P")</f>
        <v>0</v>
      </c>
      <c r="N53" s="25"/>
    </row>
    <row r="54">
      <c r="A54" s="1" t="s">
        <v>659</v>
      </c>
      <c r="B54" s="1">
        <v>9</v>
      </c>
      <c r="C54" s="26" t="s">
        <v>9186</v>
      </c>
      <c r="D54" t="s">
        <v>661</v>
      </c>
      <c r="E54" s="27" t="s">
        <v>9187</v>
      </c>
      <c r="F54" s="28" t="s">
        <v>677</v>
      </c>
      <c r="G54" s="29">
        <v>33</v>
      </c>
      <c r="H54" s="28">
        <v>0</v>
      </c>
      <c r="I54" s="30">
        <f>ROUND(G54*H54,P4)</f>
        <v>0</v>
      </c>
      <c r="L54" s="31">
        <v>0</v>
      </c>
      <c r="M54" s="24">
        <f>ROUND(G54*L54,P4)</f>
        <v>0</v>
      </c>
      <c r="N54" s="25" t="s">
        <v>1345</v>
      </c>
      <c r="O54" s="32">
        <f>M54*AA54</f>
        <v>0</v>
      </c>
      <c r="P54" s="1">
        <v>1</v>
      </c>
      <c r="AA54" s="1">
        <f>IF(P54=1,$O$3,IF(P54=2,$O$4,$O$5))</f>
        <v>0</v>
      </c>
    </row>
    <row r="55">
      <c r="A55" s="1" t="s">
        <v>664</v>
      </c>
      <c r="E55" s="27" t="s">
        <v>661</v>
      </c>
    </row>
    <row r="56">
      <c r="A56" s="1" t="s">
        <v>665</v>
      </c>
      <c r="E56" s="33" t="s">
        <v>15365</v>
      </c>
    </row>
    <row r="57" ht="140.25">
      <c r="A57" s="1" t="s">
        <v>666</v>
      </c>
      <c r="E57" s="27" t="s">
        <v>9189</v>
      </c>
    </row>
    <row r="58">
      <c r="A58" s="1" t="s">
        <v>656</v>
      </c>
      <c r="C58" s="22" t="s">
        <v>679</v>
      </c>
      <c r="E58" s="23" t="s">
        <v>680</v>
      </c>
      <c r="L58" s="24">
        <f>SUMIFS(L59:L62,A59:A62,"P")</f>
        <v>0</v>
      </c>
      <c r="M58" s="24">
        <f>SUMIFS(M59:M62,A59:A62,"P")</f>
        <v>0</v>
      </c>
      <c r="N58" s="25"/>
    </row>
    <row r="59">
      <c r="A59" s="1" t="s">
        <v>659</v>
      </c>
      <c r="B59" s="1">
        <v>10</v>
      </c>
      <c r="C59" s="26" t="s">
        <v>5583</v>
      </c>
      <c r="D59" t="s">
        <v>661</v>
      </c>
      <c r="E59" s="27" t="s">
        <v>5584</v>
      </c>
      <c r="F59" s="28" t="s">
        <v>683</v>
      </c>
      <c r="G59" s="29">
        <v>4</v>
      </c>
      <c r="H59" s="28">
        <v>0</v>
      </c>
      <c r="I59" s="30">
        <f>ROUND(G59*H59,P4)</f>
        <v>0</v>
      </c>
      <c r="L59" s="31">
        <v>0</v>
      </c>
      <c r="M59" s="24">
        <f>ROUND(G59*L59,P4)</f>
        <v>0</v>
      </c>
      <c r="N59" s="25" t="s">
        <v>1345</v>
      </c>
      <c r="O59" s="32">
        <f>M59*AA59</f>
        <v>0</v>
      </c>
      <c r="P59" s="1">
        <v>3</v>
      </c>
      <c r="AA59" s="1">
        <f>IF(P59=1,$O$3,IF(P59=2,$O$4,$O$5))</f>
        <v>0</v>
      </c>
    </row>
    <row r="60">
      <c r="A60" s="1" t="s">
        <v>664</v>
      </c>
      <c r="E60" s="27" t="s">
        <v>661</v>
      </c>
    </row>
    <row r="61">
      <c r="A61" s="1" t="s">
        <v>665</v>
      </c>
      <c r="E61" s="33" t="s">
        <v>1497</v>
      </c>
    </row>
    <row r="62" ht="102">
      <c r="A62" s="1" t="s">
        <v>666</v>
      </c>
      <c r="E62" s="27" t="s">
        <v>1848</v>
      </c>
    </row>
    <row r="63">
      <c r="A63" s="1" t="s">
        <v>656</v>
      </c>
      <c r="C63" s="22" t="s">
        <v>6080</v>
      </c>
      <c r="E63" s="23" t="s">
        <v>6688</v>
      </c>
      <c r="L63" s="24">
        <f>SUMIFS(L64:L99,A64:A99,"P")</f>
        <v>0</v>
      </c>
      <c r="M63" s="24">
        <f>SUMIFS(M64:M99,A64:A99,"P")</f>
        <v>0</v>
      </c>
      <c r="N63" s="25"/>
    </row>
    <row r="64">
      <c r="A64" s="1" t="s">
        <v>659</v>
      </c>
      <c r="B64" s="1">
        <v>11</v>
      </c>
      <c r="C64" s="26" t="s">
        <v>14341</v>
      </c>
      <c r="D64" t="s">
        <v>661</v>
      </c>
      <c r="E64" s="27" t="s">
        <v>14342</v>
      </c>
      <c r="F64" s="28" t="s">
        <v>670</v>
      </c>
      <c r="G64" s="29">
        <v>22</v>
      </c>
      <c r="H64" s="28">
        <v>0</v>
      </c>
      <c r="I64" s="30">
        <f>ROUND(G64*H64,P4)</f>
        <v>0</v>
      </c>
      <c r="L64" s="31">
        <v>0</v>
      </c>
      <c r="M64" s="24">
        <f>ROUND(G64*L64,P4)</f>
        <v>0</v>
      </c>
      <c r="N64" s="25" t="s">
        <v>1345</v>
      </c>
      <c r="O64" s="32">
        <f>M64*AA64</f>
        <v>0</v>
      </c>
      <c r="P64" s="1">
        <v>3</v>
      </c>
      <c r="AA64" s="1">
        <f>IF(P64=1,$O$3,IF(P64=2,$O$4,$O$5))</f>
        <v>0</v>
      </c>
    </row>
    <row r="65">
      <c r="A65" s="1" t="s">
        <v>664</v>
      </c>
      <c r="E65" s="27" t="s">
        <v>15232</v>
      </c>
    </row>
    <row r="66">
      <c r="A66" s="1" t="s">
        <v>665</v>
      </c>
      <c r="E66" s="33" t="s">
        <v>15366</v>
      </c>
    </row>
    <row r="67" ht="255">
      <c r="A67" s="1" t="s">
        <v>666</v>
      </c>
      <c r="E67" s="27" t="s">
        <v>14106</v>
      </c>
    </row>
    <row r="68">
      <c r="A68" s="1" t="s">
        <v>659</v>
      </c>
      <c r="B68" s="1">
        <v>12</v>
      </c>
      <c r="C68" s="26" t="s">
        <v>15202</v>
      </c>
      <c r="D68" t="s">
        <v>661</v>
      </c>
      <c r="E68" s="27" t="s">
        <v>15203</v>
      </c>
      <c r="F68" s="28" t="s">
        <v>670</v>
      </c>
      <c r="G68" s="29">
        <v>13</v>
      </c>
      <c r="H68" s="28">
        <v>0</v>
      </c>
      <c r="I68" s="30">
        <f>ROUND(G68*H68,P4)</f>
        <v>0</v>
      </c>
      <c r="L68" s="31">
        <v>0</v>
      </c>
      <c r="M68" s="24">
        <f>ROUND(G68*L68,P4)</f>
        <v>0</v>
      </c>
      <c r="N68" s="25" t="s">
        <v>1345</v>
      </c>
      <c r="O68" s="32">
        <f>M68*AA68</f>
        <v>0</v>
      </c>
      <c r="P68" s="1">
        <v>3</v>
      </c>
      <c r="AA68" s="1">
        <f>IF(P68=1,$O$3,IF(P68=2,$O$4,$O$5))</f>
        <v>0</v>
      </c>
    </row>
    <row r="69">
      <c r="A69" s="1" t="s">
        <v>664</v>
      </c>
      <c r="E69" s="27" t="s">
        <v>661</v>
      </c>
    </row>
    <row r="70">
      <c r="A70" s="1" t="s">
        <v>665</v>
      </c>
    </row>
    <row r="71" ht="51">
      <c r="A71" s="1" t="s">
        <v>666</v>
      </c>
      <c r="E71" s="27" t="s">
        <v>14109</v>
      </c>
    </row>
    <row r="72">
      <c r="A72" s="1" t="s">
        <v>659</v>
      </c>
      <c r="B72" s="1">
        <v>13</v>
      </c>
      <c r="C72" s="26" t="s">
        <v>14116</v>
      </c>
      <c r="D72" t="s">
        <v>661</v>
      </c>
      <c r="E72" s="27" t="s">
        <v>14117</v>
      </c>
      <c r="F72" s="28" t="s">
        <v>670</v>
      </c>
      <c r="G72" s="29">
        <v>58.799999999999997</v>
      </c>
      <c r="H72" s="28">
        <v>0</v>
      </c>
      <c r="I72" s="30">
        <f>ROUND(G72*H72,P4)</f>
        <v>0</v>
      </c>
      <c r="L72" s="31">
        <v>0</v>
      </c>
      <c r="M72" s="24">
        <f>ROUND(G72*L72,P4)</f>
        <v>0</v>
      </c>
      <c r="N72" s="25" t="s">
        <v>1345</v>
      </c>
      <c r="O72" s="32">
        <f>M72*AA72</f>
        <v>0</v>
      </c>
      <c r="P72" s="1">
        <v>1</v>
      </c>
      <c r="AA72" s="1">
        <f>IF(P72=1,$O$3,IF(P72=2,$O$4,$O$5))</f>
        <v>0</v>
      </c>
    </row>
    <row r="73">
      <c r="A73" s="1" t="s">
        <v>664</v>
      </c>
      <c r="E73" s="27" t="s">
        <v>661</v>
      </c>
    </row>
    <row r="74">
      <c r="A74" s="1" t="s">
        <v>665</v>
      </c>
      <c r="E74" s="33" t="s">
        <v>15367</v>
      </c>
    </row>
    <row r="75" ht="51">
      <c r="A75" s="1" t="s">
        <v>666</v>
      </c>
      <c r="E75" s="27" t="s">
        <v>14119</v>
      </c>
    </row>
    <row r="76">
      <c r="A76" s="1" t="s">
        <v>659</v>
      </c>
      <c r="B76" s="1">
        <v>14</v>
      </c>
      <c r="C76" s="26" t="s">
        <v>14120</v>
      </c>
      <c r="D76" t="s">
        <v>661</v>
      </c>
      <c r="E76" s="27" t="s">
        <v>14121</v>
      </c>
      <c r="F76" s="28" t="s">
        <v>670</v>
      </c>
      <c r="G76" s="29">
        <v>58.799999999999997</v>
      </c>
      <c r="H76" s="28">
        <v>0</v>
      </c>
      <c r="I76" s="30">
        <f>ROUND(G76*H76,P4)</f>
        <v>0</v>
      </c>
      <c r="L76" s="31">
        <v>0</v>
      </c>
      <c r="M76" s="24">
        <f>ROUND(G76*L76,P4)</f>
        <v>0</v>
      </c>
      <c r="N76" s="25" t="s">
        <v>1345</v>
      </c>
      <c r="O76" s="32">
        <f>M76*AA76</f>
        <v>0</v>
      </c>
      <c r="P76" s="1">
        <v>1</v>
      </c>
      <c r="AA76" s="1">
        <f>IF(P76=1,$O$3,IF(P76=2,$O$4,$O$5))</f>
        <v>0</v>
      </c>
    </row>
    <row r="77">
      <c r="A77" s="1" t="s">
        <v>664</v>
      </c>
      <c r="E77" s="27" t="s">
        <v>661</v>
      </c>
    </row>
    <row r="78">
      <c r="A78" s="1" t="s">
        <v>665</v>
      </c>
      <c r="E78" s="33" t="s">
        <v>15367</v>
      </c>
    </row>
    <row r="79" ht="38.25">
      <c r="A79" s="1" t="s">
        <v>666</v>
      </c>
      <c r="E79" s="27" t="s">
        <v>5286</v>
      </c>
    </row>
    <row r="80">
      <c r="A80" s="1" t="s">
        <v>659</v>
      </c>
      <c r="B80" s="1">
        <v>15</v>
      </c>
      <c r="C80" s="26" t="s">
        <v>15205</v>
      </c>
      <c r="D80" t="s">
        <v>661</v>
      </c>
      <c r="E80" s="27" t="s">
        <v>15206</v>
      </c>
      <c r="F80" s="28" t="s">
        <v>683</v>
      </c>
      <c r="G80" s="29">
        <v>4</v>
      </c>
      <c r="H80" s="28">
        <v>0</v>
      </c>
      <c r="I80" s="30">
        <f>ROUND(G80*H80,P4)</f>
        <v>0</v>
      </c>
      <c r="L80" s="31">
        <v>0</v>
      </c>
      <c r="M80" s="24">
        <f>ROUND(G80*L80,P4)</f>
        <v>0</v>
      </c>
      <c r="N80" s="25" t="s">
        <v>1345</v>
      </c>
      <c r="O80" s="32">
        <f>M80*AA80</f>
        <v>0</v>
      </c>
      <c r="P80" s="1">
        <v>3</v>
      </c>
      <c r="AA80" s="1">
        <f>IF(P80=1,$O$3,IF(P80=2,$O$4,$O$5))</f>
        <v>0</v>
      </c>
    </row>
    <row r="81">
      <c r="A81" s="1" t="s">
        <v>664</v>
      </c>
      <c r="E81" s="27" t="s">
        <v>661</v>
      </c>
    </row>
    <row r="82">
      <c r="A82" s="1" t="s">
        <v>665</v>
      </c>
    </row>
    <row r="83" ht="25.5">
      <c r="A83" s="1" t="s">
        <v>666</v>
      </c>
      <c r="E83" s="27" t="s">
        <v>15207</v>
      </c>
    </row>
    <row r="84">
      <c r="A84" s="1" t="s">
        <v>659</v>
      </c>
      <c r="B84" s="1">
        <v>16</v>
      </c>
      <c r="C84" s="26" t="s">
        <v>12883</v>
      </c>
      <c r="D84" t="s">
        <v>661</v>
      </c>
      <c r="E84" s="27" t="s">
        <v>12884</v>
      </c>
      <c r="F84" s="28" t="s">
        <v>670</v>
      </c>
      <c r="G84" s="29">
        <v>67</v>
      </c>
      <c r="H84" s="28">
        <v>0</v>
      </c>
      <c r="I84" s="30">
        <f>ROUND(G84*H84,P4)</f>
        <v>0</v>
      </c>
      <c r="L84" s="31">
        <v>0</v>
      </c>
      <c r="M84" s="24">
        <f>ROUND(G84*L84,P4)</f>
        <v>0</v>
      </c>
      <c r="N84" s="25" t="s">
        <v>1345</v>
      </c>
      <c r="O84" s="32">
        <f>M84*AA84</f>
        <v>0</v>
      </c>
      <c r="P84" s="1">
        <v>3</v>
      </c>
      <c r="AA84" s="1">
        <f>IF(P84=1,$O$3,IF(P84=2,$O$4,$O$5))</f>
        <v>0</v>
      </c>
    </row>
    <row r="85">
      <c r="A85" s="1" t="s">
        <v>664</v>
      </c>
      <c r="E85" s="27" t="s">
        <v>661</v>
      </c>
    </row>
    <row r="86">
      <c r="A86" s="1" t="s">
        <v>665</v>
      </c>
      <c r="E86" s="33" t="s">
        <v>15368</v>
      </c>
    </row>
    <row r="87" ht="51">
      <c r="A87" s="1" t="s">
        <v>666</v>
      </c>
      <c r="E87" s="27" t="s">
        <v>12886</v>
      </c>
    </row>
    <row r="88">
      <c r="A88" s="1" t="s">
        <v>659</v>
      </c>
      <c r="B88" s="1">
        <v>23</v>
      </c>
      <c r="C88" s="26" t="s">
        <v>15369</v>
      </c>
      <c r="D88" t="s">
        <v>661</v>
      </c>
      <c r="E88" s="27" t="s">
        <v>15210</v>
      </c>
      <c r="F88" s="28" t="s">
        <v>670</v>
      </c>
      <c r="G88" s="29">
        <v>73.700000000000003</v>
      </c>
      <c r="H88" s="28">
        <v>0</v>
      </c>
      <c r="I88" s="30">
        <f>ROUND(G88*H88,P4)</f>
        <v>0</v>
      </c>
      <c r="L88" s="31">
        <v>0</v>
      </c>
      <c r="M88" s="24">
        <f>ROUND(G88*L88,P4)</f>
        <v>0</v>
      </c>
      <c r="N88" s="25" t="s">
        <v>1345</v>
      </c>
      <c r="O88" s="32">
        <f>M88*AA88</f>
        <v>0</v>
      </c>
      <c r="P88" s="1">
        <v>3</v>
      </c>
      <c r="AA88" s="1">
        <f>IF(P88=1,$O$3,IF(P88=2,$O$4,$O$5))</f>
        <v>0</v>
      </c>
    </row>
    <row r="89">
      <c r="A89" s="1" t="s">
        <v>664</v>
      </c>
      <c r="E89" s="27" t="s">
        <v>15211</v>
      </c>
    </row>
    <row r="90">
      <c r="A90" s="1" t="s">
        <v>665</v>
      </c>
      <c r="E90" s="33" t="s">
        <v>15370</v>
      </c>
    </row>
    <row r="91" ht="267.75">
      <c r="A91" s="1" t="s">
        <v>666</v>
      </c>
      <c r="E91" s="27" t="s">
        <v>15371</v>
      </c>
    </row>
    <row r="92">
      <c r="A92" s="1" t="s">
        <v>659</v>
      </c>
      <c r="B92" s="1">
        <v>24</v>
      </c>
      <c r="C92" s="26" t="s">
        <v>15214</v>
      </c>
      <c r="D92" t="s">
        <v>661</v>
      </c>
      <c r="E92" s="27" t="s">
        <v>15080</v>
      </c>
      <c r="F92" s="28" t="s">
        <v>670</v>
      </c>
      <c r="G92" s="29">
        <v>13</v>
      </c>
      <c r="H92" s="28">
        <v>0</v>
      </c>
      <c r="I92" s="30">
        <f>ROUND(G92*H92,P4)</f>
        <v>0</v>
      </c>
      <c r="L92" s="31">
        <v>0</v>
      </c>
      <c r="M92" s="24">
        <f>ROUND(G92*L92,P4)</f>
        <v>0</v>
      </c>
      <c r="N92" s="25" t="s">
        <v>1345</v>
      </c>
      <c r="O92" s="32">
        <f>M92*AA92</f>
        <v>0</v>
      </c>
      <c r="P92" s="1">
        <v>3</v>
      </c>
      <c r="AA92" s="1">
        <f>IF(P92=1,$O$3,IF(P92=2,$O$4,$O$5))</f>
        <v>0</v>
      </c>
    </row>
    <row r="93">
      <c r="A93" s="1" t="s">
        <v>664</v>
      </c>
      <c r="E93" s="27" t="s">
        <v>15215</v>
      </c>
    </row>
    <row r="94">
      <c r="A94" s="1" t="s">
        <v>665</v>
      </c>
    </row>
    <row r="95" ht="242.25">
      <c r="A95" s="1" t="s">
        <v>666</v>
      </c>
      <c r="E95" s="27" t="s">
        <v>6485</v>
      </c>
    </row>
    <row r="96">
      <c r="A96" s="1" t="s">
        <v>659</v>
      </c>
      <c r="B96" s="1">
        <v>25</v>
      </c>
      <c r="C96" s="26" t="s">
        <v>15241</v>
      </c>
      <c r="D96" t="s">
        <v>661</v>
      </c>
      <c r="E96" s="27" t="s">
        <v>15242</v>
      </c>
      <c r="F96" s="28" t="s">
        <v>683</v>
      </c>
      <c r="G96" s="29">
        <v>2</v>
      </c>
      <c r="H96" s="28">
        <v>0</v>
      </c>
      <c r="I96" s="30">
        <f>ROUND(G96*H96,P4)</f>
        <v>0</v>
      </c>
      <c r="L96" s="31">
        <v>0</v>
      </c>
      <c r="M96" s="24">
        <f>ROUND(G96*L96,P4)</f>
        <v>0</v>
      </c>
      <c r="N96" s="25" t="s">
        <v>1345</v>
      </c>
      <c r="O96" s="32">
        <f>M96*AA96</f>
        <v>0</v>
      </c>
      <c r="P96" s="1">
        <v>3</v>
      </c>
      <c r="AA96" s="1">
        <f>IF(P96=1,$O$3,IF(P96=2,$O$4,$O$5))</f>
        <v>0</v>
      </c>
    </row>
    <row r="97">
      <c r="A97" s="1" t="s">
        <v>664</v>
      </c>
      <c r="E97" s="27" t="s">
        <v>15243</v>
      </c>
    </row>
    <row r="98">
      <c r="A98" s="1" t="s">
        <v>665</v>
      </c>
    </row>
    <row r="99" ht="25.5">
      <c r="A99" s="1" t="s">
        <v>666</v>
      </c>
      <c r="E99" s="27" t="s">
        <v>7072</v>
      </c>
    </row>
    <row r="100">
      <c r="A100" s="1" t="s">
        <v>656</v>
      </c>
      <c r="C100" s="22" t="s">
        <v>2840</v>
      </c>
      <c r="E100" s="23" t="s">
        <v>2841</v>
      </c>
      <c r="L100" s="24">
        <f>SUMIFS(L101:L104,A101:A104,"P")</f>
        <v>0</v>
      </c>
      <c r="M100" s="24">
        <f>SUMIFS(M101:M104,A101:A104,"P")</f>
        <v>0</v>
      </c>
      <c r="N100" s="25"/>
    </row>
    <row r="101">
      <c r="A101" s="1" t="s">
        <v>659</v>
      </c>
      <c r="B101" s="1">
        <v>17</v>
      </c>
      <c r="C101" s="26" t="s">
        <v>9800</v>
      </c>
      <c r="D101" t="s">
        <v>661</v>
      </c>
      <c r="E101" s="27" t="s">
        <v>9801</v>
      </c>
      <c r="F101" s="28" t="s">
        <v>683</v>
      </c>
      <c r="G101" s="29">
        <v>4</v>
      </c>
      <c r="H101" s="28">
        <v>0</v>
      </c>
      <c r="I101" s="30">
        <f>ROUND(G101*H101,P4)</f>
        <v>0</v>
      </c>
      <c r="L101" s="31">
        <v>0</v>
      </c>
      <c r="M101" s="24">
        <f>ROUND(G101*L101,P4)</f>
        <v>0</v>
      </c>
      <c r="N101" s="25" t="s">
        <v>1345</v>
      </c>
      <c r="O101" s="32">
        <f>M101*AA101</f>
        <v>0</v>
      </c>
      <c r="P101" s="1">
        <v>3</v>
      </c>
      <c r="AA101" s="1">
        <f>IF(P101=1,$O$3,IF(P101=2,$O$4,$O$5))</f>
        <v>0</v>
      </c>
    </row>
    <row r="102" ht="25.5">
      <c r="A102" s="1" t="s">
        <v>664</v>
      </c>
      <c r="E102" s="27" t="s">
        <v>15248</v>
      </c>
    </row>
    <row r="103">
      <c r="A103" s="1" t="s">
        <v>665</v>
      </c>
    </row>
    <row r="104" ht="25.5">
      <c r="A104" s="1" t="s">
        <v>666</v>
      </c>
      <c r="E104" s="27" t="s">
        <v>9804</v>
      </c>
    </row>
    <row r="105">
      <c r="A105" s="1" t="s">
        <v>656</v>
      </c>
      <c r="C105" s="22" t="s">
        <v>900</v>
      </c>
      <c r="E105" s="23" t="s">
        <v>2924</v>
      </c>
      <c r="L105" s="24">
        <f>SUMIFS(L106:L117,A106:A117,"P")</f>
        <v>0</v>
      </c>
      <c r="M105" s="24">
        <f>SUMIFS(M106:M117,A106:A117,"P")</f>
        <v>0</v>
      </c>
      <c r="N105" s="25"/>
    </row>
    <row r="106" ht="25.5">
      <c r="A106" s="1" t="s">
        <v>659</v>
      </c>
      <c r="B106" s="1">
        <v>18</v>
      </c>
      <c r="C106" s="26" t="s">
        <v>3828</v>
      </c>
      <c r="D106" t="s">
        <v>903</v>
      </c>
      <c r="E106" s="27" t="s">
        <v>3829</v>
      </c>
      <c r="F106" s="28" t="s">
        <v>905</v>
      </c>
      <c r="G106" s="29">
        <v>107.667</v>
      </c>
      <c r="H106" s="28">
        <v>0</v>
      </c>
      <c r="I106" s="30">
        <f>ROUND(G106*H106,P4)</f>
        <v>0</v>
      </c>
      <c r="L106" s="31">
        <v>0</v>
      </c>
      <c r="M106" s="24">
        <f>ROUND(G106*L106,P4)</f>
        <v>0</v>
      </c>
      <c r="N106" s="25" t="s">
        <v>1345</v>
      </c>
      <c r="O106" s="32">
        <f>M106*AA106</f>
        <v>0</v>
      </c>
      <c r="P106" s="1">
        <v>3</v>
      </c>
      <c r="AA106" s="1">
        <f>IF(P106=1,$O$3,IF(P106=2,$O$4,$O$5))</f>
        <v>0</v>
      </c>
    </row>
    <row r="107" ht="38.25">
      <c r="A107" s="1" t="s">
        <v>664</v>
      </c>
      <c r="E107" s="27" t="s">
        <v>906</v>
      </c>
    </row>
    <row r="108">
      <c r="A108" s="1" t="s">
        <v>665</v>
      </c>
      <c r="E108" s="33" t="s">
        <v>15372</v>
      </c>
    </row>
    <row r="109" ht="153">
      <c r="A109" s="1" t="s">
        <v>666</v>
      </c>
      <c r="E109" s="27" t="s">
        <v>908</v>
      </c>
    </row>
    <row r="110" ht="25.5">
      <c r="A110" s="1" t="s">
        <v>659</v>
      </c>
      <c r="B110" s="1">
        <v>19</v>
      </c>
      <c r="C110" s="26" t="s">
        <v>5274</v>
      </c>
      <c r="D110" t="s">
        <v>903</v>
      </c>
      <c r="E110" s="27" t="s">
        <v>5275</v>
      </c>
      <c r="F110" s="28" t="s">
        <v>905</v>
      </c>
      <c r="G110" s="29">
        <v>34.713999999999999</v>
      </c>
      <c r="H110" s="28">
        <v>0</v>
      </c>
      <c r="I110" s="30">
        <f>ROUND(G110*H110,P4)</f>
        <v>0</v>
      </c>
      <c r="L110" s="31">
        <v>0</v>
      </c>
      <c r="M110" s="24">
        <f>ROUND(G110*L110,P4)</f>
        <v>0</v>
      </c>
      <c r="N110" s="25" t="s">
        <v>1345</v>
      </c>
      <c r="O110" s="32">
        <f>M110*AA110</f>
        <v>0</v>
      </c>
      <c r="P110" s="1">
        <v>3</v>
      </c>
      <c r="AA110" s="1">
        <f>IF(P110=1,$O$3,IF(P110=2,$O$4,$O$5))</f>
        <v>0</v>
      </c>
    </row>
    <row r="111" ht="38.25">
      <c r="A111" s="1" t="s">
        <v>664</v>
      </c>
      <c r="E111" s="27" t="s">
        <v>916</v>
      </c>
    </row>
    <row r="112">
      <c r="A112" s="1" t="s">
        <v>665</v>
      </c>
      <c r="E112" s="33" t="s">
        <v>15373</v>
      </c>
    </row>
    <row r="113" ht="153">
      <c r="A113" s="1" t="s">
        <v>666</v>
      </c>
      <c r="E113" s="27" t="s">
        <v>5276</v>
      </c>
    </row>
    <row r="114" ht="38.25">
      <c r="A114" s="1" t="s">
        <v>659</v>
      </c>
      <c r="B114" s="1">
        <v>20</v>
      </c>
      <c r="C114" s="26" t="s">
        <v>902</v>
      </c>
      <c r="D114" t="s">
        <v>903</v>
      </c>
      <c r="E114" s="27" t="s">
        <v>904</v>
      </c>
      <c r="F114" s="28" t="s">
        <v>905</v>
      </c>
      <c r="G114" s="29">
        <v>4.3890000000000002</v>
      </c>
      <c r="H114" s="28">
        <v>0</v>
      </c>
      <c r="I114" s="30">
        <f>ROUND(G114*H114,P4)</f>
        <v>0</v>
      </c>
      <c r="L114" s="31">
        <v>0</v>
      </c>
      <c r="M114" s="24">
        <f>ROUND(G114*L114,P4)</f>
        <v>0</v>
      </c>
      <c r="N114" s="25" t="s">
        <v>1345</v>
      </c>
      <c r="O114" s="32">
        <f>M114*AA114</f>
        <v>0</v>
      </c>
      <c r="P114" s="1">
        <v>3</v>
      </c>
      <c r="AA114" s="1">
        <f>IF(P114=1,$O$3,IF(P114=2,$O$4,$O$5))</f>
        <v>0</v>
      </c>
    </row>
    <row r="115" ht="38.25">
      <c r="A115" s="1" t="s">
        <v>664</v>
      </c>
      <c r="E115" s="27" t="s">
        <v>906</v>
      </c>
    </row>
    <row r="116">
      <c r="A116" s="1" t="s">
        <v>665</v>
      </c>
      <c r="E116" s="33" t="s">
        <v>15374</v>
      </c>
    </row>
    <row r="117" ht="153">
      <c r="A117" s="1" t="s">
        <v>666</v>
      </c>
      <c r="E117" s="27" t="s">
        <v>908</v>
      </c>
    </row>
    <row r="118">
      <c r="A118" s="1" t="s">
        <v>950</v>
      </c>
      <c r="C118" s="22" t="s">
        <v>15375</v>
      </c>
      <c r="E118" s="23" t="s">
        <v>15376</v>
      </c>
      <c r="L118" s="24">
        <f>L119+L128+L133+L138+L143</f>
        <v>0</v>
      </c>
      <c r="M118" s="24">
        <f>M119+M128+M133+M138+M143</f>
        <v>0</v>
      </c>
      <c r="N118" s="25"/>
    </row>
    <row r="119">
      <c r="A119" s="1" t="s">
        <v>656</v>
      </c>
      <c r="C119" s="22" t="s">
        <v>2153</v>
      </c>
      <c r="E119" s="23" t="s">
        <v>2154</v>
      </c>
      <c r="L119" s="24">
        <f>SUMIFS(L120:L127,A120:A127,"P")</f>
        <v>0</v>
      </c>
      <c r="M119" s="24">
        <f>SUMIFS(M120:M127,A120:A127,"P")</f>
        <v>0</v>
      </c>
      <c r="N119" s="25"/>
    </row>
    <row r="120">
      <c r="A120" s="1" t="s">
        <v>659</v>
      </c>
      <c r="B120" s="1">
        <v>5</v>
      </c>
      <c r="C120" s="26" t="s">
        <v>14547</v>
      </c>
      <c r="D120" t="s">
        <v>661</v>
      </c>
      <c r="E120" s="27" t="s">
        <v>14548</v>
      </c>
      <c r="F120" s="28" t="s">
        <v>1604</v>
      </c>
      <c r="G120" s="29">
        <v>2</v>
      </c>
      <c r="H120" s="28">
        <v>0</v>
      </c>
      <c r="I120" s="30">
        <f>ROUND(G120*H120,P4)</f>
        <v>0</v>
      </c>
      <c r="L120" s="31">
        <v>0</v>
      </c>
      <c r="M120" s="24">
        <f>ROUND(G120*L120,P4)</f>
        <v>0</v>
      </c>
      <c r="N120" s="25" t="s">
        <v>1345</v>
      </c>
      <c r="O120" s="32">
        <f>M120*AA120</f>
        <v>0</v>
      </c>
      <c r="P120" s="1">
        <v>1</v>
      </c>
      <c r="AA120" s="1">
        <f>IF(P120=1,$O$3,IF(P120=2,$O$4,$O$5))</f>
        <v>0</v>
      </c>
    </row>
    <row r="121">
      <c r="A121" s="1" t="s">
        <v>664</v>
      </c>
      <c r="E121" s="27" t="s">
        <v>14549</v>
      </c>
    </row>
    <row r="122">
      <c r="A122" s="1" t="s">
        <v>665</v>
      </c>
    </row>
    <row r="123">
      <c r="A123" s="1" t="s">
        <v>666</v>
      </c>
      <c r="E123" s="27" t="s">
        <v>10390</v>
      </c>
    </row>
    <row r="124">
      <c r="A124" s="1" t="s">
        <v>659</v>
      </c>
      <c r="B124" s="1">
        <v>6</v>
      </c>
      <c r="C124" s="26" t="s">
        <v>14550</v>
      </c>
      <c r="D124" t="s">
        <v>661</v>
      </c>
      <c r="E124" s="27" t="s">
        <v>14551</v>
      </c>
      <c r="F124" s="28" t="s">
        <v>1604</v>
      </c>
      <c r="G124" s="29">
        <v>1</v>
      </c>
      <c r="H124" s="28">
        <v>0</v>
      </c>
      <c r="I124" s="30">
        <f>ROUND(G124*H124,P4)</f>
        <v>0</v>
      </c>
      <c r="L124" s="31">
        <v>0</v>
      </c>
      <c r="M124" s="24">
        <f>ROUND(G124*L124,P4)</f>
        <v>0</v>
      </c>
      <c r="N124" s="25" t="s">
        <v>1345</v>
      </c>
      <c r="O124" s="32">
        <f>M124*AA124</f>
        <v>0</v>
      </c>
      <c r="P124" s="1">
        <v>3</v>
      </c>
      <c r="AA124" s="1">
        <f>IF(P124=1,$O$3,IF(P124=2,$O$4,$O$5))</f>
        <v>0</v>
      </c>
    </row>
    <row r="125" ht="25.5">
      <c r="A125" s="1" t="s">
        <v>664</v>
      </c>
      <c r="E125" s="27" t="s">
        <v>15184</v>
      </c>
    </row>
    <row r="126">
      <c r="A126" s="1" t="s">
        <v>665</v>
      </c>
      <c r="E126" s="33" t="s">
        <v>1500</v>
      </c>
    </row>
    <row r="127">
      <c r="A127" s="1" t="s">
        <v>666</v>
      </c>
      <c r="E127" s="27" t="s">
        <v>10390</v>
      </c>
    </row>
    <row r="128">
      <c r="A128" s="1" t="s">
        <v>656</v>
      </c>
      <c r="C128" s="22" t="s">
        <v>657</v>
      </c>
      <c r="E128" s="23" t="s">
        <v>658</v>
      </c>
      <c r="L128" s="24">
        <f>SUMIFS(L129:L132,A129:A132,"P")</f>
        <v>0</v>
      </c>
      <c r="M128" s="24">
        <f>SUMIFS(M129:M132,A129:A132,"P")</f>
        <v>0</v>
      </c>
      <c r="N128" s="25"/>
    </row>
    <row r="129">
      <c r="A129" s="1" t="s">
        <v>659</v>
      </c>
      <c r="B129" s="1">
        <v>1</v>
      </c>
      <c r="C129" s="26" t="s">
        <v>13711</v>
      </c>
      <c r="D129" t="s">
        <v>661</v>
      </c>
      <c r="E129" s="27" t="s">
        <v>13712</v>
      </c>
      <c r="F129" s="28" t="s">
        <v>663</v>
      </c>
      <c r="G129" s="29">
        <v>3.2400000000000002</v>
      </c>
      <c r="H129" s="28">
        <v>0</v>
      </c>
      <c r="I129" s="30">
        <f>ROUND(G129*H129,P4)</f>
        <v>0</v>
      </c>
      <c r="L129" s="31">
        <v>0</v>
      </c>
      <c r="M129" s="24">
        <f>ROUND(G129*L129,P4)</f>
        <v>0</v>
      </c>
      <c r="N129" s="25" t="s">
        <v>1345</v>
      </c>
      <c r="O129" s="32">
        <f>M129*AA129</f>
        <v>0</v>
      </c>
      <c r="P129" s="1">
        <v>1</v>
      </c>
      <c r="AA129" s="1">
        <f>IF(P129=1,$O$3,IF(P129=2,$O$4,$O$5))</f>
        <v>0</v>
      </c>
    </row>
    <row r="130">
      <c r="A130" s="1" t="s">
        <v>664</v>
      </c>
      <c r="E130" s="27" t="s">
        <v>661</v>
      </c>
    </row>
    <row r="131">
      <c r="A131" s="1" t="s">
        <v>665</v>
      </c>
      <c r="E131" s="33" t="s">
        <v>15377</v>
      </c>
    </row>
    <row r="132" ht="63.75">
      <c r="A132" s="1" t="s">
        <v>666</v>
      </c>
      <c r="E132" s="27" t="s">
        <v>5575</v>
      </c>
    </row>
    <row r="133">
      <c r="A133" s="1" t="s">
        <v>656</v>
      </c>
      <c r="C133" s="22" t="s">
        <v>958</v>
      </c>
      <c r="E133" s="23" t="s">
        <v>959</v>
      </c>
      <c r="L133" s="24">
        <f>SUMIFS(L134:L137,A134:A137,"P")</f>
        <v>0</v>
      </c>
      <c r="M133" s="24">
        <f>SUMIFS(M134:M137,A134:A137,"P")</f>
        <v>0</v>
      </c>
      <c r="N133" s="25"/>
    </row>
    <row r="134">
      <c r="A134" s="1" t="s">
        <v>659</v>
      </c>
      <c r="B134" s="1">
        <v>2</v>
      </c>
      <c r="C134" s="26" t="s">
        <v>9186</v>
      </c>
      <c r="D134" t="s">
        <v>661</v>
      </c>
      <c r="E134" s="27" t="s">
        <v>9187</v>
      </c>
      <c r="F134" s="28" t="s">
        <v>677</v>
      </c>
      <c r="G134" s="29">
        <v>18</v>
      </c>
      <c r="H134" s="28">
        <v>0</v>
      </c>
      <c r="I134" s="30">
        <f>ROUND(G134*H134,P4)</f>
        <v>0</v>
      </c>
      <c r="L134" s="31">
        <v>0</v>
      </c>
      <c r="M134" s="24">
        <f>ROUND(G134*L134,P4)</f>
        <v>0</v>
      </c>
      <c r="N134" s="25" t="s">
        <v>1345</v>
      </c>
      <c r="O134" s="32">
        <f>M134*AA134</f>
        <v>0</v>
      </c>
      <c r="P134" s="1">
        <v>1</v>
      </c>
      <c r="AA134" s="1">
        <f>IF(P134=1,$O$3,IF(P134=2,$O$4,$O$5))</f>
        <v>0</v>
      </c>
    </row>
    <row r="135">
      <c r="A135" s="1" t="s">
        <v>664</v>
      </c>
      <c r="E135" s="27" t="s">
        <v>661</v>
      </c>
    </row>
    <row r="136">
      <c r="A136" s="1" t="s">
        <v>665</v>
      </c>
      <c r="E136" s="33" t="s">
        <v>15378</v>
      </c>
    </row>
    <row r="137" ht="140.25">
      <c r="A137" s="1" t="s">
        <v>666</v>
      </c>
      <c r="E137" s="27" t="s">
        <v>9189</v>
      </c>
    </row>
    <row r="138">
      <c r="A138" s="1" t="s">
        <v>656</v>
      </c>
      <c r="C138" s="22" t="s">
        <v>2840</v>
      </c>
      <c r="E138" s="23" t="s">
        <v>2841</v>
      </c>
      <c r="L138" s="24">
        <f>SUMIFS(L139:L142,A139:A142,"P")</f>
        <v>0</v>
      </c>
      <c r="M138" s="24">
        <f>SUMIFS(M139:M142,A139:A142,"P")</f>
        <v>0</v>
      </c>
      <c r="N138" s="25"/>
    </row>
    <row r="139">
      <c r="A139" s="1" t="s">
        <v>659</v>
      </c>
      <c r="B139" s="1">
        <v>3</v>
      </c>
      <c r="C139" s="26" t="s">
        <v>9800</v>
      </c>
      <c r="D139" t="s">
        <v>661</v>
      </c>
      <c r="E139" s="27" t="s">
        <v>9801</v>
      </c>
      <c r="F139" s="28" t="s">
        <v>683</v>
      </c>
      <c r="G139" s="29">
        <v>2</v>
      </c>
      <c r="H139" s="28">
        <v>0</v>
      </c>
      <c r="I139" s="30">
        <f>ROUND(G139*H139,P4)</f>
        <v>0</v>
      </c>
      <c r="L139" s="31">
        <v>0</v>
      </c>
      <c r="M139" s="24">
        <f>ROUND(G139*L139,P4)</f>
        <v>0</v>
      </c>
      <c r="N139" s="25" t="s">
        <v>1345</v>
      </c>
      <c r="O139" s="32">
        <f>M139*AA139</f>
        <v>0</v>
      </c>
      <c r="P139" s="1">
        <v>3</v>
      </c>
      <c r="AA139" s="1">
        <f>IF(P139=1,$O$3,IF(P139=2,$O$4,$O$5))</f>
        <v>0</v>
      </c>
    </row>
    <row r="140" ht="25.5">
      <c r="A140" s="1" t="s">
        <v>664</v>
      </c>
      <c r="E140" s="27" t="s">
        <v>15248</v>
      </c>
    </row>
    <row r="141">
      <c r="A141" s="1" t="s">
        <v>665</v>
      </c>
    </row>
    <row r="142" ht="25.5">
      <c r="A142" s="1" t="s">
        <v>666</v>
      </c>
      <c r="E142" s="27" t="s">
        <v>9804</v>
      </c>
    </row>
    <row r="143">
      <c r="A143" s="1" t="s">
        <v>656</v>
      </c>
      <c r="C143" s="22" t="s">
        <v>900</v>
      </c>
      <c r="E143" s="23" t="s">
        <v>2924</v>
      </c>
      <c r="L143" s="24">
        <f>SUMIFS(L144:L147,A144:A147,"P")</f>
        <v>0</v>
      </c>
      <c r="M143" s="24">
        <f>SUMIFS(M144:M147,A144:A147,"P")</f>
        <v>0</v>
      </c>
      <c r="N143" s="25"/>
    </row>
    <row r="144" ht="38.25">
      <c r="A144" s="1" t="s">
        <v>659</v>
      </c>
      <c r="B144" s="1">
        <v>4</v>
      </c>
      <c r="C144" s="26" t="s">
        <v>902</v>
      </c>
      <c r="D144" t="s">
        <v>903</v>
      </c>
      <c r="E144" s="27" t="s">
        <v>904</v>
      </c>
      <c r="F144" s="28" t="s">
        <v>905</v>
      </c>
      <c r="G144" s="29">
        <v>10.618</v>
      </c>
      <c r="H144" s="28">
        <v>0</v>
      </c>
      <c r="I144" s="30">
        <f>ROUND(G144*H144,P4)</f>
        <v>0</v>
      </c>
      <c r="L144" s="31">
        <v>0</v>
      </c>
      <c r="M144" s="24">
        <f>ROUND(G144*L144,P4)</f>
        <v>0</v>
      </c>
      <c r="N144" s="25" t="s">
        <v>1345</v>
      </c>
      <c r="O144" s="32">
        <f>M144*AA144</f>
        <v>0</v>
      </c>
      <c r="P144" s="1">
        <v>3</v>
      </c>
      <c r="AA144" s="1">
        <f>IF(P144=1,$O$3,IF(P144=2,$O$4,$O$5))</f>
        <v>0</v>
      </c>
    </row>
    <row r="145" ht="38.25">
      <c r="A145" s="1" t="s">
        <v>664</v>
      </c>
      <c r="E145" s="27" t="s">
        <v>906</v>
      </c>
    </row>
    <row r="146" ht="38.25">
      <c r="A146" s="1" t="s">
        <v>665</v>
      </c>
      <c r="E146" s="33" t="s">
        <v>15379</v>
      </c>
    </row>
    <row r="147" ht="153">
      <c r="A147" s="1" t="s">
        <v>666</v>
      </c>
      <c r="E147" s="27" t="s">
        <v>908</v>
      </c>
    </row>
    <row r="148" ht="25.5">
      <c r="A148" s="1" t="s">
        <v>950</v>
      </c>
      <c r="C148" s="22" t="s">
        <v>15380</v>
      </c>
      <c r="E148" s="23" t="s">
        <v>15381</v>
      </c>
      <c r="L148" s="24">
        <f>L149+L158+L163+L168+L173</f>
        <v>0</v>
      </c>
      <c r="M148" s="24">
        <f>M149+M158+M163+M168+M173</f>
        <v>0</v>
      </c>
      <c r="N148" s="25"/>
    </row>
    <row r="149">
      <c r="A149" s="1" t="s">
        <v>656</v>
      </c>
      <c r="C149" s="22" t="s">
        <v>2153</v>
      </c>
      <c r="E149" s="23" t="s">
        <v>2154</v>
      </c>
      <c r="L149" s="24">
        <f>SUMIFS(L150:L157,A150:A157,"P")</f>
        <v>0</v>
      </c>
      <c r="M149" s="24">
        <f>SUMIFS(M150:M157,A150:A157,"P")</f>
        <v>0</v>
      </c>
      <c r="N149" s="25"/>
    </row>
    <row r="150">
      <c r="A150" s="1" t="s">
        <v>659</v>
      </c>
      <c r="B150" s="1">
        <v>5</v>
      </c>
      <c r="C150" s="26" t="s">
        <v>14547</v>
      </c>
      <c r="D150" t="s">
        <v>661</v>
      </c>
      <c r="E150" s="27" t="s">
        <v>14548</v>
      </c>
      <c r="F150" s="28" t="s">
        <v>1604</v>
      </c>
      <c r="G150" s="29">
        <v>2</v>
      </c>
      <c r="H150" s="28">
        <v>0</v>
      </c>
      <c r="I150" s="30">
        <f>ROUND(G150*H150,P4)</f>
        <v>0</v>
      </c>
      <c r="L150" s="31">
        <v>0</v>
      </c>
      <c r="M150" s="24">
        <f>ROUND(G150*L150,P4)</f>
        <v>0</v>
      </c>
      <c r="N150" s="25" t="s">
        <v>1345</v>
      </c>
      <c r="O150" s="32">
        <f>M150*AA150</f>
        <v>0</v>
      </c>
      <c r="P150" s="1">
        <v>1</v>
      </c>
      <c r="AA150" s="1">
        <f>IF(P150=1,$O$3,IF(P150=2,$O$4,$O$5))</f>
        <v>0</v>
      </c>
    </row>
    <row r="151">
      <c r="A151" s="1" t="s">
        <v>664</v>
      </c>
      <c r="E151" s="27" t="s">
        <v>14549</v>
      </c>
    </row>
    <row r="152">
      <c r="A152" s="1" t="s">
        <v>665</v>
      </c>
    </row>
    <row r="153">
      <c r="A153" s="1" t="s">
        <v>666</v>
      </c>
      <c r="E153" s="27" t="s">
        <v>10390</v>
      </c>
    </row>
    <row r="154">
      <c r="A154" s="1" t="s">
        <v>659</v>
      </c>
      <c r="B154" s="1">
        <v>6</v>
      </c>
      <c r="C154" s="26" t="s">
        <v>14550</v>
      </c>
      <c r="D154" t="s">
        <v>661</v>
      </c>
      <c r="E154" s="27" t="s">
        <v>14551</v>
      </c>
      <c r="F154" s="28" t="s">
        <v>1604</v>
      </c>
      <c r="G154" s="29">
        <v>1</v>
      </c>
      <c r="H154" s="28">
        <v>0</v>
      </c>
      <c r="I154" s="30">
        <f>ROUND(G154*H154,P4)</f>
        <v>0</v>
      </c>
      <c r="L154" s="31">
        <v>0</v>
      </c>
      <c r="M154" s="24">
        <f>ROUND(G154*L154,P4)</f>
        <v>0</v>
      </c>
      <c r="N154" s="25" t="s">
        <v>1345</v>
      </c>
      <c r="O154" s="32">
        <f>M154*AA154</f>
        <v>0</v>
      </c>
      <c r="P154" s="1">
        <v>3</v>
      </c>
      <c r="AA154" s="1">
        <f>IF(P154=1,$O$3,IF(P154=2,$O$4,$O$5))</f>
        <v>0</v>
      </c>
    </row>
    <row r="155" ht="25.5">
      <c r="A155" s="1" t="s">
        <v>664</v>
      </c>
      <c r="E155" s="27" t="s">
        <v>15184</v>
      </c>
    </row>
    <row r="156">
      <c r="A156" s="1" t="s">
        <v>665</v>
      </c>
      <c r="E156" s="33" t="s">
        <v>1500</v>
      </c>
    </row>
    <row r="157">
      <c r="A157" s="1" t="s">
        <v>666</v>
      </c>
      <c r="E157" s="27" t="s">
        <v>10390</v>
      </c>
    </row>
    <row r="158">
      <c r="A158" s="1" t="s">
        <v>656</v>
      </c>
      <c r="C158" s="22" t="s">
        <v>657</v>
      </c>
      <c r="E158" s="23" t="s">
        <v>658</v>
      </c>
      <c r="L158" s="24">
        <f>SUMIFS(L159:L162,A159:A162,"P")</f>
        <v>0</v>
      </c>
      <c r="M158" s="24">
        <f>SUMIFS(M159:M162,A159:A162,"P")</f>
        <v>0</v>
      </c>
      <c r="N158" s="25"/>
    </row>
    <row r="159">
      <c r="A159" s="1" t="s">
        <v>659</v>
      </c>
      <c r="B159" s="1">
        <v>1</v>
      </c>
      <c r="C159" s="26" t="s">
        <v>13711</v>
      </c>
      <c r="D159" t="s">
        <v>661</v>
      </c>
      <c r="E159" s="27" t="s">
        <v>13712</v>
      </c>
      <c r="F159" s="28" t="s">
        <v>663</v>
      </c>
      <c r="G159" s="29">
        <v>6.75</v>
      </c>
      <c r="H159" s="28">
        <v>0</v>
      </c>
      <c r="I159" s="30">
        <f>ROUND(G159*H159,P4)</f>
        <v>0</v>
      </c>
      <c r="L159" s="31">
        <v>0</v>
      </c>
      <c r="M159" s="24">
        <f>ROUND(G159*L159,P4)</f>
        <v>0</v>
      </c>
      <c r="N159" s="25" t="s">
        <v>1345</v>
      </c>
      <c r="O159" s="32">
        <f>M159*AA159</f>
        <v>0</v>
      </c>
      <c r="P159" s="1">
        <v>1</v>
      </c>
      <c r="AA159" s="1">
        <f>IF(P159=1,$O$3,IF(P159=2,$O$4,$O$5))</f>
        <v>0</v>
      </c>
    </row>
    <row r="160">
      <c r="A160" s="1" t="s">
        <v>664</v>
      </c>
      <c r="E160" s="27" t="s">
        <v>661</v>
      </c>
    </row>
    <row r="161">
      <c r="A161" s="1" t="s">
        <v>665</v>
      </c>
      <c r="E161" s="33" t="s">
        <v>15382</v>
      </c>
    </row>
    <row r="162" ht="63.75">
      <c r="A162" s="1" t="s">
        <v>666</v>
      </c>
      <c r="E162" s="27" t="s">
        <v>5575</v>
      </c>
    </row>
    <row r="163">
      <c r="A163" s="1" t="s">
        <v>656</v>
      </c>
      <c r="C163" s="22" t="s">
        <v>958</v>
      </c>
      <c r="E163" s="23" t="s">
        <v>959</v>
      </c>
      <c r="L163" s="24">
        <f>SUMIFS(L164:L167,A164:A167,"P")</f>
        <v>0</v>
      </c>
      <c r="M163" s="24">
        <f>SUMIFS(M164:M167,A164:A167,"P")</f>
        <v>0</v>
      </c>
      <c r="N163" s="25"/>
    </row>
    <row r="164">
      <c r="A164" s="1" t="s">
        <v>659</v>
      </c>
      <c r="B164" s="1">
        <v>2</v>
      </c>
      <c r="C164" s="26" t="s">
        <v>9186</v>
      </c>
      <c r="D164" t="s">
        <v>661</v>
      </c>
      <c r="E164" s="27" t="s">
        <v>9187</v>
      </c>
      <c r="F164" s="28" t="s">
        <v>677</v>
      </c>
      <c r="G164" s="29">
        <v>37.5</v>
      </c>
      <c r="H164" s="28">
        <v>0</v>
      </c>
      <c r="I164" s="30">
        <f>ROUND(G164*H164,P4)</f>
        <v>0</v>
      </c>
      <c r="L164" s="31">
        <v>0</v>
      </c>
      <c r="M164" s="24">
        <f>ROUND(G164*L164,P4)</f>
        <v>0</v>
      </c>
      <c r="N164" s="25" t="s">
        <v>1345</v>
      </c>
      <c r="O164" s="32">
        <f>M164*AA164</f>
        <v>0</v>
      </c>
      <c r="P164" s="1">
        <v>1</v>
      </c>
      <c r="AA164" s="1">
        <f>IF(P164=1,$O$3,IF(P164=2,$O$4,$O$5))</f>
        <v>0</v>
      </c>
    </row>
    <row r="165">
      <c r="A165" s="1" t="s">
        <v>664</v>
      </c>
      <c r="E165" s="27" t="s">
        <v>661</v>
      </c>
    </row>
    <row r="166">
      <c r="A166" s="1" t="s">
        <v>665</v>
      </c>
      <c r="E166" s="33" t="s">
        <v>15383</v>
      </c>
    </row>
    <row r="167" ht="140.25">
      <c r="A167" s="1" t="s">
        <v>666</v>
      </c>
      <c r="E167" s="27" t="s">
        <v>9189</v>
      </c>
    </row>
    <row r="168">
      <c r="A168" s="1" t="s">
        <v>656</v>
      </c>
      <c r="C168" s="22" t="s">
        <v>2840</v>
      </c>
      <c r="E168" s="23" t="s">
        <v>2841</v>
      </c>
      <c r="L168" s="24">
        <f>SUMIFS(L169:L172,A169:A172,"P")</f>
        <v>0</v>
      </c>
      <c r="M168" s="24">
        <f>SUMIFS(M169:M172,A169:A172,"P")</f>
        <v>0</v>
      </c>
      <c r="N168" s="25"/>
    </row>
    <row r="169">
      <c r="A169" s="1" t="s">
        <v>659</v>
      </c>
      <c r="B169" s="1">
        <v>3</v>
      </c>
      <c r="C169" s="26" t="s">
        <v>9800</v>
      </c>
      <c r="D169" t="s">
        <v>661</v>
      </c>
      <c r="E169" s="27" t="s">
        <v>9801</v>
      </c>
      <c r="F169" s="28" t="s">
        <v>683</v>
      </c>
      <c r="G169" s="29">
        <v>3</v>
      </c>
      <c r="H169" s="28">
        <v>0</v>
      </c>
      <c r="I169" s="30">
        <f>ROUND(G169*H169,P4)</f>
        <v>0</v>
      </c>
      <c r="L169" s="31">
        <v>0</v>
      </c>
      <c r="M169" s="24">
        <f>ROUND(G169*L169,P4)</f>
        <v>0</v>
      </c>
      <c r="N169" s="25" t="s">
        <v>1345</v>
      </c>
      <c r="O169" s="32">
        <f>M169*AA169</f>
        <v>0</v>
      </c>
      <c r="P169" s="1">
        <v>3</v>
      </c>
      <c r="AA169" s="1">
        <f>IF(P169=1,$O$3,IF(P169=2,$O$4,$O$5))</f>
        <v>0</v>
      </c>
    </row>
    <row r="170" ht="25.5">
      <c r="A170" s="1" t="s">
        <v>664</v>
      </c>
      <c r="E170" s="27" t="s">
        <v>15248</v>
      </c>
    </row>
    <row r="171">
      <c r="A171" s="1" t="s">
        <v>665</v>
      </c>
    </row>
    <row r="172" ht="25.5">
      <c r="A172" s="1" t="s">
        <v>666</v>
      </c>
      <c r="E172" s="27" t="s">
        <v>9804</v>
      </c>
    </row>
    <row r="173">
      <c r="A173" s="1" t="s">
        <v>656</v>
      </c>
      <c r="C173" s="22" t="s">
        <v>900</v>
      </c>
      <c r="E173" s="23" t="s">
        <v>2924</v>
      </c>
      <c r="L173" s="24">
        <f>SUMIFS(L174:L177,A174:A177,"P")</f>
        <v>0</v>
      </c>
      <c r="M173" s="24">
        <f>SUMIFS(M174:M177,A174:A177,"P")</f>
        <v>0</v>
      </c>
      <c r="N173" s="25"/>
    </row>
    <row r="174" ht="38.25">
      <c r="A174" s="1" t="s">
        <v>659</v>
      </c>
      <c r="B174" s="1">
        <v>4</v>
      </c>
      <c r="C174" s="26" t="s">
        <v>902</v>
      </c>
      <c r="D174" t="s">
        <v>903</v>
      </c>
      <c r="E174" s="27" t="s">
        <v>904</v>
      </c>
      <c r="F174" s="28" t="s">
        <v>905</v>
      </c>
      <c r="G174" s="29">
        <v>20.841999999999999</v>
      </c>
      <c r="H174" s="28">
        <v>0</v>
      </c>
      <c r="I174" s="30">
        <f>ROUND(G174*H174,P4)</f>
        <v>0</v>
      </c>
      <c r="L174" s="31">
        <v>0</v>
      </c>
      <c r="M174" s="24">
        <f>ROUND(G174*L174,P4)</f>
        <v>0</v>
      </c>
      <c r="N174" s="25" t="s">
        <v>1345</v>
      </c>
      <c r="O174" s="32">
        <f>M174*AA174</f>
        <v>0</v>
      </c>
      <c r="P174" s="1">
        <v>3</v>
      </c>
      <c r="AA174" s="1">
        <f>IF(P174=1,$O$3,IF(P174=2,$O$4,$O$5))</f>
        <v>0</v>
      </c>
    </row>
    <row r="175" ht="38.25">
      <c r="A175" s="1" t="s">
        <v>664</v>
      </c>
      <c r="E175" s="27" t="s">
        <v>906</v>
      </c>
    </row>
    <row r="176" ht="38.25">
      <c r="A176" s="1" t="s">
        <v>665</v>
      </c>
      <c r="E176" s="33" t="s">
        <v>15384</v>
      </c>
    </row>
    <row r="177" ht="153">
      <c r="A177" s="1" t="s">
        <v>666</v>
      </c>
      <c r="E177" s="27" t="s">
        <v>908</v>
      </c>
    </row>
    <row r="178" ht="25.5">
      <c r="A178" s="1" t="s">
        <v>950</v>
      </c>
      <c r="C178" s="22" t="s">
        <v>15385</v>
      </c>
      <c r="E178" s="23" t="s">
        <v>15386</v>
      </c>
      <c r="L178" s="24">
        <f>L179+L188+L193+L198+L203</f>
        <v>0</v>
      </c>
      <c r="M178" s="24">
        <f>M179+M188+M193+M198+M203</f>
        <v>0</v>
      </c>
      <c r="N178" s="25"/>
    </row>
    <row r="179">
      <c r="A179" s="1" t="s">
        <v>656</v>
      </c>
      <c r="C179" s="22" t="s">
        <v>2153</v>
      </c>
      <c r="E179" s="23" t="s">
        <v>2154</v>
      </c>
      <c r="L179" s="24">
        <f>SUMIFS(L180:L187,A180:A187,"P")</f>
        <v>0</v>
      </c>
      <c r="M179" s="24">
        <f>SUMIFS(M180:M187,A180:A187,"P")</f>
        <v>0</v>
      </c>
      <c r="N179" s="25"/>
    </row>
    <row r="180">
      <c r="A180" s="1" t="s">
        <v>659</v>
      </c>
      <c r="B180" s="1">
        <v>5</v>
      </c>
      <c r="C180" s="26" t="s">
        <v>14547</v>
      </c>
      <c r="D180" t="s">
        <v>661</v>
      </c>
      <c r="E180" s="27" t="s">
        <v>14548</v>
      </c>
      <c r="F180" s="28" t="s">
        <v>1604</v>
      </c>
      <c r="G180" s="29">
        <v>2</v>
      </c>
      <c r="H180" s="28">
        <v>0</v>
      </c>
      <c r="I180" s="30">
        <f>ROUND(G180*H180,P4)</f>
        <v>0</v>
      </c>
      <c r="L180" s="31">
        <v>0</v>
      </c>
      <c r="M180" s="24">
        <f>ROUND(G180*L180,P4)</f>
        <v>0</v>
      </c>
      <c r="N180" s="25" t="s">
        <v>1345</v>
      </c>
      <c r="O180" s="32">
        <f>M180*AA180</f>
        <v>0</v>
      </c>
      <c r="P180" s="1">
        <v>1</v>
      </c>
      <c r="AA180" s="1">
        <f>IF(P180=1,$O$3,IF(P180=2,$O$4,$O$5))</f>
        <v>0</v>
      </c>
    </row>
    <row r="181">
      <c r="A181" s="1" t="s">
        <v>664</v>
      </c>
      <c r="E181" s="27" t="s">
        <v>14549</v>
      </c>
    </row>
    <row r="182">
      <c r="A182" s="1" t="s">
        <v>665</v>
      </c>
    </row>
    <row r="183">
      <c r="A183" s="1" t="s">
        <v>666</v>
      </c>
      <c r="E183" s="27" t="s">
        <v>10390</v>
      </c>
    </row>
    <row r="184">
      <c r="A184" s="1" t="s">
        <v>659</v>
      </c>
      <c r="B184" s="1">
        <v>6</v>
      </c>
      <c r="C184" s="26" t="s">
        <v>14550</v>
      </c>
      <c r="D184" t="s">
        <v>661</v>
      </c>
      <c r="E184" s="27" t="s">
        <v>14551</v>
      </c>
      <c r="F184" s="28" t="s">
        <v>1604</v>
      </c>
      <c r="G184" s="29">
        <v>1</v>
      </c>
      <c r="H184" s="28">
        <v>0</v>
      </c>
      <c r="I184" s="30">
        <f>ROUND(G184*H184,P4)</f>
        <v>0</v>
      </c>
      <c r="L184" s="31">
        <v>0</v>
      </c>
      <c r="M184" s="24">
        <f>ROUND(G184*L184,P4)</f>
        <v>0</v>
      </c>
      <c r="N184" s="25" t="s">
        <v>1345</v>
      </c>
      <c r="O184" s="32">
        <f>M184*AA184</f>
        <v>0</v>
      </c>
      <c r="P184" s="1">
        <v>3</v>
      </c>
      <c r="AA184" s="1">
        <f>IF(P184=1,$O$3,IF(P184=2,$O$4,$O$5))</f>
        <v>0</v>
      </c>
    </row>
    <row r="185" ht="25.5">
      <c r="A185" s="1" t="s">
        <v>664</v>
      </c>
      <c r="E185" s="27" t="s">
        <v>15184</v>
      </c>
    </row>
    <row r="186">
      <c r="A186" s="1" t="s">
        <v>665</v>
      </c>
      <c r="E186" s="33" t="s">
        <v>1500</v>
      </c>
    </row>
    <row r="187">
      <c r="A187" s="1" t="s">
        <v>666</v>
      </c>
      <c r="E187" s="27" t="s">
        <v>10390</v>
      </c>
    </row>
    <row r="188">
      <c r="A188" s="1" t="s">
        <v>656</v>
      </c>
      <c r="C188" s="22" t="s">
        <v>657</v>
      </c>
      <c r="E188" s="23" t="s">
        <v>658</v>
      </c>
      <c r="L188" s="24">
        <f>SUMIFS(L189:L192,A189:A192,"P")</f>
        <v>0</v>
      </c>
      <c r="M188" s="24">
        <f>SUMIFS(M189:M192,A189:A192,"P")</f>
        <v>0</v>
      </c>
      <c r="N188" s="25"/>
    </row>
    <row r="189">
      <c r="A189" s="1" t="s">
        <v>659</v>
      </c>
      <c r="B189" s="1">
        <v>1</v>
      </c>
      <c r="C189" s="26" t="s">
        <v>13711</v>
      </c>
      <c r="D189" t="s">
        <v>661</v>
      </c>
      <c r="E189" s="27" t="s">
        <v>13712</v>
      </c>
      <c r="F189" s="28" t="s">
        <v>663</v>
      </c>
      <c r="G189" s="29">
        <v>8.9100000000000001</v>
      </c>
      <c r="H189" s="28">
        <v>0</v>
      </c>
      <c r="I189" s="30">
        <f>ROUND(G189*H189,P4)</f>
        <v>0</v>
      </c>
      <c r="L189" s="31">
        <v>0</v>
      </c>
      <c r="M189" s="24">
        <f>ROUND(G189*L189,P4)</f>
        <v>0</v>
      </c>
      <c r="N189" s="25" t="s">
        <v>1345</v>
      </c>
      <c r="O189" s="32">
        <f>M189*AA189</f>
        <v>0</v>
      </c>
      <c r="P189" s="1">
        <v>1</v>
      </c>
      <c r="AA189" s="1">
        <f>IF(P189=1,$O$3,IF(P189=2,$O$4,$O$5))</f>
        <v>0</v>
      </c>
    </row>
    <row r="190">
      <c r="A190" s="1" t="s">
        <v>664</v>
      </c>
      <c r="E190" s="27" t="s">
        <v>661</v>
      </c>
    </row>
    <row r="191">
      <c r="A191" s="1" t="s">
        <v>665</v>
      </c>
      <c r="E191" s="33" t="s">
        <v>15387</v>
      </c>
    </row>
    <row r="192" ht="63.75">
      <c r="A192" s="1" t="s">
        <v>666</v>
      </c>
      <c r="E192" s="27" t="s">
        <v>5575</v>
      </c>
    </row>
    <row r="193">
      <c r="A193" s="1" t="s">
        <v>656</v>
      </c>
      <c r="C193" s="22" t="s">
        <v>958</v>
      </c>
      <c r="E193" s="23" t="s">
        <v>959</v>
      </c>
      <c r="L193" s="24">
        <f>SUMIFS(L194:L197,A194:A197,"P")</f>
        <v>0</v>
      </c>
      <c r="M193" s="24">
        <f>SUMIFS(M194:M197,A194:A197,"P")</f>
        <v>0</v>
      </c>
      <c r="N193" s="25"/>
    </row>
    <row r="194">
      <c r="A194" s="1" t="s">
        <v>659</v>
      </c>
      <c r="B194" s="1">
        <v>2</v>
      </c>
      <c r="C194" s="26" t="s">
        <v>9186</v>
      </c>
      <c r="D194" t="s">
        <v>661</v>
      </c>
      <c r="E194" s="27" t="s">
        <v>9187</v>
      </c>
      <c r="F194" s="28" t="s">
        <v>677</v>
      </c>
      <c r="G194" s="29">
        <v>49.5</v>
      </c>
      <c r="H194" s="28">
        <v>0</v>
      </c>
      <c r="I194" s="30">
        <f>ROUND(G194*H194,P4)</f>
        <v>0</v>
      </c>
      <c r="L194" s="31">
        <v>0</v>
      </c>
      <c r="M194" s="24">
        <f>ROUND(G194*L194,P4)</f>
        <v>0</v>
      </c>
      <c r="N194" s="25" t="s">
        <v>1345</v>
      </c>
      <c r="O194" s="32">
        <f>M194*AA194</f>
        <v>0</v>
      </c>
      <c r="P194" s="1">
        <v>1</v>
      </c>
      <c r="AA194" s="1">
        <f>IF(P194=1,$O$3,IF(P194=2,$O$4,$O$5))</f>
        <v>0</v>
      </c>
    </row>
    <row r="195">
      <c r="A195" s="1" t="s">
        <v>664</v>
      </c>
      <c r="E195" s="27" t="s">
        <v>661</v>
      </c>
    </row>
    <row r="196">
      <c r="A196" s="1" t="s">
        <v>665</v>
      </c>
      <c r="E196" s="33" t="s">
        <v>15388</v>
      </c>
    </row>
    <row r="197" ht="140.25">
      <c r="A197" s="1" t="s">
        <v>666</v>
      </c>
      <c r="E197" s="27" t="s">
        <v>9189</v>
      </c>
    </row>
    <row r="198">
      <c r="A198" s="1" t="s">
        <v>656</v>
      </c>
      <c r="C198" s="22" t="s">
        <v>2840</v>
      </c>
      <c r="E198" s="23" t="s">
        <v>2841</v>
      </c>
      <c r="L198" s="24">
        <f>SUMIFS(L199:L202,A199:A202,"P")</f>
        <v>0</v>
      </c>
      <c r="M198" s="24">
        <f>SUMIFS(M199:M202,A199:A202,"P")</f>
        <v>0</v>
      </c>
      <c r="N198" s="25"/>
    </row>
    <row r="199">
      <c r="A199" s="1" t="s">
        <v>659</v>
      </c>
      <c r="B199" s="1">
        <v>3</v>
      </c>
      <c r="C199" s="26" t="s">
        <v>9800</v>
      </c>
      <c r="D199" t="s">
        <v>661</v>
      </c>
      <c r="E199" s="27" t="s">
        <v>9801</v>
      </c>
      <c r="F199" s="28" t="s">
        <v>683</v>
      </c>
      <c r="G199" s="29">
        <v>4</v>
      </c>
      <c r="H199" s="28">
        <v>0</v>
      </c>
      <c r="I199" s="30">
        <f>ROUND(G199*H199,P4)</f>
        <v>0</v>
      </c>
      <c r="L199" s="31">
        <v>0</v>
      </c>
      <c r="M199" s="24">
        <f>ROUND(G199*L199,P4)</f>
        <v>0</v>
      </c>
      <c r="N199" s="25" t="s">
        <v>1345</v>
      </c>
      <c r="O199" s="32">
        <f>M199*AA199</f>
        <v>0</v>
      </c>
      <c r="P199" s="1">
        <v>3</v>
      </c>
      <c r="AA199" s="1">
        <f>IF(P199=1,$O$3,IF(P199=2,$O$4,$O$5))</f>
        <v>0</v>
      </c>
    </row>
    <row r="200" ht="25.5">
      <c r="A200" s="1" t="s">
        <v>664</v>
      </c>
      <c r="E200" s="27" t="s">
        <v>15248</v>
      </c>
    </row>
    <row r="201">
      <c r="A201" s="1" t="s">
        <v>665</v>
      </c>
    </row>
    <row r="202" ht="25.5">
      <c r="A202" s="1" t="s">
        <v>666</v>
      </c>
      <c r="E202" s="27" t="s">
        <v>9804</v>
      </c>
    </row>
    <row r="203">
      <c r="A203" s="1" t="s">
        <v>656</v>
      </c>
      <c r="C203" s="22" t="s">
        <v>900</v>
      </c>
      <c r="E203" s="23" t="s">
        <v>2924</v>
      </c>
      <c r="L203" s="24">
        <f>SUMIFS(L204:L207,A204:A207,"P")</f>
        <v>0</v>
      </c>
      <c r="M203" s="24">
        <f>SUMIFS(M204:M207,A204:A207,"P")</f>
        <v>0</v>
      </c>
      <c r="N203" s="25"/>
    </row>
    <row r="204" ht="38.25">
      <c r="A204" s="1" t="s">
        <v>659</v>
      </c>
      <c r="B204" s="1">
        <v>4</v>
      </c>
      <c r="C204" s="26" t="s">
        <v>902</v>
      </c>
      <c r="D204" t="s">
        <v>903</v>
      </c>
      <c r="E204" s="27" t="s">
        <v>904</v>
      </c>
      <c r="F204" s="28" t="s">
        <v>905</v>
      </c>
      <c r="G204" s="29">
        <v>27.555</v>
      </c>
      <c r="H204" s="28">
        <v>0</v>
      </c>
      <c r="I204" s="30">
        <f>ROUND(G204*H204,P4)</f>
        <v>0</v>
      </c>
      <c r="L204" s="31">
        <v>0</v>
      </c>
      <c r="M204" s="24">
        <f>ROUND(G204*L204,P4)</f>
        <v>0</v>
      </c>
      <c r="N204" s="25" t="s">
        <v>1345</v>
      </c>
      <c r="O204" s="32">
        <f>M204*AA204</f>
        <v>0</v>
      </c>
      <c r="P204" s="1">
        <v>3</v>
      </c>
      <c r="AA204" s="1">
        <f>IF(P204=1,$O$3,IF(P204=2,$O$4,$O$5))</f>
        <v>0</v>
      </c>
    </row>
    <row r="205" ht="38.25">
      <c r="A205" s="1" t="s">
        <v>664</v>
      </c>
      <c r="E205" s="27" t="s">
        <v>906</v>
      </c>
    </row>
    <row r="206" ht="38.25">
      <c r="A206" s="1" t="s">
        <v>665</v>
      </c>
      <c r="E206" s="33" t="s">
        <v>15389</v>
      </c>
    </row>
    <row r="207" ht="153">
      <c r="A207" s="1" t="s">
        <v>666</v>
      </c>
      <c r="E207" s="27" t="s">
        <v>908</v>
      </c>
    </row>
    <row r="208" ht="25.5">
      <c r="A208" s="1" t="s">
        <v>950</v>
      </c>
      <c r="C208" s="22" t="s">
        <v>15390</v>
      </c>
      <c r="E208" s="23" t="s">
        <v>15391</v>
      </c>
      <c r="L208" s="24">
        <f>L209+L218+L223+L228+L233</f>
        <v>0</v>
      </c>
      <c r="M208" s="24">
        <f>M209+M218+M223+M228+M233</f>
        <v>0</v>
      </c>
      <c r="N208" s="25"/>
    </row>
    <row r="209">
      <c r="A209" s="1" t="s">
        <v>656</v>
      </c>
      <c r="C209" s="22" t="s">
        <v>2153</v>
      </c>
      <c r="E209" s="23" t="s">
        <v>2154</v>
      </c>
      <c r="L209" s="24">
        <f>SUMIFS(L210:L217,A210:A217,"P")</f>
        <v>0</v>
      </c>
      <c r="M209" s="24">
        <f>SUMIFS(M210:M217,A210:A217,"P")</f>
        <v>0</v>
      </c>
      <c r="N209" s="25"/>
    </row>
    <row r="210">
      <c r="A210" s="1" t="s">
        <v>659</v>
      </c>
      <c r="B210" s="1">
        <v>5</v>
      </c>
      <c r="C210" s="26" t="s">
        <v>14547</v>
      </c>
      <c r="D210" t="s">
        <v>661</v>
      </c>
      <c r="E210" s="27" t="s">
        <v>14548</v>
      </c>
      <c r="F210" s="28" t="s">
        <v>1604</v>
      </c>
      <c r="G210" s="29">
        <v>2</v>
      </c>
      <c r="H210" s="28">
        <v>0</v>
      </c>
      <c r="I210" s="30">
        <f>ROUND(G210*H210,P4)</f>
        <v>0</v>
      </c>
      <c r="L210" s="31">
        <v>0</v>
      </c>
      <c r="M210" s="24">
        <f>ROUND(G210*L210,P4)</f>
        <v>0</v>
      </c>
      <c r="N210" s="25" t="s">
        <v>1345</v>
      </c>
      <c r="O210" s="32">
        <f>M210*AA210</f>
        <v>0</v>
      </c>
      <c r="P210" s="1">
        <v>1</v>
      </c>
      <c r="AA210" s="1">
        <f>IF(P210=1,$O$3,IF(P210=2,$O$4,$O$5))</f>
        <v>0</v>
      </c>
    </row>
    <row r="211">
      <c r="A211" s="1" t="s">
        <v>664</v>
      </c>
      <c r="E211" s="27" t="s">
        <v>14549</v>
      </c>
    </row>
    <row r="212">
      <c r="A212" s="1" t="s">
        <v>665</v>
      </c>
    </row>
    <row r="213">
      <c r="A213" s="1" t="s">
        <v>666</v>
      </c>
      <c r="E213" s="27" t="s">
        <v>10390</v>
      </c>
    </row>
    <row r="214">
      <c r="A214" s="1" t="s">
        <v>659</v>
      </c>
      <c r="B214" s="1">
        <v>6</v>
      </c>
      <c r="C214" s="26" t="s">
        <v>14550</v>
      </c>
      <c r="D214" t="s">
        <v>661</v>
      </c>
      <c r="E214" s="27" t="s">
        <v>14551</v>
      </c>
      <c r="F214" s="28" t="s">
        <v>1604</v>
      </c>
      <c r="G214" s="29">
        <v>1</v>
      </c>
      <c r="H214" s="28">
        <v>0</v>
      </c>
      <c r="I214" s="30">
        <f>ROUND(G214*H214,P4)</f>
        <v>0</v>
      </c>
      <c r="L214" s="31">
        <v>0</v>
      </c>
      <c r="M214" s="24">
        <f>ROUND(G214*L214,P4)</f>
        <v>0</v>
      </c>
      <c r="N214" s="25" t="s">
        <v>1345</v>
      </c>
      <c r="O214" s="32">
        <f>M214*AA214</f>
        <v>0</v>
      </c>
      <c r="P214" s="1">
        <v>3</v>
      </c>
      <c r="AA214" s="1">
        <f>IF(P214=1,$O$3,IF(P214=2,$O$4,$O$5))</f>
        <v>0</v>
      </c>
    </row>
    <row r="215" ht="25.5">
      <c r="A215" s="1" t="s">
        <v>664</v>
      </c>
      <c r="E215" s="27" t="s">
        <v>15184</v>
      </c>
    </row>
    <row r="216">
      <c r="A216" s="1" t="s">
        <v>665</v>
      </c>
      <c r="E216" s="33" t="s">
        <v>1500</v>
      </c>
    </row>
    <row r="217">
      <c r="A217" s="1" t="s">
        <v>666</v>
      </c>
      <c r="E217" s="27" t="s">
        <v>10390</v>
      </c>
    </row>
    <row r="218">
      <c r="A218" s="1" t="s">
        <v>656</v>
      </c>
      <c r="C218" s="22" t="s">
        <v>657</v>
      </c>
      <c r="E218" s="23" t="s">
        <v>658</v>
      </c>
      <c r="L218" s="24">
        <f>SUMIFS(L219:L222,A219:A222,"P")</f>
        <v>0</v>
      </c>
      <c r="M218" s="24">
        <f>SUMIFS(M219:M222,A219:A222,"P")</f>
        <v>0</v>
      </c>
      <c r="N218" s="25"/>
    </row>
    <row r="219">
      <c r="A219" s="1" t="s">
        <v>659</v>
      </c>
      <c r="B219" s="1">
        <v>1</v>
      </c>
      <c r="C219" s="26" t="s">
        <v>13711</v>
      </c>
      <c r="D219" t="s">
        <v>661</v>
      </c>
      <c r="E219" s="27" t="s">
        <v>13712</v>
      </c>
      <c r="F219" s="28" t="s">
        <v>663</v>
      </c>
      <c r="G219" s="29">
        <v>8.9100000000000001</v>
      </c>
      <c r="H219" s="28">
        <v>0</v>
      </c>
      <c r="I219" s="30">
        <f>ROUND(G219*H219,P4)</f>
        <v>0</v>
      </c>
      <c r="L219" s="31">
        <v>0</v>
      </c>
      <c r="M219" s="24">
        <f>ROUND(G219*L219,P4)</f>
        <v>0</v>
      </c>
      <c r="N219" s="25" t="s">
        <v>1345</v>
      </c>
      <c r="O219" s="32">
        <f>M219*AA219</f>
        <v>0</v>
      </c>
      <c r="P219" s="1">
        <v>1</v>
      </c>
      <c r="AA219" s="1">
        <f>IF(P219=1,$O$3,IF(P219=2,$O$4,$O$5))</f>
        <v>0</v>
      </c>
    </row>
    <row r="220">
      <c r="A220" s="1" t="s">
        <v>664</v>
      </c>
      <c r="E220" s="27" t="s">
        <v>661</v>
      </c>
    </row>
    <row r="221">
      <c r="A221" s="1" t="s">
        <v>665</v>
      </c>
      <c r="E221" s="33" t="s">
        <v>15387</v>
      </c>
    </row>
    <row r="222" ht="63.75">
      <c r="A222" s="1" t="s">
        <v>666</v>
      </c>
      <c r="E222" s="27" t="s">
        <v>5575</v>
      </c>
    </row>
    <row r="223">
      <c r="A223" s="1" t="s">
        <v>656</v>
      </c>
      <c r="C223" s="22" t="s">
        <v>958</v>
      </c>
      <c r="E223" s="23" t="s">
        <v>959</v>
      </c>
      <c r="L223" s="24">
        <f>SUMIFS(L224:L227,A224:A227,"P")</f>
        <v>0</v>
      </c>
      <c r="M223" s="24">
        <f>SUMIFS(M224:M227,A224:A227,"P")</f>
        <v>0</v>
      </c>
      <c r="N223" s="25"/>
    </row>
    <row r="224">
      <c r="A224" s="1" t="s">
        <v>659</v>
      </c>
      <c r="B224" s="1">
        <v>2</v>
      </c>
      <c r="C224" s="26" t="s">
        <v>9186</v>
      </c>
      <c r="D224" t="s">
        <v>661</v>
      </c>
      <c r="E224" s="27" t="s">
        <v>9187</v>
      </c>
      <c r="F224" s="28" t="s">
        <v>677</v>
      </c>
      <c r="G224" s="29">
        <v>49.5</v>
      </c>
      <c r="H224" s="28">
        <v>0</v>
      </c>
      <c r="I224" s="30">
        <f>ROUND(G224*H224,P4)</f>
        <v>0</v>
      </c>
      <c r="L224" s="31">
        <v>0</v>
      </c>
      <c r="M224" s="24">
        <f>ROUND(G224*L224,P4)</f>
        <v>0</v>
      </c>
      <c r="N224" s="25" t="s">
        <v>1345</v>
      </c>
      <c r="O224" s="32">
        <f>M224*AA224</f>
        <v>0</v>
      </c>
      <c r="P224" s="1">
        <v>1</v>
      </c>
      <c r="AA224" s="1">
        <f>IF(P224=1,$O$3,IF(P224=2,$O$4,$O$5))</f>
        <v>0</v>
      </c>
    </row>
    <row r="225">
      <c r="A225" s="1" t="s">
        <v>664</v>
      </c>
      <c r="E225" s="27" t="s">
        <v>661</v>
      </c>
    </row>
    <row r="226">
      <c r="A226" s="1" t="s">
        <v>665</v>
      </c>
      <c r="E226" s="33" t="s">
        <v>15388</v>
      </c>
    </row>
    <row r="227" ht="140.25">
      <c r="A227" s="1" t="s">
        <v>666</v>
      </c>
      <c r="E227" s="27" t="s">
        <v>9189</v>
      </c>
    </row>
    <row r="228">
      <c r="A228" s="1" t="s">
        <v>656</v>
      </c>
      <c r="C228" s="22" t="s">
        <v>2840</v>
      </c>
      <c r="E228" s="23" t="s">
        <v>2841</v>
      </c>
      <c r="L228" s="24">
        <f>SUMIFS(L229:L232,A229:A232,"P")</f>
        <v>0</v>
      </c>
      <c r="M228" s="24">
        <f>SUMIFS(M229:M232,A229:A232,"P")</f>
        <v>0</v>
      </c>
      <c r="N228" s="25"/>
    </row>
    <row r="229">
      <c r="A229" s="1" t="s">
        <v>659</v>
      </c>
      <c r="B229" s="1">
        <v>3</v>
      </c>
      <c r="C229" s="26" t="s">
        <v>9800</v>
      </c>
      <c r="D229" t="s">
        <v>661</v>
      </c>
      <c r="E229" s="27" t="s">
        <v>9801</v>
      </c>
      <c r="F229" s="28" t="s">
        <v>683</v>
      </c>
      <c r="G229" s="29">
        <v>2</v>
      </c>
      <c r="H229" s="28">
        <v>0</v>
      </c>
      <c r="I229" s="30">
        <f>ROUND(G229*H229,P4)</f>
        <v>0</v>
      </c>
      <c r="L229" s="31">
        <v>0</v>
      </c>
      <c r="M229" s="24">
        <f>ROUND(G229*L229,P4)</f>
        <v>0</v>
      </c>
      <c r="N229" s="25" t="s">
        <v>1345</v>
      </c>
      <c r="O229" s="32">
        <f>M229*AA229</f>
        <v>0</v>
      </c>
      <c r="P229" s="1">
        <v>3</v>
      </c>
      <c r="AA229" s="1">
        <f>IF(P229=1,$O$3,IF(P229=2,$O$4,$O$5))</f>
        <v>0</v>
      </c>
    </row>
    <row r="230" ht="25.5">
      <c r="A230" s="1" t="s">
        <v>664</v>
      </c>
      <c r="E230" s="27" t="s">
        <v>15248</v>
      </c>
    </row>
    <row r="231">
      <c r="A231" s="1" t="s">
        <v>665</v>
      </c>
    </row>
    <row r="232" ht="25.5">
      <c r="A232" s="1" t="s">
        <v>666</v>
      </c>
      <c r="E232" s="27" t="s">
        <v>9804</v>
      </c>
    </row>
    <row r="233">
      <c r="A233" s="1" t="s">
        <v>656</v>
      </c>
      <c r="C233" s="22" t="s">
        <v>900</v>
      </c>
      <c r="E233" s="23" t="s">
        <v>2924</v>
      </c>
      <c r="L233" s="24">
        <f>SUMIFS(L234:L237,A234:A237,"P")</f>
        <v>0</v>
      </c>
      <c r="M233" s="24">
        <f>SUMIFS(M234:M237,A234:A237,"P")</f>
        <v>0</v>
      </c>
      <c r="N233" s="25"/>
    </row>
    <row r="234" ht="38.25">
      <c r="A234" s="1" t="s">
        <v>659</v>
      </c>
      <c r="B234" s="1">
        <v>4</v>
      </c>
      <c r="C234" s="26" t="s">
        <v>902</v>
      </c>
      <c r="D234" t="s">
        <v>903</v>
      </c>
      <c r="E234" s="27" t="s">
        <v>904</v>
      </c>
      <c r="F234" s="28" t="s">
        <v>905</v>
      </c>
      <c r="G234" s="29">
        <v>25.359999999999999</v>
      </c>
      <c r="H234" s="28">
        <v>0</v>
      </c>
      <c r="I234" s="30">
        <f>ROUND(G234*H234,P4)</f>
        <v>0</v>
      </c>
      <c r="L234" s="31">
        <v>0</v>
      </c>
      <c r="M234" s="24">
        <f>ROUND(G234*L234,P4)</f>
        <v>0</v>
      </c>
      <c r="N234" s="25" t="s">
        <v>1345</v>
      </c>
      <c r="O234" s="32">
        <f>M234*AA234</f>
        <v>0</v>
      </c>
      <c r="P234" s="1">
        <v>3</v>
      </c>
      <c r="AA234" s="1">
        <f>IF(P234=1,$O$3,IF(P234=2,$O$4,$O$5))</f>
        <v>0</v>
      </c>
    </row>
    <row r="235" ht="38.25">
      <c r="A235" s="1" t="s">
        <v>664</v>
      </c>
      <c r="E235" s="27" t="s">
        <v>906</v>
      </c>
    </row>
    <row r="236" ht="38.25">
      <c r="A236" s="1" t="s">
        <v>665</v>
      </c>
      <c r="E236" s="33" t="s">
        <v>15392</v>
      </c>
    </row>
    <row r="237" ht="153">
      <c r="A237" s="1" t="s">
        <v>666</v>
      </c>
      <c r="E237" s="27" t="s">
        <v>908</v>
      </c>
    </row>
  </sheetData>
  <sheetProtection sheet="1" objects="1" scenarios="1" spinCount="100000" saltValue="ycQ80NM4f9XyzYtBc15TPBzgDJ7W23tLLUyKdowIAaOZUXCMfr1waWne90riMMHjgc6zMRPJfPcFHonPrFcOBQ==" hashValue="VnAg8auIyRukosLY3G0WguwFQATFBAWINzNltH5GHWCVUAQqVhFCyqYBNFhmv9EFSKkiwUXjFtQjWl5cyAnP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15393</v>
      </c>
      <c r="E8" s="23" t="s">
        <v>633</v>
      </c>
      <c r="L8" s="24">
        <f>L9+L14+L43+L48+L57+L102+L107</f>
        <v>0</v>
      </c>
      <c r="M8" s="24">
        <f>M9+M14+M43+M48+M57+M102+M107</f>
        <v>0</v>
      </c>
      <c r="N8" s="25"/>
    </row>
    <row r="9">
      <c r="A9" s="1" t="s">
        <v>656</v>
      </c>
      <c r="C9" s="22" t="s">
        <v>2153</v>
      </c>
      <c r="E9" s="23" t="s">
        <v>2154</v>
      </c>
      <c r="L9" s="24">
        <f>SUMIFS(L10:L13,A10:A13,"P")</f>
        <v>0</v>
      </c>
      <c r="M9" s="24">
        <f>SUMIFS(M10:M13,A10:A13,"P")</f>
        <v>0</v>
      </c>
      <c r="N9" s="25"/>
    </row>
    <row r="10">
      <c r="A10" s="1" t="s">
        <v>659</v>
      </c>
      <c r="B10" s="1">
        <v>18</v>
      </c>
      <c r="C10" s="26" t="s">
        <v>14063</v>
      </c>
      <c r="D10" t="s">
        <v>661</v>
      </c>
      <c r="E10" s="27" t="s">
        <v>14064</v>
      </c>
      <c r="F10" s="28" t="s">
        <v>683</v>
      </c>
      <c r="G10" s="29">
        <v>1</v>
      </c>
      <c r="H10" s="28">
        <v>0</v>
      </c>
      <c r="I10" s="30">
        <f>ROUND(G10*H10,P4)</f>
        <v>0</v>
      </c>
      <c r="L10" s="31">
        <v>0</v>
      </c>
      <c r="M10" s="24">
        <f>ROUND(G10*L10,P4)</f>
        <v>0</v>
      </c>
      <c r="N10" s="25" t="s">
        <v>1345</v>
      </c>
      <c r="O10" s="32">
        <f>M10*AA10</f>
        <v>0</v>
      </c>
      <c r="P10" s="1">
        <v>3</v>
      </c>
      <c r="AA10" s="1">
        <f>IF(P10=1,$O$3,IF(P10=2,$O$4,$O$5))</f>
        <v>0</v>
      </c>
    </row>
    <row r="11">
      <c r="A11" s="1" t="s">
        <v>664</v>
      </c>
      <c r="E11" s="27" t="s">
        <v>661</v>
      </c>
    </row>
    <row r="12">
      <c r="A12" s="1" t="s">
        <v>665</v>
      </c>
    </row>
    <row r="13">
      <c r="A13" s="1" t="s">
        <v>666</v>
      </c>
      <c r="E13" s="27" t="s">
        <v>5965</v>
      </c>
    </row>
    <row r="14">
      <c r="A14" s="1" t="s">
        <v>656</v>
      </c>
      <c r="C14" s="22" t="s">
        <v>657</v>
      </c>
      <c r="E14" s="23" t="s">
        <v>658</v>
      </c>
      <c r="L14" s="24">
        <f>SUMIFS(L15:L42,A15:A42,"P")</f>
        <v>0</v>
      </c>
      <c r="M14" s="24">
        <f>SUMIFS(M15:M42,A15:A42,"P")</f>
        <v>0</v>
      </c>
      <c r="N14" s="25"/>
    </row>
    <row r="15">
      <c r="A15" s="1" t="s">
        <v>659</v>
      </c>
      <c r="B15" s="1">
        <v>1</v>
      </c>
      <c r="C15" s="26" t="s">
        <v>13711</v>
      </c>
      <c r="D15" t="s">
        <v>661</v>
      </c>
      <c r="E15" s="27" t="s">
        <v>13712</v>
      </c>
      <c r="F15" s="28" t="s">
        <v>663</v>
      </c>
      <c r="G15" s="29">
        <v>63.450000000000003</v>
      </c>
      <c r="H15" s="28">
        <v>0</v>
      </c>
      <c r="I15" s="30">
        <f>ROUND(G15*H15,P4)</f>
        <v>0</v>
      </c>
      <c r="L15" s="31">
        <v>0</v>
      </c>
      <c r="M15" s="24">
        <f>ROUND(G15*L15,P4)</f>
        <v>0</v>
      </c>
      <c r="N15" s="25" t="s">
        <v>1345</v>
      </c>
      <c r="O15" s="32">
        <f>M15*AA15</f>
        <v>0</v>
      </c>
      <c r="P15" s="1">
        <v>3</v>
      </c>
      <c r="AA15" s="1">
        <f>IF(P15=1,$O$3,IF(P15=2,$O$4,$O$5))</f>
        <v>0</v>
      </c>
    </row>
    <row r="16">
      <c r="A16" s="1" t="s">
        <v>664</v>
      </c>
      <c r="E16" s="27" t="s">
        <v>661</v>
      </c>
    </row>
    <row r="17" ht="51">
      <c r="A17" s="1" t="s">
        <v>665</v>
      </c>
      <c r="E17" s="33" t="s">
        <v>15394</v>
      </c>
    </row>
    <row r="18" ht="63.75">
      <c r="A18" s="1" t="s">
        <v>666</v>
      </c>
      <c r="E18" s="27" t="s">
        <v>5575</v>
      </c>
    </row>
    <row r="19">
      <c r="A19" s="1" t="s">
        <v>659</v>
      </c>
      <c r="B19" s="1">
        <v>2</v>
      </c>
      <c r="C19" s="26" t="s">
        <v>10394</v>
      </c>
      <c r="D19" t="s">
        <v>661</v>
      </c>
      <c r="E19" s="27" t="s">
        <v>10395</v>
      </c>
      <c r="F19" s="28" t="s">
        <v>874</v>
      </c>
      <c r="G19" s="29">
        <v>2300</v>
      </c>
      <c r="H19" s="28">
        <v>0</v>
      </c>
      <c r="I19" s="30">
        <f>ROUND(G19*H19,P4)</f>
        <v>0</v>
      </c>
      <c r="L19" s="31">
        <v>0</v>
      </c>
      <c r="M19" s="24">
        <f>ROUND(G19*L19,P4)</f>
        <v>0</v>
      </c>
      <c r="N19" s="25" t="s">
        <v>1345</v>
      </c>
      <c r="O19" s="32">
        <f>M19*AA19</f>
        <v>0</v>
      </c>
      <c r="P19" s="1">
        <v>3</v>
      </c>
      <c r="AA19" s="1">
        <f>IF(P19=1,$O$3,IF(P19=2,$O$4,$O$5))</f>
        <v>0</v>
      </c>
    </row>
    <row r="20">
      <c r="A20" s="1" t="s">
        <v>664</v>
      </c>
      <c r="E20" s="27" t="s">
        <v>661</v>
      </c>
    </row>
    <row r="21">
      <c r="A21" s="1" t="s">
        <v>665</v>
      </c>
    </row>
    <row r="22" ht="38.25">
      <c r="A22" s="1" t="s">
        <v>666</v>
      </c>
      <c r="E22" s="27" t="s">
        <v>10397</v>
      </c>
    </row>
    <row r="23">
      <c r="A23" s="1" t="s">
        <v>659</v>
      </c>
      <c r="B23" s="1">
        <v>3</v>
      </c>
      <c r="C23" s="26" t="s">
        <v>1565</v>
      </c>
      <c r="D23" t="s">
        <v>661</v>
      </c>
      <c r="E23" s="27" t="s">
        <v>1566</v>
      </c>
      <c r="F23" s="28" t="s">
        <v>663</v>
      </c>
      <c r="G23" s="29">
        <v>734.62</v>
      </c>
      <c r="H23" s="28">
        <v>0</v>
      </c>
      <c r="I23" s="30">
        <f>ROUND(G23*H23,P4)</f>
        <v>0</v>
      </c>
      <c r="L23" s="31">
        <v>0</v>
      </c>
      <c r="M23" s="24">
        <f>ROUND(G23*L23,P4)</f>
        <v>0</v>
      </c>
      <c r="N23" s="25" t="s">
        <v>1345</v>
      </c>
      <c r="O23" s="32">
        <f>M23*AA23</f>
        <v>0</v>
      </c>
      <c r="P23" s="1">
        <v>3</v>
      </c>
      <c r="AA23" s="1">
        <f>IF(P23=1,$O$3,IF(P23=2,$O$4,$O$5))</f>
        <v>0</v>
      </c>
    </row>
    <row r="24">
      <c r="A24" s="1" t="s">
        <v>664</v>
      </c>
      <c r="E24" s="27" t="s">
        <v>661</v>
      </c>
    </row>
    <row r="25" ht="114.75">
      <c r="A25" s="1" t="s">
        <v>665</v>
      </c>
      <c r="E25" s="33" t="s">
        <v>15395</v>
      </c>
    </row>
    <row r="26" ht="318.75">
      <c r="A26" s="1" t="s">
        <v>666</v>
      </c>
      <c r="E26" s="27" t="s">
        <v>667</v>
      </c>
    </row>
    <row r="27">
      <c r="A27" s="1" t="s">
        <v>659</v>
      </c>
      <c r="B27" s="1">
        <v>4</v>
      </c>
      <c r="C27" s="26" t="s">
        <v>6446</v>
      </c>
      <c r="D27" t="s">
        <v>661</v>
      </c>
      <c r="E27" s="27" t="s">
        <v>6447</v>
      </c>
      <c r="F27" s="28" t="s">
        <v>663</v>
      </c>
      <c r="G27" s="29">
        <v>627.20000000000005</v>
      </c>
      <c r="H27" s="28">
        <v>0</v>
      </c>
      <c r="I27" s="30">
        <f>ROUND(G27*H27,P4)</f>
        <v>0</v>
      </c>
      <c r="L27" s="31">
        <v>0</v>
      </c>
      <c r="M27" s="24">
        <f>ROUND(G27*L27,P4)</f>
        <v>0</v>
      </c>
      <c r="N27" s="25" t="s">
        <v>1345</v>
      </c>
      <c r="O27" s="32">
        <f>M27*AA27</f>
        <v>0</v>
      </c>
      <c r="P27" s="1">
        <v>3</v>
      </c>
      <c r="AA27" s="1">
        <f>IF(P27=1,$O$3,IF(P27=2,$O$4,$O$5))</f>
        <v>0</v>
      </c>
    </row>
    <row r="28">
      <c r="A28" s="1" t="s">
        <v>664</v>
      </c>
      <c r="E28" s="27" t="s">
        <v>661</v>
      </c>
    </row>
    <row r="29" ht="25.5">
      <c r="A29" s="1" t="s">
        <v>665</v>
      </c>
      <c r="E29" s="33" t="s">
        <v>15396</v>
      </c>
    </row>
    <row r="30" ht="318.75">
      <c r="A30" s="1" t="s">
        <v>666</v>
      </c>
      <c r="E30" s="27" t="s">
        <v>667</v>
      </c>
    </row>
    <row r="31">
      <c r="A31" s="1" t="s">
        <v>659</v>
      </c>
      <c r="B31" s="1">
        <v>5</v>
      </c>
      <c r="C31" s="26" t="s">
        <v>1570</v>
      </c>
      <c r="D31" t="s">
        <v>661</v>
      </c>
      <c r="E31" s="27" t="s">
        <v>1571</v>
      </c>
      <c r="F31" s="28" t="s">
        <v>663</v>
      </c>
      <c r="G31" s="29">
        <v>793.26999999999998</v>
      </c>
      <c r="H31" s="28">
        <v>0</v>
      </c>
      <c r="I31" s="30">
        <f>ROUND(G31*H31,P4)</f>
        <v>0</v>
      </c>
      <c r="L31" s="31">
        <v>0</v>
      </c>
      <c r="M31" s="24">
        <f>ROUND(G31*L31,P4)</f>
        <v>0</v>
      </c>
      <c r="N31" s="25" t="s">
        <v>1345</v>
      </c>
      <c r="O31" s="32">
        <f>M31*AA31</f>
        <v>0</v>
      </c>
      <c r="P31" s="1">
        <v>3</v>
      </c>
      <c r="AA31" s="1">
        <f>IF(P31=1,$O$3,IF(P31=2,$O$4,$O$5))</f>
        <v>0</v>
      </c>
    </row>
    <row r="32">
      <c r="A32" s="1" t="s">
        <v>664</v>
      </c>
      <c r="E32" s="27" t="s">
        <v>661</v>
      </c>
    </row>
    <row r="33" ht="114.75">
      <c r="A33" s="1" t="s">
        <v>665</v>
      </c>
      <c r="E33" s="33" t="s">
        <v>15397</v>
      </c>
    </row>
    <row r="34" ht="229.5">
      <c r="A34" s="1" t="s">
        <v>666</v>
      </c>
      <c r="E34" s="27" t="s">
        <v>1573</v>
      </c>
    </row>
    <row r="35">
      <c r="A35" s="1" t="s">
        <v>659</v>
      </c>
      <c r="B35" s="1">
        <v>6</v>
      </c>
      <c r="C35" s="26" t="s">
        <v>6450</v>
      </c>
      <c r="D35" t="s">
        <v>661</v>
      </c>
      <c r="E35" s="27" t="s">
        <v>6451</v>
      </c>
      <c r="F35" s="28" t="s">
        <v>663</v>
      </c>
      <c r="G35" s="29">
        <v>181.97</v>
      </c>
      <c r="H35" s="28">
        <v>0</v>
      </c>
      <c r="I35" s="30">
        <f>ROUND(G35*H35,P4)</f>
        <v>0</v>
      </c>
      <c r="L35" s="31">
        <v>0</v>
      </c>
      <c r="M35" s="24">
        <f>ROUND(G35*L35,P4)</f>
        <v>0</v>
      </c>
      <c r="N35" s="25" t="s">
        <v>1345</v>
      </c>
      <c r="O35" s="32">
        <f>M35*AA35</f>
        <v>0</v>
      </c>
      <c r="P35" s="1">
        <v>3</v>
      </c>
      <c r="AA35" s="1">
        <f>IF(P35=1,$O$3,IF(P35=2,$O$4,$O$5))</f>
        <v>0</v>
      </c>
    </row>
    <row r="36">
      <c r="A36" s="1" t="s">
        <v>664</v>
      </c>
      <c r="E36" s="27" t="s">
        <v>661</v>
      </c>
    </row>
    <row r="37" ht="127.5">
      <c r="A37" s="1" t="s">
        <v>665</v>
      </c>
      <c r="E37" s="33" t="s">
        <v>15398</v>
      </c>
    </row>
    <row r="38" ht="293.25">
      <c r="A38" s="1" t="s">
        <v>666</v>
      </c>
      <c r="E38" s="27" t="s">
        <v>6453</v>
      </c>
    </row>
    <row r="39">
      <c r="A39" s="1" t="s">
        <v>659</v>
      </c>
      <c r="B39" s="1">
        <v>7</v>
      </c>
      <c r="C39" s="26" t="s">
        <v>5985</v>
      </c>
      <c r="D39" t="s">
        <v>661</v>
      </c>
      <c r="E39" s="27" t="s">
        <v>5987</v>
      </c>
      <c r="F39" s="28" t="s">
        <v>663</v>
      </c>
      <c r="G39" s="29">
        <v>16.5</v>
      </c>
      <c r="H39" s="28">
        <v>0</v>
      </c>
      <c r="I39" s="30">
        <f>ROUND(G39*H39,P4)</f>
        <v>0</v>
      </c>
      <c r="L39" s="31">
        <v>0</v>
      </c>
      <c r="M39" s="24">
        <f>ROUND(G39*L39,P4)</f>
        <v>0</v>
      </c>
      <c r="N39" s="25" t="s">
        <v>1345</v>
      </c>
      <c r="O39" s="32">
        <f>M39*AA39</f>
        <v>0</v>
      </c>
      <c r="P39" s="1">
        <v>3</v>
      </c>
      <c r="AA39" s="1">
        <f>IF(P39=1,$O$3,IF(P39=2,$O$4,$O$5))</f>
        <v>0</v>
      </c>
    </row>
    <row r="40">
      <c r="A40" s="1" t="s">
        <v>664</v>
      </c>
      <c r="E40" s="27" t="s">
        <v>661</v>
      </c>
    </row>
    <row r="41">
      <c r="A41" s="1" t="s">
        <v>665</v>
      </c>
    </row>
    <row r="42" ht="255">
      <c r="A42" s="1" t="s">
        <v>666</v>
      </c>
      <c r="E42" s="27" t="s">
        <v>7714</v>
      </c>
    </row>
    <row r="43">
      <c r="A43" s="1" t="s">
        <v>656</v>
      </c>
      <c r="C43" s="22" t="s">
        <v>1369</v>
      </c>
      <c r="E43" s="23" t="s">
        <v>5107</v>
      </c>
      <c r="L43" s="24">
        <f>SUMIFS(L44:L47,A44:A47,"P")</f>
        <v>0</v>
      </c>
      <c r="M43" s="24">
        <f>SUMIFS(M44:M47,A44:A47,"P")</f>
        <v>0</v>
      </c>
      <c r="N43" s="25"/>
    </row>
    <row r="44">
      <c r="A44" s="1" t="s">
        <v>659</v>
      </c>
      <c r="B44" s="1">
        <v>8</v>
      </c>
      <c r="C44" s="26" t="s">
        <v>5108</v>
      </c>
      <c r="D44" t="s">
        <v>661</v>
      </c>
      <c r="E44" s="27" t="s">
        <v>5109</v>
      </c>
      <c r="F44" s="28" t="s">
        <v>663</v>
      </c>
      <c r="G44" s="29">
        <v>74.579999999999998</v>
      </c>
      <c r="H44" s="28">
        <v>0</v>
      </c>
      <c r="I44" s="30">
        <f>ROUND(G44*H44,P4)</f>
        <v>0</v>
      </c>
      <c r="L44" s="31">
        <v>0</v>
      </c>
      <c r="M44" s="24">
        <f>ROUND(G44*L44,P4)</f>
        <v>0</v>
      </c>
      <c r="N44" s="25" t="s">
        <v>1345</v>
      </c>
      <c r="O44" s="32">
        <f>M44*AA44</f>
        <v>0</v>
      </c>
      <c r="P44" s="1">
        <v>3</v>
      </c>
      <c r="AA44" s="1">
        <f>IF(P44=1,$O$3,IF(P44=2,$O$4,$O$5))</f>
        <v>0</v>
      </c>
    </row>
    <row r="45">
      <c r="A45" s="1" t="s">
        <v>664</v>
      </c>
      <c r="E45" s="27" t="s">
        <v>661</v>
      </c>
    </row>
    <row r="46" ht="114.75">
      <c r="A46" s="1" t="s">
        <v>665</v>
      </c>
      <c r="E46" s="33" t="s">
        <v>15399</v>
      </c>
    </row>
    <row r="47" ht="38.25">
      <c r="A47" s="1" t="s">
        <v>666</v>
      </c>
      <c r="E47" s="27" t="s">
        <v>6472</v>
      </c>
    </row>
    <row r="48">
      <c r="A48" s="1" t="s">
        <v>656</v>
      </c>
      <c r="C48" s="22" t="s">
        <v>679</v>
      </c>
      <c r="E48" s="23" t="s">
        <v>680</v>
      </c>
      <c r="L48" s="24">
        <f>SUMIFS(L49:L56,A49:A56,"P")</f>
        <v>0</v>
      </c>
      <c r="M48" s="24">
        <f>SUMIFS(M49:M56,A49:A56,"P")</f>
        <v>0</v>
      </c>
      <c r="N48" s="25"/>
    </row>
    <row r="49">
      <c r="A49" s="1" t="s">
        <v>659</v>
      </c>
      <c r="B49" s="1">
        <v>9</v>
      </c>
      <c r="C49" s="26" t="s">
        <v>5583</v>
      </c>
      <c r="D49" t="s">
        <v>661</v>
      </c>
      <c r="E49" s="27" t="s">
        <v>5584</v>
      </c>
      <c r="F49" s="28" t="s">
        <v>683</v>
      </c>
      <c r="G49" s="29">
        <v>5</v>
      </c>
      <c r="H49" s="28">
        <v>0</v>
      </c>
      <c r="I49" s="30">
        <f>ROUND(G49*H49,P4)</f>
        <v>0</v>
      </c>
      <c r="L49" s="31">
        <v>0</v>
      </c>
      <c r="M49" s="24">
        <f>ROUND(G49*L49,P4)</f>
        <v>0</v>
      </c>
      <c r="N49" s="25" t="s">
        <v>1345</v>
      </c>
      <c r="O49" s="32">
        <f>M49*AA49</f>
        <v>0</v>
      </c>
      <c r="P49" s="1">
        <v>3</v>
      </c>
      <c r="AA49" s="1">
        <f>IF(P49=1,$O$3,IF(P49=2,$O$4,$O$5))</f>
        <v>0</v>
      </c>
    </row>
    <row r="50">
      <c r="A50" s="1" t="s">
        <v>664</v>
      </c>
      <c r="E50" s="27" t="s">
        <v>661</v>
      </c>
    </row>
    <row r="51">
      <c r="A51" s="1" t="s">
        <v>665</v>
      </c>
    </row>
    <row r="52" ht="102">
      <c r="A52" s="1" t="s">
        <v>666</v>
      </c>
      <c r="E52" s="27" t="s">
        <v>1848</v>
      </c>
    </row>
    <row r="53">
      <c r="A53" s="1" t="s">
        <v>659</v>
      </c>
      <c r="B53" s="1">
        <v>19</v>
      </c>
      <c r="C53" s="26" t="s">
        <v>14194</v>
      </c>
      <c r="D53" t="s">
        <v>661</v>
      </c>
      <c r="E53" s="27" t="s">
        <v>14195</v>
      </c>
      <c r="F53" s="28" t="s">
        <v>683</v>
      </c>
      <c r="G53" s="29">
        <v>12</v>
      </c>
      <c r="H53" s="28">
        <v>0</v>
      </c>
      <c r="I53" s="30">
        <f>ROUND(G53*H53,P4)</f>
        <v>0</v>
      </c>
      <c r="L53" s="31">
        <v>0</v>
      </c>
      <c r="M53" s="24">
        <f>ROUND(G53*L53,P4)</f>
        <v>0</v>
      </c>
      <c r="N53" s="25" t="s">
        <v>1345</v>
      </c>
      <c r="O53" s="32">
        <f>M53*AA53</f>
        <v>0</v>
      </c>
      <c r="P53" s="1">
        <v>1</v>
      </c>
      <c r="AA53" s="1">
        <f>IF(P53=1,$O$3,IF(P53=2,$O$4,$O$5))</f>
        <v>0</v>
      </c>
    </row>
    <row r="54">
      <c r="A54" s="1" t="s">
        <v>664</v>
      </c>
      <c r="E54" s="27" t="s">
        <v>661</v>
      </c>
    </row>
    <row r="55">
      <c r="A55" s="1" t="s">
        <v>665</v>
      </c>
    </row>
    <row r="56" ht="153">
      <c r="A56" s="1" t="s">
        <v>666</v>
      </c>
      <c r="E56" s="27" t="s">
        <v>11863</v>
      </c>
    </row>
    <row r="57">
      <c r="A57" s="1" t="s">
        <v>656</v>
      </c>
      <c r="C57" s="22" t="s">
        <v>6080</v>
      </c>
      <c r="E57" s="23" t="s">
        <v>6688</v>
      </c>
      <c r="L57" s="24">
        <f>SUMIFS(L58:L101,A58:A101,"P")</f>
        <v>0</v>
      </c>
      <c r="M57" s="24">
        <f>SUMIFS(M58:M101,A58:A101,"P")</f>
        <v>0</v>
      </c>
      <c r="N57" s="25"/>
    </row>
    <row r="58">
      <c r="A58" s="1" t="s">
        <v>659</v>
      </c>
      <c r="B58" s="1">
        <v>10</v>
      </c>
      <c r="C58" s="26" t="s">
        <v>14159</v>
      </c>
      <c r="D58" t="s">
        <v>661</v>
      </c>
      <c r="E58" s="27" t="s">
        <v>14160</v>
      </c>
      <c r="F58" s="28" t="s">
        <v>683</v>
      </c>
      <c r="G58" s="29">
        <v>8</v>
      </c>
      <c r="H58" s="28">
        <v>0</v>
      </c>
      <c r="I58" s="30">
        <f>ROUND(G58*H58,P4)</f>
        <v>0</v>
      </c>
      <c r="L58" s="31">
        <v>0</v>
      </c>
      <c r="M58" s="24">
        <f>ROUND(G58*L58,P4)</f>
        <v>0</v>
      </c>
      <c r="N58" s="25" t="s">
        <v>1345</v>
      </c>
      <c r="O58" s="32">
        <f>M58*AA58</f>
        <v>0</v>
      </c>
      <c r="P58" s="1">
        <v>3</v>
      </c>
      <c r="AA58" s="1">
        <f>IF(P58=1,$O$3,IF(P58=2,$O$4,$O$5))</f>
        <v>0</v>
      </c>
    </row>
    <row r="59">
      <c r="A59" s="1" t="s">
        <v>664</v>
      </c>
      <c r="E59" s="27" t="s">
        <v>661</v>
      </c>
    </row>
    <row r="60">
      <c r="A60" s="1" t="s">
        <v>665</v>
      </c>
    </row>
    <row r="61" ht="242.25">
      <c r="A61" s="1" t="s">
        <v>666</v>
      </c>
      <c r="E61" s="27" t="s">
        <v>14161</v>
      </c>
    </row>
    <row r="62">
      <c r="A62" s="1" t="s">
        <v>659</v>
      </c>
      <c r="B62" s="1">
        <v>11</v>
      </c>
      <c r="C62" s="26" t="s">
        <v>7264</v>
      </c>
      <c r="D62" t="s">
        <v>661</v>
      </c>
      <c r="E62" s="27" t="s">
        <v>7265</v>
      </c>
      <c r="F62" s="28" t="s">
        <v>683</v>
      </c>
      <c r="G62" s="29">
        <v>2</v>
      </c>
      <c r="H62" s="28">
        <v>0</v>
      </c>
      <c r="I62" s="30">
        <f>ROUND(G62*H62,P4)</f>
        <v>0</v>
      </c>
      <c r="L62" s="31">
        <v>0</v>
      </c>
      <c r="M62" s="24">
        <f>ROUND(G62*L62,P4)</f>
        <v>0</v>
      </c>
      <c r="N62" s="25" t="s">
        <v>1345</v>
      </c>
      <c r="O62" s="32">
        <f>M62*AA62</f>
        <v>0</v>
      </c>
      <c r="P62" s="1">
        <v>3</v>
      </c>
      <c r="AA62" s="1">
        <f>IF(P62=1,$O$3,IF(P62=2,$O$4,$O$5))</f>
        <v>0</v>
      </c>
    </row>
    <row r="63">
      <c r="A63" s="1" t="s">
        <v>664</v>
      </c>
      <c r="E63" s="27" t="s">
        <v>661</v>
      </c>
    </row>
    <row r="64">
      <c r="A64" s="1" t="s">
        <v>665</v>
      </c>
    </row>
    <row r="65" ht="89.25">
      <c r="A65" s="1" t="s">
        <v>666</v>
      </c>
      <c r="E65" s="27" t="s">
        <v>6489</v>
      </c>
    </row>
    <row r="66">
      <c r="A66" s="1" t="s">
        <v>659</v>
      </c>
      <c r="B66" s="1">
        <v>12</v>
      </c>
      <c r="C66" s="26" t="s">
        <v>14221</v>
      </c>
      <c r="D66" t="s">
        <v>661</v>
      </c>
      <c r="E66" s="27" t="s">
        <v>14222</v>
      </c>
      <c r="F66" s="28" t="s">
        <v>670</v>
      </c>
      <c r="G66" s="29">
        <v>47.200000000000003</v>
      </c>
      <c r="H66" s="28">
        <v>0</v>
      </c>
      <c r="I66" s="30">
        <f>ROUND(G66*H66,P4)</f>
        <v>0</v>
      </c>
      <c r="L66" s="31">
        <v>0</v>
      </c>
      <c r="M66" s="24">
        <f>ROUND(G66*L66,P4)</f>
        <v>0</v>
      </c>
      <c r="N66" s="25" t="s">
        <v>1345</v>
      </c>
      <c r="O66" s="32">
        <f>M66*AA66</f>
        <v>0</v>
      </c>
      <c r="P66" s="1">
        <v>3</v>
      </c>
      <c r="AA66" s="1">
        <f>IF(P66=1,$O$3,IF(P66=2,$O$4,$O$5))</f>
        <v>0</v>
      </c>
    </row>
    <row r="67">
      <c r="A67" s="1" t="s">
        <v>664</v>
      </c>
      <c r="E67" s="27" t="s">
        <v>661</v>
      </c>
    </row>
    <row r="68">
      <c r="A68" s="1" t="s">
        <v>665</v>
      </c>
      <c r="E68" s="33" t="s">
        <v>15400</v>
      </c>
    </row>
    <row r="69" ht="51">
      <c r="A69" s="1" t="s">
        <v>666</v>
      </c>
      <c r="E69" s="27" t="s">
        <v>12886</v>
      </c>
    </row>
    <row r="70">
      <c r="A70" s="1" t="s">
        <v>659</v>
      </c>
      <c r="B70" s="1">
        <v>13</v>
      </c>
      <c r="C70" s="26" t="s">
        <v>14073</v>
      </c>
      <c r="D70" t="s">
        <v>661</v>
      </c>
      <c r="E70" s="27" t="s">
        <v>14074</v>
      </c>
      <c r="F70" s="28" t="s">
        <v>670</v>
      </c>
      <c r="G70" s="29">
        <v>254.69999999999999</v>
      </c>
      <c r="H70" s="28">
        <v>0</v>
      </c>
      <c r="I70" s="30">
        <f>ROUND(G70*H70,P4)</f>
        <v>0</v>
      </c>
      <c r="L70" s="31">
        <v>0</v>
      </c>
      <c r="M70" s="24">
        <f>ROUND(G70*L70,P4)</f>
        <v>0</v>
      </c>
      <c r="N70" s="25" t="s">
        <v>1345</v>
      </c>
      <c r="O70" s="32">
        <f>M70*AA70</f>
        <v>0</v>
      </c>
      <c r="P70" s="1">
        <v>3</v>
      </c>
      <c r="AA70" s="1">
        <f>IF(P70=1,$O$3,IF(P70=2,$O$4,$O$5))</f>
        <v>0</v>
      </c>
    </row>
    <row r="71">
      <c r="A71" s="1" t="s">
        <v>664</v>
      </c>
      <c r="E71" s="27" t="s">
        <v>661</v>
      </c>
    </row>
    <row r="72">
      <c r="A72" s="1" t="s">
        <v>665</v>
      </c>
      <c r="E72" s="33" t="s">
        <v>15401</v>
      </c>
    </row>
    <row r="73" ht="51">
      <c r="A73" s="1" t="s">
        <v>666</v>
      </c>
      <c r="E73" s="27" t="s">
        <v>12886</v>
      </c>
    </row>
    <row r="74">
      <c r="A74" s="1" t="s">
        <v>659</v>
      </c>
      <c r="B74" s="1">
        <v>14</v>
      </c>
      <c r="C74" s="26" t="s">
        <v>14076</v>
      </c>
      <c r="D74" t="s">
        <v>661</v>
      </c>
      <c r="E74" s="27" t="s">
        <v>14077</v>
      </c>
      <c r="F74" s="28" t="s">
        <v>670</v>
      </c>
      <c r="G74" s="29">
        <v>301.89999999999998</v>
      </c>
      <c r="H74" s="28">
        <v>0</v>
      </c>
      <c r="I74" s="30">
        <f>ROUND(G74*H74,P4)</f>
        <v>0</v>
      </c>
      <c r="L74" s="31">
        <v>0</v>
      </c>
      <c r="M74" s="24">
        <f>ROUND(G74*L74,P4)</f>
        <v>0</v>
      </c>
      <c r="N74" s="25" t="s">
        <v>1345</v>
      </c>
      <c r="O74" s="32">
        <f>M74*AA74</f>
        <v>0</v>
      </c>
      <c r="P74" s="1">
        <v>3</v>
      </c>
      <c r="AA74" s="1">
        <f>IF(P74=1,$O$3,IF(P74=2,$O$4,$O$5))</f>
        <v>0</v>
      </c>
    </row>
    <row r="75">
      <c r="A75" s="1" t="s">
        <v>664</v>
      </c>
      <c r="E75" s="27" t="s">
        <v>661</v>
      </c>
    </row>
    <row r="76">
      <c r="A76" s="1" t="s">
        <v>665</v>
      </c>
      <c r="E76" s="33" t="s">
        <v>15402</v>
      </c>
    </row>
    <row r="77" ht="25.5">
      <c r="A77" s="1" t="s">
        <v>666</v>
      </c>
      <c r="E77" s="27" t="s">
        <v>14079</v>
      </c>
    </row>
    <row r="78">
      <c r="A78" s="1" t="s">
        <v>659</v>
      </c>
      <c r="B78" s="1">
        <v>20</v>
      </c>
      <c r="C78" s="26" t="s">
        <v>14200</v>
      </c>
      <c r="D78" t="s">
        <v>661</v>
      </c>
      <c r="E78" s="27" t="s">
        <v>6083</v>
      </c>
      <c r="F78" s="28" t="s">
        <v>670</v>
      </c>
      <c r="G78" s="29">
        <v>51.920000000000002</v>
      </c>
      <c r="H78" s="28">
        <v>0</v>
      </c>
      <c r="I78" s="30">
        <f>ROUND(G78*H78,P4)</f>
        <v>0</v>
      </c>
      <c r="L78" s="31">
        <v>0</v>
      </c>
      <c r="M78" s="24">
        <f>ROUND(G78*L78,P4)</f>
        <v>0</v>
      </c>
      <c r="N78" s="25" t="s">
        <v>1345</v>
      </c>
      <c r="O78" s="32">
        <f>M78*AA78</f>
        <v>0</v>
      </c>
      <c r="P78" s="1">
        <v>3</v>
      </c>
      <c r="AA78" s="1">
        <f>IF(P78=1,$O$3,IF(P78=2,$O$4,$O$5))</f>
        <v>0</v>
      </c>
    </row>
    <row r="79">
      <c r="A79" s="1" t="s">
        <v>664</v>
      </c>
      <c r="E79" s="27" t="s">
        <v>14270</v>
      </c>
    </row>
    <row r="80">
      <c r="A80" s="1" t="s">
        <v>665</v>
      </c>
      <c r="E80" s="33" t="s">
        <v>15403</v>
      </c>
    </row>
    <row r="81" ht="255">
      <c r="A81" s="1" t="s">
        <v>666</v>
      </c>
      <c r="E81" s="27" t="s">
        <v>6691</v>
      </c>
    </row>
    <row r="82">
      <c r="A82" s="1" t="s">
        <v>659</v>
      </c>
      <c r="B82" s="1">
        <v>21</v>
      </c>
      <c r="C82" s="26" t="s">
        <v>14166</v>
      </c>
      <c r="D82" t="s">
        <v>661</v>
      </c>
      <c r="E82" s="27" t="s">
        <v>6087</v>
      </c>
      <c r="F82" s="28" t="s">
        <v>670</v>
      </c>
      <c r="G82" s="29">
        <v>105.23999999999999</v>
      </c>
      <c r="H82" s="28">
        <v>0</v>
      </c>
      <c r="I82" s="30">
        <f>ROUND(G82*H82,P4)</f>
        <v>0</v>
      </c>
      <c r="L82" s="31">
        <v>0</v>
      </c>
      <c r="M82" s="24">
        <f>ROUND(G82*L82,P4)</f>
        <v>0</v>
      </c>
      <c r="N82" s="25" t="s">
        <v>1345</v>
      </c>
      <c r="O82" s="32">
        <f>M82*AA82</f>
        <v>0</v>
      </c>
      <c r="P82" s="1">
        <v>3</v>
      </c>
      <c r="AA82" s="1">
        <f>IF(P82=1,$O$3,IF(P82=2,$O$4,$O$5))</f>
        <v>0</v>
      </c>
    </row>
    <row r="83">
      <c r="A83" s="1" t="s">
        <v>664</v>
      </c>
      <c r="E83" s="27" t="s">
        <v>14167</v>
      </c>
    </row>
    <row r="84">
      <c r="A84" s="1" t="s">
        <v>665</v>
      </c>
      <c r="E84" s="33" t="s">
        <v>15404</v>
      </c>
    </row>
    <row r="85" ht="255">
      <c r="A85" s="1" t="s">
        <v>666</v>
      </c>
      <c r="E85" s="27" t="s">
        <v>6691</v>
      </c>
    </row>
    <row r="86">
      <c r="A86" s="1" t="s">
        <v>659</v>
      </c>
      <c r="B86" s="1">
        <v>22</v>
      </c>
      <c r="C86" s="26" t="s">
        <v>14080</v>
      </c>
      <c r="D86" t="s">
        <v>661</v>
      </c>
      <c r="E86" s="27" t="s">
        <v>6090</v>
      </c>
      <c r="F86" s="28" t="s">
        <v>670</v>
      </c>
      <c r="G86" s="29">
        <v>200.28</v>
      </c>
      <c r="H86" s="28">
        <v>0</v>
      </c>
      <c r="I86" s="30">
        <f>ROUND(G86*H86,P4)</f>
        <v>0</v>
      </c>
      <c r="L86" s="31">
        <v>0</v>
      </c>
      <c r="M86" s="24">
        <f>ROUND(G86*L86,P4)</f>
        <v>0</v>
      </c>
      <c r="N86" s="25" t="s">
        <v>1345</v>
      </c>
      <c r="O86" s="32">
        <f>M86*AA86</f>
        <v>0</v>
      </c>
      <c r="P86" s="1">
        <v>3</v>
      </c>
      <c r="AA86" s="1">
        <f>IF(P86=1,$O$3,IF(P86=2,$O$4,$O$5))</f>
        <v>0</v>
      </c>
    </row>
    <row r="87">
      <c r="A87" s="1" t="s">
        <v>664</v>
      </c>
      <c r="E87" s="27" t="s">
        <v>14167</v>
      </c>
    </row>
    <row r="88">
      <c r="A88" s="1" t="s">
        <v>665</v>
      </c>
      <c r="E88" s="33" t="s">
        <v>15405</v>
      </c>
    </row>
    <row r="89" ht="255">
      <c r="A89" s="1" t="s">
        <v>666</v>
      </c>
      <c r="E89" s="27" t="s">
        <v>6691</v>
      </c>
    </row>
    <row r="90">
      <c r="A90" s="1" t="s">
        <v>659</v>
      </c>
      <c r="B90" s="1">
        <v>23</v>
      </c>
      <c r="C90" s="26" t="s">
        <v>14827</v>
      </c>
      <c r="D90" t="s">
        <v>661</v>
      </c>
      <c r="E90" s="27" t="s">
        <v>14828</v>
      </c>
      <c r="F90" s="28" t="s">
        <v>683</v>
      </c>
      <c r="G90" s="29">
        <v>1</v>
      </c>
      <c r="H90" s="28">
        <v>0</v>
      </c>
      <c r="I90" s="30">
        <f>ROUND(G90*H90,P4)</f>
        <v>0</v>
      </c>
      <c r="L90" s="31">
        <v>0</v>
      </c>
      <c r="M90" s="24">
        <f>ROUND(G90*L90,P4)</f>
        <v>0</v>
      </c>
      <c r="N90" s="25" t="s">
        <v>1345</v>
      </c>
      <c r="O90" s="32">
        <f>M90*AA90</f>
        <v>0</v>
      </c>
      <c r="P90" s="1">
        <v>3</v>
      </c>
      <c r="AA90" s="1">
        <f>IF(P90=1,$O$3,IF(P90=2,$O$4,$O$5))</f>
        <v>0</v>
      </c>
    </row>
    <row r="91">
      <c r="A91" s="1" t="s">
        <v>664</v>
      </c>
      <c r="E91" s="27" t="s">
        <v>15296</v>
      </c>
    </row>
    <row r="92">
      <c r="A92" s="1" t="s">
        <v>665</v>
      </c>
    </row>
    <row r="93" ht="25.5">
      <c r="A93" s="1" t="s">
        <v>666</v>
      </c>
      <c r="E93" s="27" t="s">
        <v>7072</v>
      </c>
    </row>
    <row r="94">
      <c r="A94" s="1" t="s">
        <v>659</v>
      </c>
      <c r="B94" s="1">
        <v>24</v>
      </c>
      <c r="C94" s="26" t="s">
        <v>14238</v>
      </c>
      <c r="D94" t="s">
        <v>661</v>
      </c>
      <c r="E94" s="27" t="s">
        <v>14239</v>
      </c>
      <c r="F94" s="28" t="s">
        <v>683</v>
      </c>
      <c r="G94" s="29">
        <v>1</v>
      </c>
      <c r="H94" s="28">
        <v>0</v>
      </c>
      <c r="I94" s="30">
        <f>ROUND(G94*H94,P4)</f>
        <v>0</v>
      </c>
      <c r="L94" s="31">
        <v>0</v>
      </c>
      <c r="M94" s="24">
        <f>ROUND(G94*L94,P4)</f>
        <v>0</v>
      </c>
      <c r="N94" s="25" t="s">
        <v>1345</v>
      </c>
      <c r="O94" s="32">
        <f>M94*AA94</f>
        <v>0</v>
      </c>
      <c r="P94" s="1">
        <v>3</v>
      </c>
      <c r="AA94" s="1">
        <f>IF(P94=1,$O$3,IF(P94=2,$O$4,$O$5))</f>
        <v>0</v>
      </c>
    </row>
    <row r="95">
      <c r="A95" s="1" t="s">
        <v>664</v>
      </c>
      <c r="E95" s="27" t="s">
        <v>661</v>
      </c>
    </row>
    <row r="96">
      <c r="A96" s="1" t="s">
        <v>665</v>
      </c>
    </row>
    <row r="97" ht="267.75">
      <c r="A97" s="1" t="s">
        <v>666</v>
      </c>
      <c r="E97" s="27" t="s">
        <v>14240</v>
      </c>
    </row>
    <row r="98">
      <c r="A98" s="1" t="s">
        <v>659</v>
      </c>
      <c r="B98" s="1">
        <v>25</v>
      </c>
      <c r="C98" s="26" t="s">
        <v>15406</v>
      </c>
      <c r="D98" t="s">
        <v>661</v>
      </c>
      <c r="E98" s="27" t="s">
        <v>15407</v>
      </c>
      <c r="F98" s="28" t="s">
        <v>683</v>
      </c>
      <c r="G98" s="29">
        <v>1</v>
      </c>
      <c r="H98" s="28">
        <v>0</v>
      </c>
      <c r="I98" s="30">
        <f>ROUND(G98*H98,P4)</f>
        <v>0</v>
      </c>
      <c r="L98" s="31">
        <v>0</v>
      </c>
      <c r="M98" s="24">
        <f>ROUND(G98*L98,P4)</f>
        <v>0</v>
      </c>
      <c r="N98" s="25" t="s">
        <v>1345</v>
      </c>
      <c r="O98" s="32">
        <f>M98*AA98</f>
        <v>0</v>
      </c>
      <c r="P98" s="1">
        <v>3</v>
      </c>
      <c r="AA98" s="1">
        <f>IF(P98=1,$O$3,IF(P98=2,$O$4,$O$5))</f>
        <v>0</v>
      </c>
    </row>
    <row r="99">
      <c r="A99" s="1" t="s">
        <v>664</v>
      </c>
      <c r="E99" s="27" t="s">
        <v>15408</v>
      </c>
    </row>
    <row r="100">
      <c r="A100" s="1" t="s">
        <v>665</v>
      </c>
    </row>
    <row r="101" ht="229.5">
      <c r="A101" s="1" t="s">
        <v>666</v>
      </c>
      <c r="E101" s="27" t="s">
        <v>15409</v>
      </c>
    </row>
    <row r="102">
      <c r="A102" s="1" t="s">
        <v>656</v>
      </c>
      <c r="C102" s="22" t="s">
        <v>2840</v>
      </c>
      <c r="E102" s="23" t="s">
        <v>2841</v>
      </c>
      <c r="L102" s="24">
        <f>SUMIFS(L103:L106,A103:A106,"P")</f>
        <v>0</v>
      </c>
      <c r="M102" s="24">
        <f>SUMIFS(M103:M106,A103:A106,"P")</f>
        <v>0</v>
      </c>
      <c r="N102" s="25"/>
    </row>
    <row r="103">
      <c r="A103" s="1" t="s">
        <v>659</v>
      </c>
      <c r="B103" s="1">
        <v>15</v>
      </c>
      <c r="C103" s="26" t="s">
        <v>14138</v>
      </c>
      <c r="D103" t="s">
        <v>661</v>
      </c>
      <c r="E103" s="27" t="s">
        <v>14178</v>
      </c>
      <c r="F103" s="28" t="s">
        <v>683</v>
      </c>
      <c r="G103" s="29">
        <v>5</v>
      </c>
      <c r="H103" s="28">
        <v>0</v>
      </c>
      <c r="I103" s="30">
        <f>ROUND(G103*H103,P4)</f>
        <v>0</v>
      </c>
      <c r="L103" s="31">
        <v>0</v>
      </c>
      <c r="M103" s="24">
        <f>ROUND(G103*L103,P4)</f>
        <v>0</v>
      </c>
      <c r="N103" s="25" t="s">
        <v>1345</v>
      </c>
      <c r="O103" s="32">
        <f>M103*AA103</f>
        <v>0</v>
      </c>
      <c r="P103" s="1">
        <v>3</v>
      </c>
      <c r="AA103" s="1">
        <f>IF(P103=1,$O$3,IF(P103=2,$O$4,$O$5))</f>
        <v>0</v>
      </c>
    </row>
    <row r="104">
      <c r="A104" s="1" t="s">
        <v>664</v>
      </c>
      <c r="E104" s="27" t="s">
        <v>661</v>
      </c>
    </row>
    <row r="105">
      <c r="A105" s="1" t="s">
        <v>665</v>
      </c>
    </row>
    <row r="106" ht="89.25">
      <c r="A106" s="1" t="s">
        <v>666</v>
      </c>
      <c r="E106" s="27" t="s">
        <v>12284</v>
      </c>
    </row>
    <row r="107">
      <c r="A107" s="1" t="s">
        <v>656</v>
      </c>
      <c r="C107" s="22" t="s">
        <v>900</v>
      </c>
      <c r="E107" s="23" t="s">
        <v>2924</v>
      </c>
      <c r="L107" s="24">
        <f>SUMIFS(L108:L115,A108:A115,"P")</f>
        <v>0</v>
      </c>
      <c r="M107" s="24">
        <f>SUMIFS(M108:M115,A108:A115,"P")</f>
        <v>0</v>
      </c>
      <c r="N107" s="25"/>
    </row>
    <row r="108" ht="25.5">
      <c r="A108" s="1" t="s">
        <v>659</v>
      </c>
      <c r="B108" s="1">
        <v>16</v>
      </c>
      <c r="C108" s="26" t="s">
        <v>3828</v>
      </c>
      <c r="D108" t="s">
        <v>903</v>
      </c>
      <c r="E108" s="27" t="s">
        <v>3829</v>
      </c>
      <c r="F108" s="28" t="s">
        <v>905</v>
      </c>
      <c r="G108" s="29">
        <v>2451.2759999999998</v>
      </c>
      <c r="H108" s="28">
        <v>0</v>
      </c>
      <c r="I108" s="30">
        <f>ROUND(G108*H108,P4)</f>
        <v>0</v>
      </c>
      <c r="L108" s="31">
        <v>0</v>
      </c>
      <c r="M108" s="24">
        <f>ROUND(G108*L108,P4)</f>
        <v>0</v>
      </c>
      <c r="N108" s="25" t="s">
        <v>1345</v>
      </c>
      <c r="O108" s="32">
        <f>M108*AA108</f>
        <v>0</v>
      </c>
      <c r="P108" s="1">
        <v>3</v>
      </c>
      <c r="AA108" s="1">
        <f>IF(P108=1,$O$3,IF(P108=2,$O$4,$O$5))</f>
        <v>0</v>
      </c>
    </row>
    <row r="109" ht="38.25">
      <c r="A109" s="1" t="s">
        <v>664</v>
      </c>
      <c r="E109" s="27" t="s">
        <v>906</v>
      </c>
    </row>
    <row r="110">
      <c r="A110" s="1" t="s">
        <v>665</v>
      </c>
      <c r="E110" s="33" t="s">
        <v>15410</v>
      </c>
    </row>
    <row r="111" ht="153">
      <c r="A111" s="1" t="s">
        <v>666</v>
      </c>
      <c r="E111" s="27" t="s">
        <v>908</v>
      </c>
    </row>
    <row r="112" ht="38.25">
      <c r="A112" s="1" t="s">
        <v>659</v>
      </c>
      <c r="B112" s="1">
        <v>17</v>
      </c>
      <c r="C112" s="26" t="s">
        <v>902</v>
      </c>
      <c r="D112" t="s">
        <v>903</v>
      </c>
      <c r="E112" s="27" t="s">
        <v>904</v>
      </c>
      <c r="F112" s="28" t="s">
        <v>905</v>
      </c>
      <c r="G112" s="29">
        <v>13.65</v>
      </c>
      <c r="H112" s="28">
        <v>0</v>
      </c>
      <c r="I112" s="30">
        <f>ROUND(G112*H112,P4)</f>
        <v>0</v>
      </c>
      <c r="L112" s="31">
        <v>0</v>
      </c>
      <c r="M112" s="24">
        <f>ROUND(G112*L112,P4)</f>
        <v>0</v>
      </c>
      <c r="N112" s="25" t="s">
        <v>1345</v>
      </c>
      <c r="O112" s="32">
        <f>M112*AA112</f>
        <v>0</v>
      </c>
      <c r="P112" s="1">
        <v>3</v>
      </c>
      <c r="AA112" s="1">
        <f>IF(P112=1,$O$3,IF(P112=2,$O$4,$O$5))</f>
        <v>0</v>
      </c>
    </row>
    <row r="113" ht="38.25">
      <c r="A113" s="1" t="s">
        <v>664</v>
      </c>
      <c r="E113" s="27" t="s">
        <v>906</v>
      </c>
    </row>
    <row r="114">
      <c r="A114" s="1" t="s">
        <v>665</v>
      </c>
      <c r="E114" s="33" t="s">
        <v>15411</v>
      </c>
    </row>
    <row r="115" ht="153">
      <c r="A115" s="1" t="s">
        <v>666</v>
      </c>
      <c r="E115" s="27" t="s">
        <v>908</v>
      </c>
    </row>
  </sheetData>
  <sheetProtection sheet="1" objects="1" scenarios="1" spinCount="100000" saltValue="d4KaeX0tYpIGQonMA7gH8cXDBacP6Ousow2Od593jl510UGlzkUWqOVqb0o7SCCGVWcghHz5u4eUF5pqfMBUxw==" hashValue="4ayZamI/s8P3VTYEqqCwH5fw77iShusFdl8WbSXH5rFuzc7y1S5dzVN61vrpsluduUjVl61N6FU/0huMkR9+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Kamlar Ondřej, Ing.</dc:creator>
  <cp:lastModifiedBy>Kamlar Ondřej, Ing.</cp:lastModifiedBy>
  <dcterms:created xsi:type="dcterms:W3CDTF">2024-08-27T05:52:07Z</dcterms:created>
  <dcterms:modified xsi:type="dcterms:W3CDTF">2024-08-27T05:52:47Z</dcterms:modified>
</cp:coreProperties>
</file>